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E:\Projects\611079 - SDG&amp;E D-TOU PY2020\Deliverables\Table Generators\Final\"/>
    </mc:Choice>
  </mc:AlternateContent>
  <bookViews>
    <workbookView xWindow="3375" yWindow="450" windowWidth="22020" windowHeight="9690"/>
  </bookViews>
  <sheets>
    <sheet name="Output" sheetId="3" r:id="rId1"/>
    <sheet name="Lists" sheetId="2" state="hidden" r:id="rId2"/>
    <sheet name="Hourly Data" sheetId="10" state="hidden" r:id="rId3"/>
    <sheet name="Summary Data" sheetId="11" state="hidden" r:id="rId4"/>
    <sheet name="Price Data" sheetId="5" state="hidden" r:id="rId5"/>
  </sheets>
  <definedNames>
    <definedName name="_xlnm._FilterDatabase" localSheetId="2" hidden="1">'Hourly Data'!$A$1:$Y$9505</definedName>
    <definedName name="DATA_load_impacts">'Hourly Data'!$A:$Y</definedName>
    <definedName name="DATA_price">'Price Data'!$A:$F</definedName>
    <definedName name="DATA_summary_table">'Summary Data'!$A:$R</definedName>
    <definedName name="daytype">Lists!$I$3:$I$5</definedName>
    <definedName name="HEADER_load_impacts">'Hourly Data'!$A$1:$Y$1</definedName>
    <definedName name="HEADER_price">'Price Data'!$A$1:$F$1</definedName>
    <definedName name="HEADER_summary_table">'Summary Data'!$A$1:$R$1</definedName>
    <definedName name="rate">Lists!$C$3:$C$4</definedName>
    <definedName name="segment">Lists!$E$3:$E$13</definedName>
    <definedName name="time">Lists!$G$3:$G$8</definedName>
  </definedNames>
  <calcPr calcId="152511"/>
</workbook>
</file>

<file path=xl/calcChain.xml><?xml version="1.0" encoding="utf-8"?>
<calcChain xmlns="http://schemas.openxmlformats.org/spreadsheetml/2006/main">
  <c r="P7" i="3" l="1"/>
  <c r="F7" i="3" l="1"/>
  <c r="S5" i="3"/>
  <c r="R5" i="3"/>
  <c r="Q5" i="3"/>
  <c r="J5" i="3"/>
  <c r="I5" i="3"/>
  <c r="H5" i="3"/>
  <c r="T7" i="3" l="1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U7" i="3"/>
  <c r="U8" i="3"/>
  <c r="U9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A11" i="5" l="1"/>
  <c r="A12" i="5"/>
  <c r="A13" i="5"/>
  <c r="A14" i="5"/>
  <c r="A15" i="5"/>
  <c r="A16" i="5"/>
  <c r="A3" i="5"/>
  <c r="A4" i="5"/>
  <c r="A5" i="5"/>
  <c r="A6" i="5"/>
  <c r="A7" i="5"/>
  <c r="A8" i="5"/>
  <c r="A9" i="5"/>
  <c r="A10" i="5"/>
  <c r="A2" i="5"/>
  <c r="F10" i="3" l="1"/>
  <c r="G10" i="3"/>
  <c r="M10" i="3"/>
  <c r="F9" i="3"/>
  <c r="AC8" i="3" l="1"/>
  <c r="AB9" i="3"/>
  <c r="AC9" i="3"/>
  <c r="AB10" i="3"/>
  <c r="AB14" i="3"/>
  <c r="AB18" i="3"/>
  <c r="AB22" i="3"/>
  <c r="AB26" i="3"/>
  <c r="AB30" i="3"/>
  <c r="AC10" i="3"/>
  <c r="AC14" i="3"/>
  <c r="AC18" i="3"/>
  <c r="AC22" i="3"/>
  <c r="AC26" i="3"/>
  <c r="AC30" i="3"/>
  <c r="AB15" i="3"/>
  <c r="AB19" i="3"/>
  <c r="AB23" i="3"/>
  <c r="AB27" i="3"/>
  <c r="AC7" i="3"/>
  <c r="AC15" i="3"/>
  <c r="AC19" i="3"/>
  <c r="AC23" i="3"/>
  <c r="AC27" i="3"/>
  <c r="AB7" i="3"/>
  <c r="AB8" i="3"/>
  <c r="AB12" i="3"/>
  <c r="AB16" i="3"/>
  <c r="AB20" i="3"/>
  <c r="AB24" i="3"/>
  <c r="AB28" i="3"/>
  <c r="AC12" i="3"/>
  <c r="AC16" i="3"/>
  <c r="AC20" i="3"/>
  <c r="AC24" i="3"/>
  <c r="AC28" i="3"/>
  <c r="AB13" i="3"/>
  <c r="AB17" i="3"/>
  <c r="AB21" i="3"/>
  <c r="AB25" i="3"/>
  <c r="AB29" i="3"/>
  <c r="AC13" i="3"/>
  <c r="AC17" i="3"/>
  <c r="AC21" i="3"/>
  <c r="AC25" i="3"/>
  <c r="AC29" i="3"/>
  <c r="AB11" i="3"/>
  <c r="AC11" i="3"/>
  <c r="W7" i="3"/>
  <c r="W19" i="3"/>
  <c r="V30" i="3"/>
  <c r="R7" i="3"/>
  <c r="X7" i="3"/>
  <c r="X19" i="3"/>
  <c r="V29" i="3"/>
  <c r="R8" i="3"/>
  <c r="L10" i="3"/>
  <c r="R30" i="3"/>
  <c r="Q13" i="3"/>
  <c r="Y15" i="3"/>
  <c r="W29" i="3"/>
  <c r="Q7" i="3"/>
  <c r="Y7" i="3"/>
  <c r="Y19" i="3"/>
  <c r="V28" i="3"/>
  <c r="R9" i="3"/>
  <c r="K10" i="3"/>
  <c r="H10" i="3"/>
  <c r="J8" i="3"/>
  <c r="V10" i="3"/>
  <c r="Q10" i="3"/>
  <c r="Y26" i="3"/>
  <c r="Q19" i="3"/>
  <c r="Y28" i="3"/>
  <c r="X30" i="3"/>
  <c r="Z7" i="3"/>
  <c r="Z19" i="3"/>
  <c r="V27" i="3"/>
  <c r="R10" i="3"/>
  <c r="J10" i="3"/>
  <c r="K7" i="3"/>
  <c r="R27" i="3"/>
  <c r="W26" i="3"/>
  <c r="Q17" i="3"/>
  <c r="S19" i="3"/>
  <c r="W17" i="3"/>
  <c r="W8" i="3"/>
  <c r="W20" i="3"/>
  <c r="V26" i="3"/>
  <c r="R11" i="3"/>
  <c r="I10" i="3"/>
  <c r="R12" i="3"/>
  <c r="V11" i="3"/>
  <c r="W25" i="3"/>
  <c r="Q15" i="3"/>
  <c r="W28" i="3"/>
  <c r="W30" i="3"/>
  <c r="X8" i="3"/>
  <c r="X20" i="3"/>
  <c r="V25" i="3"/>
  <c r="R28" i="3"/>
  <c r="Q9" i="3"/>
  <c r="X26" i="3"/>
  <c r="S17" i="3"/>
  <c r="Z16" i="3"/>
  <c r="Y8" i="3"/>
  <c r="Y20" i="3"/>
  <c r="V24" i="3"/>
  <c r="R13" i="3"/>
  <c r="H8" i="3"/>
  <c r="I8" i="3"/>
  <c r="W24" i="3"/>
  <c r="Z24" i="3"/>
  <c r="Z13" i="3"/>
  <c r="W27" i="3"/>
  <c r="Q20" i="3"/>
  <c r="Y16" i="3"/>
  <c r="S26" i="3"/>
  <c r="Q30" i="3"/>
  <c r="Z8" i="3"/>
  <c r="Z20" i="3"/>
  <c r="V23" i="3"/>
  <c r="R14" i="3"/>
  <c r="X13" i="3"/>
  <c r="S15" i="3"/>
  <c r="S22" i="3"/>
  <c r="Q26" i="3"/>
  <c r="S27" i="3"/>
  <c r="W9" i="3"/>
  <c r="W21" i="3"/>
  <c r="V22" i="3"/>
  <c r="R15" i="3"/>
  <c r="R29" i="3"/>
  <c r="X25" i="3"/>
  <c r="S13" i="3"/>
  <c r="S18" i="3"/>
  <c r="Q21" i="3"/>
  <c r="Q25" i="3"/>
  <c r="W18" i="3"/>
  <c r="X9" i="3"/>
  <c r="X21" i="3"/>
  <c r="V21" i="3"/>
  <c r="R16" i="3"/>
  <c r="K8" i="3"/>
  <c r="L8" i="3"/>
  <c r="Z23" i="3"/>
  <c r="S9" i="3"/>
  <c r="X15" i="3"/>
  <c r="S24" i="3"/>
  <c r="Y9" i="3"/>
  <c r="Y21" i="3"/>
  <c r="V20" i="3"/>
  <c r="R17" i="3"/>
  <c r="L7" i="3"/>
  <c r="V7" i="3"/>
  <c r="Y14" i="3"/>
  <c r="S21" i="3"/>
  <c r="Y17" i="3"/>
  <c r="Z30" i="3"/>
  <c r="Z9" i="3"/>
  <c r="Z21" i="3"/>
  <c r="V19" i="3"/>
  <c r="R18" i="3"/>
  <c r="H9" i="3"/>
  <c r="V14" i="3"/>
  <c r="V12" i="3"/>
  <c r="Y12" i="3"/>
  <c r="W14" i="3"/>
  <c r="Z15" i="3"/>
  <c r="X18" i="3"/>
  <c r="W10" i="3"/>
  <c r="W22" i="3"/>
  <c r="V18" i="3"/>
  <c r="R19" i="3"/>
  <c r="I9" i="3"/>
  <c r="K9" i="3"/>
  <c r="R23" i="3"/>
  <c r="Y23" i="3"/>
  <c r="Y13" i="3"/>
  <c r="Q18" i="3"/>
  <c r="X28" i="3"/>
  <c r="S28" i="3"/>
  <c r="X10" i="3"/>
  <c r="X22" i="3"/>
  <c r="V17" i="3"/>
  <c r="R20" i="3"/>
  <c r="J9" i="3"/>
  <c r="X23" i="3"/>
  <c r="W13" i="3"/>
  <c r="Q16" i="3"/>
  <c r="W16" i="3"/>
  <c r="Q28" i="3"/>
  <c r="Y18" i="3"/>
  <c r="Y10" i="3"/>
  <c r="Y22" i="3"/>
  <c r="V16" i="3"/>
  <c r="R21" i="3"/>
  <c r="V13" i="3"/>
  <c r="H7" i="3"/>
  <c r="S7" i="3"/>
  <c r="S12" i="3"/>
  <c r="Y27" i="3"/>
  <c r="S20" i="3"/>
  <c r="X17" i="3"/>
  <c r="Z10" i="3"/>
  <c r="Z22" i="3"/>
  <c r="V15" i="3"/>
  <c r="R22" i="3"/>
  <c r="L9" i="3"/>
  <c r="I7" i="3"/>
  <c r="J7" i="3"/>
  <c r="R26" i="3"/>
  <c r="Y24" i="3"/>
  <c r="S10" i="3"/>
  <c r="Z14" i="3"/>
  <c r="Q24" i="3"/>
  <c r="Z29" i="3"/>
  <c r="S29" i="3"/>
  <c r="W11" i="3"/>
  <c r="W23" i="3"/>
  <c r="R25" i="3"/>
  <c r="Z12" i="3"/>
  <c r="S11" i="3"/>
  <c r="S16" i="3"/>
  <c r="Q22" i="3"/>
  <c r="X29" i="3"/>
  <c r="S30" i="3"/>
  <c r="X11" i="3"/>
  <c r="R24" i="3"/>
  <c r="V8" i="3"/>
  <c r="Q11" i="3"/>
  <c r="S14" i="3"/>
  <c r="Q23" i="3"/>
  <c r="Z17" i="3"/>
  <c r="Y11" i="3"/>
  <c r="Y25" i="3"/>
  <c r="X27" i="3"/>
  <c r="X16" i="3"/>
  <c r="Q27" i="3"/>
  <c r="Z18" i="3"/>
  <c r="Z11" i="3"/>
  <c r="Q8" i="3"/>
  <c r="Q12" i="3"/>
  <c r="Z26" i="3"/>
  <c r="Z27" i="3"/>
  <c r="Y29" i="3"/>
  <c r="Y30" i="3"/>
  <c r="W12" i="3"/>
  <c r="Z28" i="3"/>
  <c r="X12" i="3"/>
  <c r="X24" i="3"/>
  <c r="V9" i="3"/>
  <c r="S8" i="3"/>
  <c r="Z25" i="3"/>
  <c r="X14" i="3"/>
  <c r="Q14" i="3"/>
  <c r="W15" i="3"/>
  <c r="S23" i="3"/>
  <c r="S25" i="3"/>
  <c r="Q29" i="3"/>
  <c r="F8" i="3"/>
  <c r="G7" i="3" l="1"/>
  <c r="M7" i="3"/>
  <c r="G8" i="3"/>
  <c r="M8" i="3"/>
  <c r="G9" i="3"/>
  <c r="M9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</calcChain>
</file>

<file path=xl/sharedStrings.xml><?xml version="1.0" encoding="utf-8"?>
<sst xmlns="http://schemas.openxmlformats.org/spreadsheetml/2006/main" count="65533" uniqueCount="10976">
  <si>
    <t>concat</t>
  </si>
  <si>
    <t>rate</t>
  </si>
  <si>
    <t>segment</t>
  </si>
  <si>
    <t>time</t>
  </si>
  <si>
    <t>daytype</t>
  </si>
  <si>
    <t>hour</t>
  </si>
  <si>
    <t>treat_kw</t>
  </si>
  <si>
    <t>reference</t>
  </si>
  <si>
    <t>impact</t>
  </si>
  <si>
    <t>se</t>
  </si>
  <si>
    <t>upper_90</t>
  </si>
  <si>
    <t>lower_90</t>
  </si>
  <si>
    <t>period</t>
  </si>
  <si>
    <t>Summer</t>
  </si>
  <si>
    <t>Average Weekday</t>
  </si>
  <si>
    <t>Super Off-Peak</t>
  </si>
  <si>
    <t>Off-Peak</t>
  </si>
  <si>
    <t>Peak</t>
  </si>
  <si>
    <t>Average Weekend</t>
  </si>
  <si>
    <t>Hour</t>
  </si>
  <si>
    <t>% Impact</t>
  </si>
  <si>
    <t>Period</t>
  </si>
  <si>
    <t>pct_impact</t>
  </si>
  <si>
    <t>90% Conf. Interval</t>
  </si>
  <si>
    <t>se2</t>
  </si>
  <si>
    <t>June</t>
  </si>
  <si>
    <t>July</t>
  </si>
  <si>
    <t>August</t>
  </si>
  <si>
    <t>September</t>
  </si>
  <si>
    <t>Monthly System Peak</t>
  </si>
  <si>
    <t>Rate 1</t>
  </si>
  <si>
    <t>Rate 2</t>
  </si>
  <si>
    <t>day</t>
  </si>
  <si>
    <t>Day</t>
  </si>
  <si>
    <t>October</t>
  </si>
  <si>
    <t>significant</t>
  </si>
  <si>
    <t>error_bar</t>
  </si>
  <si>
    <t>season</t>
  </si>
  <si>
    <t>price</t>
  </si>
  <si>
    <t>Select Options Below:</t>
  </si>
  <si>
    <t>Rate:</t>
  </si>
  <si>
    <t>Segment:</t>
  </si>
  <si>
    <t>Time Period:</t>
  </si>
  <si>
    <t>Day Type:</t>
  </si>
  <si>
    <t>Rate 1NEMSummerAverage Weekday1</t>
  </si>
  <si>
    <t>NEM</t>
  </si>
  <si>
    <t>Rate 1NEMSummerAverage Weekday2</t>
  </si>
  <si>
    <t>Rate 1NEMSummerAverage Weekday3</t>
  </si>
  <si>
    <t>Rate 1NEMSummerAverage Weekday4</t>
  </si>
  <si>
    <t>Rate 1NEMSummerAverage Weekday5</t>
  </si>
  <si>
    <t>Rate 1NEMSummerAverage Weekday6</t>
  </si>
  <si>
    <t>Rate 1NEMSummerAverage Weekday7</t>
  </si>
  <si>
    <t>Rate 1NEMSummerAverage Weekday8</t>
  </si>
  <si>
    <t>Rate 1NEMSummerAverage Weekday9</t>
  </si>
  <si>
    <t>Rate 1NEMSummerAverage Weekday10</t>
  </si>
  <si>
    <t>Rate 1NEMSummerAverage Weekday11</t>
  </si>
  <si>
    <t>Rate 1NEMSummerAverage Weekday12</t>
  </si>
  <si>
    <t>Rate 1NEMSummerAverage Weekday13</t>
  </si>
  <si>
    <t>Rate 1NEMSummerAverage Weekday14</t>
  </si>
  <si>
    <t>Rate 1NEMSummerAverage Weekday15</t>
  </si>
  <si>
    <t>Rate 1NEMSummerAverage Weekday16</t>
  </si>
  <si>
    <t>Rate 1NEMSummerAverage Weekday17</t>
  </si>
  <si>
    <t>Rate 1NEMSummerAverage Weekday18</t>
  </si>
  <si>
    <t>Rate 1NEMSummerAverage Weekday19</t>
  </si>
  <si>
    <t>Rate 1NEMSummerAverage Weekday20</t>
  </si>
  <si>
    <t>Rate 1NEMSummerAverage Weekday21</t>
  </si>
  <si>
    <t>Rate 1NEMSummerAverage Weekday22</t>
  </si>
  <si>
    <t>Rate 1NEMSummerAverage Weekday23</t>
  </si>
  <si>
    <t>Rate 1NEMSummerAverage Weekday24</t>
  </si>
  <si>
    <t>Rate 1NEMJuneAverage Weekday1</t>
  </si>
  <si>
    <t>Rate 1NEMJuneAverage Weekday2</t>
  </si>
  <si>
    <t>Rate 1NEMJuneAverage Weekday3</t>
  </si>
  <si>
    <t>Rate 1NEMJuneAverage Weekday4</t>
  </si>
  <si>
    <t>Rate 1NEMJuneAverage Weekday5</t>
  </si>
  <si>
    <t>Rate 1NEMJuneAverage Weekday6</t>
  </si>
  <si>
    <t>Rate 1NEMJuneAverage Weekday7</t>
  </si>
  <si>
    <t>Rate 1NEMJuneAverage Weekday8</t>
  </si>
  <si>
    <t>Rate 1NEMJuneAverage Weekday9</t>
  </si>
  <si>
    <t>Rate 1NEMJuneAverage Weekday10</t>
  </si>
  <si>
    <t>Rate 1NEMJuneAverage Weekday11</t>
  </si>
  <si>
    <t>Rate 1NEMJuneAverage Weekday12</t>
  </si>
  <si>
    <t>Rate 1NEMJuneAverage Weekday13</t>
  </si>
  <si>
    <t>Rate 1NEMJuneAverage Weekday14</t>
  </si>
  <si>
    <t>Rate 1NEMJuneAverage Weekday15</t>
  </si>
  <si>
    <t>Rate 1NEMJuneAverage Weekday16</t>
  </si>
  <si>
    <t>Rate 1NEMJuneAverage Weekday17</t>
  </si>
  <si>
    <t>Rate 1NEMJuneAverage Weekday18</t>
  </si>
  <si>
    <t>Rate 1NEMJuneAverage Weekday19</t>
  </si>
  <si>
    <t>Rate 1NEMJuneAverage Weekday20</t>
  </si>
  <si>
    <t>Rate 1NEMJuneAverage Weekday21</t>
  </si>
  <si>
    <t>Rate 1NEMJuneAverage Weekday22</t>
  </si>
  <si>
    <t>Rate 1NEMJuneAverage Weekday23</t>
  </si>
  <si>
    <t>Rate 1NEMJuneAverage Weekday24</t>
  </si>
  <si>
    <t>Rate 1NEMJulyAverage Weekday1</t>
  </si>
  <si>
    <t>Rate 1NEMJulyAverage Weekday2</t>
  </si>
  <si>
    <t>Rate 1NEMJulyAverage Weekday3</t>
  </si>
  <si>
    <t>Rate 1NEMJulyAverage Weekday4</t>
  </si>
  <si>
    <t>Rate 1NEMJulyAverage Weekday5</t>
  </si>
  <si>
    <t>Rate 1NEMJulyAverage Weekday6</t>
  </si>
  <si>
    <t>Rate 1NEMJulyAverage Weekday7</t>
  </si>
  <si>
    <t>Rate 1NEMJulyAverage Weekday8</t>
  </si>
  <si>
    <t>Rate 1NEMJulyAverage Weekday9</t>
  </si>
  <si>
    <t>Rate 1NEMJulyAverage Weekday10</t>
  </si>
  <si>
    <t>Rate 1NEMJulyAverage Weekday11</t>
  </si>
  <si>
    <t>Rate 1NEMJulyAverage Weekday12</t>
  </si>
  <si>
    <t>Rate 1NEMJulyAverage Weekday13</t>
  </si>
  <si>
    <t>Rate 1NEMJulyAverage Weekday14</t>
  </si>
  <si>
    <t>Rate 1NEMJulyAverage Weekday15</t>
  </si>
  <si>
    <t>Rate 1NEMJulyAverage Weekday16</t>
  </si>
  <si>
    <t>Rate 1NEMJulyAverage Weekday17</t>
  </si>
  <si>
    <t>Rate 1NEMJulyAverage Weekday18</t>
  </si>
  <si>
    <t>Rate 1NEMJulyAverage Weekday19</t>
  </si>
  <si>
    <t>Rate 1NEMJulyAverage Weekday20</t>
  </si>
  <si>
    <t>Rate 1NEMJulyAverage Weekday21</t>
  </si>
  <si>
    <t>Rate 1NEMJulyAverage Weekday22</t>
  </si>
  <si>
    <t>Rate 1NEMJulyAverage Weekday23</t>
  </si>
  <si>
    <t>Rate 1NEMJulyAverage Weekday24</t>
  </si>
  <si>
    <t>Rate 1NEMAugustAverage Weekday1</t>
  </si>
  <si>
    <t>Rate 1NEMAugustAverage Weekday2</t>
  </si>
  <si>
    <t>Rate 1NEMAugustAverage Weekday3</t>
  </si>
  <si>
    <t>Rate 1NEMAugustAverage Weekday4</t>
  </si>
  <si>
    <t>Rate 1NEMAugustAverage Weekday5</t>
  </si>
  <si>
    <t>Rate 1NEMAugustAverage Weekday6</t>
  </si>
  <si>
    <t>Rate 1NEMAugustAverage Weekday7</t>
  </si>
  <si>
    <t>Rate 1NEMAugustAverage Weekday8</t>
  </si>
  <si>
    <t>Rate 1NEMAugustAverage Weekday9</t>
  </si>
  <si>
    <t>Rate 1NEMAugustAverage Weekday10</t>
  </si>
  <si>
    <t>Rate 1NEMAugustAverage Weekday11</t>
  </si>
  <si>
    <t>Rate 1NEMAugustAverage Weekday12</t>
  </si>
  <si>
    <t>Rate 1NEMAugustAverage Weekday13</t>
  </si>
  <si>
    <t>Rate 1NEMAugustAverage Weekday14</t>
  </si>
  <si>
    <t>Rate 1NEMAugustAverage Weekday15</t>
  </si>
  <si>
    <t>Rate 1NEMAugustAverage Weekday16</t>
  </si>
  <si>
    <t>Rate 1NEMAugustAverage Weekday17</t>
  </si>
  <si>
    <t>Rate 1NEMAugustAverage Weekday18</t>
  </si>
  <si>
    <t>Rate 1NEMAugustAverage Weekday19</t>
  </si>
  <si>
    <t>Rate 1NEMAugustAverage Weekday20</t>
  </si>
  <si>
    <t>Rate 1NEMAugustAverage Weekday21</t>
  </si>
  <si>
    <t>Rate 1NEMAugustAverage Weekday22</t>
  </si>
  <si>
    <t>Rate 1NEMAugustAverage Weekday23</t>
  </si>
  <si>
    <t>Rate 1NEMAugustAverage Weekday24</t>
  </si>
  <si>
    <t>Rate 1NEMSeptemberAverage Weekday1</t>
  </si>
  <si>
    <t>Rate 1NEMSeptemberAverage Weekday2</t>
  </si>
  <si>
    <t>Rate 1NEMSeptemberAverage Weekday3</t>
  </si>
  <si>
    <t>Rate 1NEMSeptemberAverage Weekday4</t>
  </si>
  <si>
    <t>Rate 1NEMSeptemberAverage Weekday5</t>
  </si>
  <si>
    <t>Rate 1NEMSeptemberAverage Weekday6</t>
  </si>
  <si>
    <t>Rate 1NEMSeptemberAverage Weekday7</t>
  </si>
  <si>
    <t>Rate 1NEMSeptemberAverage Weekday8</t>
  </si>
  <si>
    <t>Rate 1NEMSeptemberAverage Weekday9</t>
  </si>
  <si>
    <t>Rate 1NEMSeptemberAverage Weekday10</t>
  </si>
  <si>
    <t>Rate 1NEMSeptemberAverage Weekday11</t>
  </si>
  <si>
    <t>Rate 1NEMSeptemberAverage Weekday12</t>
  </si>
  <si>
    <t>Rate 1NEMSeptemberAverage Weekday13</t>
  </si>
  <si>
    <t>Rate 1NEMSeptemberAverage Weekday14</t>
  </si>
  <si>
    <t>Rate 1NEMSeptemberAverage Weekday15</t>
  </si>
  <si>
    <t>Rate 1NEMSeptemberAverage Weekday16</t>
  </si>
  <si>
    <t>Rate 1NEMSeptemberAverage Weekday17</t>
  </si>
  <si>
    <t>Rate 1NEMSeptemberAverage Weekday18</t>
  </si>
  <si>
    <t>Rate 1NEMSeptemberAverage Weekday19</t>
  </si>
  <si>
    <t>Rate 1NEMSeptemberAverage Weekday20</t>
  </si>
  <si>
    <t>Rate 1NEMSeptemberAverage Weekday21</t>
  </si>
  <si>
    <t>Rate 1NEMSeptemberAverage Weekday22</t>
  </si>
  <si>
    <t>Rate 1NEMSeptemberAverage Weekday23</t>
  </si>
  <si>
    <t>Rate 1NEMSeptemberAverage Weekday24</t>
  </si>
  <si>
    <t>Rate 1NEMOctoberAverage Weekday1</t>
  </si>
  <si>
    <t>Rate 1NEMOctoberAverage Weekday2</t>
  </si>
  <si>
    <t>Rate 1NEMOctoberAverage Weekday3</t>
  </si>
  <si>
    <t>Rate 1NEMOctoberAverage Weekday4</t>
  </si>
  <si>
    <t>Rate 1NEMOctoberAverage Weekday5</t>
  </si>
  <si>
    <t>Rate 1NEMOctoberAverage Weekday6</t>
  </si>
  <si>
    <t>Rate 1NEMOctoberAverage Weekday7</t>
  </si>
  <si>
    <t>Rate 1NEMOctoberAverage Weekday8</t>
  </si>
  <si>
    <t>Rate 1NEMOctoberAverage Weekday9</t>
  </si>
  <si>
    <t>Rate 1NEMOctoberAverage Weekday10</t>
  </si>
  <si>
    <t>Rate 1NEMOctoberAverage Weekday11</t>
  </si>
  <si>
    <t>Rate 1NEMOctoberAverage Weekday12</t>
  </si>
  <si>
    <t>Rate 1NEMOctoberAverage Weekday13</t>
  </si>
  <si>
    <t>Rate 1NEMOctoberAverage Weekday14</t>
  </si>
  <si>
    <t>Rate 1NEMOctoberAverage Weekday15</t>
  </si>
  <si>
    <t>Rate 1NEMOctoberAverage Weekday16</t>
  </si>
  <si>
    <t>Rate 1NEMOctoberAverage Weekday17</t>
  </si>
  <si>
    <t>Rate 1NEMOctoberAverage Weekday18</t>
  </si>
  <si>
    <t>Rate 1NEMOctoberAverage Weekday19</t>
  </si>
  <si>
    <t>Rate 1NEMOctoberAverage Weekday20</t>
  </si>
  <si>
    <t>Rate 1NEMOctoberAverage Weekday21</t>
  </si>
  <si>
    <t>Rate 1NEMOctoberAverage Weekday22</t>
  </si>
  <si>
    <t>Rate 1NEMOctoberAverage Weekday23</t>
  </si>
  <si>
    <t>Rate 1NEMOctoberAverage Weekday24</t>
  </si>
  <si>
    <t>Rate 1NEMSummerAverage Weekend1</t>
  </si>
  <si>
    <t>Rate 1NEMSummerAverage Weekend2</t>
  </si>
  <si>
    <t>Rate 1NEMSummerAverage Weekend3</t>
  </si>
  <si>
    <t>Rate 1NEMSummerAverage Weekend4</t>
  </si>
  <si>
    <t>Rate 1NEMSummerAverage Weekend5</t>
  </si>
  <si>
    <t>Rate 1NEMSummerAverage Weekend6</t>
  </si>
  <si>
    <t>Rate 1NEMSummerAverage Weekend7</t>
  </si>
  <si>
    <t>Rate 1NEMSummerAverage Weekend8</t>
  </si>
  <si>
    <t>Rate 1NEMSummerAverage Weekend9</t>
  </si>
  <si>
    <t>Rate 1NEMSummerAverage Weekend10</t>
  </si>
  <si>
    <t>Rate 1NEMSummerAverage Weekend11</t>
  </si>
  <si>
    <t>Rate 1NEMSummerAverage Weekend12</t>
  </si>
  <si>
    <t>Rate 1NEMSummerAverage Weekend13</t>
  </si>
  <si>
    <t>Rate 1NEMSummerAverage Weekend14</t>
  </si>
  <si>
    <t>Rate 1NEMSummerAverage Weekend15</t>
  </si>
  <si>
    <t>Rate 1NEMSummerAverage Weekend16</t>
  </si>
  <si>
    <t>Rate 1NEMSummerAverage Weekend17</t>
  </si>
  <si>
    <t>Rate 1NEMSummerAverage Weekend18</t>
  </si>
  <si>
    <t>Rate 1NEMSummerAverage Weekend19</t>
  </si>
  <si>
    <t>Rate 1NEMSummerAverage Weekend20</t>
  </si>
  <si>
    <t>Rate 1NEMSummerAverage Weekend21</t>
  </si>
  <si>
    <t>Rate 1NEMSummerAverage Weekend22</t>
  </si>
  <si>
    <t>Rate 1NEMSummerAverage Weekend23</t>
  </si>
  <si>
    <t>Rate 1NEMSummerAverage Weekend24</t>
  </si>
  <si>
    <t>Rate 1NEMJuneAverage Weekend1</t>
  </si>
  <si>
    <t>Rate 1NEMJuneAverage Weekend2</t>
  </si>
  <si>
    <t>Rate 1NEMJuneAverage Weekend3</t>
  </si>
  <si>
    <t>Rate 1NEMJuneAverage Weekend4</t>
  </si>
  <si>
    <t>Rate 1NEMJuneAverage Weekend5</t>
  </si>
  <si>
    <t>Rate 1NEMJuneAverage Weekend6</t>
  </si>
  <si>
    <t>Rate 1NEMJuneAverage Weekend7</t>
  </si>
  <si>
    <t>Rate 1NEMJuneAverage Weekend8</t>
  </si>
  <si>
    <t>Rate 1NEMJuneAverage Weekend9</t>
  </si>
  <si>
    <t>Rate 1NEMJuneAverage Weekend10</t>
  </si>
  <si>
    <t>Rate 1NEMJuneAverage Weekend11</t>
  </si>
  <si>
    <t>Rate 1NEMJuneAverage Weekend12</t>
  </si>
  <si>
    <t>Rate 1NEMJuneAverage Weekend13</t>
  </si>
  <si>
    <t>Rate 1NEMJuneAverage Weekend14</t>
  </si>
  <si>
    <t>Rate 1NEMJuneAverage Weekend15</t>
  </si>
  <si>
    <t>Rate 1NEMJuneAverage Weekend16</t>
  </si>
  <si>
    <t>Rate 1NEMJuneAverage Weekend17</t>
  </si>
  <si>
    <t>Rate 1NEMJuneAverage Weekend18</t>
  </si>
  <si>
    <t>Rate 1NEMJuneAverage Weekend19</t>
  </si>
  <si>
    <t>Rate 1NEMJuneAverage Weekend20</t>
  </si>
  <si>
    <t>Rate 1NEMJuneAverage Weekend21</t>
  </si>
  <si>
    <t>Rate 1NEMJuneAverage Weekend22</t>
  </si>
  <si>
    <t>Rate 1NEMJuneAverage Weekend23</t>
  </si>
  <si>
    <t>Rate 1NEMJuneAverage Weekend24</t>
  </si>
  <si>
    <t>Rate 1NEMJulyAverage Weekend1</t>
  </si>
  <si>
    <t>Rate 1NEMJulyAverage Weekend2</t>
  </si>
  <si>
    <t>Rate 1NEMJulyAverage Weekend3</t>
  </si>
  <si>
    <t>Rate 1NEMJulyAverage Weekend4</t>
  </si>
  <si>
    <t>Rate 1NEMJulyAverage Weekend5</t>
  </si>
  <si>
    <t>Rate 1NEMJulyAverage Weekend6</t>
  </si>
  <si>
    <t>Rate 1NEMJulyAverage Weekend7</t>
  </si>
  <si>
    <t>Rate 1NEMJulyAverage Weekend8</t>
  </si>
  <si>
    <t>Rate 1NEMJulyAverage Weekend9</t>
  </si>
  <si>
    <t>Rate 1NEMJulyAverage Weekend10</t>
  </si>
  <si>
    <t>Rate 1NEMJulyAverage Weekend11</t>
  </si>
  <si>
    <t>Rate 1NEMJulyAverage Weekend12</t>
  </si>
  <si>
    <t>Rate 1NEMJulyAverage Weekend13</t>
  </si>
  <si>
    <t>Rate 1NEMJulyAverage Weekend14</t>
  </si>
  <si>
    <t>Rate 1NEMJulyAverage Weekend15</t>
  </si>
  <si>
    <t>Rate 1NEMJulyAverage Weekend16</t>
  </si>
  <si>
    <t>Rate 1NEMJulyAverage Weekend17</t>
  </si>
  <si>
    <t>Rate 1NEMJulyAverage Weekend18</t>
  </si>
  <si>
    <t>Rate 1NEMJulyAverage Weekend19</t>
  </si>
  <si>
    <t>Rate 1NEMJulyAverage Weekend20</t>
  </si>
  <si>
    <t>Rate 1NEMJulyAverage Weekend21</t>
  </si>
  <si>
    <t>Rate 1NEMJulyAverage Weekend22</t>
  </si>
  <si>
    <t>Rate 1NEMJulyAverage Weekend23</t>
  </si>
  <si>
    <t>Rate 1NEMJulyAverage Weekend24</t>
  </si>
  <si>
    <t>Rate 1NEMAugustAverage Weekend1</t>
  </si>
  <si>
    <t>Rate 1NEMAugustAverage Weekend2</t>
  </si>
  <si>
    <t>Rate 1NEMAugustAverage Weekend3</t>
  </si>
  <si>
    <t>Rate 1NEMAugustAverage Weekend4</t>
  </si>
  <si>
    <t>Rate 1NEMAugustAverage Weekend5</t>
  </si>
  <si>
    <t>Rate 1NEMAugustAverage Weekend6</t>
  </si>
  <si>
    <t>Rate 1NEMAugustAverage Weekend7</t>
  </si>
  <si>
    <t>Rate 1NEMAugustAverage Weekend8</t>
  </si>
  <si>
    <t>Rate 1NEMAugustAverage Weekend9</t>
  </si>
  <si>
    <t>Rate 1NEMAugustAverage Weekend10</t>
  </si>
  <si>
    <t>Rate 1NEMAugustAverage Weekend11</t>
  </si>
  <si>
    <t>Rate 1NEMAugustAverage Weekend12</t>
  </si>
  <si>
    <t>Rate 1NEMAugustAverage Weekend13</t>
  </si>
  <si>
    <t>Rate 1NEMAugustAverage Weekend14</t>
  </si>
  <si>
    <t>Rate 1NEMAugustAverage Weekend15</t>
  </si>
  <si>
    <t>Rate 1NEMAugustAverage Weekend16</t>
  </si>
  <si>
    <t>Rate 1NEMAugustAverage Weekend17</t>
  </si>
  <si>
    <t>Rate 1NEMAugustAverage Weekend18</t>
  </si>
  <si>
    <t>Rate 1NEMAugustAverage Weekend19</t>
  </si>
  <si>
    <t>Rate 1NEMAugustAverage Weekend20</t>
  </si>
  <si>
    <t>Rate 1NEMAugustAverage Weekend21</t>
  </si>
  <si>
    <t>Rate 1NEMAugustAverage Weekend22</t>
  </si>
  <si>
    <t>Rate 1NEMAugustAverage Weekend23</t>
  </si>
  <si>
    <t>Rate 1NEMAugustAverage Weekend24</t>
  </si>
  <si>
    <t>Rate 1NEMSeptemberAverage Weekend1</t>
  </si>
  <si>
    <t>Rate 1NEMSeptemberAverage Weekend2</t>
  </si>
  <si>
    <t>Rate 1NEMSeptemberAverage Weekend3</t>
  </si>
  <si>
    <t>Rate 1NEMSeptemberAverage Weekend4</t>
  </si>
  <si>
    <t>Rate 1NEMSeptemberAverage Weekend5</t>
  </si>
  <si>
    <t>Rate 1NEMSeptemberAverage Weekend6</t>
  </si>
  <si>
    <t>Rate 1NEMSeptemberAverage Weekend7</t>
  </si>
  <si>
    <t>Rate 1NEMSeptemberAverage Weekend8</t>
  </si>
  <si>
    <t>Rate 1NEMSeptemberAverage Weekend9</t>
  </si>
  <si>
    <t>Rate 1NEMSeptemberAverage Weekend10</t>
  </si>
  <si>
    <t>Rate 1NEMSeptemberAverage Weekend11</t>
  </si>
  <si>
    <t>Rate 1NEMSeptemberAverage Weekend12</t>
  </si>
  <si>
    <t>Rate 1NEMSeptemberAverage Weekend13</t>
  </si>
  <si>
    <t>Rate 1NEMSeptemberAverage Weekend14</t>
  </si>
  <si>
    <t>Rate 1NEMSeptemberAverage Weekend15</t>
  </si>
  <si>
    <t>Rate 1NEMSeptemberAverage Weekend16</t>
  </si>
  <si>
    <t>Rate 1NEMSeptemberAverage Weekend17</t>
  </si>
  <si>
    <t>Rate 1NEMSeptemberAverage Weekend18</t>
  </si>
  <si>
    <t>Rate 1NEMSeptemberAverage Weekend19</t>
  </si>
  <si>
    <t>Rate 1NEMSeptemberAverage Weekend20</t>
  </si>
  <si>
    <t>Rate 1NEMSeptemberAverage Weekend21</t>
  </si>
  <si>
    <t>Rate 1NEMSeptemberAverage Weekend22</t>
  </si>
  <si>
    <t>Rate 1NEMSeptemberAverage Weekend23</t>
  </si>
  <si>
    <t>Rate 1NEMSeptemberAverage Weekend24</t>
  </si>
  <si>
    <t>Rate 1NEMOctoberAverage Weekend1</t>
  </si>
  <si>
    <t>Rate 1NEMOctoberAverage Weekend2</t>
  </si>
  <si>
    <t>Rate 1NEMOctoberAverage Weekend3</t>
  </si>
  <si>
    <t>Rate 1NEMOctoberAverage Weekend4</t>
  </si>
  <si>
    <t>Rate 1NEMOctoberAverage Weekend5</t>
  </si>
  <si>
    <t>Rate 1NEMOctoberAverage Weekend6</t>
  </si>
  <si>
    <t>Rate 1NEMOctoberAverage Weekend7</t>
  </si>
  <si>
    <t>Rate 1NEMOctoberAverage Weekend8</t>
  </si>
  <si>
    <t>Rate 1NEMOctoberAverage Weekend9</t>
  </si>
  <si>
    <t>Rate 1NEMOctoberAverage Weekend10</t>
  </si>
  <si>
    <t>Rate 1NEMOctoberAverage Weekend11</t>
  </si>
  <si>
    <t>Rate 1NEMOctoberAverage Weekend12</t>
  </si>
  <si>
    <t>Rate 1NEMOctoberAverage Weekend13</t>
  </si>
  <si>
    <t>Rate 1NEMOctoberAverage Weekend14</t>
  </si>
  <si>
    <t>Rate 1NEMOctoberAverage Weekend15</t>
  </si>
  <si>
    <t>Rate 1NEMOctoberAverage Weekend16</t>
  </si>
  <si>
    <t>Rate 1NEMOctoberAverage Weekend17</t>
  </si>
  <si>
    <t>Rate 1NEMOctoberAverage Weekend18</t>
  </si>
  <si>
    <t>Rate 1NEMOctoberAverage Weekend19</t>
  </si>
  <si>
    <t>Rate 1NEMOctoberAverage Weekend20</t>
  </si>
  <si>
    <t>Rate 1NEMOctoberAverage Weekend21</t>
  </si>
  <si>
    <t>Rate 1NEMOctoberAverage Weekend22</t>
  </si>
  <si>
    <t>Rate 1NEMOctoberAverage Weekend23</t>
  </si>
  <si>
    <t>Rate 1NEMOctoberAverage Weekend24</t>
  </si>
  <si>
    <t>Rate 1NEMSummerMonthly System Peak1</t>
  </si>
  <si>
    <t>Rate 1NEMSummerMonthly System Peak2</t>
  </si>
  <si>
    <t>Rate 1NEMSummerMonthly System Peak3</t>
  </si>
  <si>
    <t>Rate 1NEMSummerMonthly System Peak4</t>
  </si>
  <si>
    <t>Rate 1NEMSummerMonthly System Peak5</t>
  </si>
  <si>
    <t>Rate 1NEMSummerMonthly System Peak6</t>
  </si>
  <si>
    <t>Rate 1NEMSummerMonthly System Peak7</t>
  </si>
  <si>
    <t>Rate 1NEMSummerMonthly System Peak8</t>
  </si>
  <si>
    <t>Rate 1NEMSummerMonthly System Peak9</t>
  </si>
  <si>
    <t>Rate 1NEMSummerMonthly System Peak10</t>
  </si>
  <si>
    <t>Rate 1NEMSummerMonthly System Peak11</t>
  </si>
  <si>
    <t>Rate 1NEMSummerMonthly System Peak12</t>
  </si>
  <si>
    <t>Rate 1NEMSummerMonthly System Peak13</t>
  </si>
  <si>
    <t>Rate 1NEMSummerMonthly System Peak14</t>
  </si>
  <si>
    <t>Rate 1NEMSummerMonthly System Peak15</t>
  </si>
  <si>
    <t>Rate 1NEMSummerMonthly System Peak16</t>
  </si>
  <si>
    <t>Rate 1NEMSummerMonthly System Peak17</t>
  </si>
  <si>
    <t>Rate 1NEMSummerMonthly System Peak18</t>
  </si>
  <si>
    <t>Rate 1NEMSummerMonthly System Peak19</t>
  </si>
  <si>
    <t>Rate 1NEMSummerMonthly System Peak20</t>
  </si>
  <si>
    <t>Rate 1NEMSummerMonthly System Peak21</t>
  </si>
  <si>
    <t>Rate 1NEMSummerMonthly System Peak22</t>
  </si>
  <si>
    <t>Rate 1NEMSummerMonthly System Peak23</t>
  </si>
  <si>
    <t>Rate 1NEMSummerMonthly System Peak24</t>
  </si>
  <si>
    <t>Rate 1NEMJuneMonthly System Peak1</t>
  </si>
  <si>
    <t>Rate 1NEMJuneMonthly System Peak2</t>
  </si>
  <si>
    <t>Rate 1NEMJuneMonthly System Peak3</t>
  </si>
  <si>
    <t>Rate 1NEMJuneMonthly System Peak4</t>
  </si>
  <si>
    <t>Rate 1NEMJuneMonthly System Peak5</t>
  </si>
  <si>
    <t>Rate 1NEMJuneMonthly System Peak6</t>
  </si>
  <si>
    <t>Rate 1NEMJuneMonthly System Peak7</t>
  </si>
  <si>
    <t>Rate 1NEMJuneMonthly System Peak8</t>
  </si>
  <si>
    <t>Rate 1NEMJuneMonthly System Peak9</t>
  </si>
  <si>
    <t>Rate 1NEMJuneMonthly System Peak10</t>
  </si>
  <si>
    <t>Rate 1NEMJuneMonthly System Peak11</t>
  </si>
  <si>
    <t>Rate 1NEMJuneMonthly System Peak12</t>
  </si>
  <si>
    <t>Rate 1NEMJuneMonthly System Peak13</t>
  </si>
  <si>
    <t>Rate 1NEMJuneMonthly System Peak14</t>
  </si>
  <si>
    <t>Rate 1NEMJuneMonthly System Peak15</t>
  </si>
  <si>
    <t>Rate 1NEMJuneMonthly System Peak16</t>
  </si>
  <si>
    <t>Rate 1NEMJuneMonthly System Peak17</t>
  </si>
  <si>
    <t>Rate 1NEMJuneMonthly System Peak18</t>
  </si>
  <si>
    <t>Rate 1NEMJuneMonthly System Peak19</t>
  </si>
  <si>
    <t>Rate 1NEMJuneMonthly System Peak20</t>
  </si>
  <si>
    <t>Rate 1NEMJuneMonthly System Peak21</t>
  </si>
  <si>
    <t>Rate 1NEMJuneMonthly System Peak22</t>
  </si>
  <si>
    <t>Rate 1NEMJuneMonthly System Peak23</t>
  </si>
  <si>
    <t>Rate 1NEMJuneMonthly System Peak24</t>
  </si>
  <si>
    <t>Rate 1NEMJulyMonthly System Peak1</t>
  </si>
  <si>
    <t>Rate 1NEMJulyMonthly System Peak2</t>
  </si>
  <si>
    <t>Rate 1NEMJulyMonthly System Peak3</t>
  </si>
  <si>
    <t>Rate 1NEMJulyMonthly System Peak4</t>
  </si>
  <si>
    <t>Rate 1NEMJulyMonthly System Peak5</t>
  </si>
  <si>
    <t>Rate 1NEMJulyMonthly System Peak6</t>
  </si>
  <si>
    <t>Rate 1NEMJulyMonthly System Peak7</t>
  </si>
  <si>
    <t>Rate 1NEMJulyMonthly System Peak8</t>
  </si>
  <si>
    <t>Rate 1NEMJulyMonthly System Peak9</t>
  </si>
  <si>
    <t>Rate 1NEMJulyMonthly System Peak10</t>
  </si>
  <si>
    <t>Rate 1NEMJulyMonthly System Peak11</t>
  </si>
  <si>
    <t>Rate 1NEMJulyMonthly System Peak12</t>
  </si>
  <si>
    <t>Rate 1NEMJulyMonthly System Peak13</t>
  </si>
  <si>
    <t>Rate 1NEMJulyMonthly System Peak14</t>
  </si>
  <si>
    <t>Rate 1NEMJulyMonthly System Peak15</t>
  </si>
  <si>
    <t>Rate 1NEMJulyMonthly System Peak16</t>
  </si>
  <si>
    <t>Rate 1NEMJulyMonthly System Peak17</t>
  </si>
  <si>
    <t>Rate 1NEMJulyMonthly System Peak18</t>
  </si>
  <si>
    <t>Rate 1NEMJulyMonthly System Peak19</t>
  </si>
  <si>
    <t>Rate 1NEMJulyMonthly System Peak20</t>
  </si>
  <si>
    <t>Rate 1NEMJulyMonthly System Peak21</t>
  </si>
  <si>
    <t>Rate 1NEMJulyMonthly System Peak22</t>
  </si>
  <si>
    <t>Rate 1NEMJulyMonthly System Peak23</t>
  </si>
  <si>
    <t>Rate 1NEMJulyMonthly System Peak24</t>
  </si>
  <si>
    <t>Rate 1NEMAugustMonthly System Peak1</t>
  </si>
  <si>
    <t>Rate 1NEMAugustMonthly System Peak2</t>
  </si>
  <si>
    <t>Rate 1NEMAugustMonthly System Peak3</t>
  </si>
  <si>
    <t>Rate 1NEMAugustMonthly System Peak4</t>
  </si>
  <si>
    <t>Rate 1NEMAugustMonthly System Peak5</t>
  </si>
  <si>
    <t>Rate 1NEMAugustMonthly System Peak6</t>
  </si>
  <si>
    <t>Rate 1NEMAugustMonthly System Peak7</t>
  </si>
  <si>
    <t>Rate 1NEMAugustMonthly System Peak8</t>
  </si>
  <si>
    <t>Rate 1NEMAugustMonthly System Peak9</t>
  </si>
  <si>
    <t>Rate 1NEMAugustMonthly System Peak10</t>
  </si>
  <si>
    <t>Rate 1NEMAugustMonthly System Peak11</t>
  </si>
  <si>
    <t>Rate 1NEMAugustMonthly System Peak12</t>
  </si>
  <si>
    <t>Rate 1NEMAugustMonthly System Peak13</t>
  </si>
  <si>
    <t>Rate 1NEMAugustMonthly System Peak14</t>
  </si>
  <si>
    <t>Rate 1NEMAugustMonthly System Peak15</t>
  </si>
  <si>
    <t>Rate 1NEMAugustMonthly System Peak16</t>
  </si>
  <si>
    <t>Rate 1NEMAugustMonthly System Peak17</t>
  </si>
  <si>
    <t>Rate 1NEMAugustMonthly System Peak18</t>
  </si>
  <si>
    <t>Rate 1NEMAugustMonthly System Peak19</t>
  </si>
  <si>
    <t>Rate 1NEMAugustMonthly System Peak20</t>
  </si>
  <si>
    <t>Rate 1NEMAugustMonthly System Peak21</t>
  </si>
  <si>
    <t>Rate 1NEMAugustMonthly System Peak22</t>
  </si>
  <si>
    <t>Rate 1NEMAugustMonthly System Peak23</t>
  </si>
  <si>
    <t>Rate 1NEMAugustMonthly System Peak24</t>
  </si>
  <si>
    <t>Rate 1NEMSeptemberMonthly System Peak1</t>
  </si>
  <si>
    <t>Rate 1NEMSeptemberMonthly System Peak2</t>
  </si>
  <si>
    <t>Rate 1NEMSeptemberMonthly System Peak3</t>
  </si>
  <si>
    <t>Rate 1NEMSeptemberMonthly System Peak4</t>
  </si>
  <si>
    <t>Rate 1NEMSeptemberMonthly System Peak5</t>
  </si>
  <si>
    <t>Rate 1NEMSeptemberMonthly System Peak6</t>
  </si>
  <si>
    <t>Rate 1NEMSeptemberMonthly System Peak7</t>
  </si>
  <si>
    <t>Rate 1NEMSeptemberMonthly System Peak8</t>
  </si>
  <si>
    <t>Rate 1NEMSeptemberMonthly System Peak9</t>
  </si>
  <si>
    <t>Rate 1NEMSeptemberMonthly System Peak10</t>
  </si>
  <si>
    <t>Rate 1NEMSeptemberMonthly System Peak11</t>
  </si>
  <si>
    <t>Rate 1NEMSeptemberMonthly System Peak12</t>
  </si>
  <si>
    <t>Rate 1NEMSeptemberMonthly System Peak13</t>
  </si>
  <si>
    <t>Rate 1NEMSeptemberMonthly System Peak14</t>
  </si>
  <si>
    <t>Rate 1NEMSeptemberMonthly System Peak15</t>
  </si>
  <si>
    <t>Rate 1NEMSeptemberMonthly System Peak16</t>
  </si>
  <si>
    <t>Rate 1NEMSeptemberMonthly System Peak17</t>
  </si>
  <si>
    <t>Rate 1NEMSeptemberMonthly System Peak18</t>
  </si>
  <si>
    <t>Rate 1NEMSeptemberMonthly System Peak19</t>
  </si>
  <si>
    <t>Rate 1NEMSeptemberMonthly System Peak20</t>
  </si>
  <si>
    <t>Rate 1NEMSeptemberMonthly System Peak21</t>
  </si>
  <si>
    <t>Rate 1NEMSeptemberMonthly System Peak22</t>
  </si>
  <si>
    <t>Rate 1NEMSeptemberMonthly System Peak23</t>
  </si>
  <si>
    <t>Rate 1NEMSeptemberMonthly System Peak24</t>
  </si>
  <si>
    <t>Rate 1NEMOctoberMonthly System Peak1</t>
  </si>
  <si>
    <t>Rate 1NEMOctoberMonthly System Peak2</t>
  </si>
  <si>
    <t>Rate 1NEMOctoberMonthly System Peak3</t>
  </si>
  <si>
    <t>Rate 1NEMOctoberMonthly System Peak4</t>
  </si>
  <si>
    <t>Rate 1NEMOctoberMonthly System Peak5</t>
  </si>
  <si>
    <t>Rate 1NEMOctoberMonthly System Peak6</t>
  </si>
  <si>
    <t>Rate 1NEMOctoberMonthly System Peak7</t>
  </si>
  <si>
    <t>Rate 1NEMOctoberMonthly System Peak8</t>
  </si>
  <si>
    <t>Rate 1NEMOctoberMonthly System Peak9</t>
  </si>
  <si>
    <t>Rate 1NEMOctoberMonthly System Peak10</t>
  </si>
  <si>
    <t>Rate 1NEMOctoberMonthly System Peak11</t>
  </si>
  <si>
    <t>Rate 1NEMOctoberMonthly System Peak12</t>
  </si>
  <si>
    <t>Rate 1NEMOctoberMonthly System Peak13</t>
  </si>
  <si>
    <t>Rate 1NEMOctoberMonthly System Peak14</t>
  </si>
  <si>
    <t>Rate 1NEMOctoberMonthly System Peak15</t>
  </si>
  <si>
    <t>Rate 1NEMOctoberMonthly System Peak16</t>
  </si>
  <si>
    <t>Rate 1NEMOctoberMonthly System Peak17</t>
  </si>
  <si>
    <t>Rate 1NEMOctoberMonthly System Peak18</t>
  </si>
  <si>
    <t>Rate 1NEMOctoberMonthly System Peak19</t>
  </si>
  <si>
    <t>Rate 1NEMOctoberMonthly System Peak20</t>
  </si>
  <si>
    <t>Rate 1NEMOctoberMonthly System Peak21</t>
  </si>
  <si>
    <t>Rate 1NEMOctoberMonthly System Peak22</t>
  </si>
  <si>
    <t>Rate 1NEMOctoberMonthly System Peak23</t>
  </si>
  <si>
    <t>Rate 1NEMOctoberMonthly System Peak24</t>
  </si>
  <si>
    <t>Rate 1NEMAugustAverage Weekdayday</t>
  </si>
  <si>
    <t>Rate 1NEMAugustAverage Weekendday</t>
  </si>
  <si>
    <t>Rate 1NEMAugustMonthly System Peakday</t>
  </si>
  <si>
    <t>Rate 1NEMJulyAverage Weekdayday</t>
  </si>
  <si>
    <t>Rate 1NEMJulyAverage Weekendday</t>
  </si>
  <si>
    <t>Rate 1NEMJulyMonthly System Peakday</t>
  </si>
  <si>
    <t>Rate 1NEMJuneAverage Weekdayday</t>
  </si>
  <si>
    <t>Rate 1NEMJuneAverage Weekendday</t>
  </si>
  <si>
    <t>Rate 1NEMJuneMonthly System Peakday</t>
  </si>
  <si>
    <t>Rate 1NEMOctoberAverage Weekdayday</t>
  </si>
  <si>
    <t>Rate 1NEMOctoberAverage Weekendday</t>
  </si>
  <si>
    <t>Rate 1NEMOctoberMonthly System Peakday</t>
  </si>
  <si>
    <t>Rate 1NEMSeptemberAverage Weekdayday</t>
  </si>
  <si>
    <t>Rate 1NEMSeptemberAverage Weekendday</t>
  </si>
  <si>
    <t>Rate 1NEMSeptemberMonthly System Peakday</t>
  </si>
  <si>
    <t>Rate 1NEMSummerAverage Weekdayday</t>
  </si>
  <si>
    <t>Rate 1NEMSummerAverage Weekendday</t>
  </si>
  <si>
    <t>Rate 1NEMSummerMonthly System Peakday</t>
  </si>
  <si>
    <t>Rate 1NEMAugustAverage WeekdayOff-Peak</t>
  </si>
  <si>
    <t>Rate 1NEMAugustAverage WeekendOff-Peak</t>
  </si>
  <si>
    <t>Rate 1NEMAugustMonthly System PeakOff-Peak</t>
  </si>
  <si>
    <t>Rate 1NEMAugustAverage WeekdayPeak</t>
  </si>
  <si>
    <t>Rate 1NEMAugustAverage WeekendPeak</t>
  </si>
  <si>
    <t>Rate 1NEMAugustMonthly System PeakPeak</t>
  </si>
  <si>
    <t>Rate 1NEMAugustAverage WeekdaySuper Off-Peak</t>
  </si>
  <si>
    <t>Rate 1NEMAugustAverage WeekendSuper Off-Peak</t>
  </si>
  <si>
    <t>Rate 1NEMAugustMonthly System PeakSuper Off-Peak</t>
  </si>
  <si>
    <t>Rate 1NEMJulyAverage WeekdayOff-Peak</t>
  </si>
  <si>
    <t>Rate 1NEMJulyAverage WeekendOff-Peak</t>
  </si>
  <si>
    <t>Rate 1NEMJulyMonthly System PeakOff-Peak</t>
  </si>
  <si>
    <t>Rate 1NEMJulyAverage WeekdayPeak</t>
  </si>
  <si>
    <t>Rate 1NEMJulyAverage WeekendPeak</t>
  </si>
  <si>
    <t>Rate 1NEMJulyMonthly System PeakPeak</t>
  </si>
  <si>
    <t>Rate 1NEMJulyAverage WeekdaySuper Off-Peak</t>
  </si>
  <si>
    <t>Rate 1NEMJulyAverage WeekendSuper Off-Peak</t>
  </si>
  <si>
    <t>Rate 1NEMJulyMonthly System PeakSuper Off-Peak</t>
  </si>
  <si>
    <t>Rate 1NEMJuneAverage WeekdayOff-Peak</t>
  </si>
  <si>
    <t>Rate 1NEMJuneAverage WeekendOff-Peak</t>
  </si>
  <si>
    <t>Rate 1NEMJuneMonthly System PeakOff-Peak</t>
  </si>
  <si>
    <t>Rate 1NEMJuneAverage WeekdayPeak</t>
  </si>
  <si>
    <t>Rate 1NEMJuneAverage WeekendPeak</t>
  </si>
  <si>
    <t>Rate 1NEMJuneMonthly System PeakPeak</t>
  </si>
  <si>
    <t>Rate 1NEMJuneAverage WeekdaySuper Off-Peak</t>
  </si>
  <si>
    <t>Rate 1NEMJuneAverage WeekendSuper Off-Peak</t>
  </si>
  <si>
    <t>Rate 1NEMJuneMonthly System PeakSuper Off-Peak</t>
  </si>
  <si>
    <t>Rate 1NEMOctoberAverage WeekdayOff-Peak</t>
  </si>
  <si>
    <t>Rate 1NEMOctoberAverage WeekendOff-Peak</t>
  </si>
  <si>
    <t>Rate 1NEMOctoberMonthly System PeakOff-Peak</t>
  </si>
  <si>
    <t>Rate 1NEMOctoberAverage WeekdayPeak</t>
  </si>
  <si>
    <t>Rate 1NEMOctoberAverage WeekendPeak</t>
  </si>
  <si>
    <t>Rate 1NEMOctoberMonthly System PeakPeak</t>
  </si>
  <si>
    <t>Rate 1NEMOctoberAverage WeekdaySuper Off-Peak</t>
  </si>
  <si>
    <t>Rate 1NEMOctoberAverage WeekendSuper Off-Peak</t>
  </si>
  <si>
    <t>Rate 1NEMOctoberMonthly System PeakSuper Off-Peak</t>
  </si>
  <si>
    <t>Rate 1NEMSeptemberAverage WeekdayOff-Peak</t>
  </si>
  <si>
    <t>Rate 1NEMSeptemberAverage WeekendOff-Peak</t>
  </si>
  <si>
    <t>Rate 1NEMSeptemberMonthly System PeakOff-Peak</t>
  </si>
  <si>
    <t>Rate 1NEMSeptemberAverage WeekdayPeak</t>
  </si>
  <si>
    <t>Rate 1NEMSeptemberAverage WeekendPeak</t>
  </si>
  <si>
    <t>Rate 1NEMSeptemberMonthly System PeakPeak</t>
  </si>
  <si>
    <t>Rate 1NEMSeptemberAverage WeekdaySuper Off-Peak</t>
  </si>
  <si>
    <t>Rate 1NEMSeptemberAverage WeekendSuper Off-Peak</t>
  </si>
  <si>
    <t>Rate 1NEMSeptemberMonthly System PeakSuper Off-Peak</t>
  </si>
  <si>
    <t>Rate 1NEMSummerAverage WeekdayOff-Peak</t>
  </si>
  <si>
    <t>Rate 1NEMSummerAverage WeekendOff-Peak</t>
  </si>
  <si>
    <t>Rate 1NEMSummerMonthly System PeakOff-Peak</t>
  </si>
  <si>
    <t>Rate 1NEMSummerAverage WeekdayPeak</t>
  </si>
  <si>
    <t>Rate 1NEMSummerAverage WeekendPeak</t>
  </si>
  <si>
    <t>Rate 1NEMSummerMonthly System PeakPeak</t>
  </si>
  <si>
    <t>Rate 1NEMSummerAverage WeekdaySuper Off-Peak</t>
  </si>
  <si>
    <t>Rate 1NEMSummerAverage WeekendSuper Off-Peak</t>
  </si>
  <si>
    <t>Rate 1NEMSummerMonthly System PeakSuper Off-Peak</t>
  </si>
  <si>
    <t>temp</t>
  </si>
  <si>
    <t>mean17</t>
  </si>
  <si>
    <t>pctile10</t>
  </si>
  <si>
    <t>pctile30</t>
  </si>
  <si>
    <t>pctile50</t>
  </si>
  <si>
    <t>pctile70</t>
  </si>
  <si>
    <t>pctile90</t>
  </si>
  <si>
    <r>
      <t>Weighted Temp. (</t>
    </r>
    <r>
      <rPr>
        <b/>
        <sz val="11"/>
        <color theme="0"/>
        <rFont val="Calibri"/>
        <family val="2"/>
      </rPr>
      <t>°F)</t>
    </r>
  </si>
  <si>
    <t>Uncertainty-adjusted Impact - Percentiles</t>
  </si>
  <si>
    <t>10th</t>
  </si>
  <si>
    <t>30th</t>
  </si>
  <si>
    <t>50th</t>
  </si>
  <si>
    <t>70th</t>
  </si>
  <si>
    <t>90th</t>
  </si>
  <si>
    <t>pctile05</t>
  </si>
  <si>
    <t>pctile95</t>
  </si>
  <si>
    <t>Rate 1Non-NEM - AllJuneAverage Weekday1</t>
  </si>
  <si>
    <t>Non-NEM - All</t>
  </si>
  <si>
    <t>Rate 1Non-NEM - AllJuneAverage Weekday2</t>
  </si>
  <si>
    <t>Rate 1Non-NEM - AllJuneAverage Weekday3</t>
  </si>
  <si>
    <t>Rate 1Non-NEM - AllJuneAverage Weekday4</t>
  </si>
  <si>
    <t>Rate 1Non-NEM - AllJuneAverage Weekday5</t>
  </si>
  <si>
    <t>Rate 1Non-NEM - AllJuneAverage Weekday6</t>
  </si>
  <si>
    <t>Rate 1Non-NEM - AllJuneAverage Weekday7</t>
  </si>
  <si>
    <t>Rate 1Non-NEM - AllJuneAverage Weekday8</t>
  </si>
  <si>
    <t>Rate 1Non-NEM - AllJuneAverage Weekday9</t>
  </si>
  <si>
    <t>Rate 1Non-NEM - AllJuneAverage Weekday10</t>
  </si>
  <si>
    <t>Rate 1Non-NEM - AllJuneAverage Weekday11</t>
  </si>
  <si>
    <t>Rate 1Non-NEM - AllJuneAverage Weekday12</t>
  </si>
  <si>
    <t>Rate 1Non-NEM - AllJuneAverage Weekday13</t>
  </si>
  <si>
    <t>Rate 1Non-NEM - AllJuneAverage Weekday14</t>
  </si>
  <si>
    <t>Rate 1Non-NEM - AllJuneAverage Weekday15</t>
  </si>
  <si>
    <t>Rate 1Non-NEM - AllJuneAverage Weekday16</t>
  </si>
  <si>
    <t>Rate 1Non-NEM - AllJuneAverage Weekday17</t>
  </si>
  <si>
    <t>Rate 1Non-NEM - AllJuneAverage Weekday18</t>
  </si>
  <si>
    <t>Rate 1Non-NEM - AllJuneAverage Weekday19</t>
  </si>
  <si>
    <t>Rate 1Non-NEM - AllJuneAverage Weekday20</t>
  </si>
  <si>
    <t>Rate 1Non-NEM - AllJuneAverage Weekday21</t>
  </si>
  <si>
    <t>Rate 1Non-NEM - AllJuneAverage Weekday22</t>
  </si>
  <si>
    <t>Rate 1Non-NEM - AllJuneAverage Weekday23</t>
  </si>
  <si>
    <t>Rate 1Non-NEM - AllJuneAverage Weekday24</t>
  </si>
  <si>
    <t>Rate 2Non-NEM - AllJuneAverage Weekday1</t>
  </si>
  <si>
    <t>Rate 2Non-NEM - AllJuneAverage Weekday2</t>
  </si>
  <si>
    <t>Rate 2Non-NEM - AllJuneAverage Weekday3</t>
  </si>
  <si>
    <t>Rate 2Non-NEM - AllJuneAverage Weekday4</t>
  </si>
  <si>
    <t>Rate 2Non-NEM - AllJuneAverage Weekday5</t>
  </si>
  <si>
    <t>Rate 2Non-NEM - AllJuneAverage Weekday6</t>
  </si>
  <si>
    <t>Rate 2Non-NEM - AllJuneAverage Weekday7</t>
  </si>
  <si>
    <t>Rate 2Non-NEM - AllJuneAverage Weekday8</t>
  </si>
  <si>
    <t>Rate 2Non-NEM - AllJuneAverage Weekday9</t>
  </si>
  <si>
    <t>Rate 2Non-NEM - AllJuneAverage Weekday10</t>
  </si>
  <si>
    <t>Rate 2Non-NEM - AllJuneAverage Weekday11</t>
  </si>
  <si>
    <t>Rate 2Non-NEM - AllJuneAverage Weekday12</t>
  </si>
  <si>
    <t>Rate 2Non-NEM - AllJuneAverage Weekday13</t>
  </si>
  <si>
    <t>Rate 2Non-NEM - AllJuneAverage Weekday14</t>
  </si>
  <si>
    <t>Rate 2Non-NEM - AllJuneAverage Weekday15</t>
  </si>
  <si>
    <t>Rate 2Non-NEM - AllJuneAverage Weekday16</t>
  </si>
  <si>
    <t>Rate 2Non-NEM - AllJuneAverage Weekday17</t>
  </si>
  <si>
    <t>Rate 2Non-NEM - AllJuneAverage Weekday18</t>
  </si>
  <si>
    <t>Rate 2Non-NEM - AllJuneAverage Weekday19</t>
  </si>
  <si>
    <t>Rate 2Non-NEM - AllJuneAverage Weekday20</t>
  </si>
  <si>
    <t>Rate 2Non-NEM - AllJuneAverage Weekday21</t>
  </si>
  <si>
    <t>Rate 2Non-NEM - AllJuneAverage Weekday22</t>
  </si>
  <si>
    <t>Rate 2Non-NEM - AllJuneAverage Weekday23</t>
  </si>
  <si>
    <t>Rate 2Non-NEM - AllJuneAverage Weekday24</t>
  </si>
  <si>
    <t>Rate 1Non-NEM - AllJulyAverage Weekday1</t>
  </si>
  <si>
    <t>Rate 1Non-NEM - AllJulyAverage Weekday2</t>
  </si>
  <si>
    <t>Rate 1Non-NEM - AllJulyAverage Weekday3</t>
  </si>
  <si>
    <t>Rate 1Non-NEM - AllJulyAverage Weekday4</t>
  </si>
  <si>
    <t>Rate 1Non-NEM - AllJulyAverage Weekday5</t>
  </si>
  <si>
    <t>Rate 1Non-NEM - AllJulyAverage Weekday6</t>
  </si>
  <si>
    <t>Rate 1Non-NEM - AllJulyAverage Weekday7</t>
  </si>
  <si>
    <t>Rate 1Non-NEM - AllJulyAverage Weekday8</t>
  </si>
  <si>
    <t>Rate 1Non-NEM - AllJulyAverage Weekday9</t>
  </si>
  <si>
    <t>Rate 1Non-NEM - AllJulyAverage Weekday10</t>
  </si>
  <si>
    <t>Rate 1Non-NEM - AllJulyAverage Weekday11</t>
  </si>
  <si>
    <t>Rate 1Non-NEM - AllJulyAverage Weekday12</t>
  </si>
  <si>
    <t>Rate 1Non-NEM - AllJulyAverage Weekday13</t>
  </si>
  <si>
    <t>Rate 1Non-NEM - AllJulyAverage Weekday14</t>
  </si>
  <si>
    <t>Rate 1Non-NEM - AllJulyAverage Weekday15</t>
  </si>
  <si>
    <t>Rate 1Non-NEM - AllJulyAverage Weekday16</t>
  </si>
  <si>
    <t>Rate 1Non-NEM - AllJulyAverage Weekday17</t>
  </si>
  <si>
    <t>Rate 1Non-NEM - AllJulyAverage Weekday18</t>
  </si>
  <si>
    <t>Rate 1Non-NEM - AllJulyAverage Weekday19</t>
  </si>
  <si>
    <t>Rate 1Non-NEM - AllJulyAverage Weekday20</t>
  </si>
  <si>
    <t>Rate 1Non-NEM - AllJulyAverage Weekday21</t>
  </si>
  <si>
    <t>Rate 1Non-NEM - AllJulyAverage Weekday22</t>
  </si>
  <si>
    <t>Rate 1Non-NEM - AllJulyAverage Weekday23</t>
  </si>
  <si>
    <t>Rate 1Non-NEM - AllJulyAverage Weekday24</t>
  </si>
  <si>
    <t>Rate 2Non-NEM - AllJulyAverage Weekday1</t>
  </si>
  <si>
    <t>Rate 2Non-NEM - AllJulyAverage Weekday2</t>
  </si>
  <si>
    <t>Rate 2Non-NEM - AllJulyAverage Weekday3</t>
  </si>
  <si>
    <t>Rate 2Non-NEM - AllJulyAverage Weekday4</t>
  </si>
  <si>
    <t>Rate 2Non-NEM - AllJulyAverage Weekday5</t>
  </si>
  <si>
    <t>Rate 2Non-NEM - AllJulyAverage Weekday6</t>
  </si>
  <si>
    <t>Rate 2Non-NEM - AllJulyAverage Weekday7</t>
  </si>
  <si>
    <t>Rate 2Non-NEM - AllJulyAverage Weekday8</t>
  </si>
  <si>
    <t>Rate 2Non-NEM - AllJulyAverage Weekday9</t>
  </si>
  <si>
    <t>Rate 2Non-NEM - AllJulyAverage Weekday10</t>
  </si>
  <si>
    <t>Rate 2Non-NEM - AllJulyAverage Weekday11</t>
  </si>
  <si>
    <t>Rate 2Non-NEM - AllJulyAverage Weekday12</t>
  </si>
  <si>
    <t>Rate 2Non-NEM - AllJulyAverage Weekday13</t>
  </si>
  <si>
    <t>Rate 2Non-NEM - AllJulyAverage Weekday14</t>
  </si>
  <si>
    <t>Rate 2Non-NEM - AllJulyAverage Weekday15</t>
  </si>
  <si>
    <t>Rate 2Non-NEM - AllJulyAverage Weekday16</t>
  </si>
  <si>
    <t>Rate 2Non-NEM - AllJulyAverage Weekday17</t>
  </si>
  <si>
    <t>Rate 2Non-NEM - AllJulyAverage Weekday18</t>
  </si>
  <si>
    <t>Rate 2Non-NEM - AllJulyAverage Weekday19</t>
  </si>
  <si>
    <t>Rate 2Non-NEM - AllJulyAverage Weekday20</t>
  </si>
  <si>
    <t>Rate 2Non-NEM - AllJulyAverage Weekday21</t>
  </si>
  <si>
    <t>Rate 2Non-NEM - AllJulyAverage Weekday22</t>
  </si>
  <si>
    <t>Rate 2Non-NEM - AllJulyAverage Weekday23</t>
  </si>
  <si>
    <t>Rate 2Non-NEM - AllJulyAverage Weekday24</t>
  </si>
  <si>
    <t>Rate 1Non-NEM - AllAugustAverage Weekday1</t>
  </si>
  <si>
    <t>Rate 1Non-NEM - AllAugustAverage Weekday2</t>
  </si>
  <si>
    <t>Rate 1Non-NEM - AllAugustAverage Weekday3</t>
  </si>
  <si>
    <t>Rate 1Non-NEM - AllAugustAverage Weekday4</t>
  </si>
  <si>
    <t>Rate 1Non-NEM - AllAugustAverage Weekday5</t>
  </si>
  <si>
    <t>Rate 1Non-NEM - AllAugustAverage Weekday6</t>
  </si>
  <si>
    <t>Rate 1Non-NEM - AllAugustAverage Weekday7</t>
  </si>
  <si>
    <t>Rate 1Non-NEM - AllAugustAverage Weekday8</t>
  </si>
  <si>
    <t>Rate 1Non-NEM - AllAugustAverage Weekday9</t>
  </si>
  <si>
    <t>Rate 1Non-NEM - AllAugustAverage Weekday10</t>
  </si>
  <si>
    <t>Rate 1Non-NEM - AllAugustAverage Weekday11</t>
  </si>
  <si>
    <t>Rate 1Non-NEM - AllAugustAverage Weekday12</t>
  </si>
  <si>
    <t>Rate 1Non-NEM - AllAugustAverage Weekday13</t>
  </si>
  <si>
    <t>Rate 1Non-NEM - AllAugustAverage Weekday14</t>
  </si>
  <si>
    <t>Rate 1Non-NEM - AllAugustAverage Weekday15</t>
  </si>
  <si>
    <t>Rate 1Non-NEM - AllAugustAverage Weekday16</t>
  </si>
  <si>
    <t>Rate 1Non-NEM - AllAugustAverage Weekday17</t>
  </si>
  <si>
    <t>Rate 1Non-NEM - AllAugustAverage Weekday18</t>
  </si>
  <si>
    <t>Rate 1Non-NEM - AllAugustAverage Weekday19</t>
  </si>
  <si>
    <t>Rate 1Non-NEM - AllAugustAverage Weekday20</t>
  </si>
  <si>
    <t>Rate 1Non-NEM - AllAugustAverage Weekday21</t>
  </si>
  <si>
    <t>Rate 1Non-NEM - AllAugustAverage Weekday22</t>
  </si>
  <si>
    <t>Rate 1Non-NEM - AllAugustAverage Weekday23</t>
  </si>
  <si>
    <t>Rate 1Non-NEM - AllAugustAverage Weekday24</t>
  </si>
  <si>
    <t>Rate 2Non-NEM - AllAugustAverage Weekday1</t>
  </si>
  <si>
    <t>Rate 2Non-NEM - AllAugustAverage Weekday2</t>
  </si>
  <si>
    <t>Rate 2Non-NEM - AllAugustAverage Weekday3</t>
  </si>
  <si>
    <t>Rate 2Non-NEM - AllAugustAverage Weekday4</t>
  </si>
  <si>
    <t>Rate 2Non-NEM - AllAugustAverage Weekday5</t>
  </si>
  <si>
    <t>Rate 2Non-NEM - AllAugustAverage Weekday6</t>
  </si>
  <si>
    <t>Rate 2Non-NEM - AllAugustAverage Weekday7</t>
  </si>
  <si>
    <t>Rate 2Non-NEM - AllAugustAverage Weekday8</t>
  </si>
  <si>
    <t>Rate 2Non-NEM - AllAugustAverage Weekday9</t>
  </si>
  <si>
    <t>Rate 2Non-NEM - AllAugustAverage Weekday10</t>
  </si>
  <si>
    <t>Rate 2Non-NEM - AllAugustAverage Weekday11</t>
  </si>
  <si>
    <t>Rate 2Non-NEM - AllAugustAverage Weekday12</t>
  </si>
  <si>
    <t>Rate 2Non-NEM - AllAugustAverage Weekday13</t>
  </si>
  <si>
    <t>Rate 2Non-NEM - AllAugustAverage Weekday14</t>
  </si>
  <si>
    <t>Rate 2Non-NEM - AllAugustAverage Weekday15</t>
  </si>
  <si>
    <t>Rate 2Non-NEM - AllAugustAverage Weekday16</t>
  </si>
  <si>
    <t>Rate 2Non-NEM - AllAugustAverage Weekday17</t>
  </si>
  <si>
    <t>Rate 2Non-NEM - AllAugustAverage Weekday18</t>
  </si>
  <si>
    <t>Rate 2Non-NEM - AllAugustAverage Weekday19</t>
  </si>
  <si>
    <t>Rate 2Non-NEM - AllAugustAverage Weekday20</t>
  </si>
  <si>
    <t>Rate 2Non-NEM - AllAugustAverage Weekday21</t>
  </si>
  <si>
    <t>Rate 2Non-NEM - AllAugustAverage Weekday22</t>
  </si>
  <si>
    <t>Rate 2Non-NEM - AllAugustAverage Weekday23</t>
  </si>
  <si>
    <t>Rate 2Non-NEM - AllAugustAverage Weekday24</t>
  </si>
  <si>
    <t>Rate 1Non-NEM - AllSummerAverage Weekday1</t>
  </si>
  <si>
    <t>Rate 1Non-NEM - AllSummerAverage Weekday2</t>
  </si>
  <si>
    <t>Rate 1Non-NEM - AllSummerAverage Weekday3</t>
  </si>
  <si>
    <t>Rate 1Non-NEM - AllSummerAverage Weekday4</t>
  </si>
  <si>
    <t>Rate 1Non-NEM - AllSummerAverage Weekday5</t>
  </si>
  <si>
    <t>Rate 1Non-NEM - AllSummerAverage Weekday6</t>
  </si>
  <si>
    <t>Rate 1Non-NEM - AllSummerAverage Weekday7</t>
  </si>
  <si>
    <t>Rate 1Non-NEM - AllSummerAverage Weekday8</t>
  </si>
  <si>
    <t>Rate 1Non-NEM - AllSummerAverage Weekday9</t>
  </si>
  <si>
    <t>Rate 1Non-NEM - AllSummerAverage Weekday10</t>
  </si>
  <si>
    <t>Rate 1Non-NEM - AllSummerAverage Weekday11</t>
  </si>
  <si>
    <t>Rate 1Non-NEM - AllSummerAverage Weekday12</t>
  </si>
  <si>
    <t>Rate 1Non-NEM - AllSummerAverage Weekday13</t>
  </si>
  <si>
    <t>Rate 1Non-NEM - AllSummerAverage Weekday14</t>
  </si>
  <si>
    <t>Rate 1Non-NEM - AllSummerAverage Weekday15</t>
  </si>
  <si>
    <t>Rate 1Non-NEM - AllSummerAverage Weekday16</t>
  </si>
  <si>
    <t>Rate 1Non-NEM - AllSummerAverage Weekday17</t>
  </si>
  <si>
    <t>Rate 1Non-NEM - AllSummerAverage Weekday18</t>
  </si>
  <si>
    <t>Rate 1Non-NEM - AllSummerAverage Weekday19</t>
  </si>
  <si>
    <t>Rate 1Non-NEM - AllSummerAverage Weekday20</t>
  </si>
  <si>
    <t>Rate 1Non-NEM - AllSummerAverage Weekday21</t>
  </si>
  <si>
    <t>Rate 1Non-NEM - AllSummerAverage Weekday22</t>
  </si>
  <si>
    <t>Rate 1Non-NEM - AllSummerAverage Weekday23</t>
  </si>
  <si>
    <t>Rate 1Non-NEM - AllSummerAverage Weekday24</t>
  </si>
  <si>
    <t>Rate 2Non-NEM - AllSummerAverage Weekday1</t>
  </si>
  <si>
    <t>Rate 2Non-NEM - AllSummerAverage Weekday2</t>
  </si>
  <si>
    <t>Rate 2Non-NEM - AllSummerAverage Weekday3</t>
  </si>
  <si>
    <t>Rate 2Non-NEM - AllSummerAverage Weekday4</t>
  </si>
  <si>
    <t>Rate 2Non-NEM - AllSummerAverage Weekday5</t>
  </si>
  <si>
    <t>Rate 2Non-NEM - AllSummerAverage Weekday6</t>
  </si>
  <si>
    <t>Rate 2Non-NEM - AllSummerAverage Weekday7</t>
  </si>
  <si>
    <t>Rate 2Non-NEM - AllSummerAverage Weekday8</t>
  </si>
  <si>
    <t>Rate 2Non-NEM - AllSummerAverage Weekday9</t>
  </si>
  <si>
    <t>Rate 2Non-NEM - AllSummerAverage Weekday10</t>
  </si>
  <si>
    <t>Rate 2Non-NEM - AllSummerAverage Weekday11</t>
  </si>
  <si>
    <t>Rate 2Non-NEM - AllSummerAverage Weekday12</t>
  </si>
  <si>
    <t>Rate 2Non-NEM - AllSummerAverage Weekday13</t>
  </si>
  <si>
    <t>Rate 2Non-NEM - AllSummerAverage Weekday14</t>
  </si>
  <si>
    <t>Rate 2Non-NEM - AllSummerAverage Weekday15</t>
  </si>
  <si>
    <t>Rate 2Non-NEM - AllSummerAverage Weekday16</t>
  </si>
  <si>
    <t>Rate 2Non-NEM - AllSummerAverage Weekday17</t>
  </si>
  <si>
    <t>Rate 2Non-NEM - AllSummerAverage Weekday18</t>
  </si>
  <si>
    <t>Rate 2Non-NEM - AllSummerAverage Weekday19</t>
  </si>
  <si>
    <t>Rate 2Non-NEM - AllSummerAverage Weekday20</t>
  </si>
  <si>
    <t>Rate 2Non-NEM - AllSummerAverage Weekday21</t>
  </si>
  <si>
    <t>Rate 2Non-NEM - AllSummerAverage Weekday22</t>
  </si>
  <si>
    <t>Rate 2Non-NEM - AllSummerAverage Weekday23</t>
  </si>
  <si>
    <t>Rate 2Non-NEM - AllSummerAverage Weekday24</t>
  </si>
  <si>
    <t>Rate 1Non-NEM - Care/FeraJuneAverage Weekday1</t>
  </si>
  <si>
    <t>Non-NEM - Care/Fera</t>
  </si>
  <si>
    <t>Rate 1Non-NEM - Care/FeraJuneAverage Weekday2</t>
  </si>
  <si>
    <t>Rate 1Non-NEM - Care/FeraJuneAverage Weekday3</t>
  </si>
  <si>
    <t>Rate 1Non-NEM - Care/FeraJuneAverage Weekday4</t>
  </si>
  <si>
    <t>Rate 1Non-NEM - Care/FeraJuneAverage Weekday5</t>
  </si>
  <si>
    <t>Rate 1Non-NEM - Care/FeraJuneAverage Weekday6</t>
  </si>
  <si>
    <t>Rate 1Non-NEM - Care/FeraJuneAverage Weekday7</t>
  </si>
  <si>
    <t>Rate 1Non-NEM - Care/FeraJuneAverage Weekday8</t>
  </si>
  <si>
    <t>Rate 1Non-NEM - Care/FeraJuneAverage Weekday9</t>
  </si>
  <si>
    <t>Rate 1Non-NEM - Care/FeraJuneAverage Weekday10</t>
  </si>
  <si>
    <t>Rate 1Non-NEM - Care/FeraJuneAverage Weekday11</t>
  </si>
  <si>
    <t>Rate 1Non-NEM - Care/FeraJuneAverage Weekday12</t>
  </si>
  <si>
    <t>Rate 1Non-NEM - Care/FeraJuneAverage Weekday13</t>
  </si>
  <si>
    <t>Rate 1Non-NEM - Care/FeraJuneAverage Weekday14</t>
  </si>
  <si>
    <t>Rate 1Non-NEM - Care/FeraJuneAverage Weekday15</t>
  </si>
  <si>
    <t>Rate 1Non-NEM - Care/FeraJuneAverage Weekday16</t>
  </si>
  <si>
    <t>Rate 1Non-NEM - Care/FeraJuneAverage Weekday17</t>
  </si>
  <si>
    <t>Rate 1Non-NEM - Care/FeraJuneAverage Weekday18</t>
  </si>
  <si>
    <t>Rate 1Non-NEM - Care/FeraJuneAverage Weekday19</t>
  </si>
  <si>
    <t>Rate 1Non-NEM - Care/FeraJuneAverage Weekday20</t>
  </si>
  <si>
    <t>Rate 1Non-NEM - Care/FeraJuneAverage Weekday21</t>
  </si>
  <si>
    <t>Rate 1Non-NEM - Care/FeraJuneAverage Weekday22</t>
  </si>
  <si>
    <t>Rate 1Non-NEM - Care/FeraJuneAverage Weekday23</t>
  </si>
  <si>
    <t>Rate 1Non-NEM - Care/FeraJuneAverage Weekday24</t>
  </si>
  <si>
    <t>Rate 2Non-NEM - Care/FeraJuneAverage Weekday1</t>
  </si>
  <si>
    <t>Rate 2Non-NEM - Care/FeraJuneAverage Weekday2</t>
  </si>
  <si>
    <t>Rate 2Non-NEM - Care/FeraJuneAverage Weekday3</t>
  </si>
  <si>
    <t>Rate 2Non-NEM - Care/FeraJuneAverage Weekday4</t>
  </si>
  <si>
    <t>Rate 2Non-NEM - Care/FeraJuneAverage Weekday5</t>
  </si>
  <si>
    <t>Rate 2Non-NEM - Care/FeraJuneAverage Weekday6</t>
  </si>
  <si>
    <t>Rate 2Non-NEM - Care/FeraJuneAverage Weekday7</t>
  </si>
  <si>
    <t>Rate 2Non-NEM - Care/FeraJuneAverage Weekday8</t>
  </si>
  <si>
    <t>Rate 2Non-NEM - Care/FeraJuneAverage Weekday9</t>
  </si>
  <si>
    <t>Rate 2Non-NEM - Care/FeraJuneAverage Weekday10</t>
  </si>
  <si>
    <t>Rate 2Non-NEM - Care/FeraJuneAverage Weekday11</t>
  </si>
  <si>
    <t>Rate 2Non-NEM - Care/FeraJuneAverage Weekday12</t>
  </si>
  <si>
    <t>Rate 2Non-NEM - Care/FeraJuneAverage Weekday13</t>
  </si>
  <si>
    <t>Rate 2Non-NEM - Care/FeraJuneAverage Weekday14</t>
  </si>
  <si>
    <t>Rate 2Non-NEM - Care/FeraJuneAverage Weekday15</t>
  </si>
  <si>
    <t>Rate 2Non-NEM - Care/FeraJuneAverage Weekday16</t>
  </si>
  <si>
    <t>Rate 2Non-NEM - Care/FeraJuneAverage Weekday17</t>
  </si>
  <si>
    <t>Rate 2Non-NEM - Care/FeraJuneAverage Weekday18</t>
  </si>
  <si>
    <t>Rate 2Non-NEM - Care/FeraJuneAverage Weekday19</t>
  </si>
  <si>
    <t>Rate 2Non-NEM - Care/FeraJuneAverage Weekday20</t>
  </si>
  <si>
    <t>Rate 2Non-NEM - Care/FeraJuneAverage Weekday21</t>
  </si>
  <si>
    <t>Rate 2Non-NEM - Care/FeraJuneAverage Weekday22</t>
  </si>
  <si>
    <t>Rate 2Non-NEM - Care/FeraJuneAverage Weekday23</t>
  </si>
  <si>
    <t>Rate 2Non-NEM - Care/FeraJuneAverage Weekday24</t>
  </si>
  <si>
    <t>Rate 1Non-NEM - Care/FeraJulyAverage Weekday1</t>
  </si>
  <si>
    <t>Rate 1Non-NEM - Care/FeraJulyAverage Weekday2</t>
  </si>
  <si>
    <t>Rate 1Non-NEM - Care/FeraJulyAverage Weekday3</t>
  </si>
  <si>
    <t>Rate 1Non-NEM - Care/FeraJulyAverage Weekday4</t>
  </si>
  <si>
    <t>Rate 1Non-NEM - Care/FeraJulyAverage Weekday5</t>
  </si>
  <si>
    <t>Rate 1Non-NEM - Care/FeraJulyAverage Weekday6</t>
  </si>
  <si>
    <t>Rate 1Non-NEM - Care/FeraJulyAverage Weekday7</t>
  </si>
  <si>
    <t>Rate 1Non-NEM - Care/FeraJulyAverage Weekday8</t>
  </si>
  <si>
    <t>Rate 1Non-NEM - Care/FeraJulyAverage Weekday9</t>
  </si>
  <si>
    <t>Rate 1Non-NEM - Care/FeraJulyAverage Weekday10</t>
  </si>
  <si>
    <t>Rate 1Non-NEM - Care/FeraJulyAverage Weekday11</t>
  </si>
  <si>
    <t>Rate 1Non-NEM - Care/FeraJulyAverage Weekday12</t>
  </si>
  <si>
    <t>Rate 1Non-NEM - Care/FeraJulyAverage Weekday13</t>
  </si>
  <si>
    <t>Rate 1Non-NEM - Care/FeraJulyAverage Weekday14</t>
  </si>
  <si>
    <t>Rate 1Non-NEM - Care/FeraJulyAverage Weekday15</t>
  </si>
  <si>
    <t>Rate 1Non-NEM - Care/FeraJulyAverage Weekday16</t>
  </si>
  <si>
    <t>Rate 1Non-NEM - Care/FeraJulyAverage Weekday17</t>
  </si>
  <si>
    <t>Rate 1Non-NEM - Care/FeraJulyAverage Weekday18</t>
  </si>
  <si>
    <t>Rate 1Non-NEM - Care/FeraJulyAverage Weekday19</t>
  </si>
  <si>
    <t>Rate 1Non-NEM - Care/FeraJulyAverage Weekday20</t>
  </si>
  <si>
    <t>Rate 1Non-NEM - Care/FeraJulyAverage Weekday21</t>
  </si>
  <si>
    <t>Rate 1Non-NEM - Care/FeraJulyAverage Weekday22</t>
  </si>
  <si>
    <t>Rate 1Non-NEM - Care/FeraJulyAverage Weekday23</t>
  </si>
  <si>
    <t>Rate 1Non-NEM - Care/FeraJulyAverage Weekday24</t>
  </si>
  <si>
    <t>Rate 2Non-NEM - Care/FeraJulyAverage Weekday1</t>
  </si>
  <si>
    <t>Rate 2Non-NEM - Care/FeraJulyAverage Weekday2</t>
  </si>
  <si>
    <t>Rate 2Non-NEM - Care/FeraJulyAverage Weekday3</t>
  </si>
  <si>
    <t>Rate 2Non-NEM - Care/FeraJulyAverage Weekday4</t>
  </si>
  <si>
    <t>Rate 2Non-NEM - Care/FeraJulyAverage Weekday5</t>
  </si>
  <si>
    <t>Rate 2Non-NEM - Care/FeraJulyAverage Weekday6</t>
  </si>
  <si>
    <t>Rate 2Non-NEM - Care/FeraJulyAverage Weekday7</t>
  </si>
  <si>
    <t>Rate 2Non-NEM - Care/FeraJulyAverage Weekday8</t>
  </si>
  <si>
    <t>Rate 2Non-NEM - Care/FeraJulyAverage Weekday9</t>
  </si>
  <si>
    <t>Rate 2Non-NEM - Care/FeraJulyAverage Weekday10</t>
  </si>
  <si>
    <t>Rate 2Non-NEM - Care/FeraJulyAverage Weekday11</t>
  </si>
  <si>
    <t>Rate 2Non-NEM - Care/FeraJulyAverage Weekday12</t>
  </si>
  <si>
    <t>Rate 2Non-NEM - Care/FeraJulyAverage Weekday13</t>
  </si>
  <si>
    <t>Rate 2Non-NEM - Care/FeraJulyAverage Weekday14</t>
  </si>
  <si>
    <t>Rate 2Non-NEM - Care/FeraJulyAverage Weekday15</t>
  </si>
  <si>
    <t>Rate 2Non-NEM - Care/FeraJulyAverage Weekday16</t>
  </si>
  <si>
    <t>Rate 2Non-NEM - Care/FeraJulyAverage Weekday17</t>
  </si>
  <si>
    <t>Rate 2Non-NEM - Care/FeraJulyAverage Weekday18</t>
  </si>
  <si>
    <t>Rate 2Non-NEM - Care/FeraJulyAverage Weekday19</t>
  </si>
  <si>
    <t>Rate 2Non-NEM - Care/FeraJulyAverage Weekday20</t>
  </si>
  <si>
    <t>Rate 2Non-NEM - Care/FeraJulyAverage Weekday21</t>
  </si>
  <si>
    <t>Rate 2Non-NEM - Care/FeraJulyAverage Weekday22</t>
  </si>
  <si>
    <t>Rate 2Non-NEM - Care/FeraJulyAverage Weekday23</t>
  </si>
  <si>
    <t>Rate 2Non-NEM - Care/FeraJulyAverage Weekday24</t>
  </si>
  <si>
    <t>Rate 1Non-NEM - Care/FeraAugustAverage Weekday1</t>
  </si>
  <si>
    <t>Rate 1Non-NEM - Care/FeraAugustAverage Weekday2</t>
  </si>
  <si>
    <t>Rate 1Non-NEM - Care/FeraAugustAverage Weekday3</t>
  </si>
  <si>
    <t>Rate 1Non-NEM - Care/FeraAugustAverage Weekday4</t>
  </si>
  <si>
    <t>Rate 1Non-NEM - Care/FeraAugustAverage Weekday5</t>
  </si>
  <si>
    <t>Rate 1Non-NEM - Care/FeraAugustAverage Weekday6</t>
  </si>
  <si>
    <t>Rate 1Non-NEM - Care/FeraAugustAverage Weekday7</t>
  </si>
  <si>
    <t>Rate 1Non-NEM - Care/FeraAugustAverage Weekday8</t>
  </si>
  <si>
    <t>Rate 1Non-NEM - Care/FeraAugustAverage Weekday9</t>
  </si>
  <si>
    <t>Rate 1Non-NEM - Care/FeraAugustAverage Weekday10</t>
  </si>
  <si>
    <t>Rate 1Non-NEM - Care/FeraAugustAverage Weekday11</t>
  </si>
  <si>
    <t>Rate 1Non-NEM - Care/FeraAugustAverage Weekday12</t>
  </si>
  <si>
    <t>Rate 1Non-NEM - Care/FeraAugustAverage Weekday13</t>
  </si>
  <si>
    <t>Rate 1Non-NEM - Care/FeraAugustAverage Weekday14</t>
  </si>
  <si>
    <t>Rate 1Non-NEM - Care/FeraAugustAverage Weekday15</t>
  </si>
  <si>
    <t>Rate 1Non-NEM - Care/FeraAugustAverage Weekday16</t>
  </si>
  <si>
    <t>Rate 1Non-NEM - Care/FeraAugustAverage Weekday17</t>
  </si>
  <si>
    <t>Rate 1Non-NEM - Care/FeraAugustAverage Weekday18</t>
  </si>
  <si>
    <t>Rate 1Non-NEM - Care/FeraAugustAverage Weekday19</t>
  </si>
  <si>
    <t>Rate 1Non-NEM - Care/FeraAugustAverage Weekday20</t>
  </si>
  <si>
    <t>Rate 1Non-NEM - Care/FeraAugustAverage Weekday21</t>
  </si>
  <si>
    <t>Rate 1Non-NEM - Care/FeraAugustAverage Weekday22</t>
  </si>
  <si>
    <t>Rate 1Non-NEM - Care/FeraAugustAverage Weekday23</t>
  </si>
  <si>
    <t>Rate 1Non-NEM - Care/FeraAugustAverage Weekday24</t>
  </si>
  <si>
    <t>Rate 2Non-NEM - Care/FeraAugustAverage Weekday1</t>
  </si>
  <si>
    <t>Rate 2Non-NEM - Care/FeraAugustAverage Weekday2</t>
  </si>
  <si>
    <t>Rate 2Non-NEM - Care/FeraAugustAverage Weekday3</t>
  </si>
  <si>
    <t>Rate 2Non-NEM - Care/FeraAugustAverage Weekday4</t>
  </si>
  <si>
    <t>Rate 2Non-NEM - Care/FeraAugustAverage Weekday5</t>
  </si>
  <si>
    <t>Rate 2Non-NEM - Care/FeraAugustAverage Weekday6</t>
  </si>
  <si>
    <t>Rate 2Non-NEM - Care/FeraAugustAverage Weekday7</t>
  </si>
  <si>
    <t>Rate 2Non-NEM - Care/FeraAugustAverage Weekday8</t>
  </si>
  <si>
    <t>Rate 2Non-NEM - Care/FeraAugustAverage Weekday9</t>
  </si>
  <si>
    <t>Rate 2Non-NEM - Care/FeraAugustAverage Weekday10</t>
  </si>
  <si>
    <t>Rate 2Non-NEM - Care/FeraAugustAverage Weekday11</t>
  </si>
  <si>
    <t>Rate 2Non-NEM - Care/FeraAugustAverage Weekday12</t>
  </si>
  <si>
    <t>Rate 2Non-NEM - Care/FeraAugustAverage Weekday13</t>
  </si>
  <si>
    <t>Rate 2Non-NEM - Care/FeraAugustAverage Weekday14</t>
  </si>
  <si>
    <t>Rate 2Non-NEM - Care/FeraAugustAverage Weekday15</t>
  </si>
  <si>
    <t>Rate 2Non-NEM - Care/FeraAugustAverage Weekday16</t>
  </si>
  <si>
    <t>Rate 2Non-NEM - Care/FeraAugustAverage Weekday17</t>
  </si>
  <si>
    <t>Rate 2Non-NEM - Care/FeraAugustAverage Weekday18</t>
  </si>
  <si>
    <t>Rate 2Non-NEM - Care/FeraAugustAverage Weekday19</t>
  </si>
  <si>
    <t>Rate 2Non-NEM - Care/FeraAugustAverage Weekday20</t>
  </si>
  <si>
    <t>Rate 2Non-NEM - Care/FeraAugustAverage Weekday21</t>
  </si>
  <si>
    <t>Rate 2Non-NEM - Care/FeraAugustAverage Weekday22</t>
  </si>
  <si>
    <t>Rate 2Non-NEM - Care/FeraAugustAverage Weekday23</t>
  </si>
  <si>
    <t>Rate 2Non-NEM - Care/FeraAugustAverage Weekday24</t>
  </si>
  <si>
    <t>Rate 1Non-NEM - Care/FeraSummerAverage Weekday1</t>
  </si>
  <si>
    <t>Rate 1Non-NEM - Care/FeraSummerAverage Weekday2</t>
  </si>
  <si>
    <t>Rate 1Non-NEM - Care/FeraSummerAverage Weekday3</t>
  </si>
  <si>
    <t>Rate 1Non-NEM - Care/FeraSummerAverage Weekday4</t>
  </si>
  <si>
    <t>Rate 1Non-NEM - Care/FeraSummerAverage Weekday5</t>
  </si>
  <si>
    <t>Rate 1Non-NEM - Care/FeraSummerAverage Weekday6</t>
  </si>
  <si>
    <t>Rate 1Non-NEM - Care/FeraSummerAverage Weekday7</t>
  </si>
  <si>
    <t>Rate 1Non-NEM - Care/FeraSummerAverage Weekday8</t>
  </si>
  <si>
    <t>Rate 1Non-NEM - Care/FeraSummerAverage Weekday9</t>
  </si>
  <si>
    <t>Rate 1Non-NEM - Care/FeraSummerAverage Weekday10</t>
  </si>
  <si>
    <t>Rate 1Non-NEM - Care/FeraSummerAverage Weekday11</t>
  </si>
  <si>
    <t>Rate 1Non-NEM - Care/FeraSummerAverage Weekday12</t>
  </si>
  <si>
    <t>Rate 1Non-NEM - Care/FeraSummerAverage Weekday13</t>
  </si>
  <si>
    <t>Rate 1Non-NEM - Care/FeraSummerAverage Weekday14</t>
  </si>
  <si>
    <t>Rate 1Non-NEM - Care/FeraSummerAverage Weekday15</t>
  </si>
  <si>
    <t>Rate 1Non-NEM - Care/FeraSummerAverage Weekday16</t>
  </si>
  <si>
    <t>Rate 1Non-NEM - Care/FeraSummerAverage Weekday17</t>
  </si>
  <si>
    <t>Rate 1Non-NEM - Care/FeraSummerAverage Weekday18</t>
  </si>
  <si>
    <t>Rate 1Non-NEM - Care/FeraSummerAverage Weekday19</t>
  </si>
  <si>
    <t>Rate 1Non-NEM - Care/FeraSummerAverage Weekday20</t>
  </si>
  <si>
    <t>Rate 1Non-NEM - Care/FeraSummerAverage Weekday21</t>
  </si>
  <si>
    <t>Rate 1Non-NEM - Care/FeraSummerAverage Weekday22</t>
  </si>
  <si>
    <t>Rate 1Non-NEM - Care/FeraSummerAverage Weekday23</t>
  </si>
  <si>
    <t>Rate 1Non-NEM - Care/FeraSummerAverage Weekday24</t>
  </si>
  <si>
    <t>Rate 2Non-NEM - Care/FeraSummerAverage Weekday1</t>
  </si>
  <si>
    <t>Rate 2Non-NEM - Care/FeraSummerAverage Weekday2</t>
  </si>
  <si>
    <t>Rate 2Non-NEM - Care/FeraSummerAverage Weekday3</t>
  </si>
  <si>
    <t>Rate 2Non-NEM - Care/FeraSummerAverage Weekday4</t>
  </si>
  <si>
    <t>Rate 2Non-NEM - Care/FeraSummerAverage Weekday5</t>
  </si>
  <si>
    <t>Rate 2Non-NEM - Care/FeraSummerAverage Weekday6</t>
  </si>
  <si>
    <t>Rate 2Non-NEM - Care/FeraSummerAverage Weekday7</t>
  </si>
  <si>
    <t>Rate 2Non-NEM - Care/FeraSummerAverage Weekday8</t>
  </si>
  <si>
    <t>Rate 2Non-NEM - Care/FeraSummerAverage Weekday9</t>
  </si>
  <si>
    <t>Rate 2Non-NEM - Care/FeraSummerAverage Weekday10</t>
  </si>
  <si>
    <t>Rate 2Non-NEM - Care/FeraSummerAverage Weekday11</t>
  </si>
  <si>
    <t>Rate 2Non-NEM - Care/FeraSummerAverage Weekday12</t>
  </si>
  <si>
    <t>Rate 2Non-NEM - Care/FeraSummerAverage Weekday13</t>
  </si>
  <si>
    <t>Rate 2Non-NEM - Care/FeraSummerAverage Weekday14</t>
  </si>
  <si>
    <t>Rate 2Non-NEM - Care/FeraSummerAverage Weekday15</t>
  </si>
  <si>
    <t>Rate 2Non-NEM - Care/FeraSummerAverage Weekday16</t>
  </si>
  <si>
    <t>Rate 2Non-NEM - Care/FeraSummerAverage Weekday17</t>
  </si>
  <si>
    <t>Rate 2Non-NEM - Care/FeraSummerAverage Weekday18</t>
  </si>
  <si>
    <t>Rate 2Non-NEM - Care/FeraSummerAverage Weekday19</t>
  </si>
  <si>
    <t>Rate 2Non-NEM - Care/FeraSummerAverage Weekday20</t>
  </si>
  <si>
    <t>Rate 2Non-NEM - Care/FeraSummerAverage Weekday21</t>
  </si>
  <si>
    <t>Rate 2Non-NEM - Care/FeraSummerAverage Weekday22</t>
  </si>
  <si>
    <t>Rate 2Non-NEM - Care/FeraSummerAverage Weekday23</t>
  </si>
  <si>
    <t>Rate 2Non-NEM - Care/FeraSummerAverage Weekday24</t>
  </si>
  <si>
    <t>Rate 1Non-NEM - CoolJuneAverage Weekday1</t>
  </si>
  <si>
    <t>Non-NEM - Cool</t>
  </si>
  <si>
    <t>Rate 1Non-NEM - CoolJuneAverage Weekday2</t>
  </si>
  <si>
    <t>Rate 1Non-NEM - CoolJuneAverage Weekday3</t>
  </si>
  <si>
    <t>Rate 1Non-NEM - CoolJuneAverage Weekday4</t>
  </si>
  <si>
    <t>Rate 1Non-NEM - CoolJuneAverage Weekday5</t>
  </si>
  <si>
    <t>Rate 1Non-NEM - CoolJuneAverage Weekday6</t>
  </si>
  <si>
    <t>Rate 1Non-NEM - CoolJuneAverage Weekday7</t>
  </si>
  <si>
    <t>Rate 1Non-NEM - CoolJuneAverage Weekday8</t>
  </si>
  <si>
    <t>Rate 1Non-NEM - CoolJuneAverage Weekday9</t>
  </si>
  <si>
    <t>Rate 1Non-NEM - CoolJuneAverage Weekday10</t>
  </si>
  <si>
    <t>Rate 1Non-NEM - CoolJuneAverage Weekday11</t>
  </si>
  <si>
    <t>Rate 1Non-NEM - CoolJuneAverage Weekday12</t>
  </si>
  <si>
    <t>Rate 1Non-NEM - CoolJuneAverage Weekday13</t>
  </si>
  <si>
    <t>Rate 1Non-NEM - CoolJuneAverage Weekday14</t>
  </si>
  <si>
    <t>Rate 1Non-NEM - CoolJuneAverage Weekday15</t>
  </si>
  <si>
    <t>Rate 1Non-NEM - CoolJuneAverage Weekday16</t>
  </si>
  <si>
    <t>Rate 1Non-NEM - CoolJuneAverage Weekday17</t>
  </si>
  <si>
    <t>Rate 1Non-NEM - CoolJuneAverage Weekday18</t>
  </si>
  <si>
    <t>Rate 1Non-NEM - CoolJuneAverage Weekday19</t>
  </si>
  <si>
    <t>Rate 1Non-NEM - CoolJuneAverage Weekday20</t>
  </si>
  <si>
    <t>Rate 1Non-NEM - CoolJuneAverage Weekday21</t>
  </si>
  <si>
    <t>Rate 1Non-NEM - CoolJuneAverage Weekday22</t>
  </si>
  <si>
    <t>Rate 1Non-NEM - CoolJuneAverage Weekday23</t>
  </si>
  <si>
    <t>Rate 1Non-NEM - CoolJuneAverage Weekday24</t>
  </si>
  <si>
    <t>Rate 2Non-NEM - CoolJuneAverage Weekday1</t>
  </si>
  <si>
    <t>Rate 2Non-NEM - CoolJuneAverage Weekday2</t>
  </si>
  <si>
    <t>Rate 2Non-NEM - CoolJuneAverage Weekday3</t>
  </si>
  <si>
    <t>Rate 2Non-NEM - CoolJuneAverage Weekday4</t>
  </si>
  <si>
    <t>Rate 2Non-NEM - CoolJuneAverage Weekday5</t>
  </si>
  <si>
    <t>Rate 2Non-NEM - CoolJuneAverage Weekday6</t>
  </si>
  <si>
    <t>Rate 2Non-NEM - CoolJuneAverage Weekday7</t>
  </si>
  <si>
    <t>Rate 2Non-NEM - CoolJuneAverage Weekday8</t>
  </si>
  <si>
    <t>Rate 2Non-NEM - CoolJuneAverage Weekday9</t>
  </si>
  <si>
    <t>Rate 2Non-NEM - CoolJuneAverage Weekday10</t>
  </si>
  <si>
    <t>Rate 2Non-NEM - CoolJuneAverage Weekday11</t>
  </si>
  <si>
    <t>Rate 2Non-NEM - CoolJuneAverage Weekday12</t>
  </si>
  <si>
    <t>Rate 2Non-NEM - CoolJuneAverage Weekday13</t>
  </si>
  <si>
    <t>Rate 2Non-NEM - CoolJuneAverage Weekday14</t>
  </si>
  <si>
    <t>Rate 2Non-NEM - CoolJuneAverage Weekday15</t>
  </si>
  <si>
    <t>Rate 2Non-NEM - CoolJuneAverage Weekday16</t>
  </si>
  <si>
    <t>Rate 2Non-NEM - CoolJuneAverage Weekday17</t>
  </si>
  <si>
    <t>Rate 2Non-NEM - CoolJuneAverage Weekday18</t>
  </si>
  <si>
    <t>Rate 2Non-NEM - CoolJuneAverage Weekday19</t>
  </si>
  <si>
    <t>Rate 2Non-NEM - CoolJuneAverage Weekday20</t>
  </si>
  <si>
    <t>Rate 2Non-NEM - CoolJuneAverage Weekday21</t>
  </si>
  <si>
    <t>Rate 2Non-NEM - CoolJuneAverage Weekday22</t>
  </si>
  <si>
    <t>Rate 2Non-NEM - CoolJuneAverage Weekday23</t>
  </si>
  <si>
    <t>Rate 2Non-NEM - CoolJuneAverage Weekday24</t>
  </si>
  <si>
    <t>Rate 1Non-NEM - CoolJulyAverage Weekday1</t>
  </si>
  <si>
    <t>Rate 1Non-NEM - CoolJulyAverage Weekday2</t>
  </si>
  <si>
    <t>Rate 1Non-NEM - CoolJulyAverage Weekday3</t>
  </si>
  <si>
    <t>Rate 1Non-NEM - CoolJulyAverage Weekday4</t>
  </si>
  <si>
    <t>Rate 1Non-NEM - CoolJulyAverage Weekday5</t>
  </si>
  <si>
    <t>Rate 1Non-NEM - CoolJulyAverage Weekday6</t>
  </si>
  <si>
    <t>Rate 1Non-NEM - CoolJulyAverage Weekday7</t>
  </si>
  <si>
    <t>Rate 1Non-NEM - CoolJulyAverage Weekday8</t>
  </si>
  <si>
    <t>Rate 1Non-NEM - CoolJulyAverage Weekday9</t>
  </si>
  <si>
    <t>Rate 1Non-NEM - CoolJulyAverage Weekday10</t>
  </si>
  <si>
    <t>Rate 1Non-NEM - CoolJulyAverage Weekday11</t>
  </si>
  <si>
    <t>Rate 1Non-NEM - CoolJulyAverage Weekday12</t>
  </si>
  <si>
    <t>Rate 1Non-NEM - CoolJulyAverage Weekday13</t>
  </si>
  <si>
    <t>Rate 1Non-NEM - CoolJulyAverage Weekday14</t>
  </si>
  <si>
    <t>Rate 1Non-NEM - CoolJulyAverage Weekday15</t>
  </si>
  <si>
    <t>Rate 1Non-NEM - CoolJulyAverage Weekday16</t>
  </si>
  <si>
    <t>Rate 1Non-NEM - CoolJulyAverage Weekday17</t>
  </si>
  <si>
    <t>Rate 1Non-NEM - CoolJulyAverage Weekday18</t>
  </si>
  <si>
    <t>Rate 1Non-NEM - CoolJulyAverage Weekday19</t>
  </si>
  <si>
    <t>Rate 1Non-NEM - CoolJulyAverage Weekday20</t>
  </si>
  <si>
    <t>Rate 1Non-NEM - CoolJulyAverage Weekday21</t>
  </si>
  <si>
    <t>Rate 1Non-NEM - CoolJulyAverage Weekday22</t>
  </si>
  <si>
    <t>Rate 1Non-NEM - CoolJulyAverage Weekday23</t>
  </si>
  <si>
    <t>Rate 1Non-NEM - CoolJulyAverage Weekday24</t>
  </si>
  <si>
    <t>Rate 2Non-NEM - CoolJulyAverage Weekday1</t>
  </si>
  <si>
    <t>Rate 2Non-NEM - CoolJulyAverage Weekday2</t>
  </si>
  <si>
    <t>Rate 2Non-NEM - CoolJulyAverage Weekday3</t>
  </si>
  <si>
    <t>Rate 2Non-NEM - CoolJulyAverage Weekday4</t>
  </si>
  <si>
    <t>Rate 2Non-NEM - CoolJulyAverage Weekday5</t>
  </si>
  <si>
    <t>Rate 2Non-NEM - CoolJulyAverage Weekday6</t>
  </si>
  <si>
    <t>Rate 2Non-NEM - CoolJulyAverage Weekday7</t>
  </si>
  <si>
    <t>Rate 2Non-NEM - CoolJulyAverage Weekday8</t>
  </si>
  <si>
    <t>Rate 2Non-NEM - CoolJulyAverage Weekday9</t>
  </si>
  <si>
    <t>Rate 2Non-NEM - CoolJulyAverage Weekday10</t>
  </si>
  <si>
    <t>Rate 2Non-NEM - CoolJulyAverage Weekday11</t>
  </si>
  <si>
    <t>Rate 2Non-NEM - CoolJulyAverage Weekday12</t>
  </si>
  <si>
    <t>Rate 2Non-NEM - CoolJulyAverage Weekday13</t>
  </si>
  <si>
    <t>Rate 2Non-NEM - CoolJulyAverage Weekday14</t>
  </si>
  <si>
    <t>Rate 2Non-NEM - CoolJulyAverage Weekday15</t>
  </si>
  <si>
    <t>Rate 2Non-NEM - CoolJulyAverage Weekday16</t>
  </si>
  <si>
    <t>Rate 2Non-NEM - CoolJulyAverage Weekday17</t>
  </si>
  <si>
    <t>Rate 2Non-NEM - CoolJulyAverage Weekday18</t>
  </si>
  <si>
    <t>Rate 2Non-NEM - CoolJulyAverage Weekday19</t>
  </si>
  <si>
    <t>Rate 2Non-NEM - CoolJulyAverage Weekday20</t>
  </si>
  <si>
    <t>Rate 2Non-NEM - CoolJulyAverage Weekday21</t>
  </si>
  <si>
    <t>Rate 2Non-NEM - CoolJulyAverage Weekday22</t>
  </si>
  <si>
    <t>Rate 2Non-NEM - CoolJulyAverage Weekday23</t>
  </si>
  <si>
    <t>Rate 2Non-NEM - CoolJulyAverage Weekday24</t>
  </si>
  <si>
    <t>Rate 1Non-NEM - CoolSummerAverage Weekday1</t>
  </si>
  <si>
    <t>Rate 1Non-NEM - CoolSummerAverage Weekday2</t>
  </si>
  <si>
    <t>Rate 1Non-NEM - CoolSummerAverage Weekday3</t>
  </si>
  <si>
    <t>Rate 1Non-NEM - CoolSummerAverage Weekday4</t>
  </si>
  <si>
    <t>Rate 1Non-NEM - CoolSummerAverage Weekday5</t>
  </si>
  <si>
    <t>Rate 1Non-NEM - CoolSummerAverage Weekday6</t>
  </si>
  <si>
    <t>Rate 1Non-NEM - CoolSummerAverage Weekday7</t>
  </si>
  <si>
    <t>Rate 1Non-NEM - CoolSummerAverage Weekday8</t>
  </si>
  <si>
    <t>Rate 1Non-NEM - CoolSummerAverage Weekday9</t>
  </si>
  <si>
    <t>Rate 1Non-NEM - CoolSummerAverage Weekday10</t>
  </si>
  <si>
    <t>Rate 1Non-NEM - CoolSummerAverage Weekday11</t>
  </si>
  <si>
    <t>Rate 1Non-NEM - CoolSummerAverage Weekday12</t>
  </si>
  <si>
    <t>Rate 1Non-NEM - CoolSummerAverage Weekday13</t>
  </si>
  <si>
    <t>Rate 1Non-NEM - CoolSummerAverage Weekday14</t>
  </si>
  <si>
    <t>Rate 1Non-NEM - CoolSummerAverage Weekday15</t>
  </si>
  <si>
    <t>Rate 1Non-NEM - CoolSummerAverage Weekday16</t>
  </si>
  <si>
    <t>Rate 1Non-NEM - CoolSummerAverage Weekday17</t>
  </si>
  <si>
    <t>Rate 1Non-NEM - CoolSummerAverage Weekday18</t>
  </si>
  <si>
    <t>Rate 1Non-NEM - CoolSummerAverage Weekday19</t>
  </si>
  <si>
    <t>Rate 1Non-NEM - CoolSummerAverage Weekday20</t>
  </si>
  <si>
    <t>Rate 1Non-NEM - CoolSummerAverage Weekday21</t>
  </si>
  <si>
    <t>Rate 1Non-NEM - CoolSummerAverage Weekday22</t>
  </si>
  <si>
    <t>Rate 1Non-NEM - CoolSummerAverage Weekday23</t>
  </si>
  <si>
    <t>Rate 1Non-NEM - CoolSummerAverage Weekday24</t>
  </si>
  <si>
    <t>Rate 2Non-NEM - CoolSummerAverage Weekday1</t>
  </si>
  <si>
    <t>Rate 2Non-NEM - CoolSummerAverage Weekday2</t>
  </si>
  <si>
    <t>Rate 2Non-NEM - CoolSummerAverage Weekday3</t>
  </si>
  <si>
    <t>Rate 2Non-NEM - CoolSummerAverage Weekday4</t>
  </si>
  <si>
    <t>Rate 2Non-NEM - CoolSummerAverage Weekday5</t>
  </si>
  <si>
    <t>Rate 2Non-NEM - CoolSummerAverage Weekday6</t>
  </si>
  <si>
    <t>Rate 2Non-NEM - CoolSummerAverage Weekday7</t>
  </si>
  <si>
    <t>Rate 2Non-NEM - CoolSummerAverage Weekday8</t>
  </si>
  <si>
    <t>Rate 2Non-NEM - CoolSummerAverage Weekday9</t>
  </si>
  <si>
    <t>Rate 2Non-NEM - CoolSummerAverage Weekday10</t>
  </si>
  <si>
    <t>Rate 2Non-NEM - CoolSummerAverage Weekday11</t>
  </si>
  <si>
    <t>Rate 2Non-NEM - CoolSummerAverage Weekday12</t>
  </si>
  <si>
    <t>Rate 2Non-NEM - CoolSummerAverage Weekday13</t>
  </si>
  <si>
    <t>Rate 2Non-NEM - CoolSummerAverage Weekday14</t>
  </si>
  <si>
    <t>Rate 2Non-NEM - CoolSummerAverage Weekday15</t>
  </si>
  <si>
    <t>Rate 2Non-NEM - CoolSummerAverage Weekday16</t>
  </si>
  <si>
    <t>Rate 2Non-NEM - CoolSummerAverage Weekday17</t>
  </si>
  <si>
    <t>Rate 2Non-NEM - CoolSummerAverage Weekday18</t>
  </si>
  <si>
    <t>Rate 2Non-NEM - CoolSummerAverage Weekday19</t>
  </si>
  <si>
    <t>Rate 2Non-NEM - CoolSummerAverage Weekday20</t>
  </si>
  <si>
    <t>Rate 2Non-NEM - CoolSummerAverage Weekday21</t>
  </si>
  <si>
    <t>Rate 2Non-NEM - CoolSummerAverage Weekday22</t>
  </si>
  <si>
    <t>Rate 2Non-NEM - CoolSummerAverage Weekday23</t>
  </si>
  <si>
    <t>Rate 2Non-NEM - CoolSummerAverage Weekday24</t>
  </si>
  <si>
    <t>Rate 1Non-NEM - Cool - Care/FeraJuneAverage Weekday1</t>
  </si>
  <si>
    <t>Non-NEM - Cool - Care/Fera</t>
  </si>
  <si>
    <t>Rate 1Non-NEM - Cool - Care/FeraJuneAverage Weekday2</t>
  </si>
  <si>
    <t>Rate 1Non-NEM - Cool - Care/FeraJuneAverage Weekday3</t>
  </si>
  <si>
    <t>Rate 1Non-NEM - Cool - Care/FeraJuneAverage Weekday4</t>
  </si>
  <si>
    <t>Rate 1Non-NEM - Cool - Care/FeraJuneAverage Weekday5</t>
  </si>
  <si>
    <t>Rate 1Non-NEM - Cool - Care/FeraJuneAverage Weekday6</t>
  </si>
  <si>
    <t>Rate 1Non-NEM - Cool - Care/FeraJuneAverage Weekday7</t>
  </si>
  <si>
    <t>Rate 1Non-NEM - Cool - Care/FeraJuneAverage Weekday8</t>
  </si>
  <si>
    <t>Rate 1Non-NEM - Cool - Care/FeraJuneAverage Weekday9</t>
  </si>
  <si>
    <t>Rate 1Non-NEM - Cool - Care/FeraJuneAverage Weekday10</t>
  </si>
  <si>
    <t>Rate 1Non-NEM - Cool - Care/FeraJuneAverage Weekday11</t>
  </si>
  <si>
    <t>Rate 1Non-NEM - Cool - Care/FeraJuneAverage Weekday12</t>
  </si>
  <si>
    <t>Rate 1Non-NEM - Cool - Care/FeraJuneAverage Weekday13</t>
  </si>
  <si>
    <t>Rate 1Non-NEM - Cool - Care/FeraJuneAverage Weekday14</t>
  </si>
  <si>
    <t>Rate 1Non-NEM - Cool - Care/FeraJuneAverage Weekday15</t>
  </si>
  <si>
    <t>Rate 1Non-NEM - Cool - Care/FeraJuneAverage Weekday16</t>
  </si>
  <si>
    <t>Rate 1Non-NEM - Cool - Care/FeraJuneAverage Weekday17</t>
  </si>
  <si>
    <t>Rate 1Non-NEM - Cool - Care/FeraJuneAverage Weekday18</t>
  </si>
  <si>
    <t>Rate 1Non-NEM - Cool - Care/FeraJuneAverage Weekday19</t>
  </si>
  <si>
    <t>Rate 1Non-NEM - Cool - Care/FeraJuneAverage Weekday20</t>
  </si>
  <si>
    <t>Rate 1Non-NEM - Cool - Care/FeraJuneAverage Weekday21</t>
  </si>
  <si>
    <t>Rate 1Non-NEM - Cool - Care/FeraJuneAverage Weekday22</t>
  </si>
  <si>
    <t>Rate 1Non-NEM - Cool - Care/FeraJuneAverage Weekday23</t>
  </si>
  <si>
    <t>Rate 1Non-NEM - Cool - Care/FeraJuneAverage Weekday24</t>
  </si>
  <si>
    <t>Rate 2Non-NEM - Cool - Care/FeraJuneAverage Weekday1</t>
  </si>
  <si>
    <t>Rate 2Non-NEM - Cool - Care/FeraJuneAverage Weekday2</t>
  </si>
  <si>
    <t>Rate 2Non-NEM - Cool - Care/FeraJuneAverage Weekday3</t>
  </si>
  <si>
    <t>Rate 2Non-NEM - Cool - Care/FeraJuneAverage Weekday4</t>
  </si>
  <si>
    <t>Rate 2Non-NEM - Cool - Care/FeraJuneAverage Weekday5</t>
  </si>
  <si>
    <t>Rate 2Non-NEM - Cool - Care/FeraJuneAverage Weekday6</t>
  </si>
  <si>
    <t>Rate 2Non-NEM - Cool - Care/FeraJuneAverage Weekday7</t>
  </si>
  <si>
    <t>Rate 2Non-NEM - Cool - Care/FeraJuneAverage Weekday8</t>
  </si>
  <si>
    <t>Rate 2Non-NEM - Cool - Care/FeraJuneAverage Weekday9</t>
  </si>
  <si>
    <t>Rate 2Non-NEM - Cool - Care/FeraJuneAverage Weekday10</t>
  </si>
  <si>
    <t>Rate 2Non-NEM - Cool - Care/FeraJuneAverage Weekday11</t>
  </si>
  <si>
    <t>Rate 2Non-NEM - Cool - Care/FeraJuneAverage Weekday12</t>
  </si>
  <si>
    <t>Rate 2Non-NEM - Cool - Care/FeraJuneAverage Weekday13</t>
  </si>
  <si>
    <t>Rate 2Non-NEM - Cool - Care/FeraJuneAverage Weekday14</t>
  </si>
  <si>
    <t>Rate 2Non-NEM - Cool - Care/FeraJuneAverage Weekday15</t>
  </si>
  <si>
    <t>Rate 2Non-NEM - Cool - Care/FeraJuneAverage Weekday16</t>
  </si>
  <si>
    <t>Rate 2Non-NEM - Cool - Care/FeraJuneAverage Weekday17</t>
  </si>
  <si>
    <t>Rate 2Non-NEM - Cool - Care/FeraJuneAverage Weekday18</t>
  </si>
  <si>
    <t>Rate 2Non-NEM - Cool - Care/FeraJuneAverage Weekday19</t>
  </si>
  <si>
    <t>Rate 2Non-NEM - Cool - Care/FeraJuneAverage Weekday20</t>
  </si>
  <si>
    <t>Rate 2Non-NEM - Cool - Care/FeraJuneAverage Weekday21</t>
  </si>
  <si>
    <t>Rate 2Non-NEM - Cool - Care/FeraJuneAverage Weekday22</t>
  </si>
  <si>
    <t>Rate 2Non-NEM - Cool - Care/FeraJuneAverage Weekday23</t>
  </si>
  <si>
    <t>Rate 2Non-NEM - Cool - Care/FeraJuneAverage Weekday24</t>
  </si>
  <si>
    <t>Rate 1Non-NEM - Cool - Care/FeraJulyAverage Weekday1</t>
  </si>
  <si>
    <t>Rate 1Non-NEM - Cool - Care/FeraJulyAverage Weekday2</t>
  </si>
  <si>
    <t>Rate 1Non-NEM - Cool - Care/FeraJulyAverage Weekday3</t>
  </si>
  <si>
    <t>Rate 1Non-NEM - Cool - Care/FeraJulyAverage Weekday4</t>
  </si>
  <si>
    <t>Rate 1Non-NEM - Cool - Care/FeraJulyAverage Weekday5</t>
  </si>
  <si>
    <t>Rate 1Non-NEM - Cool - Care/FeraJulyAverage Weekday6</t>
  </si>
  <si>
    <t>Rate 1Non-NEM - Cool - Care/FeraJulyAverage Weekday7</t>
  </si>
  <si>
    <t>Rate 1Non-NEM - Cool - Care/FeraJulyAverage Weekday8</t>
  </si>
  <si>
    <t>Rate 1Non-NEM - Cool - Care/FeraJulyAverage Weekday9</t>
  </si>
  <si>
    <t>Rate 1Non-NEM - Cool - Care/FeraJulyAverage Weekday10</t>
  </si>
  <si>
    <t>Rate 1Non-NEM - Cool - Care/FeraJulyAverage Weekday11</t>
  </si>
  <si>
    <t>Rate 1Non-NEM - Cool - Care/FeraJulyAverage Weekday12</t>
  </si>
  <si>
    <t>Rate 1Non-NEM - Cool - Care/FeraJulyAverage Weekday13</t>
  </si>
  <si>
    <t>Rate 1Non-NEM - Cool - Care/FeraJulyAverage Weekday14</t>
  </si>
  <si>
    <t>Rate 1Non-NEM - Cool - Care/FeraJulyAverage Weekday15</t>
  </si>
  <si>
    <t>Rate 1Non-NEM - Cool - Care/FeraJulyAverage Weekday16</t>
  </si>
  <si>
    <t>Rate 1Non-NEM - Cool - Care/FeraJulyAverage Weekday17</t>
  </si>
  <si>
    <t>Rate 1Non-NEM - Cool - Care/FeraJulyAverage Weekday18</t>
  </si>
  <si>
    <t>Rate 1Non-NEM - Cool - Care/FeraJulyAverage Weekday19</t>
  </si>
  <si>
    <t>Rate 1Non-NEM - Cool - Care/FeraJulyAverage Weekday20</t>
  </si>
  <si>
    <t>Rate 1Non-NEM - Cool - Care/FeraJulyAverage Weekday21</t>
  </si>
  <si>
    <t>Rate 1Non-NEM - Cool - Care/FeraJulyAverage Weekday22</t>
  </si>
  <si>
    <t>Rate 1Non-NEM - Cool - Care/FeraJulyAverage Weekday23</t>
  </si>
  <si>
    <t>Rate 1Non-NEM - Cool - Care/FeraJulyAverage Weekday24</t>
  </si>
  <si>
    <t>Rate 2Non-NEM - Cool - Care/FeraJulyAverage Weekday1</t>
  </si>
  <si>
    <t>Rate 2Non-NEM - Cool - Care/FeraJulyAverage Weekday2</t>
  </si>
  <si>
    <t>Rate 2Non-NEM - Cool - Care/FeraJulyAverage Weekday3</t>
  </si>
  <si>
    <t>Rate 2Non-NEM - Cool - Care/FeraJulyAverage Weekday4</t>
  </si>
  <si>
    <t>Rate 2Non-NEM - Cool - Care/FeraJulyAverage Weekday5</t>
  </si>
  <si>
    <t>Rate 2Non-NEM - Cool - Care/FeraJulyAverage Weekday6</t>
  </si>
  <si>
    <t>Rate 2Non-NEM - Cool - Care/FeraJulyAverage Weekday7</t>
  </si>
  <si>
    <t>Rate 2Non-NEM - Cool - Care/FeraJulyAverage Weekday8</t>
  </si>
  <si>
    <t>Rate 2Non-NEM - Cool - Care/FeraJulyAverage Weekday9</t>
  </si>
  <si>
    <t>Rate 2Non-NEM - Cool - Care/FeraJulyAverage Weekday10</t>
  </si>
  <si>
    <t>Rate 2Non-NEM - Cool - Care/FeraJulyAverage Weekday11</t>
  </si>
  <si>
    <t>Rate 2Non-NEM - Cool - Care/FeraJulyAverage Weekday12</t>
  </si>
  <si>
    <t>Rate 2Non-NEM - Cool - Care/FeraJulyAverage Weekday13</t>
  </si>
  <si>
    <t>Rate 2Non-NEM - Cool - Care/FeraJulyAverage Weekday14</t>
  </si>
  <si>
    <t>Rate 2Non-NEM - Cool - Care/FeraJulyAverage Weekday15</t>
  </si>
  <si>
    <t>Rate 2Non-NEM - Cool - Care/FeraJulyAverage Weekday16</t>
  </si>
  <si>
    <t>Rate 2Non-NEM - Cool - Care/FeraJulyAverage Weekday17</t>
  </si>
  <si>
    <t>Rate 2Non-NEM - Cool - Care/FeraJulyAverage Weekday18</t>
  </si>
  <si>
    <t>Rate 2Non-NEM - Cool - Care/FeraJulyAverage Weekday19</t>
  </si>
  <si>
    <t>Rate 2Non-NEM - Cool - Care/FeraJulyAverage Weekday20</t>
  </si>
  <si>
    <t>Rate 2Non-NEM - Cool - Care/FeraJulyAverage Weekday21</t>
  </si>
  <si>
    <t>Rate 2Non-NEM - Cool - Care/FeraJulyAverage Weekday22</t>
  </si>
  <si>
    <t>Rate 2Non-NEM - Cool - Care/FeraJulyAverage Weekday23</t>
  </si>
  <si>
    <t>Rate 2Non-NEM - Cool - Care/FeraJulyAverage Weekday24</t>
  </si>
  <si>
    <t>Rate 1Non-NEM - Cool - Care/FeraSummerAverage Weekday1</t>
  </si>
  <si>
    <t>Rate 1Non-NEM - Cool - Care/FeraSummerAverage Weekday2</t>
  </si>
  <si>
    <t>Rate 1Non-NEM - Cool - Care/FeraSummerAverage Weekday3</t>
  </si>
  <si>
    <t>Rate 1Non-NEM - Cool - Care/FeraSummerAverage Weekday4</t>
  </si>
  <si>
    <t>Rate 1Non-NEM - Cool - Care/FeraSummerAverage Weekday5</t>
  </si>
  <si>
    <t>Rate 1Non-NEM - Cool - Care/FeraSummerAverage Weekday6</t>
  </si>
  <si>
    <t>Rate 1Non-NEM - Cool - Care/FeraSummerAverage Weekday7</t>
  </si>
  <si>
    <t>Rate 1Non-NEM - Cool - Care/FeraSummerAverage Weekday8</t>
  </si>
  <si>
    <t>Rate 1Non-NEM - Cool - Care/FeraSummerAverage Weekday9</t>
  </si>
  <si>
    <t>Rate 1Non-NEM - Cool - Care/FeraSummerAverage Weekday10</t>
  </si>
  <si>
    <t>Rate 1Non-NEM - Cool - Care/FeraSummerAverage Weekday11</t>
  </si>
  <si>
    <t>Rate 1Non-NEM - Cool - Care/FeraSummerAverage Weekday12</t>
  </si>
  <si>
    <t>Rate 1Non-NEM - Cool - Care/FeraSummerAverage Weekday13</t>
  </si>
  <si>
    <t>Rate 1Non-NEM - Cool - Care/FeraSummerAverage Weekday14</t>
  </si>
  <si>
    <t>Rate 1Non-NEM - Cool - Care/FeraSummerAverage Weekday15</t>
  </si>
  <si>
    <t>Rate 1Non-NEM - Cool - Care/FeraSummerAverage Weekday16</t>
  </si>
  <si>
    <t>Rate 1Non-NEM - Cool - Care/FeraSummerAverage Weekday17</t>
  </si>
  <si>
    <t>Rate 1Non-NEM - Cool - Care/FeraSummerAverage Weekday18</t>
  </si>
  <si>
    <t>Rate 1Non-NEM - Cool - Care/FeraSummerAverage Weekday19</t>
  </si>
  <si>
    <t>Rate 1Non-NEM - Cool - Care/FeraSummerAverage Weekday20</t>
  </si>
  <si>
    <t>Rate 1Non-NEM - Cool - Care/FeraSummerAverage Weekday21</t>
  </si>
  <si>
    <t>Rate 1Non-NEM - Cool - Care/FeraSummerAverage Weekday22</t>
  </si>
  <si>
    <t>Rate 1Non-NEM - Cool - Care/FeraSummerAverage Weekday23</t>
  </si>
  <si>
    <t>Rate 1Non-NEM - Cool - Care/FeraSummerAverage Weekday24</t>
  </si>
  <si>
    <t>Rate 2Non-NEM - Cool - Care/FeraSummerAverage Weekday1</t>
  </si>
  <si>
    <t>Rate 2Non-NEM - Cool - Care/FeraSummerAverage Weekday2</t>
  </si>
  <si>
    <t>Rate 2Non-NEM - Cool - Care/FeraSummerAverage Weekday3</t>
  </si>
  <si>
    <t>Rate 2Non-NEM - Cool - Care/FeraSummerAverage Weekday4</t>
  </si>
  <si>
    <t>Rate 2Non-NEM - Cool - Care/FeraSummerAverage Weekday5</t>
  </si>
  <si>
    <t>Rate 2Non-NEM - Cool - Care/FeraSummerAverage Weekday6</t>
  </si>
  <si>
    <t>Rate 2Non-NEM - Cool - Care/FeraSummerAverage Weekday7</t>
  </si>
  <si>
    <t>Rate 2Non-NEM - Cool - Care/FeraSummerAverage Weekday8</t>
  </si>
  <si>
    <t>Rate 2Non-NEM - Cool - Care/FeraSummerAverage Weekday9</t>
  </si>
  <si>
    <t>Rate 2Non-NEM - Cool - Care/FeraSummerAverage Weekday10</t>
  </si>
  <si>
    <t>Rate 2Non-NEM - Cool - Care/FeraSummerAverage Weekday11</t>
  </si>
  <si>
    <t>Rate 2Non-NEM - Cool - Care/FeraSummerAverage Weekday12</t>
  </si>
  <si>
    <t>Rate 2Non-NEM - Cool - Care/FeraSummerAverage Weekday13</t>
  </si>
  <si>
    <t>Rate 2Non-NEM - Cool - Care/FeraSummerAverage Weekday14</t>
  </si>
  <si>
    <t>Rate 2Non-NEM - Cool - Care/FeraSummerAverage Weekday15</t>
  </si>
  <si>
    <t>Rate 2Non-NEM - Cool - Care/FeraSummerAverage Weekday16</t>
  </si>
  <si>
    <t>Rate 2Non-NEM - Cool - Care/FeraSummerAverage Weekday17</t>
  </si>
  <si>
    <t>Rate 2Non-NEM - Cool - Care/FeraSummerAverage Weekday18</t>
  </si>
  <si>
    <t>Rate 2Non-NEM - Cool - Care/FeraSummerAverage Weekday19</t>
  </si>
  <si>
    <t>Rate 2Non-NEM - Cool - Care/FeraSummerAverage Weekday20</t>
  </si>
  <si>
    <t>Rate 2Non-NEM - Cool - Care/FeraSummerAverage Weekday21</t>
  </si>
  <si>
    <t>Rate 2Non-NEM - Cool - Care/FeraSummerAverage Weekday22</t>
  </si>
  <si>
    <t>Rate 2Non-NEM - Cool - Care/FeraSummerAverage Weekday23</t>
  </si>
  <si>
    <t>Rate 2Non-NEM - Cool - Care/FeraSummerAverage Weekday24</t>
  </si>
  <si>
    <t>Rate 1Non-NEM - Cool - Non-Care/FeraJuneAverage Weekday1</t>
  </si>
  <si>
    <t>Non-NEM - Cool - Non-Care/Fera</t>
  </si>
  <si>
    <t>Rate 1Non-NEM - Cool - Non-Care/FeraJuneAverage Weekday2</t>
  </si>
  <si>
    <t>Rate 1Non-NEM - Cool - Non-Care/FeraJuneAverage Weekday3</t>
  </si>
  <si>
    <t>Rate 1Non-NEM - Cool - Non-Care/FeraJuneAverage Weekday4</t>
  </si>
  <si>
    <t>Rate 1Non-NEM - Cool - Non-Care/FeraJuneAverage Weekday5</t>
  </si>
  <si>
    <t>Rate 1Non-NEM - Cool - Non-Care/FeraJuneAverage Weekday6</t>
  </si>
  <si>
    <t>Rate 1Non-NEM - Cool - Non-Care/FeraJuneAverage Weekday7</t>
  </si>
  <si>
    <t>Rate 1Non-NEM - Cool - Non-Care/FeraJuneAverage Weekday8</t>
  </si>
  <si>
    <t>Rate 1Non-NEM - Cool - Non-Care/FeraJuneAverage Weekday9</t>
  </si>
  <si>
    <t>Rate 1Non-NEM - Cool - Non-Care/FeraJuneAverage Weekday10</t>
  </si>
  <si>
    <t>Rate 1Non-NEM - Cool - Non-Care/FeraJuneAverage Weekday11</t>
  </si>
  <si>
    <t>Rate 1Non-NEM - Cool - Non-Care/FeraJuneAverage Weekday12</t>
  </si>
  <si>
    <t>Rate 1Non-NEM - Cool - Non-Care/FeraJuneAverage Weekday13</t>
  </si>
  <si>
    <t>Rate 1Non-NEM - Cool - Non-Care/FeraJuneAverage Weekday14</t>
  </si>
  <si>
    <t>Rate 1Non-NEM - Cool - Non-Care/FeraJuneAverage Weekday15</t>
  </si>
  <si>
    <t>Rate 1Non-NEM - Cool - Non-Care/FeraJuneAverage Weekday16</t>
  </si>
  <si>
    <t>Rate 1Non-NEM - Cool - Non-Care/FeraJuneAverage Weekday17</t>
  </si>
  <si>
    <t>Rate 1Non-NEM - Cool - Non-Care/FeraJuneAverage Weekday18</t>
  </si>
  <si>
    <t>Rate 1Non-NEM - Cool - Non-Care/FeraJuneAverage Weekday19</t>
  </si>
  <si>
    <t>Rate 1Non-NEM - Cool - Non-Care/FeraJuneAverage Weekday20</t>
  </si>
  <si>
    <t>Rate 1Non-NEM - Cool - Non-Care/FeraJuneAverage Weekday21</t>
  </si>
  <si>
    <t>Rate 1Non-NEM - Cool - Non-Care/FeraJuneAverage Weekday22</t>
  </si>
  <si>
    <t>Rate 1Non-NEM - Cool - Non-Care/FeraJuneAverage Weekday23</t>
  </si>
  <si>
    <t>Rate 1Non-NEM - Cool - Non-Care/FeraJuneAverage Weekday24</t>
  </si>
  <si>
    <t>Rate 2Non-NEM - Cool - Non-Care/FeraJuneAverage Weekday1</t>
  </si>
  <si>
    <t>Rate 2Non-NEM - Cool - Non-Care/FeraJuneAverage Weekday2</t>
  </si>
  <si>
    <t>Rate 2Non-NEM - Cool - Non-Care/FeraJuneAverage Weekday3</t>
  </si>
  <si>
    <t>Rate 2Non-NEM - Cool - Non-Care/FeraJuneAverage Weekday4</t>
  </si>
  <si>
    <t>Rate 2Non-NEM - Cool - Non-Care/FeraJuneAverage Weekday5</t>
  </si>
  <si>
    <t>Rate 2Non-NEM - Cool - Non-Care/FeraJuneAverage Weekday6</t>
  </si>
  <si>
    <t>Rate 2Non-NEM - Cool - Non-Care/FeraJuneAverage Weekday7</t>
  </si>
  <si>
    <t>Rate 2Non-NEM - Cool - Non-Care/FeraJuneAverage Weekday8</t>
  </si>
  <si>
    <t>Rate 2Non-NEM - Cool - Non-Care/FeraJuneAverage Weekday9</t>
  </si>
  <si>
    <t>Rate 2Non-NEM - Cool - Non-Care/FeraJuneAverage Weekday10</t>
  </si>
  <si>
    <t>Rate 2Non-NEM - Cool - Non-Care/FeraJuneAverage Weekday11</t>
  </si>
  <si>
    <t>Rate 2Non-NEM - Cool - Non-Care/FeraJuneAverage Weekday12</t>
  </si>
  <si>
    <t>Rate 2Non-NEM - Cool - Non-Care/FeraJuneAverage Weekday13</t>
  </si>
  <si>
    <t>Rate 2Non-NEM - Cool - Non-Care/FeraJuneAverage Weekday14</t>
  </si>
  <si>
    <t>Rate 2Non-NEM - Cool - Non-Care/FeraJuneAverage Weekday15</t>
  </si>
  <si>
    <t>Rate 2Non-NEM - Cool - Non-Care/FeraJuneAverage Weekday16</t>
  </si>
  <si>
    <t>Rate 2Non-NEM - Cool - Non-Care/FeraJuneAverage Weekday17</t>
  </si>
  <si>
    <t>Rate 2Non-NEM - Cool - Non-Care/FeraJuneAverage Weekday18</t>
  </si>
  <si>
    <t>Rate 2Non-NEM - Cool - Non-Care/FeraJuneAverage Weekday19</t>
  </si>
  <si>
    <t>Rate 2Non-NEM - Cool - Non-Care/FeraJuneAverage Weekday20</t>
  </si>
  <si>
    <t>Rate 2Non-NEM - Cool - Non-Care/FeraJuneAverage Weekday21</t>
  </si>
  <si>
    <t>Rate 2Non-NEM - Cool - Non-Care/FeraJuneAverage Weekday22</t>
  </si>
  <si>
    <t>Rate 2Non-NEM - Cool - Non-Care/FeraJuneAverage Weekday23</t>
  </si>
  <si>
    <t>Rate 2Non-NEM - Cool - Non-Care/FeraJuneAverage Weekday24</t>
  </si>
  <si>
    <t>Rate 1Non-NEM - Cool - Non-Care/FeraJulyAverage Weekday1</t>
  </si>
  <si>
    <t>Rate 1Non-NEM - Cool - Non-Care/FeraJulyAverage Weekday2</t>
  </si>
  <si>
    <t>Rate 1Non-NEM - Cool - Non-Care/FeraJulyAverage Weekday3</t>
  </si>
  <si>
    <t>Rate 1Non-NEM - Cool - Non-Care/FeraJulyAverage Weekday4</t>
  </si>
  <si>
    <t>Rate 1Non-NEM - Cool - Non-Care/FeraJulyAverage Weekday5</t>
  </si>
  <si>
    <t>Rate 1Non-NEM - Cool - Non-Care/FeraJulyAverage Weekday6</t>
  </si>
  <si>
    <t>Rate 1Non-NEM - Cool - Non-Care/FeraJulyAverage Weekday7</t>
  </si>
  <si>
    <t>Rate 1Non-NEM - Cool - Non-Care/FeraJulyAverage Weekday8</t>
  </si>
  <si>
    <t>Rate 1Non-NEM - Cool - Non-Care/FeraJulyAverage Weekday9</t>
  </si>
  <si>
    <t>Rate 1Non-NEM - Cool - Non-Care/FeraJulyAverage Weekday10</t>
  </si>
  <si>
    <t>Rate 1Non-NEM - Cool - Non-Care/FeraJulyAverage Weekday11</t>
  </si>
  <si>
    <t>Rate 1Non-NEM - Cool - Non-Care/FeraJulyAverage Weekday12</t>
  </si>
  <si>
    <t>Rate 1Non-NEM - Cool - Non-Care/FeraJulyAverage Weekday13</t>
  </si>
  <si>
    <t>Rate 1Non-NEM - Cool - Non-Care/FeraJulyAverage Weekday14</t>
  </si>
  <si>
    <t>Rate 1Non-NEM - Cool - Non-Care/FeraJulyAverage Weekday15</t>
  </si>
  <si>
    <t>Rate 1Non-NEM - Cool - Non-Care/FeraJulyAverage Weekday16</t>
  </si>
  <si>
    <t>Rate 1Non-NEM - Cool - Non-Care/FeraJulyAverage Weekday17</t>
  </si>
  <si>
    <t>Rate 1Non-NEM - Cool - Non-Care/FeraJulyAverage Weekday18</t>
  </si>
  <si>
    <t>Rate 1Non-NEM - Cool - Non-Care/FeraJulyAverage Weekday19</t>
  </si>
  <si>
    <t>Rate 1Non-NEM - Cool - Non-Care/FeraJulyAverage Weekday20</t>
  </si>
  <si>
    <t>Rate 1Non-NEM - Cool - Non-Care/FeraJulyAverage Weekday21</t>
  </si>
  <si>
    <t>Rate 1Non-NEM - Cool - Non-Care/FeraJulyAverage Weekday22</t>
  </si>
  <si>
    <t>Rate 1Non-NEM - Cool - Non-Care/FeraJulyAverage Weekday23</t>
  </si>
  <si>
    <t>Rate 1Non-NEM - Cool - Non-Care/FeraJulyAverage Weekday24</t>
  </si>
  <si>
    <t>Rate 2Non-NEM - Cool - Non-Care/FeraJulyAverage Weekday1</t>
  </si>
  <si>
    <t>Rate 2Non-NEM - Cool - Non-Care/FeraJulyAverage Weekday2</t>
  </si>
  <si>
    <t>Rate 2Non-NEM - Cool - Non-Care/FeraJulyAverage Weekday3</t>
  </si>
  <si>
    <t>Rate 2Non-NEM - Cool - Non-Care/FeraJulyAverage Weekday4</t>
  </si>
  <si>
    <t>Rate 2Non-NEM - Cool - Non-Care/FeraJulyAverage Weekday5</t>
  </si>
  <si>
    <t>Rate 2Non-NEM - Cool - Non-Care/FeraJulyAverage Weekday6</t>
  </si>
  <si>
    <t>Rate 2Non-NEM - Cool - Non-Care/FeraJulyAverage Weekday7</t>
  </si>
  <si>
    <t>Rate 2Non-NEM - Cool - Non-Care/FeraJulyAverage Weekday8</t>
  </si>
  <si>
    <t>Rate 2Non-NEM - Cool - Non-Care/FeraJulyAverage Weekday9</t>
  </si>
  <si>
    <t>Rate 2Non-NEM - Cool - Non-Care/FeraJulyAverage Weekday10</t>
  </si>
  <si>
    <t>Rate 2Non-NEM - Cool - Non-Care/FeraJulyAverage Weekday11</t>
  </si>
  <si>
    <t>Rate 2Non-NEM - Cool - Non-Care/FeraJulyAverage Weekday12</t>
  </si>
  <si>
    <t>Rate 2Non-NEM - Cool - Non-Care/FeraJulyAverage Weekday13</t>
  </si>
  <si>
    <t>Rate 2Non-NEM - Cool - Non-Care/FeraJulyAverage Weekday14</t>
  </si>
  <si>
    <t>Rate 2Non-NEM - Cool - Non-Care/FeraJulyAverage Weekday15</t>
  </si>
  <si>
    <t>Rate 2Non-NEM - Cool - Non-Care/FeraJulyAverage Weekday16</t>
  </si>
  <si>
    <t>Rate 2Non-NEM - Cool - Non-Care/FeraJulyAverage Weekday17</t>
  </si>
  <si>
    <t>Rate 2Non-NEM - Cool - Non-Care/FeraJulyAverage Weekday18</t>
  </si>
  <si>
    <t>Rate 2Non-NEM - Cool - Non-Care/FeraJulyAverage Weekday19</t>
  </si>
  <si>
    <t>Rate 2Non-NEM - Cool - Non-Care/FeraJulyAverage Weekday20</t>
  </si>
  <si>
    <t>Rate 2Non-NEM - Cool - Non-Care/FeraJulyAverage Weekday21</t>
  </si>
  <si>
    <t>Rate 2Non-NEM - Cool - Non-Care/FeraJulyAverage Weekday22</t>
  </si>
  <si>
    <t>Rate 2Non-NEM - Cool - Non-Care/FeraJulyAverage Weekday23</t>
  </si>
  <si>
    <t>Rate 2Non-NEM - Cool - Non-Care/FeraJulyAverage Weekday24</t>
  </si>
  <si>
    <t>Rate 1Non-NEM - Cool - Non-Care/FeraSummerAverage Weekday1</t>
  </si>
  <si>
    <t>Rate 1Non-NEM - Cool - Non-Care/FeraSummerAverage Weekday2</t>
  </si>
  <si>
    <t>Rate 1Non-NEM - Cool - Non-Care/FeraSummerAverage Weekday3</t>
  </si>
  <si>
    <t>Rate 1Non-NEM - Cool - Non-Care/FeraSummerAverage Weekday4</t>
  </si>
  <si>
    <t>Rate 1Non-NEM - Cool - Non-Care/FeraSummerAverage Weekday5</t>
  </si>
  <si>
    <t>Rate 1Non-NEM - Cool - Non-Care/FeraSummerAverage Weekday6</t>
  </si>
  <si>
    <t>Rate 1Non-NEM - Cool - Non-Care/FeraSummerAverage Weekday7</t>
  </si>
  <si>
    <t>Rate 1Non-NEM - Cool - Non-Care/FeraSummerAverage Weekday8</t>
  </si>
  <si>
    <t>Rate 1Non-NEM - Cool - Non-Care/FeraSummerAverage Weekday9</t>
  </si>
  <si>
    <t>Rate 1Non-NEM - Cool - Non-Care/FeraSummerAverage Weekday10</t>
  </si>
  <si>
    <t>Rate 1Non-NEM - Cool - Non-Care/FeraSummerAverage Weekday11</t>
  </si>
  <si>
    <t>Rate 1Non-NEM - Cool - Non-Care/FeraSummerAverage Weekday12</t>
  </si>
  <si>
    <t>Rate 1Non-NEM - Cool - Non-Care/FeraSummerAverage Weekday13</t>
  </si>
  <si>
    <t>Rate 1Non-NEM - Cool - Non-Care/FeraSummerAverage Weekday14</t>
  </si>
  <si>
    <t>Rate 1Non-NEM - Cool - Non-Care/FeraSummerAverage Weekday15</t>
  </si>
  <si>
    <t>Rate 1Non-NEM - Cool - Non-Care/FeraSummerAverage Weekday16</t>
  </si>
  <si>
    <t>Rate 1Non-NEM - Cool - Non-Care/FeraSummerAverage Weekday17</t>
  </si>
  <si>
    <t>Rate 1Non-NEM - Cool - Non-Care/FeraSummerAverage Weekday18</t>
  </si>
  <si>
    <t>Rate 1Non-NEM - Cool - Non-Care/FeraSummerAverage Weekday19</t>
  </si>
  <si>
    <t>Rate 1Non-NEM - Cool - Non-Care/FeraSummerAverage Weekday20</t>
  </si>
  <si>
    <t>Rate 1Non-NEM - Cool - Non-Care/FeraSummerAverage Weekday21</t>
  </si>
  <si>
    <t>Rate 1Non-NEM - Cool - Non-Care/FeraSummerAverage Weekday22</t>
  </si>
  <si>
    <t>Rate 1Non-NEM - Cool - Non-Care/FeraSummerAverage Weekday23</t>
  </si>
  <si>
    <t>Rate 1Non-NEM - Cool - Non-Care/FeraSummerAverage Weekday24</t>
  </si>
  <si>
    <t>Rate 2Non-NEM - Cool - Non-Care/FeraSummerAverage Weekday1</t>
  </si>
  <si>
    <t>Rate 2Non-NEM - Cool - Non-Care/FeraSummerAverage Weekday2</t>
  </si>
  <si>
    <t>Rate 2Non-NEM - Cool - Non-Care/FeraSummerAverage Weekday3</t>
  </si>
  <si>
    <t>Rate 2Non-NEM - Cool - Non-Care/FeraSummerAverage Weekday4</t>
  </si>
  <si>
    <t>Rate 2Non-NEM - Cool - Non-Care/FeraSummerAverage Weekday5</t>
  </si>
  <si>
    <t>Rate 2Non-NEM - Cool - Non-Care/FeraSummerAverage Weekday6</t>
  </si>
  <si>
    <t>Rate 2Non-NEM - Cool - Non-Care/FeraSummerAverage Weekday7</t>
  </si>
  <si>
    <t>Rate 2Non-NEM - Cool - Non-Care/FeraSummerAverage Weekday8</t>
  </si>
  <si>
    <t>Rate 2Non-NEM - Cool - Non-Care/FeraSummerAverage Weekday9</t>
  </si>
  <si>
    <t>Rate 2Non-NEM - Cool - Non-Care/FeraSummerAverage Weekday10</t>
  </si>
  <si>
    <t>Rate 2Non-NEM - Cool - Non-Care/FeraSummerAverage Weekday11</t>
  </si>
  <si>
    <t>Rate 2Non-NEM - Cool - Non-Care/FeraSummerAverage Weekday12</t>
  </si>
  <si>
    <t>Rate 2Non-NEM - Cool - Non-Care/FeraSummerAverage Weekday13</t>
  </si>
  <si>
    <t>Rate 2Non-NEM - Cool - Non-Care/FeraSummerAverage Weekday14</t>
  </si>
  <si>
    <t>Rate 2Non-NEM - Cool - Non-Care/FeraSummerAverage Weekday15</t>
  </si>
  <si>
    <t>Rate 2Non-NEM - Cool - Non-Care/FeraSummerAverage Weekday16</t>
  </si>
  <si>
    <t>Rate 2Non-NEM - Cool - Non-Care/FeraSummerAverage Weekday17</t>
  </si>
  <si>
    <t>Rate 2Non-NEM - Cool - Non-Care/FeraSummerAverage Weekday18</t>
  </si>
  <si>
    <t>Rate 2Non-NEM - Cool - Non-Care/FeraSummerAverage Weekday19</t>
  </si>
  <si>
    <t>Rate 2Non-NEM - Cool - Non-Care/FeraSummerAverage Weekday20</t>
  </si>
  <si>
    <t>Rate 2Non-NEM - Cool - Non-Care/FeraSummerAverage Weekday21</t>
  </si>
  <si>
    <t>Rate 2Non-NEM - Cool - Non-Care/FeraSummerAverage Weekday22</t>
  </si>
  <si>
    <t>Rate 2Non-NEM - Cool - Non-Care/FeraSummerAverage Weekday23</t>
  </si>
  <si>
    <t>Rate 2Non-NEM - Cool - Non-Care/FeraSummerAverage Weekday24</t>
  </si>
  <si>
    <t>Rate 1Non-NEM - HotJuneAverage Weekday1</t>
  </si>
  <si>
    <t>Non-NEM - Hot</t>
  </si>
  <si>
    <t>Rate 1Non-NEM - HotJuneAverage Weekday2</t>
  </si>
  <si>
    <t>Rate 1Non-NEM - HotJuneAverage Weekday3</t>
  </si>
  <si>
    <t>Rate 1Non-NEM - HotJuneAverage Weekday4</t>
  </si>
  <si>
    <t>Rate 1Non-NEM - HotJuneAverage Weekday5</t>
  </si>
  <si>
    <t>Rate 1Non-NEM - HotJuneAverage Weekday6</t>
  </si>
  <si>
    <t>Rate 1Non-NEM - HotJuneAverage Weekday7</t>
  </si>
  <si>
    <t>Rate 1Non-NEM - HotJuneAverage Weekday8</t>
  </si>
  <si>
    <t>Rate 1Non-NEM - HotJuneAverage Weekday9</t>
  </si>
  <si>
    <t>Rate 1Non-NEM - HotJuneAverage Weekday10</t>
  </si>
  <si>
    <t>Rate 1Non-NEM - HotJuneAverage Weekday11</t>
  </si>
  <si>
    <t>Rate 1Non-NEM - HotJuneAverage Weekday12</t>
  </si>
  <si>
    <t>Rate 1Non-NEM - HotJuneAverage Weekday13</t>
  </si>
  <si>
    <t>Rate 1Non-NEM - HotJuneAverage Weekday14</t>
  </si>
  <si>
    <t>Rate 1Non-NEM - HotJuneAverage Weekday15</t>
  </si>
  <si>
    <t>Rate 1Non-NEM - HotJuneAverage Weekday16</t>
  </si>
  <si>
    <t>Rate 1Non-NEM - HotJuneAverage Weekday17</t>
  </si>
  <si>
    <t>Rate 1Non-NEM - HotJuneAverage Weekday18</t>
  </si>
  <si>
    <t>Rate 1Non-NEM - HotJuneAverage Weekday19</t>
  </si>
  <si>
    <t>Rate 1Non-NEM - HotJuneAverage Weekday20</t>
  </si>
  <si>
    <t>Rate 1Non-NEM - HotJuneAverage Weekday21</t>
  </si>
  <si>
    <t>Rate 1Non-NEM - HotJuneAverage Weekday22</t>
  </si>
  <si>
    <t>Rate 1Non-NEM - HotJuneAverage Weekday23</t>
  </si>
  <si>
    <t>Rate 1Non-NEM - HotJuneAverage Weekday24</t>
  </si>
  <si>
    <t>Rate 2Non-NEM - HotJuneAverage Weekday1</t>
  </si>
  <si>
    <t>Rate 2Non-NEM - HotJuneAverage Weekday2</t>
  </si>
  <si>
    <t>Rate 2Non-NEM - HotJuneAverage Weekday3</t>
  </si>
  <si>
    <t>Rate 2Non-NEM - HotJuneAverage Weekday4</t>
  </si>
  <si>
    <t>Rate 2Non-NEM - HotJuneAverage Weekday5</t>
  </si>
  <si>
    <t>Rate 2Non-NEM - HotJuneAverage Weekday6</t>
  </si>
  <si>
    <t>Rate 2Non-NEM - HotJuneAverage Weekday7</t>
  </si>
  <si>
    <t>Rate 2Non-NEM - HotJuneAverage Weekday8</t>
  </si>
  <si>
    <t>Rate 2Non-NEM - HotJuneAverage Weekday9</t>
  </si>
  <si>
    <t>Rate 2Non-NEM - HotJuneAverage Weekday10</t>
  </si>
  <si>
    <t>Rate 2Non-NEM - HotJuneAverage Weekday11</t>
  </si>
  <si>
    <t>Rate 2Non-NEM - HotJuneAverage Weekday12</t>
  </si>
  <si>
    <t>Rate 2Non-NEM - HotJuneAverage Weekday13</t>
  </si>
  <si>
    <t>Rate 2Non-NEM - HotJuneAverage Weekday14</t>
  </si>
  <si>
    <t>Rate 2Non-NEM - HotJuneAverage Weekday15</t>
  </si>
  <si>
    <t>Rate 2Non-NEM - HotJuneAverage Weekday16</t>
  </si>
  <si>
    <t>Rate 2Non-NEM - HotJuneAverage Weekday17</t>
  </si>
  <si>
    <t>Rate 2Non-NEM - HotJuneAverage Weekday18</t>
  </si>
  <si>
    <t>Rate 2Non-NEM - HotJuneAverage Weekday19</t>
  </si>
  <si>
    <t>Rate 2Non-NEM - HotJuneAverage Weekday20</t>
  </si>
  <si>
    <t>Rate 2Non-NEM - HotJuneAverage Weekday21</t>
  </si>
  <si>
    <t>Rate 2Non-NEM - HotJuneAverage Weekday22</t>
  </si>
  <si>
    <t>Rate 2Non-NEM - HotJuneAverage Weekday23</t>
  </si>
  <si>
    <t>Rate 2Non-NEM - HotJuneAverage Weekday24</t>
  </si>
  <si>
    <t>Rate 1Non-NEM - HotJulyAverage Weekday1</t>
  </si>
  <si>
    <t>Rate 1Non-NEM - HotJulyAverage Weekday2</t>
  </si>
  <si>
    <t>Rate 1Non-NEM - HotJulyAverage Weekday3</t>
  </si>
  <si>
    <t>Rate 1Non-NEM - HotJulyAverage Weekday4</t>
  </si>
  <si>
    <t>Rate 1Non-NEM - HotJulyAverage Weekday5</t>
  </si>
  <si>
    <t>Rate 1Non-NEM - HotJulyAverage Weekday6</t>
  </si>
  <si>
    <t>Rate 1Non-NEM - HotJulyAverage Weekday7</t>
  </si>
  <si>
    <t>Rate 1Non-NEM - HotJulyAverage Weekday8</t>
  </si>
  <si>
    <t>Rate 1Non-NEM - HotJulyAverage Weekday9</t>
  </si>
  <si>
    <t>Rate 1Non-NEM - HotJulyAverage Weekday10</t>
  </si>
  <si>
    <t>Rate 1Non-NEM - HotJulyAverage Weekday11</t>
  </si>
  <si>
    <t>Rate 1Non-NEM - HotJulyAverage Weekday12</t>
  </si>
  <si>
    <t>Rate 1Non-NEM - HotJulyAverage Weekday13</t>
  </si>
  <si>
    <t>Rate 1Non-NEM - HotJulyAverage Weekday14</t>
  </si>
  <si>
    <t>Rate 1Non-NEM - HotJulyAverage Weekday15</t>
  </si>
  <si>
    <t>Rate 1Non-NEM - HotJulyAverage Weekday16</t>
  </si>
  <si>
    <t>Rate 1Non-NEM - HotJulyAverage Weekday17</t>
  </si>
  <si>
    <t>Rate 1Non-NEM - HotJulyAverage Weekday18</t>
  </si>
  <si>
    <t>Rate 1Non-NEM - HotJulyAverage Weekday19</t>
  </si>
  <si>
    <t>Rate 1Non-NEM - HotJulyAverage Weekday20</t>
  </si>
  <si>
    <t>Rate 1Non-NEM - HotJulyAverage Weekday21</t>
  </si>
  <si>
    <t>Rate 1Non-NEM - HotJulyAverage Weekday22</t>
  </si>
  <si>
    <t>Rate 1Non-NEM - HotJulyAverage Weekday23</t>
  </si>
  <si>
    <t>Rate 1Non-NEM - HotJulyAverage Weekday24</t>
  </si>
  <si>
    <t>Rate 2Non-NEM - HotJulyAverage Weekday1</t>
  </si>
  <si>
    <t>Rate 2Non-NEM - HotJulyAverage Weekday2</t>
  </si>
  <si>
    <t>Rate 2Non-NEM - HotJulyAverage Weekday3</t>
  </si>
  <si>
    <t>Rate 2Non-NEM - HotJulyAverage Weekday4</t>
  </si>
  <si>
    <t>Rate 2Non-NEM - HotJulyAverage Weekday5</t>
  </si>
  <si>
    <t>Rate 2Non-NEM - HotJulyAverage Weekday6</t>
  </si>
  <si>
    <t>Rate 2Non-NEM - HotJulyAverage Weekday7</t>
  </si>
  <si>
    <t>Rate 2Non-NEM - HotJulyAverage Weekday8</t>
  </si>
  <si>
    <t>Rate 2Non-NEM - HotJulyAverage Weekday9</t>
  </si>
  <si>
    <t>Rate 2Non-NEM - HotJulyAverage Weekday10</t>
  </si>
  <si>
    <t>Rate 2Non-NEM - HotJulyAverage Weekday11</t>
  </si>
  <si>
    <t>Rate 2Non-NEM - HotJulyAverage Weekday12</t>
  </si>
  <si>
    <t>Rate 2Non-NEM - HotJulyAverage Weekday13</t>
  </si>
  <si>
    <t>Rate 2Non-NEM - HotJulyAverage Weekday14</t>
  </si>
  <si>
    <t>Rate 2Non-NEM - HotJulyAverage Weekday15</t>
  </si>
  <si>
    <t>Rate 2Non-NEM - HotJulyAverage Weekday16</t>
  </si>
  <si>
    <t>Rate 2Non-NEM - HotJulyAverage Weekday17</t>
  </si>
  <si>
    <t>Rate 2Non-NEM - HotJulyAverage Weekday18</t>
  </si>
  <si>
    <t>Rate 2Non-NEM - HotJulyAverage Weekday19</t>
  </si>
  <si>
    <t>Rate 2Non-NEM - HotJulyAverage Weekday20</t>
  </si>
  <si>
    <t>Rate 2Non-NEM - HotJulyAverage Weekday21</t>
  </si>
  <si>
    <t>Rate 2Non-NEM - HotJulyAverage Weekday22</t>
  </si>
  <si>
    <t>Rate 2Non-NEM - HotJulyAverage Weekday23</t>
  </si>
  <si>
    <t>Rate 2Non-NEM - HotJulyAverage Weekday24</t>
  </si>
  <si>
    <t>Rate 1Non-NEM - HotAugustAverage Weekday1</t>
  </si>
  <si>
    <t>Rate 1Non-NEM - HotAugustAverage Weekday2</t>
  </si>
  <si>
    <t>Rate 1Non-NEM - HotAugustAverage Weekday3</t>
  </si>
  <si>
    <t>Rate 1Non-NEM - HotAugustAverage Weekday4</t>
  </si>
  <si>
    <t>Rate 1Non-NEM - HotAugustAverage Weekday5</t>
  </si>
  <si>
    <t>Rate 1Non-NEM - HotAugustAverage Weekday6</t>
  </si>
  <si>
    <t>Rate 1Non-NEM - HotAugustAverage Weekday7</t>
  </si>
  <si>
    <t>Rate 1Non-NEM - HotAugustAverage Weekday8</t>
  </si>
  <si>
    <t>Rate 2Non-NEM - HotAugustAverage Weekday1</t>
  </si>
  <si>
    <t>Rate 2Non-NEM - HotAugustAverage Weekday2</t>
  </si>
  <si>
    <t>Rate 2Non-NEM - HotAugustAverage Weekday3</t>
  </si>
  <si>
    <t>Rate 2Non-NEM - HotAugustAverage Weekday4</t>
  </si>
  <si>
    <t>Rate 2Non-NEM - HotAugustAverage Weekday5</t>
  </si>
  <si>
    <t>Rate 2Non-NEM - HotAugustAverage Weekday6</t>
  </si>
  <si>
    <t>Rate 2Non-NEM - HotAugustAverage Weekday7</t>
  </si>
  <si>
    <t>Rate 2Non-NEM - HotAugustAverage Weekday8</t>
  </si>
  <si>
    <t>Rate 1Non-NEM - HotSummerAverage Weekday1</t>
  </si>
  <si>
    <t>Rate 1Non-NEM - HotSummerAverage Weekday2</t>
  </si>
  <si>
    <t>Rate 1Non-NEM - HotSummerAverage Weekday3</t>
  </si>
  <si>
    <t>Rate 1Non-NEM - HotSummerAverage Weekday4</t>
  </si>
  <si>
    <t>Rate 1Non-NEM - HotSummerAverage Weekday5</t>
  </si>
  <si>
    <t>Rate 1Non-NEM - HotSummerAverage Weekday6</t>
  </si>
  <si>
    <t>Rate 1Non-NEM - HotSummerAverage Weekday7</t>
  </si>
  <si>
    <t>Rate 1Non-NEM - HotSummerAverage Weekday8</t>
  </si>
  <si>
    <t>Rate 1Non-NEM - HotSummerAverage Weekday9</t>
  </si>
  <si>
    <t>Rate 1Non-NEM - HotSummerAverage Weekday10</t>
  </si>
  <si>
    <t>Rate 1Non-NEM - HotSummerAverage Weekday11</t>
  </si>
  <si>
    <t>Rate 1Non-NEM - HotSummerAverage Weekday12</t>
  </si>
  <si>
    <t>Rate 1Non-NEM - HotSummerAverage Weekday13</t>
  </si>
  <si>
    <t>Rate 1Non-NEM - HotSummerAverage Weekday14</t>
  </si>
  <si>
    <t>Rate 1Non-NEM - HotSummerAverage Weekday15</t>
  </si>
  <si>
    <t>Rate 1Non-NEM - HotSummerAverage Weekday16</t>
  </si>
  <si>
    <t>Rate 1Non-NEM - HotSummerAverage Weekday17</t>
  </si>
  <si>
    <t>Rate 1Non-NEM - HotSummerAverage Weekday18</t>
  </si>
  <si>
    <t>Rate 1Non-NEM - HotSummerAverage Weekday19</t>
  </si>
  <si>
    <t>Rate 1Non-NEM - HotSummerAverage Weekday20</t>
  </si>
  <si>
    <t>Rate 1Non-NEM - HotSummerAverage Weekday21</t>
  </si>
  <si>
    <t>Rate 1Non-NEM - HotSummerAverage Weekday22</t>
  </si>
  <si>
    <t>Rate 1Non-NEM - HotSummerAverage Weekday23</t>
  </si>
  <si>
    <t>Rate 1Non-NEM - HotSummerAverage Weekday24</t>
  </si>
  <si>
    <t>Rate 2Non-NEM - HotSummerAverage Weekday1</t>
  </si>
  <si>
    <t>Rate 2Non-NEM - HotSummerAverage Weekday2</t>
  </si>
  <si>
    <t>Rate 2Non-NEM - HotSummerAverage Weekday3</t>
  </si>
  <si>
    <t>Rate 2Non-NEM - HotSummerAverage Weekday4</t>
  </si>
  <si>
    <t>Rate 2Non-NEM - HotSummerAverage Weekday5</t>
  </si>
  <si>
    <t>Rate 2Non-NEM - HotSummerAverage Weekday6</t>
  </si>
  <si>
    <t>Rate 2Non-NEM - HotSummerAverage Weekday7</t>
  </si>
  <si>
    <t>Rate 2Non-NEM - HotSummerAverage Weekday8</t>
  </si>
  <si>
    <t>Rate 2Non-NEM - HotSummerAverage Weekday9</t>
  </si>
  <si>
    <t>Rate 2Non-NEM - HotSummerAverage Weekday10</t>
  </si>
  <si>
    <t>Rate 2Non-NEM - HotSummerAverage Weekday11</t>
  </si>
  <si>
    <t>Rate 2Non-NEM - HotSummerAverage Weekday12</t>
  </si>
  <si>
    <t>Rate 2Non-NEM - HotSummerAverage Weekday13</t>
  </si>
  <si>
    <t>Rate 2Non-NEM - HotSummerAverage Weekday14</t>
  </si>
  <si>
    <t>Rate 2Non-NEM - HotSummerAverage Weekday15</t>
  </si>
  <si>
    <t>Rate 2Non-NEM - HotSummerAverage Weekday16</t>
  </si>
  <si>
    <t>Rate 2Non-NEM - HotSummerAverage Weekday17</t>
  </si>
  <si>
    <t>Rate 2Non-NEM - HotSummerAverage Weekday18</t>
  </si>
  <si>
    <t>Rate 2Non-NEM - HotSummerAverage Weekday19</t>
  </si>
  <si>
    <t>Rate 2Non-NEM - HotSummerAverage Weekday20</t>
  </si>
  <si>
    <t>Rate 2Non-NEM - HotSummerAverage Weekday21</t>
  </si>
  <si>
    <t>Rate 2Non-NEM - HotSummerAverage Weekday22</t>
  </si>
  <si>
    <t>Rate 2Non-NEM - HotSummerAverage Weekday23</t>
  </si>
  <si>
    <t>Rate 2Non-NEM - HotSummerAverage Weekday24</t>
  </si>
  <si>
    <t>Rate 1Non-NEM - ModerateJuneAverage Weekday1</t>
  </si>
  <si>
    <t>Non-NEM - Moderate</t>
  </si>
  <si>
    <t>Rate 1Non-NEM - ModerateJuneAverage Weekday2</t>
  </si>
  <si>
    <t>Rate 1Non-NEM - ModerateJuneAverage Weekday3</t>
  </si>
  <si>
    <t>Rate 1Non-NEM - ModerateJuneAverage Weekday4</t>
  </si>
  <si>
    <t>Rate 1Non-NEM - ModerateJuneAverage Weekday5</t>
  </si>
  <si>
    <t>Rate 1Non-NEM - ModerateJuneAverage Weekday6</t>
  </si>
  <si>
    <t>Rate 1Non-NEM - ModerateJuneAverage Weekday7</t>
  </si>
  <si>
    <t>Rate 1Non-NEM - ModerateJuneAverage Weekday8</t>
  </si>
  <si>
    <t>Rate 1Non-NEM - ModerateJuneAverage Weekday9</t>
  </si>
  <si>
    <t>Rate 1Non-NEM - ModerateJuneAverage Weekday10</t>
  </si>
  <si>
    <t>Rate 1Non-NEM - ModerateJuneAverage Weekday11</t>
  </si>
  <si>
    <t>Rate 1Non-NEM - ModerateJuneAverage Weekday12</t>
  </si>
  <si>
    <t>Rate 1Non-NEM - ModerateJuneAverage Weekday13</t>
  </si>
  <si>
    <t>Rate 1Non-NEM - ModerateJuneAverage Weekday14</t>
  </si>
  <si>
    <t>Rate 1Non-NEM - ModerateJuneAverage Weekday15</t>
  </si>
  <si>
    <t>Rate 1Non-NEM - ModerateJuneAverage Weekday16</t>
  </si>
  <si>
    <t>Rate 1Non-NEM - ModerateJuneAverage Weekday17</t>
  </si>
  <si>
    <t>Rate 1Non-NEM - ModerateJuneAverage Weekday18</t>
  </si>
  <si>
    <t>Rate 1Non-NEM - ModerateJuneAverage Weekday19</t>
  </si>
  <si>
    <t>Rate 1Non-NEM - ModerateJuneAverage Weekday20</t>
  </si>
  <si>
    <t>Rate 1Non-NEM - ModerateJuneAverage Weekday21</t>
  </si>
  <si>
    <t>Rate 1Non-NEM - ModerateJuneAverage Weekday22</t>
  </si>
  <si>
    <t>Rate 1Non-NEM - ModerateJuneAverage Weekday23</t>
  </si>
  <si>
    <t>Rate 1Non-NEM - ModerateJuneAverage Weekday24</t>
  </si>
  <si>
    <t>Rate 2Non-NEM - ModerateJuneAverage Weekday1</t>
  </si>
  <si>
    <t>Rate 2Non-NEM - ModerateJuneAverage Weekday2</t>
  </si>
  <si>
    <t>Rate 2Non-NEM - ModerateJuneAverage Weekday3</t>
  </si>
  <si>
    <t>Rate 2Non-NEM - ModerateJuneAverage Weekday4</t>
  </si>
  <si>
    <t>Rate 2Non-NEM - ModerateJuneAverage Weekday5</t>
  </si>
  <si>
    <t>Rate 2Non-NEM - ModerateJuneAverage Weekday6</t>
  </si>
  <si>
    <t>Rate 2Non-NEM - ModerateJuneAverage Weekday7</t>
  </si>
  <si>
    <t>Rate 2Non-NEM - ModerateJuneAverage Weekday8</t>
  </si>
  <si>
    <t>Rate 2Non-NEM - ModerateJuneAverage Weekday9</t>
  </si>
  <si>
    <t>Rate 2Non-NEM - ModerateJuneAverage Weekday10</t>
  </si>
  <si>
    <t>Rate 2Non-NEM - ModerateJuneAverage Weekday11</t>
  </si>
  <si>
    <t>Rate 2Non-NEM - ModerateJuneAverage Weekday12</t>
  </si>
  <si>
    <t>Rate 2Non-NEM - ModerateJuneAverage Weekday13</t>
  </si>
  <si>
    <t>Rate 2Non-NEM - ModerateJuneAverage Weekday14</t>
  </si>
  <si>
    <t>Rate 2Non-NEM - ModerateJuneAverage Weekday15</t>
  </si>
  <si>
    <t>Rate 2Non-NEM - ModerateJuneAverage Weekday16</t>
  </si>
  <si>
    <t>Rate 2Non-NEM - ModerateJuneAverage Weekday17</t>
  </si>
  <si>
    <t>Rate 2Non-NEM - ModerateJuneAverage Weekday18</t>
  </si>
  <si>
    <t>Rate 2Non-NEM - ModerateJuneAverage Weekday19</t>
  </si>
  <si>
    <t>Rate 2Non-NEM - ModerateJuneAverage Weekday20</t>
  </si>
  <si>
    <t>Rate 2Non-NEM - ModerateJuneAverage Weekday21</t>
  </si>
  <si>
    <t>Rate 2Non-NEM - ModerateJuneAverage Weekday22</t>
  </si>
  <si>
    <t>Rate 2Non-NEM - ModerateJuneAverage Weekday23</t>
  </si>
  <si>
    <t>Rate 2Non-NEM - ModerateJuneAverage Weekday24</t>
  </si>
  <si>
    <t>Rate 1Non-NEM - ModerateJulyAverage Weekday1</t>
  </si>
  <si>
    <t>Rate 1Non-NEM - ModerateJulyAverage Weekday2</t>
  </si>
  <si>
    <t>Rate 1Non-NEM - ModerateJulyAverage Weekday3</t>
  </si>
  <si>
    <t>Rate 1Non-NEM - ModerateJulyAverage Weekday4</t>
  </si>
  <si>
    <t>Rate 1Non-NEM - ModerateJulyAverage Weekday5</t>
  </si>
  <si>
    <t>Rate 1Non-NEM - ModerateJulyAverage Weekday6</t>
  </si>
  <si>
    <t>Rate 1Non-NEM - ModerateJulyAverage Weekday7</t>
  </si>
  <si>
    <t>Rate 1Non-NEM - ModerateJulyAverage Weekday8</t>
  </si>
  <si>
    <t>Rate 1Non-NEM - ModerateJulyAverage Weekday9</t>
  </si>
  <si>
    <t>Rate 1Non-NEM - ModerateJulyAverage Weekday10</t>
  </si>
  <si>
    <t>Rate 1Non-NEM - ModerateJulyAverage Weekday11</t>
  </si>
  <si>
    <t>Rate 1Non-NEM - ModerateJulyAverage Weekday12</t>
  </si>
  <si>
    <t>Rate 1Non-NEM - ModerateJulyAverage Weekday13</t>
  </si>
  <si>
    <t>Rate 1Non-NEM - ModerateJulyAverage Weekday14</t>
  </si>
  <si>
    <t>Rate 1Non-NEM - ModerateJulyAverage Weekday15</t>
  </si>
  <si>
    <t>Rate 1Non-NEM - ModerateJulyAverage Weekday16</t>
  </si>
  <si>
    <t>Rate 1Non-NEM - ModerateJulyAverage Weekday17</t>
  </si>
  <si>
    <t>Rate 1Non-NEM - ModerateJulyAverage Weekday18</t>
  </si>
  <si>
    <t>Rate 1Non-NEM - ModerateJulyAverage Weekday19</t>
  </si>
  <si>
    <t>Rate 1Non-NEM - ModerateJulyAverage Weekday20</t>
  </si>
  <si>
    <t>Rate 1Non-NEM - ModerateJulyAverage Weekday21</t>
  </si>
  <si>
    <t>Rate 1Non-NEM - ModerateJulyAverage Weekday22</t>
  </si>
  <si>
    <t>Rate 1Non-NEM - ModerateJulyAverage Weekday23</t>
  </si>
  <si>
    <t>Rate 1Non-NEM - ModerateJulyAverage Weekday24</t>
  </si>
  <si>
    <t>Rate 2Non-NEM - ModerateJulyAverage Weekday1</t>
  </si>
  <si>
    <t>Rate 2Non-NEM - ModerateJulyAverage Weekday2</t>
  </si>
  <si>
    <t>Rate 2Non-NEM - ModerateJulyAverage Weekday3</t>
  </si>
  <si>
    <t>Rate 2Non-NEM - ModerateJulyAverage Weekday4</t>
  </si>
  <si>
    <t>Rate 2Non-NEM - ModerateJulyAverage Weekday5</t>
  </si>
  <si>
    <t>Rate 2Non-NEM - ModerateJulyAverage Weekday6</t>
  </si>
  <si>
    <t>Rate 2Non-NEM - ModerateJulyAverage Weekday7</t>
  </si>
  <si>
    <t>Rate 2Non-NEM - ModerateJulyAverage Weekday8</t>
  </si>
  <si>
    <t>Rate 2Non-NEM - ModerateJulyAverage Weekday9</t>
  </si>
  <si>
    <t>Rate 2Non-NEM - ModerateJulyAverage Weekday10</t>
  </si>
  <si>
    <t>Rate 2Non-NEM - ModerateJulyAverage Weekday11</t>
  </si>
  <si>
    <t>Rate 2Non-NEM - ModerateJulyAverage Weekday12</t>
  </si>
  <si>
    <t>Rate 2Non-NEM - ModerateJulyAverage Weekday13</t>
  </si>
  <si>
    <t>Rate 2Non-NEM - ModerateJulyAverage Weekday14</t>
  </si>
  <si>
    <t>Rate 2Non-NEM - ModerateJulyAverage Weekday15</t>
  </si>
  <si>
    <t>Rate 2Non-NEM - ModerateJulyAverage Weekday16</t>
  </si>
  <si>
    <t>Rate 2Non-NEM - ModerateJulyAverage Weekday17</t>
  </si>
  <si>
    <t>Rate 2Non-NEM - ModerateJulyAverage Weekday18</t>
  </si>
  <si>
    <t>Rate 2Non-NEM - ModerateJulyAverage Weekday19</t>
  </si>
  <si>
    <t>Rate 2Non-NEM - ModerateJulyAverage Weekday20</t>
  </si>
  <si>
    <t>Rate 2Non-NEM - ModerateJulyAverage Weekday21</t>
  </si>
  <si>
    <t>Rate 2Non-NEM - ModerateJulyAverage Weekday22</t>
  </si>
  <si>
    <t>Rate 2Non-NEM - ModerateJulyAverage Weekday23</t>
  </si>
  <si>
    <t>Rate 2Non-NEM - ModerateJulyAverage Weekday24</t>
  </si>
  <si>
    <t>Rate 1Non-NEM - ModerateSummerAverage Weekday1</t>
  </si>
  <si>
    <t>Rate 1Non-NEM - ModerateSummerAverage Weekday2</t>
  </si>
  <si>
    <t>Rate 1Non-NEM - ModerateSummerAverage Weekday3</t>
  </si>
  <si>
    <t>Rate 1Non-NEM - ModerateSummerAverage Weekday4</t>
  </si>
  <si>
    <t>Rate 1Non-NEM - ModerateSummerAverage Weekday5</t>
  </si>
  <si>
    <t>Rate 1Non-NEM - ModerateSummerAverage Weekday6</t>
  </si>
  <si>
    <t>Rate 1Non-NEM - ModerateSummerAverage Weekday7</t>
  </si>
  <si>
    <t>Rate 1Non-NEM - ModerateSummerAverage Weekday8</t>
  </si>
  <si>
    <t>Rate 1Non-NEM - ModerateSummerAverage Weekday9</t>
  </si>
  <si>
    <t>Rate 1Non-NEM - ModerateSummerAverage Weekday10</t>
  </si>
  <si>
    <t>Rate 1Non-NEM - ModerateSummerAverage Weekday11</t>
  </si>
  <si>
    <t>Rate 1Non-NEM - ModerateSummerAverage Weekday12</t>
  </si>
  <si>
    <t>Rate 1Non-NEM - ModerateSummerAverage Weekday13</t>
  </si>
  <si>
    <t>Rate 1Non-NEM - ModerateSummerAverage Weekday14</t>
  </si>
  <si>
    <t>Rate 1Non-NEM - ModerateSummerAverage Weekday15</t>
  </si>
  <si>
    <t>Rate 1Non-NEM - ModerateSummerAverage Weekday16</t>
  </si>
  <si>
    <t>Rate 1Non-NEM - ModerateSummerAverage Weekday17</t>
  </si>
  <si>
    <t>Rate 1Non-NEM - ModerateSummerAverage Weekday18</t>
  </si>
  <si>
    <t>Rate 1Non-NEM - ModerateSummerAverage Weekday19</t>
  </si>
  <si>
    <t>Rate 1Non-NEM - ModerateSummerAverage Weekday20</t>
  </si>
  <si>
    <t>Rate 1Non-NEM - ModerateSummerAverage Weekday21</t>
  </si>
  <si>
    <t>Rate 1Non-NEM - ModerateSummerAverage Weekday22</t>
  </si>
  <si>
    <t>Rate 1Non-NEM - ModerateSummerAverage Weekday23</t>
  </si>
  <si>
    <t>Rate 1Non-NEM - ModerateSummerAverage Weekday24</t>
  </si>
  <si>
    <t>Rate 2Non-NEM - ModerateSummerAverage Weekday1</t>
  </si>
  <si>
    <t>Rate 2Non-NEM - ModerateSummerAverage Weekday2</t>
  </si>
  <si>
    <t>Rate 2Non-NEM - ModerateSummerAverage Weekday3</t>
  </si>
  <si>
    <t>Rate 2Non-NEM - ModerateSummerAverage Weekday4</t>
  </si>
  <si>
    <t>Rate 2Non-NEM - ModerateSummerAverage Weekday5</t>
  </si>
  <si>
    <t>Rate 2Non-NEM - ModerateSummerAverage Weekday6</t>
  </si>
  <si>
    <t>Rate 2Non-NEM - ModerateSummerAverage Weekday7</t>
  </si>
  <si>
    <t>Rate 2Non-NEM - ModerateSummerAverage Weekday8</t>
  </si>
  <si>
    <t>Rate 2Non-NEM - ModerateSummerAverage Weekday9</t>
  </si>
  <si>
    <t>Rate 2Non-NEM - ModerateSummerAverage Weekday10</t>
  </si>
  <si>
    <t>Rate 2Non-NEM - ModerateSummerAverage Weekday11</t>
  </si>
  <si>
    <t>Rate 2Non-NEM - ModerateSummerAverage Weekday12</t>
  </si>
  <si>
    <t>Rate 2Non-NEM - ModerateSummerAverage Weekday13</t>
  </si>
  <si>
    <t>Rate 2Non-NEM - ModerateSummerAverage Weekday14</t>
  </si>
  <si>
    <t>Rate 2Non-NEM - ModerateSummerAverage Weekday15</t>
  </si>
  <si>
    <t>Rate 2Non-NEM - ModerateSummerAverage Weekday16</t>
  </si>
  <si>
    <t>Rate 2Non-NEM - ModerateSummerAverage Weekday17</t>
  </si>
  <si>
    <t>Rate 2Non-NEM - ModerateSummerAverage Weekday18</t>
  </si>
  <si>
    <t>Rate 2Non-NEM - ModerateSummerAverage Weekday19</t>
  </si>
  <si>
    <t>Rate 2Non-NEM - ModerateSummerAverage Weekday20</t>
  </si>
  <si>
    <t>Rate 2Non-NEM - ModerateSummerAverage Weekday21</t>
  </si>
  <si>
    <t>Rate 2Non-NEM - ModerateSummerAverage Weekday22</t>
  </si>
  <si>
    <t>Rate 2Non-NEM - ModerateSummerAverage Weekday23</t>
  </si>
  <si>
    <t>Rate 2Non-NEM - ModerateSummerAverage Weekday24</t>
  </si>
  <si>
    <t>Rate 1Non-NEM - Moderate - Care/FeraJuneAverage Weekday1</t>
  </si>
  <si>
    <t>Non-NEM - Moderate - Care/Fera</t>
  </si>
  <si>
    <t>Rate 1Non-NEM - Moderate - Care/FeraJuneAverage Weekday2</t>
  </si>
  <si>
    <t>Rate 1Non-NEM - Moderate - Care/FeraJuneAverage Weekday3</t>
  </si>
  <si>
    <t>Rate 1Non-NEM - Moderate - Care/FeraJuneAverage Weekday4</t>
  </si>
  <si>
    <t>Rate 1Non-NEM - Moderate - Care/FeraJuneAverage Weekday5</t>
  </si>
  <si>
    <t>Rate 1Non-NEM - Moderate - Care/FeraJuneAverage Weekday6</t>
  </si>
  <si>
    <t>Rate 1Non-NEM - Moderate - Care/FeraJuneAverage Weekday7</t>
  </si>
  <si>
    <t>Rate 1Non-NEM - Moderate - Care/FeraJuneAverage Weekday8</t>
  </si>
  <si>
    <t>Rate 1Non-NEM - Moderate - Care/FeraJuneAverage Weekday9</t>
  </si>
  <si>
    <t>Rate 1Non-NEM - Moderate - Care/FeraJuneAverage Weekday10</t>
  </si>
  <si>
    <t>Rate 1Non-NEM - Moderate - Care/FeraJuneAverage Weekday11</t>
  </si>
  <si>
    <t>Rate 1Non-NEM - Moderate - Care/FeraJuneAverage Weekday12</t>
  </si>
  <si>
    <t>Rate 1Non-NEM - Moderate - Care/FeraJuneAverage Weekday13</t>
  </si>
  <si>
    <t>Rate 1Non-NEM - Moderate - Care/FeraJuneAverage Weekday14</t>
  </si>
  <si>
    <t>Rate 1Non-NEM - Moderate - Care/FeraJuneAverage Weekday15</t>
  </si>
  <si>
    <t>Rate 1Non-NEM - Moderate - Care/FeraJuneAverage Weekday16</t>
  </si>
  <si>
    <t>Rate 1Non-NEM - Moderate - Care/FeraJuneAverage Weekday17</t>
  </si>
  <si>
    <t>Rate 1Non-NEM - Moderate - Care/FeraJuneAverage Weekday18</t>
  </si>
  <si>
    <t>Rate 1Non-NEM - Moderate - Care/FeraJuneAverage Weekday19</t>
  </si>
  <si>
    <t>Rate 1Non-NEM - Moderate - Care/FeraJuneAverage Weekday20</t>
  </si>
  <si>
    <t>Rate 1Non-NEM - Moderate - Care/FeraJuneAverage Weekday21</t>
  </si>
  <si>
    <t>Rate 1Non-NEM - Moderate - Care/FeraJuneAverage Weekday22</t>
  </si>
  <si>
    <t>Rate 1Non-NEM - Moderate - Care/FeraJuneAverage Weekday23</t>
  </si>
  <si>
    <t>Rate 1Non-NEM - Moderate - Care/FeraJuneAverage Weekday24</t>
  </si>
  <si>
    <t>Rate 2Non-NEM - Moderate - Care/FeraJuneAverage Weekday1</t>
  </si>
  <si>
    <t>Rate 2Non-NEM - Moderate - Care/FeraJuneAverage Weekday2</t>
  </si>
  <si>
    <t>Rate 2Non-NEM - Moderate - Care/FeraJuneAverage Weekday3</t>
  </si>
  <si>
    <t>Rate 2Non-NEM - Moderate - Care/FeraJuneAverage Weekday4</t>
  </si>
  <si>
    <t>Rate 2Non-NEM - Moderate - Care/FeraJuneAverage Weekday5</t>
  </si>
  <si>
    <t>Rate 2Non-NEM - Moderate - Care/FeraJuneAverage Weekday6</t>
  </si>
  <si>
    <t>Rate 2Non-NEM - Moderate - Care/FeraJuneAverage Weekday7</t>
  </si>
  <si>
    <t>Rate 2Non-NEM - Moderate - Care/FeraJuneAverage Weekday8</t>
  </si>
  <si>
    <t>Rate 2Non-NEM - Moderate - Care/FeraJuneAverage Weekday9</t>
  </si>
  <si>
    <t>Rate 2Non-NEM - Moderate - Care/FeraJuneAverage Weekday10</t>
  </si>
  <si>
    <t>Rate 2Non-NEM - Moderate - Care/FeraJuneAverage Weekday11</t>
  </si>
  <si>
    <t>Rate 2Non-NEM - Moderate - Care/FeraJuneAverage Weekday12</t>
  </si>
  <si>
    <t>Rate 2Non-NEM - Moderate - Care/FeraJuneAverage Weekday13</t>
  </si>
  <si>
    <t>Rate 2Non-NEM - Moderate - Care/FeraJuneAverage Weekday14</t>
  </si>
  <si>
    <t>Rate 2Non-NEM - Moderate - Care/FeraJuneAverage Weekday15</t>
  </si>
  <si>
    <t>Rate 2Non-NEM - Moderate - Care/FeraJuneAverage Weekday16</t>
  </si>
  <si>
    <t>Rate 2Non-NEM - Moderate - Care/FeraJuneAverage Weekday17</t>
  </si>
  <si>
    <t>Rate 2Non-NEM - Moderate - Care/FeraJuneAverage Weekday18</t>
  </si>
  <si>
    <t>Rate 2Non-NEM - Moderate - Care/FeraJuneAverage Weekday19</t>
  </si>
  <si>
    <t>Rate 2Non-NEM - Moderate - Care/FeraJuneAverage Weekday20</t>
  </si>
  <si>
    <t>Rate 2Non-NEM - Moderate - Care/FeraJuneAverage Weekday21</t>
  </si>
  <si>
    <t>Rate 2Non-NEM - Moderate - Care/FeraJuneAverage Weekday22</t>
  </si>
  <si>
    <t>Rate 2Non-NEM - Moderate - Care/FeraJuneAverage Weekday23</t>
  </si>
  <si>
    <t>Rate 2Non-NEM - Moderate - Care/FeraJuneAverage Weekday24</t>
  </si>
  <si>
    <t>Rate 1Non-NEM - Moderate - Care/FeraJulyAverage Weekday1</t>
  </si>
  <si>
    <t>Rate 1Non-NEM - Moderate - Care/FeraJulyAverage Weekday2</t>
  </si>
  <si>
    <t>Rate 1Non-NEM - Moderate - Care/FeraJulyAverage Weekday3</t>
  </si>
  <si>
    <t>Rate 1Non-NEM - Moderate - Care/FeraJulyAverage Weekday4</t>
  </si>
  <si>
    <t>Rate 1Non-NEM - Moderate - Care/FeraJulyAverage Weekday5</t>
  </si>
  <si>
    <t>Rate 1Non-NEM - Moderate - Care/FeraJulyAverage Weekday6</t>
  </si>
  <si>
    <t>Rate 1Non-NEM - Moderate - Care/FeraJulyAverage Weekday7</t>
  </si>
  <si>
    <t>Rate 1Non-NEM - Moderate - Care/FeraJulyAverage Weekday8</t>
  </si>
  <si>
    <t>Rate 1Non-NEM - Moderate - Care/FeraJulyAverage Weekday9</t>
  </si>
  <si>
    <t>Rate 1Non-NEM - Moderate - Care/FeraJulyAverage Weekday10</t>
  </si>
  <si>
    <t>Rate 1Non-NEM - Moderate - Care/FeraJulyAverage Weekday11</t>
  </si>
  <si>
    <t>Rate 1Non-NEM - Moderate - Care/FeraJulyAverage Weekday12</t>
  </si>
  <si>
    <t>Rate 1Non-NEM - Moderate - Care/FeraJulyAverage Weekday13</t>
  </si>
  <si>
    <t>Rate 1Non-NEM - Moderate - Care/FeraJulyAverage Weekday14</t>
  </si>
  <si>
    <t>Rate 1Non-NEM - Moderate - Care/FeraJulyAverage Weekday15</t>
  </si>
  <si>
    <t>Rate 1Non-NEM - Moderate - Care/FeraJulyAverage Weekday16</t>
  </si>
  <si>
    <t>Rate 1Non-NEM - Moderate - Care/FeraJulyAverage Weekday17</t>
  </si>
  <si>
    <t>Rate 1Non-NEM - Moderate - Care/FeraJulyAverage Weekday18</t>
  </si>
  <si>
    <t>Rate 1Non-NEM - Moderate - Care/FeraJulyAverage Weekday19</t>
  </si>
  <si>
    <t>Rate 1Non-NEM - Moderate - Care/FeraJulyAverage Weekday20</t>
  </si>
  <si>
    <t>Rate 1Non-NEM - Moderate - Care/FeraJulyAverage Weekday21</t>
  </si>
  <si>
    <t>Rate 1Non-NEM - Moderate - Care/FeraJulyAverage Weekday22</t>
  </si>
  <si>
    <t>Rate 1Non-NEM - Moderate - Care/FeraJulyAverage Weekday23</t>
  </si>
  <si>
    <t>Rate 1Non-NEM - Moderate - Care/FeraJulyAverage Weekday24</t>
  </si>
  <si>
    <t>Rate 2Non-NEM - Moderate - Care/FeraJulyAverage Weekday1</t>
  </si>
  <si>
    <t>Rate 2Non-NEM - Moderate - Care/FeraJulyAverage Weekday2</t>
  </si>
  <si>
    <t>Rate 2Non-NEM - Moderate - Care/FeraJulyAverage Weekday3</t>
  </si>
  <si>
    <t>Rate 2Non-NEM - Moderate - Care/FeraJulyAverage Weekday4</t>
  </si>
  <si>
    <t>Rate 2Non-NEM - Moderate - Care/FeraJulyAverage Weekday5</t>
  </si>
  <si>
    <t>Rate 2Non-NEM - Moderate - Care/FeraJulyAverage Weekday6</t>
  </si>
  <si>
    <t>Rate 2Non-NEM - Moderate - Care/FeraJulyAverage Weekday7</t>
  </si>
  <si>
    <t>Rate 2Non-NEM - Moderate - Care/FeraJulyAverage Weekday8</t>
  </si>
  <si>
    <t>Rate 2Non-NEM - Moderate - Care/FeraJulyAverage Weekday9</t>
  </si>
  <si>
    <t>Rate 2Non-NEM - Moderate - Care/FeraJulyAverage Weekday10</t>
  </si>
  <si>
    <t>Rate 2Non-NEM - Moderate - Care/FeraJulyAverage Weekday11</t>
  </si>
  <si>
    <t>Rate 2Non-NEM - Moderate - Care/FeraJulyAverage Weekday12</t>
  </si>
  <si>
    <t>Rate 2Non-NEM - Moderate - Care/FeraJulyAverage Weekday13</t>
  </si>
  <si>
    <t>Rate 2Non-NEM - Moderate - Care/FeraJulyAverage Weekday14</t>
  </si>
  <si>
    <t>Rate 2Non-NEM - Moderate - Care/FeraJulyAverage Weekday15</t>
  </si>
  <si>
    <t>Rate 2Non-NEM - Moderate - Care/FeraJulyAverage Weekday16</t>
  </si>
  <si>
    <t>Rate 2Non-NEM - Moderate - Care/FeraJulyAverage Weekday17</t>
  </si>
  <si>
    <t>Rate 2Non-NEM - Moderate - Care/FeraJulyAverage Weekday18</t>
  </si>
  <si>
    <t>Rate 2Non-NEM - Moderate - Care/FeraJulyAverage Weekday19</t>
  </si>
  <si>
    <t>Rate 2Non-NEM - Moderate - Care/FeraJulyAverage Weekday20</t>
  </si>
  <si>
    <t>Rate 2Non-NEM - Moderate - Care/FeraJulyAverage Weekday21</t>
  </si>
  <si>
    <t>Rate 2Non-NEM - Moderate - Care/FeraJulyAverage Weekday22</t>
  </si>
  <si>
    <t>Rate 2Non-NEM - Moderate - Care/FeraJulyAverage Weekday23</t>
  </si>
  <si>
    <t>Rate 2Non-NEM - Moderate - Care/FeraJulyAverage Weekday24</t>
  </si>
  <si>
    <t>Rate 1Non-NEM - Moderate - Care/FeraSummerAverage Weekday1</t>
  </si>
  <si>
    <t>Rate 1Non-NEM - Moderate - Care/FeraSummerAverage Weekday2</t>
  </si>
  <si>
    <t>Rate 1Non-NEM - Moderate - Care/FeraSummerAverage Weekday3</t>
  </si>
  <si>
    <t>Rate 1Non-NEM - Moderate - Care/FeraSummerAverage Weekday4</t>
  </si>
  <si>
    <t>Rate 1Non-NEM - Moderate - Care/FeraSummerAverage Weekday5</t>
  </si>
  <si>
    <t>Rate 1Non-NEM - Moderate - Care/FeraSummerAverage Weekday6</t>
  </si>
  <si>
    <t>Rate 1Non-NEM - Moderate - Care/FeraSummerAverage Weekday7</t>
  </si>
  <si>
    <t>Rate 1Non-NEM - Moderate - Care/FeraSummerAverage Weekday8</t>
  </si>
  <si>
    <t>Rate 1Non-NEM - Moderate - Care/FeraSummerAverage Weekday9</t>
  </si>
  <si>
    <t>Rate 1Non-NEM - Moderate - Care/FeraSummerAverage Weekday10</t>
  </si>
  <si>
    <t>Rate 1Non-NEM - Moderate - Care/FeraSummerAverage Weekday11</t>
  </si>
  <si>
    <t>Rate 1Non-NEM - Moderate - Care/FeraSummerAverage Weekday12</t>
  </si>
  <si>
    <t>Rate 1Non-NEM - Moderate - Care/FeraSummerAverage Weekday13</t>
  </si>
  <si>
    <t>Rate 1Non-NEM - Moderate - Care/FeraSummerAverage Weekday14</t>
  </si>
  <si>
    <t>Rate 1Non-NEM - Moderate - Care/FeraSummerAverage Weekday15</t>
  </si>
  <si>
    <t>Rate 1Non-NEM - Moderate - Care/FeraSummerAverage Weekday16</t>
  </si>
  <si>
    <t>Rate 1Non-NEM - Moderate - Care/FeraSummerAverage Weekday17</t>
  </si>
  <si>
    <t>Rate 1Non-NEM - Moderate - Care/FeraSummerAverage Weekday18</t>
  </si>
  <si>
    <t>Rate 1Non-NEM - Moderate - Care/FeraSummerAverage Weekday19</t>
  </si>
  <si>
    <t>Rate 1Non-NEM - Moderate - Care/FeraSummerAverage Weekday20</t>
  </si>
  <si>
    <t>Rate 1Non-NEM - Moderate - Care/FeraSummerAverage Weekday21</t>
  </si>
  <si>
    <t>Rate 1Non-NEM - Moderate - Care/FeraSummerAverage Weekday22</t>
  </si>
  <si>
    <t>Rate 1Non-NEM - Moderate - Care/FeraSummerAverage Weekday23</t>
  </si>
  <si>
    <t>Rate 1Non-NEM - Moderate - Care/FeraSummerAverage Weekday24</t>
  </si>
  <si>
    <t>Rate 2Non-NEM - Moderate - Care/FeraSummerAverage Weekday1</t>
  </si>
  <si>
    <t>Rate 2Non-NEM - Moderate - Care/FeraSummerAverage Weekday2</t>
  </si>
  <si>
    <t>Rate 2Non-NEM - Moderate - Care/FeraSummerAverage Weekday3</t>
  </si>
  <si>
    <t>Rate 2Non-NEM - Moderate - Care/FeraSummerAverage Weekday4</t>
  </si>
  <si>
    <t>Rate 2Non-NEM - Moderate - Care/FeraSummerAverage Weekday5</t>
  </si>
  <si>
    <t>Rate 2Non-NEM - Moderate - Care/FeraSummerAverage Weekday6</t>
  </si>
  <si>
    <t>Rate 2Non-NEM - Moderate - Care/FeraSummerAverage Weekday7</t>
  </si>
  <si>
    <t>Rate 2Non-NEM - Moderate - Care/FeraSummerAverage Weekday8</t>
  </si>
  <si>
    <t>Rate 2Non-NEM - Moderate - Care/FeraSummerAverage Weekday9</t>
  </si>
  <si>
    <t>Rate 2Non-NEM - Moderate - Care/FeraSummerAverage Weekday10</t>
  </si>
  <si>
    <t>Rate 2Non-NEM - Moderate - Care/FeraSummerAverage Weekday11</t>
  </si>
  <si>
    <t>Rate 2Non-NEM - Moderate - Care/FeraSummerAverage Weekday12</t>
  </si>
  <si>
    <t>Rate 2Non-NEM - Moderate - Care/FeraSummerAverage Weekday13</t>
  </si>
  <si>
    <t>Rate 2Non-NEM - Moderate - Care/FeraSummerAverage Weekday14</t>
  </si>
  <si>
    <t>Rate 2Non-NEM - Moderate - Care/FeraSummerAverage Weekday15</t>
  </si>
  <si>
    <t>Rate 2Non-NEM - Moderate - Care/FeraSummerAverage Weekday16</t>
  </si>
  <si>
    <t>Rate 2Non-NEM - Moderate - Care/FeraSummerAverage Weekday17</t>
  </si>
  <si>
    <t>Rate 2Non-NEM - Moderate - Care/FeraSummerAverage Weekday18</t>
  </si>
  <si>
    <t>Rate 2Non-NEM - Moderate - Care/FeraSummerAverage Weekday19</t>
  </si>
  <si>
    <t>Rate 2Non-NEM - Moderate - Care/FeraSummerAverage Weekday20</t>
  </si>
  <si>
    <t>Rate 2Non-NEM - Moderate - Care/FeraSummerAverage Weekday21</t>
  </si>
  <si>
    <t>Rate 2Non-NEM - Moderate - Care/FeraSummerAverage Weekday22</t>
  </si>
  <si>
    <t>Rate 2Non-NEM - Moderate - Care/FeraSummerAverage Weekday23</t>
  </si>
  <si>
    <t>Rate 2Non-NEM - Moderate - Care/FeraSummerAverage Weekday24</t>
  </si>
  <si>
    <t>Rate 1Non-NEM - Moderate - Non-Care/FeraJuneAverage Weekday1</t>
  </si>
  <si>
    <t>Non-NEM - Moderate - Non-Care/Fera</t>
  </si>
  <si>
    <t>Rate 1Non-NEM - Moderate - Non-Care/FeraJuneAverage Weekday2</t>
  </si>
  <si>
    <t>Rate 1Non-NEM - Moderate - Non-Care/FeraJuneAverage Weekday3</t>
  </si>
  <si>
    <t>Rate 1Non-NEM - Moderate - Non-Care/FeraJuneAverage Weekday4</t>
  </si>
  <si>
    <t>Rate 1Non-NEM - Moderate - Non-Care/FeraJuneAverage Weekday5</t>
  </si>
  <si>
    <t>Rate 1Non-NEM - Moderate - Non-Care/FeraJuneAverage Weekday6</t>
  </si>
  <si>
    <t>Rate 1Non-NEM - Moderate - Non-Care/FeraJuneAverage Weekday7</t>
  </si>
  <si>
    <t>Rate 1Non-NEM - Moderate - Non-Care/FeraJuneAverage Weekday8</t>
  </si>
  <si>
    <t>Rate 1Non-NEM - Moderate - Non-Care/FeraJuneAverage Weekday9</t>
  </si>
  <si>
    <t>Rate 1Non-NEM - Moderate - Non-Care/FeraJuneAverage Weekday10</t>
  </si>
  <si>
    <t>Rate 1Non-NEM - Moderate - Non-Care/FeraJuneAverage Weekday11</t>
  </si>
  <si>
    <t>Rate 1Non-NEM - Moderate - Non-Care/FeraJuneAverage Weekday12</t>
  </si>
  <si>
    <t>Rate 1Non-NEM - Moderate - Non-Care/FeraJuneAverage Weekday13</t>
  </si>
  <si>
    <t>Rate 1Non-NEM - Moderate - Non-Care/FeraJuneAverage Weekday14</t>
  </si>
  <si>
    <t>Rate 1Non-NEM - Moderate - Non-Care/FeraJuneAverage Weekday15</t>
  </si>
  <si>
    <t>Rate 1Non-NEM - Moderate - Non-Care/FeraJuneAverage Weekday16</t>
  </si>
  <si>
    <t>Rate 1Non-NEM - Moderate - Non-Care/FeraJuneAverage Weekday17</t>
  </si>
  <si>
    <t>Rate 1Non-NEM - Moderate - Non-Care/FeraJuneAverage Weekday18</t>
  </si>
  <si>
    <t>Rate 1Non-NEM - Moderate - Non-Care/FeraJuneAverage Weekday19</t>
  </si>
  <si>
    <t>Rate 1Non-NEM - Moderate - Non-Care/FeraJuneAverage Weekday20</t>
  </si>
  <si>
    <t>Rate 1Non-NEM - Moderate - Non-Care/FeraJuneAverage Weekday21</t>
  </si>
  <si>
    <t>Rate 1Non-NEM - Moderate - Non-Care/FeraJuneAverage Weekday22</t>
  </si>
  <si>
    <t>Rate 1Non-NEM - Moderate - Non-Care/FeraJuneAverage Weekday23</t>
  </si>
  <si>
    <t>Rate 1Non-NEM - Moderate - Non-Care/FeraJuneAverage Weekday24</t>
  </si>
  <si>
    <t>Rate 2Non-NEM - Moderate - Non-Care/FeraJuneAverage Weekday1</t>
  </si>
  <si>
    <t>Rate 2Non-NEM - Moderate - Non-Care/FeraJuneAverage Weekday2</t>
  </si>
  <si>
    <t>Rate 2Non-NEM - Moderate - Non-Care/FeraJuneAverage Weekday3</t>
  </si>
  <si>
    <t>Rate 2Non-NEM - Moderate - Non-Care/FeraJuneAverage Weekday4</t>
  </si>
  <si>
    <t>Rate 2Non-NEM - Moderate - Non-Care/FeraJuneAverage Weekday5</t>
  </si>
  <si>
    <t>Rate 2Non-NEM - Moderate - Non-Care/FeraJuneAverage Weekday6</t>
  </si>
  <si>
    <t>Rate 2Non-NEM - Moderate - Non-Care/FeraJuneAverage Weekday7</t>
  </si>
  <si>
    <t>Rate 2Non-NEM - Moderate - Non-Care/FeraJuneAverage Weekday8</t>
  </si>
  <si>
    <t>Rate 2Non-NEM - Moderate - Non-Care/FeraJuneAverage Weekday9</t>
  </si>
  <si>
    <t>Rate 2Non-NEM - Moderate - Non-Care/FeraJuneAverage Weekday10</t>
  </si>
  <si>
    <t>Rate 2Non-NEM - Moderate - Non-Care/FeraJuneAverage Weekday11</t>
  </si>
  <si>
    <t>Rate 2Non-NEM - Moderate - Non-Care/FeraJuneAverage Weekday12</t>
  </si>
  <si>
    <t>Rate 2Non-NEM - Moderate - Non-Care/FeraJuneAverage Weekday13</t>
  </si>
  <si>
    <t>Rate 2Non-NEM - Moderate - Non-Care/FeraJuneAverage Weekday14</t>
  </si>
  <si>
    <t>Rate 2Non-NEM - Moderate - Non-Care/FeraJuneAverage Weekday15</t>
  </si>
  <si>
    <t>Rate 2Non-NEM - Moderate - Non-Care/FeraJuneAverage Weekday16</t>
  </si>
  <si>
    <t>Rate 2Non-NEM - Moderate - Non-Care/FeraJuneAverage Weekday17</t>
  </si>
  <si>
    <t>Rate 2Non-NEM - Moderate - Non-Care/FeraJuneAverage Weekday18</t>
  </si>
  <si>
    <t>Rate 2Non-NEM - Moderate - Non-Care/FeraJuneAverage Weekday19</t>
  </si>
  <si>
    <t>Rate 2Non-NEM - Moderate - Non-Care/FeraJuneAverage Weekday20</t>
  </si>
  <si>
    <t>Rate 2Non-NEM - Moderate - Non-Care/FeraJuneAverage Weekday21</t>
  </si>
  <si>
    <t>Rate 2Non-NEM - Moderate - Non-Care/FeraJuneAverage Weekday22</t>
  </si>
  <si>
    <t>Rate 2Non-NEM - Moderate - Non-Care/FeraJuneAverage Weekday23</t>
  </si>
  <si>
    <t>Rate 2Non-NEM - Moderate - Non-Care/FeraJuneAverage Weekday24</t>
  </si>
  <si>
    <t>Rate 1Non-NEM - Moderate - Non-Care/FeraJulyAverage Weekday1</t>
  </si>
  <si>
    <t>Rate 1Non-NEM - Moderate - Non-Care/FeraJulyAverage Weekday2</t>
  </si>
  <si>
    <t>Rate 1Non-NEM - Moderate - Non-Care/FeraJulyAverage Weekday3</t>
  </si>
  <si>
    <t>Rate 1Non-NEM - Moderate - Non-Care/FeraJulyAverage Weekday4</t>
  </si>
  <si>
    <t>Rate 1Non-NEM - Moderate - Non-Care/FeraJulyAverage Weekday5</t>
  </si>
  <si>
    <t>Rate 1Non-NEM - Moderate - Non-Care/FeraJulyAverage Weekday6</t>
  </si>
  <si>
    <t>Rate 1Non-NEM - Moderate - Non-Care/FeraJulyAverage Weekday7</t>
  </si>
  <si>
    <t>Rate 1Non-NEM - Moderate - Non-Care/FeraJulyAverage Weekday8</t>
  </si>
  <si>
    <t>Rate 1Non-NEM - Moderate - Non-Care/FeraJulyAverage Weekday9</t>
  </si>
  <si>
    <t>Rate 1Non-NEM - Moderate - Non-Care/FeraJulyAverage Weekday10</t>
  </si>
  <si>
    <t>Rate 1Non-NEM - Moderate - Non-Care/FeraJulyAverage Weekday11</t>
  </si>
  <si>
    <t>Rate 1Non-NEM - Moderate - Non-Care/FeraJulyAverage Weekday12</t>
  </si>
  <si>
    <t>Rate 1Non-NEM - Moderate - Non-Care/FeraJulyAverage Weekday13</t>
  </si>
  <si>
    <t>Rate 1Non-NEM - Moderate - Non-Care/FeraJulyAverage Weekday14</t>
  </si>
  <si>
    <t>Rate 1Non-NEM - Moderate - Non-Care/FeraJulyAverage Weekday15</t>
  </si>
  <si>
    <t>Rate 1Non-NEM - Moderate - Non-Care/FeraJulyAverage Weekday16</t>
  </si>
  <si>
    <t>Rate 1Non-NEM - Moderate - Non-Care/FeraJulyAverage Weekday17</t>
  </si>
  <si>
    <t>Rate 1Non-NEM - Moderate - Non-Care/FeraJulyAverage Weekday18</t>
  </si>
  <si>
    <t>Rate 1Non-NEM - Moderate - Non-Care/FeraJulyAverage Weekday19</t>
  </si>
  <si>
    <t>Rate 1Non-NEM - Moderate - Non-Care/FeraJulyAverage Weekday20</t>
  </si>
  <si>
    <t>Rate 1Non-NEM - Moderate - Non-Care/FeraJulyAverage Weekday21</t>
  </si>
  <si>
    <t>Rate 1Non-NEM - Moderate - Non-Care/FeraJulyAverage Weekday22</t>
  </si>
  <si>
    <t>Rate 1Non-NEM - Moderate - Non-Care/FeraJulyAverage Weekday23</t>
  </si>
  <si>
    <t>Rate 1Non-NEM - Moderate - Non-Care/FeraJulyAverage Weekday24</t>
  </si>
  <si>
    <t>Rate 2Non-NEM - Moderate - Non-Care/FeraJulyAverage Weekday1</t>
  </si>
  <si>
    <t>Rate 2Non-NEM - Moderate - Non-Care/FeraJulyAverage Weekday2</t>
  </si>
  <si>
    <t>Rate 2Non-NEM - Moderate - Non-Care/FeraJulyAverage Weekday3</t>
  </si>
  <si>
    <t>Rate 2Non-NEM - Moderate - Non-Care/FeraJulyAverage Weekday4</t>
  </si>
  <si>
    <t>Rate 2Non-NEM - Moderate - Non-Care/FeraJulyAverage Weekday5</t>
  </si>
  <si>
    <t>Rate 2Non-NEM - Moderate - Non-Care/FeraJulyAverage Weekday6</t>
  </si>
  <si>
    <t>Rate 2Non-NEM - Moderate - Non-Care/FeraJulyAverage Weekday7</t>
  </si>
  <si>
    <t>Rate 2Non-NEM - Moderate - Non-Care/FeraJulyAverage Weekday8</t>
  </si>
  <si>
    <t>Rate 2Non-NEM - Moderate - Non-Care/FeraJulyAverage Weekday9</t>
  </si>
  <si>
    <t>Rate 2Non-NEM - Moderate - Non-Care/FeraJulyAverage Weekday10</t>
  </si>
  <si>
    <t>Rate 2Non-NEM - Moderate - Non-Care/FeraJulyAverage Weekday11</t>
  </si>
  <si>
    <t>Rate 2Non-NEM - Moderate - Non-Care/FeraJulyAverage Weekday12</t>
  </si>
  <si>
    <t>Rate 2Non-NEM - Moderate - Non-Care/FeraJulyAverage Weekday13</t>
  </si>
  <si>
    <t>Rate 2Non-NEM - Moderate - Non-Care/FeraJulyAverage Weekday14</t>
  </si>
  <si>
    <t>Rate 2Non-NEM - Moderate - Non-Care/FeraJulyAverage Weekday15</t>
  </si>
  <si>
    <t>Rate 2Non-NEM - Moderate - Non-Care/FeraJulyAverage Weekday16</t>
  </si>
  <si>
    <t>Rate 2Non-NEM - Moderate - Non-Care/FeraJulyAverage Weekday17</t>
  </si>
  <si>
    <t>Rate 2Non-NEM - Moderate - Non-Care/FeraJulyAverage Weekday18</t>
  </si>
  <si>
    <t>Rate 2Non-NEM - Moderate - Non-Care/FeraJulyAverage Weekday19</t>
  </si>
  <si>
    <t>Rate 2Non-NEM - Moderate - Non-Care/FeraJulyAverage Weekday20</t>
  </si>
  <si>
    <t>Rate 2Non-NEM - Moderate - Non-Care/FeraJulyAverage Weekday21</t>
  </si>
  <si>
    <t>Rate 2Non-NEM - Moderate - Non-Care/FeraJulyAverage Weekday22</t>
  </si>
  <si>
    <t>Rate 2Non-NEM - Moderate - Non-Care/FeraJulyAverage Weekday23</t>
  </si>
  <si>
    <t>Rate 2Non-NEM - Moderate - Non-Care/FeraJulyAverage Weekday24</t>
  </si>
  <si>
    <t>Rate 1Non-NEM - Moderate - Non-Care/FeraSummerAverage Weekday1</t>
  </si>
  <si>
    <t>Rate 1Non-NEM - Moderate - Non-Care/FeraSummerAverage Weekday2</t>
  </si>
  <si>
    <t>Rate 1Non-NEM - Moderate - Non-Care/FeraSummerAverage Weekday3</t>
  </si>
  <si>
    <t>Rate 1Non-NEM - Moderate - Non-Care/FeraSummerAverage Weekday4</t>
  </si>
  <si>
    <t>Rate 1Non-NEM - Moderate - Non-Care/FeraSummerAverage Weekday5</t>
  </si>
  <si>
    <t>Rate 1Non-NEM - Moderate - Non-Care/FeraSummerAverage Weekday6</t>
  </si>
  <si>
    <t>Rate 1Non-NEM - Moderate - Non-Care/FeraSummerAverage Weekday7</t>
  </si>
  <si>
    <t>Rate 1Non-NEM - Moderate - Non-Care/FeraSummerAverage Weekday8</t>
  </si>
  <si>
    <t>Rate 1Non-NEM - Moderate - Non-Care/FeraSummerAverage Weekday9</t>
  </si>
  <si>
    <t>Rate 1Non-NEM - Moderate - Non-Care/FeraSummerAverage Weekday10</t>
  </si>
  <si>
    <t>Rate 1Non-NEM - Moderate - Non-Care/FeraSummerAverage Weekday11</t>
  </si>
  <si>
    <t>Rate 1Non-NEM - Moderate - Non-Care/FeraSummerAverage Weekday12</t>
  </si>
  <si>
    <t>Rate 1Non-NEM - Moderate - Non-Care/FeraSummerAverage Weekday13</t>
  </si>
  <si>
    <t>Rate 1Non-NEM - Moderate - Non-Care/FeraSummerAverage Weekday14</t>
  </si>
  <si>
    <t>Rate 1Non-NEM - Moderate - Non-Care/FeraSummerAverage Weekday15</t>
  </si>
  <si>
    <t>Rate 1Non-NEM - Moderate - Non-Care/FeraSummerAverage Weekday16</t>
  </si>
  <si>
    <t>Rate 1Non-NEM - Moderate - Non-Care/FeraSummerAverage Weekday17</t>
  </si>
  <si>
    <t>Rate 1Non-NEM - Moderate - Non-Care/FeraSummerAverage Weekday18</t>
  </si>
  <si>
    <t>Rate 1Non-NEM - Moderate - Non-Care/FeraSummerAverage Weekday19</t>
  </si>
  <si>
    <t>Rate 1Non-NEM - Moderate - Non-Care/FeraSummerAverage Weekday20</t>
  </si>
  <si>
    <t>Rate 1Non-NEM - Moderate - Non-Care/FeraSummerAverage Weekday21</t>
  </si>
  <si>
    <t>Rate 1Non-NEM - Moderate - Non-Care/FeraSummerAverage Weekday22</t>
  </si>
  <si>
    <t>Rate 1Non-NEM - Moderate - Non-Care/FeraSummerAverage Weekday23</t>
  </si>
  <si>
    <t>Rate 1Non-NEM - Moderate - Non-Care/FeraSummerAverage Weekday24</t>
  </si>
  <si>
    <t>Rate 2Non-NEM - Moderate - Non-Care/FeraSummerAverage Weekday1</t>
  </si>
  <si>
    <t>Rate 2Non-NEM - Moderate - Non-Care/FeraSummerAverage Weekday2</t>
  </si>
  <si>
    <t>Rate 2Non-NEM - Moderate - Non-Care/FeraSummerAverage Weekday3</t>
  </si>
  <si>
    <t>Rate 2Non-NEM - Moderate - Non-Care/FeraSummerAverage Weekday4</t>
  </si>
  <si>
    <t>Rate 2Non-NEM - Moderate - Non-Care/FeraSummerAverage Weekday5</t>
  </si>
  <si>
    <t>Rate 2Non-NEM - Moderate - Non-Care/FeraSummerAverage Weekday6</t>
  </si>
  <si>
    <t>Rate 2Non-NEM - Moderate - Non-Care/FeraSummerAverage Weekday7</t>
  </si>
  <si>
    <t>Rate 2Non-NEM - Moderate - Non-Care/FeraSummerAverage Weekday8</t>
  </si>
  <si>
    <t>Rate 2Non-NEM - Moderate - Non-Care/FeraSummerAverage Weekday9</t>
  </si>
  <si>
    <t>Rate 2Non-NEM - Moderate - Non-Care/FeraSummerAverage Weekday10</t>
  </si>
  <si>
    <t>Rate 2Non-NEM - Moderate - Non-Care/FeraSummerAverage Weekday11</t>
  </si>
  <si>
    <t>Rate 2Non-NEM - Moderate - Non-Care/FeraSummerAverage Weekday12</t>
  </si>
  <si>
    <t>Rate 2Non-NEM - Moderate - Non-Care/FeraSummerAverage Weekday13</t>
  </si>
  <si>
    <t>Rate 2Non-NEM - Moderate - Non-Care/FeraSummerAverage Weekday14</t>
  </si>
  <si>
    <t>Rate 2Non-NEM - Moderate - Non-Care/FeraSummerAverage Weekday15</t>
  </si>
  <si>
    <t>Rate 2Non-NEM - Moderate - Non-Care/FeraSummerAverage Weekday16</t>
  </si>
  <si>
    <t>Rate 2Non-NEM - Moderate - Non-Care/FeraSummerAverage Weekday17</t>
  </si>
  <si>
    <t>Rate 2Non-NEM - Moderate - Non-Care/FeraSummerAverage Weekday18</t>
  </si>
  <si>
    <t>Rate 2Non-NEM - Moderate - Non-Care/FeraSummerAverage Weekday19</t>
  </si>
  <si>
    <t>Rate 2Non-NEM - Moderate - Non-Care/FeraSummerAverage Weekday20</t>
  </si>
  <si>
    <t>Rate 2Non-NEM - Moderate - Non-Care/FeraSummerAverage Weekday21</t>
  </si>
  <si>
    <t>Rate 2Non-NEM - Moderate - Non-Care/FeraSummerAverage Weekday22</t>
  </si>
  <si>
    <t>Rate 2Non-NEM - Moderate - Non-Care/FeraSummerAverage Weekday23</t>
  </si>
  <si>
    <t>Rate 2Non-NEM - Moderate - Non-Care/FeraSummerAverage Weekday24</t>
  </si>
  <si>
    <t>Rate 1Non-NEM - Non-Care/FeraJuneAverage Weekday1</t>
  </si>
  <si>
    <t>Non-NEM - Non-Care/Fera</t>
  </si>
  <si>
    <t>Rate 1Non-NEM - Non-Care/FeraJuneAverage Weekday2</t>
  </si>
  <si>
    <t>Rate 1Non-NEM - Non-Care/FeraJuneAverage Weekday3</t>
  </si>
  <si>
    <t>Rate 1Non-NEM - Non-Care/FeraJuneAverage Weekday4</t>
  </si>
  <si>
    <t>Rate 1Non-NEM - Non-Care/FeraJuneAverage Weekday5</t>
  </si>
  <si>
    <t>Rate 1Non-NEM - Non-Care/FeraJuneAverage Weekday6</t>
  </si>
  <si>
    <t>Rate 1Non-NEM - Non-Care/FeraJuneAverage Weekday7</t>
  </si>
  <si>
    <t>Rate 1Non-NEM - Non-Care/FeraJuneAverage Weekday8</t>
  </si>
  <si>
    <t>Rate 1Non-NEM - Non-Care/FeraJuneAverage Weekday9</t>
  </si>
  <si>
    <t>Rate 1Non-NEM - Non-Care/FeraJuneAverage Weekday10</t>
  </si>
  <si>
    <t>Rate 1Non-NEM - Non-Care/FeraJuneAverage Weekday11</t>
  </si>
  <si>
    <t>Rate 1Non-NEM - Non-Care/FeraJuneAverage Weekday12</t>
  </si>
  <si>
    <t>Rate 1Non-NEM - Non-Care/FeraJuneAverage Weekday13</t>
  </si>
  <si>
    <t>Rate 1Non-NEM - Non-Care/FeraJuneAverage Weekday14</t>
  </si>
  <si>
    <t>Rate 1Non-NEM - Non-Care/FeraJuneAverage Weekday15</t>
  </si>
  <si>
    <t>Rate 1Non-NEM - Non-Care/FeraJuneAverage Weekday16</t>
  </si>
  <si>
    <t>Rate 1Non-NEM - Non-Care/FeraJuneAverage Weekday17</t>
  </si>
  <si>
    <t>Rate 1Non-NEM - Non-Care/FeraJuneAverage Weekday18</t>
  </si>
  <si>
    <t>Rate 1Non-NEM - Non-Care/FeraJuneAverage Weekday19</t>
  </si>
  <si>
    <t>Rate 1Non-NEM - Non-Care/FeraJuneAverage Weekday20</t>
  </si>
  <si>
    <t>Rate 1Non-NEM - Non-Care/FeraJuneAverage Weekday21</t>
  </si>
  <si>
    <t>Rate 1Non-NEM - Non-Care/FeraJuneAverage Weekday22</t>
  </si>
  <si>
    <t>Rate 1Non-NEM - Non-Care/FeraJuneAverage Weekday23</t>
  </si>
  <si>
    <t>Rate 1Non-NEM - Non-Care/FeraJuneAverage Weekday24</t>
  </si>
  <si>
    <t>Rate 2Non-NEM - Non-Care/FeraJuneAverage Weekday1</t>
  </si>
  <si>
    <t>Rate 2Non-NEM - Non-Care/FeraJuneAverage Weekday2</t>
  </si>
  <si>
    <t>Rate 2Non-NEM - Non-Care/FeraJuneAverage Weekday3</t>
  </si>
  <si>
    <t>Rate 2Non-NEM - Non-Care/FeraJuneAverage Weekday4</t>
  </si>
  <si>
    <t>Rate 2Non-NEM - Non-Care/FeraJuneAverage Weekday5</t>
  </si>
  <si>
    <t>Rate 2Non-NEM - Non-Care/FeraJuneAverage Weekday6</t>
  </si>
  <si>
    <t>Rate 2Non-NEM - Non-Care/FeraJuneAverage Weekday7</t>
  </si>
  <si>
    <t>Rate 2Non-NEM - Non-Care/FeraJuneAverage Weekday8</t>
  </si>
  <si>
    <t>Rate 2Non-NEM - Non-Care/FeraJuneAverage Weekday9</t>
  </si>
  <si>
    <t>Rate 2Non-NEM - Non-Care/FeraJuneAverage Weekday10</t>
  </si>
  <si>
    <t>Rate 2Non-NEM - Non-Care/FeraJuneAverage Weekday11</t>
  </si>
  <si>
    <t>Rate 2Non-NEM - Non-Care/FeraJuneAverage Weekday12</t>
  </si>
  <si>
    <t>Rate 2Non-NEM - Non-Care/FeraJuneAverage Weekday13</t>
  </si>
  <si>
    <t>Rate 2Non-NEM - Non-Care/FeraJuneAverage Weekday14</t>
  </si>
  <si>
    <t>Rate 2Non-NEM - Non-Care/FeraJuneAverage Weekday15</t>
  </si>
  <si>
    <t>Rate 2Non-NEM - Non-Care/FeraJuneAverage Weekday16</t>
  </si>
  <si>
    <t>Rate 2Non-NEM - Non-Care/FeraJuneAverage Weekday17</t>
  </si>
  <si>
    <t>Rate 2Non-NEM - Non-Care/FeraJuneAverage Weekday18</t>
  </si>
  <si>
    <t>Rate 2Non-NEM - Non-Care/FeraJuneAverage Weekday19</t>
  </si>
  <si>
    <t>Rate 2Non-NEM - Non-Care/FeraJuneAverage Weekday20</t>
  </si>
  <si>
    <t>Rate 2Non-NEM - Non-Care/FeraJuneAverage Weekday21</t>
  </si>
  <si>
    <t>Rate 2Non-NEM - Non-Care/FeraJuneAverage Weekday22</t>
  </si>
  <si>
    <t>Rate 2Non-NEM - Non-Care/FeraJuneAverage Weekday23</t>
  </si>
  <si>
    <t>Rate 2Non-NEM - Non-Care/FeraJuneAverage Weekday24</t>
  </si>
  <si>
    <t>Rate 1Non-NEM - Non-Care/FeraJulyAverage Weekday1</t>
  </si>
  <si>
    <t>Rate 1Non-NEM - Non-Care/FeraJulyAverage Weekday2</t>
  </si>
  <si>
    <t>Rate 1Non-NEM - Non-Care/FeraJulyAverage Weekday3</t>
  </si>
  <si>
    <t>Rate 1Non-NEM - Non-Care/FeraJulyAverage Weekday4</t>
  </si>
  <si>
    <t>Rate 1Non-NEM - Non-Care/FeraJulyAverage Weekday5</t>
  </si>
  <si>
    <t>Rate 1Non-NEM - Non-Care/FeraJulyAverage Weekday6</t>
  </si>
  <si>
    <t>Rate 1Non-NEM - Non-Care/FeraJulyAverage Weekday7</t>
  </si>
  <si>
    <t>Rate 1Non-NEM - Non-Care/FeraJulyAverage Weekday8</t>
  </si>
  <si>
    <t>Rate 1Non-NEM - Non-Care/FeraJulyAverage Weekday9</t>
  </si>
  <si>
    <t>Rate 1Non-NEM - Non-Care/FeraJulyAverage Weekday10</t>
  </si>
  <si>
    <t>Rate 1Non-NEM - Non-Care/FeraJulyAverage Weekday11</t>
  </si>
  <si>
    <t>Rate 1Non-NEM - Non-Care/FeraJulyAverage Weekday12</t>
  </si>
  <si>
    <t>Rate 1Non-NEM - Non-Care/FeraJulyAverage Weekday13</t>
  </si>
  <si>
    <t>Rate 1Non-NEM - Non-Care/FeraJulyAverage Weekday14</t>
  </si>
  <si>
    <t>Rate 1Non-NEM - Non-Care/FeraJulyAverage Weekday15</t>
  </si>
  <si>
    <t>Rate 1Non-NEM - Non-Care/FeraJulyAverage Weekday16</t>
  </si>
  <si>
    <t>Rate 1Non-NEM - Non-Care/FeraJulyAverage Weekday17</t>
  </si>
  <si>
    <t>Rate 1Non-NEM - Non-Care/FeraJulyAverage Weekday18</t>
  </si>
  <si>
    <t>Rate 1Non-NEM - Non-Care/FeraJulyAverage Weekday19</t>
  </si>
  <si>
    <t>Rate 1Non-NEM - Non-Care/FeraJulyAverage Weekday20</t>
  </si>
  <si>
    <t>Rate 1Non-NEM - Non-Care/FeraJulyAverage Weekday21</t>
  </si>
  <si>
    <t>Rate 1Non-NEM - Non-Care/FeraJulyAverage Weekday22</t>
  </si>
  <si>
    <t>Rate 1Non-NEM - Non-Care/FeraJulyAverage Weekday23</t>
  </si>
  <si>
    <t>Rate 1Non-NEM - Non-Care/FeraJulyAverage Weekday24</t>
  </si>
  <si>
    <t>Rate 2Non-NEM - Non-Care/FeraJulyAverage Weekday1</t>
  </si>
  <si>
    <t>Rate 2Non-NEM - Non-Care/FeraJulyAverage Weekday2</t>
  </si>
  <si>
    <t>Rate 2Non-NEM - Non-Care/FeraJulyAverage Weekday3</t>
  </si>
  <si>
    <t>Rate 2Non-NEM - Non-Care/FeraJulyAverage Weekday4</t>
  </si>
  <si>
    <t>Rate 2Non-NEM - Non-Care/FeraJulyAverage Weekday5</t>
  </si>
  <si>
    <t>Rate 2Non-NEM - Non-Care/FeraJulyAverage Weekday6</t>
  </si>
  <si>
    <t>Rate 2Non-NEM - Non-Care/FeraJulyAverage Weekday7</t>
  </si>
  <si>
    <t>Rate 2Non-NEM - Non-Care/FeraJulyAverage Weekday8</t>
  </si>
  <si>
    <t>Rate 2Non-NEM - Non-Care/FeraJulyAverage Weekday9</t>
  </si>
  <si>
    <t>Rate 2Non-NEM - Non-Care/FeraJulyAverage Weekday10</t>
  </si>
  <si>
    <t>Rate 2Non-NEM - Non-Care/FeraJulyAverage Weekday11</t>
  </si>
  <si>
    <t>Rate 2Non-NEM - Non-Care/FeraJulyAverage Weekday12</t>
  </si>
  <si>
    <t>Rate 2Non-NEM - Non-Care/FeraJulyAverage Weekday13</t>
  </si>
  <si>
    <t>Rate 2Non-NEM - Non-Care/FeraJulyAverage Weekday14</t>
  </si>
  <si>
    <t>Rate 2Non-NEM - Non-Care/FeraJulyAverage Weekday15</t>
  </si>
  <si>
    <t>Rate 2Non-NEM - Non-Care/FeraJulyAverage Weekday16</t>
  </si>
  <si>
    <t>Rate 2Non-NEM - Non-Care/FeraJulyAverage Weekday17</t>
  </si>
  <si>
    <t>Rate 2Non-NEM - Non-Care/FeraJulyAverage Weekday18</t>
  </si>
  <si>
    <t>Rate 2Non-NEM - Non-Care/FeraJulyAverage Weekday19</t>
  </si>
  <si>
    <t>Rate 2Non-NEM - Non-Care/FeraJulyAverage Weekday20</t>
  </si>
  <si>
    <t>Rate 2Non-NEM - Non-Care/FeraJulyAverage Weekday21</t>
  </si>
  <si>
    <t>Rate 2Non-NEM - Non-Care/FeraJulyAverage Weekday22</t>
  </si>
  <si>
    <t>Rate 2Non-NEM - Non-Care/FeraJulyAverage Weekday23</t>
  </si>
  <si>
    <t>Rate 2Non-NEM - Non-Care/FeraJulyAverage Weekday24</t>
  </si>
  <si>
    <t>Rate 1Non-NEM - Non-Care/FeraAugustAverage Weekday1</t>
  </si>
  <si>
    <t>Rate 1Non-NEM - Non-Care/FeraAugustAverage Weekday2</t>
  </si>
  <si>
    <t>Rate 1Non-NEM - Non-Care/FeraAugustAverage Weekday3</t>
  </si>
  <si>
    <t>Rate 1Non-NEM - Non-Care/FeraAugustAverage Weekday4</t>
  </si>
  <si>
    <t>Rate 1Non-NEM - Non-Care/FeraAugustAverage Weekday5</t>
  </si>
  <si>
    <t>Rate 1Non-NEM - Non-Care/FeraAugustAverage Weekday6</t>
  </si>
  <si>
    <t>Rate 1Non-NEM - Non-Care/FeraAugustAverage Weekday7</t>
  </si>
  <si>
    <t>Rate 1Non-NEM - Non-Care/FeraAugustAverage Weekday8</t>
  </si>
  <si>
    <t>Rate 1Non-NEM - Non-Care/FeraAugustAverage Weekday9</t>
  </si>
  <si>
    <t>Rate 1Non-NEM - Non-Care/FeraAugustAverage Weekday10</t>
  </si>
  <si>
    <t>Rate 1Non-NEM - Non-Care/FeraAugustAverage Weekday11</t>
  </si>
  <si>
    <t>Rate 1Non-NEM - Non-Care/FeraAugustAverage Weekday12</t>
  </si>
  <si>
    <t>Rate 1Non-NEM - Non-Care/FeraAugustAverage Weekday13</t>
  </si>
  <si>
    <t>Rate 1Non-NEM - Non-Care/FeraAugustAverage Weekday14</t>
  </si>
  <si>
    <t>Rate 1Non-NEM - Non-Care/FeraAugustAverage Weekday15</t>
  </si>
  <si>
    <t>Rate 1Non-NEM - Non-Care/FeraAugustAverage Weekday16</t>
  </si>
  <si>
    <t>Rate 1Non-NEM - Non-Care/FeraAugustAverage Weekday17</t>
  </si>
  <si>
    <t>Rate 1Non-NEM - Non-Care/FeraAugustAverage Weekday18</t>
  </si>
  <si>
    <t>Rate 1Non-NEM - Non-Care/FeraAugustAverage Weekday19</t>
  </si>
  <si>
    <t>Rate 1Non-NEM - Non-Care/FeraAugustAverage Weekday20</t>
  </si>
  <si>
    <t>Rate 1Non-NEM - Non-Care/FeraAugustAverage Weekday21</t>
  </si>
  <si>
    <t>Rate 1Non-NEM - Non-Care/FeraAugustAverage Weekday22</t>
  </si>
  <si>
    <t>Rate 1Non-NEM - Non-Care/FeraAugustAverage Weekday23</t>
  </si>
  <si>
    <t>Rate 1Non-NEM - Non-Care/FeraAugustAverage Weekday24</t>
  </si>
  <si>
    <t>Rate 2Non-NEM - Non-Care/FeraAugustAverage Weekday1</t>
  </si>
  <si>
    <t>Rate 2Non-NEM - Non-Care/FeraAugustAverage Weekday2</t>
  </si>
  <si>
    <t>Rate 2Non-NEM - Non-Care/FeraAugustAverage Weekday3</t>
  </si>
  <si>
    <t>Rate 2Non-NEM - Non-Care/FeraAugustAverage Weekday4</t>
  </si>
  <si>
    <t>Rate 2Non-NEM - Non-Care/FeraAugustAverage Weekday5</t>
  </si>
  <si>
    <t>Rate 2Non-NEM - Non-Care/FeraAugustAverage Weekday6</t>
  </si>
  <si>
    <t>Rate 2Non-NEM - Non-Care/FeraAugustAverage Weekday7</t>
  </si>
  <si>
    <t>Rate 2Non-NEM - Non-Care/FeraAugustAverage Weekday8</t>
  </si>
  <si>
    <t>Rate 2Non-NEM - Non-Care/FeraAugustAverage Weekday9</t>
  </si>
  <si>
    <t>Rate 2Non-NEM - Non-Care/FeraAugustAverage Weekday10</t>
  </si>
  <si>
    <t>Rate 2Non-NEM - Non-Care/FeraAugustAverage Weekday11</t>
  </si>
  <si>
    <t>Rate 2Non-NEM - Non-Care/FeraAugustAverage Weekday12</t>
  </si>
  <si>
    <t>Rate 2Non-NEM - Non-Care/FeraAugustAverage Weekday13</t>
  </si>
  <si>
    <t>Rate 2Non-NEM - Non-Care/FeraAugustAverage Weekday14</t>
  </si>
  <si>
    <t>Rate 2Non-NEM - Non-Care/FeraAugustAverage Weekday15</t>
  </si>
  <si>
    <t>Rate 2Non-NEM - Non-Care/FeraAugustAverage Weekday16</t>
  </si>
  <si>
    <t>Rate 2Non-NEM - Non-Care/FeraAugustAverage Weekday17</t>
  </si>
  <si>
    <t>Rate 2Non-NEM - Non-Care/FeraAugustAverage Weekday18</t>
  </si>
  <si>
    <t>Rate 2Non-NEM - Non-Care/FeraAugustAverage Weekday19</t>
  </si>
  <si>
    <t>Rate 2Non-NEM - Non-Care/FeraAugustAverage Weekday20</t>
  </si>
  <si>
    <t>Rate 2Non-NEM - Non-Care/FeraAugustAverage Weekday21</t>
  </si>
  <si>
    <t>Rate 2Non-NEM - Non-Care/FeraAugustAverage Weekday22</t>
  </si>
  <si>
    <t>Rate 2Non-NEM - Non-Care/FeraAugustAverage Weekday23</t>
  </si>
  <si>
    <t>Rate 2Non-NEM - Non-Care/FeraAugustAverage Weekday24</t>
  </si>
  <si>
    <t>Rate 1Non-NEM - Non-Care/FeraSummerAverage Weekday1</t>
  </si>
  <si>
    <t>Rate 1Non-NEM - Non-Care/FeraSummerAverage Weekday2</t>
  </si>
  <si>
    <t>Rate 1Non-NEM - Non-Care/FeraSummerAverage Weekday3</t>
  </si>
  <si>
    <t>Rate 1Non-NEM - Non-Care/FeraSummerAverage Weekday4</t>
  </si>
  <si>
    <t>Rate 1Non-NEM - Non-Care/FeraSummerAverage Weekday5</t>
  </si>
  <si>
    <t>Rate 1Non-NEM - Non-Care/FeraSummerAverage Weekday6</t>
  </si>
  <si>
    <t>Rate 1Non-NEM - Non-Care/FeraSummerAverage Weekday7</t>
  </si>
  <si>
    <t>Rate 1Non-NEM - Non-Care/FeraSummerAverage Weekday8</t>
  </si>
  <si>
    <t>Rate 1Non-NEM - Non-Care/FeraSummerAverage Weekday9</t>
  </si>
  <si>
    <t>Rate 1Non-NEM - Non-Care/FeraSummerAverage Weekday10</t>
  </si>
  <si>
    <t>Rate 1Non-NEM - Non-Care/FeraSummerAverage Weekday11</t>
  </si>
  <si>
    <t>Rate 1Non-NEM - Non-Care/FeraSummerAverage Weekday12</t>
  </si>
  <si>
    <t>Rate 1Non-NEM - Non-Care/FeraSummerAverage Weekday13</t>
  </si>
  <si>
    <t>Rate 1Non-NEM - Non-Care/FeraSummerAverage Weekday14</t>
  </si>
  <si>
    <t>Rate 1Non-NEM - Non-Care/FeraSummerAverage Weekday15</t>
  </si>
  <si>
    <t>Rate 1Non-NEM - Non-Care/FeraSummerAverage Weekday16</t>
  </si>
  <si>
    <t>Rate 1Non-NEM - Non-Care/FeraSummerAverage Weekday17</t>
  </si>
  <si>
    <t>Rate 1Non-NEM - Non-Care/FeraSummerAverage Weekday18</t>
  </si>
  <si>
    <t>Rate 1Non-NEM - Non-Care/FeraSummerAverage Weekday19</t>
  </si>
  <si>
    <t>Rate 1Non-NEM - Non-Care/FeraSummerAverage Weekday20</t>
  </si>
  <si>
    <t>Rate 1Non-NEM - Non-Care/FeraSummerAverage Weekday21</t>
  </si>
  <si>
    <t>Rate 1Non-NEM - Non-Care/FeraSummerAverage Weekday22</t>
  </si>
  <si>
    <t>Rate 1Non-NEM - Non-Care/FeraSummerAverage Weekday23</t>
  </si>
  <si>
    <t>Rate 1Non-NEM - Non-Care/FeraSummerAverage Weekday24</t>
  </si>
  <si>
    <t>Rate 2Non-NEM - Non-Care/FeraSummerAverage Weekday1</t>
  </si>
  <si>
    <t>Rate 2Non-NEM - Non-Care/FeraSummerAverage Weekday2</t>
  </si>
  <si>
    <t>Rate 2Non-NEM - Non-Care/FeraSummerAverage Weekday3</t>
  </si>
  <si>
    <t>Rate 2Non-NEM - Non-Care/FeraSummerAverage Weekday4</t>
  </si>
  <si>
    <t>Rate 2Non-NEM - Non-Care/FeraSummerAverage Weekday5</t>
  </si>
  <si>
    <t>Rate 2Non-NEM - Non-Care/FeraSummerAverage Weekday6</t>
  </si>
  <si>
    <t>Rate 2Non-NEM - Non-Care/FeraSummerAverage Weekday7</t>
  </si>
  <si>
    <t>Rate 2Non-NEM - Non-Care/FeraSummerAverage Weekday8</t>
  </si>
  <si>
    <t>Rate 2Non-NEM - Non-Care/FeraSummerAverage Weekday9</t>
  </si>
  <si>
    <t>Rate 2Non-NEM - Non-Care/FeraSummerAverage Weekday10</t>
  </si>
  <si>
    <t>Rate 2Non-NEM - Non-Care/FeraSummerAverage Weekday11</t>
  </si>
  <si>
    <t>Rate 2Non-NEM - Non-Care/FeraSummerAverage Weekday12</t>
  </si>
  <si>
    <t>Rate 2Non-NEM - Non-Care/FeraSummerAverage Weekday13</t>
  </si>
  <si>
    <t>Rate 2Non-NEM - Non-Care/FeraSummerAverage Weekday14</t>
  </si>
  <si>
    <t>Rate 2Non-NEM - Non-Care/FeraSummerAverage Weekday15</t>
  </si>
  <si>
    <t>Rate 2Non-NEM - Non-Care/FeraSummerAverage Weekday16</t>
  </si>
  <si>
    <t>Rate 2Non-NEM - Non-Care/FeraSummerAverage Weekday17</t>
  </si>
  <si>
    <t>Rate 2Non-NEM - Non-Care/FeraSummerAverage Weekday18</t>
  </si>
  <si>
    <t>Rate 2Non-NEM - Non-Care/FeraSummerAverage Weekday19</t>
  </si>
  <si>
    <t>Rate 2Non-NEM - Non-Care/FeraSummerAverage Weekday20</t>
  </si>
  <si>
    <t>Rate 2Non-NEM - Non-Care/FeraSummerAverage Weekday21</t>
  </si>
  <si>
    <t>Rate 2Non-NEM - Non-Care/FeraSummerAverage Weekday22</t>
  </si>
  <si>
    <t>Rate 2Non-NEM - Non-Care/FeraSummerAverage Weekday23</t>
  </si>
  <si>
    <t>Rate 2Non-NEM - Non-Care/FeraSummerAverage Weekday24</t>
  </si>
  <si>
    <t>Rate 1Non-NEM - AllJuneAverage Weekend1</t>
  </si>
  <si>
    <t>Rate 1Non-NEM - AllJuneAverage Weekend2</t>
  </si>
  <si>
    <t>Rate 1Non-NEM - AllJuneAverage Weekend3</t>
  </si>
  <si>
    <t>Rate 1Non-NEM - AllJuneAverage Weekend4</t>
  </si>
  <si>
    <t>Rate 1Non-NEM - AllJuneAverage Weekend5</t>
  </si>
  <si>
    <t>Rate 1Non-NEM - AllJuneAverage Weekend6</t>
  </si>
  <si>
    <t>Rate 1Non-NEM - AllJuneAverage Weekend7</t>
  </si>
  <si>
    <t>Rate 1Non-NEM - AllJuneAverage Weekend8</t>
  </si>
  <si>
    <t>Rate 1Non-NEM - AllJuneAverage Weekend9</t>
  </si>
  <si>
    <t>Rate 1Non-NEM - AllJuneAverage Weekend10</t>
  </si>
  <si>
    <t>Rate 1Non-NEM - AllJuneAverage Weekend11</t>
  </si>
  <si>
    <t>Rate 1Non-NEM - AllJuneAverage Weekend12</t>
  </si>
  <si>
    <t>Rate 1Non-NEM - AllJuneAverage Weekend13</t>
  </si>
  <si>
    <t>Rate 1Non-NEM - AllJuneAverage Weekend14</t>
  </si>
  <si>
    <t>Rate 1Non-NEM - AllJuneAverage Weekend15</t>
  </si>
  <si>
    <t>Rate 1Non-NEM - AllJuneAverage Weekend16</t>
  </si>
  <si>
    <t>Rate 1Non-NEM - AllJuneAverage Weekend17</t>
  </si>
  <si>
    <t>Rate 1Non-NEM - AllJuneAverage Weekend18</t>
  </si>
  <si>
    <t>Rate 1Non-NEM - AllJuneAverage Weekend19</t>
  </si>
  <si>
    <t>Rate 1Non-NEM - AllJuneAverage Weekend20</t>
  </si>
  <si>
    <t>Rate 1Non-NEM - AllJuneAverage Weekend21</t>
  </si>
  <si>
    <t>Rate 1Non-NEM - AllJuneAverage Weekend22</t>
  </si>
  <si>
    <t>Rate 1Non-NEM - AllJuneAverage Weekend23</t>
  </si>
  <si>
    <t>Rate 1Non-NEM - AllJuneAverage Weekend24</t>
  </si>
  <si>
    <t>Rate 2Non-NEM - AllJuneAverage Weekend1</t>
  </si>
  <si>
    <t>Rate 2Non-NEM - AllJuneAverage Weekend2</t>
  </si>
  <si>
    <t>Rate 2Non-NEM - AllJuneAverage Weekend3</t>
  </si>
  <si>
    <t>Rate 2Non-NEM - AllJuneAverage Weekend4</t>
  </si>
  <si>
    <t>Rate 2Non-NEM - AllJuneAverage Weekend5</t>
  </si>
  <si>
    <t>Rate 2Non-NEM - AllJuneAverage Weekend6</t>
  </si>
  <si>
    <t>Rate 2Non-NEM - AllJuneAverage Weekend7</t>
  </si>
  <si>
    <t>Rate 2Non-NEM - AllJuneAverage Weekend8</t>
  </si>
  <si>
    <t>Rate 2Non-NEM - AllJuneAverage Weekend9</t>
  </si>
  <si>
    <t>Rate 2Non-NEM - AllJuneAverage Weekend10</t>
  </si>
  <si>
    <t>Rate 2Non-NEM - AllJuneAverage Weekend11</t>
  </si>
  <si>
    <t>Rate 2Non-NEM - AllJuneAverage Weekend12</t>
  </si>
  <si>
    <t>Rate 2Non-NEM - AllJuneAverage Weekend13</t>
  </si>
  <si>
    <t>Rate 2Non-NEM - AllJuneAverage Weekend14</t>
  </si>
  <si>
    <t>Rate 2Non-NEM - AllJuneAverage Weekend15</t>
  </si>
  <si>
    <t>Rate 2Non-NEM - AllJuneAverage Weekend16</t>
  </si>
  <si>
    <t>Rate 2Non-NEM - AllJuneAverage Weekend17</t>
  </si>
  <si>
    <t>Rate 2Non-NEM - AllJuneAverage Weekend18</t>
  </si>
  <si>
    <t>Rate 2Non-NEM - AllJuneAverage Weekend19</t>
  </si>
  <si>
    <t>Rate 2Non-NEM - AllJuneAverage Weekend20</t>
  </si>
  <si>
    <t>Rate 2Non-NEM - AllJuneAverage Weekend21</t>
  </si>
  <si>
    <t>Rate 2Non-NEM - AllJuneAverage Weekend22</t>
  </si>
  <si>
    <t>Rate 2Non-NEM - AllJuneAverage Weekend23</t>
  </si>
  <si>
    <t>Rate 2Non-NEM - AllJuneAverage Weekend24</t>
  </si>
  <si>
    <t>Rate 1Non-NEM - AllJulyAverage Weekend1</t>
  </si>
  <si>
    <t>Rate 1Non-NEM - AllJulyAverage Weekend2</t>
  </si>
  <si>
    <t>Rate 1Non-NEM - AllJulyAverage Weekend3</t>
  </si>
  <si>
    <t>Rate 1Non-NEM - AllJulyAverage Weekend4</t>
  </si>
  <si>
    <t>Rate 1Non-NEM - AllJulyAverage Weekend5</t>
  </si>
  <si>
    <t>Rate 1Non-NEM - AllJulyAverage Weekend6</t>
  </si>
  <si>
    <t>Rate 1Non-NEM - AllJulyAverage Weekend7</t>
  </si>
  <si>
    <t>Rate 1Non-NEM - AllJulyAverage Weekend8</t>
  </si>
  <si>
    <t>Rate 1Non-NEM - AllJulyAverage Weekend9</t>
  </si>
  <si>
    <t>Rate 1Non-NEM - AllJulyAverage Weekend10</t>
  </si>
  <si>
    <t>Rate 1Non-NEM - AllJulyAverage Weekend11</t>
  </si>
  <si>
    <t>Rate 1Non-NEM - AllJulyAverage Weekend12</t>
  </si>
  <si>
    <t>Rate 1Non-NEM - AllJulyAverage Weekend13</t>
  </si>
  <si>
    <t>Rate 1Non-NEM - AllJulyAverage Weekend14</t>
  </si>
  <si>
    <t>Rate 1Non-NEM - AllJulyAverage Weekend15</t>
  </si>
  <si>
    <t>Rate 1Non-NEM - AllJulyAverage Weekend16</t>
  </si>
  <si>
    <t>Rate 1Non-NEM - AllJulyAverage Weekend17</t>
  </si>
  <si>
    <t>Rate 1Non-NEM - AllJulyAverage Weekend18</t>
  </si>
  <si>
    <t>Rate 1Non-NEM - AllJulyAverage Weekend19</t>
  </si>
  <si>
    <t>Rate 1Non-NEM - AllJulyAverage Weekend20</t>
  </si>
  <si>
    <t>Rate 1Non-NEM - AllJulyAverage Weekend21</t>
  </si>
  <si>
    <t>Rate 1Non-NEM - AllJulyAverage Weekend22</t>
  </si>
  <si>
    <t>Rate 1Non-NEM - AllJulyAverage Weekend23</t>
  </si>
  <si>
    <t>Rate 1Non-NEM - AllJulyAverage Weekend24</t>
  </si>
  <si>
    <t>Rate 2Non-NEM - AllJulyAverage Weekend1</t>
  </si>
  <si>
    <t>Rate 2Non-NEM - AllJulyAverage Weekend2</t>
  </si>
  <si>
    <t>Rate 2Non-NEM - AllJulyAverage Weekend3</t>
  </si>
  <si>
    <t>Rate 2Non-NEM - AllJulyAverage Weekend4</t>
  </si>
  <si>
    <t>Rate 2Non-NEM - AllJulyAverage Weekend5</t>
  </si>
  <si>
    <t>Rate 2Non-NEM - AllJulyAverage Weekend6</t>
  </si>
  <si>
    <t>Rate 2Non-NEM - AllJulyAverage Weekend7</t>
  </si>
  <si>
    <t>Rate 2Non-NEM - AllJulyAverage Weekend8</t>
  </si>
  <si>
    <t>Rate 2Non-NEM - AllJulyAverage Weekend9</t>
  </si>
  <si>
    <t>Rate 2Non-NEM - AllJulyAverage Weekend10</t>
  </si>
  <si>
    <t>Rate 2Non-NEM - AllJulyAverage Weekend11</t>
  </si>
  <si>
    <t>Rate 2Non-NEM - AllJulyAverage Weekend12</t>
  </si>
  <si>
    <t>Rate 2Non-NEM - AllJulyAverage Weekend13</t>
  </si>
  <si>
    <t>Rate 2Non-NEM - AllJulyAverage Weekend14</t>
  </si>
  <si>
    <t>Rate 2Non-NEM - AllJulyAverage Weekend15</t>
  </si>
  <si>
    <t>Rate 2Non-NEM - AllJulyAverage Weekend16</t>
  </si>
  <si>
    <t>Rate 2Non-NEM - AllJulyAverage Weekend17</t>
  </si>
  <si>
    <t>Rate 2Non-NEM - AllJulyAverage Weekend18</t>
  </si>
  <si>
    <t>Rate 2Non-NEM - AllJulyAverage Weekend19</t>
  </si>
  <si>
    <t>Rate 2Non-NEM - AllJulyAverage Weekend20</t>
  </si>
  <si>
    <t>Rate 2Non-NEM - AllJulyAverage Weekend21</t>
  </si>
  <si>
    <t>Rate 2Non-NEM - AllJulyAverage Weekend22</t>
  </si>
  <si>
    <t>Rate 2Non-NEM - AllJulyAverage Weekend23</t>
  </si>
  <si>
    <t>Rate 2Non-NEM - AllJulyAverage Weekend24</t>
  </si>
  <si>
    <t>Rate 1Non-NEM - AllAugustAverage Weekend1</t>
  </si>
  <si>
    <t>Rate 1Non-NEM - AllAugustAverage Weekend2</t>
  </si>
  <si>
    <t>Rate 1Non-NEM - AllAugustAverage Weekend3</t>
  </si>
  <si>
    <t>Rate 1Non-NEM - AllAugustAverage Weekend4</t>
  </si>
  <si>
    <t>Rate 1Non-NEM - AllAugustAverage Weekend5</t>
  </si>
  <si>
    <t>Rate 1Non-NEM - AllAugustAverage Weekend6</t>
  </si>
  <si>
    <t>Rate 1Non-NEM - AllAugustAverage Weekend7</t>
  </si>
  <si>
    <t>Rate 1Non-NEM - AllAugustAverage Weekend8</t>
  </si>
  <si>
    <t>Rate 1Non-NEM - AllAugustAverage Weekend9</t>
  </si>
  <si>
    <t>Rate 1Non-NEM - AllAugustAverage Weekend10</t>
  </si>
  <si>
    <t>Rate 1Non-NEM - AllAugustAverage Weekend11</t>
  </si>
  <si>
    <t>Rate 1Non-NEM - AllAugustAverage Weekend12</t>
  </si>
  <si>
    <t>Rate 1Non-NEM - AllAugustAverage Weekend13</t>
  </si>
  <si>
    <t>Rate 1Non-NEM - AllAugustAverage Weekend14</t>
  </si>
  <si>
    <t>Rate 1Non-NEM - AllAugustAverage Weekend15</t>
  </si>
  <si>
    <t>Rate 1Non-NEM - AllAugustAverage Weekend16</t>
  </si>
  <si>
    <t>Rate 1Non-NEM - AllAugustAverage Weekend17</t>
  </si>
  <si>
    <t>Rate 1Non-NEM - AllAugustAverage Weekend18</t>
  </si>
  <si>
    <t>Rate 1Non-NEM - AllAugustAverage Weekend19</t>
  </si>
  <si>
    <t>Rate 1Non-NEM - AllAugustAverage Weekend20</t>
  </si>
  <si>
    <t>Rate 1Non-NEM - AllAugustAverage Weekend21</t>
  </si>
  <si>
    <t>Rate 1Non-NEM - AllAugustAverage Weekend22</t>
  </si>
  <si>
    <t>Rate 1Non-NEM - AllAugustAverage Weekend23</t>
  </si>
  <si>
    <t>Rate 1Non-NEM - AllAugustAverage Weekend24</t>
  </si>
  <si>
    <t>Rate 2Non-NEM - AllAugustAverage Weekend1</t>
  </si>
  <si>
    <t>Rate 2Non-NEM - AllAugustAverage Weekend2</t>
  </si>
  <si>
    <t>Rate 2Non-NEM - AllAugustAverage Weekend3</t>
  </si>
  <si>
    <t>Rate 2Non-NEM - AllAugustAverage Weekend4</t>
  </si>
  <si>
    <t>Rate 2Non-NEM - AllAugustAverage Weekend5</t>
  </si>
  <si>
    <t>Rate 2Non-NEM - AllAugustAverage Weekend6</t>
  </si>
  <si>
    <t>Rate 2Non-NEM - AllAugustAverage Weekend7</t>
  </si>
  <si>
    <t>Rate 2Non-NEM - AllAugustAverage Weekend8</t>
  </si>
  <si>
    <t>Rate 2Non-NEM - AllAugustAverage Weekend9</t>
  </si>
  <si>
    <t>Rate 2Non-NEM - AllAugustAverage Weekend10</t>
  </si>
  <si>
    <t>Rate 2Non-NEM - AllAugustAverage Weekend11</t>
  </si>
  <si>
    <t>Rate 2Non-NEM - AllAugustAverage Weekend12</t>
  </si>
  <si>
    <t>Rate 2Non-NEM - AllAugustAverage Weekend13</t>
  </si>
  <si>
    <t>Rate 2Non-NEM - AllAugustAverage Weekend14</t>
  </si>
  <si>
    <t>Rate 2Non-NEM - AllAugustAverage Weekend15</t>
  </si>
  <si>
    <t>Rate 2Non-NEM - AllAugustAverage Weekend16</t>
  </si>
  <si>
    <t>Rate 2Non-NEM - AllAugustAverage Weekend17</t>
  </si>
  <si>
    <t>Rate 2Non-NEM - AllAugustAverage Weekend18</t>
  </si>
  <si>
    <t>Rate 2Non-NEM - AllAugustAverage Weekend19</t>
  </si>
  <si>
    <t>Rate 2Non-NEM - AllAugustAverage Weekend20</t>
  </si>
  <si>
    <t>Rate 2Non-NEM - AllAugustAverage Weekend21</t>
  </si>
  <si>
    <t>Rate 2Non-NEM - AllAugustAverage Weekend22</t>
  </si>
  <si>
    <t>Rate 2Non-NEM - AllAugustAverage Weekend23</t>
  </si>
  <si>
    <t>Rate 2Non-NEM - AllAugustAverage Weekend24</t>
  </si>
  <si>
    <t>Rate 1Non-NEM - AllSummerAverage Weekend1</t>
  </si>
  <si>
    <t>Rate 1Non-NEM - AllSummerAverage Weekend2</t>
  </si>
  <si>
    <t>Rate 1Non-NEM - AllSummerAverage Weekend3</t>
  </si>
  <si>
    <t>Rate 1Non-NEM - AllSummerAverage Weekend4</t>
  </si>
  <si>
    <t>Rate 1Non-NEM - AllSummerAverage Weekend5</t>
  </si>
  <si>
    <t>Rate 1Non-NEM - AllSummerAverage Weekend6</t>
  </si>
  <si>
    <t>Rate 1Non-NEM - AllSummerAverage Weekend7</t>
  </si>
  <si>
    <t>Rate 1Non-NEM - AllSummerAverage Weekend8</t>
  </si>
  <si>
    <t>Rate 1Non-NEM - AllSummerAverage Weekend9</t>
  </si>
  <si>
    <t>Rate 1Non-NEM - AllSummerAverage Weekend10</t>
  </si>
  <si>
    <t>Rate 1Non-NEM - AllSummerAverage Weekend11</t>
  </si>
  <si>
    <t>Rate 1Non-NEM - AllSummerAverage Weekend12</t>
  </si>
  <si>
    <t>Rate 1Non-NEM - AllSummerAverage Weekend13</t>
  </si>
  <si>
    <t>Rate 1Non-NEM - AllSummerAverage Weekend14</t>
  </si>
  <si>
    <t>Rate 1Non-NEM - AllSummerAverage Weekend15</t>
  </si>
  <si>
    <t>Rate 1Non-NEM - AllSummerAverage Weekend16</t>
  </si>
  <si>
    <t>Rate 1Non-NEM - AllSummerAverage Weekend17</t>
  </si>
  <si>
    <t>Rate 1Non-NEM - AllSummerAverage Weekend18</t>
  </si>
  <si>
    <t>Rate 1Non-NEM - AllSummerAverage Weekend19</t>
  </si>
  <si>
    <t>Rate 1Non-NEM - AllSummerAverage Weekend20</t>
  </si>
  <si>
    <t>Rate 1Non-NEM - AllSummerAverage Weekend21</t>
  </si>
  <si>
    <t>Rate 1Non-NEM - AllSummerAverage Weekend22</t>
  </si>
  <si>
    <t>Rate 1Non-NEM - AllSummerAverage Weekend23</t>
  </si>
  <si>
    <t>Rate 1Non-NEM - AllSummerAverage Weekend24</t>
  </si>
  <si>
    <t>Rate 2Non-NEM - AllSummerAverage Weekend1</t>
  </si>
  <si>
    <t>Rate 2Non-NEM - AllSummerAverage Weekend2</t>
  </si>
  <si>
    <t>Rate 2Non-NEM - AllSummerAverage Weekend3</t>
  </si>
  <si>
    <t>Rate 2Non-NEM - AllSummerAverage Weekend4</t>
  </si>
  <si>
    <t>Rate 2Non-NEM - AllSummerAverage Weekend5</t>
  </si>
  <si>
    <t>Rate 2Non-NEM - AllSummerAverage Weekend6</t>
  </si>
  <si>
    <t>Rate 2Non-NEM - AllSummerAverage Weekend7</t>
  </si>
  <si>
    <t>Rate 2Non-NEM - AllSummerAverage Weekend8</t>
  </si>
  <si>
    <t>Rate 2Non-NEM - AllSummerAverage Weekend9</t>
  </si>
  <si>
    <t>Rate 2Non-NEM - AllSummerAverage Weekend10</t>
  </si>
  <si>
    <t>Rate 2Non-NEM - AllSummerAverage Weekend11</t>
  </si>
  <si>
    <t>Rate 2Non-NEM - AllSummerAverage Weekend12</t>
  </si>
  <si>
    <t>Rate 2Non-NEM - AllSummerAverage Weekend13</t>
  </si>
  <si>
    <t>Rate 2Non-NEM - AllSummerAverage Weekend14</t>
  </si>
  <si>
    <t>Rate 2Non-NEM - AllSummerAverage Weekend15</t>
  </si>
  <si>
    <t>Rate 2Non-NEM - AllSummerAverage Weekend16</t>
  </si>
  <si>
    <t>Rate 2Non-NEM - AllSummerAverage Weekend17</t>
  </si>
  <si>
    <t>Rate 2Non-NEM - AllSummerAverage Weekend18</t>
  </si>
  <si>
    <t>Rate 2Non-NEM - AllSummerAverage Weekend19</t>
  </si>
  <si>
    <t>Rate 2Non-NEM - AllSummerAverage Weekend20</t>
  </si>
  <si>
    <t>Rate 2Non-NEM - AllSummerAverage Weekend21</t>
  </si>
  <si>
    <t>Rate 2Non-NEM - AllSummerAverage Weekend22</t>
  </si>
  <si>
    <t>Rate 2Non-NEM - AllSummerAverage Weekend23</t>
  </si>
  <si>
    <t>Rate 2Non-NEM - AllSummerAverage Weekend24</t>
  </si>
  <si>
    <t>Rate 1Non-NEM - Care/FeraJuneAverage Weekend1</t>
  </si>
  <si>
    <t>Rate 1Non-NEM - Care/FeraJuneAverage Weekend2</t>
  </si>
  <si>
    <t>Rate 1Non-NEM - Care/FeraJuneAverage Weekend3</t>
  </si>
  <si>
    <t>Rate 1Non-NEM - Care/FeraJuneAverage Weekend4</t>
  </si>
  <si>
    <t>Rate 1Non-NEM - Care/FeraJuneAverage Weekend5</t>
  </si>
  <si>
    <t>Rate 1Non-NEM - Care/FeraJuneAverage Weekend6</t>
  </si>
  <si>
    <t>Rate 1Non-NEM - Care/FeraJuneAverage Weekend7</t>
  </si>
  <si>
    <t>Rate 1Non-NEM - Care/FeraJuneAverage Weekend8</t>
  </si>
  <si>
    <t>Rate 1Non-NEM - Care/FeraJuneAverage Weekend9</t>
  </si>
  <si>
    <t>Rate 1Non-NEM - Care/FeraJuneAverage Weekend10</t>
  </si>
  <si>
    <t>Rate 1Non-NEM - Care/FeraJuneAverage Weekend11</t>
  </si>
  <si>
    <t>Rate 1Non-NEM - Care/FeraJuneAverage Weekend12</t>
  </si>
  <si>
    <t>Rate 1Non-NEM - Care/FeraJuneAverage Weekend13</t>
  </si>
  <si>
    <t>Rate 1Non-NEM - Care/FeraJuneAverage Weekend14</t>
  </si>
  <si>
    <t>Rate 1Non-NEM - Care/FeraJuneAverage Weekend15</t>
  </si>
  <si>
    <t>Rate 1Non-NEM - Care/FeraJuneAverage Weekend16</t>
  </si>
  <si>
    <t>Rate 1Non-NEM - Care/FeraJuneAverage Weekend17</t>
  </si>
  <si>
    <t>Rate 1Non-NEM - Care/FeraJuneAverage Weekend18</t>
  </si>
  <si>
    <t>Rate 1Non-NEM - Care/FeraJuneAverage Weekend19</t>
  </si>
  <si>
    <t>Rate 1Non-NEM - Care/FeraJuneAverage Weekend20</t>
  </si>
  <si>
    <t>Rate 1Non-NEM - Care/FeraJuneAverage Weekend21</t>
  </si>
  <si>
    <t>Rate 1Non-NEM - Care/FeraJuneAverage Weekend22</t>
  </si>
  <si>
    <t>Rate 1Non-NEM - Care/FeraJuneAverage Weekend23</t>
  </si>
  <si>
    <t>Rate 1Non-NEM - Care/FeraJuneAverage Weekend24</t>
  </si>
  <si>
    <t>Rate 2Non-NEM - Care/FeraJuneAverage Weekend1</t>
  </si>
  <si>
    <t>Rate 2Non-NEM - Care/FeraJuneAverage Weekend2</t>
  </si>
  <si>
    <t>Rate 2Non-NEM - Care/FeraJuneAverage Weekend3</t>
  </si>
  <si>
    <t>Rate 2Non-NEM - Care/FeraJuneAverage Weekend4</t>
  </si>
  <si>
    <t>Rate 2Non-NEM - Care/FeraJuneAverage Weekend5</t>
  </si>
  <si>
    <t>Rate 2Non-NEM - Care/FeraJuneAverage Weekend6</t>
  </si>
  <si>
    <t>Rate 2Non-NEM - Care/FeraJuneAverage Weekend7</t>
  </si>
  <si>
    <t>Rate 2Non-NEM - Care/FeraJuneAverage Weekend8</t>
  </si>
  <si>
    <t>Rate 2Non-NEM - Care/FeraJuneAverage Weekend9</t>
  </si>
  <si>
    <t>Rate 2Non-NEM - Care/FeraJuneAverage Weekend10</t>
  </si>
  <si>
    <t>Rate 2Non-NEM - Care/FeraJuneAverage Weekend11</t>
  </si>
  <si>
    <t>Rate 2Non-NEM - Care/FeraJuneAverage Weekend12</t>
  </si>
  <si>
    <t>Rate 2Non-NEM - Care/FeraJuneAverage Weekend13</t>
  </si>
  <si>
    <t>Rate 2Non-NEM - Care/FeraJuneAverage Weekend14</t>
  </si>
  <si>
    <t>Rate 2Non-NEM - Care/FeraJuneAverage Weekend15</t>
  </si>
  <si>
    <t>Rate 2Non-NEM - Care/FeraJuneAverage Weekend16</t>
  </si>
  <si>
    <t>Rate 2Non-NEM - Care/FeraJuneAverage Weekend17</t>
  </si>
  <si>
    <t>Rate 2Non-NEM - Care/FeraJuneAverage Weekend18</t>
  </si>
  <si>
    <t>Rate 2Non-NEM - Care/FeraJuneAverage Weekend19</t>
  </si>
  <si>
    <t>Rate 2Non-NEM - Care/FeraJuneAverage Weekend20</t>
  </si>
  <si>
    <t>Rate 2Non-NEM - Care/FeraJuneAverage Weekend21</t>
  </si>
  <si>
    <t>Rate 2Non-NEM - Care/FeraJuneAverage Weekend22</t>
  </si>
  <si>
    <t>Rate 2Non-NEM - Care/FeraJuneAverage Weekend23</t>
  </si>
  <si>
    <t>Rate 2Non-NEM - Care/FeraJuneAverage Weekend24</t>
  </si>
  <si>
    <t>Rate 1Non-NEM - Care/FeraJulyAverage Weekend1</t>
  </si>
  <si>
    <t>Rate 1Non-NEM - Care/FeraJulyAverage Weekend2</t>
  </si>
  <si>
    <t>Rate 1Non-NEM - Care/FeraJulyAverage Weekend3</t>
  </si>
  <si>
    <t>Rate 1Non-NEM - Care/FeraJulyAverage Weekend4</t>
  </si>
  <si>
    <t>Rate 1Non-NEM - Care/FeraJulyAverage Weekend5</t>
  </si>
  <si>
    <t>Rate 1Non-NEM - Care/FeraJulyAverage Weekend6</t>
  </si>
  <si>
    <t>Rate 1Non-NEM - Care/FeraJulyAverage Weekend7</t>
  </si>
  <si>
    <t>Rate 1Non-NEM - Care/FeraJulyAverage Weekend8</t>
  </si>
  <si>
    <t>Rate 1Non-NEM - Care/FeraJulyAverage Weekend9</t>
  </si>
  <si>
    <t>Rate 1Non-NEM - Care/FeraJulyAverage Weekend10</t>
  </si>
  <si>
    <t>Rate 1Non-NEM - Care/FeraJulyAverage Weekend11</t>
  </si>
  <si>
    <t>Rate 1Non-NEM - Care/FeraJulyAverage Weekend12</t>
  </si>
  <si>
    <t>Rate 1Non-NEM - Care/FeraJulyAverage Weekend13</t>
  </si>
  <si>
    <t>Rate 1Non-NEM - Care/FeraJulyAverage Weekend14</t>
  </si>
  <si>
    <t>Rate 1Non-NEM - Care/FeraJulyAverage Weekend15</t>
  </si>
  <si>
    <t>Rate 1Non-NEM - Care/FeraJulyAverage Weekend16</t>
  </si>
  <si>
    <t>Rate 1Non-NEM - Care/FeraJulyAverage Weekend17</t>
  </si>
  <si>
    <t>Rate 1Non-NEM - Care/FeraJulyAverage Weekend18</t>
  </si>
  <si>
    <t>Rate 1Non-NEM - Care/FeraJulyAverage Weekend19</t>
  </si>
  <si>
    <t>Rate 1Non-NEM - Care/FeraJulyAverage Weekend20</t>
  </si>
  <si>
    <t>Rate 1Non-NEM - Care/FeraJulyAverage Weekend21</t>
  </si>
  <si>
    <t>Rate 1Non-NEM - Care/FeraJulyAverage Weekend22</t>
  </si>
  <si>
    <t>Rate 1Non-NEM - Care/FeraJulyAverage Weekend23</t>
  </si>
  <si>
    <t>Rate 1Non-NEM - Care/FeraJulyAverage Weekend24</t>
  </si>
  <si>
    <t>Rate 2Non-NEM - Care/FeraJulyAverage Weekend1</t>
  </si>
  <si>
    <t>Rate 2Non-NEM - Care/FeraJulyAverage Weekend2</t>
  </si>
  <si>
    <t>Rate 2Non-NEM - Care/FeraJulyAverage Weekend3</t>
  </si>
  <si>
    <t>Rate 2Non-NEM - Care/FeraJulyAverage Weekend4</t>
  </si>
  <si>
    <t>Rate 2Non-NEM - Care/FeraJulyAverage Weekend5</t>
  </si>
  <si>
    <t>Rate 2Non-NEM - Care/FeraJulyAverage Weekend6</t>
  </si>
  <si>
    <t>Rate 2Non-NEM - Care/FeraJulyAverage Weekend7</t>
  </si>
  <si>
    <t>Rate 2Non-NEM - Care/FeraJulyAverage Weekend8</t>
  </si>
  <si>
    <t>Rate 2Non-NEM - Care/FeraJulyAverage Weekend9</t>
  </si>
  <si>
    <t>Rate 2Non-NEM - Care/FeraJulyAverage Weekend10</t>
  </si>
  <si>
    <t>Rate 2Non-NEM - Care/FeraJulyAverage Weekend11</t>
  </si>
  <si>
    <t>Rate 2Non-NEM - Care/FeraJulyAverage Weekend12</t>
  </si>
  <si>
    <t>Rate 2Non-NEM - Care/FeraJulyAverage Weekend13</t>
  </si>
  <si>
    <t>Rate 2Non-NEM - Care/FeraJulyAverage Weekend14</t>
  </si>
  <si>
    <t>Rate 2Non-NEM - Care/FeraJulyAverage Weekend15</t>
  </si>
  <si>
    <t>Rate 2Non-NEM - Care/FeraJulyAverage Weekend16</t>
  </si>
  <si>
    <t>Rate 2Non-NEM - Care/FeraJulyAverage Weekend17</t>
  </si>
  <si>
    <t>Rate 2Non-NEM - Care/FeraJulyAverage Weekend18</t>
  </si>
  <si>
    <t>Rate 2Non-NEM - Care/FeraJulyAverage Weekend19</t>
  </si>
  <si>
    <t>Rate 2Non-NEM - Care/FeraJulyAverage Weekend20</t>
  </si>
  <si>
    <t>Rate 2Non-NEM - Care/FeraJulyAverage Weekend21</t>
  </si>
  <si>
    <t>Rate 2Non-NEM - Care/FeraJulyAverage Weekend22</t>
  </si>
  <si>
    <t>Rate 2Non-NEM - Care/FeraJulyAverage Weekend23</t>
  </si>
  <si>
    <t>Rate 2Non-NEM - Care/FeraJulyAverage Weekend24</t>
  </si>
  <si>
    <t>Rate 1Non-NEM - Care/FeraAugustAverage Weekend1</t>
  </si>
  <si>
    <t>Rate 1Non-NEM - Care/FeraAugustAverage Weekend2</t>
  </si>
  <si>
    <t>Rate 1Non-NEM - Care/FeraAugustAverage Weekend3</t>
  </si>
  <si>
    <t>Rate 1Non-NEM - Care/FeraAugustAverage Weekend4</t>
  </si>
  <si>
    <t>Rate 1Non-NEM - Care/FeraAugustAverage Weekend5</t>
  </si>
  <si>
    <t>Rate 1Non-NEM - Care/FeraAugustAverage Weekend6</t>
  </si>
  <si>
    <t>Rate 1Non-NEM - Care/FeraAugustAverage Weekend7</t>
  </si>
  <si>
    <t>Rate 1Non-NEM - Care/FeraAugustAverage Weekend8</t>
  </si>
  <si>
    <t>Rate 1Non-NEM - Care/FeraAugustAverage Weekend9</t>
  </si>
  <si>
    <t>Rate 1Non-NEM - Care/FeraAugustAverage Weekend10</t>
  </si>
  <si>
    <t>Rate 1Non-NEM - Care/FeraAugustAverage Weekend11</t>
  </si>
  <si>
    <t>Rate 1Non-NEM - Care/FeraAugustAverage Weekend12</t>
  </si>
  <si>
    <t>Rate 1Non-NEM - Care/FeraAugustAverage Weekend13</t>
  </si>
  <si>
    <t>Rate 1Non-NEM - Care/FeraAugustAverage Weekend14</t>
  </si>
  <si>
    <t>Rate 1Non-NEM - Care/FeraAugustAverage Weekend15</t>
  </si>
  <si>
    <t>Rate 1Non-NEM - Care/FeraAugustAverage Weekend16</t>
  </si>
  <si>
    <t>Rate 1Non-NEM - Care/FeraAugustAverage Weekend17</t>
  </si>
  <si>
    <t>Rate 1Non-NEM - Care/FeraAugustAverage Weekend18</t>
  </si>
  <si>
    <t>Rate 1Non-NEM - Care/FeraAugustAverage Weekend19</t>
  </si>
  <si>
    <t>Rate 1Non-NEM - Care/FeraAugustAverage Weekend20</t>
  </si>
  <si>
    <t>Rate 1Non-NEM - Care/FeraAugustAverage Weekend21</t>
  </si>
  <si>
    <t>Rate 1Non-NEM - Care/FeraAugustAverage Weekend22</t>
  </si>
  <si>
    <t>Rate 1Non-NEM - Care/FeraAugustAverage Weekend23</t>
  </si>
  <si>
    <t>Rate 1Non-NEM - Care/FeraAugustAverage Weekend24</t>
  </si>
  <si>
    <t>Rate 2Non-NEM - Care/FeraAugustAverage Weekend1</t>
  </si>
  <si>
    <t>Rate 2Non-NEM - Care/FeraAugustAverage Weekend2</t>
  </si>
  <si>
    <t>Rate 2Non-NEM - Care/FeraAugustAverage Weekend3</t>
  </si>
  <si>
    <t>Rate 2Non-NEM - Care/FeraAugustAverage Weekend4</t>
  </si>
  <si>
    <t>Rate 2Non-NEM - Care/FeraAugustAverage Weekend5</t>
  </si>
  <si>
    <t>Rate 2Non-NEM - Care/FeraAugustAverage Weekend6</t>
  </si>
  <si>
    <t>Rate 2Non-NEM - Care/FeraAugustAverage Weekend7</t>
  </si>
  <si>
    <t>Rate 2Non-NEM - Care/FeraAugustAverage Weekend8</t>
  </si>
  <si>
    <t>Rate 2Non-NEM - Care/FeraAugustAverage Weekend9</t>
  </si>
  <si>
    <t>Rate 2Non-NEM - Care/FeraAugustAverage Weekend10</t>
  </si>
  <si>
    <t>Rate 2Non-NEM - Care/FeraAugustAverage Weekend11</t>
  </si>
  <si>
    <t>Rate 2Non-NEM - Care/FeraAugustAverage Weekend12</t>
  </si>
  <si>
    <t>Rate 2Non-NEM - Care/FeraAugustAverage Weekend13</t>
  </si>
  <si>
    <t>Rate 2Non-NEM - Care/FeraAugustAverage Weekend14</t>
  </si>
  <si>
    <t>Rate 2Non-NEM - Care/FeraAugustAverage Weekend15</t>
  </si>
  <si>
    <t>Rate 2Non-NEM - Care/FeraAugustAverage Weekend16</t>
  </si>
  <si>
    <t>Rate 2Non-NEM - Care/FeraAugustAverage Weekend17</t>
  </si>
  <si>
    <t>Rate 2Non-NEM - Care/FeraAugustAverage Weekend18</t>
  </si>
  <si>
    <t>Rate 2Non-NEM - Care/FeraAugustAverage Weekend19</t>
  </si>
  <si>
    <t>Rate 2Non-NEM - Care/FeraAugustAverage Weekend20</t>
  </si>
  <si>
    <t>Rate 2Non-NEM - Care/FeraAugustAverage Weekend21</t>
  </si>
  <si>
    <t>Rate 2Non-NEM - Care/FeraAugustAverage Weekend22</t>
  </si>
  <si>
    <t>Rate 2Non-NEM - Care/FeraAugustAverage Weekend23</t>
  </si>
  <si>
    <t>Rate 2Non-NEM - Care/FeraAugustAverage Weekend24</t>
  </si>
  <si>
    <t>Rate 1Non-NEM - Care/FeraSummerAverage Weekend1</t>
  </si>
  <si>
    <t>Rate 1Non-NEM - Care/FeraSummerAverage Weekend2</t>
  </si>
  <si>
    <t>Rate 1Non-NEM - Care/FeraSummerAverage Weekend3</t>
  </si>
  <si>
    <t>Rate 1Non-NEM - Care/FeraSummerAverage Weekend4</t>
  </si>
  <si>
    <t>Rate 1Non-NEM - Care/FeraSummerAverage Weekend5</t>
  </si>
  <si>
    <t>Rate 1Non-NEM - Care/FeraSummerAverage Weekend6</t>
  </si>
  <si>
    <t>Rate 1Non-NEM - Care/FeraSummerAverage Weekend7</t>
  </si>
  <si>
    <t>Rate 1Non-NEM - Care/FeraSummerAverage Weekend8</t>
  </si>
  <si>
    <t>Rate 1Non-NEM - Care/FeraSummerAverage Weekend9</t>
  </si>
  <si>
    <t>Rate 1Non-NEM - Care/FeraSummerAverage Weekend10</t>
  </si>
  <si>
    <t>Rate 1Non-NEM - Care/FeraSummerAverage Weekend11</t>
  </si>
  <si>
    <t>Rate 1Non-NEM - Care/FeraSummerAverage Weekend12</t>
  </si>
  <si>
    <t>Rate 1Non-NEM - Care/FeraSummerAverage Weekend13</t>
  </si>
  <si>
    <t>Rate 1Non-NEM - Care/FeraSummerAverage Weekend14</t>
  </si>
  <si>
    <t>Rate 1Non-NEM - Care/FeraSummerAverage Weekend15</t>
  </si>
  <si>
    <t>Rate 1Non-NEM - Care/FeraSummerAverage Weekend16</t>
  </si>
  <si>
    <t>Rate 1Non-NEM - Care/FeraSummerAverage Weekend17</t>
  </si>
  <si>
    <t>Rate 1Non-NEM - Care/FeraSummerAverage Weekend18</t>
  </si>
  <si>
    <t>Rate 1Non-NEM - Care/FeraSummerAverage Weekend19</t>
  </si>
  <si>
    <t>Rate 1Non-NEM - Care/FeraSummerAverage Weekend20</t>
  </si>
  <si>
    <t>Rate 1Non-NEM - Care/FeraSummerAverage Weekend21</t>
  </si>
  <si>
    <t>Rate 1Non-NEM - Care/FeraSummerAverage Weekend22</t>
  </si>
  <si>
    <t>Rate 1Non-NEM - Care/FeraSummerAverage Weekend23</t>
  </si>
  <si>
    <t>Rate 1Non-NEM - Care/FeraSummerAverage Weekend24</t>
  </si>
  <si>
    <t>Rate 2Non-NEM - Care/FeraSummerAverage Weekend1</t>
  </si>
  <si>
    <t>Rate 2Non-NEM - Care/FeraSummerAverage Weekend2</t>
  </si>
  <si>
    <t>Rate 2Non-NEM - Care/FeraSummerAverage Weekend3</t>
  </si>
  <si>
    <t>Rate 2Non-NEM - Care/FeraSummerAverage Weekend4</t>
  </si>
  <si>
    <t>Rate 2Non-NEM - Care/FeraSummerAverage Weekend5</t>
  </si>
  <si>
    <t>Rate 2Non-NEM - Care/FeraSummerAverage Weekend6</t>
  </si>
  <si>
    <t>Rate 2Non-NEM - Care/FeraSummerAverage Weekend7</t>
  </si>
  <si>
    <t>Rate 2Non-NEM - Care/FeraSummerAverage Weekend8</t>
  </si>
  <si>
    <t>Rate 2Non-NEM - Care/FeraSummerAverage Weekend9</t>
  </si>
  <si>
    <t>Rate 2Non-NEM - Care/FeraSummerAverage Weekend10</t>
  </si>
  <si>
    <t>Rate 2Non-NEM - Care/FeraSummerAverage Weekend11</t>
  </si>
  <si>
    <t>Rate 2Non-NEM - Care/FeraSummerAverage Weekend12</t>
  </si>
  <si>
    <t>Rate 2Non-NEM - Care/FeraSummerAverage Weekend13</t>
  </si>
  <si>
    <t>Rate 2Non-NEM - Care/FeraSummerAverage Weekend14</t>
  </si>
  <si>
    <t>Rate 2Non-NEM - Care/FeraSummerAverage Weekend15</t>
  </si>
  <si>
    <t>Rate 2Non-NEM - Care/FeraSummerAverage Weekend16</t>
  </si>
  <si>
    <t>Rate 2Non-NEM - Care/FeraSummerAverage Weekend17</t>
  </si>
  <si>
    <t>Rate 2Non-NEM - Care/FeraSummerAverage Weekend18</t>
  </si>
  <si>
    <t>Rate 2Non-NEM - Care/FeraSummerAverage Weekend19</t>
  </si>
  <si>
    <t>Rate 2Non-NEM - Care/FeraSummerAverage Weekend20</t>
  </si>
  <si>
    <t>Rate 2Non-NEM - Care/FeraSummerAverage Weekend21</t>
  </si>
  <si>
    <t>Rate 2Non-NEM - Care/FeraSummerAverage Weekend22</t>
  </si>
  <si>
    <t>Rate 2Non-NEM - Care/FeraSummerAverage Weekend23</t>
  </si>
  <si>
    <t>Rate 2Non-NEM - Care/FeraSummerAverage Weekend24</t>
  </si>
  <si>
    <t>Rate 1Non-NEM - CoolJuneAverage Weekend1</t>
  </si>
  <si>
    <t>Rate 1Non-NEM - CoolJuneAverage Weekend2</t>
  </si>
  <si>
    <t>Rate 1Non-NEM - CoolJuneAverage Weekend3</t>
  </si>
  <si>
    <t>Rate 1Non-NEM - CoolJuneAverage Weekend4</t>
  </si>
  <si>
    <t>Rate 1Non-NEM - CoolJuneAverage Weekend5</t>
  </si>
  <si>
    <t>Rate 1Non-NEM - CoolJuneAverage Weekend6</t>
  </si>
  <si>
    <t>Rate 1Non-NEM - CoolJuneAverage Weekend7</t>
  </si>
  <si>
    <t>Rate 1Non-NEM - CoolJuneAverage Weekend8</t>
  </si>
  <si>
    <t>Rate 1Non-NEM - CoolJuneAverage Weekend9</t>
  </si>
  <si>
    <t>Rate 1Non-NEM - CoolJuneAverage Weekend10</t>
  </si>
  <si>
    <t>Rate 1Non-NEM - CoolJuneAverage Weekend11</t>
  </si>
  <si>
    <t>Rate 1Non-NEM - CoolJuneAverage Weekend12</t>
  </si>
  <si>
    <t>Rate 1Non-NEM - CoolJuneAverage Weekend13</t>
  </si>
  <si>
    <t>Rate 1Non-NEM - CoolJuneAverage Weekend14</t>
  </si>
  <si>
    <t>Rate 1Non-NEM - CoolJuneAverage Weekend15</t>
  </si>
  <si>
    <t>Rate 1Non-NEM - CoolJuneAverage Weekend16</t>
  </si>
  <si>
    <t>Rate 1Non-NEM - CoolJuneAverage Weekend17</t>
  </si>
  <si>
    <t>Rate 1Non-NEM - CoolJuneAverage Weekend18</t>
  </si>
  <si>
    <t>Rate 1Non-NEM - CoolJuneAverage Weekend19</t>
  </si>
  <si>
    <t>Rate 1Non-NEM - CoolJuneAverage Weekend20</t>
  </si>
  <si>
    <t>Rate 1Non-NEM - CoolJuneAverage Weekend21</t>
  </si>
  <si>
    <t>Rate 1Non-NEM - CoolJuneAverage Weekend22</t>
  </si>
  <si>
    <t>Rate 1Non-NEM - CoolJuneAverage Weekend23</t>
  </si>
  <si>
    <t>Rate 1Non-NEM - CoolJuneAverage Weekend24</t>
  </si>
  <si>
    <t>Rate 2Non-NEM - CoolJuneAverage Weekend1</t>
  </si>
  <si>
    <t>Rate 2Non-NEM - CoolJuneAverage Weekend2</t>
  </si>
  <si>
    <t>Rate 2Non-NEM - CoolJuneAverage Weekend3</t>
  </si>
  <si>
    <t>Rate 2Non-NEM - CoolJuneAverage Weekend4</t>
  </si>
  <si>
    <t>Rate 2Non-NEM - CoolJuneAverage Weekend5</t>
  </si>
  <si>
    <t>Rate 2Non-NEM - CoolJuneAverage Weekend6</t>
  </si>
  <si>
    <t>Rate 2Non-NEM - CoolJuneAverage Weekend7</t>
  </si>
  <si>
    <t>Rate 2Non-NEM - CoolJuneAverage Weekend8</t>
  </si>
  <si>
    <t>Rate 2Non-NEM - CoolJuneAverage Weekend9</t>
  </si>
  <si>
    <t>Rate 2Non-NEM - CoolJuneAverage Weekend10</t>
  </si>
  <si>
    <t>Rate 2Non-NEM - CoolJuneAverage Weekend11</t>
  </si>
  <si>
    <t>Rate 2Non-NEM - CoolJuneAverage Weekend12</t>
  </si>
  <si>
    <t>Rate 2Non-NEM - CoolJuneAverage Weekend13</t>
  </si>
  <si>
    <t>Rate 2Non-NEM - CoolJuneAverage Weekend14</t>
  </si>
  <si>
    <t>Rate 2Non-NEM - CoolJuneAverage Weekend15</t>
  </si>
  <si>
    <t>Rate 2Non-NEM - CoolJuneAverage Weekend16</t>
  </si>
  <si>
    <t>Rate 2Non-NEM - CoolJuneAverage Weekend17</t>
  </si>
  <si>
    <t>Rate 2Non-NEM - CoolJuneAverage Weekend18</t>
  </si>
  <si>
    <t>Rate 2Non-NEM - CoolJuneAverage Weekend19</t>
  </si>
  <si>
    <t>Rate 2Non-NEM - CoolJuneAverage Weekend20</t>
  </si>
  <si>
    <t>Rate 2Non-NEM - CoolJuneAverage Weekend21</t>
  </si>
  <si>
    <t>Rate 2Non-NEM - CoolJuneAverage Weekend22</t>
  </si>
  <si>
    <t>Rate 2Non-NEM - CoolJuneAverage Weekend23</t>
  </si>
  <si>
    <t>Rate 2Non-NEM - CoolJuneAverage Weekend24</t>
  </si>
  <si>
    <t>Rate 1Non-NEM - CoolJulyAverage Weekend1</t>
  </si>
  <si>
    <t>Rate 1Non-NEM - CoolJulyAverage Weekend2</t>
  </si>
  <si>
    <t>Rate 1Non-NEM - CoolJulyAverage Weekend3</t>
  </si>
  <si>
    <t>Rate 1Non-NEM - CoolJulyAverage Weekend4</t>
  </si>
  <si>
    <t>Rate 1Non-NEM - CoolJulyAverage Weekend5</t>
  </si>
  <si>
    <t>Rate 1Non-NEM - CoolJulyAverage Weekend6</t>
  </si>
  <si>
    <t>Rate 1Non-NEM - CoolJulyAverage Weekend7</t>
  </si>
  <si>
    <t>Rate 1Non-NEM - CoolJulyAverage Weekend8</t>
  </si>
  <si>
    <t>Rate 1Non-NEM - CoolJulyAverage Weekend9</t>
  </si>
  <si>
    <t>Rate 1Non-NEM - CoolJulyAverage Weekend10</t>
  </si>
  <si>
    <t>Rate 1Non-NEM - CoolJulyAverage Weekend11</t>
  </si>
  <si>
    <t>Rate 1Non-NEM - CoolJulyAverage Weekend12</t>
  </si>
  <si>
    <t>Rate 1Non-NEM - CoolJulyAverage Weekend13</t>
  </si>
  <si>
    <t>Rate 1Non-NEM - CoolJulyAverage Weekend14</t>
  </si>
  <si>
    <t>Rate 1Non-NEM - CoolJulyAverage Weekend15</t>
  </si>
  <si>
    <t>Rate 1Non-NEM - CoolJulyAverage Weekend16</t>
  </si>
  <si>
    <t>Rate 1Non-NEM - CoolJulyAverage Weekend17</t>
  </si>
  <si>
    <t>Rate 1Non-NEM - CoolJulyAverage Weekend18</t>
  </si>
  <si>
    <t>Rate 1Non-NEM - CoolJulyAverage Weekend19</t>
  </si>
  <si>
    <t>Rate 1Non-NEM - CoolJulyAverage Weekend20</t>
  </si>
  <si>
    <t>Rate 1Non-NEM - CoolJulyAverage Weekend21</t>
  </si>
  <si>
    <t>Rate 1Non-NEM - CoolJulyAverage Weekend22</t>
  </si>
  <si>
    <t>Rate 1Non-NEM - CoolJulyAverage Weekend23</t>
  </si>
  <si>
    <t>Rate 1Non-NEM - CoolJulyAverage Weekend24</t>
  </si>
  <si>
    <t>Rate 2Non-NEM - CoolJulyAverage Weekend1</t>
  </si>
  <si>
    <t>Rate 2Non-NEM - CoolJulyAverage Weekend2</t>
  </si>
  <si>
    <t>Rate 2Non-NEM - CoolJulyAverage Weekend3</t>
  </si>
  <si>
    <t>Rate 2Non-NEM - CoolJulyAverage Weekend4</t>
  </si>
  <si>
    <t>Rate 2Non-NEM - CoolJulyAverage Weekend5</t>
  </si>
  <si>
    <t>Rate 2Non-NEM - CoolJulyAverage Weekend6</t>
  </si>
  <si>
    <t>Rate 2Non-NEM - CoolJulyAverage Weekend7</t>
  </si>
  <si>
    <t>Rate 2Non-NEM - CoolJulyAverage Weekend8</t>
  </si>
  <si>
    <t>Rate 2Non-NEM - CoolJulyAverage Weekend9</t>
  </si>
  <si>
    <t>Rate 2Non-NEM - CoolJulyAverage Weekend10</t>
  </si>
  <si>
    <t>Rate 2Non-NEM - CoolJulyAverage Weekend11</t>
  </si>
  <si>
    <t>Rate 2Non-NEM - CoolJulyAverage Weekend12</t>
  </si>
  <si>
    <t>Rate 2Non-NEM - CoolJulyAverage Weekend13</t>
  </si>
  <si>
    <t>Rate 2Non-NEM - CoolJulyAverage Weekend14</t>
  </si>
  <si>
    <t>Rate 2Non-NEM - CoolJulyAverage Weekend15</t>
  </si>
  <si>
    <t>Rate 2Non-NEM - CoolJulyAverage Weekend16</t>
  </si>
  <si>
    <t>Rate 2Non-NEM - CoolJulyAverage Weekend17</t>
  </si>
  <si>
    <t>Rate 2Non-NEM - CoolJulyAverage Weekend18</t>
  </si>
  <si>
    <t>Rate 2Non-NEM - CoolJulyAverage Weekend19</t>
  </si>
  <si>
    <t>Rate 2Non-NEM - CoolJulyAverage Weekend20</t>
  </si>
  <si>
    <t>Rate 2Non-NEM - CoolJulyAverage Weekend21</t>
  </si>
  <si>
    <t>Rate 2Non-NEM - CoolJulyAverage Weekend22</t>
  </si>
  <si>
    <t>Rate 2Non-NEM - CoolJulyAverage Weekend23</t>
  </si>
  <si>
    <t>Rate 2Non-NEM - CoolJulyAverage Weekend24</t>
  </si>
  <si>
    <t>Rate 1Non-NEM - CoolSummerAverage Weekend1</t>
  </si>
  <si>
    <t>Rate 1Non-NEM - CoolSummerAverage Weekend2</t>
  </si>
  <si>
    <t>Rate 1Non-NEM - CoolSummerAverage Weekend3</t>
  </si>
  <si>
    <t>Rate 1Non-NEM - CoolSummerAverage Weekend4</t>
  </si>
  <si>
    <t>Rate 1Non-NEM - CoolSummerAverage Weekend5</t>
  </si>
  <si>
    <t>Rate 1Non-NEM - CoolSummerAverage Weekend6</t>
  </si>
  <si>
    <t>Rate 1Non-NEM - CoolSummerAverage Weekend7</t>
  </si>
  <si>
    <t>Rate 1Non-NEM - CoolSummerAverage Weekend8</t>
  </si>
  <si>
    <t>Rate 1Non-NEM - CoolSummerAverage Weekend9</t>
  </si>
  <si>
    <t>Rate 1Non-NEM - CoolSummerAverage Weekend10</t>
  </si>
  <si>
    <t>Rate 1Non-NEM - CoolSummerAverage Weekend11</t>
  </si>
  <si>
    <t>Rate 1Non-NEM - CoolSummerAverage Weekend12</t>
  </si>
  <si>
    <t>Rate 1Non-NEM - CoolSummerAverage Weekend13</t>
  </si>
  <si>
    <t>Rate 1Non-NEM - CoolSummerAverage Weekend14</t>
  </si>
  <si>
    <t>Rate 1Non-NEM - CoolSummerAverage Weekend15</t>
  </si>
  <si>
    <t>Rate 1Non-NEM - CoolSummerAverage Weekend16</t>
  </si>
  <si>
    <t>Rate 1Non-NEM - CoolSummerAverage Weekend17</t>
  </si>
  <si>
    <t>Rate 1Non-NEM - CoolSummerAverage Weekend18</t>
  </si>
  <si>
    <t>Rate 1Non-NEM - CoolSummerAverage Weekend19</t>
  </si>
  <si>
    <t>Rate 1Non-NEM - CoolSummerAverage Weekend20</t>
  </si>
  <si>
    <t>Rate 1Non-NEM - CoolSummerAverage Weekend21</t>
  </si>
  <si>
    <t>Rate 1Non-NEM - CoolSummerAverage Weekend22</t>
  </si>
  <si>
    <t>Rate 1Non-NEM - CoolSummerAverage Weekend23</t>
  </si>
  <si>
    <t>Rate 1Non-NEM - CoolSummerAverage Weekend24</t>
  </si>
  <si>
    <t>Rate 2Non-NEM - CoolSummerAverage Weekend1</t>
  </si>
  <si>
    <t>Rate 2Non-NEM - CoolSummerAverage Weekend2</t>
  </si>
  <si>
    <t>Rate 2Non-NEM - CoolSummerAverage Weekend3</t>
  </si>
  <si>
    <t>Rate 2Non-NEM - CoolSummerAverage Weekend4</t>
  </si>
  <si>
    <t>Rate 2Non-NEM - CoolSummerAverage Weekend5</t>
  </si>
  <si>
    <t>Rate 2Non-NEM - CoolSummerAverage Weekend6</t>
  </si>
  <si>
    <t>Rate 2Non-NEM - CoolSummerAverage Weekend7</t>
  </si>
  <si>
    <t>Rate 2Non-NEM - CoolSummerAverage Weekend8</t>
  </si>
  <si>
    <t>Rate 2Non-NEM - CoolSummerAverage Weekend9</t>
  </si>
  <si>
    <t>Rate 2Non-NEM - CoolSummerAverage Weekend10</t>
  </si>
  <si>
    <t>Rate 2Non-NEM - CoolSummerAverage Weekend11</t>
  </si>
  <si>
    <t>Rate 2Non-NEM - CoolSummerAverage Weekend12</t>
  </si>
  <si>
    <t>Rate 2Non-NEM - CoolSummerAverage Weekend13</t>
  </si>
  <si>
    <t>Rate 2Non-NEM - CoolSummerAverage Weekend14</t>
  </si>
  <si>
    <t>Rate 2Non-NEM - CoolSummerAverage Weekend15</t>
  </si>
  <si>
    <t>Rate 2Non-NEM - CoolSummerAverage Weekend16</t>
  </si>
  <si>
    <t>Rate 2Non-NEM - CoolSummerAverage Weekend17</t>
  </si>
  <si>
    <t>Rate 2Non-NEM - CoolSummerAverage Weekend18</t>
  </si>
  <si>
    <t>Rate 2Non-NEM - CoolSummerAverage Weekend19</t>
  </si>
  <si>
    <t>Rate 2Non-NEM - CoolSummerAverage Weekend20</t>
  </si>
  <si>
    <t>Rate 2Non-NEM - CoolSummerAverage Weekend21</t>
  </si>
  <si>
    <t>Rate 2Non-NEM - CoolSummerAverage Weekend22</t>
  </si>
  <si>
    <t>Rate 2Non-NEM - CoolSummerAverage Weekend23</t>
  </si>
  <si>
    <t>Rate 2Non-NEM - CoolSummerAverage Weekend24</t>
  </si>
  <si>
    <t>Rate 1Non-NEM - Cool - Care/FeraJuneAverage Weekend1</t>
  </si>
  <si>
    <t>Rate 1Non-NEM - Cool - Care/FeraJuneAverage Weekend2</t>
  </si>
  <si>
    <t>Rate 1Non-NEM - Cool - Care/FeraJuneAverage Weekend3</t>
  </si>
  <si>
    <t>Rate 1Non-NEM - Cool - Care/FeraJuneAverage Weekend4</t>
  </si>
  <si>
    <t>Rate 1Non-NEM - Cool - Care/FeraJuneAverage Weekend5</t>
  </si>
  <si>
    <t>Rate 1Non-NEM - Cool - Care/FeraJuneAverage Weekend6</t>
  </si>
  <si>
    <t>Rate 1Non-NEM - Cool - Care/FeraJuneAverage Weekend7</t>
  </si>
  <si>
    <t>Rate 1Non-NEM - Cool - Care/FeraJuneAverage Weekend8</t>
  </si>
  <si>
    <t>Rate 1Non-NEM - Cool - Care/FeraJuneAverage Weekend9</t>
  </si>
  <si>
    <t>Rate 1Non-NEM - Cool - Care/FeraJuneAverage Weekend10</t>
  </si>
  <si>
    <t>Rate 1Non-NEM - Cool - Care/FeraJuneAverage Weekend11</t>
  </si>
  <si>
    <t>Rate 1Non-NEM - Cool - Care/FeraJuneAverage Weekend12</t>
  </si>
  <si>
    <t>Rate 1Non-NEM - Cool - Care/FeraJuneAverage Weekend13</t>
  </si>
  <si>
    <t>Rate 1Non-NEM - Cool - Care/FeraJuneAverage Weekend14</t>
  </si>
  <si>
    <t>Rate 1Non-NEM - Cool - Care/FeraJuneAverage Weekend15</t>
  </si>
  <si>
    <t>Rate 1Non-NEM - Cool - Care/FeraJuneAverage Weekend16</t>
  </si>
  <si>
    <t>Rate 1Non-NEM - Cool - Care/FeraJuneAverage Weekend17</t>
  </si>
  <si>
    <t>Rate 1Non-NEM - Cool - Care/FeraJuneAverage Weekend18</t>
  </si>
  <si>
    <t>Rate 1Non-NEM - Cool - Care/FeraJuneAverage Weekend19</t>
  </si>
  <si>
    <t>Rate 1Non-NEM - Cool - Care/FeraJuneAverage Weekend20</t>
  </si>
  <si>
    <t>Rate 1Non-NEM - Cool - Care/FeraJuneAverage Weekend21</t>
  </si>
  <si>
    <t>Rate 1Non-NEM - Cool - Care/FeraJuneAverage Weekend22</t>
  </si>
  <si>
    <t>Rate 1Non-NEM - Cool - Care/FeraJuneAverage Weekend23</t>
  </si>
  <si>
    <t>Rate 1Non-NEM - Cool - Care/FeraJuneAverage Weekend24</t>
  </si>
  <si>
    <t>Rate 2Non-NEM - Cool - Care/FeraJuneAverage Weekend1</t>
  </si>
  <si>
    <t>Rate 2Non-NEM - Cool - Care/FeraJuneAverage Weekend2</t>
  </si>
  <si>
    <t>Rate 2Non-NEM - Cool - Care/FeraJuneAverage Weekend3</t>
  </si>
  <si>
    <t>Rate 2Non-NEM - Cool - Care/FeraJuneAverage Weekend4</t>
  </si>
  <si>
    <t>Rate 2Non-NEM - Cool - Care/FeraJuneAverage Weekend5</t>
  </si>
  <si>
    <t>Rate 2Non-NEM - Cool - Care/FeraJuneAverage Weekend6</t>
  </si>
  <si>
    <t>Rate 2Non-NEM - Cool - Care/FeraJuneAverage Weekend7</t>
  </si>
  <si>
    <t>Rate 2Non-NEM - Cool - Care/FeraJuneAverage Weekend8</t>
  </si>
  <si>
    <t>Rate 2Non-NEM - Cool - Care/FeraJuneAverage Weekend9</t>
  </si>
  <si>
    <t>Rate 2Non-NEM - Cool - Care/FeraJuneAverage Weekend10</t>
  </si>
  <si>
    <t>Rate 2Non-NEM - Cool - Care/FeraJuneAverage Weekend11</t>
  </si>
  <si>
    <t>Rate 2Non-NEM - Cool - Care/FeraJuneAverage Weekend12</t>
  </si>
  <si>
    <t>Rate 2Non-NEM - Cool - Care/FeraJuneAverage Weekend13</t>
  </si>
  <si>
    <t>Rate 2Non-NEM - Cool - Care/FeraJuneAverage Weekend14</t>
  </si>
  <si>
    <t>Rate 2Non-NEM - Cool - Care/FeraJuneAverage Weekend15</t>
  </si>
  <si>
    <t>Rate 2Non-NEM - Cool - Care/FeraJuneAverage Weekend16</t>
  </si>
  <si>
    <t>Rate 2Non-NEM - Cool - Care/FeraJuneAverage Weekend17</t>
  </si>
  <si>
    <t>Rate 2Non-NEM - Cool - Care/FeraJuneAverage Weekend18</t>
  </si>
  <si>
    <t>Rate 2Non-NEM - Cool - Care/FeraJuneAverage Weekend19</t>
  </si>
  <si>
    <t>Rate 2Non-NEM - Cool - Care/FeraJuneAverage Weekend20</t>
  </si>
  <si>
    <t>Rate 2Non-NEM - Cool - Care/FeraJuneAverage Weekend21</t>
  </si>
  <si>
    <t>Rate 2Non-NEM - Cool - Care/FeraJuneAverage Weekend22</t>
  </si>
  <si>
    <t>Rate 2Non-NEM - Cool - Care/FeraJuneAverage Weekend23</t>
  </si>
  <si>
    <t>Rate 2Non-NEM - Cool - Care/FeraJuneAverage Weekend24</t>
  </si>
  <si>
    <t>Rate 1Non-NEM - Cool - Care/FeraJulyAverage Weekend1</t>
  </si>
  <si>
    <t>Rate 1Non-NEM - Cool - Care/FeraJulyAverage Weekend2</t>
  </si>
  <si>
    <t>Rate 1Non-NEM - Cool - Care/FeraJulyAverage Weekend3</t>
  </si>
  <si>
    <t>Rate 1Non-NEM - Cool - Care/FeraJulyAverage Weekend4</t>
  </si>
  <si>
    <t>Rate 1Non-NEM - Cool - Care/FeraJulyAverage Weekend5</t>
  </si>
  <si>
    <t>Rate 1Non-NEM - Cool - Care/FeraJulyAverage Weekend6</t>
  </si>
  <si>
    <t>Rate 1Non-NEM - Cool - Care/FeraJulyAverage Weekend7</t>
  </si>
  <si>
    <t>Rate 1Non-NEM - Cool - Care/FeraJulyAverage Weekend8</t>
  </si>
  <si>
    <t>Rate 1Non-NEM - Cool - Care/FeraJulyAverage Weekend9</t>
  </si>
  <si>
    <t>Rate 1Non-NEM - Cool - Care/FeraJulyAverage Weekend10</t>
  </si>
  <si>
    <t>Rate 1Non-NEM - Cool - Care/FeraJulyAverage Weekend11</t>
  </si>
  <si>
    <t>Rate 1Non-NEM - Cool - Care/FeraJulyAverage Weekend12</t>
  </si>
  <si>
    <t>Rate 1Non-NEM - Cool - Care/FeraJulyAverage Weekend13</t>
  </si>
  <si>
    <t>Rate 1Non-NEM - Cool - Care/FeraJulyAverage Weekend14</t>
  </si>
  <si>
    <t>Rate 1Non-NEM - Cool - Care/FeraJulyAverage Weekend15</t>
  </si>
  <si>
    <t>Rate 1Non-NEM - Cool - Care/FeraJulyAverage Weekend16</t>
  </si>
  <si>
    <t>Rate 1Non-NEM - Cool - Care/FeraJulyAverage Weekend17</t>
  </si>
  <si>
    <t>Rate 1Non-NEM - Cool - Care/FeraJulyAverage Weekend18</t>
  </si>
  <si>
    <t>Rate 1Non-NEM - Cool - Care/FeraJulyAverage Weekend19</t>
  </si>
  <si>
    <t>Rate 1Non-NEM - Cool - Care/FeraJulyAverage Weekend20</t>
  </si>
  <si>
    <t>Rate 1Non-NEM - Cool - Care/FeraJulyAverage Weekend21</t>
  </si>
  <si>
    <t>Rate 1Non-NEM - Cool - Care/FeraJulyAverage Weekend22</t>
  </si>
  <si>
    <t>Rate 1Non-NEM - Cool - Care/FeraJulyAverage Weekend23</t>
  </si>
  <si>
    <t>Rate 1Non-NEM - Cool - Care/FeraJulyAverage Weekend24</t>
  </si>
  <si>
    <t>Rate 2Non-NEM - Cool - Care/FeraJulyAverage Weekend1</t>
  </si>
  <si>
    <t>Rate 2Non-NEM - Cool - Care/FeraJulyAverage Weekend2</t>
  </si>
  <si>
    <t>Rate 2Non-NEM - Cool - Care/FeraJulyAverage Weekend3</t>
  </si>
  <si>
    <t>Rate 2Non-NEM - Cool - Care/FeraJulyAverage Weekend4</t>
  </si>
  <si>
    <t>Rate 2Non-NEM - Cool - Care/FeraJulyAverage Weekend5</t>
  </si>
  <si>
    <t>Rate 2Non-NEM - Cool - Care/FeraJulyAverage Weekend6</t>
  </si>
  <si>
    <t>Rate 2Non-NEM - Cool - Care/FeraJulyAverage Weekend7</t>
  </si>
  <si>
    <t>Rate 2Non-NEM - Cool - Care/FeraJulyAverage Weekend8</t>
  </si>
  <si>
    <t>Rate 2Non-NEM - Cool - Care/FeraJulyAverage Weekend9</t>
  </si>
  <si>
    <t>Rate 2Non-NEM - Cool - Care/FeraJulyAverage Weekend10</t>
  </si>
  <si>
    <t>Rate 2Non-NEM - Cool - Care/FeraJulyAverage Weekend11</t>
  </si>
  <si>
    <t>Rate 2Non-NEM - Cool - Care/FeraJulyAverage Weekend12</t>
  </si>
  <si>
    <t>Rate 2Non-NEM - Cool - Care/FeraJulyAverage Weekend13</t>
  </si>
  <si>
    <t>Rate 2Non-NEM - Cool - Care/FeraJulyAverage Weekend14</t>
  </si>
  <si>
    <t>Rate 2Non-NEM - Cool - Care/FeraJulyAverage Weekend15</t>
  </si>
  <si>
    <t>Rate 2Non-NEM - Cool - Care/FeraJulyAverage Weekend16</t>
  </si>
  <si>
    <t>Rate 2Non-NEM - Cool - Care/FeraJulyAverage Weekend17</t>
  </si>
  <si>
    <t>Rate 2Non-NEM - Cool - Care/FeraJulyAverage Weekend18</t>
  </si>
  <si>
    <t>Rate 2Non-NEM - Cool - Care/FeraJulyAverage Weekend19</t>
  </si>
  <si>
    <t>Rate 2Non-NEM - Cool - Care/FeraJulyAverage Weekend20</t>
  </si>
  <si>
    <t>Rate 2Non-NEM - Cool - Care/FeraJulyAverage Weekend21</t>
  </si>
  <si>
    <t>Rate 2Non-NEM - Cool - Care/FeraJulyAverage Weekend22</t>
  </si>
  <si>
    <t>Rate 2Non-NEM - Cool - Care/FeraJulyAverage Weekend23</t>
  </si>
  <si>
    <t>Rate 2Non-NEM - Cool - Care/FeraJulyAverage Weekend24</t>
  </si>
  <si>
    <t>Rate 1Non-NEM - Cool - Care/FeraSummerAverage Weekend1</t>
  </si>
  <si>
    <t>Rate 1Non-NEM - Cool - Care/FeraSummerAverage Weekend2</t>
  </si>
  <si>
    <t>Rate 1Non-NEM - Cool - Care/FeraSummerAverage Weekend3</t>
  </si>
  <si>
    <t>Rate 1Non-NEM - Cool - Care/FeraSummerAverage Weekend4</t>
  </si>
  <si>
    <t>Rate 1Non-NEM - Cool - Care/FeraSummerAverage Weekend5</t>
  </si>
  <si>
    <t>Rate 1Non-NEM - Cool - Care/FeraSummerAverage Weekend6</t>
  </si>
  <si>
    <t>Rate 1Non-NEM - Cool - Care/FeraSummerAverage Weekend7</t>
  </si>
  <si>
    <t>Rate 1Non-NEM - Cool - Care/FeraSummerAverage Weekend8</t>
  </si>
  <si>
    <t>Rate 1Non-NEM - Cool - Care/FeraSummerAverage Weekend9</t>
  </si>
  <si>
    <t>Rate 1Non-NEM - Cool - Care/FeraSummerAverage Weekend10</t>
  </si>
  <si>
    <t>Rate 1Non-NEM - Cool - Care/FeraSummerAverage Weekend11</t>
  </si>
  <si>
    <t>Rate 1Non-NEM - Cool - Care/FeraSummerAverage Weekend12</t>
  </si>
  <si>
    <t>Rate 1Non-NEM - Cool - Care/FeraSummerAverage Weekend13</t>
  </si>
  <si>
    <t>Rate 1Non-NEM - Cool - Care/FeraSummerAverage Weekend14</t>
  </si>
  <si>
    <t>Rate 1Non-NEM - Cool - Care/FeraSummerAverage Weekend15</t>
  </si>
  <si>
    <t>Rate 1Non-NEM - Cool - Care/FeraSummerAverage Weekend16</t>
  </si>
  <si>
    <t>Rate 1Non-NEM - Cool - Care/FeraSummerAverage Weekend17</t>
  </si>
  <si>
    <t>Rate 1Non-NEM - Cool - Care/FeraSummerAverage Weekend18</t>
  </si>
  <si>
    <t>Rate 1Non-NEM - Cool - Care/FeraSummerAverage Weekend19</t>
  </si>
  <si>
    <t>Rate 1Non-NEM - Cool - Care/FeraSummerAverage Weekend20</t>
  </si>
  <si>
    <t>Rate 1Non-NEM - Cool - Care/FeraSummerAverage Weekend21</t>
  </si>
  <si>
    <t>Rate 1Non-NEM - Cool - Care/FeraSummerAverage Weekend22</t>
  </si>
  <si>
    <t>Rate 1Non-NEM - Cool - Care/FeraSummerAverage Weekend23</t>
  </si>
  <si>
    <t>Rate 1Non-NEM - Cool - Care/FeraSummerAverage Weekend24</t>
  </si>
  <si>
    <t>Rate 2Non-NEM - Cool - Care/FeraSummerAverage Weekend1</t>
  </si>
  <si>
    <t>Rate 2Non-NEM - Cool - Care/FeraSummerAverage Weekend2</t>
  </si>
  <si>
    <t>Rate 2Non-NEM - Cool - Care/FeraSummerAverage Weekend3</t>
  </si>
  <si>
    <t>Rate 2Non-NEM - Cool - Care/FeraSummerAverage Weekend4</t>
  </si>
  <si>
    <t>Rate 2Non-NEM - Cool - Care/FeraSummerAverage Weekend5</t>
  </si>
  <si>
    <t>Rate 2Non-NEM - Cool - Care/FeraSummerAverage Weekend6</t>
  </si>
  <si>
    <t>Rate 2Non-NEM - Cool - Care/FeraSummerAverage Weekend7</t>
  </si>
  <si>
    <t>Rate 2Non-NEM - Cool - Care/FeraSummerAverage Weekend8</t>
  </si>
  <si>
    <t>Rate 2Non-NEM - Cool - Care/FeraSummerAverage Weekend9</t>
  </si>
  <si>
    <t>Rate 2Non-NEM - Cool - Care/FeraSummerAverage Weekend10</t>
  </si>
  <si>
    <t>Rate 2Non-NEM - Cool - Care/FeraSummerAverage Weekend11</t>
  </si>
  <si>
    <t>Rate 2Non-NEM - Cool - Care/FeraSummerAverage Weekend12</t>
  </si>
  <si>
    <t>Rate 2Non-NEM - Cool - Care/FeraSummerAverage Weekend13</t>
  </si>
  <si>
    <t>Rate 2Non-NEM - Cool - Care/FeraSummerAverage Weekend14</t>
  </si>
  <si>
    <t>Rate 2Non-NEM - Cool - Care/FeraSummerAverage Weekend15</t>
  </si>
  <si>
    <t>Rate 2Non-NEM - Cool - Care/FeraSummerAverage Weekend16</t>
  </si>
  <si>
    <t>Rate 2Non-NEM - Cool - Care/FeraSummerAverage Weekend17</t>
  </si>
  <si>
    <t>Rate 2Non-NEM - Cool - Care/FeraSummerAverage Weekend18</t>
  </si>
  <si>
    <t>Rate 2Non-NEM - Cool - Care/FeraSummerAverage Weekend19</t>
  </si>
  <si>
    <t>Rate 2Non-NEM - Cool - Care/FeraSummerAverage Weekend20</t>
  </si>
  <si>
    <t>Rate 2Non-NEM - Cool - Care/FeraSummerAverage Weekend21</t>
  </si>
  <si>
    <t>Rate 2Non-NEM - Cool - Care/FeraSummerAverage Weekend22</t>
  </si>
  <si>
    <t>Rate 2Non-NEM - Cool - Care/FeraSummerAverage Weekend23</t>
  </si>
  <si>
    <t>Rate 2Non-NEM - Cool - Care/FeraSummerAverage Weekend24</t>
  </si>
  <si>
    <t>Rate 1Non-NEM - Cool - Non-Care/FeraJuneAverage Weekend1</t>
  </si>
  <si>
    <t>Rate 1Non-NEM - Cool - Non-Care/FeraJuneAverage Weekend2</t>
  </si>
  <si>
    <t>Rate 1Non-NEM - Cool - Non-Care/FeraJuneAverage Weekend3</t>
  </si>
  <si>
    <t>Rate 1Non-NEM - Cool - Non-Care/FeraJuneAverage Weekend4</t>
  </si>
  <si>
    <t>Rate 1Non-NEM - Cool - Non-Care/FeraJuneAverage Weekend5</t>
  </si>
  <si>
    <t>Rate 1Non-NEM - Cool - Non-Care/FeraJuneAverage Weekend6</t>
  </si>
  <si>
    <t>Rate 1Non-NEM - Cool - Non-Care/FeraJuneAverage Weekend7</t>
  </si>
  <si>
    <t>Rate 1Non-NEM - Cool - Non-Care/FeraJuneAverage Weekend8</t>
  </si>
  <si>
    <t>Rate 1Non-NEM - Cool - Non-Care/FeraJuneAverage Weekend9</t>
  </si>
  <si>
    <t>Rate 1Non-NEM - Cool - Non-Care/FeraJuneAverage Weekend10</t>
  </si>
  <si>
    <t>Rate 1Non-NEM - Cool - Non-Care/FeraJuneAverage Weekend11</t>
  </si>
  <si>
    <t>Rate 1Non-NEM - Cool - Non-Care/FeraJuneAverage Weekend12</t>
  </si>
  <si>
    <t>Rate 1Non-NEM - Cool - Non-Care/FeraJuneAverage Weekend13</t>
  </si>
  <si>
    <t>Rate 1Non-NEM - Cool - Non-Care/FeraJuneAverage Weekend14</t>
  </si>
  <si>
    <t>Rate 1Non-NEM - Cool - Non-Care/FeraJuneAverage Weekend15</t>
  </si>
  <si>
    <t>Rate 1Non-NEM - Cool - Non-Care/FeraJuneAverage Weekend16</t>
  </si>
  <si>
    <t>Rate 1Non-NEM - Cool - Non-Care/FeraJuneAverage Weekend17</t>
  </si>
  <si>
    <t>Rate 1Non-NEM - Cool - Non-Care/FeraJuneAverage Weekend18</t>
  </si>
  <si>
    <t>Rate 1Non-NEM - Cool - Non-Care/FeraJuneAverage Weekend19</t>
  </si>
  <si>
    <t>Rate 1Non-NEM - Cool - Non-Care/FeraJuneAverage Weekend20</t>
  </si>
  <si>
    <t>Rate 1Non-NEM - Cool - Non-Care/FeraJuneAverage Weekend21</t>
  </si>
  <si>
    <t>Rate 1Non-NEM - Cool - Non-Care/FeraJuneAverage Weekend22</t>
  </si>
  <si>
    <t>Rate 1Non-NEM - Cool - Non-Care/FeraJuneAverage Weekend23</t>
  </si>
  <si>
    <t>Rate 1Non-NEM - Cool - Non-Care/FeraJuneAverage Weekend24</t>
  </si>
  <si>
    <t>Rate 2Non-NEM - Cool - Non-Care/FeraJuneAverage Weekend1</t>
  </si>
  <si>
    <t>Rate 2Non-NEM - Cool - Non-Care/FeraJuneAverage Weekend2</t>
  </si>
  <si>
    <t>Rate 2Non-NEM - Cool - Non-Care/FeraJuneAverage Weekend3</t>
  </si>
  <si>
    <t>Rate 2Non-NEM - Cool - Non-Care/FeraJuneAverage Weekend4</t>
  </si>
  <si>
    <t>Rate 2Non-NEM - Cool - Non-Care/FeraJuneAverage Weekend5</t>
  </si>
  <si>
    <t>Rate 2Non-NEM - Cool - Non-Care/FeraJuneAverage Weekend6</t>
  </si>
  <si>
    <t>Rate 2Non-NEM - Cool - Non-Care/FeraJuneAverage Weekend7</t>
  </si>
  <si>
    <t>Rate 2Non-NEM - Cool - Non-Care/FeraJuneAverage Weekend8</t>
  </si>
  <si>
    <t>Rate 2Non-NEM - Cool - Non-Care/FeraJuneAverage Weekend9</t>
  </si>
  <si>
    <t>Rate 2Non-NEM - Cool - Non-Care/FeraJuneAverage Weekend10</t>
  </si>
  <si>
    <t>Rate 2Non-NEM - Cool - Non-Care/FeraJuneAverage Weekend11</t>
  </si>
  <si>
    <t>Rate 2Non-NEM - Cool - Non-Care/FeraJuneAverage Weekend12</t>
  </si>
  <si>
    <t>Rate 2Non-NEM - Cool - Non-Care/FeraJuneAverage Weekend13</t>
  </si>
  <si>
    <t>Rate 2Non-NEM - Cool - Non-Care/FeraJuneAverage Weekend14</t>
  </si>
  <si>
    <t>Rate 2Non-NEM - Cool - Non-Care/FeraJuneAverage Weekend15</t>
  </si>
  <si>
    <t>Rate 2Non-NEM - Cool - Non-Care/FeraJuneAverage Weekend16</t>
  </si>
  <si>
    <t>Rate 2Non-NEM - Cool - Non-Care/FeraJuneAverage Weekend17</t>
  </si>
  <si>
    <t>Rate 2Non-NEM - Cool - Non-Care/FeraJuneAverage Weekend18</t>
  </si>
  <si>
    <t>Rate 2Non-NEM - Cool - Non-Care/FeraJuneAverage Weekend19</t>
  </si>
  <si>
    <t>Rate 2Non-NEM - Cool - Non-Care/FeraJuneAverage Weekend20</t>
  </si>
  <si>
    <t>Rate 2Non-NEM - Cool - Non-Care/FeraJuneAverage Weekend21</t>
  </si>
  <si>
    <t>Rate 2Non-NEM - Cool - Non-Care/FeraJuneAverage Weekend22</t>
  </si>
  <si>
    <t>Rate 2Non-NEM - Cool - Non-Care/FeraJuneAverage Weekend23</t>
  </si>
  <si>
    <t>Rate 2Non-NEM - Cool - Non-Care/FeraJuneAverage Weekend24</t>
  </si>
  <si>
    <t>Rate 1Non-NEM - Cool - Non-Care/FeraJulyAverage Weekend1</t>
  </si>
  <si>
    <t>Rate 1Non-NEM - Cool - Non-Care/FeraJulyAverage Weekend2</t>
  </si>
  <si>
    <t>Rate 1Non-NEM - Cool - Non-Care/FeraJulyAverage Weekend3</t>
  </si>
  <si>
    <t>Rate 1Non-NEM - Cool - Non-Care/FeraJulyAverage Weekend4</t>
  </si>
  <si>
    <t>Rate 1Non-NEM - Cool - Non-Care/FeraJulyAverage Weekend5</t>
  </si>
  <si>
    <t>Rate 1Non-NEM - Cool - Non-Care/FeraJulyAverage Weekend6</t>
  </si>
  <si>
    <t>Rate 1Non-NEM - Cool - Non-Care/FeraJulyAverage Weekend7</t>
  </si>
  <si>
    <t>Rate 1Non-NEM - Cool - Non-Care/FeraJulyAverage Weekend8</t>
  </si>
  <si>
    <t>Rate 1Non-NEM - Cool - Non-Care/FeraJulyAverage Weekend9</t>
  </si>
  <si>
    <t>Rate 1Non-NEM - Cool - Non-Care/FeraJulyAverage Weekend10</t>
  </si>
  <si>
    <t>Rate 1Non-NEM - Cool - Non-Care/FeraJulyAverage Weekend11</t>
  </si>
  <si>
    <t>Rate 1Non-NEM - Cool - Non-Care/FeraJulyAverage Weekend12</t>
  </si>
  <si>
    <t>Rate 1Non-NEM - Cool - Non-Care/FeraJulyAverage Weekend13</t>
  </si>
  <si>
    <t>Rate 1Non-NEM - Cool - Non-Care/FeraJulyAverage Weekend14</t>
  </si>
  <si>
    <t>Rate 1Non-NEM - Cool - Non-Care/FeraJulyAverage Weekend15</t>
  </si>
  <si>
    <t>Rate 1Non-NEM - Cool - Non-Care/FeraJulyAverage Weekend16</t>
  </si>
  <si>
    <t>Rate 1Non-NEM - Cool - Non-Care/FeraJulyAverage Weekend17</t>
  </si>
  <si>
    <t>Rate 1Non-NEM - Cool - Non-Care/FeraJulyAverage Weekend18</t>
  </si>
  <si>
    <t>Rate 1Non-NEM - Cool - Non-Care/FeraJulyAverage Weekend19</t>
  </si>
  <si>
    <t>Rate 1Non-NEM - Cool - Non-Care/FeraJulyAverage Weekend20</t>
  </si>
  <si>
    <t>Rate 1Non-NEM - Cool - Non-Care/FeraJulyAverage Weekend21</t>
  </si>
  <si>
    <t>Rate 1Non-NEM - Cool - Non-Care/FeraJulyAverage Weekend22</t>
  </si>
  <si>
    <t>Rate 1Non-NEM - Cool - Non-Care/FeraJulyAverage Weekend23</t>
  </si>
  <si>
    <t>Rate 1Non-NEM - Cool - Non-Care/FeraJulyAverage Weekend24</t>
  </si>
  <si>
    <t>Rate 2Non-NEM - Cool - Non-Care/FeraJulyAverage Weekend1</t>
  </si>
  <si>
    <t>Rate 2Non-NEM - Cool - Non-Care/FeraJulyAverage Weekend2</t>
  </si>
  <si>
    <t>Rate 2Non-NEM - Cool - Non-Care/FeraJulyAverage Weekend3</t>
  </si>
  <si>
    <t>Rate 2Non-NEM - Cool - Non-Care/FeraJulyAverage Weekend4</t>
  </si>
  <si>
    <t>Rate 2Non-NEM - Cool - Non-Care/FeraJulyAverage Weekend5</t>
  </si>
  <si>
    <t>Rate 2Non-NEM - Cool - Non-Care/FeraJulyAverage Weekend6</t>
  </si>
  <si>
    <t>Rate 2Non-NEM - Cool - Non-Care/FeraJulyAverage Weekend7</t>
  </si>
  <si>
    <t>Rate 2Non-NEM - Cool - Non-Care/FeraJulyAverage Weekend8</t>
  </si>
  <si>
    <t>Rate 2Non-NEM - Cool - Non-Care/FeraJulyAverage Weekend9</t>
  </si>
  <si>
    <t>Rate 2Non-NEM - Cool - Non-Care/FeraJulyAverage Weekend10</t>
  </si>
  <si>
    <t>Rate 2Non-NEM - Cool - Non-Care/FeraJulyAverage Weekend11</t>
  </si>
  <si>
    <t>Rate 2Non-NEM - Cool - Non-Care/FeraJulyAverage Weekend12</t>
  </si>
  <si>
    <t>Rate 2Non-NEM - Cool - Non-Care/FeraJulyAverage Weekend13</t>
  </si>
  <si>
    <t>Rate 2Non-NEM - Cool - Non-Care/FeraJulyAverage Weekend14</t>
  </si>
  <si>
    <t>Rate 2Non-NEM - Cool - Non-Care/FeraJulyAverage Weekend15</t>
  </si>
  <si>
    <t>Rate 2Non-NEM - Cool - Non-Care/FeraJulyAverage Weekend16</t>
  </si>
  <si>
    <t>Rate 2Non-NEM - Cool - Non-Care/FeraJulyAverage Weekend17</t>
  </si>
  <si>
    <t>Rate 2Non-NEM - Cool - Non-Care/FeraJulyAverage Weekend18</t>
  </si>
  <si>
    <t>Rate 2Non-NEM - Cool - Non-Care/FeraJulyAverage Weekend19</t>
  </si>
  <si>
    <t>Rate 2Non-NEM - Cool - Non-Care/FeraJulyAverage Weekend20</t>
  </si>
  <si>
    <t>Rate 2Non-NEM - Cool - Non-Care/FeraJulyAverage Weekend21</t>
  </si>
  <si>
    <t>Rate 2Non-NEM - Cool - Non-Care/FeraJulyAverage Weekend22</t>
  </si>
  <si>
    <t>Rate 2Non-NEM - Cool - Non-Care/FeraJulyAverage Weekend23</t>
  </si>
  <si>
    <t>Rate 2Non-NEM - Cool - Non-Care/FeraJulyAverage Weekend24</t>
  </si>
  <si>
    <t>Rate 1Non-NEM - Cool - Non-Care/FeraSummerAverage Weekend1</t>
  </si>
  <si>
    <t>Rate 1Non-NEM - Cool - Non-Care/FeraSummerAverage Weekend2</t>
  </si>
  <si>
    <t>Rate 1Non-NEM - Cool - Non-Care/FeraSummerAverage Weekend3</t>
  </si>
  <si>
    <t>Rate 1Non-NEM - Cool - Non-Care/FeraSummerAverage Weekend4</t>
  </si>
  <si>
    <t>Rate 1Non-NEM - Cool - Non-Care/FeraSummerAverage Weekend5</t>
  </si>
  <si>
    <t>Rate 1Non-NEM - Cool - Non-Care/FeraSummerAverage Weekend6</t>
  </si>
  <si>
    <t>Rate 1Non-NEM - Cool - Non-Care/FeraSummerAverage Weekend7</t>
  </si>
  <si>
    <t>Rate 1Non-NEM - Cool - Non-Care/FeraSummerAverage Weekend8</t>
  </si>
  <si>
    <t>Rate 1Non-NEM - Cool - Non-Care/FeraSummerAverage Weekend9</t>
  </si>
  <si>
    <t>Rate 1Non-NEM - Cool - Non-Care/FeraSummerAverage Weekend10</t>
  </si>
  <si>
    <t>Rate 1Non-NEM - Cool - Non-Care/FeraSummerAverage Weekend11</t>
  </si>
  <si>
    <t>Rate 1Non-NEM - Cool - Non-Care/FeraSummerAverage Weekend12</t>
  </si>
  <si>
    <t>Rate 1Non-NEM - Cool - Non-Care/FeraSummerAverage Weekend13</t>
  </si>
  <si>
    <t>Rate 1Non-NEM - Cool - Non-Care/FeraSummerAverage Weekend14</t>
  </si>
  <si>
    <t>Rate 1Non-NEM - Cool - Non-Care/FeraSummerAverage Weekend15</t>
  </si>
  <si>
    <t>Rate 1Non-NEM - Cool - Non-Care/FeraSummerAverage Weekend16</t>
  </si>
  <si>
    <t>Rate 1Non-NEM - Cool - Non-Care/FeraSummerAverage Weekend17</t>
  </si>
  <si>
    <t>Rate 1Non-NEM - Cool - Non-Care/FeraSummerAverage Weekend18</t>
  </si>
  <si>
    <t>Rate 1Non-NEM - Cool - Non-Care/FeraSummerAverage Weekend19</t>
  </si>
  <si>
    <t>Rate 1Non-NEM - Cool - Non-Care/FeraSummerAverage Weekend20</t>
  </si>
  <si>
    <t>Rate 1Non-NEM - Cool - Non-Care/FeraSummerAverage Weekend21</t>
  </si>
  <si>
    <t>Rate 1Non-NEM - Cool - Non-Care/FeraSummerAverage Weekend22</t>
  </si>
  <si>
    <t>Rate 1Non-NEM - Cool - Non-Care/FeraSummerAverage Weekend23</t>
  </si>
  <si>
    <t>Rate 1Non-NEM - Cool - Non-Care/FeraSummerAverage Weekend24</t>
  </si>
  <si>
    <t>Rate 2Non-NEM - Cool - Non-Care/FeraSummerAverage Weekend1</t>
  </si>
  <si>
    <t>Rate 2Non-NEM - Cool - Non-Care/FeraSummerAverage Weekend2</t>
  </si>
  <si>
    <t>Rate 2Non-NEM - Cool - Non-Care/FeraSummerAverage Weekend3</t>
  </si>
  <si>
    <t>Rate 2Non-NEM - Cool - Non-Care/FeraSummerAverage Weekend4</t>
  </si>
  <si>
    <t>Rate 2Non-NEM - Cool - Non-Care/FeraSummerAverage Weekend5</t>
  </si>
  <si>
    <t>Rate 2Non-NEM - Cool - Non-Care/FeraSummerAverage Weekend6</t>
  </si>
  <si>
    <t>Rate 2Non-NEM - Cool - Non-Care/FeraSummerAverage Weekend7</t>
  </si>
  <si>
    <t>Rate 2Non-NEM - Cool - Non-Care/FeraSummerAverage Weekend8</t>
  </si>
  <si>
    <t>Rate 2Non-NEM - Cool - Non-Care/FeraSummerAverage Weekend9</t>
  </si>
  <si>
    <t>Rate 2Non-NEM - Cool - Non-Care/FeraSummerAverage Weekend10</t>
  </si>
  <si>
    <t>Rate 2Non-NEM - Cool - Non-Care/FeraSummerAverage Weekend11</t>
  </si>
  <si>
    <t>Rate 2Non-NEM - Cool - Non-Care/FeraSummerAverage Weekend12</t>
  </si>
  <si>
    <t>Rate 2Non-NEM - Cool - Non-Care/FeraSummerAverage Weekend13</t>
  </si>
  <si>
    <t>Rate 2Non-NEM - Cool - Non-Care/FeraSummerAverage Weekend14</t>
  </si>
  <si>
    <t>Rate 2Non-NEM - Cool - Non-Care/FeraSummerAverage Weekend15</t>
  </si>
  <si>
    <t>Rate 2Non-NEM - Cool - Non-Care/FeraSummerAverage Weekend16</t>
  </si>
  <si>
    <t>Rate 2Non-NEM - Cool - Non-Care/FeraSummerAverage Weekend17</t>
  </si>
  <si>
    <t>Rate 2Non-NEM - Cool - Non-Care/FeraSummerAverage Weekend18</t>
  </si>
  <si>
    <t>Rate 2Non-NEM - Cool - Non-Care/FeraSummerAverage Weekend19</t>
  </si>
  <si>
    <t>Rate 2Non-NEM - Cool - Non-Care/FeraSummerAverage Weekend20</t>
  </si>
  <si>
    <t>Rate 2Non-NEM - Cool - Non-Care/FeraSummerAverage Weekend21</t>
  </si>
  <si>
    <t>Rate 2Non-NEM - Cool - Non-Care/FeraSummerAverage Weekend22</t>
  </si>
  <si>
    <t>Rate 2Non-NEM - Cool - Non-Care/FeraSummerAverage Weekend23</t>
  </si>
  <si>
    <t>Rate 2Non-NEM - Cool - Non-Care/FeraSummerAverage Weekend24</t>
  </si>
  <si>
    <t>Rate 1Non-NEM - HotJuneAverage Weekend1</t>
  </si>
  <si>
    <t>Rate 1Non-NEM - HotJuneAverage Weekend2</t>
  </si>
  <si>
    <t>Rate 1Non-NEM - HotJuneAverage Weekend3</t>
  </si>
  <si>
    <t>Rate 1Non-NEM - HotJuneAverage Weekend4</t>
  </si>
  <si>
    <t>Rate 1Non-NEM - HotJuneAverage Weekend5</t>
  </si>
  <si>
    <t>Rate 1Non-NEM - HotJuneAverage Weekend6</t>
  </si>
  <si>
    <t>Rate 1Non-NEM - HotJuneAverage Weekend7</t>
  </si>
  <si>
    <t>Rate 1Non-NEM - HotJuneAverage Weekend8</t>
  </si>
  <si>
    <t>Rate 1Non-NEM - HotJuneAverage Weekend9</t>
  </si>
  <si>
    <t>Rate 1Non-NEM - HotJuneAverage Weekend10</t>
  </si>
  <si>
    <t>Rate 1Non-NEM - HotJuneAverage Weekend11</t>
  </si>
  <si>
    <t>Rate 1Non-NEM - HotJuneAverage Weekend12</t>
  </si>
  <si>
    <t>Rate 1Non-NEM - HotJuneAverage Weekend13</t>
  </si>
  <si>
    <t>Rate 1Non-NEM - HotJuneAverage Weekend14</t>
  </si>
  <si>
    <t>Rate 1Non-NEM - HotJuneAverage Weekend15</t>
  </si>
  <si>
    <t>Rate 1Non-NEM - HotJuneAverage Weekend16</t>
  </si>
  <si>
    <t>Rate 1Non-NEM - HotJuneAverage Weekend17</t>
  </si>
  <si>
    <t>Rate 1Non-NEM - HotJuneAverage Weekend18</t>
  </si>
  <si>
    <t>Rate 1Non-NEM - HotJuneAverage Weekend19</t>
  </si>
  <si>
    <t>Rate 1Non-NEM - HotJuneAverage Weekend20</t>
  </si>
  <si>
    <t>Rate 1Non-NEM - HotJuneAverage Weekend21</t>
  </si>
  <si>
    <t>Rate 1Non-NEM - HotJuneAverage Weekend22</t>
  </si>
  <si>
    <t>Rate 1Non-NEM - HotJuneAverage Weekend23</t>
  </si>
  <si>
    <t>Rate 1Non-NEM - HotJuneAverage Weekend24</t>
  </si>
  <si>
    <t>Rate 2Non-NEM - HotJuneAverage Weekend1</t>
  </si>
  <si>
    <t>Rate 2Non-NEM - HotJuneAverage Weekend2</t>
  </si>
  <si>
    <t>Rate 2Non-NEM - HotJuneAverage Weekend3</t>
  </si>
  <si>
    <t>Rate 2Non-NEM - HotJuneAverage Weekend4</t>
  </si>
  <si>
    <t>Rate 2Non-NEM - HotJuneAverage Weekend5</t>
  </si>
  <si>
    <t>Rate 2Non-NEM - HotJuneAverage Weekend6</t>
  </si>
  <si>
    <t>Rate 2Non-NEM - HotJuneAverage Weekend7</t>
  </si>
  <si>
    <t>Rate 2Non-NEM - HotJuneAverage Weekend8</t>
  </si>
  <si>
    <t>Rate 2Non-NEM - HotJuneAverage Weekend9</t>
  </si>
  <si>
    <t>Rate 2Non-NEM - HotJuneAverage Weekend10</t>
  </si>
  <si>
    <t>Rate 2Non-NEM - HotJuneAverage Weekend11</t>
  </si>
  <si>
    <t>Rate 2Non-NEM - HotJuneAverage Weekend12</t>
  </si>
  <si>
    <t>Rate 2Non-NEM - HotJuneAverage Weekend13</t>
  </si>
  <si>
    <t>Rate 2Non-NEM - HotJuneAverage Weekend14</t>
  </si>
  <si>
    <t>Rate 2Non-NEM - HotJuneAverage Weekend15</t>
  </si>
  <si>
    <t>Rate 2Non-NEM - HotJuneAverage Weekend16</t>
  </si>
  <si>
    <t>Rate 2Non-NEM - HotJuneAverage Weekend17</t>
  </si>
  <si>
    <t>Rate 2Non-NEM - HotJuneAverage Weekend18</t>
  </si>
  <si>
    <t>Rate 2Non-NEM - HotJuneAverage Weekend19</t>
  </si>
  <si>
    <t>Rate 2Non-NEM - HotJuneAverage Weekend20</t>
  </si>
  <si>
    <t>Rate 2Non-NEM - HotJuneAverage Weekend21</t>
  </si>
  <si>
    <t>Rate 2Non-NEM - HotJuneAverage Weekend22</t>
  </si>
  <si>
    <t>Rate 2Non-NEM - HotJuneAverage Weekend23</t>
  </si>
  <si>
    <t>Rate 2Non-NEM - HotJuneAverage Weekend24</t>
  </si>
  <si>
    <t>Rate 1Non-NEM - HotJulyAverage Weekend1</t>
  </si>
  <si>
    <t>Rate 1Non-NEM - HotJulyAverage Weekend2</t>
  </si>
  <si>
    <t>Rate 1Non-NEM - HotJulyAverage Weekend3</t>
  </si>
  <si>
    <t>Rate 1Non-NEM - HotJulyAverage Weekend4</t>
  </si>
  <si>
    <t>Rate 1Non-NEM - HotJulyAverage Weekend5</t>
  </si>
  <si>
    <t>Rate 1Non-NEM - HotJulyAverage Weekend6</t>
  </si>
  <si>
    <t>Rate 1Non-NEM - HotJulyAverage Weekend7</t>
  </si>
  <si>
    <t>Rate 1Non-NEM - HotJulyAverage Weekend8</t>
  </si>
  <si>
    <t>Rate 1Non-NEM - HotJulyAverage Weekend9</t>
  </si>
  <si>
    <t>Rate 1Non-NEM - HotJulyAverage Weekend10</t>
  </si>
  <si>
    <t>Rate 1Non-NEM - HotJulyAverage Weekend11</t>
  </si>
  <si>
    <t>Rate 1Non-NEM - HotJulyAverage Weekend12</t>
  </si>
  <si>
    <t>Rate 1Non-NEM - HotJulyAverage Weekend13</t>
  </si>
  <si>
    <t>Rate 1Non-NEM - HotJulyAverage Weekend14</t>
  </si>
  <si>
    <t>Rate 1Non-NEM - HotJulyAverage Weekend15</t>
  </si>
  <si>
    <t>Rate 1Non-NEM - HotJulyAverage Weekend16</t>
  </si>
  <si>
    <t>Rate 1Non-NEM - HotJulyAverage Weekend17</t>
  </si>
  <si>
    <t>Rate 1Non-NEM - HotJulyAverage Weekend18</t>
  </si>
  <si>
    <t>Rate 1Non-NEM - HotJulyAverage Weekend19</t>
  </si>
  <si>
    <t>Rate 1Non-NEM - HotJulyAverage Weekend20</t>
  </si>
  <si>
    <t>Rate 1Non-NEM - HotJulyAverage Weekend21</t>
  </si>
  <si>
    <t>Rate 1Non-NEM - HotJulyAverage Weekend22</t>
  </si>
  <si>
    <t>Rate 1Non-NEM - HotJulyAverage Weekend23</t>
  </si>
  <si>
    <t>Rate 1Non-NEM - HotJulyAverage Weekend24</t>
  </si>
  <si>
    <t>Rate 2Non-NEM - HotJulyAverage Weekend1</t>
  </si>
  <si>
    <t>Rate 2Non-NEM - HotJulyAverage Weekend2</t>
  </si>
  <si>
    <t>Rate 2Non-NEM - HotJulyAverage Weekend3</t>
  </si>
  <si>
    <t>Rate 2Non-NEM - HotJulyAverage Weekend4</t>
  </si>
  <si>
    <t>Rate 2Non-NEM - HotJulyAverage Weekend5</t>
  </si>
  <si>
    <t>Rate 2Non-NEM - HotJulyAverage Weekend6</t>
  </si>
  <si>
    <t>Rate 2Non-NEM - HotJulyAverage Weekend7</t>
  </si>
  <si>
    <t>Rate 2Non-NEM - HotJulyAverage Weekend8</t>
  </si>
  <si>
    <t>Rate 2Non-NEM - HotJulyAverage Weekend9</t>
  </si>
  <si>
    <t>Rate 2Non-NEM - HotJulyAverage Weekend10</t>
  </si>
  <si>
    <t>Rate 2Non-NEM - HotJulyAverage Weekend11</t>
  </si>
  <si>
    <t>Rate 2Non-NEM - HotJulyAverage Weekend12</t>
  </si>
  <si>
    <t>Rate 2Non-NEM - HotJulyAverage Weekend13</t>
  </si>
  <si>
    <t>Rate 2Non-NEM - HotJulyAverage Weekend14</t>
  </si>
  <si>
    <t>Rate 2Non-NEM - HotJulyAverage Weekend15</t>
  </si>
  <si>
    <t>Rate 2Non-NEM - HotJulyAverage Weekend16</t>
  </si>
  <si>
    <t>Rate 2Non-NEM - HotJulyAverage Weekend17</t>
  </si>
  <si>
    <t>Rate 2Non-NEM - HotJulyAverage Weekend18</t>
  </si>
  <si>
    <t>Rate 2Non-NEM - HotJulyAverage Weekend19</t>
  </si>
  <si>
    <t>Rate 2Non-NEM - HotJulyAverage Weekend20</t>
  </si>
  <si>
    <t>Rate 2Non-NEM - HotJulyAverage Weekend21</t>
  </si>
  <si>
    <t>Rate 2Non-NEM - HotJulyAverage Weekend22</t>
  </si>
  <si>
    <t>Rate 2Non-NEM - HotJulyAverage Weekend23</t>
  </si>
  <si>
    <t>Rate 2Non-NEM - HotJulyAverage Weekend24</t>
  </si>
  <si>
    <t>Rate 1Non-NEM - HotAugustAverage Weekend1</t>
  </si>
  <si>
    <t>Rate 1Non-NEM - HotAugustAverage Weekend2</t>
  </si>
  <si>
    <t>Rate 1Non-NEM - HotAugustAverage Weekend3</t>
  </si>
  <si>
    <t>Rate 1Non-NEM - HotAugustAverage Weekend4</t>
  </si>
  <si>
    <t>Rate 1Non-NEM - HotAugustAverage Weekend5</t>
  </si>
  <si>
    <t>Rate 1Non-NEM - HotAugustAverage Weekend6</t>
  </si>
  <si>
    <t>Rate 1Non-NEM - HotAugustAverage Weekend7</t>
  </si>
  <si>
    <t>Rate 1Non-NEM - HotAugustAverage Weekend8</t>
  </si>
  <si>
    <t>Rate 2Non-NEM - HotAugustAverage Weekend1</t>
  </si>
  <si>
    <t>Rate 2Non-NEM - HotAugustAverage Weekend2</t>
  </si>
  <si>
    <t>Rate 2Non-NEM - HotAugustAverage Weekend3</t>
  </si>
  <si>
    <t>Rate 2Non-NEM - HotAugustAverage Weekend4</t>
  </si>
  <si>
    <t>Rate 2Non-NEM - HotAugustAverage Weekend5</t>
  </si>
  <si>
    <t>Rate 2Non-NEM - HotAugustAverage Weekend6</t>
  </si>
  <si>
    <t>Rate 2Non-NEM - HotAugustAverage Weekend7</t>
  </si>
  <si>
    <t>Rate 2Non-NEM - HotAugustAverage Weekend8</t>
  </si>
  <si>
    <t>Rate 1Non-NEM - HotSummerAverage Weekend1</t>
  </si>
  <si>
    <t>Rate 1Non-NEM - HotSummerAverage Weekend2</t>
  </si>
  <si>
    <t>Rate 1Non-NEM - HotSummerAverage Weekend3</t>
  </si>
  <si>
    <t>Rate 1Non-NEM - HotSummerAverage Weekend4</t>
  </si>
  <si>
    <t>Rate 1Non-NEM - HotSummerAverage Weekend5</t>
  </si>
  <si>
    <t>Rate 1Non-NEM - HotSummerAverage Weekend6</t>
  </si>
  <si>
    <t>Rate 1Non-NEM - HotSummerAverage Weekend7</t>
  </si>
  <si>
    <t>Rate 1Non-NEM - HotSummerAverage Weekend8</t>
  </si>
  <si>
    <t>Rate 1Non-NEM - HotSummerAverage Weekend9</t>
  </si>
  <si>
    <t>Rate 1Non-NEM - HotSummerAverage Weekend10</t>
  </si>
  <si>
    <t>Rate 1Non-NEM - HotSummerAverage Weekend11</t>
  </si>
  <si>
    <t>Rate 1Non-NEM - HotSummerAverage Weekend12</t>
  </si>
  <si>
    <t>Rate 1Non-NEM - HotSummerAverage Weekend13</t>
  </si>
  <si>
    <t>Rate 1Non-NEM - HotSummerAverage Weekend14</t>
  </si>
  <si>
    <t>Rate 1Non-NEM - HotSummerAverage Weekend15</t>
  </si>
  <si>
    <t>Rate 1Non-NEM - HotSummerAverage Weekend16</t>
  </si>
  <si>
    <t>Rate 1Non-NEM - HotSummerAverage Weekend17</t>
  </si>
  <si>
    <t>Rate 1Non-NEM - HotSummerAverage Weekend18</t>
  </si>
  <si>
    <t>Rate 1Non-NEM - HotSummerAverage Weekend19</t>
  </si>
  <si>
    <t>Rate 1Non-NEM - HotSummerAverage Weekend20</t>
  </si>
  <si>
    <t>Rate 1Non-NEM - HotSummerAverage Weekend21</t>
  </si>
  <si>
    <t>Rate 1Non-NEM - HotSummerAverage Weekend22</t>
  </si>
  <si>
    <t>Rate 1Non-NEM - HotSummerAverage Weekend23</t>
  </si>
  <si>
    <t>Rate 1Non-NEM - HotSummerAverage Weekend24</t>
  </si>
  <si>
    <t>Rate 2Non-NEM - HotSummerAverage Weekend1</t>
  </si>
  <si>
    <t>Rate 2Non-NEM - HotSummerAverage Weekend2</t>
  </si>
  <si>
    <t>Rate 2Non-NEM - HotSummerAverage Weekend3</t>
  </si>
  <si>
    <t>Rate 2Non-NEM - HotSummerAverage Weekend4</t>
  </si>
  <si>
    <t>Rate 2Non-NEM - HotSummerAverage Weekend5</t>
  </si>
  <si>
    <t>Rate 2Non-NEM - HotSummerAverage Weekend6</t>
  </si>
  <si>
    <t>Rate 2Non-NEM - HotSummerAverage Weekend7</t>
  </si>
  <si>
    <t>Rate 2Non-NEM - HotSummerAverage Weekend8</t>
  </si>
  <si>
    <t>Rate 2Non-NEM - HotSummerAverage Weekend9</t>
  </si>
  <si>
    <t>Rate 2Non-NEM - HotSummerAverage Weekend10</t>
  </si>
  <si>
    <t>Rate 2Non-NEM - HotSummerAverage Weekend11</t>
  </si>
  <si>
    <t>Rate 2Non-NEM - HotSummerAverage Weekend12</t>
  </si>
  <si>
    <t>Rate 2Non-NEM - HotSummerAverage Weekend13</t>
  </si>
  <si>
    <t>Rate 2Non-NEM - HotSummerAverage Weekend14</t>
  </si>
  <si>
    <t>Rate 2Non-NEM - HotSummerAverage Weekend15</t>
  </si>
  <si>
    <t>Rate 2Non-NEM - HotSummerAverage Weekend16</t>
  </si>
  <si>
    <t>Rate 2Non-NEM - HotSummerAverage Weekend17</t>
  </si>
  <si>
    <t>Rate 2Non-NEM - HotSummerAverage Weekend18</t>
  </si>
  <si>
    <t>Rate 2Non-NEM - HotSummerAverage Weekend19</t>
  </si>
  <si>
    <t>Rate 2Non-NEM - HotSummerAverage Weekend20</t>
  </si>
  <si>
    <t>Rate 2Non-NEM - HotSummerAverage Weekend21</t>
  </si>
  <si>
    <t>Rate 2Non-NEM - HotSummerAverage Weekend22</t>
  </si>
  <si>
    <t>Rate 2Non-NEM - HotSummerAverage Weekend23</t>
  </si>
  <si>
    <t>Rate 2Non-NEM - HotSummerAverage Weekend24</t>
  </si>
  <si>
    <t>Rate 1Non-NEM - ModerateJuneAverage Weekend1</t>
  </si>
  <si>
    <t>Rate 1Non-NEM - ModerateJuneAverage Weekend2</t>
  </si>
  <si>
    <t>Rate 1Non-NEM - ModerateJuneAverage Weekend3</t>
  </si>
  <si>
    <t>Rate 1Non-NEM - ModerateJuneAverage Weekend4</t>
  </si>
  <si>
    <t>Rate 1Non-NEM - ModerateJuneAverage Weekend5</t>
  </si>
  <si>
    <t>Rate 1Non-NEM - ModerateJuneAverage Weekend6</t>
  </si>
  <si>
    <t>Rate 1Non-NEM - ModerateJuneAverage Weekend7</t>
  </si>
  <si>
    <t>Rate 1Non-NEM - ModerateJuneAverage Weekend8</t>
  </si>
  <si>
    <t>Rate 1Non-NEM - ModerateJuneAverage Weekend9</t>
  </si>
  <si>
    <t>Rate 1Non-NEM - ModerateJuneAverage Weekend10</t>
  </si>
  <si>
    <t>Rate 1Non-NEM - ModerateJuneAverage Weekend11</t>
  </si>
  <si>
    <t>Rate 1Non-NEM - ModerateJuneAverage Weekend12</t>
  </si>
  <si>
    <t>Rate 1Non-NEM - ModerateJuneAverage Weekend13</t>
  </si>
  <si>
    <t>Rate 1Non-NEM - ModerateJuneAverage Weekend14</t>
  </si>
  <si>
    <t>Rate 1Non-NEM - ModerateJuneAverage Weekend15</t>
  </si>
  <si>
    <t>Rate 1Non-NEM - ModerateJuneAverage Weekend16</t>
  </si>
  <si>
    <t>Rate 1Non-NEM - ModerateJuneAverage Weekend17</t>
  </si>
  <si>
    <t>Rate 1Non-NEM - ModerateJuneAverage Weekend18</t>
  </si>
  <si>
    <t>Rate 1Non-NEM - ModerateJuneAverage Weekend19</t>
  </si>
  <si>
    <t>Rate 1Non-NEM - ModerateJuneAverage Weekend20</t>
  </si>
  <si>
    <t>Rate 1Non-NEM - ModerateJuneAverage Weekend21</t>
  </si>
  <si>
    <t>Rate 1Non-NEM - ModerateJuneAverage Weekend22</t>
  </si>
  <si>
    <t>Rate 1Non-NEM - ModerateJuneAverage Weekend23</t>
  </si>
  <si>
    <t>Rate 1Non-NEM - ModerateJuneAverage Weekend24</t>
  </si>
  <si>
    <t>Rate 2Non-NEM - ModerateJuneAverage Weekend1</t>
  </si>
  <si>
    <t>Rate 2Non-NEM - ModerateJuneAverage Weekend2</t>
  </si>
  <si>
    <t>Rate 2Non-NEM - ModerateJuneAverage Weekend3</t>
  </si>
  <si>
    <t>Rate 2Non-NEM - ModerateJuneAverage Weekend4</t>
  </si>
  <si>
    <t>Rate 2Non-NEM - ModerateJuneAverage Weekend5</t>
  </si>
  <si>
    <t>Rate 2Non-NEM - ModerateJuneAverage Weekend6</t>
  </si>
  <si>
    <t>Rate 2Non-NEM - ModerateJuneAverage Weekend7</t>
  </si>
  <si>
    <t>Rate 2Non-NEM - ModerateJuneAverage Weekend8</t>
  </si>
  <si>
    <t>Rate 2Non-NEM - ModerateJuneAverage Weekend9</t>
  </si>
  <si>
    <t>Rate 2Non-NEM - ModerateJuneAverage Weekend10</t>
  </si>
  <si>
    <t>Rate 2Non-NEM - ModerateJuneAverage Weekend11</t>
  </si>
  <si>
    <t>Rate 2Non-NEM - ModerateJuneAverage Weekend12</t>
  </si>
  <si>
    <t>Rate 2Non-NEM - ModerateJuneAverage Weekend13</t>
  </si>
  <si>
    <t>Rate 2Non-NEM - ModerateJuneAverage Weekend14</t>
  </si>
  <si>
    <t>Rate 2Non-NEM - ModerateJuneAverage Weekend15</t>
  </si>
  <si>
    <t>Rate 2Non-NEM - ModerateJuneAverage Weekend16</t>
  </si>
  <si>
    <t>Rate 2Non-NEM - ModerateJuneAverage Weekend17</t>
  </si>
  <si>
    <t>Rate 2Non-NEM - ModerateJuneAverage Weekend18</t>
  </si>
  <si>
    <t>Rate 2Non-NEM - ModerateJuneAverage Weekend19</t>
  </si>
  <si>
    <t>Rate 2Non-NEM - ModerateJuneAverage Weekend20</t>
  </si>
  <si>
    <t>Rate 2Non-NEM - ModerateJuneAverage Weekend21</t>
  </si>
  <si>
    <t>Rate 2Non-NEM - ModerateJuneAverage Weekend22</t>
  </si>
  <si>
    <t>Rate 2Non-NEM - ModerateJuneAverage Weekend23</t>
  </si>
  <si>
    <t>Rate 2Non-NEM - ModerateJuneAverage Weekend24</t>
  </si>
  <si>
    <t>Rate 1Non-NEM - ModerateJulyAverage Weekend1</t>
  </si>
  <si>
    <t>Rate 1Non-NEM - ModerateJulyAverage Weekend2</t>
  </si>
  <si>
    <t>Rate 1Non-NEM - ModerateJulyAverage Weekend3</t>
  </si>
  <si>
    <t>Rate 1Non-NEM - ModerateJulyAverage Weekend4</t>
  </si>
  <si>
    <t>Rate 1Non-NEM - ModerateJulyAverage Weekend5</t>
  </si>
  <si>
    <t>Rate 1Non-NEM - ModerateJulyAverage Weekend6</t>
  </si>
  <si>
    <t>Rate 1Non-NEM - ModerateJulyAverage Weekend7</t>
  </si>
  <si>
    <t>Rate 1Non-NEM - ModerateJulyAverage Weekend8</t>
  </si>
  <si>
    <t>Rate 1Non-NEM - ModerateJulyAverage Weekend9</t>
  </si>
  <si>
    <t>Rate 1Non-NEM - ModerateJulyAverage Weekend10</t>
  </si>
  <si>
    <t>Rate 1Non-NEM - ModerateJulyAverage Weekend11</t>
  </si>
  <si>
    <t>Rate 1Non-NEM - ModerateJulyAverage Weekend12</t>
  </si>
  <si>
    <t>Rate 1Non-NEM - ModerateJulyAverage Weekend13</t>
  </si>
  <si>
    <t>Rate 1Non-NEM - ModerateJulyAverage Weekend14</t>
  </si>
  <si>
    <t>Rate 1Non-NEM - ModerateJulyAverage Weekend15</t>
  </si>
  <si>
    <t>Rate 1Non-NEM - ModerateJulyAverage Weekend16</t>
  </si>
  <si>
    <t>Rate 1Non-NEM - ModerateJulyAverage Weekend17</t>
  </si>
  <si>
    <t>Rate 1Non-NEM - ModerateJulyAverage Weekend18</t>
  </si>
  <si>
    <t>Rate 1Non-NEM - ModerateJulyAverage Weekend19</t>
  </si>
  <si>
    <t>Rate 1Non-NEM - ModerateJulyAverage Weekend20</t>
  </si>
  <si>
    <t>Rate 1Non-NEM - ModerateJulyAverage Weekend21</t>
  </si>
  <si>
    <t>Rate 1Non-NEM - ModerateJulyAverage Weekend22</t>
  </si>
  <si>
    <t>Rate 1Non-NEM - ModerateJulyAverage Weekend23</t>
  </si>
  <si>
    <t>Rate 1Non-NEM - ModerateJulyAverage Weekend24</t>
  </si>
  <si>
    <t>Rate 2Non-NEM - ModerateJulyAverage Weekend1</t>
  </si>
  <si>
    <t>Rate 2Non-NEM - ModerateJulyAverage Weekend2</t>
  </si>
  <si>
    <t>Rate 2Non-NEM - ModerateJulyAverage Weekend3</t>
  </si>
  <si>
    <t>Rate 2Non-NEM - ModerateJulyAverage Weekend4</t>
  </si>
  <si>
    <t>Rate 2Non-NEM - ModerateJulyAverage Weekend5</t>
  </si>
  <si>
    <t>Rate 2Non-NEM - ModerateJulyAverage Weekend6</t>
  </si>
  <si>
    <t>Rate 2Non-NEM - ModerateJulyAverage Weekend7</t>
  </si>
  <si>
    <t>Rate 2Non-NEM - ModerateJulyAverage Weekend8</t>
  </si>
  <si>
    <t>Rate 2Non-NEM - ModerateJulyAverage Weekend9</t>
  </si>
  <si>
    <t>Rate 2Non-NEM - ModerateJulyAverage Weekend10</t>
  </si>
  <si>
    <t>Rate 2Non-NEM - ModerateJulyAverage Weekend11</t>
  </si>
  <si>
    <t>Rate 2Non-NEM - ModerateJulyAverage Weekend12</t>
  </si>
  <si>
    <t>Rate 2Non-NEM - ModerateJulyAverage Weekend13</t>
  </si>
  <si>
    <t>Rate 2Non-NEM - ModerateJulyAverage Weekend14</t>
  </si>
  <si>
    <t>Rate 2Non-NEM - ModerateJulyAverage Weekend15</t>
  </si>
  <si>
    <t>Rate 2Non-NEM - ModerateJulyAverage Weekend16</t>
  </si>
  <si>
    <t>Rate 2Non-NEM - ModerateJulyAverage Weekend17</t>
  </si>
  <si>
    <t>Rate 2Non-NEM - ModerateJulyAverage Weekend18</t>
  </si>
  <si>
    <t>Rate 2Non-NEM - ModerateJulyAverage Weekend19</t>
  </si>
  <si>
    <t>Rate 2Non-NEM - ModerateJulyAverage Weekend20</t>
  </si>
  <si>
    <t>Rate 2Non-NEM - ModerateJulyAverage Weekend21</t>
  </si>
  <si>
    <t>Rate 2Non-NEM - ModerateJulyAverage Weekend22</t>
  </si>
  <si>
    <t>Rate 2Non-NEM - ModerateJulyAverage Weekend23</t>
  </si>
  <si>
    <t>Rate 2Non-NEM - ModerateJulyAverage Weekend24</t>
  </si>
  <si>
    <t>Rate 1Non-NEM - ModerateSummerAverage Weekend1</t>
  </si>
  <si>
    <t>Rate 1Non-NEM - ModerateSummerAverage Weekend2</t>
  </si>
  <si>
    <t>Rate 1Non-NEM - ModerateSummerAverage Weekend3</t>
  </si>
  <si>
    <t>Rate 1Non-NEM - ModerateSummerAverage Weekend4</t>
  </si>
  <si>
    <t>Rate 1Non-NEM - ModerateSummerAverage Weekend5</t>
  </si>
  <si>
    <t>Rate 1Non-NEM - ModerateSummerAverage Weekend6</t>
  </si>
  <si>
    <t>Rate 1Non-NEM - ModerateSummerAverage Weekend7</t>
  </si>
  <si>
    <t>Rate 1Non-NEM - ModerateSummerAverage Weekend8</t>
  </si>
  <si>
    <t>Rate 1Non-NEM - ModerateSummerAverage Weekend9</t>
  </si>
  <si>
    <t>Rate 1Non-NEM - ModerateSummerAverage Weekend10</t>
  </si>
  <si>
    <t>Rate 1Non-NEM - ModerateSummerAverage Weekend11</t>
  </si>
  <si>
    <t>Rate 1Non-NEM - ModerateSummerAverage Weekend12</t>
  </si>
  <si>
    <t>Rate 1Non-NEM - ModerateSummerAverage Weekend13</t>
  </si>
  <si>
    <t>Rate 1Non-NEM - ModerateSummerAverage Weekend14</t>
  </si>
  <si>
    <t>Rate 1Non-NEM - ModerateSummerAverage Weekend15</t>
  </si>
  <si>
    <t>Rate 1Non-NEM - ModerateSummerAverage Weekend16</t>
  </si>
  <si>
    <t>Rate 1Non-NEM - ModerateSummerAverage Weekend17</t>
  </si>
  <si>
    <t>Rate 1Non-NEM - ModerateSummerAverage Weekend18</t>
  </si>
  <si>
    <t>Rate 1Non-NEM - ModerateSummerAverage Weekend19</t>
  </si>
  <si>
    <t>Rate 1Non-NEM - ModerateSummerAverage Weekend20</t>
  </si>
  <si>
    <t>Rate 1Non-NEM - ModerateSummerAverage Weekend21</t>
  </si>
  <si>
    <t>Rate 1Non-NEM - ModerateSummerAverage Weekend22</t>
  </si>
  <si>
    <t>Rate 1Non-NEM - ModerateSummerAverage Weekend23</t>
  </si>
  <si>
    <t>Rate 1Non-NEM - ModerateSummerAverage Weekend24</t>
  </si>
  <si>
    <t>Rate 2Non-NEM - ModerateSummerAverage Weekend1</t>
  </si>
  <si>
    <t>Rate 2Non-NEM - ModerateSummerAverage Weekend2</t>
  </si>
  <si>
    <t>Rate 2Non-NEM - ModerateSummerAverage Weekend3</t>
  </si>
  <si>
    <t>Rate 2Non-NEM - ModerateSummerAverage Weekend4</t>
  </si>
  <si>
    <t>Rate 2Non-NEM - ModerateSummerAverage Weekend5</t>
  </si>
  <si>
    <t>Rate 2Non-NEM - ModerateSummerAverage Weekend6</t>
  </si>
  <si>
    <t>Rate 2Non-NEM - ModerateSummerAverage Weekend7</t>
  </si>
  <si>
    <t>Rate 2Non-NEM - ModerateSummerAverage Weekend8</t>
  </si>
  <si>
    <t>Rate 2Non-NEM - ModerateSummerAverage Weekend9</t>
  </si>
  <si>
    <t>Rate 2Non-NEM - ModerateSummerAverage Weekend10</t>
  </si>
  <si>
    <t>Rate 2Non-NEM - ModerateSummerAverage Weekend11</t>
  </si>
  <si>
    <t>Rate 2Non-NEM - ModerateSummerAverage Weekend12</t>
  </si>
  <si>
    <t>Rate 2Non-NEM - ModerateSummerAverage Weekend13</t>
  </si>
  <si>
    <t>Rate 2Non-NEM - ModerateSummerAverage Weekend14</t>
  </si>
  <si>
    <t>Rate 2Non-NEM - ModerateSummerAverage Weekend15</t>
  </si>
  <si>
    <t>Rate 2Non-NEM - ModerateSummerAverage Weekend16</t>
  </si>
  <si>
    <t>Rate 2Non-NEM - ModerateSummerAverage Weekend17</t>
  </si>
  <si>
    <t>Rate 2Non-NEM - ModerateSummerAverage Weekend18</t>
  </si>
  <si>
    <t>Rate 2Non-NEM - ModerateSummerAverage Weekend19</t>
  </si>
  <si>
    <t>Rate 2Non-NEM - ModerateSummerAverage Weekend20</t>
  </si>
  <si>
    <t>Rate 2Non-NEM - ModerateSummerAverage Weekend21</t>
  </si>
  <si>
    <t>Rate 2Non-NEM - ModerateSummerAverage Weekend22</t>
  </si>
  <si>
    <t>Rate 2Non-NEM - ModerateSummerAverage Weekend23</t>
  </si>
  <si>
    <t>Rate 2Non-NEM - ModerateSummerAverage Weekend24</t>
  </si>
  <si>
    <t>Rate 1Non-NEM - Moderate - Care/FeraJuneAverage Weekend1</t>
  </si>
  <si>
    <t>Rate 1Non-NEM - Moderate - Care/FeraJuneAverage Weekend2</t>
  </si>
  <si>
    <t>Rate 1Non-NEM - Moderate - Care/FeraJuneAverage Weekend3</t>
  </si>
  <si>
    <t>Rate 1Non-NEM - Moderate - Care/FeraJuneAverage Weekend4</t>
  </si>
  <si>
    <t>Rate 1Non-NEM - Moderate - Care/FeraJuneAverage Weekend5</t>
  </si>
  <si>
    <t>Rate 1Non-NEM - Moderate - Care/FeraJuneAverage Weekend6</t>
  </si>
  <si>
    <t>Rate 1Non-NEM - Moderate - Care/FeraJuneAverage Weekend7</t>
  </si>
  <si>
    <t>Rate 1Non-NEM - Moderate - Care/FeraJuneAverage Weekend8</t>
  </si>
  <si>
    <t>Rate 1Non-NEM - Moderate - Care/FeraJuneAverage Weekend9</t>
  </si>
  <si>
    <t>Rate 1Non-NEM - Moderate - Care/FeraJuneAverage Weekend10</t>
  </si>
  <si>
    <t>Rate 1Non-NEM - Moderate - Care/FeraJuneAverage Weekend11</t>
  </si>
  <si>
    <t>Rate 1Non-NEM - Moderate - Care/FeraJuneAverage Weekend12</t>
  </si>
  <si>
    <t>Rate 1Non-NEM - Moderate - Care/FeraJuneAverage Weekend13</t>
  </si>
  <si>
    <t>Rate 1Non-NEM - Moderate - Care/FeraJuneAverage Weekend14</t>
  </si>
  <si>
    <t>Rate 1Non-NEM - Moderate - Care/FeraJuneAverage Weekend15</t>
  </si>
  <si>
    <t>Rate 1Non-NEM - Moderate - Care/FeraJuneAverage Weekend16</t>
  </si>
  <si>
    <t>Rate 1Non-NEM - Moderate - Care/FeraJuneAverage Weekend17</t>
  </si>
  <si>
    <t>Rate 1Non-NEM - Moderate - Care/FeraJuneAverage Weekend18</t>
  </si>
  <si>
    <t>Rate 1Non-NEM - Moderate - Care/FeraJuneAverage Weekend19</t>
  </si>
  <si>
    <t>Rate 1Non-NEM - Moderate - Care/FeraJuneAverage Weekend20</t>
  </si>
  <si>
    <t>Rate 1Non-NEM - Moderate - Care/FeraJuneAverage Weekend21</t>
  </si>
  <si>
    <t>Rate 1Non-NEM - Moderate - Care/FeraJuneAverage Weekend22</t>
  </si>
  <si>
    <t>Rate 1Non-NEM - Moderate - Care/FeraJuneAverage Weekend23</t>
  </si>
  <si>
    <t>Rate 1Non-NEM - Moderate - Care/FeraJuneAverage Weekend24</t>
  </si>
  <si>
    <t>Rate 2Non-NEM - Moderate - Care/FeraJuneAverage Weekend1</t>
  </si>
  <si>
    <t>Rate 2Non-NEM - Moderate - Care/FeraJuneAverage Weekend2</t>
  </si>
  <si>
    <t>Rate 2Non-NEM - Moderate - Care/FeraJuneAverage Weekend3</t>
  </si>
  <si>
    <t>Rate 2Non-NEM - Moderate - Care/FeraJuneAverage Weekend4</t>
  </si>
  <si>
    <t>Rate 2Non-NEM - Moderate - Care/FeraJuneAverage Weekend5</t>
  </si>
  <si>
    <t>Rate 2Non-NEM - Moderate - Care/FeraJuneAverage Weekend6</t>
  </si>
  <si>
    <t>Rate 2Non-NEM - Moderate - Care/FeraJuneAverage Weekend7</t>
  </si>
  <si>
    <t>Rate 2Non-NEM - Moderate - Care/FeraJuneAverage Weekend8</t>
  </si>
  <si>
    <t>Rate 2Non-NEM - Moderate - Care/FeraJuneAverage Weekend9</t>
  </si>
  <si>
    <t>Rate 2Non-NEM - Moderate - Care/FeraJuneAverage Weekend10</t>
  </si>
  <si>
    <t>Rate 2Non-NEM - Moderate - Care/FeraJuneAverage Weekend11</t>
  </si>
  <si>
    <t>Rate 2Non-NEM - Moderate - Care/FeraJuneAverage Weekend12</t>
  </si>
  <si>
    <t>Rate 2Non-NEM - Moderate - Care/FeraJuneAverage Weekend13</t>
  </si>
  <si>
    <t>Rate 2Non-NEM - Moderate - Care/FeraJuneAverage Weekend14</t>
  </si>
  <si>
    <t>Rate 2Non-NEM - Moderate - Care/FeraJuneAverage Weekend15</t>
  </si>
  <si>
    <t>Rate 2Non-NEM - Moderate - Care/FeraJuneAverage Weekend16</t>
  </si>
  <si>
    <t>Rate 2Non-NEM - Moderate - Care/FeraJuneAverage Weekend17</t>
  </si>
  <si>
    <t>Rate 2Non-NEM - Moderate - Care/FeraJuneAverage Weekend18</t>
  </si>
  <si>
    <t>Rate 2Non-NEM - Moderate - Care/FeraJuneAverage Weekend19</t>
  </si>
  <si>
    <t>Rate 2Non-NEM - Moderate - Care/FeraJuneAverage Weekend20</t>
  </si>
  <si>
    <t>Rate 2Non-NEM - Moderate - Care/FeraJuneAverage Weekend21</t>
  </si>
  <si>
    <t>Rate 2Non-NEM - Moderate - Care/FeraJuneAverage Weekend22</t>
  </si>
  <si>
    <t>Rate 2Non-NEM - Moderate - Care/FeraJuneAverage Weekend23</t>
  </si>
  <si>
    <t>Rate 2Non-NEM - Moderate - Care/FeraJuneAverage Weekend24</t>
  </si>
  <si>
    <t>Rate 1Non-NEM - Moderate - Care/FeraJulyAverage Weekend1</t>
  </si>
  <si>
    <t>Rate 1Non-NEM - Moderate - Care/FeraJulyAverage Weekend2</t>
  </si>
  <si>
    <t>Rate 1Non-NEM - Moderate - Care/FeraJulyAverage Weekend3</t>
  </si>
  <si>
    <t>Rate 1Non-NEM - Moderate - Care/FeraJulyAverage Weekend4</t>
  </si>
  <si>
    <t>Rate 1Non-NEM - Moderate - Care/FeraJulyAverage Weekend5</t>
  </si>
  <si>
    <t>Rate 1Non-NEM - Moderate - Care/FeraJulyAverage Weekend6</t>
  </si>
  <si>
    <t>Rate 1Non-NEM - Moderate - Care/FeraJulyAverage Weekend7</t>
  </si>
  <si>
    <t>Rate 1Non-NEM - Moderate - Care/FeraJulyAverage Weekend8</t>
  </si>
  <si>
    <t>Rate 1Non-NEM - Moderate - Care/FeraJulyAverage Weekend9</t>
  </si>
  <si>
    <t>Rate 1Non-NEM - Moderate - Care/FeraJulyAverage Weekend10</t>
  </si>
  <si>
    <t>Rate 1Non-NEM - Moderate - Care/FeraJulyAverage Weekend11</t>
  </si>
  <si>
    <t>Rate 1Non-NEM - Moderate - Care/FeraJulyAverage Weekend12</t>
  </si>
  <si>
    <t>Rate 1Non-NEM - Moderate - Care/FeraJulyAverage Weekend13</t>
  </si>
  <si>
    <t>Rate 1Non-NEM - Moderate - Care/FeraJulyAverage Weekend14</t>
  </si>
  <si>
    <t>Rate 1Non-NEM - Moderate - Care/FeraJulyAverage Weekend15</t>
  </si>
  <si>
    <t>Rate 1Non-NEM - Moderate - Care/FeraJulyAverage Weekend16</t>
  </si>
  <si>
    <t>Rate 1Non-NEM - Moderate - Care/FeraJulyAverage Weekend17</t>
  </si>
  <si>
    <t>Rate 1Non-NEM - Moderate - Care/FeraJulyAverage Weekend18</t>
  </si>
  <si>
    <t>Rate 1Non-NEM - Moderate - Care/FeraJulyAverage Weekend19</t>
  </si>
  <si>
    <t>Rate 1Non-NEM - Moderate - Care/FeraJulyAverage Weekend20</t>
  </si>
  <si>
    <t>Rate 1Non-NEM - Moderate - Care/FeraJulyAverage Weekend21</t>
  </si>
  <si>
    <t>Rate 1Non-NEM - Moderate - Care/FeraJulyAverage Weekend22</t>
  </si>
  <si>
    <t>Rate 1Non-NEM - Moderate - Care/FeraJulyAverage Weekend23</t>
  </si>
  <si>
    <t>Rate 1Non-NEM - Moderate - Care/FeraJulyAverage Weekend24</t>
  </si>
  <si>
    <t>Rate 2Non-NEM - Moderate - Care/FeraJulyAverage Weekend1</t>
  </si>
  <si>
    <t>Rate 2Non-NEM - Moderate - Care/FeraJulyAverage Weekend2</t>
  </si>
  <si>
    <t>Rate 2Non-NEM - Moderate - Care/FeraJulyAverage Weekend3</t>
  </si>
  <si>
    <t>Rate 2Non-NEM - Moderate - Care/FeraJulyAverage Weekend4</t>
  </si>
  <si>
    <t>Rate 2Non-NEM - Moderate - Care/FeraJulyAverage Weekend5</t>
  </si>
  <si>
    <t>Rate 2Non-NEM - Moderate - Care/FeraJulyAverage Weekend6</t>
  </si>
  <si>
    <t>Rate 2Non-NEM - Moderate - Care/FeraJulyAverage Weekend7</t>
  </si>
  <si>
    <t>Rate 2Non-NEM - Moderate - Care/FeraJulyAverage Weekend8</t>
  </si>
  <si>
    <t>Rate 2Non-NEM - Moderate - Care/FeraJulyAverage Weekend9</t>
  </si>
  <si>
    <t>Rate 2Non-NEM - Moderate - Care/FeraJulyAverage Weekend10</t>
  </si>
  <si>
    <t>Rate 2Non-NEM - Moderate - Care/FeraJulyAverage Weekend11</t>
  </si>
  <si>
    <t>Rate 2Non-NEM - Moderate - Care/FeraJulyAverage Weekend12</t>
  </si>
  <si>
    <t>Rate 2Non-NEM - Moderate - Care/FeraJulyAverage Weekend13</t>
  </si>
  <si>
    <t>Rate 2Non-NEM - Moderate - Care/FeraJulyAverage Weekend14</t>
  </si>
  <si>
    <t>Rate 2Non-NEM - Moderate - Care/FeraJulyAverage Weekend15</t>
  </si>
  <si>
    <t>Rate 2Non-NEM - Moderate - Care/FeraJulyAverage Weekend16</t>
  </si>
  <si>
    <t>Rate 2Non-NEM - Moderate - Care/FeraJulyAverage Weekend17</t>
  </si>
  <si>
    <t>Rate 2Non-NEM - Moderate - Care/FeraJulyAverage Weekend18</t>
  </si>
  <si>
    <t>Rate 2Non-NEM - Moderate - Care/FeraJulyAverage Weekend19</t>
  </si>
  <si>
    <t>Rate 2Non-NEM - Moderate - Care/FeraJulyAverage Weekend20</t>
  </si>
  <si>
    <t>Rate 2Non-NEM - Moderate - Care/FeraJulyAverage Weekend21</t>
  </si>
  <si>
    <t>Rate 2Non-NEM - Moderate - Care/FeraJulyAverage Weekend22</t>
  </si>
  <si>
    <t>Rate 2Non-NEM - Moderate - Care/FeraJulyAverage Weekend23</t>
  </si>
  <si>
    <t>Rate 2Non-NEM - Moderate - Care/FeraJulyAverage Weekend24</t>
  </si>
  <si>
    <t>Rate 1Non-NEM - Moderate - Care/FeraSummerAverage Weekend1</t>
  </si>
  <si>
    <t>Rate 1Non-NEM - Moderate - Care/FeraSummerAverage Weekend2</t>
  </si>
  <si>
    <t>Rate 1Non-NEM - Moderate - Care/FeraSummerAverage Weekend3</t>
  </si>
  <si>
    <t>Rate 1Non-NEM - Moderate - Care/FeraSummerAverage Weekend4</t>
  </si>
  <si>
    <t>Rate 1Non-NEM - Moderate - Care/FeraSummerAverage Weekend5</t>
  </si>
  <si>
    <t>Rate 1Non-NEM - Moderate - Care/FeraSummerAverage Weekend6</t>
  </si>
  <si>
    <t>Rate 1Non-NEM - Moderate - Care/FeraSummerAverage Weekend7</t>
  </si>
  <si>
    <t>Rate 1Non-NEM - Moderate - Care/FeraSummerAverage Weekend8</t>
  </si>
  <si>
    <t>Rate 1Non-NEM - Moderate - Care/FeraSummerAverage Weekend9</t>
  </si>
  <si>
    <t>Rate 1Non-NEM - Moderate - Care/FeraSummerAverage Weekend10</t>
  </si>
  <si>
    <t>Rate 1Non-NEM - Moderate - Care/FeraSummerAverage Weekend11</t>
  </si>
  <si>
    <t>Rate 1Non-NEM - Moderate - Care/FeraSummerAverage Weekend12</t>
  </si>
  <si>
    <t>Rate 1Non-NEM - Moderate - Care/FeraSummerAverage Weekend13</t>
  </si>
  <si>
    <t>Rate 1Non-NEM - Moderate - Care/FeraSummerAverage Weekend14</t>
  </si>
  <si>
    <t>Rate 1Non-NEM - Moderate - Care/FeraSummerAverage Weekend15</t>
  </si>
  <si>
    <t>Rate 1Non-NEM - Moderate - Care/FeraSummerAverage Weekend16</t>
  </si>
  <si>
    <t>Rate 1Non-NEM - Moderate - Care/FeraSummerAverage Weekend17</t>
  </si>
  <si>
    <t>Rate 1Non-NEM - Moderate - Care/FeraSummerAverage Weekend18</t>
  </si>
  <si>
    <t>Rate 1Non-NEM - Moderate - Care/FeraSummerAverage Weekend19</t>
  </si>
  <si>
    <t>Rate 1Non-NEM - Moderate - Care/FeraSummerAverage Weekend20</t>
  </si>
  <si>
    <t>Rate 1Non-NEM - Moderate - Care/FeraSummerAverage Weekend21</t>
  </si>
  <si>
    <t>Rate 1Non-NEM - Moderate - Care/FeraSummerAverage Weekend22</t>
  </si>
  <si>
    <t>Rate 1Non-NEM - Moderate - Care/FeraSummerAverage Weekend23</t>
  </si>
  <si>
    <t>Rate 1Non-NEM - Moderate - Care/FeraSummerAverage Weekend24</t>
  </si>
  <si>
    <t>Rate 2Non-NEM - Moderate - Care/FeraSummerAverage Weekend1</t>
  </si>
  <si>
    <t>Rate 2Non-NEM - Moderate - Care/FeraSummerAverage Weekend2</t>
  </si>
  <si>
    <t>Rate 2Non-NEM - Moderate - Care/FeraSummerAverage Weekend3</t>
  </si>
  <si>
    <t>Rate 2Non-NEM - Moderate - Care/FeraSummerAverage Weekend4</t>
  </si>
  <si>
    <t>Rate 2Non-NEM - Moderate - Care/FeraSummerAverage Weekend5</t>
  </si>
  <si>
    <t>Rate 2Non-NEM - Moderate - Care/FeraSummerAverage Weekend6</t>
  </si>
  <si>
    <t>Rate 2Non-NEM - Moderate - Care/FeraSummerAverage Weekend7</t>
  </si>
  <si>
    <t>Rate 2Non-NEM - Moderate - Care/FeraSummerAverage Weekend8</t>
  </si>
  <si>
    <t>Rate 2Non-NEM - Moderate - Care/FeraSummerAverage Weekend9</t>
  </si>
  <si>
    <t>Rate 2Non-NEM - Moderate - Care/FeraSummerAverage Weekend10</t>
  </si>
  <si>
    <t>Rate 2Non-NEM - Moderate - Care/FeraSummerAverage Weekend11</t>
  </si>
  <si>
    <t>Rate 2Non-NEM - Moderate - Care/FeraSummerAverage Weekend12</t>
  </si>
  <si>
    <t>Rate 2Non-NEM - Moderate - Care/FeraSummerAverage Weekend13</t>
  </si>
  <si>
    <t>Rate 2Non-NEM - Moderate - Care/FeraSummerAverage Weekend14</t>
  </si>
  <si>
    <t>Rate 2Non-NEM - Moderate - Care/FeraSummerAverage Weekend15</t>
  </si>
  <si>
    <t>Rate 2Non-NEM - Moderate - Care/FeraSummerAverage Weekend16</t>
  </si>
  <si>
    <t>Rate 2Non-NEM - Moderate - Care/FeraSummerAverage Weekend17</t>
  </si>
  <si>
    <t>Rate 2Non-NEM - Moderate - Care/FeraSummerAverage Weekend18</t>
  </si>
  <si>
    <t>Rate 2Non-NEM - Moderate - Care/FeraSummerAverage Weekend19</t>
  </si>
  <si>
    <t>Rate 2Non-NEM - Moderate - Care/FeraSummerAverage Weekend20</t>
  </si>
  <si>
    <t>Rate 2Non-NEM - Moderate - Care/FeraSummerAverage Weekend21</t>
  </si>
  <si>
    <t>Rate 2Non-NEM - Moderate - Care/FeraSummerAverage Weekend22</t>
  </si>
  <si>
    <t>Rate 2Non-NEM - Moderate - Care/FeraSummerAverage Weekend23</t>
  </si>
  <si>
    <t>Rate 2Non-NEM - Moderate - Care/FeraSummerAverage Weekend24</t>
  </si>
  <si>
    <t>Rate 1Non-NEM - Moderate - Non-Care/FeraJuneAverage Weekend1</t>
  </si>
  <si>
    <t>Rate 1Non-NEM - Moderate - Non-Care/FeraJuneAverage Weekend2</t>
  </si>
  <si>
    <t>Rate 1Non-NEM - Moderate - Non-Care/FeraJuneAverage Weekend3</t>
  </si>
  <si>
    <t>Rate 1Non-NEM - Moderate - Non-Care/FeraJuneAverage Weekend4</t>
  </si>
  <si>
    <t>Rate 1Non-NEM - Moderate - Non-Care/FeraJuneAverage Weekend5</t>
  </si>
  <si>
    <t>Rate 1Non-NEM - Moderate - Non-Care/FeraJuneAverage Weekend6</t>
  </si>
  <si>
    <t>Rate 1Non-NEM - Moderate - Non-Care/FeraJuneAverage Weekend7</t>
  </si>
  <si>
    <t>Rate 1Non-NEM - Moderate - Non-Care/FeraJuneAverage Weekend8</t>
  </si>
  <si>
    <t>Rate 1Non-NEM - Moderate - Non-Care/FeraJuneAverage Weekend9</t>
  </si>
  <si>
    <t>Rate 1Non-NEM - Moderate - Non-Care/FeraJuneAverage Weekend10</t>
  </si>
  <si>
    <t>Rate 1Non-NEM - Moderate - Non-Care/FeraJuneAverage Weekend11</t>
  </si>
  <si>
    <t>Rate 1Non-NEM - Moderate - Non-Care/FeraJuneAverage Weekend12</t>
  </si>
  <si>
    <t>Rate 1Non-NEM - Moderate - Non-Care/FeraJuneAverage Weekend13</t>
  </si>
  <si>
    <t>Rate 1Non-NEM - Moderate - Non-Care/FeraJuneAverage Weekend14</t>
  </si>
  <si>
    <t>Rate 1Non-NEM - Moderate - Non-Care/FeraJuneAverage Weekend15</t>
  </si>
  <si>
    <t>Rate 1Non-NEM - Moderate - Non-Care/FeraJuneAverage Weekend16</t>
  </si>
  <si>
    <t>Rate 1Non-NEM - Moderate - Non-Care/FeraJuneAverage Weekend17</t>
  </si>
  <si>
    <t>Rate 1Non-NEM - Moderate - Non-Care/FeraJuneAverage Weekend18</t>
  </si>
  <si>
    <t>Rate 1Non-NEM - Moderate - Non-Care/FeraJuneAverage Weekend19</t>
  </si>
  <si>
    <t>Rate 1Non-NEM - Moderate - Non-Care/FeraJuneAverage Weekend20</t>
  </si>
  <si>
    <t>Rate 1Non-NEM - Moderate - Non-Care/FeraJuneAverage Weekend21</t>
  </si>
  <si>
    <t>Rate 1Non-NEM - Moderate - Non-Care/FeraJuneAverage Weekend22</t>
  </si>
  <si>
    <t>Rate 1Non-NEM - Moderate - Non-Care/FeraJuneAverage Weekend23</t>
  </si>
  <si>
    <t>Rate 1Non-NEM - Moderate - Non-Care/FeraJuneAverage Weekend24</t>
  </si>
  <si>
    <t>Rate 2Non-NEM - Moderate - Non-Care/FeraJuneAverage Weekend1</t>
  </si>
  <si>
    <t>Rate 2Non-NEM - Moderate - Non-Care/FeraJuneAverage Weekend2</t>
  </si>
  <si>
    <t>Rate 2Non-NEM - Moderate - Non-Care/FeraJuneAverage Weekend3</t>
  </si>
  <si>
    <t>Rate 2Non-NEM - Moderate - Non-Care/FeraJuneAverage Weekend4</t>
  </si>
  <si>
    <t>Rate 2Non-NEM - Moderate - Non-Care/FeraJuneAverage Weekend5</t>
  </si>
  <si>
    <t>Rate 2Non-NEM - Moderate - Non-Care/FeraJuneAverage Weekend6</t>
  </si>
  <si>
    <t>Rate 2Non-NEM - Moderate - Non-Care/FeraJuneAverage Weekend7</t>
  </si>
  <si>
    <t>Rate 2Non-NEM - Moderate - Non-Care/FeraJuneAverage Weekend8</t>
  </si>
  <si>
    <t>Rate 2Non-NEM - Moderate - Non-Care/FeraJuneAverage Weekend9</t>
  </si>
  <si>
    <t>Rate 2Non-NEM - Moderate - Non-Care/FeraJuneAverage Weekend10</t>
  </si>
  <si>
    <t>Rate 2Non-NEM - Moderate - Non-Care/FeraJuneAverage Weekend11</t>
  </si>
  <si>
    <t>Rate 2Non-NEM - Moderate - Non-Care/FeraJuneAverage Weekend12</t>
  </si>
  <si>
    <t>Rate 2Non-NEM - Moderate - Non-Care/FeraJuneAverage Weekend13</t>
  </si>
  <si>
    <t>Rate 2Non-NEM - Moderate - Non-Care/FeraJuneAverage Weekend14</t>
  </si>
  <si>
    <t>Rate 2Non-NEM - Moderate - Non-Care/FeraJuneAverage Weekend15</t>
  </si>
  <si>
    <t>Rate 2Non-NEM - Moderate - Non-Care/FeraJuneAverage Weekend16</t>
  </si>
  <si>
    <t>Rate 2Non-NEM - Moderate - Non-Care/FeraJuneAverage Weekend17</t>
  </si>
  <si>
    <t>Rate 2Non-NEM - Moderate - Non-Care/FeraJuneAverage Weekend18</t>
  </si>
  <si>
    <t>Rate 2Non-NEM - Moderate - Non-Care/FeraJuneAverage Weekend19</t>
  </si>
  <si>
    <t>Rate 2Non-NEM - Moderate - Non-Care/FeraJuneAverage Weekend20</t>
  </si>
  <si>
    <t>Rate 2Non-NEM - Moderate - Non-Care/FeraJuneAverage Weekend21</t>
  </si>
  <si>
    <t>Rate 2Non-NEM - Moderate - Non-Care/FeraJuneAverage Weekend22</t>
  </si>
  <si>
    <t>Rate 2Non-NEM - Moderate - Non-Care/FeraJuneAverage Weekend23</t>
  </si>
  <si>
    <t>Rate 2Non-NEM - Moderate - Non-Care/FeraJuneAverage Weekend24</t>
  </si>
  <si>
    <t>Rate 1Non-NEM - Moderate - Non-Care/FeraJulyAverage Weekend1</t>
  </si>
  <si>
    <t>Rate 1Non-NEM - Moderate - Non-Care/FeraJulyAverage Weekend2</t>
  </si>
  <si>
    <t>Rate 1Non-NEM - Moderate - Non-Care/FeraJulyAverage Weekend3</t>
  </si>
  <si>
    <t>Rate 1Non-NEM - Moderate - Non-Care/FeraJulyAverage Weekend4</t>
  </si>
  <si>
    <t>Rate 1Non-NEM - Moderate - Non-Care/FeraJulyAverage Weekend5</t>
  </si>
  <si>
    <t>Rate 1Non-NEM - Moderate - Non-Care/FeraJulyAverage Weekend6</t>
  </si>
  <si>
    <t>Rate 1Non-NEM - Moderate - Non-Care/FeraJulyAverage Weekend7</t>
  </si>
  <si>
    <t>Rate 1Non-NEM - Moderate - Non-Care/FeraJulyAverage Weekend8</t>
  </si>
  <si>
    <t>Rate 1Non-NEM - Moderate - Non-Care/FeraJulyAverage Weekend9</t>
  </si>
  <si>
    <t>Rate 1Non-NEM - Moderate - Non-Care/FeraJulyAverage Weekend10</t>
  </si>
  <si>
    <t>Rate 1Non-NEM - Moderate - Non-Care/FeraJulyAverage Weekend11</t>
  </si>
  <si>
    <t>Rate 1Non-NEM - Moderate - Non-Care/FeraJulyAverage Weekend12</t>
  </si>
  <si>
    <t>Rate 1Non-NEM - Moderate - Non-Care/FeraJulyAverage Weekend13</t>
  </si>
  <si>
    <t>Rate 1Non-NEM - Moderate - Non-Care/FeraJulyAverage Weekend14</t>
  </si>
  <si>
    <t>Rate 1Non-NEM - Moderate - Non-Care/FeraJulyAverage Weekend15</t>
  </si>
  <si>
    <t>Rate 1Non-NEM - Moderate - Non-Care/FeraJulyAverage Weekend16</t>
  </si>
  <si>
    <t>Rate 1Non-NEM - Moderate - Non-Care/FeraJulyAverage Weekend17</t>
  </si>
  <si>
    <t>Rate 1Non-NEM - Moderate - Non-Care/FeraJulyAverage Weekend18</t>
  </si>
  <si>
    <t>Rate 1Non-NEM - Moderate - Non-Care/FeraJulyAverage Weekend19</t>
  </si>
  <si>
    <t>Rate 1Non-NEM - Moderate - Non-Care/FeraJulyAverage Weekend20</t>
  </si>
  <si>
    <t>Rate 1Non-NEM - Moderate - Non-Care/FeraJulyAverage Weekend21</t>
  </si>
  <si>
    <t>Rate 1Non-NEM - Moderate - Non-Care/FeraJulyAverage Weekend22</t>
  </si>
  <si>
    <t>Rate 1Non-NEM - Moderate - Non-Care/FeraJulyAverage Weekend23</t>
  </si>
  <si>
    <t>Rate 1Non-NEM - Moderate - Non-Care/FeraJulyAverage Weekend24</t>
  </si>
  <si>
    <t>Rate 2Non-NEM - Moderate - Non-Care/FeraJulyAverage Weekend1</t>
  </si>
  <si>
    <t>Rate 2Non-NEM - Moderate - Non-Care/FeraJulyAverage Weekend2</t>
  </si>
  <si>
    <t>Rate 2Non-NEM - Moderate - Non-Care/FeraJulyAverage Weekend3</t>
  </si>
  <si>
    <t>Rate 2Non-NEM - Moderate - Non-Care/FeraJulyAverage Weekend4</t>
  </si>
  <si>
    <t>Rate 2Non-NEM - Moderate - Non-Care/FeraJulyAverage Weekend5</t>
  </si>
  <si>
    <t>Rate 2Non-NEM - Moderate - Non-Care/FeraJulyAverage Weekend6</t>
  </si>
  <si>
    <t>Rate 2Non-NEM - Moderate - Non-Care/FeraJulyAverage Weekend7</t>
  </si>
  <si>
    <t>Rate 2Non-NEM - Moderate - Non-Care/FeraJulyAverage Weekend8</t>
  </si>
  <si>
    <t>Rate 2Non-NEM - Moderate - Non-Care/FeraJulyAverage Weekend9</t>
  </si>
  <si>
    <t>Rate 2Non-NEM - Moderate - Non-Care/FeraJulyAverage Weekend10</t>
  </si>
  <si>
    <t>Rate 2Non-NEM - Moderate - Non-Care/FeraJulyAverage Weekend11</t>
  </si>
  <si>
    <t>Rate 2Non-NEM - Moderate - Non-Care/FeraJulyAverage Weekend12</t>
  </si>
  <si>
    <t>Rate 2Non-NEM - Moderate - Non-Care/FeraJulyAverage Weekend13</t>
  </si>
  <si>
    <t>Rate 2Non-NEM - Moderate - Non-Care/FeraJulyAverage Weekend14</t>
  </si>
  <si>
    <t>Rate 2Non-NEM - Moderate - Non-Care/FeraJulyAverage Weekend15</t>
  </si>
  <si>
    <t>Rate 2Non-NEM - Moderate - Non-Care/FeraJulyAverage Weekend16</t>
  </si>
  <si>
    <t>Rate 2Non-NEM - Moderate - Non-Care/FeraJulyAverage Weekend17</t>
  </si>
  <si>
    <t>Rate 2Non-NEM - Moderate - Non-Care/FeraJulyAverage Weekend18</t>
  </si>
  <si>
    <t>Rate 2Non-NEM - Moderate - Non-Care/FeraJulyAverage Weekend19</t>
  </si>
  <si>
    <t>Rate 2Non-NEM - Moderate - Non-Care/FeraJulyAverage Weekend20</t>
  </si>
  <si>
    <t>Rate 2Non-NEM - Moderate - Non-Care/FeraJulyAverage Weekend21</t>
  </si>
  <si>
    <t>Rate 2Non-NEM - Moderate - Non-Care/FeraJulyAverage Weekend22</t>
  </si>
  <si>
    <t>Rate 2Non-NEM - Moderate - Non-Care/FeraJulyAverage Weekend23</t>
  </si>
  <si>
    <t>Rate 2Non-NEM - Moderate - Non-Care/FeraJulyAverage Weekend24</t>
  </si>
  <si>
    <t>Rate 1Non-NEM - Moderate - Non-Care/FeraSummerAverage Weekend1</t>
  </si>
  <si>
    <t>Rate 1Non-NEM - Moderate - Non-Care/FeraSummerAverage Weekend2</t>
  </si>
  <si>
    <t>Rate 1Non-NEM - Moderate - Non-Care/FeraSummerAverage Weekend3</t>
  </si>
  <si>
    <t>Rate 1Non-NEM - Moderate - Non-Care/FeraSummerAverage Weekend4</t>
  </si>
  <si>
    <t>Rate 1Non-NEM - Moderate - Non-Care/FeraSummerAverage Weekend5</t>
  </si>
  <si>
    <t>Rate 1Non-NEM - Moderate - Non-Care/FeraSummerAverage Weekend6</t>
  </si>
  <si>
    <t>Rate 1Non-NEM - Moderate - Non-Care/FeraSummerAverage Weekend7</t>
  </si>
  <si>
    <t>Rate 1Non-NEM - Moderate - Non-Care/FeraSummerAverage Weekend8</t>
  </si>
  <si>
    <t>Rate 1Non-NEM - Moderate - Non-Care/FeraSummerAverage Weekend9</t>
  </si>
  <si>
    <t>Rate 1Non-NEM - Moderate - Non-Care/FeraSummerAverage Weekend10</t>
  </si>
  <si>
    <t>Rate 1Non-NEM - Moderate - Non-Care/FeraSummerAverage Weekend11</t>
  </si>
  <si>
    <t>Rate 1Non-NEM - Moderate - Non-Care/FeraSummerAverage Weekend12</t>
  </si>
  <si>
    <t>Rate 1Non-NEM - Moderate - Non-Care/FeraSummerAverage Weekend13</t>
  </si>
  <si>
    <t>Rate 1Non-NEM - Moderate - Non-Care/FeraSummerAverage Weekend14</t>
  </si>
  <si>
    <t>Rate 1Non-NEM - Moderate - Non-Care/FeraSummerAverage Weekend15</t>
  </si>
  <si>
    <t>Rate 1Non-NEM - Moderate - Non-Care/FeraSummerAverage Weekend16</t>
  </si>
  <si>
    <t>Rate 1Non-NEM - Moderate - Non-Care/FeraSummerAverage Weekend17</t>
  </si>
  <si>
    <t>Rate 1Non-NEM - Moderate - Non-Care/FeraSummerAverage Weekend18</t>
  </si>
  <si>
    <t>Rate 1Non-NEM - Moderate - Non-Care/FeraSummerAverage Weekend19</t>
  </si>
  <si>
    <t>Rate 1Non-NEM - Moderate - Non-Care/FeraSummerAverage Weekend20</t>
  </si>
  <si>
    <t>Rate 1Non-NEM - Moderate - Non-Care/FeraSummerAverage Weekend21</t>
  </si>
  <si>
    <t>Rate 1Non-NEM - Moderate - Non-Care/FeraSummerAverage Weekend22</t>
  </si>
  <si>
    <t>Rate 1Non-NEM - Moderate - Non-Care/FeraSummerAverage Weekend23</t>
  </si>
  <si>
    <t>Rate 1Non-NEM - Moderate - Non-Care/FeraSummerAverage Weekend24</t>
  </si>
  <si>
    <t>Rate 2Non-NEM - Moderate - Non-Care/FeraSummerAverage Weekend1</t>
  </si>
  <si>
    <t>Rate 2Non-NEM - Moderate - Non-Care/FeraSummerAverage Weekend2</t>
  </si>
  <si>
    <t>Rate 2Non-NEM - Moderate - Non-Care/FeraSummerAverage Weekend3</t>
  </si>
  <si>
    <t>Rate 2Non-NEM - Moderate - Non-Care/FeraSummerAverage Weekend4</t>
  </si>
  <si>
    <t>Rate 2Non-NEM - Moderate - Non-Care/FeraSummerAverage Weekend5</t>
  </si>
  <si>
    <t>Rate 2Non-NEM - Moderate - Non-Care/FeraSummerAverage Weekend6</t>
  </si>
  <si>
    <t>Rate 2Non-NEM - Moderate - Non-Care/FeraSummerAverage Weekend7</t>
  </si>
  <si>
    <t>Rate 2Non-NEM - Moderate - Non-Care/FeraSummerAverage Weekend8</t>
  </si>
  <si>
    <t>Rate 2Non-NEM - Moderate - Non-Care/FeraSummerAverage Weekend9</t>
  </si>
  <si>
    <t>Rate 2Non-NEM - Moderate - Non-Care/FeraSummerAverage Weekend10</t>
  </si>
  <si>
    <t>Rate 2Non-NEM - Moderate - Non-Care/FeraSummerAverage Weekend11</t>
  </si>
  <si>
    <t>Rate 2Non-NEM - Moderate - Non-Care/FeraSummerAverage Weekend12</t>
  </si>
  <si>
    <t>Rate 2Non-NEM - Moderate - Non-Care/FeraSummerAverage Weekend13</t>
  </si>
  <si>
    <t>Rate 2Non-NEM - Moderate - Non-Care/FeraSummerAverage Weekend14</t>
  </si>
  <si>
    <t>Rate 2Non-NEM - Moderate - Non-Care/FeraSummerAverage Weekend15</t>
  </si>
  <si>
    <t>Rate 2Non-NEM - Moderate - Non-Care/FeraSummerAverage Weekend16</t>
  </si>
  <si>
    <t>Rate 2Non-NEM - Moderate - Non-Care/FeraSummerAverage Weekend17</t>
  </si>
  <si>
    <t>Rate 2Non-NEM - Moderate - Non-Care/FeraSummerAverage Weekend18</t>
  </si>
  <si>
    <t>Rate 2Non-NEM - Moderate - Non-Care/FeraSummerAverage Weekend19</t>
  </si>
  <si>
    <t>Rate 2Non-NEM - Moderate - Non-Care/FeraSummerAverage Weekend20</t>
  </si>
  <si>
    <t>Rate 2Non-NEM - Moderate - Non-Care/FeraSummerAverage Weekend21</t>
  </si>
  <si>
    <t>Rate 2Non-NEM - Moderate - Non-Care/FeraSummerAverage Weekend22</t>
  </si>
  <si>
    <t>Rate 2Non-NEM - Moderate - Non-Care/FeraSummerAverage Weekend23</t>
  </si>
  <si>
    <t>Rate 2Non-NEM - Moderate - Non-Care/FeraSummerAverage Weekend24</t>
  </si>
  <si>
    <t>Rate 1Non-NEM - Non-Care/FeraJuneAverage Weekend1</t>
  </si>
  <si>
    <t>Rate 1Non-NEM - Non-Care/FeraJuneAverage Weekend2</t>
  </si>
  <si>
    <t>Rate 1Non-NEM - Non-Care/FeraJuneAverage Weekend3</t>
  </si>
  <si>
    <t>Rate 1Non-NEM - Non-Care/FeraJuneAverage Weekend4</t>
  </si>
  <si>
    <t>Rate 1Non-NEM - Non-Care/FeraJuneAverage Weekend5</t>
  </si>
  <si>
    <t>Rate 1Non-NEM - Non-Care/FeraJuneAverage Weekend6</t>
  </si>
  <si>
    <t>Rate 1Non-NEM - Non-Care/FeraJuneAverage Weekend7</t>
  </si>
  <si>
    <t>Rate 1Non-NEM - Non-Care/FeraJuneAverage Weekend8</t>
  </si>
  <si>
    <t>Rate 1Non-NEM - Non-Care/FeraJuneAverage Weekend9</t>
  </si>
  <si>
    <t>Rate 1Non-NEM - Non-Care/FeraJuneAverage Weekend10</t>
  </si>
  <si>
    <t>Rate 1Non-NEM - Non-Care/FeraJuneAverage Weekend11</t>
  </si>
  <si>
    <t>Rate 1Non-NEM - Non-Care/FeraJuneAverage Weekend12</t>
  </si>
  <si>
    <t>Rate 1Non-NEM - Non-Care/FeraJuneAverage Weekend13</t>
  </si>
  <si>
    <t>Rate 1Non-NEM - Non-Care/FeraJuneAverage Weekend14</t>
  </si>
  <si>
    <t>Rate 1Non-NEM - Non-Care/FeraJuneAverage Weekend15</t>
  </si>
  <si>
    <t>Rate 1Non-NEM - Non-Care/FeraJuneAverage Weekend16</t>
  </si>
  <si>
    <t>Rate 1Non-NEM - Non-Care/FeraJuneAverage Weekend17</t>
  </si>
  <si>
    <t>Rate 1Non-NEM - Non-Care/FeraJuneAverage Weekend18</t>
  </si>
  <si>
    <t>Rate 1Non-NEM - Non-Care/FeraJuneAverage Weekend19</t>
  </si>
  <si>
    <t>Rate 1Non-NEM - Non-Care/FeraJuneAverage Weekend20</t>
  </si>
  <si>
    <t>Rate 1Non-NEM - Non-Care/FeraJuneAverage Weekend21</t>
  </si>
  <si>
    <t>Rate 1Non-NEM - Non-Care/FeraJuneAverage Weekend22</t>
  </si>
  <si>
    <t>Rate 1Non-NEM - Non-Care/FeraJuneAverage Weekend23</t>
  </si>
  <si>
    <t>Rate 1Non-NEM - Non-Care/FeraJuneAverage Weekend24</t>
  </si>
  <si>
    <t>Rate 2Non-NEM - Non-Care/FeraJuneAverage Weekend1</t>
  </si>
  <si>
    <t>Rate 2Non-NEM - Non-Care/FeraJuneAverage Weekend2</t>
  </si>
  <si>
    <t>Rate 2Non-NEM - Non-Care/FeraJuneAverage Weekend3</t>
  </si>
  <si>
    <t>Rate 2Non-NEM - Non-Care/FeraJuneAverage Weekend4</t>
  </si>
  <si>
    <t>Rate 2Non-NEM - Non-Care/FeraJuneAverage Weekend5</t>
  </si>
  <si>
    <t>Rate 2Non-NEM - Non-Care/FeraJuneAverage Weekend6</t>
  </si>
  <si>
    <t>Rate 2Non-NEM - Non-Care/FeraJuneAverage Weekend7</t>
  </si>
  <si>
    <t>Rate 2Non-NEM - Non-Care/FeraJuneAverage Weekend8</t>
  </si>
  <si>
    <t>Rate 2Non-NEM - Non-Care/FeraJuneAverage Weekend9</t>
  </si>
  <si>
    <t>Rate 2Non-NEM - Non-Care/FeraJuneAverage Weekend10</t>
  </si>
  <si>
    <t>Rate 2Non-NEM - Non-Care/FeraJuneAverage Weekend11</t>
  </si>
  <si>
    <t>Rate 2Non-NEM - Non-Care/FeraJuneAverage Weekend12</t>
  </si>
  <si>
    <t>Rate 2Non-NEM - Non-Care/FeraJuneAverage Weekend13</t>
  </si>
  <si>
    <t>Rate 2Non-NEM - Non-Care/FeraJuneAverage Weekend14</t>
  </si>
  <si>
    <t>Rate 2Non-NEM - Non-Care/FeraJuneAverage Weekend15</t>
  </si>
  <si>
    <t>Rate 2Non-NEM - Non-Care/FeraJuneAverage Weekend16</t>
  </si>
  <si>
    <t>Rate 2Non-NEM - Non-Care/FeraJuneAverage Weekend17</t>
  </si>
  <si>
    <t>Rate 2Non-NEM - Non-Care/FeraJuneAverage Weekend18</t>
  </si>
  <si>
    <t>Rate 2Non-NEM - Non-Care/FeraJuneAverage Weekend19</t>
  </si>
  <si>
    <t>Rate 2Non-NEM - Non-Care/FeraJuneAverage Weekend20</t>
  </si>
  <si>
    <t>Rate 2Non-NEM - Non-Care/FeraJuneAverage Weekend21</t>
  </si>
  <si>
    <t>Rate 2Non-NEM - Non-Care/FeraJuneAverage Weekend22</t>
  </si>
  <si>
    <t>Rate 2Non-NEM - Non-Care/FeraJuneAverage Weekend23</t>
  </si>
  <si>
    <t>Rate 2Non-NEM - Non-Care/FeraJuneAverage Weekend24</t>
  </si>
  <si>
    <t>Rate 1Non-NEM - Non-Care/FeraJulyAverage Weekend1</t>
  </si>
  <si>
    <t>Rate 1Non-NEM - Non-Care/FeraJulyAverage Weekend2</t>
  </si>
  <si>
    <t>Rate 1Non-NEM - Non-Care/FeraJulyAverage Weekend3</t>
  </si>
  <si>
    <t>Rate 1Non-NEM - Non-Care/FeraJulyAverage Weekend4</t>
  </si>
  <si>
    <t>Rate 1Non-NEM - Non-Care/FeraJulyAverage Weekend5</t>
  </si>
  <si>
    <t>Rate 1Non-NEM - Non-Care/FeraJulyAverage Weekend6</t>
  </si>
  <si>
    <t>Rate 1Non-NEM - Non-Care/FeraJulyAverage Weekend7</t>
  </si>
  <si>
    <t>Rate 1Non-NEM - Non-Care/FeraJulyAverage Weekend8</t>
  </si>
  <si>
    <t>Rate 1Non-NEM - Non-Care/FeraJulyAverage Weekend9</t>
  </si>
  <si>
    <t>Rate 1Non-NEM - Non-Care/FeraJulyAverage Weekend10</t>
  </si>
  <si>
    <t>Rate 1Non-NEM - Non-Care/FeraJulyAverage Weekend11</t>
  </si>
  <si>
    <t>Rate 1Non-NEM - Non-Care/FeraJulyAverage Weekend12</t>
  </si>
  <si>
    <t>Rate 1Non-NEM - Non-Care/FeraJulyAverage Weekend13</t>
  </si>
  <si>
    <t>Rate 1Non-NEM - Non-Care/FeraJulyAverage Weekend14</t>
  </si>
  <si>
    <t>Rate 1Non-NEM - Non-Care/FeraJulyAverage Weekend15</t>
  </si>
  <si>
    <t>Rate 1Non-NEM - Non-Care/FeraJulyAverage Weekend16</t>
  </si>
  <si>
    <t>Rate 1Non-NEM - Non-Care/FeraJulyAverage Weekend17</t>
  </si>
  <si>
    <t>Rate 1Non-NEM - Non-Care/FeraJulyAverage Weekend18</t>
  </si>
  <si>
    <t>Rate 1Non-NEM - Non-Care/FeraJulyAverage Weekend19</t>
  </si>
  <si>
    <t>Rate 1Non-NEM - Non-Care/FeraJulyAverage Weekend20</t>
  </si>
  <si>
    <t>Rate 1Non-NEM - Non-Care/FeraJulyAverage Weekend21</t>
  </si>
  <si>
    <t>Rate 1Non-NEM - Non-Care/FeraJulyAverage Weekend22</t>
  </si>
  <si>
    <t>Rate 1Non-NEM - Non-Care/FeraJulyAverage Weekend23</t>
  </si>
  <si>
    <t>Rate 1Non-NEM - Non-Care/FeraJulyAverage Weekend24</t>
  </si>
  <si>
    <t>Rate 2Non-NEM - Non-Care/FeraJulyAverage Weekend1</t>
  </si>
  <si>
    <t>Rate 2Non-NEM - Non-Care/FeraJulyAverage Weekend2</t>
  </si>
  <si>
    <t>Rate 2Non-NEM - Non-Care/FeraJulyAverage Weekend3</t>
  </si>
  <si>
    <t>Rate 2Non-NEM - Non-Care/FeraJulyAverage Weekend4</t>
  </si>
  <si>
    <t>Rate 2Non-NEM - Non-Care/FeraJulyAverage Weekend5</t>
  </si>
  <si>
    <t>Rate 2Non-NEM - Non-Care/FeraJulyAverage Weekend6</t>
  </si>
  <si>
    <t>Rate 2Non-NEM - Non-Care/FeraJulyAverage Weekend7</t>
  </si>
  <si>
    <t>Rate 2Non-NEM - Non-Care/FeraJulyAverage Weekend8</t>
  </si>
  <si>
    <t>Rate 2Non-NEM - Non-Care/FeraJulyAverage Weekend9</t>
  </si>
  <si>
    <t>Rate 2Non-NEM - Non-Care/FeraJulyAverage Weekend10</t>
  </si>
  <si>
    <t>Rate 2Non-NEM - Non-Care/FeraJulyAverage Weekend11</t>
  </si>
  <si>
    <t>Rate 2Non-NEM - Non-Care/FeraJulyAverage Weekend12</t>
  </si>
  <si>
    <t>Rate 2Non-NEM - Non-Care/FeraJulyAverage Weekend13</t>
  </si>
  <si>
    <t>Rate 2Non-NEM - Non-Care/FeraJulyAverage Weekend14</t>
  </si>
  <si>
    <t>Rate 2Non-NEM - Non-Care/FeraJulyAverage Weekend15</t>
  </si>
  <si>
    <t>Rate 2Non-NEM - Non-Care/FeraJulyAverage Weekend16</t>
  </si>
  <si>
    <t>Rate 2Non-NEM - Non-Care/FeraJulyAverage Weekend17</t>
  </si>
  <si>
    <t>Rate 2Non-NEM - Non-Care/FeraJulyAverage Weekend18</t>
  </si>
  <si>
    <t>Rate 2Non-NEM - Non-Care/FeraJulyAverage Weekend19</t>
  </si>
  <si>
    <t>Rate 2Non-NEM - Non-Care/FeraJulyAverage Weekend20</t>
  </si>
  <si>
    <t>Rate 2Non-NEM - Non-Care/FeraJulyAverage Weekend21</t>
  </si>
  <si>
    <t>Rate 2Non-NEM - Non-Care/FeraJulyAverage Weekend22</t>
  </si>
  <si>
    <t>Rate 2Non-NEM - Non-Care/FeraJulyAverage Weekend23</t>
  </si>
  <si>
    <t>Rate 2Non-NEM - Non-Care/FeraJulyAverage Weekend24</t>
  </si>
  <si>
    <t>Rate 1Non-NEM - Non-Care/FeraAugustAverage Weekend1</t>
  </si>
  <si>
    <t>Rate 1Non-NEM - Non-Care/FeraAugustAverage Weekend2</t>
  </si>
  <si>
    <t>Rate 1Non-NEM - Non-Care/FeraAugustAverage Weekend3</t>
  </si>
  <si>
    <t>Rate 1Non-NEM - Non-Care/FeraAugustAverage Weekend4</t>
  </si>
  <si>
    <t>Rate 1Non-NEM - Non-Care/FeraAugustAverage Weekend5</t>
  </si>
  <si>
    <t>Rate 1Non-NEM - Non-Care/FeraAugustAverage Weekend6</t>
  </si>
  <si>
    <t>Rate 1Non-NEM - Non-Care/FeraAugustAverage Weekend7</t>
  </si>
  <si>
    <t>Rate 1Non-NEM - Non-Care/FeraAugustAverage Weekend8</t>
  </si>
  <si>
    <t>Rate 1Non-NEM - Non-Care/FeraAugustAverage Weekend9</t>
  </si>
  <si>
    <t>Rate 1Non-NEM - Non-Care/FeraAugustAverage Weekend10</t>
  </si>
  <si>
    <t>Rate 1Non-NEM - Non-Care/FeraAugustAverage Weekend11</t>
  </si>
  <si>
    <t>Rate 1Non-NEM - Non-Care/FeraAugustAverage Weekend12</t>
  </si>
  <si>
    <t>Rate 1Non-NEM - Non-Care/FeraAugustAverage Weekend13</t>
  </si>
  <si>
    <t>Rate 1Non-NEM - Non-Care/FeraAugustAverage Weekend14</t>
  </si>
  <si>
    <t>Rate 1Non-NEM - Non-Care/FeraAugustAverage Weekend15</t>
  </si>
  <si>
    <t>Rate 1Non-NEM - Non-Care/FeraAugustAverage Weekend16</t>
  </si>
  <si>
    <t>Rate 1Non-NEM - Non-Care/FeraAugustAverage Weekend17</t>
  </si>
  <si>
    <t>Rate 1Non-NEM - Non-Care/FeraAugustAverage Weekend18</t>
  </si>
  <si>
    <t>Rate 1Non-NEM - Non-Care/FeraAugustAverage Weekend19</t>
  </si>
  <si>
    <t>Rate 1Non-NEM - Non-Care/FeraAugustAverage Weekend20</t>
  </si>
  <si>
    <t>Rate 1Non-NEM - Non-Care/FeraAugustAverage Weekend21</t>
  </si>
  <si>
    <t>Rate 1Non-NEM - Non-Care/FeraAugustAverage Weekend22</t>
  </si>
  <si>
    <t>Rate 1Non-NEM - Non-Care/FeraAugustAverage Weekend23</t>
  </si>
  <si>
    <t>Rate 1Non-NEM - Non-Care/FeraAugustAverage Weekend24</t>
  </si>
  <si>
    <t>Rate 2Non-NEM - Non-Care/FeraAugustAverage Weekend1</t>
  </si>
  <si>
    <t>Rate 2Non-NEM - Non-Care/FeraAugustAverage Weekend2</t>
  </si>
  <si>
    <t>Rate 2Non-NEM - Non-Care/FeraAugustAverage Weekend3</t>
  </si>
  <si>
    <t>Rate 2Non-NEM - Non-Care/FeraAugustAverage Weekend4</t>
  </si>
  <si>
    <t>Rate 2Non-NEM - Non-Care/FeraAugustAverage Weekend5</t>
  </si>
  <si>
    <t>Rate 2Non-NEM - Non-Care/FeraAugustAverage Weekend6</t>
  </si>
  <si>
    <t>Rate 2Non-NEM - Non-Care/FeraAugustAverage Weekend7</t>
  </si>
  <si>
    <t>Rate 2Non-NEM - Non-Care/FeraAugustAverage Weekend8</t>
  </si>
  <si>
    <t>Rate 2Non-NEM - Non-Care/FeraAugustAverage Weekend9</t>
  </si>
  <si>
    <t>Rate 2Non-NEM - Non-Care/FeraAugustAverage Weekend10</t>
  </si>
  <si>
    <t>Rate 2Non-NEM - Non-Care/FeraAugustAverage Weekend11</t>
  </si>
  <si>
    <t>Rate 2Non-NEM - Non-Care/FeraAugustAverage Weekend12</t>
  </si>
  <si>
    <t>Rate 2Non-NEM - Non-Care/FeraAugustAverage Weekend13</t>
  </si>
  <si>
    <t>Rate 2Non-NEM - Non-Care/FeraAugustAverage Weekend14</t>
  </si>
  <si>
    <t>Rate 2Non-NEM - Non-Care/FeraAugustAverage Weekend15</t>
  </si>
  <si>
    <t>Rate 2Non-NEM - Non-Care/FeraAugustAverage Weekend16</t>
  </si>
  <si>
    <t>Rate 2Non-NEM - Non-Care/FeraAugustAverage Weekend17</t>
  </si>
  <si>
    <t>Rate 2Non-NEM - Non-Care/FeraAugustAverage Weekend18</t>
  </si>
  <si>
    <t>Rate 2Non-NEM - Non-Care/FeraAugustAverage Weekend19</t>
  </si>
  <si>
    <t>Rate 2Non-NEM - Non-Care/FeraAugustAverage Weekend20</t>
  </si>
  <si>
    <t>Rate 2Non-NEM - Non-Care/FeraAugustAverage Weekend21</t>
  </si>
  <si>
    <t>Rate 2Non-NEM - Non-Care/FeraAugustAverage Weekend22</t>
  </si>
  <si>
    <t>Rate 2Non-NEM - Non-Care/FeraAugustAverage Weekend23</t>
  </si>
  <si>
    <t>Rate 2Non-NEM - Non-Care/FeraAugustAverage Weekend24</t>
  </si>
  <si>
    <t>Rate 1Non-NEM - Non-Care/FeraSummerAverage Weekend1</t>
  </si>
  <si>
    <t>Rate 1Non-NEM - Non-Care/FeraSummerAverage Weekend2</t>
  </si>
  <si>
    <t>Rate 1Non-NEM - Non-Care/FeraSummerAverage Weekend3</t>
  </si>
  <si>
    <t>Rate 1Non-NEM - Non-Care/FeraSummerAverage Weekend4</t>
  </si>
  <si>
    <t>Rate 1Non-NEM - Non-Care/FeraSummerAverage Weekend5</t>
  </si>
  <si>
    <t>Rate 1Non-NEM - Non-Care/FeraSummerAverage Weekend6</t>
  </si>
  <si>
    <t>Rate 1Non-NEM - Non-Care/FeraSummerAverage Weekend7</t>
  </si>
  <si>
    <t>Rate 1Non-NEM - Non-Care/FeraSummerAverage Weekend8</t>
  </si>
  <si>
    <t>Rate 1Non-NEM - Non-Care/FeraSummerAverage Weekend9</t>
  </si>
  <si>
    <t>Rate 1Non-NEM - Non-Care/FeraSummerAverage Weekend10</t>
  </si>
  <si>
    <t>Rate 1Non-NEM - Non-Care/FeraSummerAverage Weekend11</t>
  </si>
  <si>
    <t>Rate 1Non-NEM - Non-Care/FeraSummerAverage Weekend12</t>
  </si>
  <si>
    <t>Rate 1Non-NEM - Non-Care/FeraSummerAverage Weekend13</t>
  </si>
  <si>
    <t>Rate 1Non-NEM - Non-Care/FeraSummerAverage Weekend14</t>
  </si>
  <si>
    <t>Rate 1Non-NEM - Non-Care/FeraSummerAverage Weekend15</t>
  </si>
  <si>
    <t>Rate 1Non-NEM - Non-Care/FeraSummerAverage Weekend16</t>
  </si>
  <si>
    <t>Rate 1Non-NEM - Non-Care/FeraSummerAverage Weekend17</t>
  </si>
  <si>
    <t>Rate 1Non-NEM - Non-Care/FeraSummerAverage Weekend18</t>
  </si>
  <si>
    <t>Rate 1Non-NEM - Non-Care/FeraSummerAverage Weekend19</t>
  </si>
  <si>
    <t>Rate 1Non-NEM - Non-Care/FeraSummerAverage Weekend20</t>
  </si>
  <si>
    <t>Rate 1Non-NEM - Non-Care/FeraSummerAverage Weekend21</t>
  </si>
  <si>
    <t>Rate 1Non-NEM - Non-Care/FeraSummerAverage Weekend22</t>
  </si>
  <si>
    <t>Rate 1Non-NEM - Non-Care/FeraSummerAverage Weekend23</t>
  </si>
  <si>
    <t>Rate 1Non-NEM - Non-Care/FeraSummerAverage Weekend24</t>
  </si>
  <si>
    <t>Rate 2Non-NEM - Non-Care/FeraSummerAverage Weekend1</t>
  </si>
  <si>
    <t>Rate 2Non-NEM - Non-Care/FeraSummerAverage Weekend2</t>
  </si>
  <si>
    <t>Rate 2Non-NEM - Non-Care/FeraSummerAverage Weekend3</t>
  </si>
  <si>
    <t>Rate 2Non-NEM - Non-Care/FeraSummerAverage Weekend4</t>
  </si>
  <si>
    <t>Rate 2Non-NEM - Non-Care/FeraSummerAverage Weekend5</t>
  </si>
  <si>
    <t>Rate 2Non-NEM - Non-Care/FeraSummerAverage Weekend6</t>
  </si>
  <si>
    <t>Rate 2Non-NEM - Non-Care/FeraSummerAverage Weekend7</t>
  </si>
  <si>
    <t>Rate 2Non-NEM - Non-Care/FeraSummerAverage Weekend8</t>
  </si>
  <si>
    <t>Rate 2Non-NEM - Non-Care/FeraSummerAverage Weekend9</t>
  </si>
  <si>
    <t>Rate 2Non-NEM - Non-Care/FeraSummerAverage Weekend10</t>
  </si>
  <si>
    <t>Rate 2Non-NEM - Non-Care/FeraSummerAverage Weekend11</t>
  </si>
  <si>
    <t>Rate 2Non-NEM - Non-Care/FeraSummerAverage Weekend12</t>
  </si>
  <si>
    <t>Rate 2Non-NEM - Non-Care/FeraSummerAverage Weekend13</t>
  </si>
  <si>
    <t>Rate 2Non-NEM - Non-Care/FeraSummerAverage Weekend14</t>
  </si>
  <si>
    <t>Rate 2Non-NEM - Non-Care/FeraSummerAverage Weekend15</t>
  </si>
  <si>
    <t>Rate 2Non-NEM - Non-Care/FeraSummerAverage Weekend16</t>
  </si>
  <si>
    <t>Rate 2Non-NEM - Non-Care/FeraSummerAverage Weekend17</t>
  </si>
  <si>
    <t>Rate 2Non-NEM - Non-Care/FeraSummerAverage Weekend18</t>
  </si>
  <si>
    <t>Rate 2Non-NEM - Non-Care/FeraSummerAverage Weekend19</t>
  </si>
  <si>
    <t>Rate 2Non-NEM - Non-Care/FeraSummerAverage Weekend20</t>
  </si>
  <si>
    <t>Rate 2Non-NEM - Non-Care/FeraSummerAverage Weekend21</t>
  </si>
  <si>
    <t>Rate 2Non-NEM - Non-Care/FeraSummerAverage Weekend22</t>
  </si>
  <si>
    <t>Rate 2Non-NEM - Non-Care/FeraSummerAverage Weekend23</t>
  </si>
  <si>
    <t>Rate 2Non-NEM - Non-Care/FeraSummerAverage Weekend24</t>
  </si>
  <si>
    <t>Rate 1Non-NEM - AllOctoberMonthly System Peak1</t>
  </si>
  <si>
    <t>Rate 1Non-NEM - AllOctoberMonthly System Peak2</t>
  </si>
  <si>
    <t>Rate 1Non-NEM - AllOctoberMonthly System Peak3</t>
  </si>
  <si>
    <t>Rate 1Non-NEM - AllOctoberMonthly System Peak4</t>
  </si>
  <si>
    <t>Rate 1Non-NEM - AllOctoberMonthly System Peak5</t>
  </si>
  <si>
    <t>Rate 1Non-NEM - AllOctoberMonthly System Peak6</t>
  </si>
  <si>
    <t>Rate 1Non-NEM - AllOctoberMonthly System Peak7</t>
  </si>
  <si>
    <t>Rate 1Non-NEM - AllOctoberMonthly System Peak8</t>
  </si>
  <si>
    <t>Rate 1Non-NEM - AllOctoberMonthly System Peak9</t>
  </si>
  <si>
    <t>Rate 1Non-NEM - AllOctoberMonthly System Peak10</t>
  </si>
  <si>
    <t>Rate 1Non-NEM - AllOctoberMonthly System Peak11</t>
  </si>
  <si>
    <t>Rate 1Non-NEM - AllOctoberMonthly System Peak12</t>
  </si>
  <si>
    <t>Rate 1Non-NEM - AllOctoberMonthly System Peak13</t>
  </si>
  <si>
    <t>Rate 1Non-NEM - AllOctoberMonthly System Peak14</t>
  </si>
  <si>
    <t>Rate 1Non-NEM - AllOctoberMonthly System Peak15</t>
  </si>
  <si>
    <t>Rate 1Non-NEM - AllOctoberMonthly System Peak16</t>
  </si>
  <si>
    <t>Rate 1Non-NEM - AllOctoberMonthly System Peak17</t>
  </si>
  <si>
    <t>Rate 1Non-NEM - AllOctoberMonthly System Peak18</t>
  </si>
  <si>
    <t>Rate 1Non-NEM - AllOctoberMonthly System Peak19</t>
  </si>
  <si>
    <t>Rate 1Non-NEM - AllOctoberMonthly System Peak20</t>
  </si>
  <si>
    <t>Rate 1Non-NEM - AllOctoberMonthly System Peak21</t>
  </si>
  <si>
    <t>Rate 1Non-NEM - AllOctoberMonthly System Peak22</t>
  </si>
  <si>
    <t>Rate 1Non-NEM - AllOctoberMonthly System Peak23</t>
  </si>
  <si>
    <t>Rate 1Non-NEM - AllOctoberMonthly System Peak24</t>
  </si>
  <si>
    <t>Rate 2Non-NEM - AllOctoberMonthly System Peak1</t>
  </si>
  <si>
    <t>Rate 2Non-NEM - AllOctoberMonthly System Peak2</t>
  </si>
  <si>
    <t>Rate 2Non-NEM - AllOctoberMonthly System Peak3</t>
  </si>
  <si>
    <t>Rate 2Non-NEM - AllOctoberMonthly System Peak4</t>
  </si>
  <si>
    <t>Rate 2Non-NEM - AllOctoberMonthly System Peak5</t>
  </si>
  <si>
    <t>Rate 2Non-NEM - AllOctoberMonthly System Peak6</t>
  </si>
  <si>
    <t>Rate 2Non-NEM - AllOctoberMonthly System Peak7</t>
  </si>
  <si>
    <t>Rate 2Non-NEM - AllOctoberMonthly System Peak8</t>
  </si>
  <si>
    <t>Rate 2Non-NEM - AllOctoberMonthly System Peak9</t>
  </si>
  <si>
    <t>Rate 2Non-NEM - AllOctoberMonthly System Peak10</t>
  </si>
  <si>
    <t>Rate 2Non-NEM - AllOctoberMonthly System Peak11</t>
  </si>
  <si>
    <t>Rate 2Non-NEM - AllOctoberMonthly System Peak12</t>
  </si>
  <si>
    <t>Rate 2Non-NEM - AllOctoberMonthly System Peak13</t>
  </si>
  <si>
    <t>Rate 2Non-NEM - AllOctoberMonthly System Peak14</t>
  </si>
  <si>
    <t>Rate 2Non-NEM - AllOctoberMonthly System Peak15</t>
  </si>
  <si>
    <t>Rate 2Non-NEM - AllOctoberMonthly System Peak16</t>
  </si>
  <si>
    <t>Rate 2Non-NEM - AllOctoberMonthly System Peak17</t>
  </si>
  <si>
    <t>Rate 2Non-NEM - AllOctoberMonthly System Peak18</t>
  </si>
  <si>
    <t>Rate 2Non-NEM - AllOctoberMonthly System Peak19</t>
  </si>
  <si>
    <t>Rate 2Non-NEM - AllOctoberMonthly System Peak20</t>
  </si>
  <si>
    <t>Rate 2Non-NEM - AllOctoberMonthly System Peak21</t>
  </si>
  <si>
    <t>Rate 2Non-NEM - AllOctoberMonthly System Peak22</t>
  </si>
  <si>
    <t>Rate 2Non-NEM - AllOctoberMonthly System Peak23</t>
  </si>
  <si>
    <t>Rate 2Non-NEM - AllOctoberMonthly System Peak24</t>
  </si>
  <si>
    <t>Rate 1Non-NEM - AllJuneMonthly System Peak1</t>
  </si>
  <si>
    <t>Rate 1Non-NEM - AllJuneMonthly System Peak2</t>
  </si>
  <si>
    <t>Rate 1Non-NEM - AllJuneMonthly System Peak3</t>
  </si>
  <si>
    <t>Rate 1Non-NEM - AllJuneMonthly System Peak4</t>
  </si>
  <si>
    <t>Rate 1Non-NEM - AllJuneMonthly System Peak5</t>
  </si>
  <si>
    <t>Rate 1Non-NEM - AllJuneMonthly System Peak6</t>
  </si>
  <si>
    <t>Rate 1Non-NEM - AllJuneMonthly System Peak7</t>
  </si>
  <si>
    <t>Rate 1Non-NEM - AllJuneMonthly System Peak8</t>
  </si>
  <si>
    <t>Rate 1Non-NEM - AllJuneMonthly System Peak9</t>
  </si>
  <si>
    <t>Rate 1Non-NEM - AllJuneMonthly System Peak10</t>
  </si>
  <si>
    <t>Rate 1Non-NEM - AllJuneMonthly System Peak11</t>
  </si>
  <si>
    <t>Rate 1Non-NEM - AllJuneMonthly System Peak12</t>
  </si>
  <si>
    <t>Rate 1Non-NEM - AllJuneMonthly System Peak13</t>
  </si>
  <si>
    <t>Rate 1Non-NEM - AllJuneMonthly System Peak14</t>
  </si>
  <si>
    <t>Rate 1Non-NEM - AllJuneMonthly System Peak15</t>
  </si>
  <si>
    <t>Rate 1Non-NEM - AllJuneMonthly System Peak16</t>
  </si>
  <si>
    <t>Rate 1Non-NEM - AllJuneMonthly System Peak17</t>
  </si>
  <si>
    <t>Rate 1Non-NEM - AllJuneMonthly System Peak18</t>
  </si>
  <si>
    <t>Rate 1Non-NEM - AllJuneMonthly System Peak19</t>
  </si>
  <si>
    <t>Rate 1Non-NEM - AllJuneMonthly System Peak20</t>
  </si>
  <si>
    <t>Rate 1Non-NEM - AllJuneMonthly System Peak21</t>
  </si>
  <si>
    <t>Rate 1Non-NEM - AllJuneMonthly System Peak22</t>
  </si>
  <si>
    <t>Rate 1Non-NEM - AllJuneMonthly System Peak23</t>
  </si>
  <si>
    <t>Rate 1Non-NEM - AllJuneMonthly System Peak24</t>
  </si>
  <si>
    <t>Rate 2Non-NEM - AllJuneMonthly System Peak1</t>
  </si>
  <si>
    <t>Rate 2Non-NEM - AllJuneMonthly System Peak2</t>
  </si>
  <si>
    <t>Rate 2Non-NEM - AllJuneMonthly System Peak3</t>
  </si>
  <si>
    <t>Rate 2Non-NEM - AllJuneMonthly System Peak4</t>
  </si>
  <si>
    <t>Rate 2Non-NEM - AllJuneMonthly System Peak5</t>
  </si>
  <si>
    <t>Rate 2Non-NEM - AllJuneMonthly System Peak6</t>
  </si>
  <si>
    <t>Rate 2Non-NEM - AllJuneMonthly System Peak7</t>
  </si>
  <si>
    <t>Rate 2Non-NEM - AllJuneMonthly System Peak8</t>
  </si>
  <si>
    <t>Rate 2Non-NEM - AllJuneMonthly System Peak9</t>
  </si>
  <si>
    <t>Rate 2Non-NEM - AllJuneMonthly System Peak10</t>
  </si>
  <si>
    <t>Rate 2Non-NEM - AllJuneMonthly System Peak11</t>
  </si>
  <si>
    <t>Rate 2Non-NEM - AllJuneMonthly System Peak12</t>
  </si>
  <si>
    <t>Rate 2Non-NEM - AllJuneMonthly System Peak13</t>
  </si>
  <si>
    <t>Rate 2Non-NEM - AllJuneMonthly System Peak14</t>
  </si>
  <si>
    <t>Rate 2Non-NEM - AllJuneMonthly System Peak15</t>
  </si>
  <si>
    <t>Rate 2Non-NEM - AllJuneMonthly System Peak16</t>
  </si>
  <si>
    <t>Rate 2Non-NEM - AllJuneMonthly System Peak17</t>
  </si>
  <si>
    <t>Rate 2Non-NEM - AllJuneMonthly System Peak18</t>
  </si>
  <si>
    <t>Rate 2Non-NEM - AllJuneMonthly System Peak19</t>
  </si>
  <si>
    <t>Rate 2Non-NEM - AllJuneMonthly System Peak20</t>
  </si>
  <si>
    <t>Rate 2Non-NEM - AllJuneMonthly System Peak21</t>
  </si>
  <si>
    <t>Rate 2Non-NEM - AllJuneMonthly System Peak22</t>
  </si>
  <si>
    <t>Rate 2Non-NEM - AllJuneMonthly System Peak23</t>
  </si>
  <si>
    <t>Rate 2Non-NEM - AllJuneMonthly System Peak24</t>
  </si>
  <si>
    <t>Rate 1Non-NEM - AllJulyMonthly System Peak1</t>
  </si>
  <si>
    <t>Rate 1Non-NEM - AllJulyMonthly System Peak2</t>
  </si>
  <si>
    <t>Rate 1Non-NEM - AllJulyMonthly System Peak3</t>
  </si>
  <si>
    <t>Rate 1Non-NEM - AllJulyMonthly System Peak4</t>
  </si>
  <si>
    <t>Rate 1Non-NEM - AllJulyMonthly System Peak5</t>
  </si>
  <si>
    <t>Rate 1Non-NEM - AllJulyMonthly System Peak6</t>
  </si>
  <si>
    <t>Rate 1Non-NEM - AllJulyMonthly System Peak7</t>
  </si>
  <si>
    <t>Rate 1Non-NEM - AllJulyMonthly System Peak8</t>
  </si>
  <si>
    <t>Rate 1Non-NEM - AllJulyMonthly System Peak9</t>
  </si>
  <si>
    <t>Rate 1Non-NEM - AllJulyMonthly System Peak10</t>
  </si>
  <si>
    <t>Rate 1Non-NEM - AllJulyMonthly System Peak11</t>
  </si>
  <si>
    <t>Rate 1Non-NEM - AllJulyMonthly System Peak12</t>
  </si>
  <si>
    <t>Rate 1Non-NEM - AllJulyMonthly System Peak13</t>
  </si>
  <si>
    <t>Rate 1Non-NEM - AllJulyMonthly System Peak14</t>
  </si>
  <si>
    <t>Rate 1Non-NEM - AllJulyMonthly System Peak15</t>
  </si>
  <si>
    <t>Rate 1Non-NEM - AllJulyMonthly System Peak16</t>
  </si>
  <si>
    <t>Rate 1Non-NEM - AllJulyMonthly System Peak17</t>
  </si>
  <si>
    <t>Rate 1Non-NEM - AllJulyMonthly System Peak18</t>
  </si>
  <si>
    <t>Rate 1Non-NEM - AllJulyMonthly System Peak19</t>
  </si>
  <si>
    <t>Rate 1Non-NEM - AllJulyMonthly System Peak20</t>
  </si>
  <si>
    <t>Rate 1Non-NEM - AllJulyMonthly System Peak21</t>
  </si>
  <si>
    <t>Rate 1Non-NEM - AllJulyMonthly System Peak22</t>
  </si>
  <si>
    <t>Rate 1Non-NEM - AllJulyMonthly System Peak23</t>
  </si>
  <si>
    <t>Rate 1Non-NEM - AllJulyMonthly System Peak24</t>
  </si>
  <si>
    <t>Rate 2Non-NEM - AllJulyMonthly System Peak1</t>
  </si>
  <si>
    <t>Rate 2Non-NEM - AllJulyMonthly System Peak2</t>
  </si>
  <si>
    <t>Rate 2Non-NEM - AllJulyMonthly System Peak3</t>
  </si>
  <si>
    <t>Rate 2Non-NEM - AllJulyMonthly System Peak4</t>
  </si>
  <si>
    <t>Rate 2Non-NEM - AllJulyMonthly System Peak5</t>
  </si>
  <si>
    <t>Rate 2Non-NEM - AllJulyMonthly System Peak6</t>
  </si>
  <si>
    <t>Rate 2Non-NEM - AllJulyMonthly System Peak7</t>
  </si>
  <si>
    <t>Rate 2Non-NEM - AllJulyMonthly System Peak8</t>
  </si>
  <si>
    <t>Rate 2Non-NEM - AllJulyMonthly System Peak9</t>
  </si>
  <si>
    <t>Rate 2Non-NEM - AllJulyMonthly System Peak10</t>
  </si>
  <si>
    <t>Rate 2Non-NEM - AllJulyMonthly System Peak11</t>
  </si>
  <si>
    <t>Rate 2Non-NEM - AllJulyMonthly System Peak12</t>
  </si>
  <si>
    <t>Rate 2Non-NEM - AllJulyMonthly System Peak13</t>
  </si>
  <si>
    <t>Rate 2Non-NEM - AllJulyMonthly System Peak14</t>
  </si>
  <si>
    <t>Rate 2Non-NEM - AllJulyMonthly System Peak15</t>
  </si>
  <si>
    <t>Rate 2Non-NEM - AllJulyMonthly System Peak16</t>
  </si>
  <si>
    <t>Rate 2Non-NEM - AllJulyMonthly System Peak17</t>
  </si>
  <si>
    <t>Rate 2Non-NEM - AllJulyMonthly System Peak18</t>
  </si>
  <si>
    <t>Rate 2Non-NEM - AllJulyMonthly System Peak19</t>
  </si>
  <si>
    <t>Rate 2Non-NEM - AllJulyMonthly System Peak20</t>
  </si>
  <si>
    <t>Rate 2Non-NEM - AllJulyMonthly System Peak21</t>
  </si>
  <si>
    <t>Rate 2Non-NEM - AllJulyMonthly System Peak22</t>
  </si>
  <si>
    <t>Rate 2Non-NEM - AllJulyMonthly System Peak23</t>
  </si>
  <si>
    <t>Rate 2Non-NEM - AllJulyMonthly System Peak24</t>
  </si>
  <si>
    <t>Rate 1Non-NEM - AllAugustMonthly System Peak1</t>
  </si>
  <si>
    <t>Rate 1Non-NEM - AllAugustMonthly System Peak2</t>
  </si>
  <si>
    <t>Rate 1Non-NEM - AllAugustMonthly System Peak3</t>
  </si>
  <si>
    <t>Rate 1Non-NEM - AllAugustMonthly System Peak4</t>
  </si>
  <si>
    <t>Rate 1Non-NEM - AllAugustMonthly System Peak5</t>
  </si>
  <si>
    <t>Rate 1Non-NEM - AllAugustMonthly System Peak6</t>
  </si>
  <si>
    <t>Rate 1Non-NEM - AllAugustMonthly System Peak7</t>
  </si>
  <si>
    <t>Rate 1Non-NEM - AllAugustMonthly System Peak8</t>
  </si>
  <si>
    <t>Rate 1Non-NEM - AllAugustMonthly System Peak9</t>
  </si>
  <si>
    <t>Rate 1Non-NEM - AllAugustMonthly System Peak10</t>
  </si>
  <si>
    <t>Rate 1Non-NEM - AllAugustMonthly System Peak11</t>
  </si>
  <si>
    <t>Rate 1Non-NEM - AllAugustMonthly System Peak12</t>
  </si>
  <si>
    <t>Rate 1Non-NEM - AllAugustMonthly System Peak13</t>
  </si>
  <si>
    <t>Rate 1Non-NEM - AllAugustMonthly System Peak14</t>
  </si>
  <si>
    <t>Rate 1Non-NEM - AllAugustMonthly System Peak15</t>
  </si>
  <si>
    <t>Rate 1Non-NEM - AllAugustMonthly System Peak16</t>
  </si>
  <si>
    <t>Rate 1Non-NEM - AllAugustMonthly System Peak17</t>
  </si>
  <si>
    <t>Rate 1Non-NEM - AllAugustMonthly System Peak18</t>
  </si>
  <si>
    <t>Rate 1Non-NEM - AllAugustMonthly System Peak19</t>
  </si>
  <si>
    <t>Rate 1Non-NEM - AllAugustMonthly System Peak20</t>
  </si>
  <si>
    <t>Rate 1Non-NEM - AllAugustMonthly System Peak21</t>
  </si>
  <si>
    <t>Rate 1Non-NEM - AllAugustMonthly System Peak22</t>
  </si>
  <si>
    <t>Rate 1Non-NEM - AllAugustMonthly System Peak23</t>
  </si>
  <si>
    <t>Rate 1Non-NEM - AllAugustMonthly System Peak24</t>
  </si>
  <si>
    <t>Rate 2Non-NEM - AllAugustMonthly System Peak1</t>
  </si>
  <si>
    <t>Rate 2Non-NEM - AllAugustMonthly System Peak2</t>
  </si>
  <si>
    <t>Rate 2Non-NEM - AllAugustMonthly System Peak3</t>
  </si>
  <si>
    <t>Rate 2Non-NEM - AllAugustMonthly System Peak4</t>
  </si>
  <si>
    <t>Rate 2Non-NEM - AllAugustMonthly System Peak5</t>
  </si>
  <si>
    <t>Rate 2Non-NEM - AllAugustMonthly System Peak6</t>
  </si>
  <si>
    <t>Rate 2Non-NEM - AllAugustMonthly System Peak7</t>
  </si>
  <si>
    <t>Rate 2Non-NEM - AllAugustMonthly System Peak8</t>
  </si>
  <si>
    <t>Rate 2Non-NEM - AllAugustMonthly System Peak9</t>
  </si>
  <si>
    <t>Rate 2Non-NEM - AllAugustMonthly System Peak10</t>
  </si>
  <si>
    <t>Rate 2Non-NEM - AllAugustMonthly System Peak11</t>
  </si>
  <si>
    <t>Rate 2Non-NEM - AllAugustMonthly System Peak12</t>
  </si>
  <si>
    <t>Rate 2Non-NEM - AllAugustMonthly System Peak13</t>
  </si>
  <si>
    <t>Rate 2Non-NEM - AllAugustMonthly System Peak14</t>
  </si>
  <si>
    <t>Rate 2Non-NEM - AllAugustMonthly System Peak15</t>
  </si>
  <si>
    <t>Rate 2Non-NEM - AllAugustMonthly System Peak16</t>
  </si>
  <si>
    <t>Rate 2Non-NEM - AllAugustMonthly System Peak17</t>
  </si>
  <si>
    <t>Rate 2Non-NEM - AllAugustMonthly System Peak18</t>
  </si>
  <si>
    <t>Rate 2Non-NEM - AllAugustMonthly System Peak19</t>
  </si>
  <si>
    <t>Rate 2Non-NEM - AllAugustMonthly System Peak20</t>
  </si>
  <si>
    <t>Rate 2Non-NEM - AllAugustMonthly System Peak21</t>
  </si>
  <si>
    <t>Rate 2Non-NEM - AllAugustMonthly System Peak22</t>
  </si>
  <si>
    <t>Rate 2Non-NEM - AllAugustMonthly System Peak23</t>
  </si>
  <si>
    <t>Rate 2Non-NEM - AllAugustMonthly System Peak24</t>
  </si>
  <si>
    <t>Rate 1Non-NEM - AllSeptemberMonthly System Peak1</t>
  </si>
  <si>
    <t>Rate 1Non-NEM - AllSeptemberMonthly System Peak2</t>
  </si>
  <si>
    <t>Rate 1Non-NEM - AllSeptemberMonthly System Peak3</t>
  </si>
  <si>
    <t>Rate 1Non-NEM - AllSeptemberMonthly System Peak4</t>
  </si>
  <si>
    <t>Rate 1Non-NEM - AllSeptemberMonthly System Peak5</t>
  </si>
  <si>
    <t>Rate 1Non-NEM - AllSeptemberMonthly System Peak6</t>
  </si>
  <si>
    <t>Rate 1Non-NEM - AllSeptemberMonthly System Peak7</t>
  </si>
  <si>
    <t>Rate 1Non-NEM - AllSeptemberMonthly System Peak8</t>
  </si>
  <si>
    <t>Rate 1Non-NEM - AllSeptemberMonthly System Peak9</t>
  </si>
  <si>
    <t>Rate 1Non-NEM - AllSeptemberMonthly System Peak10</t>
  </si>
  <si>
    <t>Rate 1Non-NEM - AllSeptemberMonthly System Peak11</t>
  </si>
  <si>
    <t>Rate 1Non-NEM - AllSeptemberMonthly System Peak12</t>
  </si>
  <si>
    <t>Rate 1Non-NEM - AllSeptemberMonthly System Peak13</t>
  </si>
  <si>
    <t>Rate 1Non-NEM - AllSeptemberMonthly System Peak14</t>
  </si>
  <si>
    <t>Rate 1Non-NEM - AllSeptemberMonthly System Peak15</t>
  </si>
  <si>
    <t>Rate 1Non-NEM - AllSeptemberMonthly System Peak16</t>
  </si>
  <si>
    <t>Rate 1Non-NEM - AllSeptemberMonthly System Peak17</t>
  </si>
  <si>
    <t>Rate 1Non-NEM - AllSeptemberMonthly System Peak18</t>
  </si>
  <si>
    <t>Rate 1Non-NEM - AllSeptemberMonthly System Peak19</t>
  </si>
  <si>
    <t>Rate 1Non-NEM - AllSeptemberMonthly System Peak20</t>
  </si>
  <si>
    <t>Rate 1Non-NEM - AllSeptemberMonthly System Peak21</t>
  </si>
  <si>
    <t>Rate 1Non-NEM - AllSeptemberMonthly System Peak22</t>
  </si>
  <si>
    <t>Rate 1Non-NEM - AllSeptemberMonthly System Peak23</t>
  </si>
  <si>
    <t>Rate 1Non-NEM - AllSeptemberMonthly System Peak24</t>
  </si>
  <si>
    <t>Rate 2Non-NEM - AllSeptemberMonthly System Peak1</t>
  </si>
  <si>
    <t>Rate 2Non-NEM - AllSeptemberMonthly System Peak2</t>
  </si>
  <si>
    <t>Rate 2Non-NEM - AllSeptemberMonthly System Peak3</t>
  </si>
  <si>
    <t>Rate 2Non-NEM - AllSeptemberMonthly System Peak4</t>
  </si>
  <si>
    <t>Rate 2Non-NEM - AllSeptemberMonthly System Peak5</t>
  </si>
  <si>
    <t>Rate 2Non-NEM - AllSeptemberMonthly System Peak6</t>
  </si>
  <si>
    <t>Rate 2Non-NEM - AllSeptemberMonthly System Peak7</t>
  </si>
  <si>
    <t>Rate 2Non-NEM - AllSeptemberMonthly System Peak8</t>
  </si>
  <si>
    <t>Rate 2Non-NEM - AllSeptemberMonthly System Peak9</t>
  </si>
  <si>
    <t>Rate 2Non-NEM - AllSeptemberMonthly System Peak10</t>
  </si>
  <si>
    <t>Rate 2Non-NEM - AllSeptemberMonthly System Peak11</t>
  </si>
  <si>
    <t>Rate 2Non-NEM - AllSeptemberMonthly System Peak12</t>
  </si>
  <si>
    <t>Rate 2Non-NEM - AllSeptemberMonthly System Peak13</t>
  </si>
  <si>
    <t>Rate 2Non-NEM - AllSeptemberMonthly System Peak14</t>
  </si>
  <si>
    <t>Rate 2Non-NEM - AllSeptemberMonthly System Peak15</t>
  </si>
  <si>
    <t>Rate 2Non-NEM - AllSeptemberMonthly System Peak16</t>
  </si>
  <si>
    <t>Rate 2Non-NEM - AllSeptemberMonthly System Peak17</t>
  </si>
  <si>
    <t>Rate 2Non-NEM - AllSeptemberMonthly System Peak18</t>
  </si>
  <si>
    <t>Rate 2Non-NEM - AllSeptemberMonthly System Peak19</t>
  </si>
  <si>
    <t>Rate 2Non-NEM - AllSeptemberMonthly System Peak20</t>
  </si>
  <si>
    <t>Rate 2Non-NEM - AllSeptemberMonthly System Peak21</t>
  </si>
  <si>
    <t>Rate 2Non-NEM - AllSeptemberMonthly System Peak22</t>
  </si>
  <si>
    <t>Rate 2Non-NEM - AllSeptemberMonthly System Peak23</t>
  </si>
  <si>
    <t>Rate 2Non-NEM - AllSeptemberMonthly System Peak24</t>
  </si>
  <si>
    <t>Rate 1Non-NEM - AllSummerMonthly System Peak1</t>
  </si>
  <si>
    <t>Rate 1Non-NEM - AllSummerMonthly System Peak2</t>
  </si>
  <si>
    <t>Rate 1Non-NEM - AllSummerMonthly System Peak3</t>
  </si>
  <si>
    <t>Rate 1Non-NEM - AllSummerMonthly System Peak4</t>
  </si>
  <si>
    <t>Rate 1Non-NEM - AllSummerMonthly System Peak5</t>
  </si>
  <si>
    <t>Rate 1Non-NEM - AllSummerMonthly System Peak6</t>
  </si>
  <si>
    <t>Rate 1Non-NEM - AllSummerMonthly System Peak7</t>
  </si>
  <si>
    <t>Rate 1Non-NEM - AllSummerMonthly System Peak8</t>
  </si>
  <si>
    <t>Rate 1Non-NEM - AllSummerMonthly System Peak9</t>
  </si>
  <si>
    <t>Rate 1Non-NEM - AllSummerMonthly System Peak10</t>
  </si>
  <si>
    <t>Rate 1Non-NEM - AllSummerMonthly System Peak11</t>
  </si>
  <si>
    <t>Rate 1Non-NEM - AllSummerMonthly System Peak12</t>
  </si>
  <si>
    <t>Rate 1Non-NEM - AllSummerMonthly System Peak13</t>
  </si>
  <si>
    <t>Rate 1Non-NEM - AllSummerMonthly System Peak14</t>
  </si>
  <si>
    <t>Rate 1Non-NEM - AllSummerMonthly System Peak15</t>
  </si>
  <si>
    <t>Rate 1Non-NEM - AllSummerMonthly System Peak16</t>
  </si>
  <si>
    <t>Rate 1Non-NEM - AllSummerMonthly System Peak17</t>
  </si>
  <si>
    <t>Rate 1Non-NEM - AllSummerMonthly System Peak18</t>
  </si>
  <si>
    <t>Rate 1Non-NEM - AllSummerMonthly System Peak19</t>
  </si>
  <si>
    <t>Rate 1Non-NEM - AllSummerMonthly System Peak20</t>
  </si>
  <si>
    <t>Rate 1Non-NEM - AllSummerMonthly System Peak21</t>
  </si>
  <si>
    <t>Rate 1Non-NEM - AllSummerMonthly System Peak22</t>
  </si>
  <si>
    <t>Rate 1Non-NEM - AllSummerMonthly System Peak23</t>
  </si>
  <si>
    <t>Rate 1Non-NEM - AllSummerMonthly System Peak24</t>
  </si>
  <si>
    <t>Rate 2Non-NEM - AllSummerMonthly System Peak1</t>
  </si>
  <si>
    <t>Rate 2Non-NEM - AllSummerMonthly System Peak2</t>
  </si>
  <si>
    <t>Rate 2Non-NEM - AllSummerMonthly System Peak3</t>
  </si>
  <si>
    <t>Rate 2Non-NEM - AllSummerMonthly System Peak4</t>
  </si>
  <si>
    <t>Rate 2Non-NEM - AllSummerMonthly System Peak5</t>
  </si>
  <si>
    <t>Rate 2Non-NEM - AllSummerMonthly System Peak6</t>
  </si>
  <si>
    <t>Rate 2Non-NEM - AllSummerMonthly System Peak7</t>
  </si>
  <si>
    <t>Rate 2Non-NEM - AllSummerMonthly System Peak8</t>
  </si>
  <si>
    <t>Rate 2Non-NEM - AllSummerMonthly System Peak9</t>
  </si>
  <si>
    <t>Rate 2Non-NEM - AllSummerMonthly System Peak10</t>
  </si>
  <si>
    <t>Rate 2Non-NEM - AllSummerMonthly System Peak11</t>
  </si>
  <si>
    <t>Rate 2Non-NEM - AllSummerMonthly System Peak12</t>
  </si>
  <si>
    <t>Rate 2Non-NEM - AllSummerMonthly System Peak13</t>
  </si>
  <si>
    <t>Rate 2Non-NEM - AllSummerMonthly System Peak14</t>
  </si>
  <si>
    <t>Rate 2Non-NEM - AllSummerMonthly System Peak15</t>
  </si>
  <si>
    <t>Rate 2Non-NEM - AllSummerMonthly System Peak16</t>
  </si>
  <si>
    <t>Rate 2Non-NEM - AllSummerMonthly System Peak17</t>
  </si>
  <si>
    <t>Rate 2Non-NEM - AllSummerMonthly System Peak18</t>
  </si>
  <si>
    <t>Rate 2Non-NEM - AllSummerMonthly System Peak19</t>
  </si>
  <si>
    <t>Rate 2Non-NEM - AllSummerMonthly System Peak20</t>
  </si>
  <si>
    <t>Rate 2Non-NEM - AllSummerMonthly System Peak21</t>
  </si>
  <si>
    <t>Rate 2Non-NEM - AllSummerMonthly System Peak22</t>
  </si>
  <si>
    <t>Rate 2Non-NEM - AllSummerMonthly System Peak23</t>
  </si>
  <si>
    <t>Rate 2Non-NEM - AllSummerMonthly System Peak24</t>
  </si>
  <si>
    <t>Rate 1Non-NEM - Care/FeraOctoberMonthly System Peak1</t>
  </si>
  <si>
    <t>Rate 1Non-NEM - Care/FeraOctoberMonthly System Peak2</t>
  </si>
  <si>
    <t>Rate 1Non-NEM - Care/FeraOctoberMonthly System Peak3</t>
  </si>
  <si>
    <t>Rate 1Non-NEM - Care/FeraOctoberMonthly System Peak4</t>
  </si>
  <si>
    <t>Rate 1Non-NEM - Care/FeraOctoberMonthly System Peak5</t>
  </si>
  <si>
    <t>Rate 1Non-NEM - Care/FeraOctoberMonthly System Peak6</t>
  </si>
  <si>
    <t>Rate 1Non-NEM - Care/FeraOctoberMonthly System Peak7</t>
  </si>
  <si>
    <t>Rate 1Non-NEM - Care/FeraOctoberMonthly System Peak8</t>
  </si>
  <si>
    <t>Rate 1Non-NEM - Care/FeraOctoberMonthly System Peak9</t>
  </si>
  <si>
    <t>Rate 1Non-NEM - Care/FeraOctoberMonthly System Peak10</t>
  </si>
  <si>
    <t>Rate 1Non-NEM - Care/FeraOctoberMonthly System Peak11</t>
  </si>
  <si>
    <t>Rate 1Non-NEM - Care/FeraOctoberMonthly System Peak12</t>
  </si>
  <si>
    <t>Rate 1Non-NEM - Care/FeraOctoberMonthly System Peak13</t>
  </si>
  <si>
    <t>Rate 1Non-NEM - Care/FeraOctoberMonthly System Peak14</t>
  </si>
  <si>
    <t>Rate 1Non-NEM - Care/FeraOctoberMonthly System Peak15</t>
  </si>
  <si>
    <t>Rate 1Non-NEM - Care/FeraOctoberMonthly System Peak16</t>
  </si>
  <si>
    <t>Rate 1Non-NEM - Care/FeraOctoberMonthly System Peak17</t>
  </si>
  <si>
    <t>Rate 1Non-NEM - Care/FeraOctoberMonthly System Peak18</t>
  </si>
  <si>
    <t>Rate 1Non-NEM - Care/FeraOctoberMonthly System Peak19</t>
  </si>
  <si>
    <t>Rate 1Non-NEM - Care/FeraOctoberMonthly System Peak20</t>
  </si>
  <si>
    <t>Rate 1Non-NEM - Care/FeraOctoberMonthly System Peak21</t>
  </si>
  <si>
    <t>Rate 1Non-NEM - Care/FeraOctoberMonthly System Peak22</t>
  </si>
  <si>
    <t>Rate 1Non-NEM - Care/FeraOctoberMonthly System Peak23</t>
  </si>
  <si>
    <t>Rate 1Non-NEM - Care/FeraOctoberMonthly System Peak24</t>
  </si>
  <si>
    <t>Rate 2Non-NEM - Care/FeraOctoberMonthly System Peak1</t>
  </si>
  <si>
    <t>Rate 2Non-NEM - Care/FeraOctoberMonthly System Peak2</t>
  </si>
  <si>
    <t>Rate 2Non-NEM - Care/FeraOctoberMonthly System Peak3</t>
  </si>
  <si>
    <t>Rate 2Non-NEM - Care/FeraOctoberMonthly System Peak4</t>
  </si>
  <si>
    <t>Rate 2Non-NEM - Care/FeraOctoberMonthly System Peak5</t>
  </si>
  <si>
    <t>Rate 2Non-NEM - Care/FeraOctoberMonthly System Peak6</t>
  </si>
  <si>
    <t>Rate 2Non-NEM - Care/FeraOctoberMonthly System Peak7</t>
  </si>
  <si>
    <t>Rate 2Non-NEM - Care/FeraOctoberMonthly System Peak8</t>
  </si>
  <si>
    <t>Rate 2Non-NEM - Care/FeraOctoberMonthly System Peak9</t>
  </si>
  <si>
    <t>Rate 2Non-NEM - Care/FeraOctoberMonthly System Peak10</t>
  </si>
  <si>
    <t>Rate 2Non-NEM - Care/FeraOctoberMonthly System Peak11</t>
  </si>
  <si>
    <t>Rate 2Non-NEM - Care/FeraOctoberMonthly System Peak12</t>
  </si>
  <si>
    <t>Rate 2Non-NEM - Care/FeraOctoberMonthly System Peak13</t>
  </si>
  <si>
    <t>Rate 2Non-NEM - Care/FeraOctoberMonthly System Peak14</t>
  </si>
  <si>
    <t>Rate 2Non-NEM - Care/FeraOctoberMonthly System Peak15</t>
  </si>
  <si>
    <t>Rate 2Non-NEM - Care/FeraOctoberMonthly System Peak16</t>
  </si>
  <si>
    <t>Rate 2Non-NEM - Care/FeraOctoberMonthly System Peak17</t>
  </si>
  <si>
    <t>Rate 2Non-NEM - Care/FeraOctoberMonthly System Peak18</t>
  </si>
  <si>
    <t>Rate 2Non-NEM - Care/FeraOctoberMonthly System Peak19</t>
  </si>
  <si>
    <t>Rate 2Non-NEM - Care/FeraOctoberMonthly System Peak20</t>
  </si>
  <si>
    <t>Rate 2Non-NEM - Care/FeraOctoberMonthly System Peak21</t>
  </si>
  <si>
    <t>Rate 2Non-NEM - Care/FeraOctoberMonthly System Peak22</t>
  </si>
  <si>
    <t>Rate 2Non-NEM - Care/FeraOctoberMonthly System Peak23</t>
  </si>
  <si>
    <t>Rate 2Non-NEM - Care/FeraOctoberMonthly System Peak24</t>
  </si>
  <si>
    <t>Rate 1Non-NEM - Care/FeraJuneMonthly System Peak1</t>
  </si>
  <si>
    <t>Rate 1Non-NEM - Care/FeraJuneMonthly System Peak2</t>
  </si>
  <si>
    <t>Rate 1Non-NEM - Care/FeraJuneMonthly System Peak3</t>
  </si>
  <si>
    <t>Rate 1Non-NEM - Care/FeraJuneMonthly System Peak4</t>
  </si>
  <si>
    <t>Rate 1Non-NEM - Care/FeraJuneMonthly System Peak5</t>
  </si>
  <si>
    <t>Rate 1Non-NEM - Care/FeraJuneMonthly System Peak6</t>
  </si>
  <si>
    <t>Rate 1Non-NEM - Care/FeraJuneMonthly System Peak7</t>
  </si>
  <si>
    <t>Rate 1Non-NEM - Care/FeraJuneMonthly System Peak8</t>
  </si>
  <si>
    <t>Rate 1Non-NEM - Care/FeraJuneMonthly System Peak9</t>
  </si>
  <si>
    <t>Rate 1Non-NEM - Care/FeraJuneMonthly System Peak10</t>
  </si>
  <si>
    <t>Rate 1Non-NEM - Care/FeraJuneMonthly System Peak11</t>
  </si>
  <si>
    <t>Rate 1Non-NEM - Care/FeraJuneMonthly System Peak12</t>
  </si>
  <si>
    <t>Rate 1Non-NEM - Care/FeraJuneMonthly System Peak13</t>
  </si>
  <si>
    <t>Rate 1Non-NEM - Care/FeraJuneMonthly System Peak14</t>
  </si>
  <si>
    <t>Rate 1Non-NEM - Care/FeraJuneMonthly System Peak15</t>
  </si>
  <si>
    <t>Rate 1Non-NEM - Care/FeraJuneMonthly System Peak16</t>
  </si>
  <si>
    <t>Rate 1Non-NEM - Care/FeraJuneMonthly System Peak17</t>
  </si>
  <si>
    <t>Rate 1Non-NEM - Care/FeraJuneMonthly System Peak18</t>
  </si>
  <si>
    <t>Rate 1Non-NEM - Care/FeraJuneMonthly System Peak19</t>
  </si>
  <si>
    <t>Rate 1Non-NEM - Care/FeraJuneMonthly System Peak20</t>
  </si>
  <si>
    <t>Rate 1Non-NEM - Care/FeraJuneMonthly System Peak21</t>
  </si>
  <si>
    <t>Rate 1Non-NEM - Care/FeraJuneMonthly System Peak22</t>
  </si>
  <si>
    <t>Rate 1Non-NEM - Care/FeraJuneMonthly System Peak23</t>
  </si>
  <si>
    <t>Rate 1Non-NEM - Care/FeraJuneMonthly System Peak24</t>
  </si>
  <si>
    <t>Rate 2Non-NEM - Care/FeraJuneMonthly System Peak1</t>
  </si>
  <si>
    <t>Rate 2Non-NEM - Care/FeraJuneMonthly System Peak2</t>
  </si>
  <si>
    <t>Rate 2Non-NEM - Care/FeraJuneMonthly System Peak3</t>
  </si>
  <si>
    <t>Rate 2Non-NEM - Care/FeraJuneMonthly System Peak4</t>
  </si>
  <si>
    <t>Rate 2Non-NEM - Care/FeraJuneMonthly System Peak5</t>
  </si>
  <si>
    <t>Rate 2Non-NEM - Care/FeraJuneMonthly System Peak6</t>
  </si>
  <si>
    <t>Rate 2Non-NEM - Care/FeraJuneMonthly System Peak7</t>
  </si>
  <si>
    <t>Rate 2Non-NEM - Care/FeraJuneMonthly System Peak8</t>
  </si>
  <si>
    <t>Rate 2Non-NEM - Care/FeraJuneMonthly System Peak9</t>
  </si>
  <si>
    <t>Rate 2Non-NEM - Care/FeraJuneMonthly System Peak10</t>
  </si>
  <si>
    <t>Rate 2Non-NEM - Care/FeraJuneMonthly System Peak11</t>
  </si>
  <si>
    <t>Rate 2Non-NEM - Care/FeraJuneMonthly System Peak12</t>
  </si>
  <si>
    <t>Rate 2Non-NEM - Care/FeraJuneMonthly System Peak13</t>
  </si>
  <si>
    <t>Rate 2Non-NEM - Care/FeraJuneMonthly System Peak14</t>
  </si>
  <si>
    <t>Rate 2Non-NEM - Care/FeraJuneMonthly System Peak15</t>
  </si>
  <si>
    <t>Rate 2Non-NEM - Care/FeraJuneMonthly System Peak16</t>
  </si>
  <si>
    <t>Rate 2Non-NEM - Care/FeraJuneMonthly System Peak17</t>
  </si>
  <si>
    <t>Rate 2Non-NEM - Care/FeraJuneMonthly System Peak18</t>
  </si>
  <si>
    <t>Rate 2Non-NEM - Care/FeraJuneMonthly System Peak19</t>
  </si>
  <si>
    <t>Rate 2Non-NEM - Care/FeraJuneMonthly System Peak20</t>
  </si>
  <si>
    <t>Rate 2Non-NEM - Care/FeraJuneMonthly System Peak21</t>
  </si>
  <si>
    <t>Rate 2Non-NEM - Care/FeraJuneMonthly System Peak22</t>
  </si>
  <si>
    <t>Rate 2Non-NEM - Care/FeraJuneMonthly System Peak23</t>
  </si>
  <si>
    <t>Rate 2Non-NEM - Care/FeraJuneMonthly System Peak24</t>
  </si>
  <si>
    <t>Rate 1Non-NEM - Care/FeraJulyMonthly System Peak1</t>
  </si>
  <si>
    <t>Rate 1Non-NEM - Care/FeraJulyMonthly System Peak2</t>
  </si>
  <si>
    <t>Rate 1Non-NEM - Care/FeraJulyMonthly System Peak3</t>
  </si>
  <si>
    <t>Rate 1Non-NEM - Care/FeraJulyMonthly System Peak4</t>
  </si>
  <si>
    <t>Rate 1Non-NEM - Care/FeraJulyMonthly System Peak5</t>
  </si>
  <si>
    <t>Rate 1Non-NEM - Care/FeraJulyMonthly System Peak6</t>
  </si>
  <si>
    <t>Rate 1Non-NEM - Care/FeraJulyMonthly System Peak7</t>
  </si>
  <si>
    <t>Rate 1Non-NEM - Care/FeraJulyMonthly System Peak8</t>
  </si>
  <si>
    <t>Rate 1Non-NEM - Care/FeraJulyMonthly System Peak9</t>
  </si>
  <si>
    <t>Rate 1Non-NEM - Care/FeraJulyMonthly System Peak10</t>
  </si>
  <si>
    <t>Rate 1Non-NEM - Care/FeraJulyMonthly System Peak11</t>
  </si>
  <si>
    <t>Rate 1Non-NEM - Care/FeraJulyMonthly System Peak12</t>
  </si>
  <si>
    <t>Rate 1Non-NEM - Care/FeraJulyMonthly System Peak13</t>
  </si>
  <si>
    <t>Rate 1Non-NEM - Care/FeraJulyMonthly System Peak14</t>
  </si>
  <si>
    <t>Rate 1Non-NEM - Care/FeraJulyMonthly System Peak15</t>
  </si>
  <si>
    <t>Rate 1Non-NEM - Care/FeraJulyMonthly System Peak16</t>
  </si>
  <si>
    <t>Rate 1Non-NEM - Care/FeraJulyMonthly System Peak17</t>
  </si>
  <si>
    <t>Rate 1Non-NEM - Care/FeraJulyMonthly System Peak18</t>
  </si>
  <si>
    <t>Rate 1Non-NEM - Care/FeraJulyMonthly System Peak19</t>
  </si>
  <si>
    <t>Rate 1Non-NEM - Care/FeraJulyMonthly System Peak20</t>
  </si>
  <si>
    <t>Rate 1Non-NEM - Care/FeraJulyMonthly System Peak21</t>
  </si>
  <si>
    <t>Rate 1Non-NEM - Care/FeraJulyMonthly System Peak22</t>
  </si>
  <si>
    <t>Rate 1Non-NEM - Care/FeraJulyMonthly System Peak23</t>
  </si>
  <si>
    <t>Rate 1Non-NEM - Care/FeraJulyMonthly System Peak24</t>
  </si>
  <si>
    <t>Rate 2Non-NEM - Care/FeraJulyMonthly System Peak1</t>
  </si>
  <si>
    <t>Rate 2Non-NEM - Care/FeraJulyMonthly System Peak2</t>
  </si>
  <si>
    <t>Rate 2Non-NEM - Care/FeraJulyMonthly System Peak3</t>
  </si>
  <si>
    <t>Rate 2Non-NEM - Care/FeraJulyMonthly System Peak4</t>
  </si>
  <si>
    <t>Rate 2Non-NEM - Care/FeraJulyMonthly System Peak5</t>
  </si>
  <si>
    <t>Rate 2Non-NEM - Care/FeraJulyMonthly System Peak6</t>
  </si>
  <si>
    <t>Rate 2Non-NEM - Care/FeraJulyMonthly System Peak7</t>
  </si>
  <si>
    <t>Rate 2Non-NEM - Care/FeraJulyMonthly System Peak8</t>
  </si>
  <si>
    <t>Rate 2Non-NEM - Care/FeraJulyMonthly System Peak9</t>
  </si>
  <si>
    <t>Rate 2Non-NEM - Care/FeraJulyMonthly System Peak10</t>
  </si>
  <si>
    <t>Rate 2Non-NEM - Care/FeraJulyMonthly System Peak11</t>
  </si>
  <si>
    <t>Rate 2Non-NEM - Care/FeraJulyMonthly System Peak12</t>
  </si>
  <si>
    <t>Rate 2Non-NEM - Care/FeraJulyMonthly System Peak13</t>
  </si>
  <si>
    <t>Rate 2Non-NEM - Care/FeraJulyMonthly System Peak14</t>
  </si>
  <si>
    <t>Rate 2Non-NEM - Care/FeraJulyMonthly System Peak15</t>
  </si>
  <si>
    <t>Rate 2Non-NEM - Care/FeraJulyMonthly System Peak16</t>
  </si>
  <si>
    <t>Rate 2Non-NEM - Care/FeraJulyMonthly System Peak17</t>
  </si>
  <si>
    <t>Rate 2Non-NEM - Care/FeraJulyMonthly System Peak18</t>
  </si>
  <si>
    <t>Rate 2Non-NEM - Care/FeraJulyMonthly System Peak19</t>
  </si>
  <si>
    <t>Rate 2Non-NEM - Care/FeraJulyMonthly System Peak20</t>
  </si>
  <si>
    <t>Rate 2Non-NEM - Care/FeraJulyMonthly System Peak21</t>
  </si>
  <si>
    <t>Rate 2Non-NEM - Care/FeraJulyMonthly System Peak22</t>
  </si>
  <si>
    <t>Rate 2Non-NEM - Care/FeraJulyMonthly System Peak23</t>
  </si>
  <si>
    <t>Rate 2Non-NEM - Care/FeraJulyMonthly System Peak24</t>
  </si>
  <si>
    <t>Rate 1Non-NEM - Care/FeraAugustMonthly System Peak1</t>
  </si>
  <si>
    <t>Rate 1Non-NEM - Care/FeraAugustMonthly System Peak2</t>
  </si>
  <si>
    <t>Rate 1Non-NEM - Care/FeraAugustMonthly System Peak3</t>
  </si>
  <si>
    <t>Rate 1Non-NEM - Care/FeraAugustMonthly System Peak4</t>
  </si>
  <si>
    <t>Rate 1Non-NEM - Care/FeraAugustMonthly System Peak5</t>
  </si>
  <si>
    <t>Rate 1Non-NEM - Care/FeraAugustMonthly System Peak6</t>
  </si>
  <si>
    <t>Rate 1Non-NEM - Care/FeraAugustMonthly System Peak7</t>
  </si>
  <si>
    <t>Rate 1Non-NEM - Care/FeraAugustMonthly System Peak8</t>
  </si>
  <si>
    <t>Rate 1Non-NEM - Care/FeraAugustMonthly System Peak9</t>
  </si>
  <si>
    <t>Rate 1Non-NEM - Care/FeraAugustMonthly System Peak10</t>
  </si>
  <si>
    <t>Rate 1Non-NEM - Care/FeraAugustMonthly System Peak11</t>
  </si>
  <si>
    <t>Rate 1Non-NEM - Care/FeraAugustMonthly System Peak12</t>
  </si>
  <si>
    <t>Rate 1Non-NEM - Care/FeraAugustMonthly System Peak13</t>
  </si>
  <si>
    <t>Rate 1Non-NEM - Care/FeraAugustMonthly System Peak14</t>
  </si>
  <si>
    <t>Rate 1Non-NEM - Care/FeraAugustMonthly System Peak15</t>
  </si>
  <si>
    <t>Rate 1Non-NEM - Care/FeraAugustMonthly System Peak16</t>
  </si>
  <si>
    <t>Rate 1Non-NEM - Care/FeraAugustMonthly System Peak17</t>
  </si>
  <si>
    <t>Rate 1Non-NEM - Care/FeraAugustMonthly System Peak18</t>
  </si>
  <si>
    <t>Rate 1Non-NEM - Care/FeraAugustMonthly System Peak19</t>
  </si>
  <si>
    <t>Rate 1Non-NEM - Care/FeraAugustMonthly System Peak20</t>
  </si>
  <si>
    <t>Rate 1Non-NEM - Care/FeraAugustMonthly System Peak21</t>
  </si>
  <si>
    <t>Rate 1Non-NEM - Care/FeraAugustMonthly System Peak22</t>
  </si>
  <si>
    <t>Rate 1Non-NEM - Care/FeraAugustMonthly System Peak23</t>
  </si>
  <si>
    <t>Rate 1Non-NEM - Care/FeraAugustMonthly System Peak24</t>
  </si>
  <si>
    <t>Rate 2Non-NEM - Care/FeraAugustMonthly System Peak1</t>
  </si>
  <si>
    <t>Rate 2Non-NEM - Care/FeraAugustMonthly System Peak2</t>
  </si>
  <si>
    <t>Rate 2Non-NEM - Care/FeraAugustMonthly System Peak3</t>
  </si>
  <si>
    <t>Rate 2Non-NEM - Care/FeraAugustMonthly System Peak4</t>
  </si>
  <si>
    <t>Rate 2Non-NEM - Care/FeraAugustMonthly System Peak5</t>
  </si>
  <si>
    <t>Rate 2Non-NEM - Care/FeraAugustMonthly System Peak6</t>
  </si>
  <si>
    <t>Rate 2Non-NEM - Care/FeraAugustMonthly System Peak7</t>
  </si>
  <si>
    <t>Rate 2Non-NEM - Care/FeraAugustMonthly System Peak8</t>
  </si>
  <si>
    <t>Rate 2Non-NEM - Care/FeraAugustMonthly System Peak9</t>
  </si>
  <si>
    <t>Rate 2Non-NEM - Care/FeraAugustMonthly System Peak10</t>
  </si>
  <si>
    <t>Rate 2Non-NEM - Care/FeraAugustMonthly System Peak11</t>
  </si>
  <si>
    <t>Rate 2Non-NEM - Care/FeraAugustMonthly System Peak12</t>
  </si>
  <si>
    <t>Rate 2Non-NEM - Care/FeraAugustMonthly System Peak13</t>
  </si>
  <si>
    <t>Rate 2Non-NEM - Care/FeraAugustMonthly System Peak14</t>
  </si>
  <si>
    <t>Rate 2Non-NEM - Care/FeraAugustMonthly System Peak15</t>
  </si>
  <si>
    <t>Rate 2Non-NEM - Care/FeraAugustMonthly System Peak16</t>
  </si>
  <si>
    <t>Rate 2Non-NEM - Care/FeraAugustMonthly System Peak17</t>
  </si>
  <si>
    <t>Rate 2Non-NEM - Care/FeraAugustMonthly System Peak18</t>
  </si>
  <si>
    <t>Rate 2Non-NEM - Care/FeraAugustMonthly System Peak19</t>
  </si>
  <si>
    <t>Rate 2Non-NEM - Care/FeraAugustMonthly System Peak20</t>
  </si>
  <si>
    <t>Rate 2Non-NEM - Care/FeraAugustMonthly System Peak21</t>
  </si>
  <si>
    <t>Rate 2Non-NEM - Care/FeraAugustMonthly System Peak22</t>
  </si>
  <si>
    <t>Rate 2Non-NEM - Care/FeraAugustMonthly System Peak23</t>
  </si>
  <si>
    <t>Rate 2Non-NEM - Care/FeraAugustMonthly System Peak24</t>
  </si>
  <si>
    <t>Rate 1Non-NEM - Care/FeraSeptemberMonthly System Peak1</t>
  </si>
  <si>
    <t>Rate 1Non-NEM - Care/FeraSeptemberMonthly System Peak2</t>
  </si>
  <si>
    <t>Rate 1Non-NEM - Care/FeraSeptemberMonthly System Peak3</t>
  </si>
  <si>
    <t>Rate 1Non-NEM - Care/FeraSeptemberMonthly System Peak4</t>
  </si>
  <si>
    <t>Rate 1Non-NEM - Care/FeraSeptemberMonthly System Peak5</t>
  </si>
  <si>
    <t>Rate 1Non-NEM - Care/FeraSeptemberMonthly System Peak6</t>
  </si>
  <si>
    <t>Rate 1Non-NEM - Care/FeraSeptemberMonthly System Peak7</t>
  </si>
  <si>
    <t>Rate 1Non-NEM - Care/FeraSeptemberMonthly System Peak8</t>
  </si>
  <si>
    <t>Rate 1Non-NEM - Care/FeraSeptemberMonthly System Peak9</t>
  </si>
  <si>
    <t>Rate 1Non-NEM - Care/FeraSeptemberMonthly System Peak10</t>
  </si>
  <si>
    <t>Rate 1Non-NEM - Care/FeraSeptemberMonthly System Peak11</t>
  </si>
  <si>
    <t>Rate 1Non-NEM - Care/FeraSeptemberMonthly System Peak12</t>
  </si>
  <si>
    <t>Rate 1Non-NEM - Care/FeraSeptemberMonthly System Peak13</t>
  </si>
  <si>
    <t>Rate 1Non-NEM - Care/FeraSeptemberMonthly System Peak14</t>
  </si>
  <si>
    <t>Rate 1Non-NEM - Care/FeraSeptemberMonthly System Peak15</t>
  </si>
  <si>
    <t>Rate 1Non-NEM - Care/FeraSeptemberMonthly System Peak16</t>
  </si>
  <si>
    <t>Rate 1Non-NEM - Care/FeraSeptemberMonthly System Peak17</t>
  </si>
  <si>
    <t>Rate 1Non-NEM - Care/FeraSeptemberMonthly System Peak18</t>
  </si>
  <si>
    <t>Rate 1Non-NEM - Care/FeraSeptemberMonthly System Peak19</t>
  </si>
  <si>
    <t>Rate 1Non-NEM - Care/FeraSeptemberMonthly System Peak20</t>
  </si>
  <si>
    <t>Rate 1Non-NEM - Care/FeraSeptemberMonthly System Peak21</t>
  </si>
  <si>
    <t>Rate 1Non-NEM - Care/FeraSeptemberMonthly System Peak22</t>
  </si>
  <si>
    <t>Rate 1Non-NEM - Care/FeraSeptemberMonthly System Peak23</t>
  </si>
  <si>
    <t>Rate 1Non-NEM - Care/FeraSeptemberMonthly System Peak24</t>
  </si>
  <si>
    <t>Rate 2Non-NEM - Care/FeraSeptemberMonthly System Peak1</t>
  </si>
  <si>
    <t>Rate 2Non-NEM - Care/FeraSeptemberMonthly System Peak2</t>
  </si>
  <si>
    <t>Rate 2Non-NEM - Care/FeraSeptemberMonthly System Peak3</t>
  </si>
  <si>
    <t>Rate 2Non-NEM - Care/FeraSeptemberMonthly System Peak4</t>
  </si>
  <si>
    <t>Rate 2Non-NEM - Care/FeraSeptemberMonthly System Peak5</t>
  </si>
  <si>
    <t>Rate 2Non-NEM - Care/FeraSeptemberMonthly System Peak6</t>
  </si>
  <si>
    <t>Rate 2Non-NEM - Care/FeraSeptemberMonthly System Peak7</t>
  </si>
  <si>
    <t>Rate 2Non-NEM - Care/FeraSeptemberMonthly System Peak8</t>
  </si>
  <si>
    <t>Rate 2Non-NEM - Care/FeraSeptemberMonthly System Peak9</t>
  </si>
  <si>
    <t>Rate 2Non-NEM - Care/FeraSeptemberMonthly System Peak10</t>
  </si>
  <si>
    <t>Rate 2Non-NEM - Care/FeraSeptemberMonthly System Peak11</t>
  </si>
  <si>
    <t>Rate 2Non-NEM - Care/FeraSeptemberMonthly System Peak12</t>
  </si>
  <si>
    <t>Rate 2Non-NEM - Care/FeraSeptemberMonthly System Peak13</t>
  </si>
  <si>
    <t>Rate 2Non-NEM - Care/FeraSeptemberMonthly System Peak14</t>
  </si>
  <si>
    <t>Rate 2Non-NEM - Care/FeraSeptemberMonthly System Peak15</t>
  </si>
  <si>
    <t>Rate 2Non-NEM - Care/FeraSeptemberMonthly System Peak16</t>
  </si>
  <si>
    <t>Rate 2Non-NEM - Care/FeraSeptemberMonthly System Peak17</t>
  </si>
  <si>
    <t>Rate 2Non-NEM - Care/FeraSeptemberMonthly System Peak18</t>
  </si>
  <si>
    <t>Rate 2Non-NEM - Care/FeraSeptemberMonthly System Peak19</t>
  </si>
  <si>
    <t>Rate 2Non-NEM - Care/FeraSeptemberMonthly System Peak20</t>
  </si>
  <si>
    <t>Rate 2Non-NEM - Care/FeraSeptemberMonthly System Peak21</t>
  </si>
  <si>
    <t>Rate 2Non-NEM - Care/FeraSeptemberMonthly System Peak22</t>
  </si>
  <si>
    <t>Rate 2Non-NEM - Care/FeraSeptemberMonthly System Peak23</t>
  </si>
  <si>
    <t>Rate 2Non-NEM - Care/FeraSeptemberMonthly System Peak24</t>
  </si>
  <si>
    <t>Rate 1Non-NEM - Care/FeraSummerMonthly System Peak1</t>
  </si>
  <si>
    <t>Rate 1Non-NEM - Care/FeraSummerMonthly System Peak2</t>
  </si>
  <si>
    <t>Rate 1Non-NEM - Care/FeraSummerMonthly System Peak3</t>
  </si>
  <si>
    <t>Rate 1Non-NEM - Care/FeraSummerMonthly System Peak4</t>
  </si>
  <si>
    <t>Rate 1Non-NEM - Care/FeraSummerMonthly System Peak5</t>
  </si>
  <si>
    <t>Rate 1Non-NEM - Care/FeraSummerMonthly System Peak6</t>
  </si>
  <si>
    <t>Rate 1Non-NEM - Care/FeraSummerMonthly System Peak7</t>
  </si>
  <si>
    <t>Rate 1Non-NEM - Care/FeraSummerMonthly System Peak8</t>
  </si>
  <si>
    <t>Rate 1Non-NEM - Care/FeraSummerMonthly System Peak9</t>
  </si>
  <si>
    <t>Rate 1Non-NEM - Care/FeraSummerMonthly System Peak10</t>
  </si>
  <si>
    <t>Rate 1Non-NEM - Care/FeraSummerMonthly System Peak11</t>
  </si>
  <si>
    <t>Rate 1Non-NEM - Care/FeraSummerMonthly System Peak12</t>
  </si>
  <si>
    <t>Rate 1Non-NEM - Care/FeraSummerMonthly System Peak13</t>
  </si>
  <si>
    <t>Rate 1Non-NEM - Care/FeraSummerMonthly System Peak14</t>
  </si>
  <si>
    <t>Rate 1Non-NEM - Care/FeraSummerMonthly System Peak15</t>
  </si>
  <si>
    <t>Rate 1Non-NEM - Care/FeraSummerMonthly System Peak16</t>
  </si>
  <si>
    <t>Rate 1Non-NEM - Care/FeraSummerMonthly System Peak17</t>
  </si>
  <si>
    <t>Rate 1Non-NEM - Care/FeraSummerMonthly System Peak18</t>
  </si>
  <si>
    <t>Rate 1Non-NEM - Care/FeraSummerMonthly System Peak19</t>
  </si>
  <si>
    <t>Rate 1Non-NEM - Care/FeraSummerMonthly System Peak20</t>
  </si>
  <si>
    <t>Rate 1Non-NEM - Care/FeraSummerMonthly System Peak21</t>
  </si>
  <si>
    <t>Rate 1Non-NEM - Care/FeraSummerMonthly System Peak22</t>
  </si>
  <si>
    <t>Rate 1Non-NEM - Care/FeraSummerMonthly System Peak23</t>
  </si>
  <si>
    <t>Rate 1Non-NEM - Care/FeraSummerMonthly System Peak24</t>
  </si>
  <si>
    <t>Rate 2Non-NEM - Care/FeraSummerMonthly System Peak1</t>
  </si>
  <si>
    <t>Rate 2Non-NEM - Care/FeraSummerMonthly System Peak2</t>
  </si>
  <si>
    <t>Rate 2Non-NEM - Care/FeraSummerMonthly System Peak3</t>
  </si>
  <si>
    <t>Rate 2Non-NEM - Care/FeraSummerMonthly System Peak4</t>
  </si>
  <si>
    <t>Rate 2Non-NEM - Care/FeraSummerMonthly System Peak5</t>
  </si>
  <si>
    <t>Rate 2Non-NEM - Care/FeraSummerMonthly System Peak6</t>
  </si>
  <si>
    <t>Rate 2Non-NEM - Care/FeraSummerMonthly System Peak7</t>
  </si>
  <si>
    <t>Rate 2Non-NEM - Care/FeraSummerMonthly System Peak8</t>
  </si>
  <si>
    <t>Rate 2Non-NEM - Care/FeraSummerMonthly System Peak9</t>
  </si>
  <si>
    <t>Rate 2Non-NEM - Care/FeraSummerMonthly System Peak10</t>
  </si>
  <si>
    <t>Rate 2Non-NEM - Care/FeraSummerMonthly System Peak11</t>
  </si>
  <si>
    <t>Rate 2Non-NEM - Care/FeraSummerMonthly System Peak12</t>
  </si>
  <si>
    <t>Rate 2Non-NEM - Care/FeraSummerMonthly System Peak13</t>
  </si>
  <si>
    <t>Rate 2Non-NEM - Care/FeraSummerMonthly System Peak14</t>
  </si>
  <si>
    <t>Rate 2Non-NEM - Care/FeraSummerMonthly System Peak15</t>
  </si>
  <si>
    <t>Rate 2Non-NEM - Care/FeraSummerMonthly System Peak16</t>
  </si>
  <si>
    <t>Rate 2Non-NEM - Care/FeraSummerMonthly System Peak17</t>
  </si>
  <si>
    <t>Rate 2Non-NEM - Care/FeraSummerMonthly System Peak18</t>
  </si>
  <si>
    <t>Rate 2Non-NEM - Care/FeraSummerMonthly System Peak19</t>
  </si>
  <si>
    <t>Rate 2Non-NEM - Care/FeraSummerMonthly System Peak20</t>
  </si>
  <si>
    <t>Rate 2Non-NEM - Care/FeraSummerMonthly System Peak21</t>
  </si>
  <si>
    <t>Rate 2Non-NEM - Care/FeraSummerMonthly System Peak22</t>
  </si>
  <si>
    <t>Rate 2Non-NEM - Care/FeraSummerMonthly System Peak23</t>
  </si>
  <si>
    <t>Rate 2Non-NEM - Care/FeraSummerMonthly System Peak24</t>
  </si>
  <si>
    <t>Rate 1Non-NEM - CoolOctoberMonthly System Peak1</t>
  </si>
  <si>
    <t>Rate 1Non-NEM - CoolOctoberMonthly System Peak2</t>
  </si>
  <si>
    <t>Rate 1Non-NEM - CoolOctoberMonthly System Peak3</t>
  </si>
  <si>
    <t>Rate 1Non-NEM - CoolOctoberMonthly System Peak4</t>
  </si>
  <si>
    <t>Rate 1Non-NEM - CoolOctoberMonthly System Peak5</t>
  </si>
  <si>
    <t>Rate 1Non-NEM - CoolOctoberMonthly System Peak6</t>
  </si>
  <si>
    <t>Rate 1Non-NEM - CoolOctoberMonthly System Peak7</t>
  </si>
  <si>
    <t>Rate 1Non-NEM - CoolOctoberMonthly System Peak8</t>
  </si>
  <si>
    <t>Rate 1Non-NEM - CoolOctoberMonthly System Peak9</t>
  </si>
  <si>
    <t>Rate 1Non-NEM - CoolOctoberMonthly System Peak10</t>
  </si>
  <si>
    <t>Rate 1Non-NEM - CoolOctoberMonthly System Peak11</t>
  </si>
  <si>
    <t>Rate 1Non-NEM - CoolOctoberMonthly System Peak12</t>
  </si>
  <si>
    <t>Rate 1Non-NEM - CoolOctoberMonthly System Peak13</t>
  </si>
  <si>
    <t>Rate 1Non-NEM - CoolOctoberMonthly System Peak14</t>
  </si>
  <si>
    <t>Rate 1Non-NEM - CoolOctoberMonthly System Peak15</t>
  </si>
  <si>
    <t>Rate 1Non-NEM - CoolOctoberMonthly System Peak16</t>
  </si>
  <si>
    <t>Rate 1Non-NEM - CoolOctoberMonthly System Peak17</t>
  </si>
  <si>
    <t>Rate 1Non-NEM - CoolOctoberMonthly System Peak18</t>
  </si>
  <si>
    <t>Rate 1Non-NEM - CoolOctoberMonthly System Peak19</t>
  </si>
  <si>
    <t>Rate 1Non-NEM - CoolOctoberMonthly System Peak20</t>
  </si>
  <si>
    <t>Rate 1Non-NEM - CoolOctoberMonthly System Peak21</t>
  </si>
  <si>
    <t>Rate 1Non-NEM - CoolOctoberMonthly System Peak22</t>
  </si>
  <si>
    <t>Rate 1Non-NEM - CoolOctoberMonthly System Peak23</t>
  </si>
  <si>
    <t>Rate 1Non-NEM - CoolOctoberMonthly System Peak24</t>
  </si>
  <si>
    <t>Rate 2Non-NEM - CoolOctoberMonthly System Peak1</t>
  </si>
  <si>
    <t>Rate 2Non-NEM - CoolOctoberMonthly System Peak2</t>
  </si>
  <si>
    <t>Rate 2Non-NEM - CoolOctoberMonthly System Peak3</t>
  </si>
  <si>
    <t>Rate 2Non-NEM - CoolOctoberMonthly System Peak4</t>
  </si>
  <si>
    <t>Rate 2Non-NEM - CoolOctoberMonthly System Peak5</t>
  </si>
  <si>
    <t>Rate 2Non-NEM - CoolOctoberMonthly System Peak6</t>
  </si>
  <si>
    <t>Rate 2Non-NEM - CoolOctoberMonthly System Peak7</t>
  </si>
  <si>
    <t>Rate 2Non-NEM - CoolOctoberMonthly System Peak8</t>
  </si>
  <si>
    <t>Rate 2Non-NEM - CoolOctoberMonthly System Peak9</t>
  </si>
  <si>
    <t>Rate 2Non-NEM - CoolOctoberMonthly System Peak10</t>
  </si>
  <si>
    <t>Rate 2Non-NEM - CoolOctoberMonthly System Peak11</t>
  </si>
  <si>
    <t>Rate 2Non-NEM - CoolOctoberMonthly System Peak12</t>
  </si>
  <si>
    <t>Rate 2Non-NEM - CoolOctoberMonthly System Peak13</t>
  </si>
  <si>
    <t>Rate 2Non-NEM - CoolOctoberMonthly System Peak14</t>
  </si>
  <si>
    <t>Rate 2Non-NEM - CoolOctoberMonthly System Peak15</t>
  </si>
  <si>
    <t>Rate 2Non-NEM - CoolOctoberMonthly System Peak16</t>
  </si>
  <si>
    <t>Rate 2Non-NEM - CoolOctoberMonthly System Peak17</t>
  </si>
  <si>
    <t>Rate 2Non-NEM - CoolOctoberMonthly System Peak18</t>
  </si>
  <si>
    <t>Rate 2Non-NEM - CoolOctoberMonthly System Peak19</t>
  </si>
  <si>
    <t>Rate 2Non-NEM - CoolOctoberMonthly System Peak20</t>
  </si>
  <si>
    <t>Rate 2Non-NEM - CoolOctoberMonthly System Peak21</t>
  </si>
  <si>
    <t>Rate 2Non-NEM - CoolOctoberMonthly System Peak22</t>
  </si>
  <si>
    <t>Rate 2Non-NEM - CoolOctoberMonthly System Peak23</t>
  </si>
  <si>
    <t>Rate 2Non-NEM - CoolOctoberMonthly System Peak24</t>
  </si>
  <si>
    <t>Rate 1Non-NEM - CoolJuneMonthly System Peak1</t>
  </si>
  <si>
    <t>Rate 1Non-NEM - CoolJuneMonthly System Peak2</t>
  </si>
  <si>
    <t>Rate 1Non-NEM - CoolJuneMonthly System Peak3</t>
  </si>
  <si>
    <t>Rate 1Non-NEM - CoolJuneMonthly System Peak4</t>
  </si>
  <si>
    <t>Rate 1Non-NEM - CoolJuneMonthly System Peak5</t>
  </si>
  <si>
    <t>Rate 1Non-NEM - CoolJuneMonthly System Peak6</t>
  </si>
  <si>
    <t>Rate 1Non-NEM - CoolJuneMonthly System Peak7</t>
  </si>
  <si>
    <t>Rate 1Non-NEM - CoolJuneMonthly System Peak8</t>
  </si>
  <si>
    <t>Rate 1Non-NEM - CoolJuneMonthly System Peak9</t>
  </si>
  <si>
    <t>Rate 1Non-NEM - CoolJuneMonthly System Peak10</t>
  </si>
  <si>
    <t>Rate 1Non-NEM - CoolJuneMonthly System Peak11</t>
  </si>
  <si>
    <t>Rate 1Non-NEM - CoolJuneMonthly System Peak12</t>
  </si>
  <si>
    <t>Rate 1Non-NEM - CoolJuneMonthly System Peak13</t>
  </si>
  <si>
    <t>Rate 1Non-NEM - CoolJuneMonthly System Peak14</t>
  </si>
  <si>
    <t>Rate 1Non-NEM - CoolJuneMonthly System Peak15</t>
  </si>
  <si>
    <t>Rate 1Non-NEM - CoolJuneMonthly System Peak16</t>
  </si>
  <si>
    <t>Rate 1Non-NEM - CoolJuneMonthly System Peak17</t>
  </si>
  <si>
    <t>Rate 1Non-NEM - CoolJuneMonthly System Peak18</t>
  </si>
  <si>
    <t>Rate 1Non-NEM - CoolJuneMonthly System Peak19</t>
  </si>
  <si>
    <t>Rate 1Non-NEM - CoolJuneMonthly System Peak20</t>
  </si>
  <si>
    <t>Rate 1Non-NEM - CoolJuneMonthly System Peak21</t>
  </si>
  <si>
    <t>Rate 1Non-NEM - CoolJuneMonthly System Peak22</t>
  </si>
  <si>
    <t>Rate 1Non-NEM - CoolJuneMonthly System Peak23</t>
  </si>
  <si>
    <t>Rate 1Non-NEM - CoolJuneMonthly System Peak24</t>
  </si>
  <si>
    <t>Rate 2Non-NEM - CoolJuneMonthly System Peak1</t>
  </si>
  <si>
    <t>Rate 2Non-NEM - CoolJuneMonthly System Peak2</t>
  </si>
  <si>
    <t>Rate 2Non-NEM - CoolJuneMonthly System Peak3</t>
  </si>
  <si>
    <t>Rate 2Non-NEM - CoolJuneMonthly System Peak4</t>
  </si>
  <si>
    <t>Rate 2Non-NEM - CoolJuneMonthly System Peak5</t>
  </si>
  <si>
    <t>Rate 2Non-NEM - CoolJuneMonthly System Peak6</t>
  </si>
  <si>
    <t>Rate 2Non-NEM - CoolJuneMonthly System Peak7</t>
  </si>
  <si>
    <t>Rate 2Non-NEM - CoolJuneMonthly System Peak8</t>
  </si>
  <si>
    <t>Rate 2Non-NEM - CoolJuneMonthly System Peak9</t>
  </si>
  <si>
    <t>Rate 2Non-NEM - CoolJuneMonthly System Peak10</t>
  </si>
  <si>
    <t>Rate 2Non-NEM - CoolJuneMonthly System Peak11</t>
  </si>
  <si>
    <t>Rate 2Non-NEM - CoolJuneMonthly System Peak12</t>
  </si>
  <si>
    <t>Rate 2Non-NEM - CoolJuneMonthly System Peak13</t>
  </si>
  <si>
    <t>Rate 2Non-NEM - CoolJuneMonthly System Peak14</t>
  </si>
  <si>
    <t>Rate 2Non-NEM - CoolJuneMonthly System Peak15</t>
  </si>
  <si>
    <t>Rate 2Non-NEM - CoolJuneMonthly System Peak16</t>
  </si>
  <si>
    <t>Rate 2Non-NEM - CoolJuneMonthly System Peak17</t>
  </si>
  <si>
    <t>Rate 2Non-NEM - CoolJuneMonthly System Peak18</t>
  </si>
  <si>
    <t>Rate 2Non-NEM - CoolJuneMonthly System Peak19</t>
  </si>
  <si>
    <t>Rate 2Non-NEM - CoolJuneMonthly System Peak20</t>
  </si>
  <si>
    <t>Rate 2Non-NEM - CoolJuneMonthly System Peak21</t>
  </si>
  <si>
    <t>Rate 2Non-NEM - CoolJuneMonthly System Peak22</t>
  </si>
  <si>
    <t>Rate 2Non-NEM - CoolJuneMonthly System Peak23</t>
  </si>
  <si>
    <t>Rate 2Non-NEM - CoolJuneMonthly System Peak24</t>
  </si>
  <si>
    <t>Rate 1Non-NEM - CoolJulyMonthly System Peak1</t>
  </si>
  <si>
    <t>Rate 1Non-NEM - CoolJulyMonthly System Peak2</t>
  </si>
  <si>
    <t>Rate 1Non-NEM - CoolJulyMonthly System Peak3</t>
  </si>
  <si>
    <t>Rate 1Non-NEM - CoolJulyMonthly System Peak4</t>
  </si>
  <si>
    <t>Rate 1Non-NEM - CoolJulyMonthly System Peak5</t>
  </si>
  <si>
    <t>Rate 1Non-NEM - CoolJulyMonthly System Peak6</t>
  </si>
  <si>
    <t>Rate 1Non-NEM - CoolJulyMonthly System Peak7</t>
  </si>
  <si>
    <t>Rate 1Non-NEM - CoolJulyMonthly System Peak8</t>
  </si>
  <si>
    <t>Rate 1Non-NEM - CoolJulyMonthly System Peak9</t>
  </si>
  <si>
    <t>Rate 1Non-NEM - CoolJulyMonthly System Peak10</t>
  </si>
  <si>
    <t>Rate 1Non-NEM - CoolJulyMonthly System Peak11</t>
  </si>
  <si>
    <t>Rate 1Non-NEM - CoolJulyMonthly System Peak12</t>
  </si>
  <si>
    <t>Rate 1Non-NEM - CoolJulyMonthly System Peak13</t>
  </si>
  <si>
    <t>Rate 1Non-NEM - CoolJulyMonthly System Peak14</t>
  </si>
  <si>
    <t>Rate 1Non-NEM - CoolJulyMonthly System Peak15</t>
  </si>
  <si>
    <t>Rate 1Non-NEM - CoolJulyMonthly System Peak16</t>
  </si>
  <si>
    <t>Rate 1Non-NEM - CoolJulyMonthly System Peak17</t>
  </si>
  <si>
    <t>Rate 1Non-NEM - CoolJulyMonthly System Peak18</t>
  </si>
  <si>
    <t>Rate 1Non-NEM - CoolJulyMonthly System Peak19</t>
  </si>
  <si>
    <t>Rate 1Non-NEM - CoolJulyMonthly System Peak20</t>
  </si>
  <si>
    <t>Rate 1Non-NEM - CoolJulyMonthly System Peak21</t>
  </si>
  <si>
    <t>Rate 1Non-NEM - CoolJulyMonthly System Peak22</t>
  </si>
  <si>
    <t>Rate 1Non-NEM - CoolJulyMonthly System Peak23</t>
  </si>
  <si>
    <t>Rate 1Non-NEM - CoolJulyMonthly System Peak24</t>
  </si>
  <si>
    <t>Rate 2Non-NEM - CoolJulyMonthly System Peak1</t>
  </si>
  <si>
    <t>Rate 2Non-NEM - CoolJulyMonthly System Peak2</t>
  </si>
  <si>
    <t>Rate 2Non-NEM - CoolJulyMonthly System Peak3</t>
  </si>
  <si>
    <t>Rate 2Non-NEM - CoolJulyMonthly System Peak4</t>
  </si>
  <si>
    <t>Rate 2Non-NEM - CoolJulyMonthly System Peak5</t>
  </si>
  <si>
    <t>Rate 2Non-NEM - CoolJulyMonthly System Peak6</t>
  </si>
  <si>
    <t>Rate 2Non-NEM - CoolJulyMonthly System Peak7</t>
  </si>
  <si>
    <t>Rate 2Non-NEM - CoolJulyMonthly System Peak8</t>
  </si>
  <si>
    <t>Rate 2Non-NEM - CoolJulyMonthly System Peak9</t>
  </si>
  <si>
    <t>Rate 2Non-NEM - CoolJulyMonthly System Peak10</t>
  </si>
  <si>
    <t>Rate 2Non-NEM - CoolJulyMonthly System Peak11</t>
  </si>
  <si>
    <t>Rate 2Non-NEM - CoolJulyMonthly System Peak12</t>
  </si>
  <si>
    <t>Rate 2Non-NEM - CoolJulyMonthly System Peak13</t>
  </si>
  <si>
    <t>Rate 2Non-NEM - CoolJulyMonthly System Peak14</t>
  </si>
  <si>
    <t>Rate 2Non-NEM - CoolJulyMonthly System Peak15</t>
  </si>
  <si>
    <t>Rate 2Non-NEM - CoolJulyMonthly System Peak16</t>
  </si>
  <si>
    <t>Rate 2Non-NEM - CoolJulyMonthly System Peak17</t>
  </si>
  <si>
    <t>Rate 2Non-NEM - CoolJulyMonthly System Peak18</t>
  </si>
  <si>
    <t>Rate 2Non-NEM - CoolJulyMonthly System Peak19</t>
  </si>
  <si>
    <t>Rate 2Non-NEM - CoolJulyMonthly System Peak20</t>
  </si>
  <si>
    <t>Rate 2Non-NEM - CoolJulyMonthly System Peak21</t>
  </si>
  <si>
    <t>Rate 2Non-NEM - CoolJulyMonthly System Peak22</t>
  </si>
  <si>
    <t>Rate 2Non-NEM - CoolJulyMonthly System Peak23</t>
  </si>
  <si>
    <t>Rate 2Non-NEM - CoolJulyMonthly System Peak24</t>
  </si>
  <si>
    <t>Rate 1Non-NEM - CoolAugustMonthly System Peak1</t>
  </si>
  <si>
    <t>Rate 1Non-NEM - CoolAugustMonthly System Peak2</t>
  </si>
  <si>
    <t>Rate 1Non-NEM - CoolAugustMonthly System Peak3</t>
  </si>
  <si>
    <t>Rate 1Non-NEM - CoolAugustMonthly System Peak4</t>
  </si>
  <si>
    <t>Rate 1Non-NEM - CoolAugustMonthly System Peak5</t>
  </si>
  <si>
    <t>Rate 1Non-NEM - CoolAugustMonthly System Peak6</t>
  </si>
  <si>
    <t>Rate 1Non-NEM - CoolAugustMonthly System Peak7</t>
  </si>
  <si>
    <t>Rate 1Non-NEM - CoolAugustMonthly System Peak8</t>
  </si>
  <si>
    <t>Rate 1Non-NEM - CoolAugustMonthly System Peak9</t>
  </si>
  <si>
    <t>Rate 1Non-NEM - CoolAugustMonthly System Peak10</t>
  </si>
  <si>
    <t>Rate 1Non-NEM - CoolAugustMonthly System Peak11</t>
  </si>
  <si>
    <t>Rate 1Non-NEM - CoolAugustMonthly System Peak12</t>
  </si>
  <si>
    <t>Rate 1Non-NEM - CoolAugustMonthly System Peak13</t>
  </si>
  <si>
    <t>Rate 1Non-NEM - CoolAugustMonthly System Peak14</t>
  </si>
  <si>
    <t>Rate 1Non-NEM - CoolAugustMonthly System Peak15</t>
  </si>
  <si>
    <t>Rate 1Non-NEM - CoolAugustMonthly System Peak16</t>
  </si>
  <si>
    <t>Rate 1Non-NEM - CoolAugustMonthly System Peak17</t>
  </si>
  <si>
    <t>Rate 1Non-NEM - CoolAugustMonthly System Peak18</t>
  </si>
  <si>
    <t>Rate 1Non-NEM - CoolAugustMonthly System Peak19</t>
  </si>
  <si>
    <t>Rate 1Non-NEM - CoolAugustMonthly System Peak20</t>
  </si>
  <si>
    <t>Rate 1Non-NEM - CoolAugustMonthly System Peak21</t>
  </si>
  <si>
    <t>Rate 1Non-NEM - CoolAugustMonthly System Peak22</t>
  </si>
  <si>
    <t>Rate 1Non-NEM - CoolAugustMonthly System Peak23</t>
  </si>
  <si>
    <t>Rate 1Non-NEM - CoolAugustMonthly System Peak24</t>
  </si>
  <si>
    <t>Rate 2Non-NEM - CoolAugustMonthly System Peak1</t>
  </si>
  <si>
    <t>Rate 2Non-NEM - CoolAugustMonthly System Peak2</t>
  </si>
  <si>
    <t>Rate 2Non-NEM - CoolAugustMonthly System Peak3</t>
  </si>
  <si>
    <t>Rate 2Non-NEM - CoolAugustMonthly System Peak4</t>
  </si>
  <si>
    <t>Rate 2Non-NEM - CoolAugustMonthly System Peak5</t>
  </si>
  <si>
    <t>Rate 2Non-NEM - CoolAugustMonthly System Peak6</t>
  </si>
  <si>
    <t>Rate 2Non-NEM - CoolAugustMonthly System Peak7</t>
  </si>
  <si>
    <t>Rate 2Non-NEM - CoolAugustMonthly System Peak8</t>
  </si>
  <si>
    <t>Rate 2Non-NEM - CoolAugustMonthly System Peak9</t>
  </si>
  <si>
    <t>Rate 2Non-NEM - CoolAugustMonthly System Peak10</t>
  </si>
  <si>
    <t>Rate 2Non-NEM - CoolAugustMonthly System Peak11</t>
  </si>
  <si>
    <t>Rate 2Non-NEM - CoolAugustMonthly System Peak12</t>
  </si>
  <si>
    <t>Rate 2Non-NEM - CoolAugustMonthly System Peak13</t>
  </si>
  <si>
    <t>Rate 2Non-NEM - CoolAugustMonthly System Peak14</t>
  </si>
  <si>
    <t>Rate 2Non-NEM - CoolAugustMonthly System Peak15</t>
  </si>
  <si>
    <t>Rate 2Non-NEM - CoolAugustMonthly System Peak16</t>
  </si>
  <si>
    <t>Rate 2Non-NEM - CoolAugustMonthly System Peak17</t>
  </si>
  <si>
    <t>Rate 2Non-NEM - CoolAugustMonthly System Peak18</t>
  </si>
  <si>
    <t>Rate 2Non-NEM - CoolAugustMonthly System Peak19</t>
  </si>
  <si>
    <t>Rate 2Non-NEM - CoolAugustMonthly System Peak20</t>
  </si>
  <si>
    <t>Rate 2Non-NEM - CoolAugustMonthly System Peak21</t>
  </si>
  <si>
    <t>Rate 2Non-NEM - CoolAugustMonthly System Peak22</t>
  </si>
  <si>
    <t>Rate 2Non-NEM - CoolAugustMonthly System Peak23</t>
  </si>
  <si>
    <t>Rate 2Non-NEM - CoolAugustMonthly System Peak24</t>
  </si>
  <si>
    <t>Rate 1Non-NEM - CoolSeptemberMonthly System Peak1</t>
  </si>
  <si>
    <t>Rate 1Non-NEM - CoolSeptemberMonthly System Peak2</t>
  </si>
  <si>
    <t>Rate 1Non-NEM - CoolSeptemberMonthly System Peak3</t>
  </si>
  <si>
    <t>Rate 1Non-NEM - CoolSeptemberMonthly System Peak4</t>
  </si>
  <si>
    <t>Rate 1Non-NEM - CoolSeptemberMonthly System Peak5</t>
  </si>
  <si>
    <t>Rate 1Non-NEM - CoolSeptemberMonthly System Peak6</t>
  </si>
  <si>
    <t>Rate 1Non-NEM - CoolSeptemberMonthly System Peak7</t>
  </si>
  <si>
    <t>Rate 1Non-NEM - CoolSeptemberMonthly System Peak8</t>
  </si>
  <si>
    <t>Rate 1Non-NEM - CoolSeptemberMonthly System Peak9</t>
  </si>
  <si>
    <t>Rate 1Non-NEM - CoolSeptemberMonthly System Peak10</t>
  </si>
  <si>
    <t>Rate 1Non-NEM - CoolSeptemberMonthly System Peak11</t>
  </si>
  <si>
    <t>Rate 1Non-NEM - CoolSeptemberMonthly System Peak12</t>
  </si>
  <si>
    <t>Rate 1Non-NEM - CoolSeptemberMonthly System Peak13</t>
  </si>
  <si>
    <t>Rate 1Non-NEM - CoolSeptemberMonthly System Peak14</t>
  </si>
  <si>
    <t>Rate 1Non-NEM - CoolSeptemberMonthly System Peak15</t>
  </si>
  <si>
    <t>Rate 1Non-NEM - CoolSeptemberMonthly System Peak16</t>
  </si>
  <si>
    <t>Rate 1Non-NEM - CoolSeptemberMonthly System Peak17</t>
  </si>
  <si>
    <t>Rate 1Non-NEM - CoolSeptemberMonthly System Peak18</t>
  </si>
  <si>
    <t>Rate 1Non-NEM - CoolSeptemberMonthly System Peak19</t>
  </si>
  <si>
    <t>Rate 1Non-NEM - CoolSeptemberMonthly System Peak20</t>
  </si>
  <si>
    <t>Rate 1Non-NEM - CoolSeptemberMonthly System Peak21</t>
  </si>
  <si>
    <t>Rate 1Non-NEM - CoolSeptemberMonthly System Peak22</t>
  </si>
  <si>
    <t>Rate 1Non-NEM - CoolSeptemberMonthly System Peak23</t>
  </si>
  <si>
    <t>Rate 1Non-NEM - CoolSeptemberMonthly System Peak24</t>
  </si>
  <si>
    <t>Rate 2Non-NEM - CoolSeptemberMonthly System Peak1</t>
  </si>
  <si>
    <t>Rate 2Non-NEM - CoolSeptemberMonthly System Peak2</t>
  </si>
  <si>
    <t>Rate 2Non-NEM - CoolSeptemberMonthly System Peak3</t>
  </si>
  <si>
    <t>Rate 2Non-NEM - CoolSeptemberMonthly System Peak4</t>
  </si>
  <si>
    <t>Rate 2Non-NEM - CoolSeptemberMonthly System Peak5</t>
  </si>
  <si>
    <t>Rate 2Non-NEM - CoolSeptemberMonthly System Peak6</t>
  </si>
  <si>
    <t>Rate 2Non-NEM - CoolSeptemberMonthly System Peak7</t>
  </si>
  <si>
    <t>Rate 2Non-NEM - CoolSeptemberMonthly System Peak8</t>
  </si>
  <si>
    <t>Rate 2Non-NEM - CoolSeptemberMonthly System Peak9</t>
  </si>
  <si>
    <t>Rate 2Non-NEM - CoolSeptemberMonthly System Peak10</t>
  </si>
  <si>
    <t>Rate 2Non-NEM - CoolSeptemberMonthly System Peak11</t>
  </si>
  <si>
    <t>Rate 2Non-NEM - CoolSeptemberMonthly System Peak12</t>
  </si>
  <si>
    <t>Rate 2Non-NEM - CoolSeptemberMonthly System Peak13</t>
  </si>
  <si>
    <t>Rate 2Non-NEM - CoolSeptemberMonthly System Peak14</t>
  </si>
  <si>
    <t>Rate 2Non-NEM - CoolSeptemberMonthly System Peak15</t>
  </si>
  <si>
    <t>Rate 2Non-NEM - CoolSeptemberMonthly System Peak16</t>
  </si>
  <si>
    <t>Rate 2Non-NEM - CoolSeptemberMonthly System Peak17</t>
  </si>
  <si>
    <t>Rate 2Non-NEM - CoolSeptemberMonthly System Peak18</t>
  </si>
  <si>
    <t>Rate 2Non-NEM - CoolSeptemberMonthly System Peak19</t>
  </si>
  <si>
    <t>Rate 2Non-NEM - CoolSeptemberMonthly System Peak20</t>
  </si>
  <si>
    <t>Rate 2Non-NEM - CoolSeptemberMonthly System Peak21</t>
  </si>
  <si>
    <t>Rate 2Non-NEM - CoolSeptemberMonthly System Peak22</t>
  </si>
  <si>
    <t>Rate 2Non-NEM - CoolSeptemberMonthly System Peak23</t>
  </si>
  <si>
    <t>Rate 2Non-NEM - CoolSeptemberMonthly System Peak24</t>
  </si>
  <si>
    <t>Rate 1Non-NEM - CoolSummerMonthly System Peak1</t>
  </si>
  <si>
    <t>Rate 1Non-NEM - CoolSummerMonthly System Peak2</t>
  </si>
  <si>
    <t>Rate 1Non-NEM - CoolSummerMonthly System Peak3</t>
  </si>
  <si>
    <t>Rate 1Non-NEM - CoolSummerMonthly System Peak4</t>
  </si>
  <si>
    <t>Rate 1Non-NEM - CoolSummerMonthly System Peak5</t>
  </si>
  <si>
    <t>Rate 1Non-NEM - CoolSummerMonthly System Peak6</t>
  </si>
  <si>
    <t>Rate 1Non-NEM - CoolSummerMonthly System Peak7</t>
  </si>
  <si>
    <t>Rate 1Non-NEM - CoolSummerMonthly System Peak8</t>
  </si>
  <si>
    <t>Rate 1Non-NEM - CoolSummerMonthly System Peak9</t>
  </si>
  <si>
    <t>Rate 1Non-NEM - CoolSummerMonthly System Peak10</t>
  </si>
  <si>
    <t>Rate 1Non-NEM - CoolSummerMonthly System Peak11</t>
  </si>
  <si>
    <t>Rate 1Non-NEM - CoolSummerMonthly System Peak12</t>
  </si>
  <si>
    <t>Rate 1Non-NEM - CoolSummerMonthly System Peak13</t>
  </si>
  <si>
    <t>Rate 1Non-NEM - CoolSummerMonthly System Peak14</t>
  </si>
  <si>
    <t>Rate 1Non-NEM - CoolSummerMonthly System Peak15</t>
  </si>
  <si>
    <t>Rate 1Non-NEM - CoolSummerMonthly System Peak16</t>
  </si>
  <si>
    <t>Rate 1Non-NEM - CoolSummerMonthly System Peak17</t>
  </si>
  <si>
    <t>Rate 1Non-NEM - CoolSummerMonthly System Peak18</t>
  </si>
  <si>
    <t>Rate 1Non-NEM - CoolSummerMonthly System Peak19</t>
  </si>
  <si>
    <t>Rate 1Non-NEM - CoolSummerMonthly System Peak20</t>
  </si>
  <si>
    <t>Rate 1Non-NEM - CoolSummerMonthly System Peak21</t>
  </si>
  <si>
    <t>Rate 1Non-NEM - CoolSummerMonthly System Peak22</t>
  </si>
  <si>
    <t>Rate 1Non-NEM - CoolSummerMonthly System Peak23</t>
  </si>
  <si>
    <t>Rate 1Non-NEM - CoolSummerMonthly System Peak24</t>
  </si>
  <si>
    <t>Rate 2Non-NEM - CoolSummerMonthly System Peak1</t>
  </si>
  <si>
    <t>Rate 2Non-NEM - CoolSummerMonthly System Peak2</t>
  </si>
  <si>
    <t>Rate 2Non-NEM - CoolSummerMonthly System Peak3</t>
  </si>
  <si>
    <t>Rate 2Non-NEM - CoolSummerMonthly System Peak4</t>
  </si>
  <si>
    <t>Rate 2Non-NEM - CoolSummerMonthly System Peak5</t>
  </si>
  <si>
    <t>Rate 2Non-NEM - CoolSummerMonthly System Peak6</t>
  </si>
  <si>
    <t>Rate 2Non-NEM - CoolSummerMonthly System Peak7</t>
  </si>
  <si>
    <t>Rate 2Non-NEM - CoolSummerMonthly System Peak8</t>
  </si>
  <si>
    <t>Rate 2Non-NEM - CoolSummerMonthly System Peak9</t>
  </si>
  <si>
    <t>Rate 2Non-NEM - CoolSummerMonthly System Peak10</t>
  </si>
  <si>
    <t>Rate 2Non-NEM - CoolSummerMonthly System Peak11</t>
  </si>
  <si>
    <t>Rate 2Non-NEM - CoolSummerMonthly System Peak12</t>
  </si>
  <si>
    <t>Rate 2Non-NEM - CoolSummerMonthly System Peak13</t>
  </si>
  <si>
    <t>Rate 2Non-NEM - CoolSummerMonthly System Peak14</t>
  </si>
  <si>
    <t>Rate 2Non-NEM - CoolSummerMonthly System Peak15</t>
  </si>
  <si>
    <t>Rate 2Non-NEM - CoolSummerMonthly System Peak16</t>
  </si>
  <si>
    <t>Rate 2Non-NEM - CoolSummerMonthly System Peak17</t>
  </si>
  <si>
    <t>Rate 2Non-NEM - CoolSummerMonthly System Peak18</t>
  </si>
  <si>
    <t>Rate 2Non-NEM - CoolSummerMonthly System Peak19</t>
  </si>
  <si>
    <t>Rate 2Non-NEM - CoolSummerMonthly System Peak20</t>
  </si>
  <si>
    <t>Rate 2Non-NEM - CoolSummerMonthly System Peak21</t>
  </si>
  <si>
    <t>Rate 2Non-NEM - CoolSummerMonthly System Peak22</t>
  </si>
  <si>
    <t>Rate 2Non-NEM - CoolSummerMonthly System Peak23</t>
  </si>
  <si>
    <t>Rate 2Non-NEM - CoolSummerMonthly System Peak24</t>
  </si>
  <si>
    <t>Rate 1Non-NEM - Cool - Care/FeraOctoberMonthly System Peak1</t>
  </si>
  <si>
    <t>Rate 1Non-NEM - Cool - Care/FeraOctoberMonthly System Peak2</t>
  </si>
  <si>
    <t>Rate 1Non-NEM - Cool - Care/FeraOctoberMonthly System Peak3</t>
  </si>
  <si>
    <t>Rate 1Non-NEM - Cool - Care/FeraOctoberMonthly System Peak4</t>
  </si>
  <si>
    <t>Rate 1Non-NEM - Cool - Care/FeraOctoberMonthly System Peak5</t>
  </si>
  <si>
    <t>Rate 1Non-NEM - Cool - Care/FeraOctoberMonthly System Peak6</t>
  </si>
  <si>
    <t>Rate 1Non-NEM - Cool - Care/FeraOctoberMonthly System Peak7</t>
  </si>
  <si>
    <t>Rate 1Non-NEM - Cool - Care/FeraOctoberMonthly System Peak8</t>
  </si>
  <si>
    <t>Rate 1Non-NEM - Cool - Care/FeraOctoberMonthly System Peak9</t>
  </si>
  <si>
    <t>Rate 1Non-NEM - Cool - Care/FeraOctoberMonthly System Peak10</t>
  </si>
  <si>
    <t>Rate 1Non-NEM - Cool - Care/FeraOctoberMonthly System Peak11</t>
  </si>
  <si>
    <t>Rate 1Non-NEM - Cool - Care/FeraOctoberMonthly System Peak12</t>
  </si>
  <si>
    <t>Rate 1Non-NEM - Cool - Care/FeraOctoberMonthly System Peak13</t>
  </si>
  <si>
    <t>Rate 1Non-NEM - Cool - Care/FeraOctoberMonthly System Peak14</t>
  </si>
  <si>
    <t>Rate 1Non-NEM - Cool - Care/FeraOctoberMonthly System Peak15</t>
  </si>
  <si>
    <t>Rate 1Non-NEM - Cool - Care/FeraOctoberMonthly System Peak16</t>
  </si>
  <si>
    <t>Rate 1Non-NEM - Cool - Care/FeraOctoberMonthly System Peak17</t>
  </si>
  <si>
    <t>Rate 1Non-NEM - Cool - Care/FeraOctoberMonthly System Peak18</t>
  </si>
  <si>
    <t>Rate 1Non-NEM - Cool - Care/FeraOctoberMonthly System Peak19</t>
  </si>
  <si>
    <t>Rate 1Non-NEM - Cool - Care/FeraOctoberMonthly System Peak20</t>
  </si>
  <si>
    <t>Rate 1Non-NEM - Cool - Care/FeraOctoberMonthly System Peak21</t>
  </si>
  <si>
    <t>Rate 1Non-NEM - Cool - Care/FeraOctoberMonthly System Peak22</t>
  </si>
  <si>
    <t>Rate 1Non-NEM - Cool - Care/FeraOctoberMonthly System Peak23</t>
  </si>
  <si>
    <t>Rate 1Non-NEM - Cool - Care/FeraOctoberMonthly System Peak24</t>
  </si>
  <si>
    <t>Rate 2Non-NEM - Cool - Care/FeraOctoberMonthly System Peak1</t>
  </si>
  <si>
    <t>Rate 2Non-NEM - Cool - Care/FeraOctoberMonthly System Peak2</t>
  </si>
  <si>
    <t>Rate 2Non-NEM - Cool - Care/FeraOctoberMonthly System Peak3</t>
  </si>
  <si>
    <t>Rate 2Non-NEM - Cool - Care/FeraOctoberMonthly System Peak4</t>
  </si>
  <si>
    <t>Rate 2Non-NEM - Cool - Care/FeraOctoberMonthly System Peak5</t>
  </si>
  <si>
    <t>Rate 2Non-NEM - Cool - Care/FeraOctoberMonthly System Peak6</t>
  </si>
  <si>
    <t>Rate 2Non-NEM - Cool - Care/FeraOctoberMonthly System Peak7</t>
  </si>
  <si>
    <t>Rate 2Non-NEM - Cool - Care/FeraOctoberMonthly System Peak8</t>
  </si>
  <si>
    <t>Rate 2Non-NEM - Cool - Care/FeraOctoberMonthly System Peak9</t>
  </si>
  <si>
    <t>Rate 2Non-NEM - Cool - Care/FeraOctoberMonthly System Peak10</t>
  </si>
  <si>
    <t>Rate 2Non-NEM - Cool - Care/FeraOctoberMonthly System Peak11</t>
  </si>
  <si>
    <t>Rate 2Non-NEM - Cool - Care/FeraOctoberMonthly System Peak12</t>
  </si>
  <si>
    <t>Rate 2Non-NEM - Cool - Care/FeraOctoberMonthly System Peak13</t>
  </si>
  <si>
    <t>Rate 2Non-NEM - Cool - Care/FeraOctoberMonthly System Peak14</t>
  </si>
  <si>
    <t>Rate 2Non-NEM - Cool - Care/FeraOctoberMonthly System Peak15</t>
  </si>
  <si>
    <t>Rate 2Non-NEM - Cool - Care/FeraOctoberMonthly System Peak16</t>
  </si>
  <si>
    <t>Rate 2Non-NEM - Cool - Care/FeraOctoberMonthly System Peak17</t>
  </si>
  <si>
    <t>Rate 2Non-NEM - Cool - Care/FeraOctoberMonthly System Peak18</t>
  </si>
  <si>
    <t>Rate 2Non-NEM - Cool - Care/FeraOctoberMonthly System Peak19</t>
  </si>
  <si>
    <t>Rate 2Non-NEM - Cool - Care/FeraOctoberMonthly System Peak20</t>
  </si>
  <si>
    <t>Rate 2Non-NEM - Cool - Care/FeraOctoberMonthly System Peak21</t>
  </si>
  <si>
    <t>Rate 2Non-NEM - Cool - Care/FeraOctoberMonthly System Peak22</t>
  </si>
  <si>
    <t>Rate 2Non-NEM - Cool - Care/FeraOctoberMonthly System Peak23</t>
  </si>
  <si>
    <t>Rate 2Non-NEM - Cool - Care/FeraOctoberMonthly System Peak24</t>
  </si>
  <si>
    <t>Rate 1Non-NEM - Cool - Care/FeraJuneMonthly System Peak1</t>
  </si>
  <si>
    <t>Rate 1Non-NEM - Cool - Care/FeraJuneMonthly System Peak2</t>
  </si>
  <si>
    <t>Rate 1Non-NEM - Cool - Care/FeraJuneMonthly System Peak3</t>
  </si>
  <si>
    <t>Rate 1Non-NEM - Cool - Care/FeraJuneMonthly System Peak4</t>
  </si>
  <si>
    <t>Rate 1Non-NEM - Cool - Care/FeraJuneMonthly System Peak5</t>
  </si>
  <si>
    <t>Rate 1Non-NEM - Cool - Care/FeraJuneMonthly System Peak6</t>
  </si>
  <si>
    <t>Rate 1Non-NEM - Cool - Care/FeraJuneMonthly System Peak7</t>
  </si>
  <si>
    <t>Rate 1Non-NEM - Cool - Care/FeraJuneMonthly System Peak8</t>
  </si>
  <si>
    <t>Rate 1Non-NEM - Cool - Care/FeraJuneMonthly System Peak9</t>
  </si>
  <si>
    <t>Rate 1Non-NEM - Cool - Care/FeraJuneMonthly System Peak10</t>
  </si>
  <si>
    <t>Rate 1Non-NEM - Cool - Care/FeraJuneMonthly System Peak11</t>
  </si>
  <si>
    <t>Rate 1Non-NEM - Cool - Care/FeraJuneMonthly System Peak12</t>
  </si>
  <si>
    <t>Rate 1Non-NEM - Cool - Care/FeraJuneMonthly System Peak13</t>
  </si>
  <si>
    <t>Rate 1Non-NEM - Cool - Care/FeraJuneMonthly System Peak14</t>
  </si>
  <si>
    <t>Rate 1Non-NEM - Cool - Care/FeraJuneMonthly System Peak15</t>
  </si>
  <si>
    <t>Rate 1Non-NEM - Cool - Care/FeraJuneMonthly System Peak16</t>
  </si>
  <si>
    <t>Rate 1Non-NEM - Cool - Care/FeraJuneMonthly System Peak17</t>
  </si>
  <si>
    <t>Rate 1Non-NEM - Cool - Care/FeraJuneMonthly System Peak18</t>
  </si>
  <si>
    <t>Rate 1Non-NEM - Cool - Care/FeraJuneMonthly System Peak19</t>
  </si>
  <si>
    <t>Rate 1Non-NEM - Cool - Care/FeraJuneMonthly System Peak20</t>
  </si>
  <si>
    <t>Rate 1Non-NEM - Cool - Care/FeraJuneMonthly System Peak21</t>
  </si>
  <si>
    <t>Rate 1Non-NEM - Cool - Care/FeraJuneMonthly System Peak22</t>
  </si>
  <si>
    <t>Rate 1Non-NEM - Cool - Care/FeraJuneMonthly System Peak23</t>
  </si>
  <si>
    <t>Rate 1Non-NEM - Cool - Care/FeraJuneMonthly System Peak24</t>
  </si>
  <si>
    <t>Rate 2Non-NEM - Cool - Care/FeraJuneMonthly System Peak1</t>
  </si>
  <si>
    <t>Rate 2Non-NEM - Cool - Care/FeraJuneMonthly System Peak2</t>
  </si>
  <si>
    <t>Rate 2Non-NEM - Cool - Care/FeraJuneMonthly System Peak3</t>
  </si>
  <si>
    <t>Rate 2Non-NEM - Cool - Care/FeraJuneMonthly System Peak4</t>
  </si>
  <si>
    <t>Rate 2Non-NEM - Cool - Care/FeraJuneMonthly System Peak5</t>
  </si>
  <si>
    <t>Rate 2Non-NEM - Cool - Care/FeraJuneMonthly System Peak6</t>
  </si>
  <si>
    <t>Rate 2Non-NEM - Cool - Care/FeraJuneMonthly System Peak7</t>
  </si>
  <si>
    <t>Rate 2Non-NEM - Cool - Care/FeraJuneMonthly System Peak8</t>
  </si>
  <si>
    <t>Rate 2Non-NEM - Cool - Care/FeraJuneMonthly System Peak9</t>
  </si>
  <si>
    <t>Rate 2Non-NEM - Cool - Care/FeraJuneMonthly System Peak10</t>
  </si>
  <si>
    <t>Rate 2Non-NEM - Cool - Care/FeraJuneMonthly System Peak11</t>
  </si>
  <si>
    <t>Rate 2Non-NEM - Cool - Care/FeraJuneMonthly System Peak12</t>
  </si>
  <si>
    <t>Rate 2Non-NEM - Cool - Care/FeraJuneMonthly System Peak13</t>
  </si>
  <si>
    <t>Rate 2Non-NEM - Cool - Care/FeraJuneMonthly System Peak14</t>
  </si>
  <si>
    <t>Rate 2Non-NEM - Cool - Care/FeraJuneMonthly System Peak15</t>
  </si>
  <si>
    <t>Rate 2Non-NEM - Cool - Care/FeraJuneMonthly System Peak16</t>
  </si>
  <si>
    <t>Rate 2Non-NEM - Cool - Care/FeraJuneMonthly System Peak17</t>
  </si>
  <si>
    <t>Rate 2Non-NEM - Cool - Care/FeraJuneMonthly System Peak18</t>
  </si>
  <si>
    <t>Rate 2Non-NEM - Cool - Care/FeraJuneMonthly System Peak19</t>
  </si>
  <si>
    <t>Rate 2Non-NEM - Cool - Care/FeraJuneMonthly System Peak20</t>
  </si>
  <si>
    <t>Rate 2Non-NEM - Cool - Care/FeraJuneMonthly System Peak21</t>
  </si>
  <si>
    <t>Rate 2Non-NEM - Cool - Care/FeraJuneMonthly System Peak22</t>
  </si>
  <si>
    <t>Rate 2Non-NEM - Cool - Care/FeraJuneMonthly System Peak23</t>
  </si>
  <si>
    <t>Rate 2Non-NEM - Cool - Care/FeraJuneMonthly System Peak24</t>
  </si>
  <si>
    <t>Rate 1Non-NEM - Cool - Care/FeraJulyMonthly System Peak1</t>
  </si>
  <si>
    <t>Rate 1Non-NEM - Cool - Care/FeraJulyMonthly System Peak2</t>
  </si>
  <si>
    <t>Rate 1Non-NEM - Cool - Care/FeraJulyMonthly System Peak3</t>
  </si>
  <si>
    <t>Rate 1Non-NEM - Cool - Care/FeraJulyMonthly System Peak4</t>
  </si>
  <si>
    <t>Rate 1Non-NEM - Cool - Care/FeraJulyMonthly System Peak5</t>
  </si>
  <si>
    <t>Rate 1Non-NEM - Cool - Care/FeraJulyMonthly System Peak6</t>
  </si>
  <si>
    <t>Rate 1Non-NEM - Cool - Care/FeraJulyMonthly System Peak7</t>
  </si>
  <si>
    <t>Rate 1Non-NEM - Cool - Care/FeraJulyMonthly System Peak8</t>
  </si>
  <si>
    <t>Rate 1Non-NEM - Cool - Care/FeraJulyMonthly System Peak9</t>
  </si>
  <si>
    <t>Rate 1Non-NEM - Cool - Care/FeraJulyMonthly System Peak10</t>
  </si>
  <si>
    <t>Rate 1Non-NEM - Cool - Care/FeraJulyMonthly System Peak11</t>
  </si>
  <si>
    <t>Rate 1Non-NEM - Cool - Care/FeraJulyMonthly System Peak12</t>
  </si>
  <si>
    <t>Rate 1Non-NEM - Cool - Care/FeraJulyMonthly System Peak13</t>
  </si>
  <si>
    <t>Rate 1Non-NEM - Cool - Care/FeraJulyMonthly System Peak14</t>
  </si>
  <si>
    <t>Rate 1Non-NEM - Cool - Care/FeraJulyMonthly System Peak15</t>
  </si>
  <si>
    <t>Rate 1Non-NEM - Cool - Care/FeraJulyMonthly System Peak16</t>
  </si>
  <si>
    <t>Rate 1Non-NEM - Cool - Care/FeraJulyMonthly System Peak17</t>
  </si>
  <si>
    <t>Rate 1Non-NEM - Cool - Care/FeraJulyMonthly System Peak18</t>
  </si>
  <si>
    <t>Rate 1Non-NEM - Cool - Care/FeraJulyMonthly System Peak19</t>
  </si>
  <si>
    <t>Rate 1Non-NEM - Cool - Care/FeraJulyMonthly System Peak20</t>
  </si>
  <si>
    <t>Rate 1Non-NEM - Cool - Care/FeraJulyMonthly System Peak21</t>
  </si>
  <si>
    <t>Rate 1Non-NEM - Cool - Care/FeraJulyMonthly System Peak22</t>
  </si>
  <si>
    <t>Rate 1Non-NEM - Cool - Care/FeraJulyMonthly System Peak23</t>
  </si>
  <si>
    <t>Rate 1Non-NEM - Cool - Care/FeraJulyMonthly System Peak24</t>
  </si>
  <si>
    <t>Rate 2Non-NEM - Cool - Care/FeraJulyMonthly System Peak1</t>
  </si>
  <si>
    <t>Rate 2Non-NEM - Cool - Care/FeraJulyMonthly System Peak2</t>
  </si>
  <si>
    <t>Rate 2Non-NEM - Cool - Care/FeraJulyMonthly System Peak3</t>
  </si>
  <si>
    <t>Rate 2Non-NEM - Cool - Care/FeraJulyMonthly System Peak4</t>
  </si>
  <si>
    <t>Rate 2Non-NEM - Cool - Care/FeraJulyMonthly System Peak5</t>
  </si>
  <si>
    <t>Rate 2Non-NEM - Cool - Care/FeraJulyMonthly System Peak6</t>
  </si>
  <si>
    <t>Rate 2Non-NEM - Cool - Care/FeraJulyMonthly System Peak7</t>
  </si>
  <si>
    <t>Rate 2Non-NEM - Cool - Care/FeraJulyMonthly System Peak8</t>
  </si>
  <si>
    <t>Rate 2Non-NEM - Cool - Care/FeraJulyMonthly System Peak9</t>
  </si>
  <si>
    <t>Rate 2Non-NEM - Cool - Care/FeraJulyMonthly System Peak10</t>
  </si>
  <si>
    <t>Rate 2Non-NEM - Cool - Care/FeraJulyMonthly System Peak11</t>
  </si>
  <si>
    <t>Rate 2Non-NEM - Cool - Care/FeraJulyMonthly System Peak12</t>
  </si>
  <si>
    <t>Rate 2Non-NEM - Cool - Care/FeraJulyMonthly System Peak13</t>
  </si>
  <si>
    <t>Rate 2Non-NEM - Cool - Care/FeraJulyMonthly System Peak14</t>
  </si>
  <si>
    <t>Rate 2Non-NEM - Cool - Care/FeraJulyMonthly System Peak15</t>
  </si>
  <si>
    <t>Rate 2Non-NEM - Cool - Care/FeraJulyMonthly System Peak16</t>
  </si>
  <si>
    <t>Rate 2Non-NEM - Cool - Care/FeraJulyMonthly System Peak17</t>
  </si>
  <si>
    <t>Rate 2Non-NEM - Cool - Care/FeraJulyMonthly System Peak18</t>
  </si>
  <si>
    <t>Rate 2Non-NEM - Cool - Care/FeraJulyMonthly System Peak19</t>
  </si>
  <si>
    <t>Rate 2Non-NEM - Cool - Care/FeraJulyMonthly System Peak20</t>
  </si>
  <si>
    <t>Rate 2Non-NEM - Cool - Care/FeraJulyMonthly System Peak21</t>
  </si>
  <si>
    <t>Rate 2Non-NEM - Cool - Care/FeraJulyMonthly System Peak22</t>
  </si>
  <si>
    <t>Rate 2Non-NEM - Cool - Care/FeraJulyMonthly System Peak23</t>
  </si>
  <si>
    <t>Rate 2Non-NEM - Cool - Care/FeraJulyMonthly System Peak24</t>
  </si>
  <si>
    <t>Rate 1Non-NEM - Cool - Care/FeraAugustMonthly System Peak1</t>
  </si>
  <si>
    <t>Rate 1Non-NEM - Cool - Care/FeraAugustMonthly System Peak2</t>
  </si>
  <si>
    <t>Rate 1Non-NEM - Cool - Care/FeraAugustMonthly System Peak3</t>
  </si>
  <si>
    <t>Rate 1Non-NEM - Cool - Care/FeraAugustMonthly System Peak4</t>
  </si>
  <si>
    <t>Rate 1Non-NEM - Cool - Care/FeraAugustMonthly System Peak5</t>
  </si>
  <si>
    <t>Rate 1Non-NEM - Cool - Care/FeraAugustMonthly System Peak6</t>
  </si>
  <si>
    <t>Rate 1Non-NEM - Cool - Care/FeraAugustMonthly System Peak7</t>
  </si>
  <si>
    <t>Rate 1Non-NEM - Cool - Care/FeraAugustMonthly System Peak8</t>
  </si>
  <si>
    <t>Rate 1Non-NEM - Cool - Care/FeraAugustMonthly System Peak9</t>
  </si>
  <si>
    <t>Rate 1Non-NEM - Cool - Care/FeraAugustMonthly System Peak10</t>
  </si>
  <si>
    <t>Rate 1Non-NEM - Cool - Care/FeraAugustMonthly System Peak11</t>
  </si>
  <si>
    <t>Rate 1Non-NEM - Cool - Care/FeraAugustMonthly System Peak12</t>
  </si>
  <si>
    <t>Rate 1Non-NEM - Cool - Care/FeraAugustMonthly System Peak13</t>
  </si>
  <si>
    <t>Rate 1Non-NEM - Cool - Care/FeraAugustMonthly System Peak14</t>
  </si>
  <si>
    <t>Rate 1Non-NEM - Cool - Care/FeraAugustMonthly System Peak15</t>
  </si>
  <si>
    <t>Rate 1Non-NEM - Cool - Care/FeraAugustMonthly System Peak16</t>
  </si>
  <si>
    <t>Rate 1Non-NEM - Cool - Care/FeraAugustMonthly System Peak17</t>
  </si>
  <si>
    <t>Rate 1Non-NEM - Cool - Care/FeraAugustMonthly System Peak18</t>
  </si>
  <si>
    <t>Rate 1Non-NEM - Cool - Care/FeraAugustMonthly System Peak19</t>
  </si>
  <si>
    <t>Rate 1Non-NEM - Cool - Care/FeraAugustMonthly System Peak20</t>
  </si>
  <si>
    <t>Rate 1Non-NEM - Cool - Care/FeraAugustMonthly System Peak21</t>
  </si>
  <si>
    <t>Rate 1Non-NEM - Cool - Care/FeraAugustMonthly System Peak22</t>
  </si>
  <si>
    <t>Rate 1Non-NEM - Cool - Care/FeraAugustMonthly System Peak23</t>
  </si>
  <si>
    <t>Rate 1Non-NEM - Cool - Care/FeraAugustMonthly System Peak24</t>
  </si>
  <si>
    <t>Rate 2Non-NEM - Cool - Care/FeraAugustMonthly System Peak1</t>
  </si>
  <si>
    <t>Rate 2Non-NEM - Cool - Care/FeraAugustMonthly System Peak2</t>
  </si>
  <si>
    <t>Rate 2Non-NEM - Cool - Care/FeraAugustMonthly System Peak3</t>
  </si>
  <si>
    <t>Rate 2Non-NEM - Cool - Care/FeraAugustMonthly System Peak4</t>
  </si>
  <si>
    <t>Rate 2Non-NEM - Cool - Care/FeraAugustMonthly System Peak5</t>
  </si>
  <si>
    <t>Rate 2Non-NEM - Cool - Care/FeraAugustMonthly System Peak6</t>
  </si>
  <si>
    <t>Rate 2Non-NEM - Cool - Care/FeraAugustMonthly System Peak7</t>
  </si>
  <si>
    <t>Rate 2Non-NEM - Cool - Care/FeraAugustMonthly System Peak8</t>
  </si>
  <si>
    <t>Rate 2Non-NEM - Cool - Care/FeraAugustMonthly System Peak9</t>
  </si>
  <si>
    <t>Rate 2Non-NEM - Cool - Care/FeraAugustMonthly System Peak10</t>
  </si>
  <si>
    <t>Rate 2Non-NEM - Cool - Care/FeraAugustMonthly System Peak11</t>
  </si>
  <si>
    <t>Rate 2Non-NEM - Cool - Care/FeraAugustMonthly System Peak12</t>
  </si>
  <si>
    <t>Rate 2Non-NEM - Cool - Care/FeraAugustMonthly System Peak13</t>
  </si>
  <si>
    <t>Rate 2Non-NEM - Cool - Care/FeraAugustMonthly System Peak14</t>
  </si>
  <si>
    <t>Rate 2Non-NEM - Cool - Care/FeraAugustMonthly System Peak15</t>
  </si>
  <si>
    <t>Rate 2Non-NEM - Cool - Care/FeraAugustMonthly System Peak16</t>
  </si>
  <si>
    <t>Rate 2Non-NEM - Cool - Care/FeraAugustMonthly System Peak17</t>
  </si>
  <si>
    <t>Rate 2Non-NEM - Cool - Care/FeraAugustMonthly System Peak18</t>
  </si>
  <si>
    <t>Rate 2Non-NEM - Cool - Care/FeraAugustMonthly System Peak19</t>
  </si>
  <si>
    <t>Rate 2Non-NEM - Cool - Care/FeraAugustMonthly System Peak20</t>
  </si>
  <si>
    <t>Rate 2Non-NEM - Cool - Care/FeraAugustMonthly System Peak21</t>
  </si>
  <si>
    <t>Rate 2Non-NEM - Cool - Care/FeraAugustMonthly System Peak22</t>
  </si>
  <si>
    <t>Rate 2Non-NEM - Cool - Care/FeraAugustMonthly System Peak23</t>
  </si>
  <si>
    <t>Rate 2Non-NEM - Cool - Care/FeraAugustMonthly System Peak24</t>
  </si>
  <si>
    <t>Rate 1Non-NEM - Cool - Care/FeraSeptemberMonthly System Peak1</t>
  </si>
  <si>
    <t>Rate 1Non-NEM - Cool - Care/FeraSeptemberMonthly System Peak2</t>
  </si>
  <si>
    <t>Rate 1Non-NEM - Cool - Care/FeraSeptemberMonthly System Peak3</t>
  </si>
  <si>
    <t>Rate 1Non-NEM - Cool - Care/FeraSeptemberMonthly System Peak4</t>
  </si>
  <si>
    <t>Rate 1Non-NEM - Cool - Care/FeraSeptemberMonthly System Peak5</t>
  </si>
  <si>
    <t>Rate 1Non-NEM - Cool - Care/FeraSeptemberMonthly System Peak6</t>
  </si>
  <si>
    <t>Rate 1Non-NEM - Cool - Care/FeraSeptemberMonthly System Peak7</t>
  </si>
  <si>
    <t>Rate 1Non-NEM - Cool - Care/FeraSeptemberMonthly System Peak8</t>
  </si>
  <si>
    <t>Rate 1Non-NEM - Cool - Care/FeraSeptemberMonthly System Peak9</t>
  </si>
  <si>
    <t>Rate 1Non-NEM - Cool - Care/FeraSeptemberMonthly System Peak10</t>
  </si>
  <si>
    <t>Rate 1Non-NEM - Cool - Care/FeraSeptemberMonthly System Peak11</t>
  </si>
  <si>
    <t>Rate 1Non-NEM - Cool - Care/FeraSeptemberMonthly System Peak12</t>
  </si>
  <si>
    <t>Rate 1Non-NEM - Cool - Care/FeraSeptemberMonthly System Peak13</t>
  </si>
  <si>
    <t>Rate 1Non-NEM - Cool - Care/FeraSeptemberMonthly System Peak14</t>
  </si>
  <si>
    <t>Rate 1Non-NEM - Cool - Care/FeraSeptemberMonthly System Peak15</t>
  </si>
  <si>
    <t>Rate 1Non-NEM - Cool - Care/FeraSeptemberMonthly System Peak16</t>
  </si>
  <si>
    <t>Rate 1Non-NEM - Cool - Care/FeraSeptemberMonthly System Peak17</t>
  </si>
  <si>
    <t>Rate 1Non-NEM - Cool - Care/FeraSeptemberMonthly System Peak18</t>
  </si>
  <si>
    <t>Rate 1Non-NEM - Cool - Care/FeraSeptemberMonthly System Peak19</t>
  </si>
  <si>
    <t>Rate 1Non-NEM - Cool - Care/FeraSeptemberMonthly System Peak20</t>
  </si>
  <si>
    <t>Rate 1Non-NEM - Cool - Care/FeraSeptemberMonthly System Peak21</t>
  </si>
  <si>
    <t>Rate 1Non-NEM - Cool - Care/FeraSeptemberMonthly System Peak22</t>
  </si>
  <si>
    <t>Rate 1Non-NEM - Cool - Care/FeraSeptemberMonthly System Peak23</t>
  </si>
  <si>
    <t>Rate 1Non-NEM - Cool - Care/FeraSeptemberMonthly System Peak24</t>
  </si>
  <si>
    <t>Rate 2Non-NEM - Cool - Care/FeraSeptemberMonthly System Peak1</t>
  </si>
  <si>
    <t>Rate 2Non-NEM - Cool - Care/FeraSeptemberMonthly System Peak2</t>
  </si>
  <si>
    <t>Rate 2Non-NEM - Cool - Care/FeraSeptemberMonthly System Peak3</t>
  </si>
  <si>
    <t>Rate 2Non-NEM - Cool - Care/FeraSeptemberMonthly System Peak4</t>
  </si>
  <si>
    <t>Rate 2Non-NEM - Cool - Care/FeraSeptemberMonthly System Peak5</t>
  </si>
  <si>
    <t>Rate 2Non-NEM - Cool - Care/FeraSeptemberMonthly System Peak6</t>
  </si>
  <si>
    <t>Rate 2Non-NEM - Cool - Care/FeraSeptemberMonthly System Peak7</t>
  </si>
  <si>
    <t>Rate 2Non-NEM - Cool - Care/FeraSeptemberMonthly System Peak8</t>
  </si>
  <si>
    <t>Rate 2Non-NEM - Cool - Care/FeraSeptemberMonthly System Peak9</t>
  </si>
  <si>
    <t>Rate 2Non-NEM - Cool - Care/FeraSeptemberMonthly System Peak10</t>
  </si>
  <si>
    <t>Rate 2Non-NEM - Cool - Care/FeraSeptemberMonthly System Peak11</t>
  </si>
  <si>
    <t>Rate 2Non-NEM - Cool - Care/FeraSeptemberMonthly System Peak12</t>
  </si>
  <si>
    <t>Rate 2Non-NEM - Cool - Care/FeraSeptemberMonthly System Peak13</t>
  </si>
  <si>
    <t>Rate 2Non-NEM - Cool - Care/FeraSeptemberMonthly System Peak14</t>
  </si>
  <si>
    <t>Rate 2Non-NEM - Cool - Care/FeraSeptemberMonthly System Peak15</t>
  </si>
  <si>
    <t>Rate 2Non-NEM - Cool - Care/FeraSeptemberMonthly System Peak16</t>
  </si>
  <si>
    <t>Rate 2Non-NEM - Cool - Care/FeraSeptemberMonthly System Peak17</t>
  </si>
  <si>
    <t>Rate 2Non-NEM - Cool - Care/FeraSeptemberMonthly System Peak18</t>
  </si>
  <si>
    <t>Rate 2Non-NEM - Cool - Care/FeraSeptemberMonthly System Peak19</t>
  </si>
  <si>
    <t>Rate 2Non-NEM - Cool - Care/FeraSeptemberMonthly System Peak20</t>
  </si>
  <si>
    <t>Rate 2Non-NEM - Cool - Care/FeraSeptemberMonthly System Peak21</t>
  </si>
  <si>
    <t>Rate 2Non-NEM - Cool - Care/FeraSeptemberMonthly System Peak22</t>
  </si>
  <si>
    <t>Rate 2Non-NEM - Cool - Care/FeraSeptemberMonthly System Peak23</t>
  </si>
  <si>
    <t>Rate 2Non-NEM - Cool - Care/FeraSeptemberMonthly System Peak24</t>
  </si>
  <si>
    <t>Rate 1Non-NEM - Cool - Care/FeraSummerMonthly System Peak1</t>
  </si>
  <si>
    <t>Rate 1Non-NEM - Cool - Care/FeraSummerMonthly System Peak2</t>
  </si>
  <si>
    <t>Rate 1Non-NEM - Cool - Care/FeraSummerMonthly System Peak3</t>
  </si>
  <si>
    <t>Rate 1Non-NEM - Cool - Care/FeraSummerMonthly System Peak4</t>
  </si>
  <si>
    <t>Rate 1Non-NEM - Cool - Care/FeraSummerMonthly System Peak5</t>
  </si>
  <si>
    <t>Rate 1Non-NEM - Cool - Care/FeraSummerMonthly System Peak6</t>
  </si>
  <si>
    <t>Rate 1Non-NEM - Cool - Care/FeraSummerMonthly System Peak7</t>
  </si>
  <si>
    <t>Rate 1Non-NEM - Cool - Care/FeraSummerMonthly System Peak8</t>
  </si>
  <si>
    <t>Rate 1Non-NEM - Cool - Care/FeraSummerMonthly System Peak9</t>
  </si>
  <si>
    <t>Rate 1Non-NEM - Cool - Care/FeraSummerMonthly System Peak10</t>
  </si>
  <si>
    <t>Rate 1Non-NEM - Cool - Care/FeraSummerMonthly System Peak11</t>
  </si>
  <si>
    <t>Rate 1Non-NEM - Cool - Care/FeraSummerMonthly System Peak12</t>
  </si>
  <si>
    <t>Rate 1Non-NEM - Cool - Care/FeraSummerMonthly System Peak13</t>
  </si>
  <si>
    <t>Rate 1Non-NEM - Cool - Care/FeraSummerMonthly System Peak14</t>
  </si>
  <si>
    <t>Rate 1Non-NEM - Cool - Care/FeraSummerMonthly System Peak15</t>
  </si>
  <si>
    <t>Rate 1Non-NEM - Cool - Care/FeraSummerMonthly System Peak16</t>
  </si>
  <si>
    <t>Rate 1Non-NEM - Cool - Care/FeraSummerMonthly System Peak17</t>
  </si>
  <si>
    <t>Rate 1Non-NEM - Cool - Care/FeraSummerMonthly System Peak18</t>
  </si>
  <si>
    <t>Rate 1Non-NEM - Cool - Care/FeraSummerMonthly System Peak19</t>
  </si>
  <si>
    <t>Rate 1Non-NEM - Cool - Care/FeraSummerMonthly System Peak20</t>
  </si>
  <si>
    <t>Rate 1Non-NEM - Cool - Care/FeraSummerMonthly System Peak21</t>
  </si>
  <si>
    <t>Rate 1Non-NEM - Cool - Care/FeraSummerMonthly System Peak22</t>
  </si>
  <si>
    <t>Rate 1Non-NEM - Cool - Care/FeraSummerMonthly System Peak23</t>
  </si>
  <si>
    <t>Rate 1Non-NEM - Cool - Care/FeraSummerMonthly System Peak24</t>
  </si>
  <si>
    <t>Rate 2Non-NEM - Cool - Care/FeraSummerMonthly System Peak1</t>
  </si>
  <si>
    <t>Rate 2Non-NEM - Cool - Care/FeraSummerMonthly System Peak2</t>
  </si>
  <si>
    <t>Rate 2Non-NEM - Cool - Care/FeraSummerMonthly System Peak3</t>
  </si>
  <si>
    <t>Rate 2Non-NEM - Cool - Care/FeraSummerMonthly System Peak4</t>
  </si>
  <si>
    <t>Rate 2Non-NEM - Cool - Care/FeraSummerMonthly System Peak5</t>
  </si>
  <si>
    <t>Rate 2Non-NEM - Cool - Care/FeraSummerMonthly System Peak6</t>
  </si>
  <si>
    <t>Rate 2Non-NEM - Cool - Care/FeraSummerMonthly System Peak7</t>
  </si>
  <si>
    <t>Rate 2Non-NEM - Cool - Care/FeraSummerMonthly System Peak8</t>
  </si>
  <si>
    <t>Rate 2Non-NEM - Cool - Care/FeraSummerMonthly System Peak9</t>
  </si>
  <si>
    <t>Rate 2Non-NEM - Cool - Care/FeraSummerMonthly System Peak10</t>
  </si>
  <si>
    <t>Rate 2Non-NEM - Cool - Care/FeraSummerMonthly System Peak11</t>
  </si>
  <si>
    <t>Rate 2Non-NEM - Cool - Care/FeraSummerMonthly System Peak12</t>
  </si>
  <si>
    <t>Rate 2Non-NEM - Cool - Care/FeraSummerMonthly System Peak13</t>
  </si>
  <si>
    <t>Rate 2Non-NEM - Cool - Care/FeraSummerMonthly System Peak14</t>
  </si>
  <si>
    <t>Rate 2Non-NEM - Cool - Care/FeraSummerMonthly System Peak15</t>
  </si>
  <si>
    <t>Rate 2Non-NEM - Cool - Care/FeraSummerMonthly System Peak16</t>
  </si>
  <si>
    <t>Rate 2Non-NEM - Cool - Care/FeraSummerMonthly System Peak17</t>
  </si>
  <si>
    <t>Rate 2Non-NEM - Cool - Care/FeraSummerMonthly System Peak18</t>
  </si>
  <si>
    <t>Rate 2Non-NEM - Cool - Care/FeraSummerMonthly System Peak19</t>
  </si>
  <si>
    <t>Rate 2Non-NEM - Cool - Care/FeraSummerMonthly System Peak20</t>
  </si>
  <si>
    <t>Rate 2Non-NEM - Cool - Care/FeraSummerMonthly System Peak21</t>
  </si>
  <si>
    <t>Rate 2Non-NEM - Cool - Care/FeraSummerMonthly System Peak22</t>
  </si>
  <si>
    <t>Rate 2Non-NEM - Cool - Care/FeraSummerMonthly System Peak23</t>
  </si>
  <si>
    <t>Rate 2Non-NEM - Cool - Care/FeraSummerMonthly System Peak24</t>
  </si>
  <si>
    <t>Rate 1Non-NEM - Cool - Non-Care/FeraOctoberMonthly System Peak1</t>
  </si>
  <si>
    <t>Rate 1Non-NEM - Cool - Non-Care/FeraOctoberMonthly System Peak2</t>
  </si>
  <si>
    <t>Rate 1Non-NEM - Cool - Non-Care/FeraOctoberMonthly System Peak3</t>
  </si>
  <si>
    <t>Rate 1Non-NEM - Cool - Non-Care/FeraOctoberMonthly System Peak4</t>
  </si>
  <si>
    <t>Rate 1Non-NEM - Cool - Non-Care/FeraOctoberMonthly System Peak5</t>
  </si>
  <si>
    <t>Rate 1Non-NEM - Cool - Non-Care/FeraOctoberMonthly System Peak6</t>
  </si>
  <si>
    <t>Rate 1Non-NEM - Cool - Non-Care/FeraOctoberMonthly System Peak7</t>
  </si>
  <si>
    <t>Rate 1Non-NEM - Cool - Non-Care/FeraOctoberMonthly System Peak8</t>
  </si>
  <si>
    <t>Rate 1Non-NEM - Cool - Non-Care/FeraOctoberMonthly System Peak9</t>
  </si>
  <si>
    <t>Rate 1Non-NEM - Cool - Non-Care/FeraOctoberMonthly System Peak10</t>
  </si>
  <si>
    <t>Rate 1Non-NEM - Cool - Non-Care/FeraOctoberMonthly System Peak11</t>
  </si>
  <si>
    <t>Rate 1Non-NEM - Cool - Non-Care/FeraOctoberMonthly System Peak12</t>
  </si>
  <si>
    <t>Rate 1Non-NEM - Cool - Non-Care/FeraOctoberMonthly System Peak13</t>
  </si>
  <si>
    <t>Rate 1Non-NEM - Cool - Non-Care/FeraOctoberMonthly System Peak14</t>
  </si>
  <si>
    <t>Rate 1Non-NEM - Cool - Non-Care/FeraOctoberMonthly System Peak15</t>
  </si>
  <si>
    <t>Rate 1Non-NEM - Cool - Non-Care/FeraOctoberMonthly System Peak16</t>
  </si>
  <si>
    <t>Rate 1Non-NEM - Cool - Non-Care/FeraOctoberMonthly System Peak17</t>
  </si>
  <si>
    <t>Rate 1Non-NEM - Cool - Non-Care/FeraOctoberMonthly System Peak18</t>
  </si>
  <si>
    <t>Rate 1Non-NEM - Cool - Non-Care/FeraOctoberMonthly System Peak19</t>
  </si>
  <si>
    <t>Rate 1Non-NEM - Cool - Non-Care/FeraOctoberMonthly System Peak20</t>
  </si>
  <si>
    <t>Rate 1Non-NEM - Cool - Non-Care/FeraOctoberMonthly System Peak21</t>
  </si>
  <si>
    <t>Rate 1Non-NEM - Cool - Non-Care/FeraOctoberMonthly System Peak22</t>
  </si>
  <si>
    <t>Rate 1Non-NEM - Cool - Non-Care/FeraOctoberMonthly System Peak23</t>
  </si>
  <si>
    <t>Rate 1Non-NEM - Cool - Non-Care/FeraOctoberMonthly System Peak24</t>
  </si>
  <si>
    <t>Rate 2Non-NEM - Cool - Non-Care/FeraOctoberMonthly System Peak1</t>
  </si>
  <si>
    <t>Rate 2Non-NEM - Cool - Non-Care/FeraOctoberMonthly System Peak2</t>
  </si>
  <si>
    <t>Rate 2Non-NEM - Cool - Non-Care/FeraOctoberMonthly System Peak3</t>
  </si>
  <si>
    <t>Rate 2Non-NEM - Cool - Non-Care/FeraOctoberMonthly System Peak4</t>
  </si>
  <si>
    <t>Rate 2Non-NEM - Cool - Non-Care/FeraOctoberMonthly System Peak5</t>
  </si>
  <si>
    <t>Rate 2Non-NEM - Cool - Non-Care/FeraOctoberMonthly System Peak6</t>
  </si>
  <si>
    <t>Rate 2Non-NEM - Cool - Non-Care/FeraOctoberMonthly System Peak7</t>
  </si>
  <si>
    <t>Rate 2Non-NEM - Cool - Non-Care/FeraOctoberMonthly System Peak8</t>
  </si>
  <si>
    <t>Rate 2Non-NEM - Cool - Non-Care/FeraOctoberMonthly System Peak9</t>
  </si>
  <si>
    <t>Rate 2Non-NEM - Cool - Non-Care/FeraOctoberMonthly System Peak10</t>
  </si>
  <si>
    <t>Rate 2Non-NEM - Cool - Non-Care/FeraOctoberMonthly System Peak11</t>
  </si>
  <si>
    <t>Rate 2Non-NEM - Cool - Non-Care/FeraOctoberMonthly System Peak12</t>
  </si>
  <si>
    <t>Rate 2Non-NEM - Cool - Non-Care/FeraOctoberMonthly System Peak13</t>
  </si>
  <si>
    <t>Rate 2Non-NEM - Cool - Non-Care/FeraOctoberMonthly System Peak14</t>
  </si>
  <si>
    <t>Rate 2Non-NEM - Cool - Non-Care/FeraOctoberMonthly System Peak15</t>
  </si>
  <si>
    <t>Rate 2Non-NEM - Cool - Non-Care/FeraOctoberMonthly System Peak16</t>
  </si>
  <si>
    <t>Rate 2Non-NEM - Cool - Non-Care/FeraOctoberMonthly System Peak17</t>
  </si>
  <si>
    <t>Rate 2Non-NEM - Cool - Non-Care/FeraOctoberMonthly System Peak18</t>
  </si>
  <si>
    <t>Rate 2Non-NEM - Cool - Non-Care/FeraOctoberMonthly System Peak19</t>
  </si>
  <si>
    <t>Rate 2Non-NEM - Cool - Non-Care/FeraOctoberMonthly System Peak20</t>
  </si>
  <si>
    <t>Rate 2Non-NEM - Cool - Non-Care/FeraOctoberMonthly System Peak21</t>
  </si>
  <si>
    <t>Rate 2Non-NEM - Cool - Non-Care/FeraOctoberMonthly System Peak22</t>
  </si>
  <si>
    <t>Rate 2Non-NEM - Cool - Non-Care/FeraOctoberMonthly System Peak23</t>
  </si>
  <si>
    <t>Rate 2Non-NEM - Cool - Non-Care/FeraOctoberMonthly System Peak24</t>
  </si>
  <si>
    <t>Rate 1Non-NEM - Cool - Non-Care/FeraJuneMonthly System Peak1</t>
  </si>
  <si>
    <t>Rate 1Non-NEM - Cool - Non-Care/FeraJuneMonthly System Peak2</t>
  </si>
  <si>
    <t>Rate 1Non-NEM - Cool - Non-Care/FeraJuneMonthly System Peak3</t>
  </si>
  <si>
    <t>Rate 1Non-NEM - Cool - Non-Care/FeraJuneMonthly System Peak4</t>
  </si>
  <si>
    <t>Rate 1Non-NEM - Cool - Non-Care/FeraJuneMonthly System Peak5</t>
  </si>
  <si>
    <t>Rate 1Non-NEM - Cool - Non-Care/FeraJuneMonthly System Peak6</t>
  </si>
  <si>
    <t>Rate 1Non-NEM - Cool - Non-Care/FeraJuneMonthly System Peak7</t>
  </si>
  <si>
    <t>Rate 1Non-NEM - Cool - Non-Care/FeraJuneMonthly System Peak8</t>
  </si>
  <si>
    <t>Rate 1Non-NEM - Cool - Non-Care/FeraJuneMonthly System Peak9</t>
  </si>
  <si>
    <t>Rate 1Non-NEM - Cool - Non-Care/FeraJuneMonthly System Peak10</t>
  </si>
  <si>
    <t>Rate 1Non-NEM - Cool - Non-Care/FeraJuneMonthly System Peak11</t>
  </si>
  <si>
    <t>Rate 1Non-NEM - Cool - Non-Care/FeraJuneMonthly System Peak12</t>
  </si>
  <si>
    <t>Rate 1Non-NEM - Cool - Non-Care/FeraJuneMonthly System Peak13</t>
  </si>
  <si>
    <t>Rate 1Non-NEM - Cool - Non-Care/FeraJuneMonthly System Peak14</t>
  </si>
  <si>
    <t>Rate 1Non-NEM - Cool - Non-Care/FeraJuneMonthly System Peak15</t>
  </si>
  <si>
    <t>Rate 1Non-NEM - Cool - Non-Care/FeraJuneMonthly System Peak16</t>
  </si>
  <si>
    <t>Rate 1Non-NEM - Cool - Non-Care/FeraJuneMonthly System Peak17</t>
  </si>
  <si>
    <t>Rate 1Non-NEM - Cool - Non-Care/FeraJuneMonthly System Peak18</t>
  </si>
  <si>
    <t>Rate 1Non-NEM - Cool - Non-Care/FeraJuneMonthly System Peak19</t>
  </si>
  <si>
    <t>Rate 1Non-NEM - Cool - Non-Care/FeraJuneMonthly System Peak20</t>
  </si>
  <si>
    <t>Rate 1Non-NEM - Cool - Non-Care/FeraJuneMonthly System Peak21</t>
  </si>
  <si>
    <t>Rate 1Non-NEM - Cool - Non-Care/FeraJuneMonthly System Peak22</t>
  </si>
  <si>
    <t>Rate 1Non-NEM - Cool - Non-Care/FeraJuneMonthly System Peak23</t>
  </si>
  <si>
    <t>Rate 1Non-NEM - Cool - Non-Care/FeraJuneMonthly System Peak24</t>
  </si>
  <si>
    <t>Rate 2Non-NEM - Cool - Non-Care/FeraJuneMonthly System Peak1</t>
  </si>
  <si>
    <t>Rate 2Non-NEM - Cool - Non-Care/FeraJuneMonthly System Peak2</t>
  </si>
  <si>
    <t>Rate 2Non-NEM - Cool - Non-Care/FeraJuneMonthly System Peak3</t>
  </si>
  <si>
    <t>Rate 2Non-NEM - Cool - Non-Care/FeraJuneMonthly System Peak4</t>
  </si>
  <si>
    <t>Rate 2Non-NEM - Cool - Non-Care/FeraJuneMonthly System Peak5</t>
  </si>
  <si>
    <t>Rate 2Non-NEM - Cool - Non-Care/FeraJuneMonthly System Peak6</t>
  </si>
  <si>
    <t>Rate 2Non-NEM - Cool - Non-Care/FeraJuneMonthly System Peak7</t>
  </si>
  <si>
    <t>Rate 2Non-NEM - Cool - Non-Care/FeraJuneMonthly System Peak8</t>
  </si>
  <si>
    <t>Rate 2Non-NEM - Cool - Non-Care/FeraJuneMonthly System Peak9</t>
  </si>
  <si>
    <t>Rate 2Non-NEM - Cool - Non-Care/FeraJuneMonthly System Peak10</t>
  </si>
  <si>
    <t>Rate 2Non-NEM - Cool - Non-Care/FeraJuneMonthly System Peak11</t>
  </si>
  <si>
    <t>Rate 2Non-NEM - Cool - Non-Care/FeraJuneMonthly System Peak12</t>
  </si>
  <si>
    <t>Rate 2Non-NEM - Cool - Non-Care/FeraJuneMonthly System Peak13</t>
  </si>
  <si>
    <t>Rate 2Non-NEM - Cool - Non-Care/FeraJuneMonthly System Peak14</t>
  </si>
  <si>
    <t>Rate 2Non-NEM - Cool - Non-Care/FeraJuneMonthly System Peak15</t>
  </si>
  <si>
    <t>Rate 2Non-NEM - Cool - Non-Care/FeraJuneMonthly System Peak16</t>
  </si>
  <si>
    <t>Rate 2Non-NEM - Cool - Non-Care/FeraJuneMonthly System Peak17</t>
  </si>
  <si>
    <t>Rate 2Non-NEM - Cool - Non-Care/FeraJuneMonthly System Peak18</t>
  </si>
  <si>
    <t>Rate 2Non-NEM - Cool - Non-Care/FeraJuneMonthly System Peak19</t>
  </si>
  <si>
    <t>Rate 2Non-NEM - Cool - Non-Care/FeraJuneMonthly System Peak20</t>
  </si>
  <si>
    <t>Rate 2Non-NEM - Cool - Non-Care/FeraJuneMonthly System Peak21</t>
  </si>
  <si>
    <t>Rate 2Non-NEM - Cool - Non-Care/FeraJuneMonthly System Peak22</t>
  </si>
  <si>
    <t>Rate 2Non-NEM - Cool - Non-Care/FeraJuneMonthly System Peak23</t>
  </si>
  <si>
    <t>Rate 2Non-NEM - Cool - Non-Care/FeraJuneMonthly System Peak24</t>
  </si>
  <si>
    <t>Rate 1Non-NEM - Cool - Non-Care/FeraJulyMonthly System Peak1</t>
  </si>
  <si>
    <t>Rate 1Non-NEM - Cool - Non-Care/FeraJulyMonthly System Peak2</t>
  </si>
  <si>
    <t>Rate 1Non-NEM - Cool - Non-Care/FeraJulyMonthly System Peak3</t>
  </si>
  <si>
    <t>Rate 1Non-NEM - Cool - Non-Care/FeraJulyMonthly System Peak4</t>
  </si>
  <si>
    <t>Rate 1Non-NEM - Cool - Non-Care/FeraJulyMonthly System Peak5</t>
  </si>
  <si>
    <t>Rate 1Non-NEM - Cool - Non-Care/FeraJulyMonthly System Peak6</t>
  </si>
  <si>
    <t>Rate 1Non-NEM - Cool - Non-Care/FeraJulyMonthly System Peak7</t>
  </si>
  <si>
    <t>Rate 1Non-NEM - Cool - Non-Care/FeraJulyMonthly System Peak8</t>
  </si>
  <si>
    <t>Rate 1Non-NEM - Cool - Non-Care/FeraJulyMonthly System Peak9</t>
  </si>
  <si>
    <t>Rate 1Non-NEM - Cool - Non-Care/FeraJulyMonthly System Peak10</t>
  </si>
  <si>
    <t>Rate 1Non-NEM - Cool - Non-Care/FeraJulyMonthly System Peak11</t>
  </si>
  <si>
    <t>Rate 1Non-NEM - Cool - Non-Care/FeraJulyMonthly System Peak12</t>
  </si>
  <si>
    <t>Rate 1Non-NEM - Cool - Non-Care/FeraJulyMonthly System Peak13</t>
  </si>
  <si>
    <t>Rate 1Non-NEM - Cool - Non-Care/FeraJulyMonthly System Peak14</t>
  </si>
  <si>
    <t>Rate 1Non-NEM - Cool - Non-Care/FeraJulyMonthly System Peak15</t>
  </si>
  <si>
    <t>Rate 1Non-NEM - Cool - Non-Care/FeraJulyMonthly System Peak16</t>
  </si>
  <si>
    <t>Rate 1Non-NEM - Cool - Non-Care/FeraJulyMonthly System Peak17</t>
  </si>
  <si>
    <t>Rate 1Non-NEM - Cool - Non-Care/FeraJulyMonthly System Peak18</t>
  </si>
  <si>
    <t>Rate 1Non-NEM - Cool - Non-Care/FeraJulyMonthly System Peak19</t>
  </si>
  <si>
    <t>Rate 1Non-NEM - Cool - Non-Care/FeraJulyMonthly System Peak20</t>
  </si>
  <si>
    <t>Rate 1Non-NEM - Cool - Non-Care/FeraJulyMonthly System Peak21</t>
  </si>
  <si>
    <t>Rate 1Non-NEM - Cool - Non-Care/FeraJulyMonthly System Peak22</t>
  </si>
  <si>
    <t>Rate 1Non-NEM - Cool - Non-Care/FeraJulyMonthly System Peak23</t>
  </si>
  <si>
    <t>Rate 1Non-NEM - Cool - Non-Care/FeraJulyMonthly System Peak24</t>
  </si>
  <si>
    <t>Rate 2Non-NEM - Cool - Non-Care/FeraJulyMonthly System Peak1</t>
  </si>
  <si>
    <t>Rate 2Non-NEM - Cool - Non-Care/FeraJulyMonthly System Peak2</t>
  </si>
  <si>
    <t>Rate 2Non-NEM - Cool - Non-Care/FeraJulyMonthly System Peak3</t>
  </si>
  <si>
    <t>Rate 2Non-NEM - Cool - Non-Care/FeraJulyMonthly System Peak4</t>
  </si>
  <si>
    <t>Rate 2Non-NEM - Cool - Non-Care/FeraJulyMonthly System Peak5</t>
  </si>
  <si>
    <t>Rate 2Non-NEM - Cool - Non-Care/FeraJulyMonthly System Peak6</t>
  </si>
  <si>
    <t>Rate 2Non-NEM - Cool - Non-Care/FeraJulyMonthly System Peak7</t>
  </si>
  <si>
    <t>Rate 2Non-NEM - Cool - Non-Care/FeraJulyMonthly System Peak8</t>
  </si>
  <si>
    <t>Rate 2Non-NEM - Cool - Non-Care/FeraJulyMonthly System Peak9</t>
  </si>
  <si>
    <t>Rate 2Non-NEM - Cool - Non-Care/FeraJulyMonthly System Peak10</t>
  </si>
  <si>
    <t>Rate 2Non-NEM - Cool - Non-Care/FeraJulyMonthly System Peak11</t>
  </si>
  <si>
    <t>Rate 2Non-NEM - Cool - Non-Care/FeraJulyMonthly System Peak12</t>
  </si>
  <si>
    <t>Rate 2Non-NEM - Cool - Non-Care/FeraJulyMonthly System Peak13</t>
  </si>
  <si>
    <t>Rate 2Non-NEM - Cool - Non-Care/FeraJulyMonthly System Peak14</t>
  </si>
  <si>
    <t>Rate 2Non-NEM - Cool - Non-Care/FeraJulyMonthly System Peak15</t>
  </si>
  <si>
    <t>Rate 2Non-NEM - Cool - Non-Care/FeraJulyMonthly System Peak16</t>
  </si>
  <si>
    <t>Rate 2Non-NEM - Cool - Non-Care/FeraJulyMonthly System Peak17</t>
  </si>
  <si>
    <t>Rate 2Non-NEM - Cool - Non-Care/FeraJulyMonthly System Peak18</t>
  </si>
  <si>
    <t>Rate 2Non-NEM - Cool - Non-Care/FeraJulyMonthly System Peak19</t>
  </si>
  <si>
    <t>Rate 2Non-NEM - Cool - Non-Care/FeraJulyMonthly System Peak20</t>
  </si>
  <si>
    <t>Rate 2Non-NEM - Cool - Non-Care/FeraJulyMonthly System Peak21</t>
  </si>
  <si>
    <t>Rate 2Non-NEM - Cool - Non-Care/FeraJulyMonthly System Peak22</t>
  </si>
  <si>
    <t>Rate 2Non-NEM - Cool - Non-Care/FeraJulyMonthly System Peak23</t>
  </si>
  <si>
    <t>Rate 2Non-NEM - Cool - Non-Care/FeraJulyMonthly System Peak24</t>
  </si>
  <si>
    <t>Rate 1Non-NEM - Cool - Non-Care/FeraAugustMonthly System Peak1</t>
  </si>
  <si>
    <t>Rate 1Non-NEM - Cool - Non-Care/FeraAugustMonthly System Peak2</t>
  </si>
  <si>
    <t>Rate 1Non-NEM - Cool - Non-Care/FeraAugustMonthly System Peak3</t>
  </si>
  <si>
    <t>Rate 1Non-NEM - Cool - Non-Care/FeraAugustMonthly System Peak4</t>
  </si>
  <si>
    <t>Rate 1Non-NEM - Cool - Non-Care/FeraAugustMonthly System Peak5</t>
  </si>
  <si>
    <t>Rate 1Non-NEM - Cool - Non-Care/FeraAugustMonthly System Peak6</t>
  </si>
  <si>
    <t>Rate 1Non-NEM - Cool - Non-Care/FeraAugustMonthly System Peak7</t>
  </si>
  <si>
    <t>Rate 1Non-NEM - Cool - Non-Care/FeraAugustMonthly System Peak8</t>
  </si>
  <si>
    <t>Rate 1Non-NEM - Cool - Non-Care/FeraAugustMonthly System Peak9</t>
  </si>
  <si>
    <t>Rate 1Non-NEM - Cool - Non-Care/FeraAugustMonthly System Peak10</t>
  </si>
  <si>
    <t>Rate 1Non-NEM - Cool - Non-Care/FeraAugustMonthly System Peak11</t>
  </si>
  <si>
    <t>Rate 1Non-NEM - Cool - Non-Care/FeraAugustMonthly System Peak12</t>
  </si>
  <si>
    <t>Rate 1Non-NEM - Cool - Non-Care/FeraAugustMonthly System Peak13</t>
  </si>
  <si>
    <t>Rate 1Non-NEM - Cool - Non-Care/FeraAugustMonthly System Peak14</t>
  </si>
  <si>
    <t>Rate 1Non-NEM - Cool - Non-Care/FeraAugustMonthly System Peak15</t>
  </si>
  <si>
    <t>Rate 1Non-NEM - Cool - Non-Care/FeraAugustMonthly System Peak16</t>
  </si>
  <si>
    <t>Rate 1Non-NEM - Cool - Non-Care/FeraAugustMonthly System Peak17</t>
  </si>
  <si>
    <t>Rate 1Non-NEM - Cool - Non-Care/FeraAugustMonthly System Peak18</t>
  </si>
  <si>
    <t>Rate 1Non-NEM - Cool - Non-Care/FeraAugustMonthly System Peak19</t>
  </si>
  <si>
    <t>Rate 1Non-NEM - Cool - Non-Care/FeraAugustMonthly System Peak20</t>
  </si>
  <si>
    <t>Rate 1Non-NEM - Cool - Non-Care/FeraAugustMonthly System Peak21</t>
  </si>
  <si>
    <t>Rate 1Non-NEM - Cool - Non-Care/FeraAugustMonthly System Peak22</t>
  </si>
  <si>
    <t>Rate 1Non-NEM - Cool - Non-Care/FeraAugustMonthly System Peak23</t>
  </si>
  <si>
    <t>Rate 1Non-NEM - Cool - Non-Care/FeraAugustMonthly System Peak24</t>
  </si>
  <si>
    <t>Rate 2Non-NEM - Cool - Non-Care/FeraAugustMonthly System Peak1</t>
  </si>
  <si>
    <t>Rate 2Non-NEM - Cool - Non-Care/FeraAugustMonthly System Peak2</t>
  </si>
  <si>
    <t>Rate 2Non-NEM - Cool - Non-Care/FeraAugustMonthly System Peak3</t>
  </si>
  <si>
    <t>Rate 2Non-NEM - Cool - Non-Care/FeraAugustMonthly System Peak4</t>
  </si>
  <si>
    <t>Rate 2Non-NEM - Cool - Non-Care/FeraAugustMonthly System Peak5</t>
  </si>
  <si>
    <t>Rate 2Non-NEM - Cool - Non-Care/FeraAugustMonthly System Peak6</t>
  </si>
  <si>
    <t>Rate 2Non-NEM - Cool - Non-Care/FeraAugustMonthly System Peak7</t>
  </si>
  <si>
    <t>Rate 2Non-NEM - Cool - Non-Care/FeraAugustMonthly System Peak8</t>
  </si>
  <si>
    <t>Rate 2Non-NEM - Cool - Non-Care/FeraAugustMonthly System Peak9</t>
  </si>
  <si>
    <t>Rate 2Non-NEM - Cool - Non-Care/FeraAugustMonthly System Peak10</t>
  </si>
  <si>
    <t>Rate 2Non-NEM - Cool - Non-Care/FeraAugustMonthly System Peak11</t>
  </si>
  <si>
    <t>Rate 2Non-NEM - Cool - Non-Care/FeraAugustMonthly System Peak12</t>
  </si>
  <si>
    <t>Rate 2Non-NEM - Cool - Non-Care/FeraAugustMonthly System Peak13</t>
  </si>
  <si>
    <t>Rate 2Non-NEM - Cool - Non-Care/FeraAugustMonthly System Peak14</t>
  </si>
  <si>
    <t>Rate 2Non-NEM - Cool - Non-Care/FeraAugustMonthly System Peak15</t>
  </si>
  <si>
    <t>Rate 2Non-NEM - Cool - Non-Care/FeraAugustMonthly System Peak16</t>
  </si>
  <si>
    <t>Rate 2Non-NEM - Cool - Non-Care/FeraAugustMonthly System Peak17</t>
  </si>
  <si>
    <t>Rate 2Non-NEM - Cool - Non-Care/FeraAugustMonthly System Peak18</t>
  </si>
  <si>
    <t>Rate 2Non-NEM - Cool - Non-Care/FeraAugustMonthly System Peak19</t>
  </si>
  <si>
    <t>Rate 2Non-NEM - Cool - Non-Care/FeraAugustMonthly System Peak20</t>
  </si>
  <si>
    <t>Rate 2Non-NEM - Cool - Non-Care/FeraAugustMonthly System Peak21</t>
  </si>
  <si>
    <t>Rate 2Non-NEM - Cool - Non-Care/FeraAugustMonthly System Peak22</t>
  </si>
  <si>
    <t>Rate 2Non-NEM - Cool - Non-Care/FeraAugustMonthly System Peak23</t>
  </si>
  <si>
    <t>Rate 2Non-NEM - Cool - Non-Care/FeraAugustMonthly System Peak24</t>
  </si>
  <si>
    <t>Rate 1Non-NEM - Cool - Non-Care/FeraSeptemberMonthly System Peak1</t>
  </si>
  <si>
    <t>Rate 1Non-NEM - Cool - Non-Care/FeraSeptemberMonthly System Peak2</t>
  </si>
  <si>
    <t>Rate 1Non-NEM - Cool - Non-Care/FeraSeptemberMonthly System Peak3</t>
  </si>
  <si>
    <t>Rate 1Non-NEM - Cool - Non-Care/FeraSeptemberMonthly System Peak4</t>
  </si>
  <si>
    <t>Rate 1Non-NEM - Cool - Non-Care/FeraSeptemberMonthly System Peak5</t>
  </si>
  <si>
    <t>Rate 1Non-NEM - Cool - Non-Care/FeraSeptemberMonthly System Peak6</t>
  </si>
  <si>
    <t>Rate 1Non-NEM - Cool - Non-Care/FeraSeptemberMonthly System Peak7</t>
  </si>
  <si>
    <t>Rate 1Non-NEM - Cool - Non-Care/FeraSeptemberMonthly System Peak8</t>
  </si>
  <si>
    <t>Rate 1Non-NEM - Cool - Non-Care/FeraSeptemberMonthly System Peak9</t>
  </si>
  <si>
    <t>Rate 1Non-NEM - Cool - Non-Care/FeraSeptemberMonthly System Peak10</t>
  </si>
  <si>
    <t>Rate 1Non-NEM - Cool - Non-Care/FeraSeptemberMonthly System Peak11</t>
  </si>
  <si>
    <t>Rate 1Non-NEM - Cool - Non-Care/FeraSeptemberMonthly System Peak12</t>
  </si>
  <si>
    <t>Rate 1Non-NEM - Cool - Non-Care/FeraSeptemberMonthly System Peak13</t>
  </si>
  <si>
    <t>Rate 1Non-NEM - Cool - Non-Care/FeraSeptemberMonthly System Peak14</t>
  </si>
  <si>
    <t>Rate 1Non-NEM - Cool - Non-Care/FeraSeptemberMonthly System Peak15</t>
  </si>
  <si>
    <t>Rate 1Non-NEM - Cool - Non-Care/FeraSeptemberMonthly System Peak16</t>
  </si>
  <si>
    <t>Rate 1Non-NEM - Cool - Non-Care/FeraSeptemberMonthly System Peak17</t>
  </si>
  <si>
    <t>Rate 1Non-NEM - Cool - Non-Care/FeraSeptemberMonthly System Peak18</t>
  </si>
  <si>
    <t>Rate 1Non-NEM - Cool - Non-Care/FeraSeptemberMonthly System Peak19</t>
  </si>
  <si>
    <t>Rate 1Non-NEM - Cool - Non-Care/FeraSeptemberMonthly System Peak20</t>
  </si>
  <si>
    <t>Rate 1Non-NEM - Cool - Non-Care/FeraSeptemberMonthly System Peak21</t>
  </si>
  <si>
    <t>Rate 1Non-NEM - Cool - Non-Care/FeraSeptemberMonthly System Peak22</t>
  </si>
  <si>
    <t>Rate 1Non-NEM - Cool - Non-Care/FeraSeptemberMonthly System Peak23</t>
  </si>
  <si>
    <t>Rate 1Non-NEM - Cool - Non-Care/FeraSeptemberMonthly System Peak24</t>
  </si>
  <si>
    <t>Rate 2Non-NEM - Cool - Non-Care/FeraSeptemberMonthly System Peak1</t>
  </si>
  <si>
    <t>Rate 2Non-NEM - Cool - Non-Care/FeraSeptemberMonthly System Peak2</t>
  </si>
  <si>
    <t>Rate 2Non-NEM - Cool - Non-Care/FeraSeptemberMonthly System Peak3</t>
  </si>
  <si>
    <t>Rate 2Non-NEM - Cool - Non-Care/FeraSeptemberMonthly System Peak4</t>
  </si>
  <si>
    <t>Rate 2Non-NEM - Cool - Non-Care/FeraSeptemberMonthly System Peak5</t>
  </si>
  <si>
    <t>Rate 2Non-NEM - Cool - Non-Care/FeraSeptemberMonthly System Peak6</t>
  </si>
  <si>
    <t>Rate 2Non-NEM - Cool - Non-Care/FeraSeptemberMonthly System Peak7</t>
  </si>
  <si>
    <t>Rate 2Non-NEM - Cool - Non-Care/FeraSeptemberMonthly System Peak8</t>
  </si>
  <si>
    <t>Rate 2Non-NEM - Cool - Non-Care/FeraSeptemberMonthly System Peak9</t>
  </si>
  <si>
    <t>Rate 2Non-NEM - Cool - Non-Care/FeraSeptemberMonthly System Peak10</t>
  </si>
  <si>
    <t>Rate 2Non-NEM - Cool - Non-Care/FeraSeptemberMonthly System Peak11</t>
  </si>
  <si>
    <t>Rate 2Non-NEM - Cool - Non-Care/FeraSeptemberMonthly System Peak12</t>
  </si>
  <si>
    <t>Rate 2Non-NEM - Cool - Non-Care/FeraSeptemberMonthly System Peak13</t>
  </si>
  <si>
    <t>Rate 2Non-NEM - Cool - Non-Care/FeraSeptemberMonthly System Peak14</t>
  </si>
  <si>
    <t>Rate 2Non-NEM - Cool - Non-Care/FeraSeptemberMonthly System Peak15</t>
  </si>
  <si>
    <t>Rate 2Non-NEM - Cool - Non-Care/FeraSeptemberMonthly System Peak16</t>
  </si>
  <si>
    <t>Rate 2Non-NEM - Cool - Non-Care/FeraSeptemberMonthly System Peak17</t>
  </si>
  <si>
    <t>Rate 2Non-NEM - Cool - Non-Care/FeraSeptemberMonthly System Peak18</t>
  </si>
  <si>
    <t>Rate 2Non-NEM - Cool - Non-Care/FeraSeptemberMonthly System Peak19</t>
  </si>
  <si>
    <t>Rate 2Non-NEM - Cool - Non-Care/FeraSeptemberMonthly System Peak20</t>
  </si>
  <si>
    <t>Rate 2Non-NEM - Cool - Non-Care/FeraSeptemberMonthly System Peak21</t>
  </si>
  <si>
    <t>Rate 2Non-NEM - Cool - Non-Care/FeraSeptemberMonthly System Peak22</t>
  </si>
  <si>
    <t>Rate 2Non-NEM - Cool - Non-Care/FeraSeptemberMonthly System Peak23</t>
  </si>
  <si>
    <t>Rate 2Non-NEM - Cool - Non-Care/FeraSeptemberMonthly System Peak24</t>
  </si>
  <si>
    <t>Rate 1Non-NEM - Cool - Non-Care/FeraSummerMonthly System Peak1</t>
  </si>
  <si>
    <t>Rate 1Non-NEM - Cool - Non-Care/FeraSummerMonthly System Peak2</t>
  </si>
  <si>
    <t>Rate 1Non-NEM - Cool - Non-Care/FeraSummerMonthly System Peak3</t>
  </si>
  <si>
    <t>Rate 1Non-NEM - Cool - Non-Care/FeraSummerMonthly System Peak4</t>
  </si>
  <si>
    <t>Rate 1Non-NEM - Cool - Non-Care/FeraSummerMonthly System Peak5</t>
  </si>
  <si>
    <t>Rate 1Non-NEM - Cool - Non-Care/FeraSummerMonthly System Peak6</t>
  </si>
  <si>
    <t>Rate 1Non-NEM - Cool - Non-Care/FeraSummerMonthly System Peak7</t>
  </si>
  <si>
    <t>Rate 1Non-NEM - Cool - Non-Care/FeraSummerMonthly System Peak8</t>
  </si>
  <si>
    <t>Rate 1Non-NEM - Cool - Non-Care/FeraSummerMonthly System Peak9</t>
  </si>
  <si>
    <t>Rate 1Non-NEM - Cool - Non-Care/FeraSummerMonthly System Peak10</t>
  </si>
  <si>
    <t>Rate 1Non-NEM - Cool - Non-Care/FeraSummerMonthly System Peak11</t>
  </si>
  <si>
    <t>Rate 1Non-NEM - Cool - Non-Care/FeraSummerMonthly System Peak12</t>
  </si>
  <si>
    <t>Rate 1Non-NEM - Cool - Non-Care/FeraSummerMonthly System Peak13</t>
  </si>
  <si>
    <t>Rate 1Non-NEM - Cool - Non-Care/FeraSummerMonthly System Peak14</t>
  </si>
  <si>
    <t>Rate 1Non-NEM - Cool - Non-Care/FeraSummerMonthly System Peak15</t>
  </si>
  <si>
    <t>Rate 1Non-NEM - Cool - Non-Care/FeraSummerMonthly System Peak16</t>
  </si>
  <si>
    <t>Rate 1Non-NEM - Cool - Non-Care/FeraSummerMonthly System Peak17</t>
  </si>
  <si>
    <t>Rate 1Non-NEM - Cool - Non-Care/FeraSummerMonthly System Peak18</t>
  </si>
  <si>
    <t>Rate 1Non-NEM - Cool - Non-Care/FeraSummerMonthly System Peak19</t>
  </si>
  <si>
    <t>Rate 1Non-NEM - Cool - Non-Care/FeraSummerMonthly System Peak20</t>
  </si>
  <si>
    <t>Rate 1Non-NEM - Cool - Non-Care/FeraSummerMonthly System Peak21</t>
  </si>
  <si>
    <t>Rate 1Non-NEM - Cool - Non-Care/FeraSummerMonthly System Peak22</t>
  </si>
  <si>
    <t>Rate 1Non-NEM - Cool - Non-Care/FeraSummerMonthly System Peak23</t>
  </si>
  <si>
    <t>Rate 1Non-NEM - Cool - Non-Care/FeraSummerMonthly System Peak24</t>
  </si>
  <si>
    <t>Rate 2Non-NEM - Cool - Non-Care/FeraSummerMonthly System Peak1</t>
  </si>
  <si>
    <t>Rate 2Non-NEM - Cool - Non-Care/FeraSummerMonthly System Peak2</t>
  </si>
  <si>
    <t>Rate 2Non-NEM - Cool - Non-Care/FeraSummerMonthly System Peak3</t>
  </si>
  <si>
    <t>Rate 2Non-NEM - Cool - Non-Care/FeraSummerMonthly System Peak4</t>
  </si>
  <si>
    <t>Rate 2Non-NEM - Cool - Non-Care/FeraSummerMonthly System Peak5</t>
  </si>
  <si>
    <t>Rate 2Non-NEM - Cool - Non-Care/FeraSummerMonthly System Peak6</t>
  </si>
  <si>
    <t>Rate 2Non-NEM - Cool - Non-Care/FeraSummerMonthly System Peak7</t>
  </si>
  <si>
    <t>Rate 2Non-NEM - Cool - Non-Care/FeraSummerMonthly System Peak8</t>
  </si>
  <si>
    <t>Rate 2Non-NEM - Cool - Non-Care/FeraSummerMonthly System Peak9</t>
  </si>
  <si>
    <t>Rate 2Non-NEM - Cool - Non-Care/FeraSummerMonthly System Peak10</t>
  </si>
  <si>
    <t>Rate 2Non-NEM - Cool - Non-Care/FeraSummerMonthly System Peak11</t>
  </si>
  <si>
    <t>Rate 2Non-NEM - Cool - Non-Care/FeraSummerMonthly System Peak12</t>
  </si>
  <si>
    <t>Rate 2Non-NEM - Cool - Non-Care/FeraSummerMonthly System Peak13</t>
  </si>
  <si>
    <t>Rate 2Non-NEM - Cool - Non-Care/FeraSummerMonthly System Peak14</t>
  </si>
  <si>
    <t>Rate 2Non-NEM - Cool - Non-Care/FeraSummerMonthly System Peak15</t>
  </si>
  <si>
    <t>Rate 2Non-NEM - Cool - Non-Care/FeraSummerMonthly System Peak16</t>
  </si>
  <si>
    <t>Rate 2Non-NEM - Cool - Non-Care/FeraSummerMonthly System Peak17</t>
  </si>
  <si>
    <t>Rate 2Non-NEM - Cool - Non-Care/FeraSummerMonthly System Peak18</t>
  </si>
  <si>
    <t>Rate 2Non-NEM - Cool - Non-Care/FeraSummerMonthly System Peak19</t>
  </si>
  <si>
    <t>Rate 2Non-NEM - Cool - Non-Care/FeraSummerMonthly System Peak20</t>
  </si>
  <si>
    <t>Rate 2Non-NEM - Cool - Non-Care/FeraSummerMonthly System Peak21</t>
  </si>
  <si>
    <t>Rate 2Non-NEM - Cool - Non-Care/FeraSummerMonthly System Peak22</t>
  </si>
  <si>
    <t>Rate 2Non-NEM - Cool - Non-Care/FeraSummerMonthly System Peak23</t>
  </si>
  <si>
    <t>Rate 2Non-NEM - Cool - Non-Care/FeraSummerMonthly System Peak24</t>
  </si>
  <si>
    <t>Rate 1Non-NEM - HotOctoberMonthly System Peak1</t>
  </si>
  <si>
    <t>Rate 1Non-NEM - HotOctoberMonthly System Peak2</t>
  </si>
  <si>
    <t>Rate 1Non-NEM - HotOctoberMonthly System Peak3</t>
  </si>
  <si>
    <t>Rate 1Non-NEM - HotOctoberMonthly System Peak4</t>
  </si>
  <si>
    <t>Rate 1Non-NEM - HotOctoberMonthly System Peak5</t>
  </si>
  <si>
    <t>Rate 1Non-NEM - HotOctoberMonthly System Peak6</t>
  </si>
  <si>
    <t>Rate 1Non-NEM - HotOctoberMonthly System Peak7</t>
  </si>
  <si>
    <t>Rate 1Non-NEM - HotOctoberMonthly System Peak8</t>
  </si>
  <si>
    <t>Rate 1Non-NEM - HotOctoberMonthly System Peak9</t>
  </si>
  <si>
    <t>Rate 1Non-NEM - HotOctoberMonthly System Peak10</t>
  </si>
  <si>
    <t>Rate 1Non-NEM - HotOctoberMonthly System Peak11</t>
  </si>
  <si>
    <t>Rate 1Non-NEM - HotOctoberMonthly System Peak12</t>
  </si>
  <si>
    <t>Rate 1Non-NEM - HotOctoberMonthly System Peak13</t>
  </si>
  <si>
    <t>Rate 1Non-NEM - HotOctoberMonthly System Peak14</t>
  </si>
  <si>
    <t>Rate 1Non-NEM - HotOctoberMonthly System Peak15</t>
  </si>
  <si>
    <t>Rate 1Non-NEM - HotOctoberMonthly System Peak16</t>
  </si>
  <si>
    <t>Rate 1Non-NEM - HotOctoberMonthly System Peak17</t>
  </si>
  <si>
    <t>Rate 1Non-NEM - HotOctoberMonthly System Peak18</t>
  </si>
  <si>
    <t>Rate 1Non-NEM - HotOctoberMonthly System Peak19</t>
  </si>
  <si>
    <t>Rate 1Non-NEM - HotOctoberMonthly System Peak20</t>
  </si>
  <si>
    <t>Rate 1Non-NEM - HotOctoberMonthly System Peak21</t>
  </si>
  <si>
    <t>Rate 1Non-NEM - HotOctoberMonthly System Peak22</t>
  </si>
  <si>
    <t>Rate 1Non-NEM - HotOctoberMonthly System Peak23</t>
  </si>
  <si>
    <t>Rate 1Non-NEM - HotOctoberMonthly System Peak24</t>
  </si>
  <si>
    <t>Rate 2Non-NEM - HotOctoberMonthly System Peak1</t>
  </si>
  <si>
    <t>Rate 2Non-NEM - HotOctoberMonthly System Peak2</t>
  </si>
  <si>
    <t>Rate 2Non-NEM - HotOctoberMonthly System Peak3</t>
  </si>
  <si>
    <t>Rate 2Non-NEM - HotOctoberMonthly System Peak4</t>
  </si>
  <si>
    <t>Rate 2Non-NEM - HotOctoberMonthly System Peak5</t>
  </si>
  <si>
    <t>Rate 2Non-NEM - HotOctoberMonthly System Peak6</t>
  </si>
  <si>
    <t>Rate 2Non-NEM - HotOctoberMonthly System Peak7</t>
  </si>
  <si>
    <t>Rate 2Non-NEM - HotOctoberMonthly System Peak8</t>
  </si>
  <si>
    <t>Rate 2Non-NEM - HotOctoberMonthly System Peak9</t>
  </si>
  <si>
    <t>Rate 2Non-NEM - HotOctoberMonthly System Peak10</t>
  </si>
  <si>
    <t>Rate 2Non-NEM - HotOctoberMonthly System Peak11</t>
  </si>
  <si>
    <t>Rate 2Non-NEM - HotOctoberMonthly System Peak12</t>
  </si>
  <si>
    <t>Rate 2Non-NEM - HotOctoberMonthly System Peak13</t>
  </si>
  <si>
    <t>Rate 2Non-NEM - HotOctoberMonthly System Peak14</t>
  </si>
  <si>
    <t>Rate 2Non-NEM - HotOctoberMonthly System Peak15</t>
  </si>
  <si>
    <t>Rate 2Non-NEM - HotOctoberMonthly System Peak16</t>
  </si>
  <si>
    <t>Rate 2Non-NEM - HotOctoberMonthly System Peak17</t>
  </si>
  <si>
    <t>Rate 2Non-NEM - HotOctoberMonthly System Peak18</t>
  </si>
  <si>
    <t>Rate 2Non-NEM - HotOctoberMonthly System Peak19</t>
  </si>
  <si>
    <t>Rate 2Non-NEM - HotOctoberMonthly System Peak20</t>
  </si>
  <si>
    <t>Rate 2Non-NEM - HotOctoberMonthly System Peak21</t>
  </si>
  <si>
    <t>Rate 2Non-NEM - HotOctoberMonthly System Peak22</t>
  </si>
  <si>
    <t>Rate 2Non-NEM - HotOctoberMonthly System Peak23</t>
  </si>
  <si>
    <t>Rate 2Non-NEM - HotOctoberMonthly System Peak24</t>
  </si>
  <si>
    <t>Rate 1Non-NEM - HotJuneMonthly System Peak1</t>
  </si>
  <si>
    <t>Rate 1Non-NEM - HotJuneMonthly System Peak2</t>
  </si>
  <si>
    <t>Rate 1Non-NEM - HotJuneMonthly System Peak3</t>
  </si>
  <si>
    <t>Rate 1Non-NEM - HotJuneMonthly System Peak4</t>
  </si>
  <si>
    <t>Rate 1Non-NEM - HotJuneMonthly System Peak5</t>
  </si>
  <si>
    <t>Rate 1Non-NEM - HotJuneMonthly System Peak6</t>
  </si>
  <si>
    <t>Rate 1Non-NEM - HotJuneMonthly System Peak7</t>
  </si>
  <si>
    <t>Rate 1Non-NEM - HotJuneMonthly System Peak8</t>
  </si>
  <si>
    <t>Rate 1Non-NEM - HotJuneMonthly System Peak9</t>
  </si>
  <si>
    <t>Rate 1Non-NEM - HotJuneMonthly System Peak10</t>
  </si>
  <si>
    <t>Rate 1Non-NEM - HotJuneMonthly System Peak11</t>
  </si>
  <si>
    <t>Rate 1Non-NEM - HotJuneMonthly System Peak12</t>
  </si>
  <si>
    <t>Rate 1Non-NEM - HotJuneMonthly System Peak13</t>
  </si>
  <si>
    <t>Rate 1Non-NEM - HotJuneMonthly System Peak14</t>
  </si>
  <si>
    <t>Rate 1Non-NEM - HotJuneMonthly System Peak15</t>
  </si>
  <si>
    <t>Rate 1Non-NEM - HotJuneMonthly System Peak16</t>
  </si>
  <si>
    <t>Rate 1Non-NEM - HotJuneMonthly System Peak17</t>
  </si>
  <si>
    <t>Rate 1Non-NEM - HotJuneMonthly System Peak18</t>
  </si>
  <si>
    <t>Rate 1Non-NEM - HotJuneMonthly System Peak19</t>
  </si>
  <si>
    <t>Rate 1Non-NEM - HotJuneMonthly System Peak20</t>
  </si>
  <si>
    <t>Rate 1Non-NEM - HotJuneMonthly System Peak21</t>
  </si>
  <si>
    <t>Rate 1Non-NEM - HotJuneMonthly System Peak22</t>
  </si>
  <si>
    <t>Rate 1Non-NEM - HotJuneMonthly System Peak23</t>
  </si>
  <si>
    <t>Rate 1Non-NEM - HotJuneMonthly System Peak24</t>
  </si>
  <si>
    <t>Rate 2Non-NEM - HotJuneMonthly System Peak1</t>
  </si>
  <si>
    <t>Rate 2Non-NEM - HotJuneMonthly System Peak2</t>
  </si>
  <si>
    <t>Rate 2Non-NEM - HotJuneMonthly System Peak3</t>
  </si>
  <si>
    <t>Rate 2Non-NEM - HotJuneMonthly System Peak4</t>
  </si>
  <si>
    <t>Rate 2Non-NEM - HotJuneMonthly System Peak5</t>
  </si>
  <si>
    <t>Rate 2Non-NEM - HotJuneMonthly System Peak6</t>
  </si>
  <si>
    <t>Rate 2Non-NEM - HotJuneMonthly System Peak7</t>
  </si>
  <si>
    <t>Rate 2Non-NEM - HotJuneMonthly System Peak8</t>
  </si>
  <si>
    <t>Rate 2Non-NEM - HotJuneMonthly System Peak9</t>
  </si>
  <si>
    <t>Rate 2Non-NEM - HotJuneMonthly System Peak10</t>
  </si>
  <si>
    <t>Rate 2Non-NEM - HotJuneMonthly System Peak11</t>
  </si>
  <si>
    <t>Rate 2Non-NEM - HotJuneMonthly System Peak12</t>
  </si>
  <si>
    <t>Rate 2Non-NEM - HotJuneMonthly System Peak13</t>
  </si>
  <si>
    <t>Rate 2Non-NEM - HotJuneMonthly System Peak14</t>
  </si>
  <si>
    <t>Rate 2Non-NEM - HotJuneMonthly System Peak15</t>
  </si>
  <si>
    <t>Rate 2Non-NEM - HotJuneMonthly System Peak16</t>
  </si>
  <si>
    <t>Rate 2Non-NEM - HotJuneMonthly System Peak17</t>
  </si>
  <si>
    <t>Rate 2Non-NEM - HotJuneMonthly System Peak18</t>
  </si>
  <si>
    <t>Rate 2Non-NEM - HotJuneMonthly System Peak19</t>
  </si>
  <si>
    <t>Rate 2Non-NEM - HotJuneMonthly System Peak20</t>
  </si>
  <si>
    <t>Rate 2Non-NEM - HotJuneMonthly System Peak21</t>
  </si>
  <si>
    <t>Rate 2Non-NEM - HotJuneMonthly System Peak22</t>
  </si>
  <si>
    <t>Rate 2Non-NEM - HotJuneMonthly System Peak23</t>
  </si>
  <si>
    <t>Rate 2Non-NEM - HotJuneMonthly System Peak24</t>
  </si>
  <si>
    <t>Rate 1Non-NEM - HotJulyMonthly System Peak1</t>
  </si>
  <si>
    <t>Rate 1Non-NEM - HotJulyMonthly System Peak2</t>
  </si>
  <si>
    <t>Rate 1Non-NEM - HotJulyMonthly System Peak3</t>
  </si>
  <si>
    <t>Rate 1Non-NEM - HotJulyMonthly System Peak4</t>
  </si>
  <si>
    <t>Rate 1Non-NEM - HotJulyMonthly System Peak5</t>
  </si>
  <si>
    <t>Rate 1Non-NEM - HotJulyMonthly System Peak6</t>
  </si>
  <si>
    <t>Rate 1Non-NEM - HotJulyMonthly System Peak7</t>
  </si>
  <si>
    <t>Rate 1Non-NEM - HotJulyMonthly System Peak8</t>
  </si>
  <si>
    <t>Rate 1Non-NEM - HotJulyMonthly System Peak9</t>
  </si>
  <si>
    <t>Rate 1Non-NEM - HotJulyMonthly System Peak10</t>
  </si>
  <si>
    <t>Rate 1Non-NEM - HotJulyMonthly System Peak11</t>
  </si>
  <si>
    <t>Rate 1Non-NEM - HotJulyMonthly System Peak12</t>
  </si>
  <si>
    <t>Rate 1Non-NEM - HotJulyMonthly System Peak13</t>
  </si>
  <si>
    <t>Rate 1Non-NEM - HotJulyMonthly System Peak14</t>
  </si>
  <si>
    <t>Rate 1Non-NEM - HotJulyMonthly System Peak15</t>
  </si>
  <si>
    <t>Rate 1Non-NEM - HotJulyMonthly System Peak16</t>
  </si>
  <si>
    <t>Rate 1Non-NEM - HotJulyMonthly System Peak17</t>
  </si>
  <si>
    <t>Rate 1Non-NEM - HotJulyMonthly System Peak18</t>
  </si>
  <si>
    <t>Rate 1Non-NEM - HotJulyMonthly System Peak19</t>
  </si>
  <si>
    <t>Rate 1Non-NEM - HotJulyMonthly System Peak20</t>
  </si>
  <si>
    <t>Rate 1Non-NEM - HotJulyMonthly System Peak21</t>
  </si>
  <si>
    <t>Rate 1Non-NEM - HotJulyMonthly System Peak22</t>
  </si>
  <si>
    <t>Rate 1Non-NEM - HotJulyMonthly System Peak23</t>
  </si>
  <si>
    <t>Rate 1Non-NEM - HotJulyMonthly System Peak24</t>
  </si>
  <si>
    <t>Rate 2Non-NEM - HotJulyMonthly System Peak1</t>
  </si>
  <si>
    <t>Rate 2Non-NEM - HotJulyMonthly System Peak2</t>
  </si>
  <si>
    <t>Rate 2Non-NEM - HotJulyMonthly System Peak3</t>
  </si>
  <si>
    <t>Rate 2Non-NEM - HotJulyMonthly System Peak4</t>
  </si>
  <si>
    <t>Rate 2Non-NEM - HotJulyMonthly System Peak5</t>
  </si>
  <si>
    <t>Rate 2Non-NEM - HotJulyMonthly System Peak6</t>
  </si>
  <si>
    <t>Rate 2Non-NEM - HotJulyMonthly System Peak7</t>
  </si>
  <si>
    <t>Rate 2Non-NEM - HotJulyMonthly System Peak8</t>
  </si>
  <si>
    <t>Rate 2Non-NEM - HotJulyMonthly System Peak9</t>
  </si>
  <si>
    <t>Rate 2Non-NEM - HotJulyMonthly System Peak10</t>
  </si>
  <si>
    <t>Rate 2Non-NEM - HotJulyMonthly System Peak11</t>
  </si>
  <si>
    <t>Rate 2Non-NEM - HotJulyMonthly System Peak12</t>
  </si>
  <si>
    <t>Rate 2Non-NEM - HotJulyMonthly System Peak13</t>
  </si>
  <si>
    <t>Rate 2Non-NEM - HotJulyMonthly System Peak14</t>
  </si>
  <si>
    <t>Rate 2Non-NEM - HotJulyMonthly System Peak15</t>
  </si>
  <si>
    <t>Rate 2Non-NEM - HotJulyMonthly System Peak16</t>
  </si>
  <si>
    <t>Rate 2Non-NEM - HotJulyMonthly System Peak17</t>
  </si>
  <si>
    <t>Rate 2Non-NEM - HotJulyMonthly System Peak18</t>
  </si>
  <si>
    <t>Rate 2Non-NEM - HotJulyMonthly System Peak19</t>
  </si>
  <si>
    <t>Rate 2Non-NEM - HotJulyMonthly System Peak20</t>
  </si>
  <si>
    <t>Rate 2Non-NEM - HotJulyMonthly System Peak21</t>
  </si>
  <si>
    <t>Rate 2Non-NEM - HotJulyMonthly System Peak22</t>
  </si>
  <si>
    <t>Rate 2Non-NEM - HotJulyMonthly System Peak23</t>
  </si>
  <si>
    <t>Rate 2Non-NEM - HotJulyMonthly System Peak24</t>
  </si>
  <si>
    <t>Rate 1Non-NEM - HotAugustMonthly System Peak1</t>
  </si>
  <si>
    <t>Rate 1Non-NEM - HotAugustMonthly System Peak2</t>
  </si>
  <si>
    <t>Rate 1Non-NEM - HotAugustMonthly System Peak3</t>
  </si>
  <si>
    <t>Rate 1Non-NEM - HotAugustMonthly System Peak4</t>
  </si>
  <si>
    <t>Rate 1Non-NEM - HotAugustMonthly System Peak5</t>
  </si>
  <si>
    <t>Rate 1Non-NEM - HotAugustMonthly System Peak6</t>
  </si>
  <si>
    <t>Rate 1Non-NEM - HotAugustMonthly System Peak7</t>
  </si>
  <si>
    <t>Rate 1Non-NEM - HotAugustMonthly System Peak8</t>
  </si>
  <si>
    <t>Rate 1Non-NEM - HotAugustMonthly System Peak9</t>
  </si>
  <si>
    <t>Rate 1Non-NEM - HotAugustMonthly System Peak10</t>
  </si>
  <si>
    <t>Rate 1Non-NEM - HotAugustMonthly System Peak11</t>
  </si>
  <si>
    <t>Rate 1Non-NEM - HotAugustMonthly System Peak12</t>
  </si>
  <si>
    <t>Rate 1Non-NEM - HotAugustMonthly System Peak13</t>
  </si>
  <si>
    <t>Rate 1Non-NEM - HotAugustMonthly System Peak14</t>
  </si>
  <si>
    <t>Rate 1Non-NEM - HotAugustMonthly System Peak15</t>
  </si>
  <si>
    <t>Rate 1Non-NEM - HotAugustMonthly System Peak16</t>
  </si>
  <si>
    <t>Rate 1Non-NEM - HotAugustMonthly System Peak17</t>
  </si>
  <si>
    <t>Rate 1Non-NEM - HotAugustMonthly System Peak18</t>
  </si>
  <si>
    <t>Rate 1Non-NEM - HotAugustMonthly System Peak19</t>
  </si>
  <si>
    <t>Rate 1Non-NEM - HotAugustMonthly System Peak20</t>
  </si>
  <si>
    <t>Rate 1Non-NEM - HotAugustMonthly System Peak21</t>
  </si>
  <si>
    <t>Rate 1Non-NEM - HotAugustMonthly System Peak22</t>
  </si>
  <si>
    <t>Rate 1Non-NEM - HotAugustMonthly System Peak23</t>
  </si>
  <si>
    <t>Rate 1Non-NEM - HotAugustMonthly System Peak24</t>
  </si>
  <si>
    <t>Rate 2Non-NEM - HotAugustMonthly System Peak1</t>
  </si>
  <si>
    <t>Rate 2Non-NEM - HotAugustMonthly System Peak2</t>
  </si>
  <si>
    <t>Rate 2Non-NEM - HotAugustMonthly System Peak3</t>
  </si>
  <si>
    <t>Rate 2Non-NEM - HotAugustMonthly System Peak4</t>
  </si>
  <si>
    <t>Rate 2Non-NEM - HotAugustMonthly System Peak5</t>
  </si>
  <si>
    <t>Rate 2Non-NEM - HotAugustMonthly System Peak6</t>
  </si>
  <si>
    <t>Rate 2Non-NEM - HotAugustMonthly System Peak7</t>
  </si>
  <si>
    <t>Rate 2Non-NEM - HotAugustMonthly System Peak8</t>
  </si>
  <si>
    <t>Rate 2Non-NEM - HotAugustMonthly System Peak9</t>
  </si>
  <si>
    <t>Rate 2Non-NEM - HotAugustMonthly System Peak10</t>
  </si>
  <si>
    <t>Rate 2Non-NEM - HotAugustMonthly System Peak11</t>
  </si>
  <si>
    <t>Rate 2Non-NEM - HotAugustMonthly System Peak12</t>
  </si>
  <si>
    <t>Rate 2Non-NEM - HotAugustMonthly System Peak13</t>
  </si>
  <si>
    <t>Rate 2Non-NEM - HotAugustMonthly System Peak14</t>
  </si>
  <si>
    <t>Rate 2Non-NEM - HotAugustMonthly System Peak15</t>
  </si>
  <si>
    <t>Rate 2Non-NEM - HotAugustMonthly System Peak16</t>
  </si>
  <si>
    <t>Rate 2Non-NEM - HotAugustMonthly System Peak17</t>
  </si>
  <si>
    <t>Rate 2Non-NEM - HotAugustMonthly System Peak18</t>
  </si>
  <si>
    <t>Rate 2Non-NEM - HotAugustMonthly System Peak19</t>
  </si>
  <si>
    <t>Rate 2Non-NEM - HotAugustMonthly System Peak20</t>
  </si>
  <si>
    <t>Rate 2Non-NEM - HotAugustMonthly System Peak21</t>
  </si>
  <si>
    <t>Rate 2Non-NEM - HotAugustMonthly System Peak22</t>
  </si>
  <si>
    <t>Rate 2Non-NEM - HotAugustMonthly System Peak23</t>
  </si>
  <si>
    <t>Rate 2Non-NEM - HotAugustMonthly System Peak24</t>
  </si>
  <si>
    <t>Rate 1Non-NEM - HotSeptemberMonthly System Peak1</t>
  </si>
  <si>
    <t>Rate 1Non-NEM - HotSeptemberMonthly System Peak2</t>
  </si>
  <si>
    <t>Rate 1Non-NEM - HotSeptemberMonthly System Peak3</t>
  </si>
  <si>
    <t>Rate 1Non-NEM - HotSeptemberMonthly System Peak4</t>
  </si>
  <si>
    <t>Rate 1Non-NEM - HotSeptemberMonthly System Peak5</t>
  </si>
  <si>
    <t>Rate 1Non-NEM - HotSeptemberMonthly System Peak6</t>
  </si>
  <si>
    <t>Rate 1Non-NEM - HotSeptemberMonthly System Peak7</t>
  </si>
  <si>
    <t>Rate 1Non-NEM - HotSeptemberMonthly System Peak8</t>
  </si>
  <si>
    <t>Rate 1Non-NEM - HotSeptemberMonthly System Peak9</t>
  </si>
  <si>
    <t>Rate 1Non-NEM - HotSeptemberMonthly System Peak10</t>
  </si>
  <si>
    <t>Rate 1Non-NEM - HotSeptemberMonthly System Peak11</t>
  </si>
  <si>
    <t>Rate 1Non-NEM - HotSeptemberMonthly System Peak12</t>
  </si>
  <si>
    <t>Rate 1Non-NEM - HotSeptemberMonthly System Peak13</t>
  </si>
  <si>
    <t>Rate 1Non-NEM - HotSeptemberMonthly System Peak14</t>
  </si>
  <si>
    <t>Rate 1Non-NEM - HotSeptemberMonthly System Peak15</t>
  </si>
  <si>
    <t>Rate 1Non-NEM - HotSeptemberMonthly System Peak16</t>
  </si>
  <si>
    <t>Rate 1Non-NEM - HotSeptemberMonthly System Peak17</t>
  </si>
  <si>
    <t>Rate 1Non-NEM - HotSeptemberMonthly System Peak18</t>
  </si>
  <si>
    <t>Rate 1Non-NEM - HotSeptemberMonthly System Peak19</t>
  </si>
  <si>
    <t>Rate 1Non-NEM - HotSeptemberMonthly System Peak20</t>
  </si>
  <si>
    <t>Rate 1Non-NEM - HotSeptemberMonthly System Peak21</t>
  </si>
  <si>
    <t>Rate 1Non-NEM - HotSeptemberMonthly System Peak22</t>
  </si>
  <si>
    <t>Rate 1Non-NEM - HotSeptemberMonthly System Peak23</t>
  </si>
  <si>
    <t>Rate 1Non-NEM - HotSeptemberMonthly System Peak24</t>
  </si>
  <si>
    <t>Rate 2Non-NEM - HotSeptemberMonthly System Peak1</t>
  </si>
  <si>
    <t>Rate 2Non-NEM - HotSeptemberMonthly System Peak2</t>
  </si>
  <si>
    <t>Rate 2Non-NEM - HotSeptemberMonthly System Peak3</t>
  </si>
  <si>
    <t>Rate 2Non-NEM - HotSeptemberMonthly System Peak4</t>
  </si>
  <si>
    <t>Rate 2Non-NEM - HotSeptemberMonthly System Peak5</t>
  </si>
  <si>
    <t>Rate 2Non-NEM - HotSeptemberMonthly System Peak6</t>
  </si>
  <si>
    <t>Rate 2Non-NEM - HotSeptemberMonthly System Peak7</t>
  </si>
  <si>
    <t>Rate 2Non-NEM - HotSeptemberMonthly System Peak8</t>
  </si>
  <si>
    <t>Rate 2Non-NEM - HotSeptemberMonthly System Peak9</t>
  </si>
  <si>
    <t>Rate 2Non-NEM - HotSeptemberMonthly System Peak10</t>
  </si>
  <si>
    <t>Rate 2Non-NEM - HotSeptemberMonthly System Peak11</t>
  </si>
  <si>
    <t>Rate 2Non-NEM - HotSeptemberMonthly System Peak12</t>
  </si>
  <si>
    <t>Rate 2Non-NEM - HotSeptemberMonthly System Peak13</t>
  </si>
  <si>
    <t>Rate 2Non-NEM - HotSeptemberMonthly System Peak14</t>
  </si>
  <si>
    <t>Rate 2Non-NEM - HotSeptemberMonthly System Peak15</t>
  </si>
  <si>
    <t>Rate 2Non-NEM - HotSeptemberMonthly System Peak16</t>
  </si>
  <si>
    <t>Rate 2Non-NEM - HotSeptemberMonthly System Peak17</t>
  </si>
  <si>
    <t>Rate 2Non-NEM - HotSeptemberMonthly System Peak18</t>
  </si>
  <si>
    <t>Rate 2Non-NEM - HotSeptemberMonthly System Peak19</t>
  </si>
  <si>
    <t>Rate 2Non-NEM - HotSeptemberMonthly System Peak20</t>
  </si>
  <si>
    <t>Rate 2Non-NEM - HotSeptemberMonthly System Peak21</t>
  </si>
  <si>
    <t>Rate 2Non-NEM - HotSeptemberMonthly System Peak22</t>
  </si>
  <si>
    <t>Rate 2Non-NEM - HotSeptemberMonthly System Peak23</t>
  </si>
  <si>
    <t>Rate 2Non-NEM - HotSeptemberMonthly System Peak24</t>
  </si>
  <si>
    <t>Rate 1Non-NEM - HotSummerMonthly System Peak1</t>
  </si>
  <si>
    <t>Rate 1Non-NEM - HotSummerMonthly System Peak2</t>
  </si>
  <si>
    <t>Rate 1Non-NEM - HotSummerMonthly System Peak3</t>
  </si>
  <si>
    <t>Rate 1Non-NEM - HotSummerMonthly System Peak4</t>
  </si>
  <si>
    <t>Rate 1Non-NEM - HotSummerMonthly System Peak5</t>
  </si>
  <si>
    <t>Rate 1Non-NEM - HotSummerMonthly System Peak6</t>
  </si>
  <si>
    <t>Rate 1Non-NEM - HotSummerMonthly System Peak7</t>
  </si>
  <si>
    <t>Rate 1Non-NEM - HotSummerMonthly System Peak8</t>
  </si>
  <si>
    <t>Rate 1Non-NEM - HotSummerMonthly System Peak9</t>
  </si>
  <si>
    <t>Rate 1Non-NEM - HotSummerMonthly System Peak10</t>
  </si>
  <si>
    <t>Rate 1Non-NEM - HotSummerMonthly System Peak11</t>
  </si>
  <si>
    <t>Rate 1Non-NEM - HotSummerMonthly System Peak12</t>
  </si>
  <si>
    <t>Rate 1Non-NEM - HotSummerMonthly System Peak13</t>
  </si>
  <si>
    <t>Rate 1Non-NEM - HotSummerMonthly System Peak14</t>
  </si>
  <si>
    <t>Rate 1Non-NEM - HotSummerMonthly System Peak15</t>
  </si>
  <si>
    <t>Rate 1Non-NEM - HotSummerMonthly System Peak16</t>
  </si>
  <si>
    <t>Rate 1Non-NEM - HotSummerMonthly System Peak17</t>
  </si>
  <si>
    <t>Rate 1Non-NEM - HotSummerMonthly System Peak18</t>
  </si>
  <si>
    <t>Rate 1Non-NEM - HotSummerMonthly System Peak19</t>
  </si>
  <si>
    <t>Rate 1Non-NEM - HotSummerMonthly System Peak20</t>
  </si>
  <si>
    <t>Rate 1Non-NEM - HotSummerMonthly System Peak21</t>
  </si>
  <si>
    <t>Rate 1Non-NEM - HotSummerMonthly System Peak22</t>
  </si>
  <si>
    <t>Rate 1Non-NEM - HotSummerMonthly System Peak23</t>
  </si>
  <si>
    <t>Rate 1Non-NEM - HotSummerMonthly System Peak24</t>
  </si>
  <si>
    <t>Rate 2Non-NEM - HotSummerMonthly System Peak1</t>
  </si>
  <si>
    <t>Rate 2Non-NEM - HotSummerMonthly System Peak2</t>
  </si>
  <si>
    <t>Rate 2Non-NEM - HotSummerMonthly System Peak3</t>
  </si>
  <si>
    <t>Rate 2Non-NEM - HotSummerMonthly System Peak4</t>
  </si>
  <si>
    <t>Rate 2Non-NEM - HotSummerMonthly System Peak5</t>
  </si>
  <si>
    <t>Rate 2Non-NEM - HotSummerMonthly System Peak6</t>
  </si>
  <si>
    <t>Rate 2Non-NEM - HotSummerMonthly System Peak7</t>
  </si>
  <si>
    <t>Rate 2Non-NEM - HotSummerMonthly System Peak8</t>
  </si>
  <si>
    <t>Rate 2Non-NEM - HotSummerMonthly System Peak9</t>
  </si>
  <si>
    <t>Rate 2Non-NEM - HotSummerMonthly System Peak10</t>
  </si>
  <si>
    <t>Rate 2Non-NEM - HotSummerMonthly System Peak11</t>
  </si>
  <si>
    <t>Rate 2Non-NEM - HotSummerMonthly System Peak12</t>
  </si>
  <si>
    <t>Rate 2Non-NEM - HotSummerMonthly System Peak13</t>
  </si>
  <si>
    <t>Rate 2Non-NEM - HotSummerMonthly System Peak14</t>
  </si>
  <si>
    <t>Rate 2Non-NEM - HotSummerMonthly System Peak15</t>
  </si>
  <si>
    <t>Rate 2Non-NEM - HotSummerMonthly System Peak16</t>
  </si>
  <si>
    <t>Rate 2Non-NEM - HotSummerMonthly System Peak17</t>
  </si>
  <si>
    <t>Rate 2Non-NEM - HotSummerMonthly System Peak18</t>
  </si>
  <si>
    <t>Rate 2Non-NEM - HotSummerMonthly System Peak19</t>
  </si>
  <si>
    <t>Rate 2Non-NEM - HotSummerMonthly System Peak20</t>
  </si>
  <si>
    <t>Rate 2Non-NEM - HotSummerMonthly System Peak21</t>
  </si>
  <si>
    <t>Rate 2Non-NEM - HotSummerMonthly System Peak22</t>
  </si>
  <si>
    <t>Rate 2Non-NEM - HotSummerMonthly System Peak23</t>
  </si>
  <si>
    <t>Rate 2Non-NEM - HotSummerMonthly System Peak24</t>
  </si>
  <si>
    <t>Rate 1Non-NEM - ModerateOctoberMonthly System Peak1</t>
  </si>
  <si>
    <t>Rate 1Non-NEM - ModerateOctoberMonthly System Peak2</t>
  </si>
  <si>
    <t>Rate 1Non-NEM - ModerateOctoberMonthly System Peak3</t>
  </si>
  <si>
    <t>Rate 1Non-NEM - ModerateOctoberMonthly System Peak4</t>
  </si>
  <si>
    <t>Rate 1Non-NEM - ModerateOctoberMonthly System Peak5</t>
  </si>
  <si>
    <t>Rate 1Non-NEM - ModerateOctoberMonthly System Peak6</t>
  </si>
  <si>
    <t>Rate 1Non-NEM - ModerateOctoberMonthly System Peak7</t>
  </si>
  <si>
    <t>Rate 1Non-NEM - ModerateOctoberMonthly System Peak8</t>
  </si>
  <si>
    <t>Rate 1Non-NEM - ModerateOctoberMonthly System Peak9</t>
  </si>
  <si>
    <t>Rate 1Non-NEM - ModerateOctoberMonthly System Peak10</t>
  </si>
  <si>
    <t>Rate 1Non-NEM - ModerateOctoberMonthly System Peak11</t>
  </si>
  <si>
    <t>Rate 1Non-NEM - ModerateOctoberMonthly System Peak12</t>
  </si>
  <si>
    <t>Rate 1Non-NEM - ModerateOctoberMonthly System Peak13</t>
  </si>
  <si>
    <t>Rate 1Non-NEM - ModerateOctoberMonthly System Peak14</t>
  </si>
  <si>
    <t>Rate 1Non-NEM - ModerateOctoberMonthly System Peak15</t>
  </si>
  <si>
    <t>Rate 1Non-NEM - ModerateOctoberMonthly System Peak16</t>
  </si>
  <si>
    <t>Rate 1Non-NEM - ModerateOctoberMonthly System Peak17</t>
  </si>
  <si>
    <t>Rate 1Non-NEM - ModerateOctoberMonthly System Peak18</t>
  </si>
  <si>
    <t>Rate 1Non-NEM - ModerateOctoberMonthly System Peak19</t>
  </si>
  <si>
    <t>Rate 1Non-NEM - ModerateOctoberMonthly System Peak20</t>
  </si>
  <si>
    <t>Rate 1Non-NEM - ModerateOctoberMonthly System Peak21</t>
  </si>
  <si>
    <t>Rate 1Non-NEM - ModerateOctoberMonthly System Peak22</t>
  </si>
  <si>
    <t>Rate 1Non-NEM - ModerateOctoberMonthly System Peak23</t>
  </si>
  <si>
    <t>Rate 1Non-NEM - ModerateOctoberMonthly System Peak24</t>
  </si>
  <si>
    <t>Rate 2Non-NEM - ModerateOctoberMonthly System Peak1</t>
  </si>
  <si>
    <t>Rate 2Non-NEM - ModerateOctoberMonthly System Peak2</t>
  </si>
  <si>
    <t>Rate 2Non-NEM - ModerateOctoberMonthly System Peak3</t>
  </si>
  <si>
    <t>Rate 2Non-NEM - ModerateOctoberMonthly System Peak4</t>
  </si>
  <si>
    <t>Rate 2Non-NEM - ModerateOctoberMonthly System Peak5</t>
  </si>
  <si>
    <t>Rate 2Non-NEM - ModerateOctoberMonthly System Peak6</t>
  </si>
  <si>
    <t>Rate 2Non-NEM - ModerateOctoberMonthly System Peak7</t>
  </si>
  <si>
    <t>Rate 2Non-NEM - ModerateOctoberMonthly System Peak8</t>
  </si>
  <si>
    <t>Rate 2Non-NEM - ModerateOctoberMonthly System Peak9</t>
  </si>
  <si>
    <t>Rate 2Non-NEM - ModerateOctoberMonthly System Peak10</t>
  </si>
  <si>
    <t>Rate 2Non-NEM - ModerateOctoberMonthly System Peak11</t>
  </si>
  <si>
    <t>Rate 2Non-NEM - ModerateOctoberMonthly System Peak12</t>
  </si>
  <si>
    <t>Rate 2Non-NEM - ModerateOctoberMonthly System Peak13</t>
  </si>
  <si>
    <t>Rate 2Non-NEM - ModerateOctoberMonthly System Peak14</t>
  </si>
  <si>
    <t>Rate 2Non-NEM - ModerateOctoberMonthly System Peak15</t>
  </si>
  <si>
    <t>Rate 2Non-NEM - ModerateOctoberMonthly System Peak16</t>
  </si>
  <si>
    <t>Rate 2Non-NEM - ModerateOctoberMonthly System Peak17</t>
  </si>
  <si>
    <t>Rate 2Non-NEM - ModerateOctoberMonthly System Peak18</t>
  </si>
  <si>
    <t>Rate 2Non-NEM - ModerateOctoberMonthly System Peak19</t>
  </si>
  <si>
    <t>Rate 2Non-NEM - ModerateOctoberMonthly System Peak20</t>
  </si>
  <si>
    <t>Rate 2Non-NEM - ModerateOctoberMonthly System Peak21</t>
  </si>
  <si>
    <t>Rate 2Non-NEM - ModerateOctoberMonthly System Peak22</t>
  </si>
  <si>
    <t>Rate 2Non-NEM - ModerateOctoberMonthly System Peak23</t>
  </si>
  <si>
    <t>Rate 2Non-NEM - ModerateOctoberMonthly System Peak24</t>
  </si>
  <si>
    <t>Rate 1Non-NEM - ModerateJuneMonthly System Peak1</t>
  </si>
  <si>
    <t>Rate 1Non-NEM - ModerateJuneMonthly System Peak2</t>
  </si>
  <si>
    <t>Rate 1Non-NEM - ModerateJuneMonthly System Peak3</t>
  </si>
  <si>
    <t>Rate 1Non-NEM - ModerateJuneMonthly System Peak4</t>
  </si>
  <si>
    <t>Rate 1Non-NEM - ModerateJuneMonthly System Peak5</t>
  </si>
  <si>
    <t>Rate 1Non-NEM - ModerateJuneMonthly System Peak6</t>
  </si>
  <si>
    <t>Rate 1Non-NEM - ModerateJuneMonthly System Peak7</t>
  </si>
  <si>
    <t>Rate 1Non-NEM - ModerateJuneMonthly System Peak8</t>
  </si>
  <si>
    <t>Rate 1Non-NEM - ModerateJuneMonthly System Peak9</t>
  </si>
  <si>
    <t>Rate 1Non-NEM - ModerateJuneMonthly System Peak10</t>
  </si>
  <si>
    <t>Rate 1Non-NEM - ModerateJuneMonthly System Peak11</t>
  </si>
  <si>
    <t>Rate 1Non-NEM - ModerateJuneMonthly System Peak12</t>
  </si>
  <si>
    <t>Rate 1Non-NEM - ModerateJuneMonthly System Peak13</t>
  </si>
  <si>
    <t>Rate 1Non-NEM - ModerateJuneMonthly System Peak14</t>
  </si>
  <si>
    <t>Rate 1Non-NEM - ModerateJuneMonthly System Peak15</t>
  </si>
  <si>
    <t>Rate 1Non-NEM - ModerateJuneMonthly System Peak16</t>
  </si>
  <si>
    <t>Rate 1Non-NEM - ModerateJuneMonthly System Peak17</t>
  </si>
  <si>
    <t>Rate 1Non-NEM - ModerateJuneMonthly System Peak18</t>
  </si>
  <si>
    <t>Rate 1Non-NEM - ModerateJuneMonthly System Peak19</t>
  </si>
  <si>
    <t>Rate 1Non-NEM - ModerateJuneMonthly System Peak20</t>
  </si>
  <si>
    <t>Rate 1Non-NEM - ModerateJuneMonthly System Peak21</t>
  </si>
  <si>
    <t>Rate 1Non-NEM - ModerateJuneMonthly System Peak22</t>
  </si>
  <si>
    <t>Rate 1Non-NEM - ModerateJuneMonthly System Peak23</t>
  </si>
  <si>
    <t>Rate 1Non-NEM - ModerateJuneMonthly System Peak24</t>
  </si>
  <si>
    <t>Rate 2Non-NEM - ModerateJuneMonthly System Peak1</t>
  </si>
  <si>
    <t>Rate 2Non-NEM - ModerateJuneMonthly System Peak2</t>
  </si>
  <si>
    <t>Rate 2Non-NEM - ModerateJuneMonthly System Peak3</t>
  </si>
  <si>
    <t>Rate 2Non-NEM - ModerateJuneMonthly System Peak4</t>
  </si>
  <si>
    <t>Rate 2Non-NEM - ModerateJuneMonthly System Peak5</t>
  </si>
  <si>
    <t>Rate 2Non-NEM - ModerateJuneMonthly System Peak6</t>
  </si>
  <si>
    <t>Rate 2Non-NEM - ModerateJuneMonthly System Peak7</t>
  </si>
  <si>
    <t>Rate 2Non-NEM - ModerateJuneMonthly System Peak8</t>
  </si>
  <si>
    <t>Rate 2Non-NEM - ModerateJuneMonthly System Peak9</t>
  </si>
  <si>
    <t>Rate 2Non-NEM - ModerateJuneMonthly System Peak10</t>
  </si>
  <si>
    <t>Rate 2Non-NEM - ModerateJuneMonthly System Peak11</t>
  </si>
  <si>
    <t>Rate 2Non-NEM - ModerateJuneMonthly System Peak12</t>
  </si>
  <si>
    <t>Rate 2Non-NEM - ModerateJuneMonthly System Peak13</t>
  </si>
  <si>
    <t>Rate 2Non-NEM - ModerateJuneMonthly System Peak14</t>
  </si>
  <si>
    <t>Rate 2Non-NEM - ModerateJuneMonthly System Peak15</t>
  </si>
  <si>
    <t>Rate 2Non-NEM - ModerateJuneMonthly System Peak16</t>
  </si>
  <si>
    <t>Rate 2Non-NEM - ModerateJuneMonthly System Peak17</t>
  </si>
  <si>
    <t>Rate 2Non-NEM - ModerateJuneMonthly System Peak18</t>
  </si>
  <si>
    <t>Rate 2Non-NEM - ModerateJuneMonthly System Peak19</t>
  </si>
  <si>
    <t>Rate 2Non-NEM - ModerateJuneMonthly System Peak20</t>
  </si>
  <si>
    <t>Rate 2Non-NEM - ModerateJuneMonthly System Peak21</t>
  </si>
  <si>
    <t>Rate 2Non-NEM - ModerateJuneMonthly System Peak22</t>
  </si>
  <si>
    <t>Rate 2Non-NEM - ModerateJuneMonthly System Peak23</t>
  </si>
  <si>
    <t>Rate 2Non-NEM - ModerateJuneMonthly System Peak24</t>
  </si>
  <si>
    <t>Rate 1Non-NEM - ModerateJulyMonthly System Peak1</t>
  </si>
  <si>
    <t>Rate 1Non-NEM - ModerateJulyMonthly System Peak2</t>
  </si>
  <si>
    <t>Rate 1Non-NEM - ModerateJulyMonthly System Peak3</t>
  </si>
  <si>
    <t>Rate 1Non-NEM - ModerateJulyMonthly System Peak4</t>
  </si>
  <si>
    <t>Rate 1Non-NEM - ModerateJulyMonthly System Peak5</t>
  </si>
  <si>
    <t>Rate 1Non-NEM - ModerateJulyMonthly System Peak6</t>
  </si>
  <si>
    <t>Rate 1Non-NEM - ModerateJulyMonthly System Peak7</t>
  </si>
  <si>
    <t>Rate 1Non-NEM - ModerateJulyMonthly System Peak8</t>
  </si>
  <si>
    <t>Rate 1Non-NEM - ModerateJulyMonthly System Peak9</t>
  </si>
  <si>
    <t>Rate 1Non-NEM - ModerateJulyMonthly System Peak10</t>
  </si>
  <si>
    <t>Rate 1Non-NEM - ModerateJulyMonthly System Peak11</t>
  </si>
  <si>
    <t>Rate 1Non-NEM - ModerateJulyMonthly System Peak12</t>
  </si>
  <si>
    <t>Rate 1Non-NEM - ModerateJulyMonthly System Peak13</t>
  </si>
  <si>
    <t>Rate 1Non-NEM - ModerateJulyMonthly System Peak14</t>
  </si>
  <si>
    <t>Rate 1Non-NEM - ModerateJulyMonthly System Peak15</t>
  </si>
  <si>
    <t>Rate 1Non-NEM - ModerateJulyMonthly System Peak16</t>
  </si>
  <si>
    <t>Rate 1Non-NEM - ModerateJulyMonthly System Peak17</t>
  </si>
  <si>
    <t>Rate 1Non-NEM - ModerateJulyMonthly System Peak18</t>
  </si>
  <si>
    <t>Rate 1Non-NEM - ModerateJulyMonthly System Peak19</t>
  </si>
  <si>
    <t>Rate 1Non-NEM - ModerateJulyMonthly System Peak20</t>
  </si>
  <si>
    <t>Rate 1Non-NEM - ModerateJulyMonthly System Peak21</t>
  </si>
  <si>
    <t>Rate 1Non-NEM - ModerateJulyMonthly System Peak22</t>
  </si>
  <si>
    <t>Rate 1Non-NEM - ModerateJulyMonthly System Peak23</t>
  </si>
  <si>
    <t>Rate 1Non-NEM - ModerateJulyMonthly System Peak24</t>
  </si>
  <si>
    <t>Rate 2Non-NEM - ModerateJulyMonthly System Peak1</t>
  </si>
  <si>
    <t>Rate 2Non-NEM - ModerateJulyMonthly System Peak2</t>
  </si>
  <si>
    <t>Rate 2Non-NEM - ModerateJulyMonthly System Peak3</t>
  </si>
  <si>
    <t>Rate 2Non-NEM - ModerateJulyMonthly System Peak4</t>
  </si>
  <si>
    <t>Rate 2Non-NEM - ModerateJulyMonthly System Peak5</t>
  </si>
  <si>
    <t>Rate 2Non-NEM - ModerateJulyMonthly System Peak6</t>
  </si>
  <si>
    <t>Rate 2Non-NEM - ModerateJulyMonthly System Peak7</t>
  </si>
  <si>
    <t>Rate 2Non-NEM - ModerateJulyMonthly System Peak8</t>
  </si>
  <si>
    <t>Rate 2Non-NEM - ModerateJulyMonthly System Peak9</t>
  </si>
  <si>
    <t>Rate 2Non-NEM - ModerateJulyMonthly System Peak10</t>
  </si>
  <si>
    <t>Rate 2Non-NEM - ModerateJulyMonthly System Peak11</t>
  </si>
  <si>
    <t>Rate 2Non-NEM - ModerateJulyMonthly System Peak12</t>
  </si>
  <si>
    <t>Rate 2Non-NEM - ModerateJulyMonthly System Peak13</t>
  </si>
  <si>
    <t>Rate 2Non-NEM - ModerateJulyMonthly System Peak14</t>
  </si>
  <si>
    <t>Rate 2Non-NEM - ModerateJulyMonthly System Peak15</t>
  </si>
  <si>
    <t>Rate 2Non-NEM - ModerateJulyMonthly System Peak16</t>
  </si>
  <si>
    <t>Rate 2Non-NEM - ModerateJulyMonthly System Peak17</t>
  </si>
  <si>
    <t>Rate 2Non-NEM - ModerateJulyMonthly System Peak18</t>
  </si>
  <si>
    <t>Rate 2Non-NEM - ModerateJulyMonthly System Peak19</t>
  </si>
  <si>
    <t>Rate 2Non-NEM - ModerateJulyMonthly System Peak20</t>
  </si>
  <si>
    <t>Rate 2Non-NEM - ModerateJulyMonthly System Peak21</t>
  </si>
  <si>
    <t>Rate 2Non-NEM - ModerateJulyMonthly System Peak22</t>
  </si>
  <si>
    <t>Rate 2Non-NEM - ModerateJulyMonthly System Peak23</t>
  </si>
  <si>
    <t>Rate 2Non-NEM - ModerateJulyMonthly System Peak24</t>
  </si>
  <si>
    <t>Rate 1Non-NEM - ModerateAugustMonthly System Peak1</t>
  </si>
  <si>
    <t>Rate 1Non-NEM - ModerateAugustMonthly System Peak2</t>
  </si>
  <si>
    <t>Rate 1Non-NEM - ModerateAugustMonthly System Peak3</t>
  </si>
  <si>
    <t>Rate 1Non-NEM - ModerateAugustMonthly System Peak4</t>
  </si>
  <si>
    <t>Rate 1Non-NEM - ModerateAugustMonthly System Peak5</t>
  </si>
  <si>
    <t>Rate 1Non-NEM - ModerateAugustMonthly System Peak6</t>
  </si>
  <si>
    <t>Rate 1Non-NEM - ModerateAugustMonthly System Peak7</t>
  </si>
  <si>
    <t>Rate 1Non-NEM - ModerateAugustMonthly System Peak8</t>
  </si>
  <si>
    <t>Rate 1Non-NEM - ModerateAugustMonthly System Peak9</t>
  </si>
  <si>
    <t>Rate 1Non-NEM - ModerateAugustMonthly System Peak10</t>
  </si>
  <si>
    <t>Rate 1Non-NEM - ModerateAugustMonthly System Peak11</t>
  </si>
  <si>
    <t>Rate 1Non-NEM - ModerateAugustMonthly System Peak12</t>
  </si>
  <si>
    <t>Rate 1Non-NEM - ModerateAugustMonthly System Peak13</t>
  </si>
  <si>
    <t>Rate 1Non-NEM - ModerateAugustMonthly System Peak14</t>
  </si>
  <si>
    <t>Rate 1Non-NEM - ModerateAugustMonthly System Peak15</t>
  </si>
  <si>
    <t>Rate 1Non-NEM - ModerateAugustMonthly System Peak16</t>
  </si>
  <si>
    <t>Rate 1Non-NEM - ModerateAugustMonthly System Peak17</t>
  </si>
  <si>
    <t>Rate 1Non-NEM - ModerateAugustMonthly System Peak18</t>
  </si>
  <si>
    <t>Rate 1Non-NEM - ModerateAugustMonthly System Peak19</t>
  </si>
  <si>
    <t>Rate 1Non-NEM - ModerateAugustMonthly System Peak20</t>
  </si>
  <si>
    <t>Rate 1Non-NEM - ModerateAugustMonthly System Peak21</t>
  </si>
  <si>
    <t>Rate 1Non-NEM - ModerateAugustMonthly System Peak22</t>
  </si>
  <si>
    <t>Rate 1Non-NEM - ModerateAugustMonthly System Peak23</t>
  </si>
  <si>
    <t>Rate 1Non-NEM - ModerateAugustMonthly System Peak24</t>
  </si>
  <si>
    <t>Rate 2Non-NEM - ModerateAugustMonthly System Peak1</t>
  </si>
  <si>
    <t>Rate 2Non-NEM - ModerateAugustMonthly System Peak2</t>
  </si>
  <si>
    <t>Rate 2Non-NEM - ModerateAugustMonthly System Peak3</t>
  </si>
  <si>
    <t>Rate 2Non-NEM - ModerateAugustMonthly System Peak4</t>
  </si>
  <si>
    <t>Rate 2Non-NEM - ModerateAugustMonthly System Peak5</t>
  </si>
  <si>
    <t>Rate 2Non-NEM - ModerateAugustMonthly System Peak6</t>
  </si>
  <si>
    <t>Rate 2Non-NEM - ModerateAugustMonthly System Peak7</t>
  </si>
  <si>
    <t>Rate 2Non-NEM - ModerateAugustMonthly System Peak8</t>
  </si>
  <si>
    <t>Rate 2Non-NEM - ModerateAugustMonthly System Peak9</t>
  </si>
  <si>
    <t>Rate 2Non-NEM - ModerateAugustMonthly System Peak10</t>
  </si>
  <si>
    <t>Rate 2Non-NEM - ModerateAugustMonthly System Peak11</t>
  </si>
  <si>
    <t>Rate 2Non-NEM - ModerateAugustMonthly System Peak12</t>
  </si>
  <si>
    <t>Rate 2Non-NEM - ModerateAugustMonthly System Peak13</t>
  </si>
  <si>
    <t>Rate 2Non-NEM - ModerateAugustMonthly System Peak14</t>
  </si>
  <si>
    <t>Rate 2Non-NEM - ModerateAugustMonthly System Peak15</t>
  </si>
  <si>
    <t>Rate 2Non-NEM - ModerateAugustMonthly System Peak16</t>
  </si>
  <si>
    <t>Rate 2Non-NEM - ModerateAugustMonthly System Peak17</t>
  </si>
  <si>
    <t>Rate 2Non-NEM - ModerateAugustMonthly System Peak18</t>
  </si>
  <si>
    <t>Rate 2Non-NEM - ModerateAugustMonthly System Peak19</t>
  </si>
  <si>
    <t>Rate 2Non-NEM - ModerateAugustMonthly System Peak20</t>
  </si>
  <si>
    <t>Rate 2Non-NEM - ModerateAugustMonthly System Peak21</t>
  </si>
  <si>
    <t>Rate 2Non-NEM - ModerateAugustMonthly System Peak22</t>
  </si>
  <si>
    <t>Rate 2Non-NEM - ModerateAugustMonthly System Peak23</t>
  </si>
  <si>
    <t>Rate 2Non-NEM - ModerateAugustMonthly System Peak24</t>
  </si>
  <si>
    <t>Rate 1Non-NEM - ModerateSeptemberMonthly System Peak1</t>
  </si>
  <si>
    <t>Rate 1Non-NEM - ModerateSeptemberMonthly System Peak2</t>
  </si>
  <si>
    <t>Rate 1Non-NEM - ModerateSeptemberMonthly System Peak3</t>
  </si>
  <si>
    <t>Rate 1Non-NEM - ModerateSeptemberMonthly System Peak4</t>
  </si>
  <si>
    <t>Rate 1Non-NEM - ModerateSeptemberMonthly System Peak5</t>
  </si>
  <si>
    <t>Rate 1Non-NEM - ModerateSeptemberMonthly System Peak6</t>
  </si>
  <si>
    <t>Rate 1Non-NEM - ModerateSeptemberMonthly System Peak7</t>
  </si>
  <si>
    <t>Rate 1Non-NEM - ModerateSeptemberMonthly System Peak8</t>
  </si>
  <si>
    <t>Rate 1Non-NEM - ModerateSeptemberMonthly System Peak9</t>
  </si>
  <si>
    <t>Rate 1Non-NEM - ModerateSeptemberMonthly System Peak10</t>
  </si>
  <si>
    <t>Rate 1Non-NEM - ModerateSeptemberMonthly System Peak11</t>
  </si>
  <si>
    <t>Rate 1Non-NEM - ModerateSeptemberMonthly System Peak12</t>
  </si>
  <si>
    <t>Rate 1Non-NEM - ModerateSeptemberMonthly System Peak13</t>
  </si>
  <si>
    <t>Rate 1Non-NEM - ModerateSeptemberMonthly System Peak14</t>
  </si>
  <si>
    <t>Rate 1Non-NEM - ModerateSeptemberMonthly System Peak15</t>
  </si>
  <si>
    <t>Rate 1Non-NEM - ModerateSeptemberMonthly System Peak16</t>
  </si>
  <si>
    <t>Rate 1Non-NEM - ModerateSeptemberMonthly System Peak17</t>
  </si>
  <si>
    <t>Rate 1Non-NEM - ModerateSeptemberMonthly System Peak18</t>
  </si>
  <si>
    <t>Rate 1Non-NEM - ModerateSeptemberMonthly System Peak19</t>
  </si>
  <si>
    <t>Rate 1Non-NEM - ModerateSeptemberMonthly System Peak20</t>
  </si>
  <si>
    <t>Rate 1Non-NEM - ModerateSeptemberMonthly System Peak21</t>
  </si>
  <si>
    <t>Rate 1Non-NEM - ModerateSeptemberMonthly System Peak22</t>
  </si>
  <si>
    <t>Rate 1Non-NEM - ModerateSeptemberMonthly System Peak23</t>
  </si>
  <si>
    <t>Rate 1Non-NEM - ModerateSeptemberMonthly System Peak24</t>
  </si>
  <si>
    <t>Rate 2Non-NEM - ModerateSeptemberMonthly System Peak1</t>
  </si>
  <si>
    <t>Rate 2Non-NEM - ModerateSeptemberMonthly System Peak2</t>
  </si>
  <si>
    <t>Rate 2Non-NEM - ModerateSeptemberMonthly System Peak3</t>
  </si>
  <si>
    <t>Rate 2Non-NEM - ModerateSeptemberMonthly System Peak4</t>
  </si>
  <si>
    <t>Rate 2Non-NEM - ModerateSeptemberMonthly System Peak5</t>
  </si>
  <si>
    <t>Rate 2Non-NEM - ModerateSeptemberMonthly System Peak6</t>
  </si>
  <si>
    <t>Rate 2Non-NEM - ModerateSeptemberMonthly System Peak7</t>
  </si>
  <si>
    <t>Rate 2Non-NEM - ModerateSeptemberMonthly System Peak8</t>
  </si>
  <si>
    <t>Rate 2Non-NEM - ModerateSeptemberMonthly System Peak9</t>
  </si>
  <si>
    <t>Rate 2Non-NEM - ModerateSeptemberMonthly System Peak10</t>
  </si>
  <si>
    <t>Rate 2Non-NEM - ModerateSeptemberMonthly System Peak11</t>
  </si>
  <si>
    <t>Rate 2Non-NEM - ModerateSeptemberMonthly System Peak12</t>
  </si>
  <si>
    <t>Rate 2Non-NEM - ModerateSeptemberMonthly System Peak13</t>
  </si>
  <si>
    <t>Rate 2Non-NEM - ModerateSeptemberMonthly System Peak14</t>
  </si>
  <si>
    <t>Rate 2Non-NEM - ModerateSeptemberMonthly System Peak15</t>
  </si>
  <si>
    <t>Rate 2Non-NEM - ModerateSeptemberMonthly System Peak16</t>
  </si>
  <si>
    <t>Rate 2Non-NEM - ModerateSeptemberMonthly System Peak17</t>
  </si>
  <si>
    <t>Rate 2Non-NEM - ModerateSeptemberMonthly System Peak18</t>
  </si>
  <si>
    <t>Rate 2Non-NEM - ModerateSeptemberMonthly System Peak19</t>
  </si>
  <si>
    <t>Rate 2Non-NEM - ModerateSeptemberMonthly System Peak20</t>
  </si>
  <si>
    <t>Rate 2Non-NEM - ModerateSeptemberMonthly System Peak21</t>
  </si>
  <si>
    <t>Rate 2Non-NEM - ModerateSeptemberMonthly System Peak22</t>
  </si>
  <si>
    <t>Rate 2Non-NEM - ModerateSeptemberMonthly System Peak23</t>
  </si>
  <si>
    <t>Rate 2Non-NEM - ModerateSeptemberMonthly System Peak24</t>
  </si>
  <si>
    <t>Rate 1Non-NEM - ModerateSummerMonthly System Peak1</t>
  </si>
  <si>
    <t>Rate 1Non-NEM - ModerateSummerMonthly System Peak2</t>
  </si>
  <si>
    <t>Rate 1Non-NEM - ModerateSummerMonthly System Peak3</t>
  </si>
  <si>
    <t>Rate 1Non-NEM - ModerateSummerMonthly System Peak4</t>
  </si>
  <si>
    <t>Rate 1Non-NEM - ModerateSummerMonthly System Peak5</t>
  </si>
  <si>
    <t>Rate 1Non-NEM - ModerateSummerMonthly System Peak6</t>
  </si>
  <si>
    <t>Rate 1Non-NEM - ModerateSummerMonthly System Peak7</t>
  </si>
  <si>
    <t>Rate 1Non-NEM - ModerateSummerMonthly System Peak8</t>
  </si>
  <si>
    <t>Rate 1Non-NEM - ModerateSummerMonthly System Peak9</t>
  </si>
  <si>
    <t>Rate 1Non-NEM - ModerateSummerMonthly System Peak10</t>
  </si>
  <si>
    <t>Rate 1Non-NEM - ModerateSummerMonthly System Peak11</t>
  </si>
  <si>
    <t>Rate 1Non-NEM - ModerateSummerMonthly System Peak12</t>
  </si>
  <si>
    <t>Rate 1Non-NEM - ModerateSummerMonthly System Peak13</t>
  </si>
  <si>
    <t>Rate 1Non-NEM - ModerateSummerMonthly System Peak14</t>
  </si>
  <si>
    <t>Rate 1Non-NEM - ModerateSummerMonthly System Peak15</t>
  </si>
  <si>
    <t>Rate 1Non-NEM - ModerateSummerMonthly System Peak16</t>
  </si>
  <si>
    <t>Rate 1Non-NEM - ModerateSummerMonthly System Peak17</t>
  </si>
  <si>
    <t>Rate 1Non-NEM - ModerateSummerMonthly System Peak18</t>
  </si>
  <si>
    <t>Rate 1Non-NEM - ModerateSummerMonthly System Peak19</t>
  </si>
  <si>
    <t>Rate 1Non-NEM - ModerateSummerMonthly System Peak20</t>
  </si>
  <si>
    <t>Rate 1Non-NEM - ModerateSummerMonthly System Peak21</t>
  </si>
  <si>
    <t>Rate 1Non-NEM - ModerateSummerMonthly System Peak22</t>
  </si>
  <si>
    <t>Rate 1Non-NEM - ModerateSummerMonthly System Peak23</t>
  </si>
  <si>
    <t>Rate 1Non-NEM - ModerateSummerMonthly System Peak24</t>
  </si>
  <si>
    <t>Rate 2Non-NEM - ModerateSummerMonthly System Peak1</t>
  </si>
  <si>
    <t>Rate 2Non-NEM - ModerateSummerMonthly System Peak2</t>
  </si>
  <si>
    <t>Rate 2Non-NEM - ModerateSummerMonthly System Peak3</t>
  </si>
  <si>
    <t>Rate 2Non-NEM - ModerateSummerMonthly System Peak4</t>
  </si>
  <si>
    <t>Rate 2Non-NEM - ModerateSummerMonthly System Peak5</t>
  </si>
  <si>
    <t>Rate 2Non-NEM - ModerateSummerMonthly System Peak6</t>
  </si>
  <si>
    <t>Rate 2Non-NEM - ModerateSummerMonthly System Peak7</t>
  </si>
  <si>
    <t>Rate 2Non-NEM - ModerateSummerMonthly System Peak8</t>
  </si>
  <si>
    <t>Rate 2Non-NEM - ModerateSummerMonthly System Peak9</t>
  </si>
  <si>
    <t>Rate 2Non-NEM - ModerateSummerMonthly System Peak10</t>
  </si>
  <si>
    <t>Rate 2Non-NEM - ModerateSummerMonthly System Peak11</t>
  </si>
  <si>
    <t>Rate 2Non-NEM - ModerateSummerMonthly System Peak12</t>
  </si>
  <si>
    <t>Rate 2Non-NEM - ModerateSummerMonthly System Peak13</t>
  </si>
  <si>
    <t>Rate 2Non-NEM - ModerateSummerMonthly System Peak14</t>
  </si>
  <si>
    <t>Rate 2Non-NEM - ModerateSummerMonthly System Peak15</t>
  </si>
  <si>
    <t>Rate 2Non-NEM - ModerateSummerMonthly System Peak16</t>
  </si>
  <si>
    <t>Rate 2Non-NEM - ModerateSummerMonthly System Peak17</t>
  </si>
  <si>
    <t>Rate 2Non-NEM - ModerateSummerMonthly System Peak18</t>
  </si>
  <si>
    <t>Rate 2Non-NEM - ModerateSummerMonthly System Peak19</t>
  </si>
  <si>
    <t>Rate 2Non-NEM - ModerateSummerMonthly System Peak20</t>
  </si>
  <si>
    <t>Rate 2Non-NEM - ModerateSummerMonthly System Peak21</t>
  </si>
  <si>
    <t>Rate 2Non-NEM - ModerateSummerMonthly System Peak22</t>
  </si>
  <si>
    <t>Rate 2Non-NEM - ModerateSummerMonthly System Peak23</t>
  </si>
  <si>
    <t>Rate 2Non-NEM - ModerateSummerMonthly System Peak24</t>
  </si>
  <si>
    <t>Rate 1Non-NEM - Moderate - Care/FeraOctoberMonthly System Peak1</t>
  </si>
  <si>
    <t>Rate 1Non-NEM - Moderate - Care/FeraOctoberMonthly System Peak2</t>
  </si>
  <si>
    <t>Rate 1Non-NEM - Moderate - Care/FeraOctoberMonthly System Peak3</t>
  </si>
  <si>
    <t>Rate 1Non-NEM - Moderate - Care/FeraOctoberMonthly System Peak4</t>
  </si>
  <si>
    <t>Rate 1Non-NEM - Moderate - Care/FeraOctoberMonthly System Peak5</t>
  </si>
  <si>
    <t>Rate 1Non-NEM - Moderate - Care/FeraOctoberMonthly System Peak6</t>
  </si>
  <si>
    <t>Rate 1Non-NEM - Moderate - Care/FeraOctoberMonthly System Peak7</t>
  </si>
  <si>
    <t>Rate 1Non-NEM - Moderate - Care/FeraOctoberMonthly System Peak8</t>
  </si>
  <si>
    <t>Rate 1Non-NEM - Moderate - Care/FeraOctoberMonthly System Peak9</t>
  </si>
  <si>
    <t>Rate 1Non-NEM - Moderate - Care/FeraOctoberMonthly System Peak10</t>
  </si>
  <si>
    <t>Rate 1Non-NEM - Moderate - Care/FeraOctoberMonthly System Peak11</t>
  </si>
  <si>
    <t>Rate 1Non-NEM - Moderate - Care/FeraOctoberMonthly System Peak12</t>
  </si>
  <si>
    <t>Rate 1Non-NEM - Moderate - Care/FeraOctoberMonthly System Peak13</t>
  </si>
  <si>
    <t>Rate 1Non-NEM - Moderate - Care/FeraOctoberMonthly System Peak14</t>
  </si>
  <si>
    <t>Rate 1Non-NEM - Moderate - Care/FeraOctoberMonthly System Peak15</t>
  </si>
  <si>
    <t>Rate 1Non-NEM - Moderate - Care/FeraOctoberMonthly System Peak16</t>
  </si>
  <si>
    <t>Rate 1Non-NEM - Moderate - Care/FeraOctoberMonthly System Peak17</t>
  </si>
  <si>
    <t>Rate 1Non-NEM - Moderate - Care/FeraOctoberMonthly System Peak18</t>
  </si>
  <si>
    <t>Rate 1Non-NEM - Moderate - Care/FeraOctoberMonthly System Peak19</t>
  </si>
  <si>
    <t>Rate 1Non-NEM - Moderate - Care/FeraOctoberMonthly System Peak20</t>
  </si>
  <si>
    <t>Rate 1Non-NEM - Moderate - Care/FeraOctoberMonthly System Peak21</t>
  </si>
  <si>
    <t>Rate 1Non-NEM - Moderate - Care/FeraOctoberMonthly System Peak22</t>
  </si>
  <si>
    <t>Rate 1Non-NEM - Moderate - Care/FeraOctoberMonthly System Peak23</t>
  </si>
  <si>
    <t>Rate 1Non-NEM - Moderate - Care/FeraOctoberMonthly System Peak24</t>
  </si>
  <si>
    <t>Rate 2Non-NEM - Moderate - Care/FeraOctoberMonthly System Peak1</t>
  </si>
  <si>
    <t>Rate 2Non-NEM - Moderate - Care/FeraOctoberMonthly System Peak2</t>
  </si>
  <si>
    <t>Rate 2Non-NEM - Moderate - Care/FeraOctoberMonthly System Peak3</t>
  </si>
  <si>
    <t>Rate 2Non-NEM - Moderate - Care/FeraOctoberMonthly System Peak4</t>
  </si>
  <si>
    <t>Rate 2Non-NEM - Moderate - Care/FeraOctoberMonthly System Peak5</t>
  </si>
  <si>
    <t>Rate 2Non-NEM - Moderate - Care/FeraOctoberMonthly System Peak6</t>
  </si>
  <si>
    <t>Rate 2Non-NEM - Moderate - Care/FeraOctoberMonthly System Peak7</t>
  </si>
  <si>
    <t>Rate 2Non-NEM - Moderate - Care/FeraOctoberMonthly System Peak8</t>
  </si>
  <si>
    <t>Rate 2Non-NEM - Moderate - Care/FeraOctoberMonthly System Peak9</t>
  </si>
  <si>
    <t>Rate 2Non-NEM - Moderate - Care/FeraOctoberMonthly System Peak10</t>
  </si>
  <si>
    <t>Rate 2Non-NEM - Moderate - Care/FeraOctoberMonthly System Peak11</t>
  </si>
  <si>
    <t>Rate 2Non-NEM - Moderate - Care/FeraOctoberMonthly System Peak12</t>
  </si>
  <si>
    <t>Rate 2Non-NEM - Moderate - Care/FeraOctoberMonthly System Peak13</t>
  </si>
  <si>
    <t>Rate 2Non-NEM - Moderate - Care/FeraOctoberMonthly System Peak14</t>
  </si>
  <si>
    <t>Rate 2Non-NEM - Moderate - Care/FeraOctoberMonthly System Peak15</t>
  </si>
  <si>
    <t>Rate 2Non-NEM - Moderate - Care/FeraOctoberMonthly System Peak16</t>
  </si>
  <si>
    <t>Rate 2Non-NEM - Moderate - Care/FeraOctoberMonthly System Peak17</t>
  </si>
  <si>
    <t>Rate 2Non-NEM - Moderate - Care/FeraOctoberMonthly System Peak18</t>
  </si>
  <si>
    <t>Rate 2Non-NEM - Moderate - Care/FeraOctoberMonthly System Peak19</t>
  </si>
  <si>
    <t>Rate 2Non-NEM - Moderate - Care/FeraOctoberMonthly System Peak20</t>
  </si>
  <si>
    <t>Rate 2Non-NEM - Moderate - Care/FeraOctoberMonthly System Peak21</t>
  </si>
  <si>
    <t>Rate 2Non-NEM - Moderate - Care/FeraOctoberMonthly System Peak22</t>
  </si>
  <si>
    <t>Rate 2Non-NEM - Moderate - Care/FeraOctoberMonthly System Peak23</t>
  </si>
  <si>
    <t>Rate 2Non-NEM - Moderate - Care/FeraOctoberMonthly System Peak24</t>
  </si>
  <si>
    <t>Rate 1Non-NEM - Moderate - Care/FeraJuneMonthly System Peak1</t>
  </si>
  <si>
    <t>Rate 1Non-NEM - Moderate - Care/FeraJuneMonthly System Peak2</t>
  </si>
  <si>
    <t>Rate 1Non-NEM - Moderate - Care/FeraJuneMonthly System Peak3</t>
  </si>
  <si>
    <t>Rate 1Non-NEM - Moderate - Care/FeraJuneMonthly System Peak4</t>
  </si>
  <si>
    <t>Rate 1Non-NEM - Moderate - Care/FeraJuneMonthly System Peak5</t>
  </si>
  <si>
    <t>Rate 1Non-NEM - Moderate - Care/FeraJuneMonthly System Peak6</t>
  </si>
  <si>
    <t>Rate 1Non-NEM - Moderate - Care/FeraJuneMonthly System Peak7</t>
  </si>
  <si>
    <t>Rate 1Non-NEM - Moderate - Care/FeraJuneMonthly System Peak8</t>
  </si>
  <si>
    <t>Rate 1Non-NEM - Moderate - Care/FeraJuneMonthly System Peak9</t>
  </si>
  <si>
    <t>Rate 1Non-NEM - Moderate - Care/FeraJuneMonthly System Peak10</t>
  </si>
  <si>
    <t>Rate 1Non-NEM - Moderate - Care/FeraJuneMonthly System Peak11</t>
  </si>
  <si>
    <t>Rate 1Non-NEM - Moderate - Care/FeraJuneMonthly System Peak12</t>
  </si>
  <si>
    <t>Rate 1Non-NEM - Moderate - Care/FeraJuneMonthly System Peak13</t>
  </si>
  <si>
    <t>Rate 1Non-NEM - Moderate - Care/FeraJuneMonthly System Peak14</t>
  </si>
  <si>
    <t>Rate 1Non-NEM - Moderate - Care/FeraJuneMonthly System Peak15</t>
  </si>
  <si>
    <t>Rate 1Non-NEM - Moderate - Care/FeraJuneMonthly System Peak16</t>
  </si>
  <si>
    <t>Rate 1Non-NEM - Moderate - Care/FeraJuneMonthly System Peak17</t>
  </si>
  <si>
    <t>Rate 1Non-NEM - Moderate - Care/FeraJuneMonthly System Peak18</t>
  </si>
  <si>
    <t>Rate 1Non-NEM - Moderate - Care/FeraJuneMonthly System Peak19</t>
  </si>
  <si>
    <t>Rate 1Non-NEM - Moderate - Care/FeraJuneMonthly System Peak20</t>
  </si>
  <si>
    <t>Rate 1Non-NEM - Moderate - Care/FeraJuneMonthly System Peak21</t>
  </si>
  <si>
    <t>Rate 1Non-NEM - Moderate - Care/FeraJuneMonthly System Peak22</t>
  </si>
  <si>
    <t>Rate 1Non-NEM - Moderate - Care/FeraJuneMonthly System Peak23</t>
  </si>
  <si>
    <t>Rate 1Non-NEM - Moderate - Care/FeraJuneMonthly System Peak24</t>
  </si>
  <si>
    <t>Rate 2Non-NEM - Moderate - Care/FeraJuneMonthly System Peak1</t>
  </si>
  <si>
    <t>Rate 2Non-NEM - Moderate - Care/FeraJuneMonthly System Peak2</t>
  </si>
  <si>
    <t>Rate 2Non-NEM - Moderate - Care/FeraJuneMonthly System Peak3</t>
  </si>
  <si>
    <t>Rate 2Non-NEM - Moderate - Care/FeraJuneMonthly System Peak4</t>
  </si>
  <si>
    <t>Rate 2Non-NEM - Moderate - Care/FeraJuneMonthly System Peak5</t>
  </si>
  <si>
    <t>Rate 2Non-NEM - Moderate - Care/FeraJuneMonthly System Peak6</t>
  </si>
  <si>
    <t>Rate 2Non-NEM - Moderate - Care/FeraJuneMonthly System Peak7</t>
  </si>
  <si>
    <t>Rate 2Non-NEM - Moderate - Care/FeraJuneMonthly System Peak8</t>
  </si>
  <si>
    <t>Rate 2Non-NEM - Moderate - Care/FeraJuneMonthly System Peak9</t>
  </si>
  <si>
    <t>Rate 2Non-NEM - Moderate - Care/FeraJuneMonthly System Peak10</t>
  </si>
  <si>
    <t>Rate 2Non-NEM - Moderate - Care/FeraJuneMonthly System Peak11</t>
  </si>
  <si>
    <t>Rate 2Non-NEM - Moderate - Care/FeraJuneMonthly System Peak12</t>
  </si>
  <si>
    <t>Rate 2Non-NEM - Moderate - Care/FeraJuneMonthly System Peak13</t>
  </si>
  <si>
    <t>Rate 2Non-NEM - Moderate - Care/FeraJuneMonthly System Peak14</t>
  </si>
  <si>
    <t>Rate 2Non-NEM - Moderate - Care/FeraJuneMonthly System Peak15</t>
  </si>
  <si>
    <t>Rate 2Non-NEM - Moderate - Care/FeraJuneMonthly System Peak16</t>
  </si>
  <si>
    <t>Rate 2Non-NEM - Moderate - Care/FeraJuneMonthly System Peak17</t>
  </si>
  <si>
    <t>Rate 2Non-NEM - Moderate - Care/FeraJuneMonthly System Peak18</t>
  </si>
  <si>
    <t>Rate 2Non-NEM - Moderate - Care/FeraJuneMonthly System Peak19</t>
  </si>
  <si>
    <t>Rate 2Non-NEM - Moderate - Care/FeraJuneMonthly System Peak20</t>
  </si>
  <si>
    <t>Rate 2Non-NEM - Moderate - Care/FeraJuneMonthly System Peak21</t>
  </si>
  <si>
    <t>Rate 2Non-NEM - Moderate - Care/FeraJuneMonthly System Peak22</t>
  </si>
  <si>
    <t>Rate 2Non-NEM - Moderate - Care/FeraJuneMonthly System Peak23</t>
  </si>
  <si>
    <t>Rate 2Non-NEM - Moderate - Care/FeraJuneMonthly System Peak24</t>
  </si>
  <si>
    <t>Rate 1Non-NEM - Moderate - Care/FeraJulyMonthly System Peak1</t>
  </si>
  <si>
    <t>Rate 1Non-NEM - Moderate - Care/FeraJulyMonthly System Peak2</t>
  </si>
  <si>
    <t>Rate 1Non-NEM - Moderate - Care/FeraJulyMonthly System Peak3</t>
  </si>
  <si>
    <t>Rate 1Non-NEM - Moderate - Care/FeraJulyMonthly System Peak4</t>
  </si>
  <si>
    <t>Rate 1Non-NEM - Moderate - Care/FeraJulyMonthly System Peak5</t>
  </si>
  <si>
    <t>Rate 1Non-NEM - Moderate - Care/FeraJulyMonthly System Peak6</t>
  </si>
  <si>
    <t>Rate 1Non-NEM - Moderate - Care/FeraJulyMonthly System Peak7</t>
  </si>
  <si>
    <t>Rate 1Non-NEM - Moderate - Care/FeraJulyMonthly System Peak8</t>
  </si>
  <si>
    <t>Rate 1Non-NEM - Moderate - Care/FeraJulyMonthly System Peak9</t>
  </si>
  <si>
    <t>Rate 1Non-NEM - Moderate - Care/FeraJulyMonthly System Peak10</t>
  </si>
  <si>
    <t>Rate 1Non-NEM - Moderate - Care/FeraJulyMonthly System Peak11</t>
  </si>
  <si>
    <t>Rate 1Non-NEM - Moderate - Care/FeraJulyMonthly System Peak12</t>
  </si>
  <si>
    <t>Rate 1Non-NEM - Moderate - Care/FeraJulyMonthly System Peak13</t>
  </si>
  <si>
    <t>Rate 1Non-NEM - Moderate - Care/FeraJulyMonthly System Peak14</t>
  </si>
  <si>
    <t>Rate 1Non-NEM - Moderate - Care/FeraJulyMonthly System Peak15</t>
  </si>
  <si>
    <t>Rate 1Non-NEM - Moderate - Care/FeraJulyMonthly System Peak16</t>
  </si>
  <si>
    <t>Rate 1Non-NEM - Moderate - Care/FeraJulyMonthly System Peak17</t>
  </si>
  <si>
    <t>Rate 1Non-NEM - Moderate - Care/FeraJulyMonthly System Peak18</t>
  </si>
  <si>
    <t>Rate 1Non-NEM - Moderate - Care/FeraJulyMonthly System Peak19</t>
  </si>
  <si>
    <t>Rate 1Non-NEM - Moderate - Care/FeraJulyMonthly System Peak20</t>
  </si>
  <si>
    <t>Rate 1Non-NEM - Moderate - Care/FeraJulyMonthly System Peak21</t>
  </si>
  <si>
    <t>Rate 1Non-NEM - Moderate - Care/FeraJulyMonthly System Peak22</t>
  </si>
  <si>
    <t>Rate 1Non-NEM - Moderate - Care/FeraJulyMonthly System Peak23</t>
  </si>
  <si>
    <t>Rate 1Non-NEM - Moderate - Care/FeraJulyMonthly System Peak24</t>
  </si>
  <si>
    <t>Rate 2Non-NEM - Moderate - Care/FeraJulyMonthly System Peak1</t>
  </si>
  <si>
    <t>Rate 2Non-NEM - Moderate - Care/FeraJulyMonthly System Peak2</t>
  </si>
  <si>
    <t>Rate 2Non-NEM - Moderate - Care/FeraJulyMonthly System Peak3</t>
  </si>
  <si>
    <t>Rate 2Non-NEM - Moderate - Care/FeraJulyMonthly System Peak4</t>
  </si>
  <si>
    <t>Rate 2Non-NEM - Moderate - Care/FeraJulyMonthly System Peak5</t>
  </si>
  <si>
    <t>Rate 2Non-NEM - Moderate - Care/FeraJulyMonthly System Peak6</t>
  </si>
  <si>
    <t>Rate 2Non-NEM - Moderate - Care/FeraJulyMonthly System Peak7</t>
  </si>
  <si>
    <t>Rate 2Non-NEM - Moderate - Care/FeraJulyMonthly System Peak8</t>
  </si>
  <si>
    <t>Rate 2Non-NEM - Moderate - Care/FeraJulyMonthly System Peak9</t>
  </si>
  <si>
    <t>Rate 2Non-NEM - Moderate - Care/FeraJulyMonthly System Peak10</t>
  </si>
  <si>
    <t>Rate 2Non-NEM - Moderate - Care/FeraJulyMonthly System Peak11</t>
  </si>
  <si>
    <t>Rate 2Non-NEM - Moderate - Care/FeraJulyMonthly System Peak12</t>
  </si>
  <si>
    <t>Rate 2Non-NEM - Moderate - Care/FeraJulyMonthly System Peak13</t>
  </si>
  <si>
    <t>Rate 2Non-NEM - Moderate - Care/FeraJulyMonthly System Peak14</t>
  </si>
  <si>
    <t>Rate 2Non-NEM - Moderate - Care/FeraJulyMonthly System Peak15</t>
  </si>
  <si>
    <t>Rate 2Non-NEM - Moderate - Care/FeraJulyMonthly System Peak16</t>
  </si>
  <si>
    <t>Rate 2Non-NEM - Moderate - Care/FeraJulyMonthly System Peak17</t>
  </si>
  <si>
    <t>Rate 2Non-NEM - Moderate - Care/FeraJulyMonthly System Peak18</t>
  </si>
  <si>
    <t>Rate 2Non-NEM - Moderate - Care/FeraJulyMonthly System Peak19</t>
  </si>
  <si>
    <t>Rate 2Non-NEM - Moderate - Care/FeraJulyMonthly System Peak20</t>
  </si>
  <si>
    <t>Rate 2Non-NEM - Moderate - Care/FeraJulyMonthly System Peak21</t>
  </si>
  <si>
    <t>Rate 2Non-NEM - Moderate - Care/FeraJulyMonthly System Peak22</t>
  </si>
  <si>
    <t>Rate 2Non-NEM - Moderate - Care/FeraJulyMonthly System Peak23</t>
  </si>
  <si>
    <t>Rate 2Non-NEM - Moderate - Care/FeraJulyMonthly System Peak24</t>
  </si>
  <si>
    <t>Rate 1Non-NEM - Moderate - Care/FeraAugustMonthly System Peak1</t>
  </si>
  <si>
    <t>Rate 1Non-NEM - Moderate - Care/FeraAugustMonthly System Peak2</t>
  </si>
  <si>
    <t>Rate 1Non-NEM - Moderate - Care/FeraAugustMonthly System Peak3</t>
  </si>
  <si>
    <t>Rate 1Non-NEM - Moderate - Care/FeraAugustMonthly System Peak4</t>
  </si>
  <si>
    <t>Rate 1Non-NEM - Moderate - Care/FeraAugustMonthly System Peak5</t>
  </si>
  <si>
    <t>Rate 1Non-NEM - Moderate - Care/FeraAugustMonthly System Peak6</t>
  </si>
  <si>
    <t>Rate 1Non-NEM - Moderate - Care/FeraAugustMonthly System Peak7</t>
  </si>
  <si>
    <t>Rate 1Non-NEM - Moderate - Care/FeraAugustMonthly System Peak8</t>
  </si>
  <si>
    <t>Rate 1Non-NEM - Moderate - Care/FeraAugustMonthly System Peak9</t>
  </si>
  <si>
    <t>Rate 1Non-NEM - Moderate - Care/FeraAugustMonthly System Peak10</t>
  </si>
  <si>
    <t>Rate 1Non-NEM - Moderate - Care/FeraAugustMonthly System Peak11</t>
  </si>
  <si>
    <t>Rate 1Non-NEM - Moderate - Care/FeraAugustMonthly System Peak12</t>
  </si>
  <si>
    <t>Rate 1Non-NEM - Moderate - Care/FeraAugustMonthly System Peak13</t>
  </si>
  <si>
    <t>Rate 1Non-NEM - Moderate - Care/FeraAugustMonthly System Peak14</t>
  </si>
  <si>
    <t>Rate 1Non-NEM - Moderate - Care/FeraAugustMonthly System Peak15</t>
  </si>
  <si>
    <t>Rate 1Non-NEM - Moderate - Care/FeraAugustMonthly System Peak16</t>
  </si>
  <si>
    <t>Rate 1Non-NEM - Moderate - Care/FeraAugustMonthly System Peak17</t>
  </si>
  <si>
    <t>Rate 1Non-NEM - Moderate - Care/FeraAugustMonthly System Peak18</t>
  </si>
  <si>
    <t>Rate 1Non-NEM - Moderate - Care/FeraAugustMonthly System Peak19</t>
  </si>
  <si>
    <t>Rate 1Non-NEM - Moderate - Care/FeraAugustMonthly System Peak20</t>
  </si>
  <si>
    <t>Rate 1Non-NEM - Moderate - Care/FeraAugustMonthly System Peak21</t>
  </si>
  <si>
    <t>Rate 1Non-NEM - Moderate - Care/FeraAugustMonthly System Peak22</t>
  </si>
  <si>
    <t>Rate 1Non-NEM - Moderate - Care/FeraAugustMonthly System Peak23</t>
  </si>
  <si>
    <t>Rate 1Non-NEM - Moderate - Care/FeraAugustMonthly System Peak24</t>
  </si>
  <si>
    <t>Rate 2Non-NEM - Moderate - Care/FeraAugustMonthly System Peak1</t>
  </si>
  <si>
    <t>Rate 2Non-NEM - Moderate - Care/FeraAugustMonthly System Peak2</t>
  </si>
  <si>
    <t>Rate 2Non-NEM - Moderate - Care/FeraAugustMonthly System Peak3</t>
  </si>
  <si>
    <t>Rate 2Non-NEM - Moderate - Care/FeraAugustMonthly System Peak4</t>
  </si>
  <si>
    <t>Rate 2Non-NEM - Moderate - Care/FeraAugustMonthly System Peak5</t>
  </si>
  <si>
    <t>Rate 2Non-NEM - Moderate - Care/FeraAugustMonthly System Peak6</t>
  </si>
  <si>
    <t>Rate 2Non-NEM - Moderate - Care/FeraAugustMonthly System Peak7</t>
  </si>
  <si>
    <t>Rate 2Non-NEM - Moderate - Care/FeraAugustMonthly System Peak8</t>
  </si>
  <si>
    <t>Rate 2Non-NEM - Moderate - Care/FeraAugustMonthly System Peak9</t>
  </si>
  <si>
    <t>Rate 2Non-NEM - Moderate - Care/FeraAugustMonthly System Peak10</t>
  </si>
  <si>
    <t>Rate 2Non-NEM - Moderate - Care/FeraAugustMonthly System Peak11</t>
  </si>
  <si>
    <t>Rate 2Non-NEM - Moderate - Care/FeraAugustMonthly System Peak12</t>
  </si>
  <si>
    <t>Rate 2Non-NEM - Moderate - Care/FeraAugustMonthly System Peak13</t>
  </si>
  <si>
    <t>Rate 2Non-NEM - Moderate - Care/FeraAugustMonthly System Peak14</t>
  </si>
  <si>
    <t>Rate 2Non-NEM - Moderate - Care/FeraAugustMonthly System Peak15</t>
  </si>
  <si>
    <t>Rate 2Non-NEM - Moderate - Care/FeraAugustMonthly System Peak16</t>
  </si>
  <si>
    <t>Rate 2Non-NEM - Moderate - Care/FeraAugustMonthly System Peak17</t>
  </si>
  <si>
    <t>Rate 2Non-NEM - Moderate - Care/FeraAugustMonthly System Peak18</t>
  </si>
  <si>
    <t>Rate 2Non-NEM - Moderate - Care/FeraAugustMonthly System Peak19</t>
  </si>
  <si>
    <t>Rate 2Non-NEM - Moderate - Care/FeraAugustMonthly System Peak20</t>
  </si>
  <si>
    <t>Rate 2Non-NEM - Moderate - Care/FeraAugustMonthly System Peak21</t>
  </si>
  <si>
    <t>Rate 2Non-NEM - Moderate - Care/FeraAugustMonthly System Peak22</t>
  </si>
  <si>
    <t>Rate 2Non-NEM - Moderate - Care/FeraAugustMonthly System Peak23</t>
  </si>
  <si>
    <t>Rate 2Non-NEM - Moderate - Care/FeraAugustMonthly System Peak24</t>
  </si>
  <si>
    <t>Rate 1Non-NEM - Moderate - Care/FeraSeptemberMonthly System Peak1</t>
  </si>
  <si>
    <t>Rate 1Non-NEM - Moderate - Care/FeraSeptemberMonthly System Peak2</t>
  </si>
  <si>
    <t>Rate 1Non-NEM - Moderate - Care/FeraSeptemberMonthly System Peak3</t>
  </si>
  <si>
    <t>Rate 1Non-NEM - Moderate - Care/FeraSeptemberMonthly System Peak4</t>
  </si>
  <si>
    <t>Rate 1Non-NEM - Moderate - Care/FeraSeptemberMonthly System Peak5</t>
  </si>
  <si>
    <t>Rate 1Non-NEM - Moderate - Care/FeraSeptemberMonthly System Peak6</t>
  </si>
  <si>
    <t>Rate 1Non-NEM - Moderate - Care/FeraSeptemberMonthly System Peak7</t>
  </si>
  <si>
    <t>Rate 1Non-NEM - Moderate - Care/FeraSeptemberMonthly System Peak8</t>
  </si>
  <si>
    <t>Rate 1Non-NEM - Moderate - Care/FeraSeptemberMonthly System Peak9</t>
  </si>
  <si>
    <t>Rate 1Non-NEM - Moderate - Care/FeraSeptemberMonthly System Peak10</t>
  </si>
  <si>
    <t>Rate 1Non-NEM - Moderate - Care/FeraSeptemberMonthly System Peak11</t>
  </si>
  <si>
    <t>Rate 1Non-NEM - Moderate - Care/FeraSeptemberMonthly System Peak12</t>
  </si>
  <si>
    <t>Rate 1Non-NEM - Moderate - Care/FeraSeptemberMonthly System Peak13</t>
  </si>
  <si>
    <t>Rate 1Non-NEM - Moderate - Care/FeraSeptemberMonthly System Peak14</t>
  </si>
  <si>
    <t>Rate 1Non-NEM - Moderate - Care/FeraSeptemberMonthly System Peak15</t>
  </si>
  <si>
    <t>Rate 1Non-NEM - Moderate - Care/FeraSeptemberMonthly System Peak16</t>
  </si>
  <si>
    <t>Rate 1Non-NEM - Moderate - Care/FeraSeptemberMonthly System Peak17</t>
  </si>
  <si>
    <t>Rate 1Non-NEM - Moderate - Care/FeraSeptemberMonthly System Peak18</t>
  </si>
  <si>
    <t>Rate 1Non-NEM - Moderate - Care/FeraSeptemberMonthly System Peak19</t>
  </si>
  <si>
    <t>Rate 1Non-NEM - Moderate - Care/FeraSeptemberMonthly System Peak20</t>
  </si>
  <si>
    <t>Rate 1Non-NEM - Moderate - Care/FeraSeptemberMonthly System Peak21</t>
  </si>
  <si>
    <t>Rate 1Non-NEM - Moderate - Care/FeraSeptemberMonthly System Peak22</t>
  </si>
  <si>
    <t>Rate 1Non-NEM - Moderate - Care/FeraSeptemberMonthly System Peak23</t>
  </si>
  <si>
    <t>Rate 1Non-NEM - Moderate - Care/FeraSeptemberMonthly System Peak24</t>
  </si>
  <si>
    <t>Rate 2Non-NEM - Moderate - Care/FeraSeptemberMonthly System Peak1</t>
  </si>
  <si>
    <t>Rate 2Non-NEM - Moderate - Care/FeraSeptemberMonthly System Peak2</t>
  </si>
  <si>
    <t>Rate 2Non-NEM - Moderate - Care/FeraSeptemberMonthly System Peak3</t>
  </si>
  <si>
    <t>Rate 2Non-NEM - Moderate - Care/FeraSeptemberMonthly System Peak4</t>
  </si>
  <si>
    <t>Rate 2Non-NEM - Moderate - Care/FeraSeptemberMonthly System Peak5</t>
  </si>
  <si>
    <t>Rate 2Non-NEM - Moderate - Care/FeraSeptemberMonthly System Peak6</t>
  </si>
  <si>
    <t>Rate 2Non-NEM - Moderate - Care/FeraSeptemberMonthly System Peak7</t>
  </si>
  <si>
    <t>Rate 2Non-NEM - Moderate - Care/FeraSeptemberMonthly System Peak8</t>
  </si>
  <si>
    <t>Rate 2Non-NEM - Moderate - Care/FeraSeptemberMonthly System Peak9</t>
  </si>
  <si>
    <t>Rate 2Non-NEM - Moderate - Care/FeraSeptemberMonthly System Peak10</t>
  </si>
  <si>
    <t>Rate 2Non-NEM - Moderate - Care/FeraSeptemberMonthly System Peak11</t>
  </si>
  <si>
    <t>Rate 2Non-NEM - Moderate - Care/FeraSeptemberMonthly System Peak12</t>
  </si>
  <si>
    <t>Rate 2Non-NEM - Moderate - Care/FeraSeptemberMonthly System Peak13</t>
  </si>
  <si>
    <t>Rate 2Non-NEM - Moderate - Care/FeraSeptemberMonthly System Peak14</t>
  </si>
  <si>
    <t>Rate 2Non-NEM - Moderate - Care/FeraSeptemberMonthly System Peak15</t>
  </si>
  <si>
    <t>Rate 2Non-NEM - Moderate - Care/FeraSeptemberMonthly System Peak16</t>
  </si>
  <si>
    <t>Rate 2Non-NEM - Moderate - Care/FeraSeptemberMonthly System Peak17</t>
  </si>
  <si>
    <t>Rate 2Non-NEM - Moderate - Care/FeraSeptemberMonthly System Peak18</t>
  </si>
  <si>
    <t>Rate 2Non-NEM - Moderate - Care/FeraSeptemberMonthly System Peak19</t>
  </si>
  <si>
    <t>Rate 2Non-NEM - Moderate - Care/FeraSeptemberMonthly System Peak20</t>
  </si>
  <si>
    <t>Rate 2Non-NEM - Moderate - Care/FeraSeptemberMonthly System Peak21</t>
  </si>
  <si>
    <t>Rate 2Non-NEM - Moderate - Care/FeraSeptemberMonthly System Peak22</t>
  </si>
  <si>
    <t>Rate 2Non-NEM - Moderate - Care/FeraSeptemberMonthly System Peak23</t>
  </si>
  <si>
    <t>Rate 2Non-NEM - Moderate - Care/FeraSeptemberMonthly System Peak24</t>
  </si>
  <si>
    <t>Rate 1Non-NEM - Moderate - Care/FeraSummerMonthly System Peak1</t>
  </si>
  <si>
    <t>Rate 1Non-NEM - Moderate - Care/FeraSummerMonthly System Peak2</t>
  </si>
  <si>
    <t>Rate 1Non-NEM - Moderate - Care/FeraSummerMonthly System Peak3</t>
  </si>
  <si>
    <t>Rate 1Non-NEM - Moderate - Care/FeraSummerMonthly System Peak4</t>
  </si>
  <si>
    <t>Rate 1Non-NEM - Moderate - Care/FeraSummerMonthly System Peak5</t>
  </si>
  <si>
    <t>Rate 1Non-NEM - Moderate - Care/FeraSummerMonthly System Peak6</t>
  </si>
  <si>
    <t>Rate 1Non-NEM - Moderate - Care/FeraSummerMonthly System Peak7</t>
  </si>
  <si>
    <t>Rate 1Non-NEM - Moderate - Care/FeraSummerMonthly System Peak8</t>
  </si>
  <si>
    <t>Rate 1Non-NEM - Moderate - Care/FeraSummerMonthly System Peak9</t>
  </si>
  <si>
    <t>Rate 1Non-NEM - Moderate - Care/FeraSummerMonthly System Peak10</t>
  </si>
  <si>
    <t>Rate 1Non-NEM - Moderate - Care/FeraSummerMonthly System Peak11</t>
  </si>
  <si>
    <t>Rate 1Non-NEM - Moderate - Care/FeraSummerMonthly System Peak12</t>
  </si>
  <si>
    <t>Rate 1Non-NEM - Moderate - Care/FeraSummerMonthly System Peak13</t>
  </si>
  <si>
    <t>Rate 1Non-NEM - Moderate - Care/FeraSummerMonthly System Peak14</t>
  </si>
  <si>
    <t>Rate 1Non-NEM - Moderate - Care/FeraSummerMonthly System Peak15</t>
  </si>
  <si>
    <t>Rate 1Non-NEM - Moderate - Care/FeraSummerMonthly System Peak16</t>
  </si>
  <si>
    <t>Rate 1Non-NEM - Moderate - Care/FeraSummerMonthly System Peak17</t>
  </si>
  <si>
    <t>Rate 1Non-NEM - Moderate - Care/FeraSummerMonthly System Peak18</t>
  </si>
  <si>
    <t>Rate 1Non-NEM - Moderate - Care/FeraSummerMonthly System Peak19</t>
  </si>
  <si>
    <t>Rate 1Non-NEM - Moderate - Care/FeraSummerMonthly System Peak20</t>
  </si>
  <si>
    <t>Rate 1Non-NEM - Moderate - Care/FeraSummerMonthly System Peak21</t>
  </si>
  <si>
    <t>Rate 1Non-NEM - Moderate - Care/FeraSummerMonthly System Peak22</t>
  </si>
  <si>
    <t>Rate 1Non-NEM - Moderate - Care/FeraSummerMonthly System Peak23</t>
  </si>
  <si>
    <t>Rate 1Non-NEM - Moderate - Care/FeraSummerMonthly System Peak24</t>
  </si>
  <si>
    <t>Rate 2Non-NEM - Moderate - Care/FeraSummerMonthly System Peak1</t>
  </si>
  <si>
    <t>Rate 2Non-NEM - Moderate - Care/FeraSummerMonthly System Peak2</t>
  </si>
  <si>
    <t>Rate 2Non-NEM - Moderate - Care/FeraSummerMonthly System Peak3</t>
  </si>
  <si>
    <t>Rate 2Non-NEM - Moderate - Care/FeraSummerMonthly System Peak4</t>
  </si>
  <si>
    <t>Rate 2Non-NEM - Moderate - Care/FeraSummerMonthly System Peak5</t>
  </si>
  <si>
    <t>Rate 2Non-NEM - Moderate - Care/FeraSummerMonthly System Peak6</t>
  </si>
  <si>
    <t>Rate 2Non-NEM - Moderate - Care/FeraSummerMonthly System Peak7</t>
  </si>
  <si>
    <t>Rate 2Non-NEM - Moderate - Care/FeraSummerMonthly System Peak8</t>
  </si>
  <si>
    <t>Rate 2Non-NEM - Moderate - Care/FeraSummerMonthly System Peak9</t>
  </si>
  <si>
    <t>Rate 2Non-NEM - Moderate - Care/FeraSummerMonthly System Peak10</t>
  </si>
  <si>
    <t>Rate 2Non-NEM - Moderate - Care/FeraSummerMonthly System Peak11</t>
  </si>
  <si>
    <t>Rate 2Non-NEM - Moderate - Care/FeraSummerMonthly System Peak12</t>
  </si>
  <si>
    <t>Rate 2Non-NEM - Moderate - Care/FeraSummerMonthly System Peak13</t>
  </si>
  <si>
    <t>Rate 2Non-NEM - Moderate - Care/FeraSummerMonthly System Peak14</t>
  </si>
  <si>
    <t>Rate 2Non-NEM - Moderate - Care/FeraSummerMonthly System Peak15</t>
  </si>
  <si>
    <t>Rate 2Non-NEM - Moderate - Care/FeraSummerMonthly System Peak16</t>
  </si>
  <si>
    <t>Rate 2Non-NEM - Moderate - Care/FeraSummerMonthly System Peak17</t>
  </si>
  <si>
    <t>Rate 2Non-NEM - Moderate - Care/FeraSummerMonthly System Peak18</t>
  </si>
  <si>
    <t>Rate 2Non-NEM - Moderate - Care/FeraSummerMonthly System Peak19</t>
  </si>
  <si>
    <t>Rate 2Non-NEM - Moderate - Care/FeraSummerMonthly System Peak20</t>
  </si>
  <si>
    <t>Rate 2Non-NEM - Moderate - Care/FeraSummerMonthly System Peak21</t>
  </si>
  <si>
    <t>Rate 2Non-NEM - Moderate - Care/FeraSummerMonthly System Peak22</t>
  </si>
  <si>
    <t>Rate 2Non-NEM - Moderate - Care/FeraSummerMonthly System Peak23</t>
  </si>
  <si>
    <t>Rate 2Non-NEM - Moderate - Care/FeraSummerMonthly System Peak24</t>
  </si>
  <si>
    <t>Rate 1Non-NEM - Moderate - Non-Care/FeraOctoberMonthly System Peak1</t>
  </si>
  <si>
    <t>Rate 1Non-NEM - Moderate - Non-Care/FeraOctoberMonthly System Peak2</t>
  </si>
  <si>
    <t>Rate 1Non-NEM - Moderate - Non-Care/FeraOctoberMonthly System Peak3</t>
  </si>
  <si>
    <t>Rate 1Non-NEM - Moderate - Non-Care/FeraOctoberMonthly System Peak4</t>
  </si>
  <si>
    <t>Rate 1Non-NEM - Moderate - Non-Care/FeraOctoberMonthly System Peak5</t>
  </si>
  <si>
    <t>Rate 1Non-NEM - Moderate - Non-Care/FeraOctoberMonthly System Peak6</t>
  </si>
  <si>
    <t>Rate 1Non-NEM - Moderate - Non-Care/FeraOctoberMonthly System Peak7</t>
  </si>
  <si>
    <t>Rate 1Non-NEM - Moderate - Non-Care/FeraOctoberMonthly System Peak8</t>
  </si>
  <si>
    <t>Rate 1Non-NEM - Moderate - Non-Care/FeraOctoberMonthly System Peak9</t>
  </si>
  <si>
    <t>Rate 1Non-NEM - Moderate - Non-Care/FeraOctoberMonthly System Peak10</t>
  </si>
  <si>
    <t>Rate 1Non-NEM - Moderate - Non-Care/FeraOctoberMonthly System Peak11</t>
  </si>
  <si>
    <t>Rate 1Non-NEM - Moderate - Non-Care/FeraOctoberMonthly System Peak12</t>
  </si>
  <si>
    <t>Rate 1Non-NEM - Moderate - Non-Care/FeraOctoberMonthly System Peak13</t>
  </si>
  <si>
    <t>Rate 1Non-NEM - Moderate - Non-Care/FeraOctoberMonthly System Peak14</t>
  </si>
  <si>
    <t>Rate 1Non-NEM - Moderate - Non-Care/FeraOctoberMonthly System Peak15</t>
  </si>
  <si>
    <t>Rate 1Non-NEM - Moderate - Non-Care/FeraOctoberMonthly System Peak16</t>
  </si>
  <si>
    <t>Rate 1Non-NEM - Moderate - Non-Care/FeraOctoberMonthly System Peak17</t>
  </si>
  <si>
    <t>Rate 1Non-NEM - Moderate - Non-Care/FeraOctoberMonthly System Peak18</t>
  </si>
  <si>
    <t>Rate 1Non-NEM - Moderate - Non-Care/FeraOctoberMonthly System Peak19</t>
  </si>
  <si>
    <t>Rate 1Non-NEM - Moderate - Non-Care/FeraOctoberMonthly System Peak20</t>
  </si>
  <si>
    <t>Rate 1Non-NEM - Moderate - Non-Care/FeraOctoberMonthly System Peak21</t>
  </si>
  <si>
    <t>Rate 1Non-NEM - Moderate - Non-Care/FeraOctoberMonthly System Peak22</t>
  </si>
  <si>
    <t>Rate 1Non-NEM - Moderate - Non-Care/FeraOctoberMonthly System Peak23</t>
  </si>
  <si>
    <t>Rate 1Non-NEM - Moderate - Non-Care/FeraOctoberMonthly System Peak24</t>
  </si>
  <si>
    <t>Rate 2Non-NEM - Moderate - Non-Care/FeraOctoberMonthly System Peak1</t>
  </si>
  <si>
    <t>Rate 2Non-NEM - Moderate - Non-Care/FeraOctoberMonthly System Peak2</t>
  </si>
  <si>
    <t>Rate 2Non-NEM - Moderate - Non-Care/FeraOctoberMonthly System Peak3</t>
  </si>
  <si>
    <t>Rate 2Non-NEM - Moderate - Non-Care/FeraOctoberMonthly System Peak4</t>
  </si>
  <si>
    <t>Rate 2Non-NEM - Moderate - Non-Care/FeraOctoberMonthly System Peak5</t>
  </si>
  <si>
    <t>Rate 2Non-NEM - Moderate - Non-Care/FeraOctoberMonthly System Peak6</t>
  </si>
  <si>
    <t>Rate 2Non-NEM - Moderate - Non-Care/FeraOctoberMonthly System Peak7</t>
  </si>
  <si>
    <t>Rate 2Non-NEM - Moderate - Non-Care/FeraOctoberMonthly System Peak8</t>
  </si>
  <si>
    <t>Rate 2Non-NEM - Moderate - Non-Care/FeraOctoberMonthly System Peak9</t>
  </si>
  <si>
    <t>Rate 2Non-NEM - Moderate - Non-Care/FeraOctoberMonthly System Peak10</t>
  </si>
  <si>
    <t>Rate 2Non-NEM - Moderate - Non-Care/FeraOctoberMonthly System Peak11</t>
  </si>
  <si>
    <t>Rate 2Non-NEM - Moderate - Non-Care/FeraOctoberMonthly System Peak12</t>
  </si>
  <si>
    <t>Rate 2Non-NEM - Moderate - Non-Care/FeraOctoberMonthly System Peak13</t>
  </si>
  <si>
    <t>Rate 2Non-NEM - Moderate - Non-Care/FeraOctoberMonthly System Peak14</t>
  </si>
  <si>
    <t>Rate 2Non-NEM - Moderate - Non-Care/FeraOctoberMonthly System Peak15</t>
  </si>
  <si>
    <t>Rate 2Non-NEM - Moderate - Non-Care/FeraOctoberMonthly System Peak16</t>
  </si>
  <si>
    <t>Rate 2Non-NEM - Moderate - Non-Care/FeraOctoberMonthly System Peak17</t>
  </si>
  <si>
    <t>Rate 2Non-NEM - Moderate - Non-Care/FeraOctoberMonthly System Peak18</t>
  </si>
  <si>
    <t>Rate 2Non-NEM - Moderate - Non-Care/FeraOctoberMonthly System Peak19</t>
  </si>
  <si>
    <t>Rate 2Non-NEM - Moderate - Non-Care/FeraOctoberMonthly System Peak20</t>
  </si>
  <si>
    <t>Rate 2Non-NEM - Moderate - Non-Care/FeraOctoberMonthly System Peak21</t>
  </si>
  <si>
    <t>Rate 2Non-NEM - Moderate - Non-Care/FeraOctoberMonthly System Peak22</t>
  </si>
  <si>
    <t>Rate 2Non-NEM - Moderate - Non-Care/FeraOctoberMonthly System Peak23</t>
  </si>
  <si>
    <t>Rate 2Non-NEM - Moderate - Non-Care/FeraOctoberMonthly System Peak24</t>
  </si>
  <si>
    <t>Rate 1Non-NEM - Moderate - Non-Care/FeraJuneMonthly System Peak1</t>
  </si>
  <si>
    <t>Rate 1Non-NEM - Moderate - Non-Care/FeraJuneMonthly System Peak2</t>
  </si>
  <si>
    <t>Rate 1Non-NEM - Moderate - Non-Care/FeraJuneMonthly System Peak3</t>
  </si>
  <si>
    <t>Rate 1Non-NEM - Moderate - Non-Care/FeraJuneMonthly System Peak4</t>
  </si>
  <si>
    <t>Rate 1Non-NEM - Moderate - Non-Care/FeraJuneMonthly System Peak5</t>
  </si>
  <si>
    <t>Rate 1Non-NEM - Moderate - Non-Care/FeraJuneMonthly System Peak6</t>
  </si>
  <si>
    <t>Rate 1Non-NEM - Moderate - Non-Care/FeraJuneMonthly System Peak7</t>
  </si>
  <si>
    <t>Rate 1Non-NEM - Moderate - Non-Care/FeraJuneMonthly System Peak8</t>
  </si>
  <si>
    <t>Rate 1Non-NEM - Moderate - Non-Care/FeraJuneMonthly System Peak9</t>
  </si>
  <si>
    <t>Rate 1Non-NEM - Moderate - Non-Care/FeraJuneMonthly System Peak10</t>
  </si>
  <si>
    <t>Rate 1Non-NEM - Moderate - Non-Care/FeraJuneMonthly System Peak11</t>
  </si>
  <si>
    <t>Rate 1Non-NEM - Moderate - Non-Care/FeraJuneMonthly System Peak12</t>
  </si>
  <si>
    <t>Rate 1Non-NEM - Moderate - Non-Care/FeraJuneMonthly System Peak13</t>
  </si>
  <si>
    <t>Rate 1Non-NEM - Moderate - Non-Care/FeraJuneMonthly System Peak14</t>
  </si>
  <si>
    <t>Rate 1Non-NEM - Moderate - Non-Care/FeraJuneMonthly System Peak15</t>
  </si>
  <si>
    <t>Rate 1Non-NEM - Moderate - Non-Care/FeraJuneMonthly System Peak16</t>
  </si>
  <si>
    <t>Rate 1Non-NEM - Moderate - Non-Care/FeraJuneMonthly System Peak17</t>
  </si>
  <si>
    <t>Rate 1Non-NEM - Moderate - Non-Care/FeraJuneMonthly System Peak18</t>
  </si>
  <si>
    <t>Rate 1Non-NEM - Moderate - Non-Care/FeraJuneMonthly System Peak19</t>
  </si>
  <si>
    <t>Rate 1Non-NEM - Moderate - Non-Care/FeraJuneMonthly System Peak20</t>
  </si>
  <si>
    <t>Rate 1Non-NEM - Moderate - Non-Care/FeraJuneMonthly System Peak21</t>
  </si>
  <si>
    <t>Rate 1Non-NEM - Moderate - Non-Care/FeraJuneMonthly System Peak22</t>
  </si>
  <si>
    <t>Rate 1Non-NEM - Moderate - Non-Care/FeraJuneMonthly System Peak23</t>
  </si>
  <si>
    <t>Rate 1Non-NEM - Moderate - Non-Care/FeraJuneMonthly System Peak24</t>
  </si>
  <si>
    <t>Rate 2Non-NEM - Moderate - Non-Care/FeraJuneMonthly System Peak1</t>
  </si>
  <si>
    <t>Rate 2Non-NEM - Moderate - Non-Care/FeraJuneMonthly System Peak2</t>
  </si>
  <si>
    <t>Rate 2Non-NEM - Moderate - Non-Care/FeraJuneMonthly System Peak3</t>
  </si>
  <si>
    <t>Rate 2Non-NEM - Moderate - Non-Care/FeraJuneMonthly System Peak4</t>
  </si>
  <si>
    <t>Rate 2Non-NEM - Moderate - Non-Care/FeraJuneMonthly System Peak5</t>
  </si>
  <si>
    <t>Rate 2Non-NEM - Moderate - Non-Care/FeraJuneMonthly System Peak6</t>
  </si>
  <si>
    <t>Rate 2Non-NEM - Moderate - Non-Care/FeraJuneMonthly System Peak7</t>
  </si>
  <si>
    <t>Rate 2Non-NEM - Moderate - Non-Care/FeraJuneMonthly System Peak8</t>
  </si>
  <si>
    <t>Rate 2Non-NEM - Moderate - Non-Care/FeraJuneMonthly System Peak9</t>
  </si>
  <si>
    <t>Rate 2Non-NEM - Moderate - Non-Care/FeraJuneMonthly System Peak10</t>
  </si>
  <si>
    <t>Rate 2Non-NEM - Moderate - Non-Care/FeraJuneMonthly System Peak11</t>
  </si>
  <si>
    <t>Rate 2Non-NEM - Moderate - Non-Care/FeraJuneMonthly System Peak12</t>
  </si>
  <si>
    <t>Rate 2Non-NEM - Moderate - Non-Care/FeraJuneMonthly System Peak13</t>
  </si>
  <si>
    <t>Rate 2Non-NEM - Moderate - Non-Care/FeraJuneMonthly System Peak14</t>
  </si>
  <si>
    <t>Rate 2Non-NEM - Moderate - Non-Care/FeraJuneMonthly System Peak15</t>
  </si>
  <si>
    <t>Rate 2Non-NEM - Moderate - Non-Care/FeraJuneMonthly System Peak16</t>
  </si>
  <si>
    <t>Rate 2Non-NEM - Moderate - Non-Care/FeraJuneMonthly System Peak17</t>
  </si>
  <si>
    <t>Rate 2Non-NEM - Moderate - Non-Care/FeraJuneMonthly System Peak18</t>
  </si>
  <si>
    <t>Rate 2Non-NEM - Moderate - Non-Care/FeraJuneMonthly System Peak19</t>
  </si>
  <si>
    <t>Rate 2Non-NEM - Moderate - Non-Care/FeraJuneMonthly System Peak20</t>
  </si>
  <si>
    <t>Rate 2Non-NEM - Moderate - Non-Care/FeraJuneMonthly System Peak21</t>
  </si>
  <si>
    <t>Rate 2Non-NEM - Moderate - Non-Care/FeraJuneMonthly System Peak22</t>
  </si>
  <si>
    <t>Rate 2Non-NEM - Moderate - Non-Care/FeraJuneMonthly System Peak23</t>
  </si>
  <si>
    <t>Rate 2Non-NEM - Moderate - Non-Care/FeraJuneMonthly System Peak24</t>
  </si>
  <si>
    <t>Rate 1Non-NEM - Moderate - Non-Care/FeraJulyMonthly System Peak1</t>
  </si>
  <si>
    <t>Rate 1Non-NEM - Moderate - Non-Care/FeraJulyMonthly System Peak2</t>
  </si>
  <si>
    <t>Rate 1Non-NEM - Moderate - Non-Care/FeraJulyMonthly System Peak3</t>
  </si>
  <si>
    <t>Rate 1Non-NEM - Moderate - Non-Care/FeraJulyMonthly System Peak4</t>
  </si>
  <si>
    <t>Rate 1Non-NEM - Moderate - Non-Care/FeraJulyMonthly System Peak5</t>
  </si>
  <si>
    <t>Rate 1Non-NEM - Moderate - Non-Care/FeraJulyMonthly System Peak6</t>
  </si>
  <si>
    <t>Rate 1Non-NEM - Moderate - Non-Care/FeraJulyMonthly System Peak7</t>
  </si>
  <si>
    <t>Rate 1Non-NEM - Moderate - Non-Care/FeraJulyMonthly System Peak8</t>
  </si>
  <si>
    <t>Rate 1Non-NEM - Moderate - Non-Care/FeraJulyMonthly System Peak9</t>
  </si>
  <si>
    <t>Rate 1Non-NEM - Moderate - Non-Care/FeraJulyMonthly System Peak10</t>
  </si>
  <si>
    <t>Rate 1Non-NEM - Moderate - Non-Care/FeraJulyMonthly System Peak11</t>
  </si>
  <si>
    <t>Rate 1Non-NEM - Moderate - Non-Care/FeraJulyMonthly System Peak12</t>
  </si>
  <si>
    <t>Rate 1Non-NEM - Moderate - Non-Care/FeraJulyMonthly System Peak13</t>
  </si>
  <si>
    <t>Rate 1Non-NEM - Moderate - Non-Care/FeraJulyMonthly System Peak14</t>
  </si>
  <si>
    <t>Rate 1Non-NEM - Moderate - Non-Care/FeraJulyMonthly System Peak15</t>
  </si>
  <si>
    <t>Rate 1Non-NEM - Moderate - Non-Care/FeraJulyMonthly System Peak16</t>
  </si>
  <si>
    <t>Rate 1Non-NEM - Moderate - Non-Care/FeraJulyMonthly System Peak17</t>
  </si>
  <si>
    <t>Rate 1Non-NEM - Moderate - Non-Care/FeraJulyMonthly System Peak18</t>
  </si>
  <si>
    <t>Rate 1Non-NEM - Moderate - Non-Care/FeraJulyMonthly System Peak19</t>
  </si>
  <si>
    <t>Rate 1Non-NEM - Moderate - Non-Care/FeraJulyMonthly System Peak20</t>
  </si>
  <si>
    <t>Rate 1Non-NEM - Moderate - Non-Care/FeraJulyMonthly System Peak21</t>
  </si>
  <si>
    <t>Rate 1Non-NEM - Moderate - Non-Care/FeraJulyMonthly System Peak22</t>
  </si>
  <si>
    <t>Rate 1Non-NEM - Moderate - Non-Care/FeraJulyMonthly System Peak23</t>
  </si>
  <si>
    <t>Rate 1Non-NEM - Moderate - Non-Care/FeraJulyMonthly System Peak24</t>
  </si>
  <si>
    <t>Rate 2Non-NEM - Moderate - Non-Care/FeraJulyMonthly System Peak1</t>
  </si>
  <si>
    <t>Rate 2Non-NEM - Moderate - Non-Care/FeraJulyMonthly System Peak2</t>
  </si>
  <si>
    <t>Rate 2Non-NEM - Moderate - Non-Care/FeraJulyMonthly System Peak3</t>
  </si>
  <si>
    <t>Rate 2Non-NEM - Moderate - Non-Care/FeraJulyMonthly System Peak4</t>
  </si>
  <si>
    <t>Rate 2Non-NEM - Moderate - Non-Care/FeraJulyMonthly System Peak5</t>
  </si>
  <si>
    <t>Rate 2Non-NEM - Moderate - Non-Care/FeraJulyMonthly System Peak6</t>
  </si>
  <si>
    <t>Rate 2Non-NEM - Moderate - Non-Care/FeraJulyMonthly System Peak7</t>
  </si>
  <si>
    <t>Rate 2Non-NEM - Moderate - Non-Care/FeraJulyMonthly System Peak8</t>
  </si>
  <si>
    <t>Rate 2Non-NEM - Moderate - Non-Care/FeraJulyMonthly System Peak9</t>
  </si>
  <si>
    <t>Rate 2Non-NEM - Moderate - Non-Care/FeraJulyMonthly System Peak10</t>
  </si>
  <si>
    <t>Rate 2Non-NEM - Moderate - Non-Care/FeraJulyMonthly System Peak11</t>
  </si>
  <si>
    <t>Rate 2Non-NEM - Moderate - Non-Care/FeraJulyMonthly System Peak12</t>
  </si>
  <si>
    <t>Rate 2Non-NEM - Moderate - Non-Care/FeraJulyMonthly System Peak13</t>
  </si>
  <si>
    <t>Rate 2Non-NEM - Moderate - Non-Care/FeraJulyMonthly System Peak14</t>
  </si>
  <si>
    <t>Rate 2Non-NEM - Moderate - Non-Care/FeraJulyMonthly System Peak15</t>
  </si>
  <si>
    <t>Rate 2Non-NEM - Moderate - Non-Care/FeraJulyMonthly System Peak16</t>
  </si>
  <si>
    <t>Rate 2Non-NEM - Moderate - Non-Care/FeraJulyMonthly System Peak17</t>
  </si>
  <si>
    <t>Rate 2Non-NEM - Moderate - Non-Care/FeraJulyMonthly System Peak18</t>
  </si>
  <si>
    <t>Rate 2Non-NEM - Moderate - Non-Care/FeraJulyMonthly System Peak19</t>
  </si>
  <si>
    <t>Rate 2Non-NEM - Moderate - Non-Care/FeraJulyMonthly System Peak20</t>
  </si>
  <si>
    <t>Rate 2Non-NEM - Moderate - Non-Care/FeraJulyMonthly System Peak21</t>
  </si>
  <si>
    <t>Rate 2Non-NEM - Moderate - Non-Care/FeraJulyMonthly System Peak22</t>
  </si>
  <si>
    <t>Rate 2Non-NEM - Moderate - Non-Care/FeraJulyMonthly System Peak23</t>
  </si>
  <si>
    <t>Rate 2Non-NEM - Moderate - Non-Care/FeraJulyMonthly System Peak24</t>
  </si>
  <si>
    <t>Rate 1Non-NEM - Moderate - Non-Care/FeraAugustMonthly System Peak1</t>
  </si>
  <si>
    <t>Rate 1Non-NEM - Moderate - Non-Care/FeraAugustMonthly System Peak2</t>
  </si>
  <si>
    <t>Rate 1Non-NEM - Moderate - Non-Care/FeraAugustMonthly System Peak3</t>
  </si>
  <si>
    <t>Rate 1Non-NEM - Moderate - Non-Care/FeraAugustMonthly System Peak4</t>
  </si>
  <si>
    <t>Rate 1Non-NEM - Moderate - Non-Care/FeraAugustMonthly System Peak5</t>
  </si>
  <si>
    <t>Rate 1Non-NEM - Moderate - Non-Care/FeraAugustMonthly System Peak6</t>
  </si>
  <si>
    <t>Rate 1Non-NEM - Moderate - Non-Care/FeraAugustMonthly System Peak7</t>
  </si>
  <si>
    <t>Rate 1Non-NEM - Moderate - Non-Care/FeraAugustMonthly System Peak8</t>
  </si>
  <si>
    <t>Rate 1Non-NEM - Moderate - Non-Care/FeraAugustMonthly System Peak9</t>
  </si>
  <si>
    <t>Rate 1Non-NEM - Moderate - Non-Care/FeraAugustMonthly System Peak10</t>
  </si>
  <si>
    <t>Rate 1Non-NEM - Moderate - Non-Care/FeraAugustMonthly System Peak11</t>
  </si>
  <si>
    <t>Rate 1Non-NEM - Moderate - Non-Care/FeraAugustMonthly System Peak12</t>
  </si>
  <si>
    <t>Rate 1Non-NEM - Moderate - Non-Care/FeraAugustMonthly System Peak13</t>
  </si>
  <si>
    <t>Rate 1Non-NEM - Moderate - Non-Care/FeraAugustMonthly System Peak14</t>
  </si>
  <si>
    <t>Rate 1Non-NEM - Moderate - Non-Care/FeraAugustMonthly System Peak15</t>
  </si>
  <si>
    <t>Rate 1Non-NEM - Moderate - Non-Care/FeraAugustMonthly System Peak16</t>
  </si>
  <si>
    <t>Rate 1Non-NEM - Moderate - Non-Care/FeraAugustMonthly System Peak17</t>
  </si>
  <si>
    <t>Rate 1Non-NEM - Moderate - Non-Care/FeraAugustMonthly System Peak18</t>
  </si>
  <si>
    <t>Rate 1Non-NEM - Moderate - Non-Care/FeraAugustMonthly System Peak19</t>
  </si>
  <si>
    <t>Rate 1Non-NEM - Moderate - Non-Care/FeraAugustMonthly System Peak20</t>
  </si>
  <si>
    <t>Rate 1Non-NEM - Moderate - Non-Care/FeraAugustMonthly System Peak21</t>
  </si>
  <si>
    <t>Rate 1Non-NEM - Moderate - Non-Care/FeraAugustMonthly System Peak22</t>
  </si>
  <si>
    <t>Rate 1Non-NEM - Moderate - Non-Care/FeraAugustMonthly System Peak23</t>
  </si>
  <si>
    <t>Rate 1Non-NEM - Moderate - Non-Care/FeraAugustMonthly System Peak24</t>
  </si>
  <si>
    <t>Rate 2Non-NEM - Moderate - Non-Care/FeraAugustMonthly System Peak1</t>
  </si>
  <si>
    <t>Rate 2Non-NEM - Moderate - Non-Care/FeraAugustMonthly System Peak2</t>
  </si>
  <si>
    <t>Rate 2Non-NEM - Moderate - Non-Care/FeraAugustMonthly System Peak3</t>
  </si>
  <si>
    <t>Rate 2Non-NEM - Moderate - Non-Care/FeraAugustMonthly System Peak4</t>
  </si>
  <si>
    <t>Rate 2Non-NEM - Moderate - Non-Care/FeraAugustMonthly System Peak5</t>
  </si>
  <si>
    <t>Rate 2Non-NEM - Moderate - Non-Care/FeraAugustMonthly System Peak6</t>
  </si>
  <si>
    <t>Rate 2Non-NEM - Moderate - Non-Care/FeraAugustMonthly System Peak7</t>
  </si>
  <si>
    <t>Rate 2Non-NEM - Moderate - Non-Care/FeraAugustMonthly System Peak8</t>
  </si>
  <si>
    <t>Rate 2Non-NEM - Moderate - Non-Care/FeraAugustMonthly System Peak9</t>
  </si>
  <si>
    <t>Rate 2Non-NEM - Moderate - Non-Care/FeraAugustMonthly System Peak10</t>
  </si>
  <si>
    <t>Rate 2Non-NEM - Moderate - Non-Care/FeraAugustMonthly System Peak11</t>
  </si>
  <si>
    <t>Rate 2Non-NEM - Moderate - Non-Care/FeraAugustMonthly System Peak12</t>
  </si>
  <si>
    <t>Rate 2Non-NEM - Moderate - Non-Care/FeraAugustMonthly System Peak13</t>
  </si>
  <si>
    <t>Rate 2Non-NEM - Moderate - Non-Care/FeraAugustMonthly System Peak14</t>
  </si>
  <si>
    <t>Rate 2Non-NEM - Moderate - Non-Care/FeraAugustMonthly System Peak15</t>
  </si>
  <si>
    <t>Rate 2Non-NEM - Moderate - Non-Care/FeraAugustMonthly System Peak16</t>
  </si>
  <si>
    <t>Rate 2Non-NEM - Moderate - Non-Care/FeraAugustMonthly System Peak17</t>
  </si>
  <si>
    <t>Rate 2Non-NEM - Moderate - Non-Care/FeraAugustMonthly System Peak18</t>
  </si>
  <si>
    <t>Rate 2Non-NEM - Moderate - Non-Care/FeraAugustMonthly System Peak19</t>
  </si>
  <si>
    <t>Rate 2Non-NEM - Moderate - Non-Care/FeraAugustMonthly System Peak20</t>
  </si>
  <si>
    <t>Rate 2Non-NEM - Moderate - Non-Care/FeraAugustMonthly System Peak21</t>
  </si>
  <si>
    <t>Rate 2Non-NEM - Moderate - Non-Care/FeraAugustMonthly System Peak22</t>
  </si>
  <si>
    <t>Rate 2Non-NEM - Moderate - Non-Care/FeraAugustMonthly System Peak23</t>
  </si>
  <si>
    <t>Rate 2Non-NEM - Moderate - Non-Care/FeraAugustMonthly System Peak24</t>
  </si>
  <si>
    <t>Rate 1Non-NEM - Moderate - Non-Care/FeraSeptemberMonthly System Peak1</t>
  </si>
  <si>
    <t>Rate 1Non-NEM - Moderate - Non-Care/FeraSeptemberMonthly System Peak2</t>
  </si>
  <si>
    <t>Rate 1Non-NEM - Moderate - Non-Care/FeraSeptemberMonthly System Peak3</t>
  </si>
  <si>
    <t>Rate 1Non-NEM - Moderate - Non-Care/FeraSeptemberMonthly System Peak4</t>
  </si>
  <si>
    <t>Rate 1Non-NEM - Moderate - Non-Care/FeraSeptemberMonthly System Peak5</t>
  </si>
  <si>
    <t>Rate 1Non-NEM - Moderate - Non-Care/FeraSeptemberMonthly System Peak6</t>
  </si>
  <si>
    <t>Rate 1Non-NEM - Moderate - Non-Care/FeraSeptemberMonthly System Peak7</t>
  </si>
  <si>
    <t>Rate 1Non-NEM - Moderate - Non-Care/FeraSeptemberMonthly System Peak8</t>
  </si>
  <si>
    <t>Rate 1Non-NEM - Moderate - Non-Care/FeraSeptemberMonthly System Peak9</t>
  </si>
  <si>
    <t>Rate 1Non-NEM - Moderate - Non-Care/FeraSeptemberMonthly System Peak10</t>
  </si>
  <si>
    <t>Rate 1Non-NEM - Moderate - Non-Care/FeraSeptemberMonthly System Peak11</t>
  </si>
  <si>
    <t>Rate 1Non-NEM - Moderate - Non-Care/FeraSeptemberMonthly System Peak12</t>
  </si>
  <si>
    <t>Rate 1Non-NEM - Moderate - Non-Care/FeraSeptemberMonthly System Peak13</t>
  </si>
  <si>
    <t>Rate 1Non-NEM - Moderate - Non-Care/FeraSeptemberMonthly System Peak14</t>
  </si>
  <si>
    <t>Rate 1Non-NEM - Moderate - Non-Care/FeraSeptemberMonthly System Peak15</t>
  </si>
  <si>
    <t>Rate 1Non-NEM - Moderate - Non-Care/FeraSeptemberMonthly System Peak16</t>
  </si>
  <si>
    <t>Rate 1Non-NEM - Moderate - Non-Care/FeraSeptemberMonthly System Peak17</t>
  </si>
  <si>
    <t>Rate 1Non-NEM - Moderate - Non-Care/FeraSeptemberMonthly System Peak18</t>
  </si>
  <si>
    <t>Rate 1Non-NEM - Moderate - Non-Care/FeraSeptemberMonthly System Peak19</t>
  </si>
  <si>
    <t>Rate 1Non-NEM - Moderate - Non-Care/FeraSeptemberMonthly System Peak20</t>
  </si>
  <si>
    <t>Rate 1Non-NEM - Moderate - Non-Care/FeraSeptemberMonthly System Peak21</t>
  </si>
  <si>
    <t>Rate 1Non-NEM - Moderate - Non-Care/FeraSeptemberMonthly System Peak22</t>
  </si>
  <si>
    <t>Rate 1Non-NEM - Moderate - Non-Care/FeraSeptemberMonthly System Peak23</t>
  </si>
  <si>
    <t>Rate 1Non-NEM - Moderate - Non-Care/FeraSeptemberMonthly System Peak24</t>
  </si>
  <si>
    <t>Rate 2Non-NEM - Moderate - Non-Care/FeraSeptemberMonthly System Peak1</t>
  </si>
  <si>
    <t>Rate 2Non-NEM - Moderate - Non-Care/FeraSeptemberMonthly System Peak2</t>
  </si>
  <si>
    <t>Rate 2Non-NEM - Moderate - Non-Care/FeraSeptemberMonthly System Peak3</t>
  </si>
  <si>
    <t>Rate 2Non-NEM - Moderate - Non-Care/FeraSeptemberMonthly System Peak4</t>
  </si>
  <si>
    <t>Rate 2Non-NEM - Moderate - Non-Care/FeraSeptemberMonthly System Peak5</t>
  </si>
  <si>
    <t>Rate 2Non-NEM - Moderate - Non-Care/FeraSeptemberMonthly System Peak6</t>
  </si>
  <si>
    <t>Rate 2Non-NEM - Moderate - Non-Care/FeraSeptemberMonthly System Peak7</t>
  </si>
  <si>
    <t>Rate 2Non-NEM - Moderate - Non-Care/FeraSeptemberMonthly System Peak8</t>
  </si>
  <si>
    <t>Rate 2Non-NEM - Moderate - Non-Care/FeraSeptemberMonthly System Peak9</t>
  </si>
  <si>
    <t>Rate 2Non-NEM - Moderate - Non-Care/FeraSeptemberMonthly System Peak10</t>
  </si>
  <si>
    <t>Rate 2Non-NEM - Moderate - Non-Care/FeraSeptemberMonthly System Peak11</t>
  </si>
  <si>
    <t>Rate 2Non-NEM - Moderate - Non-Care/FeraSeptemberMonthly System Peak12</t>
  </si>
  <si>
    <t>Rate 2Non-NEM - Moderate - Non-Care/FeraSeptemberMonthly System Peak13</t>
  </si>
  <si>
    <t>Rate 2Non-NEM - Moderate - Non-Care/FeraSeptemberMonthly System Peak14</t>
  </si>
  <si>
    <t>Rate 2Non-NEM - Moderate - Non-Care/FeraSeptemberMonthly System Peak15</t>
  </si>
  <si>
    <t>Rate 2Non-NEM - Moderate - Non-Care/FeraSeptemberMonthly System Peak16</t>
  </si>
  <si>
    <t>Rate 2Non-NEM - Moderate - Non-Care/FeraSeptemberMonthly System Peak17</t>
  </si>
  <si>
    <t>Rate 2Non-NEM - Moderate - Non-Care/FeraSeptemberMonthly System Peak18</t>
  </si>
  <si>
    <t>Rate 2Non-NEM - Moderate - Non-Care/FeraSeptemberMonthly System Peak19</t>
  </si>
  <si>
    <t>Rate 2Non-NEM - Moderate - Non-Care/FeraSeptemberMonthly System Peak20</t>
  </si>
  <si>
    <t>Rate 2Non-NEM - Moderate - Non-Care/FeraSeptemberMonthly System Peak21</t>
  </si>
  <si>
    <t>Rate 2Non-NEM - Moderate - Non-Care/FeraSeptemberMonthly System Peak22</t>
  </si>
  <si>
    <t>Rate 2Non-NEM - Moderate - Non-Care/FeraSeptemberMonthly System Peak23</t>
  </si>
  <si>
    <t>Rate 2Non-NEM - Moderate - Non-Care/FeraSeptemberMonthly System Peak24</t>
  </si>
  <si>
    <t>Rate 1Non-NEM - Moderate - Non-Care/FeraSummerMonthly System Peak1</t>
  </si>
  <si>
    <t>Rate 1Non-NEM - Moderate - Non-Care/FeraSummerMonthly System Peak2</t>
  </si>
  <si>
    <t>Rate 1Non-NEM - Moderate - Non-Care/FeraSummerMonthly System Peak3</t>
  </si>
  <si>
    <t>Rate 1Non-NEM - Moderate - Non-Care/FeraSummerMonthly System Peak4</t>
  </si>
  <si>
    <t>Rate 1Non-NEM - Moderate - Non-Care/FeraSummerMonthly System Peak5</t>
  </si>
  <si>
    <t>Rate 1Non-NEM - Moderate - Non-Care/FeraSummerMonthly System Peak6</t>
  </si>
  <si>
    <t>Rate 1Non-NEM - Moderate - Non-Care/FeraSummerMonthly System Peak7</t>
  </si>
  <si>
    <t>Rate 1Non-NEM - Moderate - Non-Care/FeraSummerMonthly System Peak8</t>
  </si>
  <si>
    <t>Rate 1Non-NEM - Moderate - Non-Care/FeraSummerMonthly System Peak9</t>
  </si>
  <si>
    <t>Rate 1Non-NEM - Moderate - Non-Care/FeraSummerMonthly System Peak10</t>
  </si>
  <si>
    <t>Rate 1Non-NEM - Moderate - Non-Care/FeraSummerMonthly System Peak11</t>
  </si>
  <si>
    <t>Rate 1Non-NEM - Moderate - Non-Care/FeraSummerMonthly System Peak12</t>
  </si>
  <si>
    <t>Rate 1Non-NEM - Moderate - Non-Care/FeraSummerMonthly System Peak13</t>
  </si>
  <si>
    <t>Rate 1Non-NEM - Moderate - Non-Care/FeraSummerMonthly System Peak14</t>
  </si>
  <si>
    <t>Rate 1Non-NEM - Moderate - Non-Care/FeraSummerMonthly System Peak15</t>
  </si>
  <si>
    <t>Rate 1Non-NEM - Moderate - Non-Care/FeraSummerMonthly System Peak16</t>
  </si>
  <si>
    <t>Rate 1Non-NEM - Moderate - Non-Care/FeraSummerMonthly System Peak17</t>
  </si>
  <si>
    <t>Rate 1Non-NEM - Moderate - Non-Care/FeraSummerMonthly System Peak18</t>
  </si>
  <si>
    <t>Rate 1Non-NEM - Moderate - Non-Care/FeraSummerMonthly System Peak19</t>
  </si>
  <si>
    <t>Rate 1Non-NEM - Moderate - Non-Care/FeraSummerMonthly System Peak20</t>
  </si>
  <si>
    <t>Rate 1Non-NEM - Moderate - Non-Care/FeraSummerMonthly System Peak21</t>
  </si>
  <si>
    <t>Rate 1Non-NEM - Moderate - Non-Care/FeraSummerMonthly System Peak22</t>
  </si>
  <si>
    <t>Rate 1Non-NEM - Moderate - Non-Care/FeraSummerMonthly System Peak23</t>
  </si>
  <si>
    <t>Rate 1Non-NEM - Moderate - Non-Care/FeraSummerMonthly System Peak24</t>
  </si>
  <si>
    <t>Rate 2Non-NEM - Moderate - Non-Care/FeraSummerMonthly System Peak1</t>
  </si>
  <si>
    <t>Rate 2Non-NEM - Moderate - Non-Care/FeraSummerMonthly System Peak2</t>
  </si>
  <si>
    <t>Rate 2Non-NEM - Moderate - Non-Care/FeraSummerMonthly System Peak3</t>
  </si>
  <si>
    <t>Rate 2Non-NEM - Moderate - Non-Care/FeraSummerMonthly System Peak4</t>
  </si>
  <si>
    <t>Rate 2Non-NEM - Moderate - Non-Care/FeraSummerMonthly System Peak5</t>
  </si>
  <si>
    <t>Rate 2Non-NEM - Moderate - Non-Care/FeraSummerMonthly System Peak6</t>
  </si>
  <si>
    <t>Rate 2Non-NEM - Moderate - Non-Care/FeraSummerMonthly System Peak7</t>
  </si>
  <si>
    <t>Rate 2Non-NEM - Moderate - Non-Care/FeraSummerMonthly System Peak8</t>
  </si>
  <si>
    <t>Rate 2Non-NEM - Moderate - Non-Care/FeraSummerMonthly System Peak9</t>
  </si>
  <si>
    <t>Rate 2Non-NEM - Moderate - Non-Care/FeraSummerMonthly System Peak10</t>
  </si>
  <si>
    <t>Rate 2Non-NEM - Moderate - Non-Care/FeraSummerMonthly System Peak11</t>
  </si>
  <si>
    <t>Rate 2Non-NEM - Moderate - Non-Care/FeraSummerMonthly System Peak12</t>
  </si>
  <si>
    <t>Rate 2Non-NEM - Moderate - Non-Care/FeraSummerMonthly System Peak13</t>
  </si>
  <si>
    <t>Rate 2Non-NEM - Moderate - Non-Care/FeraSummerMonthly System Peak14</t>
  </si>
  <si>
    <t>Rate 2Non-NEM - Moderate - Non-Care/FeraSummerMonthly System Peak15</t>
  </si>
  <si>
    <t>Rate 2Non-NEM - Moderate - Non-Care/FeraSummerMonthly System Peak16</t>
  </si>
  <si>
    <t>Rate 2Non-NEM - Moderate - Non-Care/FeraSummerMonthly System Peak17</t>
  </si>
  <si>
    <t>Rate 2Non-NEM - Moderate - Non-Care/FeraSummerMonthly System Peak18</t>
  </si>
  <si>
    <t>Rate 2Non-NEM - Moderate - Non-Care/FeraSummerMonthly System Peak19</t>
  </si>
  <si>
    <t>Rate 2Non-NEM - Moderate - Non-Care/FeraSummerMonthly System Peak20</t>
  </si>
  <si>
    <t>Rate 2Non-NEM - Moderate - Non-Care/FeraSummerMonthly System Peak21</t>
  </si>
  <si>
    <t>Rate 2Non-NEM - Moderate - Non-Care/FeraSummerMonthly System Peak22</t>
  </si>
  <si>
    <t>Rate 2Non-NEM - Moderate - Non-Care/FeraSummerMonthly System Peak23</t>
  </si>
  <si>
    <t>Rate 2Non-NEM - Moderate - Non-Care/FeraSummerMonthly System Peak24</t>
  </si>
  <si>
    <t>Rate 1Non-NEM - Non-Care/FeraOctoberMonthly System Peak1</t>
  </si>
  <si>
    <t>Rate 1Non-NEM - Non-Care/FeraOctoberMonthly System Peak2</t>
  </si>
  <si>
    <t>Rate 1Non-NEM - Non-Care/FeraOctoberMonthly System Peak3</t>
  </si>
  <si>
    <t>Rate 1Non-NEM - Non-Care/FeraOctoberMonthly System Peak4</t>
  </si>
  <si>
    <t>Rate 1Non-NEM - Non-Care/FeraOctoberMonthly System Peak5</t>
  </si>
  <si>
    <t>Rate 1Non-NEM - Non-Care/FeraOctoberMonthly System Peak6</t>
  </si>
  <si>
    <t>Rate 1Non-NEM - Non-Care/FeraOctoberMonthly System Peak7</t>
  </si>
  <si>
    <t>Rate 1Non-NEM - Non-Care/FeraOctoberMonthly System Peak8</t>
  </si>
  <si>
    <t>Rate 1Non-NEM - Non-Care/FeraOctoberMonthly System Peak9</t>
  </si>
  <si>
    <t>Rate 1Non-NEM - Non-Care/FeraOctoberMonthly System Peak10</t>
  </si>
  <si>
    <t>Rate 1Non-NEM - Non-Care/FeraOctoberMonthly System Peak11</t>
  </si>
  <si>
    <t>Rate 1Non-NEM - Non-Care/FeraOctoberMonthly System Peak12</t>
  </si>
  <si>
    <t>Rate 1Non-NEM - Non-Care/FeraOctoberMonthly System Peak13</t>
  </si>
  <si>
    <t>Rate 1Non-NEM - Non-Care/FeraOctoberMonthly System Peak14</t>
  </si>
  <si>
    <t>Rate 1Non-NEM - Non-Care/FeraOctoberMonthly System Peak15</t>
  </si>
  <si>
    <t>Rate 1Non-NEM - Non-Care/FeraOctoberMonthly System Peak16</t>
  </si>
  <si>
    <t>Rate 1Non-NEM - Non-Care/FeraOctoberMonthly System Peak17</t>
  </si>
  <si>
    <t>Rate 1Non-NEM - Non-Care/FeraOctoberMonthly System Peak18</t>
  </si>
  <si>
    <t>Rate 1Non-NEM - Non-Care/FeraOctoberMonthly System Peak19</t>
  </si>
  <si>
    <t>Rate 1Non-NEM - Non-Care/FeraOctoberMonthly System Peak20</t>
  </si>
  <si>
    <t>Rate 1Non-NEM - Non-Care/FeraOctoberMonthly System Peak21</t>
  </si>
  <si>
    <t>Rate 1Non-NEM - Non-Care/FeraOctoberMonthly System Peak22</t>
  </si>
  <si>
    <t>Rate 1Non-NEM - Non-Care/FeraOctoberMonthly System Peak23</t>
  </si>
  <si>
    <t>Rate 1Non-NEM - Non-Care/FeraOctoberMonthly System Peak24</t>
  </si>
  <si>
    <t>Rate 2Non-NEM - Non-Care/FeraOctoberMonthly System Peak1</t>
  </si>
  <si>
    <t>Rate 2Non-NEM - Non-Care/FeraOctoberMonthly System Peak2</t>
  </si>
  <si>
    <t>Rate 2Non-NEM - Non-Care/FeraOctoberMonthly System Peak3</t>
  </si>
  <si>
    <t>Rate 2Non-NEM - Non-Care/FeraOctoberMonthly System Peak4</t>
  </si>
  <si>
    <t>Rate 2Non-NEM - Non-Care/FeraOctoberMonthly System Peak5</t>
  </si>
  <si>
    <t>Rate 2Non-NEM - Non-Care/FeraOctoberMonthly System Peak6</t>
  </si>
  <si>
    <t>Rate 2Non-NEM - Non-Care/FeraOctoberMonthly System Peak7</t>
  </si>
  <si>
    <t>Rate 2Non-NEM - Non-Care/FeraOctoberMonthly System Peak8</t>
  </si>
  <si>
    <t>Rate 2Non-NEM - Non-Care/FeraOctoberMonthly System Peak9</t>
  </si>
  <si>
    <t>Rate 2Non-NEM - Non-Care/FeraOctoberMonthly System Peak10</t>
  </si>
  <si>
    <t>Rate 2Non-NEM - Non-Care/FeraOctoberMonthly System Peak11</t>
  </si>
  <si>
    <t>Rate 2Non-NEM - Non-Care/FeraOctoberMonthly System Peak12</t>
  </si>
  <si>
    <t>Rate 2Non-NEM - Non-Care/FeraOctoberMonthly System Peak13</t>
  </si>
  <si>
    <t>Rate 2Non-NEM - Non-Care/FeraOctoberMonthly System Peak14</t>
  </si>
  <si>
    <t>Rate 2Non-NEM - Non-Care/FeraOctoberMonthly System Peak15</t>
  </si>
  <si>
    <t>Rate 2Non-NEM - Non-Care/FeraOctoberMonthly System Peak16</t>
  </si>
  <si>
    <t>Rate 2Non-NEM - Non-Care/FeraOctoberMonthly System Peak17</t>
  </si>
  <si>
    <t>Rate 2Non-NEM - Non-Care/FeraOctoberMonthly System Peak18</t>
  </si>
  <si>
    <t>Rate 2Non-NEM - Non-Care/FeraOctoberMonthly System Peak19</t>
  </si>
  <si>
    <t>Rate 2Non-NEM - Non-Care/FeraOctoberMonthly System Peak20</t>
  </si>
  <si>
    <t>Rate 2Non-NEM - Non-Care/FeraOctoberMonthly System Peak21</t>
  </si>
  <si>
    <t>Rate 2Non-NEM - Non-Care/FeraOctoberMonthly System Peak22</t>
  </si>
  <si>
    <t>Rate 2Non-NEM - Non-Care/FeraOctoberMonthly System Peak23</t>
  </si>
  <si>
    <t>Rate 2Non-NEM - Non-Care/FeraOctoberMonthly System Peak24</t>
  </si>
  <si>
    <t>Rate 1Non-NEM - Non-Care/FeraJuneMonthly System Peak1</t>
  </si>
  <si>
    <t>Rate 1Non-NEM - Non-Care/FeraJuneMonthly System Peak2</t>
  </si>
  <si>
    <t>Rate 1Non-NEM - Non-Care/FeraJuneMonthly System Peak3</t>
  </si>
  <si>
    <t>Rate 1Non-NEM - Non-Care/FeraJuneMonthly System Peak4</t>
  </si>
  <si>
    <t>Rate 1Non-NEM - Non-Care/FeraJuneMonthly System Peak5</t>
  </si>
  <si>
    <t>Rate 1Non-NEM - Non-Care/FeraJuneMonthly System Peak6</t>
  </si>
  <si>
    <t>Rate 1Non-NEM - Non-Care/FeraJuneMonthly System Peak7</t>
  </si>
  <si>
    <t>Rate 1Non-NEM - Non-Care/FeraJuneMonthly System Peak8</t>
  </si>
  <si>
    <t>Rate 1Non-NEM - Non-Care/FeraJuneMonthly System Peak9</t>
  </si>
  <si>
    <t>Rate 1Non-NEM - Non-Care/FeraJuneMonthly System Peak10</t>
  </si>
  <si>
    <t>Rate 1Non-NEM - Non-Care/FeraJuneMonthly System Peak11</t>
  </si>
  <si>
    <t>Rate 1Non-NEM - Non-Care/FeraJuneMonthly System Peak12</t>
  </si>
  <si>
    <t>Rate 1Non-NEM - Non-Care/FeraJuneMonthly System Peak13</t>
  </si>
  <si>
    <t>Rate 1Non-NEM - Non-Care/FeraJuneMonthly System Peak14</t>
  </si>
  <si>
    <t>Rate 1Non-NEM - Non-Care/FeraJuneMonthly System Peak15</t>
  </si>
  <si>
    <t>Rate 1Non-NEM - Non-Care/FeraJuneMonthly System Peak16</t>
  </si>
  <si>
    <t>Rate 1Non-NEM - Non-Care/FeraJuneMonthly System Peak17</t>
  </si>
  <si>
    <t>Rate 1Non-NEM - Non-Care/FeraJuneMonthly System Peak18</t>
  </si>
  <si>
    <t>Rate 1Non-NEM - Non-Care/FeraJuneMonthly System Peak19</t>
  </si>
  <si>
    <t>Rate 1Non-NEM - Non-Care/FeraJuneMonthly System Peak20</t>
  </si>
  <si>
    <t>Rate 1Non-NEM - Non-Care/FeraJuneMonthly System Peak21</t>
  </si>
  <si>
    <t>Rate 1Non-NEM - Non-Care/FeraJuneMonthly System Peak22</t>
  </si>
  <si>
    <t>Rate 1Non-NEM - Non-Care/FeraJuneMonthly System Peak23</t>
  </si>
  <si>
    <t>Rate 1Non-NEM - Non-Care/FeraJuneMonthly System Peak24</t>
  </si>
  <si>
    <t>Rate 2Non-NEM - Non-Care/FeraJuneMonthly System Peak1</t>
  </si>
  <si>
    <t>Rate 2Non-NEM - Non-Care/FeraJuneMonthly System Peak2</t>
  </si>
  <si>
    <t>Rate 2Non-NEM - Non-Care/FeraJuneMonthly System Peak3</t>
  </si>
  <si>
    <t>Rate 2Non-NEM - Non-Care/FeraJuneMonthly System Peak4</t>
  </si>
  <si>
    <t>Rate 2Non-NEM - Non-Care/FeraJuneMonthly System Peak5</t>
  </si>
  <si>
    <t>Rate 2Non-NEM - Non-Care/FeraJuneMonthly System Peak6</t>
  </si>
  <si>
    <t>Rate 2Non-NEM - Non-Care/FeraJuneMonthly System Peak7</t>
  </si>
  <si>
    <t>Rate 2Non-NEM - Non-Care/FeraJuneMonthly System Peak8</t>
  </si>
  <si>
    <t>Rate 2Non-NEM - Non-Care/FeraJuneMonthly System Peak9</t>
  </si>
  <si>
    <t>Rate 2Non-NEM - Non-Care/FeraJuneMonthly System Peak10</t>
  </si>
  <si>
    <t>Rate 2Non-NEM - Non-Care/FeraJuneMonthly System Peak11</t>
  </si>
  <si>
    <t>Rate 2Non-NEM - Non-Care/FeraJuneMonthly System Peak12</t>
  </si>
  <si>
    <t>Rate 2Non-NEM - Non-Care/FeraJuneMonthly System Peak13</t>
  </si>
  <si>
    <t>Rate 2Non-NEM - Non-Care/FeraJuneMonthly System Peak14</t>
  </si>
  <si>
    <t>Rate 2Non-NEM - Non-Care/FeraJuneMonthly System Peak15</t>
  </si>
  <si>
    <t>Rate 2Non-NEM - Non-Care/FeraJuneMonthly System Peak16</t>
  </si>
  <si>
    <t>Rate 2Non-NEM - Non-Care/FeraJuneMonthly System Peak17</t>
  </si>
  <si>
    <t>Rate 2Non-NEM - Non-Care/FeraJuneMonthly System Peak18</t>
  </si>
  <si>
    <t>Rate 2Non-NEM - Non-Care/FeraJuneMonthly System Peak19</t>
  </si>
  <si>
    <t>Rate 2Non-NEM - Non-Care/FeraJuneMonthly System Peak20</t>
  </si>
  <si>
    <t>Rate 2Non-NEM - Non-Care/FeraJuneMonthly System Peak21</t>
  </si>
  <si>
    <t>Rate 2Non-NEM - Non-Care/FeraJuneMonthly System Peak22</t>
  </si>
  <si>
    <t>Rate 2Non-NEM - Non-Care/FeraJuneMonthly System Peak23</t>
  </si>
  <si>
    <t>Rate 2Non-NEM - Non-Care/FeraJuneMonthly System Peak24</t>
  </si>
  <si>
    <t>Rate 1Non-NEM - Non-Care/FeraJulyMonthly System Peak1</t>
  </si>
  <si>
    <t>Rate 1Non-NEM - Non-Care/FeraJulyMonthly System Peak2</t>
  </si>
  <si>
    <t>Rate 1Non-NEM - Non-Care/FeraJulyMonthly System Peak3</t>
  </si>
  <si>
    <t>Rate 1Non-NEM - Non-Care/FeraJulyMonthly System Peak4</t>
  </si>
  <si>
    <t>Rate 1Non-NEM - Non-Care/FeraJulyMonthly System Peak5</t>
  </si>
  <si>
    <t>Rate 1Non-NEM - Non-Care/FeraJulyMonthly System Peak6</t>
  </si>
  <si>
    <t>Rate 1Non-NEM - Non-Care/FeraJulyMonthly System Peak7</t>
  </si>
  <si>
    <t>Rate 1Non-NEM - Non-Care/FeraJulyMonthly System Peak8</t>
  </si>
  <si>
    <t>Rate 1Non-NEM - Non-Care/FeraJulyMonthly System Peak9</t>
  </si>
  <si>
    <t>Rate 1Non-NEM - Non-Care/FeraJulyMonthly System Peak10</t>
  </si>
  <si>
    <t>Rate 1Non-NEM - Non-Care/FeraJulyMonthly System Peak11</t>
  </si>
  <si>
    <t>Rate 1Non-NEM - Non-Care/FeraJulyMonthly System Peak12</t>
  </si>
  <si>
    <t>Rate 1Non-NEM - Non-Care/FeraJulyMonthly System Peak13</t>
  </si>
  <si>
    <t>Rate 1Non-NEM - Non-Care/FeraJulyMonthly System Peak14</t>
  </si>
  <si>
    <t>Rate 1Non-NEM - Non-Care/FeraJulyMonthly System Peak15</t>
  </si>
  <si>
    <t>Rate 1Non-NEM - Non-Care/FeraJulyMonthly System Peak16</t>
  </si>
  <si>
    <t>Rate 1Non-NEM - Non-Care/FeraJulyMonthly System Peak17</t>
  </si>
  <si>
    <t>Rate 1Non-NEM - Non-Care/FeraJulyMonthly System Peak18</t>
  </si>
  <si>
    <t>Rate 1Non-NEM - Non-Care/FeraJulyMonthly System Peak19</t>
  </si>
  <si>
    <t>Rate 1Non-NEM - Non-Care/FeraJulyMonthly System Peak20</t>
  </si>
  <si>
    <t>Rate 1Non-NEM - Non-Care/FeraJulyMonthly System Peak21</t>
  </si>
  <si>
    <t>Rate 1Non-NEM - Non-Care/FeraJulyMonthly System Peak22</t>
  </si>
  <si>
    <t>Rate 1Non-NEM - Non-Care/FeraJulyMonthly System Peak23</t>
  </si>
  <si>
    <t>Rate 1Non-NEM - Non-Care/FeraJulyMonthly System Peak24</t>
  </si>
  <si>
    <t>Rate 2Non-NEM - Non-Care/FeraJulyMonthly System Peak1</t>
  </si>
  <si>
    <t>Rate 2Non-NEM - Non-Care/FeraJulyMonthly System Peak2</t>
  </si>
  <si>
    <t>Rate 2Non-NEM - Non-Care/FeraJulyMonthly System Peak3</t>
  </si>
  <si>
    <t>Rate 2Non-NEM - Non-Care/FeraJulyMonthly System Peak4</t>
  </si>
  <si>
    <t>Rate 2Non-NEM - Non-Care/FeraJulyMonthly System Peak5</t>
  </si>
  <si>
    <t>Rate 2Non-NEM - Non-Care/FeraJulyMonthly System Peak6</t>
  </si>
  <si>
    <t>Rate 2Non-NEM - Non-Care/FeraJulyMonthly System Peak7</t>
  </si>
  <si>
    <t>Rate 2Non-NEM - Non-Care/FeraJulyMonthly System Peak8</t>
  </si>
  <si>
    <t>Rate 2Non-NEM - Non-Care/FeraJulyMonthly System Peak9</t>
  </si>
  <si>
    <t>Rate 2Non-NEM - Non-Care/FeraJulyMonthly System Peak10</t>
  </si>
  <si>
    <t>Rate 2Non-NEM - Non-Care/FeraJulyMonthly System Peak11</t>
  </si>
  <si>
    <t>Rate 2Non-NEM - Non-Care/FeraJulyMonthly System Peak12</t>
  </si>
  <si>
    <t>Rate 2Non-NEM - Non-Care/FeraJulyMonthly System Peak13</t>
  </si>
  <si>
    <t>Rate 2Non-NEM - Non-Care/FeraJulyMonthly System Peak14</t>
  </si>
  <si>
    <t>Rate 2Non-NEM - Non-Care/FeraJulyMonthly System Peak15</t>
  </si>
  <si>
    <t>Rate 2Non-NEM - Non-Care/FeraJulyMonthly System Peak16</t>
  </si>
  <si>
    <t>Rate 2Non-NEM - Non-Care/FeraJulyMonthly System Peak17</t>
  </si>
  <si>
    <t>Rate 2Non-NEM - Non-Care/FeraJulyMonthly System Peak18</t>
  </si>
  <si>
    <t>Rate 2Non-NEM - Non-Care/FeraJulyMonthly System Peak19</t>
  </si>
  <si>
    <t>Rate 2Non-NEM - Non-Care/FeraJulyMonthly System Peak20</t>
  </si>
  <si>
    <t>Rate 2Non-NEM - Non-Care/FeraJulyMonthly System Peak21</t>
  </si>
  <si>
    <t>Rate 2Non-NEM - Non-Care/FeraJulyMonthly System Peak22</t>
  </si>
  <si>
    <t>Rate 2Non-NEM - Non-Care/FeraJulyMonthly System Peak23</t>
  </si>
  <si>
    <t>Rate 2Non-NEM - Non-Care/FeraJulyMonthly System Peak24</t>
  </si>
  <si>
    <t>Rate 1Non-NEM - Non-Care/FeraAugustMonthly System Peak1</t>
  </si>
  <si>
    <t>Rate 1Non-NEM - Non-Care/FeraAugustMonthly System Peak2</t>
  </si>
  <si>
    <t>Rate 1Non-NEM - Non-Care/FeraAugustMonthly System Peak3</t>
  </si>
  <si>
    <t>Rate 1Non-NEM - Non-Care/FeraAugustMonthly System Peak4</t>
  </si>
  <si>
    <t>Rate 1Non-NEM - Non-Care/FeraAugustMonthly System Peak5</t>
  </si>
  <si>
    <t>Rate 1Non-NEM - Non-Care/FeraAugustMonthly System Peak6</t>
  </si>
  <si>
    <t>Rate 1Non-NEM - Non-Care/FeraAugustMonthly System Peak7</t>
  </si>
  <si>
    <t>Rate 1Non-NEM - Non-Care/FeraAugustMonthly System Peak8</t>
  </si>
  <si>
    <t>Rate 1Non-NEM - Non-Care/FeraAugustMonthly System Peak9</t>
  </si>
  <si>
    <t>Rate 1Non-NEM - Non-Care/FeraAugustMonthly System Peak10</t>
  </si>
  <si>
    <t>Rate 1Non-NEM - Non-Care/FeraAugustMonthly System Peak11</t>
  </si>
  <si>
    <t>Rate 1Non-NEM - Non-Care/FeraAugustMonthly System Peak12</t>
  </si>
  <si>
    <t>Rate 1Non-NEM - Non-Care/FeraAugustMonthly System Peak13</t>
  </si>
  <si>
    <t>Rate 1Non-NEM - Non-Care/FeraAugustMonthly System Peak14</t>
  </si>
  <si>
    <t>Rate 1Non-NEM - Non-Care/FeraAugustMonthly System Peak15</t>
  </si>
  <si>
    <t>Rate 1Non-NEM - Non-Care/FeraAugustMonthly System Peak16</t>
  </si>
  <si>
    <t>Rate 1Non-NEM - Non-Care/FeraAugustMonthly System Peak17</t>
  </si>
  <si>
    <t>Rate 1Non-NEM - Non-Care/FeraAugustMonthly System Peak18</t>
  </si>
  <si>
    <t>Rate 1Non-NEM - Non-Care/FeraAugustMonthly System Peak19</t>
  </si>
  <si>
    <t>Rate 1Non-NEM - Non-Care/FeraAugustMonthly System Peak20</t>
  </si>
  <si>
    <t>Rate 1Non-NEM - Non-Care/FeraAugustMonthly System Peak21</t>
  </si>
  <si>
    <t>Rate 1Non-NEM - Non-Care/FeraAugustMonthly System Peak22</t>
  </si>
  <si>
    <t>Rate 1Non-NEM - Non-Care/FeraAugustMonthly System Peak23</t>
  </si>
  <si>
    <t>Rate 1Non-NEM - Non-Care/FeraAugustMonthly System Peak24</t>
  </si>
  <si>
    <t>Rate 2Non-NEM - Non-Care/FeraAugustMonthly System Peak1</t>
  </si>
  <si>
    <t>Rate 2Non-NEM - Non-Care/FeraAugustMonthly System Peak2</t>
  </si>
  <si>
    <t>Rate 2Non-NEM - Non-Care/FeraAugustMonthly System Peak3</t>
  </si>
  <si>
    <t>Rate 2Non-NEM - Non-Care/FeraAugustMonthly System Peak4</t>
  </si>
  <si>
    <t>Rate 2Non-NEM - Non-Care/FeraAugustMonthly System Peak5</t>
  </si>
  <si>
    <t>Rate 2Non-NEM - Non-Care/FeraAugustMonthly System Peak6</t>
  </si>
  <si>
    <t>Rate 2Non-NEM - Non-Care/FeraAugustMonthly System Peak7</t>
  </si>
  <si>
    <t>Rate 2Non-NEM - Non-Care/FeraAugustMonthly System Peak8</t>
  </si>
  <si>
    <t>Rate 2Non-NEM - Non-Care/FeraAugustMonthly System Peak9</t>
  </si>
  <si>
    <t>Rate 2Non-NEM - Non-Care/FeraAugustMonthly System Peak10</t>
  </si>
  <si>
    <t>Rate 2Non-NEM - Non-Care/FeraAugustMonthly System Peak11</t>
  </si>
  <si>
    <t>Rate 2Non-NEM - Non-Care/FeraAugustMonthly System Peak12</t>
  </si>
  <si>
    <t>Rate 2Non-NEM - Non-Care/FeraAugustMonthly System Peak13</t>
  </si>
  <si>
    <t>Rate 2Non-NEM - Non-Care/FeraAugustMonthly System Peak14</t>
  </si>
  <si>
    <t>Rate 2Non-NEM - Non-Care/FeraAugustMonthly System Peak15</t>
  </si>
  <si>
    <t>Rate 2Non-NEM - Non-Care/FeraAugustMonthly System Peak16</t>
  </si>
  <si>
    <t>Rate 2Non-NEM - Non-Care/FeraAugustMonthly System Peak17</t>
  </si>
  <si>
    <t>Rate 2Non-NEM - Non-Care/FeraAugustMonthly System Peak18</t>
  </si>
  <si>
    <t>Rate 2Non-NEM - Non-Care/FeraAugustMonthly System Peak19</t>
  </si>
  <si>
    <t>Rate 2Non-NEM - Non-Care/FeraAugustMonthly System Peak20</t>
  </si>
  <si>
    <t>Rate 2Non-NEM - Non-Care/FeraAugustMonthly System Peak21</t>
  </si>
  <si>
    <t>Rate 2Non-NEM - Non-Care/FeraAugustMonthly System Peak22</t>
  </si>
  <si>
    <t>Rate 2Non-NEM - Non-Care/FeraAugustMonthly System Peak23</t>
  </si>
  <si>
    <t>Rate 2Non-NEM - Non-Care/FeraAugustMonthly System Peak24</t>
  </si>
  <si>
    <t>Rate 1Non-NEM - Non-Care/FeraSeptemberMonthly System Peak1</t>
  </si>
  <si>
    <t>Rate 1Non-NEM - Non-Care/FeraSeptemberMonthly System Peak2</t>
  </si>
  <si>
    <t>Rate 1Non-NEM - Non-Care/FeraSeptemberMonthly System Peak3</t>
  </si>
  <si>
    <t>Rate 1Non-NEM - Non-Care/FeraSeptemberMonthly System Peak4</t>
  </si>
  <si>
    <t>Rate 1Non-NEM - Non-Care/FeraSeptemberMonthly System Peak5</t>
  </si>
  <si>
    <t>Rate 1Non-NEM - Non-Care/FeraSeptemberMonthly System Peak6</t>
  </si>
  <si>
    <t>Rate 1Non-NEM - Non-Care/FeraSeptemberMonthly System Peak7</t>
  </si>
  <si>
    <t>Rate 1Non-NEM - Non-Care/FeraSeptemberMonthly System Peak8</t>
  </si>
  <si>
    <t>Rate 1Non-NEM - Non-Care/FeraSeptemberMonthly System Peak9</t>
  </si>
  <si>
    <t>Rate 1Non-NEM - Non-Care/FeraSeptemberMonthly System Peak10</t>
  </si>
  <si>
    <t>Rate 1Non-NEM - Non-Care/FeraSeptemberMonthly System Peak11</t>
  </si>
  <si>
    <t>Rate 1Non-NEM - Non-Care/FeraSeptemberMonthly System Peak12</t>
  </si>
  <si>
    <t>Rate 1Non-NEM - Non-Care/FeraSeptemberMonthly System Peak13</t>
  </si>
  <si>
    <t>Rate 1Non-NEM - Non-Care/FeraSeptemberMonthly System Peak14</t>
  </si>
  <si>
    <t>Rate 1Non-NEM - Non-Care/FeraSeptemberMonthly System Peak15</t>
  </si>
  <si>
    <t>Rate 1Non-NEM - Non-Care/FeraSeptemberMonthly System Peak16</t>
  </si>
  <si>
    <t>Rate 1Non-NEM - Non-Care/FeraSeptemberMonthly System Peak17</t>
  </si>
  <si>
    <t>Rate 1Non-NEM - Non-Care/FeraSeptemberMonthly System Peak18</t>
  </si>
  <si>
    <t>Rate 1Non-NEM - Non-Care/FeraSeptemberMonthly System Peak19</t>
  </si>
  <si>
    <t>Rate 1Non-NEM - Non-Care/FeraSeptemberMonthly System Peak20</t>
  </si>
  <si>
    <t>Rate 1Non-NEM - Non-Care/FeraSeptemberMonthly System Peak21</t>
  </si>
  <si>
    <t>Rate 1Non-NEM - Non-Care/FeraSeptemberMonthly System Peak22</t>
  </si>
  <si>
    <t>Rate 1Non-NEM - Non-Care/FeraSeptemberMonthly System Peak23</t>
  </si>
  <si>
    <t>Rate 1Non-NEM - Non-Care/FeraSeptemberMonthly System Peak24</t>
  </si>
  <si>
    <t>Rate 2Non-NEM - Non-Care/FeraSeptemberMonthly System Peak1</t>
  </si>
  <si>
    <t>Rate 2Non-NEM - Non-Care/FeraSeptemberMonthly System Peak2</t>
  </si>
  <si>
    <t>Rate 2Non-NEM - Non-Care/FeraSeptemberMonthly System Peak3</t>
  </si>
  <si>
    <t>Rate 2Non-NEM - Non-Care/FeraSeptemberMonthly System Peak4</t>
  </si>
  <si>
    <t>Rate 2Non-NEM - Non-Care/FeraSeptemberMonthly System Peak5</t>
  </si>
  <si>
    <t>Rate 2Non-NEM - Non-Care/FeraSeptemberMonthly System Peak6</t>
  </si>
  <si>
    <t>Rate 2Non-NEM - Non-Care/FeraSeptemberMonthly System Peak7</t>
  </si>
  <si>
    <t>Rate 2Non-NEM - Non-Care/FeraSeptemberMonthly System Peak8</t>
  </si>
  <si>
    <t>Rate 2Non-NEM - Non-Care/FeraSeptemberMonthly System Peak9</t>
  </si>
  <si>
    <t>Rate 2Non-NEM - Non-Care/FeraSeptemberMonthly System Peak10</t>
  </si>
  <si>
    <t>Rate 2Non-NEM - Non-Care/FeraSeptemberMonthly System Peak11</t>
  </si>
  <si>
    <t>Rate 2Non-NEM - Non-Care/FeraSeptemberMonthly System Peak12</t>
  </si>
  <si>
    <t>Rate 2Non-NEM - Non-Care/FeraSeptemberMonthly System Peak13</t>
  </si>
  <si>
    <t>Rate 2Non-NEM - Non-Care/FeraSeptemberMonthly System Peak14</t>
  </si>
  <si>
    <t>Rate 2Non-NEM - Non-Care/FeraSeptemberMonthly System Peak15</t>
  </si>
  <si>
    <t>Rate 2Non-NEM - Non-Care/FeraSeptemberMonthly System Peak16</t>
  </si>
  <si>
    <t>Rate 2Non-NEM - Non-Care/FeraSeptemberMonthly System Peak17</t>
  </si>
  <si>
    <t>Rate 2Non-NEM - Non-Care/FeraSeptemberMonthly System Peak18</t>
  </si>
  <si>
    <t>Rate 2Non-NEM - Non-Care/FeraSeptemberMonthly System Peak19</t>
  </si>
  <si>
    <t>Rate 2Non-NEM - Non-Care/FeraSeptemberMonthly System Peak20</t>
  </si>
  <si>
    <t>Rate 2Non-NEM - Non-Care/FeraSeptemberMonthly System Peak21</t>
  </si>
  <si>
    <t>Rate 2Non-NEM - Non-Care/FeraSeptemberMonthly System Peak22</t>
  </si>
  <si>
    <t>Rate 2Non-NEM - Non-Care/FeraSeptemberMonthly System Peak23</t>
  </si>
  <si>
    <t>Rate 2Non-NEM - Non-Care/FeraSeptemberMonthly System Peak24</t>
  </si>
  <si>
    <t>Rate 1Non-NEM - Non-Care/FeraSummerMonthly System Peak1</t>
  </si>
  <si>
    <t>Rate 1Non-NEM - Non-Care/FeraSummerMonthly System Peak2</t>
  </si>
  <si>
    <t>Rate 1Non-NEM - Non-Care/FeraSummerMonthly System Peak3</t>
  </si>
  <si>
    <t>Rate 1Non-NEM - Non-Care/FeraSummerMonthly System Peak4</t>
  </si>
  <si>
    <t>Rate 1Non-NEM - Non-Care/FeraSummerMonthly System Peak5</t>
  </si>
  <si>
    <t>Rate 1Non-NEM - Non-Care/FeraSummerMonthly System Peak6</t>
  </si>
  <si>
    <t>Rate 1Non-NEM - Non-Care/FeraSummerMonthly System Peak7</t>
  </si>
  <si>
    <t>Rate 1Non-NEM - Non-Care/FeraSummerMonthly System Peak8</t>
  </si>
  <si>
    <t>Rate 1Non-NEM - Non-Care/FeraSummerMonthly System Peak9</t>
  </si>
  <si>
    <t>Rate 1Non-NEM - Non-Care/FeraSummerMonthly System Peak10</t>
  </si>
  <si>
    <t>Rate 1Non-NEM - Non-Care/FeraSummerMonthly System Peak11</t>
  </si>
  <si>
    <t>Rate 1Non-NEM - Non-Care/FeraSummerMonthly System Peak12</t>
  </si>
  <si>
    <t>Rate 1Non-NEM - Non-Care/FeraSummerMonthly System Peak13</t>
  </si>
  <si>
    <t>Rate 1Non-NEM - Non-Care/FeraSummerMonthly System Peak14</t>
  </si>
  <si>
    <t>Rate 1Non-NEM - Non-Care/FeraSummerMonthly System Peak15</t>
  </si>
  <si>
    <t>Rate 1Non-NEM - Non-Care/FeraSummerMonthly System Peak16</t>
  </si>
  <si>
    <t>Rate 1Non-NEM - Non-Care/FeraSummerMonthly System Peak17</t>
  </si>
  <si>
    <t>Rate 1Non-NEM - Non-Care/FeraSummerMonthly System Peak18</t>
  </si>
  <si>
    <t>Rate 1Non-NEM - Non-Care/FeraSummerMonthly System Peak19</t>
  </si>
  <si>
    <t>Rate 1Non-NEM - Non-Care/FeraSummerMonthly System Peak20</t>
  </si>
  <si>
    <t>Rate 1Non-NEM - Non-Care/FeraSummerMonthly System Peak21</t>
  </si>
  <si>
    <t>Rate 1Non-NEM - Non-Care/FeraSummerMonthly System Peak22</t>
  </si>
  <si>
    <t>Rate 1Non-NEM - Non-Care/FeraSummerMonthly System Peak23</t>
  </si>
  <si>
    <t>Rate 1Non-NEM - Non-Care/FeraSummerMonthly System Peak24</t>
  </si>
  <si>
    <t>Rate 2Non-NEM - Non-Care/FeraSummerMonthly System Peak1</t>
  </si>
  <si>
    <t>Rate 2Non-NEM - Non-Care/FeraSummerMonthly System Peak2</t>
  </si>
  <si>
    <t>Rate 2Non-NEM - Non-Care/FeraSummerMonthly System Peak3</t>
  </si>
  <si>
    <t>Rate 2Non-NEM - Non-Care/FeraSummerMonthly System Peak4</t>
  </si>
  <si>
    <t>Rate 2Non-NEM - Non-Care/FeraSummerMonthly System Peak5</t>
  </si>
  <si>
    <t>Rate 2Non-NEM - Non-Care/FeraSummerMonthly System Peak6</t>
  </si>
  <si>
    <t>Rate 2Non-NEM - Non-Care/FeraSummerMonthly System Peak7</t>
  </si>
  <si>
    <t>Rate 2Non-NEM - Non-Care/FeraSummerMonthly System Peak8</t>
  </si>
  <si>
    <t>Rate 2Non-NEM - Non-Care/FeraSummerMonthly System Peak9</t>
  </si>
  <si>
    <t>Rate 2Non-NEM - Non-Care/FeraSummerMonthly System Peak10</t>
  </si>
  <si>
    <t>Rate 2Non-NEM - Non-Care/FeraSummerMonthly System Peak11</t>
  </si>
  <si>
    <t>Rate 2Non-NEM - Non-Care/FeraSummerMonthly System Peak12</t>
  </si>
  <si>
    <t>Rate 2Non-NEM - Non-Care/FeraSummerMonthly System Peak13</t>
  </si>
  <si>
    <t>Rate 2Non-NEM - Non-Care/FeraSummerMonthly System Peak14</t>
  </si>
  <si>
    <t>Rate 2Non-NEM - Non-Care/FeraSummerMonthly System Peak15</t>
  </si>
  <si>
    <t>Rate 2Non-NEM - Non-Care/FeraSummerMonthly System Peak16</t>
  </si>
  <si>
    <t>Rate 2Non-NEM - Non-Care/FeraSummerMonthly System Peak17</t>
  </si>
  <si>
    <t>Rate 2Non-NEM - Non-Care/FeraSummerMonthly System Peak18</t>
  </si>
  <si>
    <t>Rate 2Non-NEM - Non-Care/FeraSummerMonthly System Peak19</t>
  </si>
  <si>
    <t>Rate 2Non-NEM - Non-Care/FeraSummerMonthly System Peak20</t>
  </si>
  <si>
    <t>Rate 2Non-NEM - Non-Care/FeraSummerMonthly System Peak21</t>
  </si>
  <si>
    <t>Rate 2Non-NEM - Non-Care/FeraSummerMonthly System Peak22</t>
  </si>
  <si>
    <t>Rate 2Non-NEM - Non-Care/FeraSummerMonthly System Peak23</t>
  </si>
  <si>
    <t>Rate 2Non-NEM - Non-Care/FeraSummerMonthly System Peak24</t>
  </si>
  <si>
    <t>Non-NEM - CARE/FERA</t>
  </si>
  <si>
    <t>Non-NEM - Cool - CARE/FERA</t>
  </si>
  <si>
    <t>Non-NEM - Cool - Non-CARE/FERA</t>
  </si>
  <si>
    <t>Non-NEM - Moderate - CARE/FERA</t>
  </si>
  <si>
    <t>Non-NEM - Moderate - Non-CARE/FERA</t>
  </si>
  <si>
    <t>Non-NEM - Non-CARE/FERA</t>
  </si>
  <si>
    <t>Rate 1Non-NEM - AllAugustAverage Weekdayday</t>
  </si>
  <si>
    <t>Rate 1Non-NEM - AllAugustAverage Weekendday</t>
  </si>
  <si>
    <t>Rate 1Non-NEM - AllAugustMonthly System Peakday</t>
  </si>
  <si>
    <t>Rate 2Non-NEM - AllAugustAverage Weekdayday</t>
  </si>
  <si>
    <t>Rate 2Non-NEM - AllAugustAverage Weekendday</t>
  </si>
  <si>
    <t>Rate 2Non-NEM - AllAugustMonthly System Peakday</t>
  </si>
  <si>
    <t>Rate 1Non-NEM - Care/FeraAugustAverage Weekdayday</t>
  </si>
  <si>
    <t>Rate 1Non-NEM - Care/FeraAugustAverage Weekendday</t>
  </si>
  <si>
    <t>Rate 1Non-NEM - Care/FeraAugustMonthly System Peakday</t>
  </si>
  <si>
    <t>Rate 2Non-NEM - Care/FeraAugustAverage Weekdayday</t>
  </si>
  <si>
    <t>Rate 2Non-NEM - Care/FeraAugustAverage Weekendday</t>
  </si>
  <si>
    <t>Rate 2Non-NEM - Care/FeraAugustMonthly System Peakday</t>
  </si>
  <si>
    <t>Rate 1Non-NEM - CoolAugustMonthly System Peakday</t>
  </si>
  <si>
    <t>Rate 2Non-NEM - CoolAugustMonthly System Peakday</t>
  </si>
  <si>
    <t>Rate 1Non-NEM - Cool - Care/FeraAugustMonthly System Peakday</t>
  </si>
  <si>
    <t>Rate 2Non-NEM - Cool - Care/FeraAugustMonthly System Peakday</t>
  </si>
  <si>
    <t>Rate 1Non-NEM - Cool - Non-Care/FeraAugustMonthly System Peakday</t>
  </si>
  <si>
    <t>Rate 2Non-NEM - Cool - Non-Care/FeraAugustMonthly System Peakday</t>
  </si>
  <si>
    <t>Rate 1Non-NEM - HotAugustAverage Weekdayday</t>
  </si>
  <si>
    <t>Rate 1Non-NEM - HotAugustAverage Weekendday</t>
  </si>
  <si>
    <t>Rate 1Non-NEM - HotAugustMonthly System Peakday</t>
  </si>
  <si>
    <t>Rate 2Non-NEM - HotAugustAverage Weekdayday</t>
  </si>
  <si>
    <t>Rate 2Non-NEM - HotAugustAverage Weekendday</t>
  </si>
  <si>
    <t>Rate 2Non-NEM - HotAugustMonthly System Peakday</t>
  </si>
  <si>
    <t>Rate 1Non-NEM - ModerateAugustMonthly System Peakday</t>
  </si>
  <si>
    <t>Rate 2Non-NEM - ModerateAugustMonthly System Peakday</t>
  </si>
  <si>
    <t>Rate 1Non-NEM - Moderate - Care/FeraAugustMonthly System Peakday</t>
  </si>
  <si>
    <t>Rate 2Non-NEM - Moderate - Care/FeraAugustMonthly System Peakday</t>
  </si>
  <si>
    <t>Rate 1Non-NEM - Moderate - Non-Care/FeraAugustMonthly System Peakday</t>
  </si>
  <si>
    <t>Rate 2Non-NEM - Moderate - Non-Care/FeraAugustMonthly System Peakday</t>
  </si>
  <si>
    <t>Rate 1Non-NEM - Non-Care/FeraAugustAverage Weekdayday</t>
  </si>
  <si>
    <t>Rate 1Non-NEM - Non-Care/FeraAugustAverage Weekendday</t>
  </si>
  <si>
    <t>Rate 1Non-NEM - Non-Care/FeraAugustMonthly System Peakday</t>
  </si>
  <si>
    <t>Rate 2Non-NEM - Non-Care/FeraAugustAverage Weekdayday</t>
  </si>
  <si>
    <t>Rate 2Non-NEM - Non-Care/FeraAugustAverage Weekendday</t>
  </si>
  <si>
    <t>Rate 2Non-NEM - Non-Care/FeraAugustMonthly System Peakday</t>
  </si>
  <si>
    <t>Rate 1Non-NEM - AllJulyAverage Weekdayday</t>
  </si>
  <si>
    <t>Rate 1Non-NEM - AllJulyAverage Weekendday</t>
  </si>
  <si>
    <t>Rate 1Non-NEM - AllJulyMonthly System Peakday</t>
  </si>
  <si>
    <t>Rate 2Non-NEM - AllJulyAverage Weekdayday</t>
  </si>
  <si>
    <t>Rate 2Non-NEM - AllJulyAverage Weekendday</t>
  </si>
  <si>
    <t>Rate 2Non-NEM - AllJulyMonthly System Peakday</t>
  </si>
  <si>
    <t>Rate 1Non-NEM - Care/FeraJulyAverage Weekdayday</t>
  </si>
  <si>
    <t>Rate 1Non-NEM - Care/FeraJulyAverage Weekendday</t>
  </si>
  <si>
    <t>Rate 1Non-NEM - Care/FeraJulyMonthly System Peakday</t>
  </si>
  <si>
    <t>Rate 2Non-NEM - Care/FeraJulyAverage Weekdayday</t>
  </si>
  <si>
    <t>Rate 2Non-NEM - Care/FeraJulyAverage Weekendday</t>
  </si>
  <si>
    <t>Rate 2Non-NEM - Care/FeraJulyMonthly System Peakday</t>
  </si>
  <si>
    <t>Rate 1Non-NEM - CoolJulyAverage Weekdayday</t>
  </si>
  <si>
    <t>Rate 1Non-NEM - CoolJulyAverage Weekendday</t>
  </si>
  <si>
    <t>Rate 1Non-NEM - CoolJulyMonthly System Peakday</t>
  </si>
  <si>
    <t>Rate 2Non-NEM - CoolJulyAverage Weekdayday</t>
  </si>
  <si>
    <t>Rate 2Non-NEM - CoolJulyAverage Weekendday</t>
  </si>
  <si>
    <t>Rate 2Non-NEM - CoolJulyMonthly System Peakday</t>
  </si>
  <si>
    <t>Rate 1Non-NEM - Cool - Care/FeraJulyAverage Weekdayday</t>
  </si>
  <si>
    <t>Rate 1Non-NEM - Cool - Care/FeraJulyAverage Weekendday</t>
  </si>
  <si>
    <t>Rate 1Non-NEM - Cool - Care/FeraJulyMonthly System Peakday</t>
  </si>
  <si>
    <t>Rate 2Non-NEM - Cool - Care/FeraJulyAverage Weekdayday</t>
  </si>
  <si>
    <t>Rate 2Non-NEM - Cool - Care/FeraJulyAverage Weekendday</t>
  </si>
  <si>
    <t>Rate 2Non-NEM - Cool - Care/FeraJulyMonthly System Peakday</t>
  </si>
  <si>
    <t>Rate 1Non-NEM - Cool - Non-Care/FeraJulyAverage Weekdayday</t>
  </si>
  <si>
    <t>Rate 1Non-NEM - Cool - Non-Care/FeraJulyAverage Weekendday</t>
  </si>
  <si>
    <t>Rate 1Non-NEM - Cool - Non-Care/FeraJulyMonthly System Peakday</t>
  </si>
  <si>
    <t>Rate 2Non-NEM - Cool - Non-Care/FeraJulyAverage Weekdayday</t>
  </si>
  <si>
    <t>Rate 2Non-NEM - Cool - Non-Care/FeraJulyAverage Weekendday</t>
  </si>
  <si>
    <t>Rate 2Non-NEM - Cool - Non-Care/FeraJulyMonthly System Peakday</t>
  </si>
  <si>
    <t>Rate 1Non-NEM - HotJulyAverage Weekdayday</t>
  </si>
  <si>
    <t>Rate 1Non-NEM - HotJulyAverage Weekendday</t>
  </si>
  <si>
    <t>Rate 1Non-NEM - HotJulyMonthly System Peakday</t>
  </si>
  <si>
    <t>Rate 2Non-NEM - HotJulyAverage Weekdayday</t>
  </si>
  <si>
    <t>Rate 2Non-NEM - HotJulyAverage Weekendday</t>
  </si>
  <si>
    <t>Rate 2Non-NEM - HotJulyMonthly System Peakday</t>
  </si>
  <si>
    <t>Rate 1Non-NEM - ModerateJulyAverage Weekdayday</t>
  </si>
  <si>
    <t>Rate 1Non-NEM - ModerateJulyAverage Weekendday</t>
  </si>
  <si>
    <t>Rate 1Non-NEM - ModerateJulyMonthly System Peakday</t>
  </si>
  <si>
    <t>Rate 2Non-NEM - ModerateJulyAverage Weekdayday</t>
  </si>
  <si>
    <t>Rate 2Non-NEM - ModerateJulyAverage Weekendday</t>
  </si>
  <si>
    <t>Rate 2Non-NEM - ModerateJulyMonthly System Peakday</t>
  </si>
  <si>
    <t>Rate 1Non-NEM - Moderate - Care/FeraJulyAverage Weekdayday</t>
  </si>
  <si>
    <t>Rate 1Non-NEM - Moderate - Care/FeraJulyAverage Weekendday</t>
  </si>
  <si>
    <t>Rate 1Non-NEM - Moderate - Care/FeraJulyMonthly System Peakday</t>
  </si>
  <si>
    <t>Rate 2Non-NEM - Moderate - Care/FeraJulyAverage Weekdayday</t>
  </si>
  <si>
    <t>Rate 2Non-NEM - Moderate - Care/FeraJulyAverage Weekendday</t>
  </si>
  <si>
    <t>Rate 2Non-NEM - Moderate - Care/FeraJulyMonthly System Peakday</t>
  </si>
  <si>
    <t>Rate 1Non-NEM - Moderate - Non-Care/FeraJulyAverage Weekdayday</t>
  </si>
  <si>
    <t>Rate 1Non-NEM - Moderate - Non-Care/FeraJulyAverage Weekendday</t>
  </si>
  <si>
    <t>Rate 1Non-NEM - Moderate - Non-Care/FeraJulyMonthly System Peakday</t>
  </si>
  <si>
    <t>Rate 2Non-NEM - Moderate - Non-Care/FeraJulyAverage Weekdayday</t>
  </si>
  <si>
    <t>Rate 2Non-NEM - Moderate - Non-Care/FeraJulyAverage Weekendday</t>
  </si>
  <si>
    <t>Rate 2Non-NEM - Moderate - Non-Care/FeraJulyMonthly System Peakday</t>
  </si>
  <si>
    <t>Rate 1Non-NEM - Non-Care/FeraJulyAverage Weekdayday</t>
  </si>
  <si>
    <t>Rate 1Non-NEM - Non-Care/FeraJulyAverage Weekendday</t>
  </si>
  <si>
    <t>Rate 1Non-NEM - Non-Care/FeraJulyMonthly System Peakday</t>
  </si>
  <si>
    <t>Rate 2Non-NEM - Non-Care/FeraJulyAverage Weekdayday</t>
  </si>
  <si>
    <t>Rate 2Non-NEM - Non-Care/FeraJulyAverage Weekendday</t>
  </si>
  <si>
    <t>Rate 2Non-NEM - Non-Care/FeraJulyMonthly System Peakday</t>
  </si>
  <si>
    <t>Rate 1Non-NEM - AllJuneAverage Weekdayday</t>
  </si>
  <si>
    <t>Rate 1Non-NEM - AllJuneAverage Weekendday</t>
  </si>
  <si>
    <t>Rate 1Non-NEM - AllJuneMonthly System Peakday</t>
  </si>
  <si>
    <t>Rate 2Non-NEM - AllJuneAverage Weekdayday</t>
  </si>
  <si>
    <t>Rate 2Non-NEM - AllJuneAverage Weekendday</t>
  </si>
  <si>
    <t>Rate 2Non-NEM - AllJuneMonthly System Peakday</t>
  </si>
  <si>
    <t>Rate 1Non-NEM - Care/FeraJuneAverage Weekdayday</t>
  </si>
  <si>
    <t>Rate 1Non-NEM - Care/FeraJuneAverage Weekendday</t>
  </si>
  <si>
    <t>Rate 1Non-NEM - Care/FeraJuneMonthly System Peakday</t>
  </si>
  <si>
    <t>Rate 2Non-NEM - Care/FeraJuneAverage Weekdayday</t>
  </si>
  <si>
    <t>Rate 2Non-NEM - Care/FeraJuneAverage Weekendday</t>
  </si>
  <si>
    <t>Rate 2Non-NEM - Care/FeraJuneMonthly System Peakday</t>
  </si>
  <si>
    <t>Rate 1Non-NEM - CoolJuneAverage Weekdayday</t>
  </si>
  <si>
    <t>Rate 1Non-NEM - CoolJuneAverage Weekendday</t>
  </si>
  <si>
    <t>Rate 1Non-NEM - CoolJuneMonthly System Peakday</t>
  </si>
  <si>
    <t>Rate 2Non-NEM - CoolJuneAverage Weekdayday</t>
  </si>
  <si>
    <t>Rate 2Non-NEM - CoolJuneAverage Weekendday</t>
  </si>
  <si>
    <t>Rate 2Non-NEM - CoolJuneMonthly System Peakday</t>
  </si>
  <si>
    <t>Rate 1Non-NEM - Cool - Care/FeraJuneAverage Weekdayday</t>
  </si>
  <si>
    <t>Rate 1Non-NEM - Cool - Care/FeraJuneAverage Weekendday</t>
  </si>
  <si>
    <t>Rate 1Non-NEM - Cool - Care/FeraJuneMonthly System Peakday</t>
  </si>
  <si>
    <t>Rate 2Non-NEM - Cool - Care/FeraJuneAverage Weekdayday</t>
  </si>
  <si>
    <t>Rate 2Non-NEM - Cool - Care/FeraJuneAverage Weekendday</t>
  </si>
  <si>
    <t>Rate 2Non-NEM - Cool - Care/FeraJuneMonthly System Peakday</t>
  </si>
  <si>
    <t>Rate 1Non-NEM - Cool - Non-Care/FeraJuneAverage Weekdayday</t>
  </si>
  <si>
    <t>Rate 1Non-NEM - Cool - Non-Care/FeraJuneAverage Weekendday</t>
  </si>
  <si>
    <t>Rate 1Non-NEM - Cool - Non-Care/FeraJuneMonthly System Peakday</t>
  </si>
  <si>
    <t>Rate 2Non-NEM - Cool - Non-Care/FeraJuneAverage Weekdayday</t>
  </si>
  <si>
    <t>Rate 2Non-NEM - Cool - Non-Care/FeraJuneAverage Weekendday</t>
  </si>
  <si>
    <t>Rate 2Non-NEM - Cool - Non-Care/FeraJuneMonthly System Peakday</t>
  </si>
  <si>
    <t>Rate 1Non-NEM - HotJuneAverage Weekdayday</t>
  </si>
  <si>
    <t>Rate 1Non-NEM - HotJuneAverage Weekendday</t>
  </si>
  <si>
    <t>Rate 1Non-NEM - HotJuneMonthly System Peakday</t>
  </si>
  <si>
    <t>Rate 2Non-NEM - HotJuneAverage Weekdayday</t>
  </si>
  <si>
    <t>Rate 2Non-NEM - HotJuneAverage Weekendday</t>
  </si>
  <si>
    <t>Rate 2Non-NEM - HotJuneMonthly System Peakday</t>
  </si>
  <si>
    <t>Rate 1Non-NEM - ModerateJuneAverage Weekdayday</t>
  </si>
  <si>
    <t>Rate 1Non-NEM - ModerateJuneAverage Weekendday</t>
  </si>
  <si>
    <t>Rate 1Non-NEM - ModerateJuneMonthly System Peakday</t>
  </si>
  <si>
    <t>Rate 2Non-NEM - ModerateJuneAverage Weekdayday</t>
  </si>
  <si>
    <t>Rate 2Non-NEM - ModerateJuneAverage Weekendday</t>
  </si>
  <si>
    <t>Rate 2Non-NEM - ModerateJuneMonthly System Peakday</t>
  </si>
  <si>
    <t>Rate 1Non-NEM - Moderate - Care/FeraJuneAverage Weekdayday</t>
  </si>
  <si>
    <t>Rate 1Non-NEM - Moderate - Care/FeraJuneAverage Weekendday</t>
  </si>
  <si>
    <t>Rate 1Non-NEM - Moderate - Care/FeraJuneMonthly System Peakday</t>
  </si>
  <si>
    <t>Rate 2Non-NEM - Moderate - Care/FeraJuneAverage Weekdayday</t>
  </si>
  <si>
    <t>Rate 2Non-NEM - Moderate - Care/FeraJuneAverage Weekendday</t>
  </si>
  <si>
    <t>Rate 2Non-NEM - Moderate - Care/FeraJuneMonthly System Peakday</t>
  </si>
  <si>
    <t>Rate 1Non-NEM - Moderate - Non-Care/FeraJuneAverage Weekdayday</t>
  </si>
  <si>
    <t>Rate 1Non-NEM - Moderate - Non-Care/FeraJuneAverage Weekendday</t>
  </si>
  <si>
    <t>Rate 1Non-NEM - Moderate - Non-Care/FeraJuneMonthly System Peakday</t>
  </si>
  <si>
    <t>Rate 2Non-NEM - Moderate - Non-Care/FeraJuneAverage Weekdayday</t>
  </si>
  <si>
    <t>Rate 2Non-NEM - Moderate - Non-Care/FeraJuneAverage Weekendday</t>
  </si>
  <si>
    <t>Rate 2Non-NEM - Moderate - Non-Care/FeraJuneMonthly System Peakday</t>
  </si>
  <si>
    <t>Rate 1Non-NEM - Non-Care/FeraJuneAverage Weekdayday</t>
  </si>
  <si>
    <t>Rate 1Non-NEM - Non-Care/FeraJuneAverage Weekendday</t>
  </si>
  <si>
    <t>Rate 1Non-NEM - Non-Care/FeraJuneMonthly System Peakday</t>
  </si>
  <si>
    <t>Rate 2Non-NEM - Non-Care/FeraJuneAverage Weekdayday</t>
  </si>
  <si>
    <t>Rate 2Non-NEM - Non-Care/FeraJuneAverage Weekendday</t>
  </si>
  <si>
    <t>Rate 2Non-NEM - Non-Care/FeraJuneMonthly System Peakday</t>
  </si>
  <si>
    <t>Rate 1Non-NEM - AllOctoberMonthly System Peakday</t>
  </si>
  <si>
    <t>Rate 2Non-NEM - AllOctoberMonthly System Peakday</t>
  </si>
  <si>
    <t>Rate 1Non-NEM - Care/FeraOctoberMonthly System Peakday</t>
  </si>
  <si>
    <t>Rate 2Non-NEM - Care/FeraOctoberMonthly System Peakday</t>
  </si>
  <si>
    <t>Rate 1Non-NEM - CoolOctoberMonthly System Peakday</t>
  </si>
  <si>
    <t>Rate 2Non-NEM - CoolOctoberMonthly System Peakday</t>
  </si>
  <si>
    <t>Rate 1Non-NEM - Cool - Care/FeraOctoberMonthly System Peakday</t>
  </si>
  <si>
    <t>Rate 2Non-NEM - Cool - Care/FeraOctoberMonthly System Peakday</t>
  </si>
  <si>
    <t>Rate 1Non-NEM - Cool - Non-Care/FeraOctoberMonthly System Peakday</t>
  </si>
  <si>
    <t>Rate 2Non-NEM - Cool - Non-Care/FeraOctoberMonthly System Peakday</t>
  </si>
  <si>
    <t>Rate 1Non-NEM - HotOctoberMonthly System Peakday</t>
  </si>
  <si>
    <t>Rate 2Non-NEM - HotOctoberMonthly System Peakday</t>
  </si>
  <si>
    <t>Rate 1Non-NEM - ModerateOctoberMonthly System Peakday</t>
  </si>
  <si>
    <t>Rate 2Non-NEM - ModerateOctoberMonthly System Peakday</t>
  </si>
  <si>
    <t>Rate 1Non-NEM - Moderate - Care/FeraOctoberMonthly System Peakday</t>
  </si>
  <si>
    <t>Rate 2Non-NEM - Moderate - Care/FeraOctoberMonthly System Peakday</t>
  </si>
  <si>
    <t>Rate 1Non-NEM - Moderate - Non-Care/FeraOctoberMonthly System Peakday</t>
  </si>
  <si>
    <t>Rate 2Non-NEM - Moderate - Non-Care/FeraOctoberMonthly System Peakday</t>
  </si>
  <si>
    <t>Rate 1Non-NEM - Non-Care/FeraOctoberMonthly System Peakday</t>
  </si>
  <si>
    <t>Rate 2Non-NEM - Non-Care/FeraOctoberMonthly System Peakday</t>
  </si>
  <si>
    <t>Rate 1Non-NEM - AllSeptemberMonthly System Peakday</t>
  </si>
  <si>
    <t>Rate 2Non-NEM - AllSeptemberMonthly System Peakday</t>
  </si>
  <si>
    <t>Rate 1Non-NEM - Care/FeraSeptemberMonthly System Peakday</t>
  </si>
  <si>
    <t>Rate 2Non-NEM - Care/FeraSeptemberMonthly System Peakday</t>
  </si>
  <si>
    <t>Rate 1Non-NEM - CoolSeptemberMonthly System Peakday</t>
  </si>
  <si>
    <t>Rate 2Non-NEM - CoolSeptemberMonthly System Peakday</t>
  </si>
  <si>
    <t>Rate 1Non-NEM - Cool - Care/FeraSeptemberMonthly System Peakday</t>
  </si>
  <si>
    <t>Rate 2Non-NEM - Cool - Care/FeraSeptemberMonthly System Peakday</t>
  </si>
  <si>
    <t>Rate 1Non-NEM - Cool - Non-Care/FeraSeptemberMonthly System Peakday</t>
  </si>
  <si>
    <t>Rate 2Non-NEM - Cool - Non-Care/FeraSeptemberMonthly System Peakday</t>
  </si>
  <si>
    <t>Rate 1Non-NEM - HotSeptemberMonthly System Peakday</t>
  </si>
  <si>
    <t>Rate 2Non-NEM - HotSeptemberMonthly System Peakday</t>
  </si>
  <si>
    <t>Rate 1Non-NEM - ModerateSeptemberMonthly System Peakday</t>
  </si>
  <si>
    <t>Rate 2Non-NEM - ModerateSeptemberMonthly System Peakday</t>
  </si>
  <si>
    <t>Rate 1Non-NEM - Moderate - Care/FeraSeptemberMonthly System Peakday</t>
  </si>
  <si>
    <t>Rate 2Non-NEM - Moderate - Care/FeraSeptemberMonthly System Peakday</t>
  </si>
  <si>
    <t>Rate 1Non-NEM - Moderate - Non-Care/FeraSeptemberMonthly System Peakday</t>
  </si>
  <si>
    <t>Rate 2Non-NEM - Moderate - Non-Care/FeraSeptemberMonthly System Peakday</t>
  </si>
  <si>
    <t>Rate 1Non-NEM - Non-Care/FeraSeptemberMonthly System Peakday</t>
  </si>
  <si>
    <t>Rate 2Non-NEM - Non-Care/FeraSeptemberMonthly System Peakday</t>
  </si>
  <si>
    <t>Rate 1Non-NEM - AllSummerAverage Weekdayday</t>
  </si>
  <si>
    <t>Rate 1Non-NEM - AllSummerAverage Weekendday</t>
  </si>
  <si>
    <t>Rate 1Non-NEM - AllSummerMonthly System Peakday</t>
  </si>
  <si>
    <t>Rate 2Non-NEM - AllSummerAverage Weekdayday</t>
  </si>
  <si>
    <t>Rate 2Non-NEM - AllSummerAverage Weekendday</t>
  </si>
  <si>
    <t>Rate 2Non-NEM - AllSummerMonthly System Peakday</t>
  </si>
  <si>
    <t>Rate 1Non-NEM - Care/FeraSummerAverage Weekdayday</t>
  </si>
  <si>
    <t>Rate 1Non-NEM - Care/FeraSummerAverage Weekendday</t>
  </si>
  <si>
    <t>Rate 1Non-NEM - Care/FeraSummerMonthly System Peakday</t>
  </si>
  <si>
    <t>Rate 2Non-NEM - Care/FeraSummerAverage Weekdayday</t>
  </si>
  <si>
    <t>Rate 2Non-NEM - Care/FeraSummerAverage Weekendday</t>
  </si>
  <si>
    <t>Rate 2Non-NEM - Care/FeraSummerMonthly System Peakday</t>
  </si>
  <si>
    <t>Rate 1Non-NEM - CoolSummerAverage Weekdayday</t>
  </si>
  <si>
    <t>Rate 1Non-NEM - CoolSummerAverage Weekendday</t>
  </si>
  <si>
    <t>Rate 1Non-NEM - CoolSummerMonthly System Peakday</t>
  </si>
  <si>
    <t>Rate 2Non-NEM - CoolSummerAverage Weekdayday</t>
  </si>
  <si>
    <t>Rate 2Non-NEM - CoolSummerAverage Weekendday</t>
  </si>
  <si>
    <t>Rate 2Non-NEM - CoolSummerMonthly System Peakday</t>
  </si>
  <si>
    <t>Rate 1Non-NEM - Cool - Care/FeraSummerAverage Weekdayday</t>
  </si>
  <si>
    <t>Rate 1Non-NEM - Cool - Care/FeraSummerAverage Weekendday</t>
  </si>
  <si>
    <t>Rate 1Non-NEM - Cool - Care/FeraSummerMonthly System Peakday</t>
  </si>
  <si>
    <t>Rate 2Non-NEM - Cool - Care/FeraSummerAverage Weekdayday</t>
  </si>
  <si>
    <t>Rate 2Non-NEM - Cool - Care/FeraSummerAverage Weekendday</t>
  </si>
  <si>
    <t>Rate 2Non-NEM - Cool - Care/FeraSummerMonthly System Peakday</t>
  </si>
  <si>
    <t>Rate 1Non-NEM - Cool - Non-Care/FeraSummerAverage Weekdayday</t>
  </si>
  <si>
    <t>Rate 1Non-NEM - Cool - Non-Care/FeraSummerAverage Weekendday</t>
  </si>
  <si>
    <t>Rate 1Non-NEM - Cool - Non-Care/FeraSummerMonthly System Peakday</t>
  </si>
  <si>
    <t>Rate 2Non-NEM - Cool - Non-Care/FeraSummerAverage Weekdayday</t>
  </si>
  <si>
    <t>Rate 2Non-NEM - Cool - Non-Care/FeraSummerAverage Weekendday</t>
  </si>
  <si>
    <t>Rate 2Non-NEM - Cool - Non-Care/FeraSummerMonthly System Peakday</t>
  </si>
  <si>
    <t>Rate 1Non-NEM - HotSummerAverage Weekdayday</t>
  </si>
  <si>
    <t>Rate 1Non-NEM - HotSummerAverage Weekendday</t>
  </si>
  <si>
    <t>Rate 1Non-NEM - HotSummerMonthly System Peakday</t>
  </si>
  <si>
    <t>Rate 2Non-NEM - HotSummerAverage Weekdayday</t>
  </si>
  <si>
    <t>Rate 2Non-NEM - HotSummerAverage Weekendday</t>
  </si>
  <si>
    <t>Rate 2Non-NEM - HotSummerMonthly System Peakday</t>
  </si>
  <si>
    <t>Rate 1Non-NEM - ModerateSummerAverage Weekdayday</t>
  </si>
  <si>
    <t>Rate 1Non-NEM - ModerateSummerAverage Weekendday</t>
  </si>
  <si>
    <t>Rate 1Non-NEM - ModerateSummerMonthly System Peakday</t>
  </si>
  <si>
    <t>Rate 2Non-NEM - ModerateSummerAverage Weekdayday</t>
  </si>
  <si>
    <t>Rate 2Non-NEM - ModerateSummerAverage Weekendday</t>
  </si>
  <si>
    <t>Rate 2Non-NEM - ModerateSummerMonthly System Peakday</t>
  </si>
  <si>
    <t>Rate 1Non-NEM - Moderate - Care/FeraSummerAverage Weekdayday</t>
  </si>
  <si>
    <t>Rate 1Non-NEM - Moderate - Care/FeraSummerAverage Weekendday</t>
  </si>
  <si>
    <t>Rate 1Non-NEM - Moderate - Care/FeraSummerMonthly System Peakday</t>
  </si>
  <si>
    <t>Rate 2Non-NEM - Moderate - Care/FeraSummerAverage Weekdayday</t>
  </si>
  <si>
    <t>Rate 2Non-NEM - Moderate - Care/FeraSummerAverage Weekendday</t>
  </si>
  <si>
    <t>Rate 2Non-NEM - Moderate - Care/FeraSummerMonthly System Peakday</t>
  </si>
  <si>
    <t>Rate 1Non-NEM - Moderate - Non-Care/FeraSummerAverage Weekdayday</t>
  </si>
  <si>
    <t>Rate 1Non-NEM - Moderate - Non-Care/FeraSummerAverage Weekendday</t>
  </si>
  <si>
    <t>Rate 1Non-NEM - Moderate - Non-Care/FeraSummerMonthly System Peakday</t>
  </si>
  <si>
    <t>Rate 2Non-NEM - Moderate - Non-Care/FeraSummerAverage Weekdayday</t>
  </si>
  <si>
    <t>Rate 2Non-NEM - Moderate - Non-Care/FeraSummerAverage Weekendday</t>
  </si>
  <si>
    <t>Rate 2Non-NEM - Moderate - Non-Care/FeraSummerMonthly System Peakday</t>
  </si>
  <si>
    <t>Rate 1Non-NEM - Non-Care/FeraSummerAverage Weekdayday</t>
  </si>
  <si>
    <t>Rate 1Non-NEM - Non-Care/FeraSummerAverage Weekendday</t>
  </si>
  <si>
    <t>Rate 1Non-NEM - Non-Care/FeraSummerMonthly System Peakday</t>
  </si>
  <si>
    <t>Rate 2Non-NEM - Non-Care/FeraSummerAverage Weekdayday</t>
  </si>
  <si>
    <t>Rate 2Non-NEM - Non-Care/FeraSummerAverage Weekendday</t>
  </si>
  <si>
    <t>Rate 2Non-NEM - Non-Care/FeraSummerMonthly System Peakday</t>
  </si>
  <si>
    <t>Rate 1Non-NEM - AllAugustAverage WeekdayOff-Peak</t>
  </si>
  <si>
    <t>Rate 1Non-NEM - AllAugustAverage WeekendOff-Peak</t>
  </si>
  <si>
    <t>Rate 1Non-NEM - AllAugustMonthly System PeakOff-Peak</t>
  </si>
  <si>
    <t>Rate 1Non-NEM - AllAugustAverage WeekdayPeak</t>
  </si>
  <si>
    <t>Rate 1Non-NEM - AllAugustAverage WeekendPeak</t>
  </si>
  <si>
    <t>Rate 1Non-NEM - AllAugustMonthly System PeakPeak</t>
  </si>
  <si>
    <t>Rate 1Non-NEM - AllAugustAverage WeekdaySuper Off-Peak</t>
  </si>
  <si>
    <t>Rate 1Non-NEM - AllAugustAverage WeekendSuper Off-Peak</t>
  </si>
  <si>
    <t>Rate 1Non-NEM - AllAugustMonthly System PeakSuper Off-Peak</t>
  </si>
  <si>
    <t>Rate 2Non-NEM - AllAugustAverage WeekdayOff-Peak</t>
  </si>
  <si>
    <t>Rate 2Non-NEM - AllAugustAverage WeekendOff-Peak</t>
  </si>
  <si>
    <t>Rate 2Non-NEM - AllAugustMonthly System PeakOff-Peak</t>
  </si>
  <si>
    <t>Rate 2Non-NEM - AllAugustAverage WeekdayPeak</t>
  </si>
  <si>
    <t>Rate 2Non-NEM - AllAugustAverage WeekendPeak</t>
  </si>
  <si>
    <t>Rate 2Non-NEM - AllAugustMonthly System PeakPeak</t>
  </si>
  <si>
    <t>Rate 1Non-NEM - Care/FeraAugustAverage WeekdayOff-Peak</t>
  </si>
  <si>
    <t>Rate 1Non-NEM - Care/FeraAugustAverage WeekendOff-Peak</t>
  </si>
  <si>
    <t>Rate 1Non-NEM - Care/FeraAugustMonthly System PeakOff-Peak</t>
  </si>
  <si>
    <t>Rate 1Non-NEM - Care/FeraAugustAverage WeekdayPeak</t>
  </si>
  <si>
    <t>Rate 1Non-NEM - Care/FeraAugustAverage WeekendPeak</t>
  </si>
  <si>
    <t>Rate 1Non-NEM - Care/FeraAugustMonthly System PeakPeak</t>
  </si>
  <si>
    <t>Rate 1Non-NEM - Care/FeraAugustAverage WeekdaySuper Off-Peak</t>
  </si>
  <si>
    <t>Rate 1Non-NEM - Care/FeraAugustAverage WeekendSuper Off-Peak</t>
  </si>
  <si>
    <t>Rate 1Non-NEM - Care/FeraAugustMonthly System PeakSuper Off-Peak</t>
  </si>
  <si>
    <t>Rate 2Non-NEM - Care/FeraAugustAverage WeekdayOff-Peak</t>
  </si>
  <si>
    <t>Rate 2Non-NEM - Care/FeraAugustAverage WeekendOff-Peak</t>
  </si>
  <si>
    <t>Rate 2Non-NEM - Care/FeraAugustMonthly System PeakOff-Peak</t>
  </si>
  <si>
    <t>Rate 2Non-NEM - Care/FeraAugustAverage WeekdayPeak</t>
  </si>
  <si>
    <t>Rate 2Non-NEM - Care/FeraAugustAverage WeekendPeak</t>
  </si>
  <si>
    <t>Rate 2Non-NEM - Care/FeraAugustMonthly System PeakPeak</t>
  </si>
  <si>
    <t>Rate 1Non-NEM - CoolAugustMonthly System PeakOff-Peak</t>
  </si>
  <si>
    <t>Rate 1Non-NEM - CoolAugustMonthly System PeakPeak</t>
  </si>
  <si>
    <t>Rate 1Non-NEM - CoolAugustMonthly System PeakSuper Off-Peak</t>
  </si>
  <si>
    <t>Rate 2Non-NEM - CoolAugustMonthly System PeakOff-Peak</t>
  </si>
  <si>
    <t>Rate 2Non-NEM - CoolAugustMonthly System PeakPeak</t>
  </si>
  <si>
    <t>Rate 1Non-NEM - Cool - Care/FeraAugustMonthly System PeakOff-Peak</t>
  </si>
  <si>
    <t>Rate 1Non-NEM - Cool - Care/FeraAugustMonthly System PeakPeak</t>
  </si>
  <si>
    <t>Rate 1Non-NEM - Cool - Care/FeraAugustMonthly System PeakSuper Off-Peak</t>
  </si>
  <si>
    <t>Rate 2Non-NEM - Cool - Care/FeraAugustMonthly System PeakOff-Peak</t>
  </si>
  <si>
    <t>Rate 2Non-NEM - Cool - Care/FeraAugustMonthly System PeakPeak</t>
  </si>
  <si>
    <t>Rate 1Non-NEM - Cool - Non-Care/FeraAugustMonthly System PeakOff-Peak</t>
  </si>
  <si>
    <t>Rate 1Non-NEM - Cool - Non-Care/FeraAugustMonthly System PeakPeak</t>
  </si>
  <si>
    <t>Rate 1Non-NEM - Cool - Non-Care/FeraAugustMonthly System PeakSuper Off-Peak</t>
  </si>
  <si>
    <t>Rate 2Non-NEM - Cool - Non-Care/FeraAugustMonthly System PeakOff-Peak</t>
  </si>
  <si>
    <t>Rate 2Non-NEM - Cool - Non-Care/FeraAugustMonthly System PeakPeak</t>
  </si>
  <si>
    <t>Rate 1Non-NEM - HotAugustAverage WeekdayOff-Peak</t>
  </si>
  <si>
    <t>Rate 1Non-NEM - HotAugustMonthly System PeakOff-Peak</t>
  </si>
  <si>
    <t>Rate 1Non-NEM - HotAugustMonthly System PeakPeak</t>
  </si>
  <si>
    <t>Rate 1Non-NEM - HotAugustAverage WeekdaySuper Off-Peak</t>
  </si>
  <si>
    <t>Rate 1Non-NEM - HotAugustAverage WeekendSuper Off-Peak</t>
  </si>
  <si>
    <t>Rate 1Non-NEM - HotAugustMonthly System PeakSuper Off-Peak</t>
  </si>
  <si>
    <t>Rate 2Non-NEM - HotAugustAverage WeekdayOff-Peak</t>
  </si>
  <si>
    <t>Rate 2Non-NEM - HotAugustAverage WeekendOff-Peak</t>
  </si>
  <si>
    <t>Rate 2Non-NEM - HotAugustMonthly System PeakOff-Peak</t>
  </si>
  <si>
    <t>Rate 2Non-NEM - HotAugustMonthly System PeakPeak</t>
  </si>
  <si>
    <t>Rate 1Non-NEM - ModerateAugustMonthly System PeakOff-Peak</t>
  </si>
  <si>
    <t>Rate 1Non-NEM - ModerateAugustMonthly System PeakPeak</t>
  </si>
  <si>
    <t>Rate 1Non-NEM - ModerateAugustMonthly System PeakSuper Off-Peak</t>
  </si>
  <si>
    <t>Rate 2Non-NEM - ModerateAugustMonthly System PeakOff-Peak</t>
  </si>
  <si>
    <t>Rate 2Non-NEM - ModerateAugustMonthly System PeakPeak</t>
  </si>
  <si>
    <t>Rate 1Non-NEM - Moderate - Care/FeraAugustMonthly System PeakOff-Peak</t>
  </si>
  <si>
    <t>Rate 1Non-NEM - Moderate - Care/FeraAugustMonthly System PeakPeak</t>
  </si>
  <si>
    <t>Rate 1Non-NEM - Moderate - Care/FeraAugustMonthly System PeakSuper Off-Peak</t>
  </si>
  <si>
    <t>Rate 2Non-NEM - Moderate - Care/FeraAugustMonthly System PeakOff-Peak</t>
  </si>
  <si>
    <t>Rate 2Non-NEM - Moderate - Care/FeraAugustMonthly System PeakPeak</t>
  </si>
  <si>
    <t>Rate 1Non-NEM - Moderate - Non-Care/FeraAugustMonthly System PeakOff-Peak</t>
  </si>
  <si>
    <t>Rate 1Non-NEM - Moderate - Non-Care/FeraAugustMonthly System PeakPeak</t>
  </si>
  <si>
    <t>Rate 1Non-NEM - Moderate - Non-Care/FeraAugustMonthly System PeakSuper Off-Peak</t>
  </si>
  <si>
    <t>Rate 2Non-NEM - Moderate - Non-Care/FeraAugustMonthly System PeakOff-Peak</t>
  </si>
  <si>
    <t>Rate 2Non-NEM - Moderate - Non-Care/FeraAugustMonthly System PeakPeak</t>
  </si>
  <si>
    <t>Rate 1Non-NEM - Non-Care/FeraAugustAverage WeekdayOff-Peak</t>
  </si>
  <si>
    <t>Rate 1Non-NEM - Non-Care/FeraAugustAverage WeekendOff-Peak</t>
  </si>
  <si>
    <t>Rate 1Non-NEM - Non-Care/FeraAugustMonthly System PeakOff-Peak</t>
  </si>
  <si>
    <t>Rate 1Non-NEM - Non-Care/FeraAugustAverage WeekdayPeak</t>
  </si>
  <si>
    <t>Rate 1Non-NEM - Non-Care/FeraAugustAverage WeekendPeak</t>
  </si>
  <si>
    <t>Rate 1Non-NEM - Non-Care/FeraAugustMonthly System PeakPeak</t>
  </si>
  <si>
    <t>Rate 1Non-NEM - Non-Care/FeraAugustAverage WeekdaySuper Off-Peak</t>
  </si>
  <si>
    <t>Rate 1Non-NEM - Non-Care/FeraAugustAverage WeekendSuper Off-Peak</t>
  </si>
  <si>
    <t>Rate 1Non-NEM - Non-Care/FeraAugustMonthly System PeakSuper Off-Peak</t>
  </si>
  <si>
    <t>Rate 2Non-NEM - Non-Care/FeraAugustAverage WeekdayOff-Peak</t>
  </si>
  <si>
    <t>Rate 2Non-NEM - Non-Care/FeraAugustAverage WeekendOff-Peak</t>
  </si>
  <si>
    <t>Rate 2Non-NEM - Non-Care/FeraAugustMonthly System PeakOff-Peak</t>
  </si>
  <si>
    <t>Rate 2Non-NEM - Non-Care/FeraAugustAverage WeekdayPeak</t>
  </si>
  <si>
    <t>Rate 2Non-NEM - Non-Care/FeraAugustAverage WeekendPeak</t>
  </si>
  <si>
    <t>Rate 2Non-NEM - Non-Care/FeraAugustMonthly System PeakPeak</t>
  </si>
  <si>
    <t>Rate 1Non-NEM - AllJulyAverage WeekdayOff-Peak</t>
  </si>
  <si>
    <t>Rate 1Non-NEM - AllJulyAverage WeekendOff-Peak</t>
  </si>
  <si>
    <t>Rate 1Non-NEM - AllJulyMonthly System PeakOff-Peak</t>
  </si>
  <si>
    <t>Rate 1Non-NEM - AllJulyAverage WeekdayPeak</t>
  </si>
  <si>
    <t>Rate 1Non-NEM - AllJulyAverage WeekendPeak</t>
  </si>
  <si>
    <t>Rate 1Non-NEM - AllJulyMonthly System PeakPeak</t>
  </si>
  <si>
    <t>Rate 1Non-NEM - AllJulyAverage WeekdaySuper Off-Peak</t>
  </si>
  <si>
    <t>Rate 1Non-NEM - AllJulyAverage WeekendSuper Off-Peak</t>
  </si>
  <si>
    <t>Rate 1Non-NEM - AllJulyMonthly System PeakSuper Off-Peak</t>
  </si>
  <si>
    <t>Rate 2Non-NEM - AllJulyAverage WeekdayOff-Peak</t>
  </si>
  <si>
    <t>Rate 2Non-NEM - AllJulyAverage WeekendOff-Peak</t>
  </si>
  <si>
    <t>Rate 2Non-NEM - AllJulyMonthly System PeakOff-Peak</t>
  </si>
  <si>
    <t>Rate 2Non-NEM - AllJulyAverage WeekdayPeak</t>
  </si>
  <si>
    <t>Rate 2Non-NEM - AllJulyAverage WeekendPeak</t>
  </si>
  <si>
    <t>Rate 2Non-NEM - AllJulyMonthly System PeakPeak</t>
  </si>
  <si>
    <t>Rate 1Non-NEM - Care/FeraJulyAverage WeekdayOff-Peak</t>
  </si>
  <si>
    <t>Rate 1Non-NEM - Care/FeraJulyAverage WeekendOff-Peak</t>
  </si>
  <si>
    <t>Rate 1Non-NEM - Care/FeraJulyMonthly System PeakOff-Peak</t>
  </si>
  <si>
    <t>Rate 1Non-NEM - Care/FeraJulyAverage WeekdayPeak</t>
  </si>
  <si>
    <t>Rate 1Non-NEM - Care/FeraJulyAverage WeekendPeak</t>
  </si>
  <si>
    <t>Rate 1Non-NEM - Care/FeraJulyMonthly System PeakPeak</t>
  </si>
  <si>
    <t>Rate 1Non-NEM - Care/FeraJulyAverage WeekdaySuper Off-Peak</t>
  </si>
  <si>
    <t>Rate 1Non-NEM - Care/FeraJulyAverage WeekendSuper Off-Peak</t>
  </si>
  <si>
    <t>Rate 1Non-NEM - Care/FeraJulyMonthly System PeakSuper Off-Peak</t>
  </si>
  <si>
    <t>Rate 2Non-NEM - Care/FeraJulyAverage WeekdayOff-Peak</t>
  </si>
  <si>
    <t>Rate 2Non-NEM - Care/FeraJulyAverage WeekendOff-Peak</t>
  </si>
  <si>
    <t>Rate 2Non-NEM - Care/FeraJulyMonthly System PeakOff-Peak</t>
  </si>
  <si>
    <t>Rate 2Non-NEM - Care/FeraJulyAverage WeekdayPeak</t>
  </si>
  <si>
    <t>Rate 2Non-NEM - Care/FeraJulyAverage WeekendPeak</t>
  </si>
  <si>
    <t>Rate 2Non-NEM - Care/FeraJulyMonthly System PeakPeak</t>
  </si>
  <si>
    <t>Rate 1Non-NEM - CoolJulyAverage WeekdayOff-Peak</t>
  </si>
  <si>
    <t>Rate 1Non-NEM - CoolJulyAverage WeekendOff-Peak</t>
  </si>
  <si>
    <t>Rate 1Non-NEM - CoolJulyMonthly System PeakOff-Peak</t>
  </si>
  <si>
    <t>Rate 1Non-NEM - CoolJulyAverage WeekdayPeak</t>
  </si>
  <si>
    <t>Rate 1Non-NEM - CoolJulyAverage WeekendPeak</t>
  </si>
  <si>
    <t>Rate 1Non-NEM - CoolJulyMonthly System PeakPeak</t>
  </si>
  <si>
    <t>Rate 1Non-NEM - CoolJulyAverage WeekdaySuper Off-Peak</t>
  </si>
  <si>
    <t>Rate 1Non-NEM - CoolJulyAverage WeekendSuper Off-Peak</t>
  </si>
  <si>
    <t>Rate 1Non-NEM - CoolJulyMonthly System PeakSuper Off-Peak</t>
  </si>
  <si>
    <t>Rate 2Non-NEM - CoolJulyAverage WeekdayOff-Peak</t>
  </si>
  <si>
    <t>Rate 2Non-NEM - CoolJulyAverage WeekendOff-Peak</t>
  </si>
  <si>
    <t>Rate 2Non-NEM - CoolJulyMonthly System PeakOff-Peak</t>
  </si>
  <si>
    <t>Rate 2Non-NEM - CoolJulyAverage WeekdayPeak</t>
  </si>
  <si>
    <t>Rate 2Non-NEM - CoolJulyAverage WeekendPeak</t>
  </si>
  <si>
    <t>Rate 2Non-NEM - CoolJulyMonthly System PeakPeak</t>
  </si>
  <si>
    <t>Rate 1Non-NEM - Cool - Care/FeraJulyAverage WeekdayOff-Peak</t>
  </si>
  <si>
    <t>Rate 1Non-NEM - Cool - Care/FeraJulyAverage WeekendOff-Peak</t>
  </si>
  <si>
    <t>Rate 1Non-NEM - Cool - Care/FeraJulyMonthly System PeakOff-Peak</t>
  </si>
  <si>
    <t>Rate 1Non-NEM - Cool - Care/FeraJulyAverage WeekdayPeak</t>
  </si>
  <si>
    <t>Rate 1Non-NEM - Cool - Care/FeraJulyAverage WeekendPeak</t>
  </si>
  <si>
    <t>Rate 1Non-NEM - Cool - Care/FeraJulyMonthly System PeakPeak</t>
  </si>
  <si>
    <t>Rate 1Non-NEM - Cool - Care/FeraJulyAverage WeekdaySuper Off-Peak</t>
  </si>
  <si>
    <t>Rate 1Non-NEM - Cool - Care/FeraJulyAverage WeekendSuper Off-Peak</t>
  </si>
  <si>
    <t>Rate 1Non-NEM - Cool - Care/FeraJulyMonthly System PeakSuper Off-Peak</t>
  </si>
  <si>
    <t>Rate 2Non-NEM - Cool - Care/FeraJulyAverage WeekdayOff-Peak</t>
  </si>
  <si>
    <t>Rate 2Non-NEM - Cool - Care/FeraJulyAverage WeekendOff-Peak</t>
  </si>
  <si>
    <t>Rate 2Non-NEM - Cool - Care/FeraJulyMonthly System PeakOff-Peak</t>
  </si>
  <si>
    <t>Rate 2Non-NEM - Cool - Care/FeraJulyAverage WeekdayPeak</t>
  </si>
  <si>
    <t>Rate 2Non-NEM - Cool - Care/FeraJulyAverage WeekendPeak</t>
  </si>
  <si>
    <t>Rate 2Non-NEM - Cool - Care/FeraJulyMonthly System PeakPeak</t>
  </si>
  <si>
    <t>Rate 1Non-NEM - Cool - Non-Care/FeraJulyAverage WeekdayOff-Peak</t>
  </si>
  <si>
    <t>Rate 1Non-NEM - Cool - Non-Care/FeraJulyAverage WeekendOff-Peak</t>
  </si>
  <si>
    <t>Rate 1Non-NEM - Cool - Non-Care/FeraJulyMonthly System PeakOff-Peak</t>
  </si>
  <si>
    <t>Rate 1Non-NEM - Cool - Non-Care/FeraJulyAverage WeekdayPeak</t>
  </si>
  <si>
    <t>Rate 1Non-NEM - Cool - Non-Care/FeraJulyAverage WeekendPeak</t>
  </si>
  <si>
    <t>Rate 1Non-NEM - Cool - Non-Care/FeraJulyMonthly System PeakPeak</t>
  </si>
  <si>
    <t>Rate 1Non-NEM - Cool - Non-Care/FeraJulyAverage WeekdaySuper Off-Peak</t>
  </si>
  <si>
    <t>Rate 1Non-NEM - Cool - Non-Care/FeraJulyAverage WeekendSuper Off-Peak</t>
  </si>
  <si>
    <t>Rate 1Non-NEM - Cool - Non-Care/FeraJulyMonthly System PeakSuper Off-Peak</t>
  </si>
  <si>
    <t>Rate 2Non-NEM - Cool - Non-Care/FeraJulyAverage WeekdayOff-Peak</t>
  </si>
  <si>
    <t>Rate 2Non-NEM - Cool - Non-Care/FeraJulyAverage WeekendOff-Peak</t>
  </si>
  <si>
    <t>Rate 2Non-NEM - Cool - Non-Care/FeraJulyMonthly System PeakOff-Peak</t>
  </si>
  <si>
    <t>Rate 2Non-NEM - Cool - Non-Care/FeraJulyAverage WeekdayPeak</t>
  </si>
  <si>
    <t>Rate 2Non-NEM - Cool - Non-Care/FeraJulyAverage WeekendPeak</t>
  </si>
  <si>
    <t>Rate 2Non-NEM - Cool - Non-Care/FeraJulyMonthly System PeakPeak</t>
  </si>
  <si>
    <t>Rate 1Non-NEM - HotJulyAverage WeekdayOff-Peak</t>
  </si>
  <si>
    <t>Rate 1Non-NEM - HotJulyAverage WeekendOff-Peak</t>
  </si>
  <si>
    <t>Rate 1Non-NEM - HotJulyMonthly System PeakOff-Peak</t>
  </si>
  <si>
    <t>Rate 1Non-NEM - HotJulyAverage WeekdayPeak</t>
  </si>
  <si>
    <t>Rate 1Non-NEM - HotJulyAverage WeekendPeak</t>
  </si>
  <si>
    <t>Rate 1Non-NEM - HotJulyMonthly System PeakPeak</t>
  </si>
  <si>
    <t>Rate 1Non-NEM - HotJulyAverage WeekdaySuper Off-Peak</t>
  </si>
  <si>
    <t>Rate 1Non-NEM - HotJulyAverage WeekendSuper Off-Peak</t>
  </si>
  <si>
    <t>Rate 1Non-NEM - HotJulyMonthly System PeakSuper Off-Peak</t>
  </si>
  <si>
    <t>Rate 2Non-NEM - HotJulyAverage WeekdayOff-Peak</t>
  </si>
  <si>
    <t>Rate 2Non-NEM - HotJulyAverage WeekendOff-Peak</t>
  </si>
  <si>
    <t>Rate 2Non-NEM - HotJulyMonthly System PeakOff-Peak</t>
  </si>
  <si>
    <t>Rate 2Non-NEM - HotJulyAverage WeekdayPeak</t>
  </si>
  <si>
    <t>Rate 2Non-NEM - HotJulyAverage WeekendPeak</t>
  </si>
  <si>
    <t>Rate 2Non-NEM - HotJulyMonthly System PeakPeak</t>
  </si>
  <si>
    <t>Rate 1Non-NEM - ModerateJulyAverage WeekdayOff-Peak</t>
  </si>
  <si>
    <t>Rate 1Non-NEM - ModerateJulyAverage WeekendOff-Peak</t>
  </si>
  <si>
    <t>Rate 1Non-NEM - ModerateJulyMonthly System PeakOff-Peak</t>
  </si>
  <si>
    <t>Rate 1Non-NEM - ModerateJulyAverage WeekdayPeak</t>
  </si>
  <si>
    <t>Rate 1Non-NEM - ModerateJulyAverage WeekendPeak</t>
  </si>
  <si>
    <t>Rate 1Non-NEM - ModerateJulyMonthly System PeakPeak</t>
  </si>
  <si>
    <t>Rate 1Non-NEM - ModerateJulyAverage WeekdaySuper Off-Peak</t>
  </si>
  <si>
    <t>Rate 1Non-NEM - ModerateJulyAverage WeekendSuper Off-Peak</t>
  </si>
  <si>
    <t>Rate 1Non-NEM - ModerateJulyMonthly System PeakSuper Off-Peak</t>
  </si>
  <si>
    <t>Rate 2Non-NEM - ModerateJulyAverage WeekdayOff-Peak</t>
  </si>
  <si>
    <t>Rate 2Non-NEM - ModerateJulyAverage WeekendOff-Peak</t>
  </si>
  <si>
    <t>Rate 2Non-NEM - ModerateJulyMonthly System PeakOff-Peak</t>
  </si>
  <si>
    <t>Rate 2Non-NEM - ModerateJulyAverage WeekdayPeak</t>
  </si>
  <si>
    <t>Rate 2Non-NEM - ModerateJulyAverage WeekendPeak</t>
  </si>
  <si>
    <t>Rate 2Non-NEM - ModerateJulyMonthly System PeakPeak</t>
  </si>
  <si>
    <t>Rate 1Non-NEM - Moderate - Care/FeraJulyAverage WeekdayOff-Peak</t>
  </si>
  <si>
    <t>Rate 1Non-NEM - Moderate - Care/FeraJulyAverage WeekendOff-Peak</t>
  </si>
  <si>
    <t>Rate 1Non-NEM - Moderate - Care/FeraJulyMonthly System PeakOff-Peak</t>
  </si>
  <si>
    <t>Rate 1Non-NEM - Moderate - Care/FeraJulyAverage WeekdayPeak</t>
  </si>
  <si>
    <t>Rate 1Non-NEM - Moderate - Care/FeraJulyAverage WeekendPeak</t>
  </si>
  <si>
    <t>Rate 1Non-NEM - Moderate - Care/FeraJulyMonthly System PeakPeak</t>
  </si>
  <si>
    <t>Rate 1Non-NEM - Moderate - Care/FeraJulyAverage WeekdaySuper Off-Peak</t>
  </si>
  <si>
    <t>Rate 1Non-NEM - Moderate - Care/FeraJulyAverage WeekendSuper Off-Peak</t>
  </si>
  <si>
    <t>Rate 1Non-NEM - Moderate - Care/FeraJulyMonthly System PeakSuper Off-Peak</t>
  </si>
  <si>
    <t>Rate 2Non-NEM - Moderate - Care/FeraJulyAverage WeekdayOff-Peak</t>
  </si>
  <si>
    <t>Rate 2Non-NEM - Moderate - Care/FeraJulyAverage WeekendOff-Peak</t>
  </si>
  <si>
    <t>Rate 2Non-NEM - Moderate - Care/FeraJulyMonthly System PeakOff-Peak</t>
  </si>
  <si>
    <t>Rate 2Non-NEM - Moderate - Care/FeraJulyAverage WeekdayPeak</t>
  </si>
  <si>
    <t>Rate 2Non-NEM - Moderate - Care/FeraJulyAverage WeekendPeak</t>
  </si>
  <si>
    <t>Rate 2Non-NEM - Moderate - Care/FeraJulyMonthly System PeakPeak</t>
  </si>
  <si>
    <t>Rate 1Non-NEM - Moderate - Non-Care/FeraJulyAverage WeekdayOff-Peak</t>
  </si>
  <si>
    <t>Rate 1Non-NEM - Moderate - Non-Care/FeraJulyAverage WeekendOff-Peak</t>
  </si>
  <si>
    <t>Rate 1Non-NEM - Moderate - Non-Care/FeraJulyMonthly System PeakOff-Peak</t>
  </si>
  <si>
    <t>Rate 1Non-NEM - Moderate - Non-Care/FeraJulyAverage WeekdayPeak</t>
  </si>
  <si>
    <t>Rate 1Non-NEM - Moderate - Non-Care/FeraJulyAverage WeekendPeak</t>
  </si>
  <si>
    <t>Rate 1Non-NEM - Moderate - Non-Care/FeraJulyMonthly System PeakPeak</t>
  </si>
  <si>
    <t>Rate 1Non-NEM - Moderate - Non-Care/FeraJulyAverage WeekdaySuper Off-Peak</t>
  </si>
  <si>
    <t>Rate 1Non-NEM - Moderate - Non-Care/FeraJulyAverage WeekendSuper Off-Peak</t>
  </si>
  <si>
    <t>Rate 1Non-NEM - Moderate - Non-Care/FeraJulyMonthly System PeakSuper Off-Peak</t>
  </si>
  <si>
    <t>Rate 2Non-NEM - Moderate - Non-Care/FeraJulyAverage WeekdayOff-Peak</t>
  </si>
  <si>
    <t>Rate 2Non-NEM - Moderate - Non-Care/FeraJulyAverage WeekendOff-Peak</t>
  </si>
  <si>
    <t>Rate 2Non-NEM - Moderate - Non-Care/FeraJulyMonthly System PeakOff-Peak</t>
  </si>
  <si>
    <t>Rate 2Non-NEM - Moderate - Non-Care/FeraJulyAverage WeekdayPeak</t>
  </si>
  <si>
    <t>Rate 2Non-NEM - Moderate - Non-Care/FeraJulyAverage WeekendPeak</t>
  </si>
  <si>
    <t>Rate 2Non-NEM - Moderate - Non-Care/FeraJulyMonthly System PeakPeak</t>
  </si>
  <si>
    <t>Rate 1Non-NEM - Non-Care/FeraJulyAverage WeekdayOff-Peak</t>
  </si>
  <si>
    <t>Rate 1Non-NEM - Non-Care/FeraJulyAverage WeekendOff-Peak</t>
  </si>
  <si>
    <t>Rate 1Non-NEM - Non-Care/FeraJulyMonthly System PeakOff-Peak</t>
  </si>
  <si>
    <t>Rate 1Non-NEM - Non-Care/FeraJulyAverage WeekdayPeak</t>
  </si>
  <si>
    <t>Rate 1Non-NEM - Non-Care/FeraJulyAverage WeekendPeak</t>
  </si>
  <si>
    <t>Rate 1Non-NEM - Non-Care/FeraJulyMonthly System PeakPeak</t>
  </si>
  <si>
    <t>Rate 1Non-NEM - Non-Care/FeraJulyAverage WeekdaySuper Off-Peak</t>
  </si>
  <si>
    <t>Rate 1Non-NEM - Non-Care/FeraJulyAverage WeekendSuper Off-Peak</t>
  </si>
  <si>
    <t>Rate 1Non-NEM - Non-Care/FeraJulyMonthly System PeakSuper Off-Peak</t>
  </si>
  <si>
    <t>Rate 2Non-NEM - Non-Care/FeraJulyAverage WeekdayOff-Peak</t>
  </si>
  <si>
    <t>Rate 2Non-NEM - Non-Care/FeraJulyAverage WeekendOff-Peak</t>
  </si>
  <si>
    <t>Rate 2Non-NEM - Non-Care/FeraJulyMonthly System PeakOff-Peak</t>
  </si>
  <si>
    <t>Rate 2Non-NEM - Non-Care/FeraJulyAverage WeekdayPeak</t>
  </si>
  <si>
    <t>Rate 2Non-NEM - Non-Care/FeraJulyAverage WeekendPeak</t>
  </si>
  <si>
    <t>Rate 2Non-NEM - Non-Care/FeraJulyMonthly System PeakPeak</t>
  </si>
  <si>
    <t>Rate 1Non-NEM - AllJuneAverage WeekdayOff-Peak</t>
  </si>
  <si>
    <t>Rate 1Non-NEM - AllJuneAverage WeekendOff-Peak</t>
  </si>
  <si>
    <t>Rate 1Non-NEM - AllJuneMonthly System PeakOff-Peak</t>
  </si>
  <si>
    <t>Rate 1Non-NEM - AllJuneAverage WeekdayPeak</t>
  </si>
  <si>
    <t>Rate 1Non-NEM - AllJuneAverage WeekendPeak</t>
  </si>
  <si>
    <t>Rate 1Non-NEM - AllJuneMonthly System PeakPeak</t>
  </si>
  <si>
    <t>Rate 1Non-NEM - AllJuneAverage WeekdaySuper Off-Peak</t>
  </si>
  <si>
    <t>Rate 1Non-NEM - AllJuneAverage WeekendSuper Off-Peak</t>
  </si>
  <si>
    <t>Rate 1Non-NEM - AllJuneMonthly System PeakSuper Off-Peak</t>
  </si>
  <si>
    <t>Rate 2Non-NEM - AllJuneAverage WeekdayOff-Peak</t>
  </si>
  <si>
    <t>Rate 2Non-NEM - AllJuneAverage WeekendOff-Peak</t>
  </si>
  <si>
    <t>Rate 2Non-NEM - AllJuneMonthly System PeakOff-Peak</t>
  </si>
  <si>
    <t>Rate 2Non-NEM - AllJuneAverage WeekdayPeak</t>
  </si>
  <si>
    <t>Rate 2Non-NEM - AllJuneAverage WeekendPeak</t>
  </si>
  <si>
    <t>Rate 2Non-NEM - AllJuneMonthly System PeakPeak</t>
  </si>
  <si>
    <t>Rate 1Non-NEM - Care/FeraJuneAverage WeekdayOff-Peak</t>
  </si>
  <si>
    <t>Rate 1Non-NEM - Care/FeraJuneAverage WeekendOff-Peak</t>
  </si>
  <si>
    <t>Rate 1Non-NEM - Care/FeraJuneMonthly System PeakOff-Peak</t>
  </si>
  <si>
    <t>Rate 1Non-NEM - Care/FeraJuneAverage WeekdayPeak</t>
  </si>
  <si>
    <t>Rate 1Non-NEM - Care/FeraJuneAverage WeekendPeak</t>
  </si>
  <si>
    <t>Rate 1Non-NEM - Care/FeraJuneMonthly System PeakPeak</t>
  </si>
  <si>
    <t>Rate 1Non-NEM - Care/FeraJuneAverage WeekdaySuper Off-Peak</t>
  </si>
  <si>
    <t>Rate 1Non-NEM - Care/FeraJuneAverage WeekendSuper Off-Peak</t>
  </si>
  <si>
    <t>Rate 1Non-NEM - Care/FeraJuneMonthly System PeakSuper Off-Peak</t>
  </si>
  <si>
    <t>Rate 2Non-NEM - Care/FeraJuneAverage WeekdayOff-Peak</t>
  </si>
  <si>
    <t>Rate 2Non-NEM - Care/FeraJuneAverage WeekendOff-Peak</t>
  </si>
  <si>
    <t>Rate 2Non-NEM - Care/FeraJuneMonthly System PeakOff-Peak</t>
  </si>
  <si>
    <t>Rate 2Non-NEM - Care/FeraJuneAverage WeekdayPeak</t>
  </si>
  <si>
    <t>Rate 2Non-NEM - Care/FeraJuneAverage WeekendPeak</t>
  </si>
  <si>
    <t>Rate 2Non-NEM - Care/FeraJuneMonthly System PeakPeak</t>
  </si>
  <si>
    <t>Rate 1Non-NEM - CoolJuneAverage WeekdayOff-Peak</t>
  </si>
  <si>
    <t>Rate 1Non-NEM - CoolJuneAverage WeekendOff-Peak</t>
  </si>
  <si>
    <t>Rate 1Non-NEM - CoolJuneMonthly System PeakOff-Peak</t>
  </si>
  <si>
    <t>Rate 1Non-NEM - CoolJuneAverage WeekdayPeak</t>
  </si>
  <si>
    <t>Rate 1Non-NEM - CoolJuneAverage WeekendPeak</t>
  </si>
  <si>
    <t>Rate 1Non-NEM - CoolJuneMonthly System PeakPeak</t>
  </si>
  <si>
    <t>Rate 1Non-NEM - CoolJuneAverage WeekdaySuper Off-Peak</t>
  </si>
  <si>
    <t>Rate 1Non-NEM - CoolJuneAverage WeekendSuper Off-Peak</t>
  </si>
  <si>
    <t>Rate 1Non-NEM - CoolJuneMonthly System PeakSuper Off-Peak</t>
  </si>
  <si>
    <t>Rate 2Non-NEM - CoolJuneAverage WeekdayOff-Peak</t>
  </si>
  <si>
    <t>Rate 2Non-NEM - CoolJuneAverage WeekendOff-Peak</t>
  </si>
  <si>
    <t>Rate 2Non-NEM - CoolJuneMonthly System PeakOff-Peak</t>
  </si>
  <si>
    <t>Rate 2Non-NEM - CoolJuneAverage WeekdayPeak</t>
  </si>
  <si>
    <t>Rate 2Non-NEM - CoolJuneAverage WeekendPeak</t>
  </si>
  <si>
    <t>Rate 2Non-NEM - CoolJuneMonthly System PeakPeak</t>
  </si>
  <si>
    <t>Rate 1Non-NEM - Cool - Care/FeraJuneAverage WeekdayOff-Peak</t>
  </si>
  <si>
    <t>Rate 1Non-NEM - Cool - Care/FeraJuneAverage WeekendOff-Peak</t>
  </si>
  <si>
    <t>Rate 1Non-NEM - Cool - Care/FeraJuneMonthly System PeakOff-Peak</t>
  </si>
  <si>
    <t>Rate 1Non-NEM - Cool - Care/FeraJuneAverage WeekdayPeak</t>
  </si>
  <si>
    <t>Rate 1Non-NEM - Cool - Care/FeraJuneAverage WeekendPeak</t>
  </si>
  <si>
    <t>Rate 1Non-NEM - Cool - Care/FeraJuneMonthly System PeakPeak</t>
  </si>
  <si>
    <t>Rate 1Non-NEM - Cool - Care/FeraJuneAverage WeekdaySuper Off-Peak</t>
  </si>
  <si>
    <t>Rate 1Non-NEM - Cool - Care/FeraJuneAverage WeekendSuper Off-Peak</t>
  </si>
  <si>
    <t>Rate 1Non-NEM - Cool - Care/FeraJuneMonthly System PeakSuper Off-Peak</t>
  </si>
  <si>
    <t>Rate 2Non-NEM - Cool - Care/FeraJuneAverage WeekdayOff-Peak</t>
  </si>
  <si>
    <t>Rate 2Non-NEM - Cool - Care/FeraJuneAverage WeekendOff-Peak</t>
  </si>
  <si>
    <t>Rate 2Non-NEM - Cool - Care/FeraJuneMonthly System PeakOff-Peak</t>
  </si>
  <si>
    <t>Rate 2Non-NEM - Cool - Care/FeraJuneAverage WeekdayPeak</t>
  </si>
  <si>
    <t>Rate 2Non-NEM - Cool - Care/FeraJuneAverage WeekendPeak</t>
  </si>
  <si>
    <t>Rate 2Non-NEM - Cool - Care/FeraJuneMonthly System PeakPeak</t>
  </si>
  <si>
    <t>Rate 1Non-NEM - Cool - Non-Care/FeraJuneAverage WeekdayOff-Peak</t>
  </si>
  <si>
    <t>Rate 1Non-NEM - Cool - Non-Care/FeraJuneAverage WeekendOff-Peak</t>
  </si>
  <si>
    <t>Rate 1Non-NEM - Cool - Non-Care/FeraJuneMonthly System PeakOff-Peak</t>
  </si>
  <si>
    <t>Rate 1Non-NEM - Cool - Non-Care/FeraJuneAverage WeekdayPeak</t>
  </si>
  <si>
    <t>Rate 1Non-NEM - Cool - Non-Care/FeraJuneAverage WeekendPeak</t>
  </si>
  <si>
    <t>Rate 1Non-NEM - Cool - Non-Care/FeraJuneMonthly System PeakPeak</t>
  </si>
  <si>
    <t>Rate 1Non-NEM - Cool - Non-Care/FeraJuneAverage WeekdaySuper Off-Peak</t>
  </si>
  <si>
    <t>Rate 1Non-NEM - Cool - Non-Care/FeraJuneAverage WeekendSuper Off-Peak</t>
  </si>
  <si>
    <t>Rate 1Non-NEM - Cool - Non-Care/FeraJuneMonthly System PeakSuper Off-Peak</t>
  </si>
  <si>
    <t>Rate 2Non-NEM - Cool - Non-Care/FeraJuneAverage WeekdayOff-Peak</t>
  </si>
  <si>
    <t>Rate 2Non-NEM - Cool - Non-Care/FeraJuneAverage WeekendOff-Peak</t>
  </si>
  <si>
    <t>Rate 2Non-NEM - Cool - Non-Care/FeraJuneMonthly System PeakOff-Peak</t>
  </si>
  <si>
    <t>Rate 2Non-NEM - Cool - Non-Care/FeraJuneAverage WeekdayPeak</t>
  </si>
  <si>
    <t>Rate 2Non-NEM - Cool - Non-Care/FeraJuneAverage WeekendPeak</t>
  </si>
  <si>
    <t>Rate 2Non-NEM - Cool - Non-Care/FeraJuneMonthly System PeakPeak</t>
  </si>
  <si>
    <t>Rate 1Non-NEM - HotJuneAverage WeekdayOff-Peak</t>
  </si>
  <si>
    <t>Rate 1Non-NEM - HotJuneAverage WeekendOff-Peak</t>
  </si>
  <si>
    <t>Rate 1Non-NEM - HotJuneMonthly System PeakOff-Peak</t>
  </si>
  <si>
    <t>Rate 1Non-NEM - HotJuneAverage WeekdayPeak</t>
  </si>
  <si>
    <t>Rate 1Non-NEM - HotJuneAverage WeekendPeak</t>
  </si>
  <si>
    <t>Rate 1Non-NEM - HotJuneMonthly System PeakPeak</t>
  </si>
  <si>
    <t>Rate 1Non-NEM - HotJuneAverage WeekdaySuper Off-Peak</t>
  </si>
  <si>
    <t>Rate 1Non-NEM - HotJuneAverage WeekendSuper Off-Peak</t>
  </si>
  <si>
    <t>Rate 1Non-NEM - HotJuneMonthly System PeakSuper Off-Peak</t>
  </si>
  <si>
    <t>Rate 2Non-NEM - HotJuneAverage WeekdayOff-Peak</t>
  </si>
  <si>
    <t>Rate 2Non-NEM - HotJuneAverage WeekendOff-Peak</t>
  </si>
  <si>
    <t>Rate 2Non-NEM - HotJuneMonthly System PeakOff-Peak</t>
  </si>
  <si>
    <t>Rate 2Non-NEM - HotJuneAverage WeekdayPeak</t>
  </si>
  <si>
    <t>Rate 2Non-NEM - HotJuneAverage WeekendPeak</t>
  </si>
  <si>
    <t>Rate 2Non-NEM - HotJuneMonthly System PeakPeak</t>
  </si>
  <si>
    <t>Rate 1Non-NEM - ModerateJuneAverage WeekdayOff-Peak</t>
  </si>
  <si>
    <t>Rate 1Non-NEM - ModerateJuneAverage WeekendOff-Peak</t>
  </si>
  <si>
    <t>Rate 1Non-NEM - ModerateJuneMonthly System PeakOff-Peak</t>
  </si>
  <si>
    <t>Rate 1Non-NEM - ModerateJuneAverage WeekdayPeak</t>
  </si>
  <si>
    <t>Rate 1Non-NEM - ModerateJuneAverage WeekendPeak</t>
  </si>
  <si>
    <t>Rate 1Non-NEM - ModerateJuneMonthly System PeakPeak</t>
  </si>
  <si>
    <t>Rate 1Non-NEM - ModerateJuneAverage WeekdaySuper Off-Peak</t>
  </si>
  <si>
    <t>Rate 1Non-NEM - ModerateJuneAverage WeekendSuper Off-Peak</t>
  </si>
  <si>
    <t>Rate 1Non-NEM - ModerateJuneMonthly System PeakSuper Off-Peak</t>
  </si>
  <si>
    <t>Rate 2Non-NEM - ModerateJuneAverage WeekdayOff-Peak</t>
  </si>
  <si>
    <t>Rate 2Non-NEM - ModerateJuneAverage WeekendOff-Peak</t>
  </si>
  <si>
    <t>Rate 2Non-NEM - ModerateJuneMonthly System PeakOff-Peak</t>
  </si>
  <si>
    <t>Rate 2Non-NEM - ModerateJuneAverage WeekdayPeak</t>
  </si>
  <si>
    <t>Rate 2Non-NEM - ModerateJuneAverage WeekendPeak</t>
  </si>
  <si>
    <t>Rate 2Non-NEM - ModerateJuneMonthly System PeakPeak</t>
  </si>
  <si>
    <t>Rate 1Non-NEM - Moderate - Care/FeraJuneAverage WeekdayOff-Peak</t>
  </si>
  <si>
    <t>Rate 1Non-NEM - Moderate - Care/FeraJuneAverage WeekendOff-Peak</t>
  </si>
  <si>
    <t>Rate 1Non-NEM - Moderate - Care/FeraJuneMonthly System PeakOff-Peak</t>
  </si>
  <si>
    <t>Rate 1Non-NEM - Moderate - Care/FeraJuneAverage WeekdayPeak</t>
  </si>
  <si>
    <t>Rate 1Non-NEM - Moderate - Care/FeraJuneAverage WeekendPeak</t>
  </si>
  <si>
    <t>Rate 1Non-NEM - Moderate - Care/FeraJuneMonthly System PeakPeak</t>
  </si>
  <si>
    <t>Rate 1Non-NEM - Moderate - Care/FeraJuneAverage WeekdaySuper Off-Peak</t>
  </si>
  <si>
    <t>Rate 1Non-NEM - Moderate - Care/FeraJuneAverage WeekendSuper Off-Peak</t>
  </si>
  <si>
    <t>Rate 1Non-NEM - Moderate - Care/FeraJuneMonthly System PeakSuper Off-Peak</t>
  </si>
  <si>
    <t>Rate 2Non-NEM - Moderate - Care/FeraJuneAverage WeekdayOff-Peak</t>
  </si>
  <si>
    <t>Rate 2Non-NEM - Moderate - Care/FeraJuneAverage WeekendOff-Peak</t>
  </si>
  <si>
    <t>Rate 2Non-NEM - Moderate - Care/FeraJuneMonthly System PeakOff-Peak</t>
  </si>
  <si>
    <t>Rate 2Non-NEM - Moderate - Care/FeraJuneAverage WeekdayPeak</t>
  </si>
  <si>
    <t>Rate 2Non-NEM - Moderate - Care/FeraJuneAverage WeekendPeak</t>
  </si>
  <si>
    <t>Rate 2Non-NEM - Moderate - Care/FeraJuneMonthly System PeakPeak</t>
  </si>
  <si>
    <t>Rate 1Non-NEM - Moderate - Non-Care/FeraJuneAverage WeekdayOff-Peak</t>
  </si>
  <si>
    <t>Rate 1Non-NEM - Moderate - Non-Care/FeraJuneAverage WeekendOff-Peak</t>
  </si>
  <si>
    <t>Rate 1Non-NEM - Moderate - Non-Care/FeraJuneMonthly System PeakOff-Peak</t>
  </si>
  <si>
    <t>Rate 1Non-NEM - Moderate - Non-Care/FeraJuneAverage WeekdayPeak</t>
  </si>
  <si>
    <t>Rate 1Non-NEM - Moderate - Non-Care/FeraJuneAverage WeekendPeak</t>
  </si>
  <si>
    <t>Rate 1Non-NEM - Moderate - Non-Care/FeraJuneMonthly System PeakPeak</t>
  </si>
  <si>
    <t>Rate 1Non-NEM - Moderate - Non-Care/FeraJuneAverage WeekdaySuper Off-Peak</t>
  </si>
  <si>
    <t>Rate 1Non-NEM - Moderate - Non-Care/FeraJuneAverage WeekendSuper Off-Peak</t>
  </si>
  <si>
    <t>Rate 1Non-NEM - Moderate - Non-Care/FeraJuneMonthly System PeakSuper Off-Peak</t>
  </si>
  <si>
    <t>Rate 2Non-NEM - Moderate - Non-Care/FeraJuneAverage WeekdayOff-Peak</t>
  </si>
  <si>
    <t>Rate 2Non-NEM - Moderate - Non-Care/FeraJuneAverage WeekendOff-Peak</t>
  </si>
  <si>
    <t>Rate 2Non-NEM - Moderate - Non-Care/FeraJuneMonthly System PeakOff-Peak</t>
  </si>
  <si>
    <t>Rate 2Non-NEM - Moderate - Non-Care/FeraJuneAverage WeekdayPeak</t>
  </si>
  <si>
    <t>Rate 2Non-NEM - Moderate - Non-Care/FeraJuneAverage WeekendPeak</t>
  </si>
  <si>
    <t>Rate 2Non-NEM - Moderate - Non-Care/FeraJuneMonthly System PeakPeak</t>
  </si>
  <si>
    <t>Rate 1Non-NEM - Non-Care/FeraJuneAverage WeekdayOff-Peak</t>
  </si>
  <si>
    <t>Rate 1Non-NEM - Non-Care/FeraJuneAverage WeekendOff-Peak</t>
  </si>
  <si>
    <t>Rate 1Non-NEM - Non-Care/FeraJuneMonthly System PeakOff-Peak</t>
  </si>
  <si>
    <t>Rate 1Non-NEM - Non-Care/FeraJuneAverage WeekdayPeak</t>
  </si>
  <si>
    <t>Rate 1Non-NEM - Non-Care/FeraJuneAverage WeekendPeak</t>
  </si>
  <si>
    <t>Rate 1Non-NEM - Non-Care/FeraJuneMonthly System PeakPeak</t>
  </si>
  <si>
    <t>Rate 1Non-NEM - Non-Care/FeraJuneAverage WeekdaySuper Off-Peak</t>
  </si>
  <si>
    <t>Rate 1Non-NEM - Non-Care/FeraJuneAverage WeekendSuper Off-Peak</t>
  </si>
  <si>
    <t>Rate 1Non-NEM - Non-Care/FeraJuneMonthly System PeakSuper Off-Peak</t>
  </si>
  <si>
    <t>Rate 2Non-NEM - Non-Care/FeraJuneAverage WeekdayOff-Peak</t>
  </si>
  <si>
    <t>Rate 2Non-NEM - Non-Care/FeraJuneAverage WeekendOff-Peak</t>
  </si>
  <si>
    <t>Rate 2Non-NEM - Non-Care/FeraJuneMonthly System PeakOff-Peak</t>
  </si>
  <si>
    <t>Rate 2Non-NEM - Non-Care/FeraJuneAverage WeekdayPeak</t>
  </si>
  <si>
    <t>Rate 2Non-NEM - Non-Care/FeraJuneAverage WeekendPeak</t>
  </si>
  <si>
    <t>Rate 2Non-NEM - Non-Care/FeraJuneMonthly System PeakPeak</t>
  </si>
  <si>
    <t>Rate 1Non-NEM - AllOctoberMonthly System PeakOff-Peak</t>
  </si>
  <si>
    <t>Rate 1Non-NEM - AllOctoberMonthly System PeakPeak</t>
  </si>
  <si>
    <t>Rate 1Non-NEM - AllOctoberMonthly System PeakSuper Off-Peak</t>
  </si>
  <si>
    <t>Rate 2Non-NEM - AllOctoberMonthly System PeakOff-Peak</t>
  </si>
  <si>
    <t>Rate 2Non-NEM - AllOctoberMonthly System PeakPeak</t>
  </si>
  <si>
    <t>Rate 1Non-NEM - Care/FeraOctoberMonthly System PeakOff-Peak</t>
  </si>
  <si>
    <t>Rate 1Non-NEM - Care/FeraOctoberMonthly System PeakPeak</t>
  </si>
  <si>
    <t>Rate 1Non-NEM - Care/FeraOctoberMonthly System PeakSuper Off-Peak</t>
  </si>
  <si>
    <t>Rate 2Non-NEM - Care/FeraOctoberMonthly System PeakOff-Peak</t>
  </si>
  <si>
    <t>Rate 2Non-NEM - Care/FeraOctoberMonthly System PeakPeak</t>
  </si>
  <si>
    <t>Rate 1Non-NEM - CoolOctoberMonthly System PeakOff-Peak</t>
  </si>
  <si>
    <t>Rate 1Non-NEM - CoolOctoberMonthly System PeakPeak</t>
  </si>
  <si>
    <t>Rate 1Non-NEM - CoolOctoberMonthly System PeakSuper Off-Peak</t>
  </si>
  <si>
    <t>Rate 2Non-NEM - CoolOctoberMonthly System PeakOff-Peak</t>
  </si>
  <si>
    <t>Rate 2Non-NEM - CoolOctoberMonthly System PeakPeak</t>
  </si>
  <si>
    <t>Rate 1Non-NEM - Cool - Care/FeraOctoberMonthly System PeakOff-Peak</t>
  </si>
  <si>
    <t>Rate 1Non-NEM - Cool - Care/FeraOctoberMonthly System PeakPeak</t>
  </si>
  <si>
    <t>Rate 1Non-NEM - Cool - Care/FeraOctoberMonthly System PeakSuper Off-Peak</t>
  </si>
  <si>
    <t>Rate 2Non-NEM - Cool - Care/FeraOctoberMonthly System PeakOff-Peak</t>
  </si>
  <si>
    <t>Rate 2Non-NEM - Cool - Care/FeraOctoberMonthly System PeakPeak</t>
  </si>
  <si>
    <t>Rate 1Non-NEM - Cool - Non-Care/FeraOctoberMonthly System PeakOff-Peak</t>
  </si>
  <si>
    <t>Rate 1Non-NEM - Cool - Non-Care/FeraOctoberMonthly System PeakPeak</t>
  </si>
  <si>
    <t>Rate 1Non-NEM - Cool - Non-Care/FeraOctoberMonthly System PeakSuper Off-Peak</t>
  </si>
  <si>
    <t>Rate 2Non-NEM - Cool - Non-Care/FeraOctoberMonthly System PeakOff-Peak</t>
  </si>
  <si>
    <t>Rate 2Non-NEM - Cool - Non-Care/FeraOctoberMonthly System PeakPeak</t>
  </si>
  <si>
    <t>Rate 1Non-NEM - HotOctoberMonthly System PeakOff-Peak</t>
  </si>
  <si>
    <t>Rate 1Non-NEM - HotOctoberMonthly System PeakPeak</t>
  </si>
  <si>
    <t>Rate 1Non-NEM - HotOctoberMonthly System PeakSuper Off-Peak</t>
  </si>
  <si>
    <t>Rate 2Non-NEM - HotOctoberMonthly System PeakOff-Peak</t>
  </si>
  <si>
    <t>Rate 2Non-NEM - HotOctoberMonthly System PeakPeak</t>
  </si>
  <si>
    <t>Rate 1Non-NEM - ModerateOctoberMonthly System PeakOff-Peak</t>
  </si>
  <si>
    <t>Rate 1Non-NEM - ModerateOctoberMonthly System PeakPeak</t>
  </si>
  <si>
    <t>Rate 1Non-NEM - ModerateOctoberMonthly System PeakSuper Off-Peak</t>
  </si>
  <si>
    <t>Rate 2Non-NEM - ModerateOctoberMonthly System PeakOff-Peak</t>
  </si>
  <si>
    <t>Rate 2Non-NEM - ModerateOctoberMonthly System PeakPeak</t>
  </si>
  <si>
    <t>Rate 1Non-NEM - Moderate - Care/FeraOctoberMonthly System PeakOff-Peak</t>
  </si>
  <si>
    <t>Rate 1Non-NEM - Moderate - Care/FeraOctoberMonthly System PeakPeak</t>
  </si>
  <si>
    <t>Rate 1Non-NEM - Moderate - Care/FeraOctoberMonthly System PeakSuper Off-Peak</t>
  </si>
  <si>
    <t>Rate 2Non-NEM - Moderate - Care/FeraOctoberMonthly System PeakOff-Peak</t>
  </si>
  <si>
    <t>Rate 2Non-NEM - Moderate - Care/FeraOctoberMonthly System PeakPeak</t>
  </si>
  <si>
    <t>Rate 1Non-NEM - Moderate - Non-Care/FeraOctoberMonthly System PeakOff-Peak</t>
  </si>
  <si>
    <t>Rate 1Non-NEM - Moderate - Non-Care/FeraOctoberMonthly System PeakPeak</t>
  </si>
  <si>
    <t>Rate 1Non-NEM - Moderate - Non-Care/FeraOctoberMonthly System PeakSuper Off-Peak</t>
  </si>
  <si>
    <t>Rate 2Non-NEM - Moderate - Non-Care/FeraOctoberMonthly System PeakOff-Peak</t>
  </si>
  <si>
    <t>Rate 2Non-NEM - Moderate - Non-Care/FeraOctoberMonthly System PeakPeak</t>
  </si>
  <si>
    <t>Rate 1Non-NEM - Non-Care/FeraOctoberMonthly System PeakOff-Peak</t>
  </si>
  <si>
    <t>Rate 1Non-NEM - Non-Care/FeraOctoberMonthly System PeakPeak</t>
  </si>
  <si>
    <t>Rate 1Non-NEM - Non-Care/FeraOctoberMonthly System PeakSuper Off-Peak</t>
  </si>
  <si>
    <t>Rate 2Non-NEM - Non-Care/FeraOctoberMonthly System PeakOff-Peak</t>
  </si>
  <si>
    <t>Rate 2Non-NEM - Non-Care/FeraOctoberMonthly System PeakPeak</t>
  </si>
  <si>
    <t>Rate 1Non-NEM - AllSeptemberMonthly System PeakOff-Peak</t>
  </si>
  <si>
    <t>Rate 1Non-NEM - AllSeptemberMonthly System PeakPeak</t>
  </si>
  <si>
    <t>Rate 1Non-NEM - AllSeptemberMonthly System PeakSuper Off-Peak</t>
  </si>
  <si>
    <t>Rate 2Non-NEM - AllSeptemberMonthly System PeakOff-Peak</t>
  </si>
  <si>
    <t>Rate 2Non-NEM - AllSeptemberMonthly System PeakPeak</t>
  </si>
  <si>
    <t>Rate 1Non-NEM - Care/FeraSeptemberMonthly System PeakOff-Peak</t>
  </si>
  <si>
    <t>Rate 1Non-NEM - Care/FeraSeptemberMonthly System PeakPeak</t>
  </si>
  <si>
    <t>Rate 1Non-NEM - Care/FeraSeptemberMonthly System PeakSuper Off-Peak</t>
  </si>
  <si>
    <t>Rate 2Non-NEM - Care/FeraSeptemberMonthly System PeakOff-Peak</t>
  </si>
  <si>
    <t>Rate 2Non-NEM - Care/FeraSeptemberMonthly System PeakPeak</t>
  </si>
  <si>
    <t>Rate 1Non-NEM - CoolSeptemberMonthly System PeakOff-Peak</t>
  </si>
  <si>
    <t>Rate 1Non-NEM - CoolSeptemberMonthly System PeakPeak</t>
  </si>
  <si>
    <t>Rate 1Non-NEM - CoolSeptemberMonthly System PeakSuper Off-Peak</t>
  </si>
  <si>
    <t>Rate 2Non-NEM - CoolSeptemberMonthly System PeakOff-Peak</t>
  </si>
  <si>
    <t>Rate 2Non-NEM - CoolSeptemberMonthly System PeakPeak</t>
  </si>
  <si>
    <t>Rate 1Non-NEM - Cool - Care/FeraSeptemberMonthly System PeakOff-Peak</t>
  </si>
  <si>
    <t>Rate 1Non-NEM - Cool - Care/FeraSeptemberMonthly System PeakPeak</t>
  </si>
  <si>
    <t>Rate 1Non-NEM - Cool - Care/FeraSeptemberMonthly System PeakSuper Off-Peak</t>
  </si>
  <si>
    <t>Rate 2Non-NEM - Cool - Care/FeraSeptemberMonthly System PeakOff-Peak</t>
  </si>
  <si>
    <t>Rate 2Non-NEM - Cool - Care/FeraSeptemberMonthly System PeakPeak</t>
  </si>
  <si>
    <t>Rate 1Non-NEM - Cool - Non-Care/FeraSeptemberMonthly System PeakOff-Peak</t>
  </si>
  <si>
    <t>Rate 1Non-NEM - Cool - Non-Care/FeraSeptemberMonthly System PeakPeak</t>
  </si>
  <si>
    <t>Rate 1Non-NEM - Cool - Non-Care/FeraSeptemberMonthly System PeakSuper Off-Peak</t>
  </si>
  <si>
    <t>Rate 2Non-NEM - Cool - Non-Care/FeraSeptemberMonthly System PeakOff-Peak</t>
  </si>
  <si>
    <t>Rate 2Non-NEM - Cool - Non-Care/FeraSeptemberMonthly System PeakPeak</t>
  </si>
  <si>
    <t>Rate 1Non-NEM - HotSeptemberMonthly System PeakOff-Peak</t>
  </si>
  <si>
    <t>Rate 1Non-NEM - HotSeptemberMonthly System PeakPeak</t>
  </si>
  <si>
    <t>Rate 1Non-NEM - HotSeptemberMonthly System PeakSuper Off-Peak</t>
  </si>
  <si>
    <t>Rate 2Non-NEM - HotSeptemberMonthly System PeakOff-Peak</t>
  </si>
  <si>
    <t>Rate 2Non-NEM - HotSeptemberMonthly System PeakPeak</t>
  </si>
  <si>
    <t>Rate 1Non-NEM - ModerateSeptemberMonthly System PeakOff-Peak</t>
  </si>
  <si>
    <t>Rate 1Non-NEM - ModerateSeptemberMonthly System PeakPeak</t>
  </si>
  <si>
    <t>Rate 1Non-NEM - ModerateSeptemberMonthly System PeakSuper Off-Peak</t>
  </si>
  <si>
    <t>Rate 2Non-NEM - ModerateSeptemberMonthly System PeakOff-Peak</t>
  </si>
  <si>
    <t>Rate 2Non-NEM - ModerateSeptemberMonthly System PeakPeak</t>
  </si>
  <si>
    <t>Rate 1Non-NEM - Moderate - Care/FeraSeptemberMonthly System PeakOff-Peak</t>
  </si>
  <si>
    <t>Rate 1Non-NEM - Moderate - Care/FeraSeptemberMonthly System PeakPeak</t>
  </si>
  <si>
    <t>Rate 1Non-NEM - Moderate - Care/FeraSeptemberMonthly System PeakSuper Off-Peak</t>
  </si>
  <si>
    <t>Rate 2Non-NEM - Moderate - Care/FeraSeptemberMonthly System PeakOff-Peak</t>
  </si>
  <si>
    <t>Rate 2Non-NEM - Moderate - Care/FeraSeptemberMonthly System PeakPeak</t>
  </si>
  <si>
    <t>Rate 1Non-NEM - Moderate - Non-Care/FeraSeptemberMonthly System PeakOff-Peak</t>
  </si>
  <si>
    <t>Rate 1Non-NEM - Moderate - Non-Care/FeraSeptemberMonthly System PeakPeak</t>
  </si>
  <si>
    <t>Rate 1Non-NEM - Moderate - Non-Care/FeraSeptemberMonthly System PeakSuper Off-Peak</t>
  </si>
  <si>
    <t>Rate 2Non-NEM - Moderate - Non-Care/FeraSeptemberMonthly System PeakOff-Peak</t>
  </si>
  <si>
    <t>Rate 2Non-NEM - Moderate - Non-Care/FeraSeptemberMonthly System PeakPeak</t>
  </si>
  <si>
    <t>Rate 1Non-NEM - Non-Care/FeraSeptemberMonthly System PeakOff-Peak</t>
  </si>
  <si>
    <t>Rate 1Non-NEM - Non-Care/FeraSeptemberMonthly System PeakPeak</t>
  </si>
  <si>
    <t>Rate 1Non-NEM - Non-Care/FeraSeptemberMonthly System PeakSuper Off-Peak</t>
  </si>
  <si>
    <t>Rate 2Non-NEM - Non-Care/FeraSeptemberMonthly System PeakOff-Peak</t>
  </si>
  <si>
    <t>Rate 2Non-NEM - Non-Care/FeraSeptemberMonthly System PeakPeak</t>
  </si>
  <si>
    <t>Rate 1Non-NEM - AllSummerAverage WeekdayOff-Peak</t>
  </si>
  <si>
    <t>Rate 1Non-NEM - AllSummerAverage WeekendOff-Peak</t>
  </si>
  <si>
    <t>Rate 1Non-NEM - AllSummerMonthly System PeakOff-Peak</t>
  </si>
  <si>
    <t>Rate 1Non-NEM - AllSummerAverage WeekdayPeak</t>
  </si>
  <si>
    <t>Rate 1Non-NEM - AllSummerAverage WeekendPeak</t>
  </si>
  <si>
    <t>Rate 1Non-NEM - AllSummerMonthly System PeakPeak</t>
  </si>
  <si>
    <t>Rate 1Non-NEM - AllSummerAverage WeekdaySuper Off-Peak</t>
  </si>
  <si>
    <t>Rate 1Non-NEM - AllSummerAverage WeekendSuper Off-Peak</t>
  </si>
  <si>
    <t>Rate 1Non-NEM - AllSummerMonthly System PeakSuper Off-Peak</t>
  </si>
  <si>
    <t>Rate 2Non-NEM - AllSummerAverage WeekdayOff-Peak</t>
  </si>
  <si>
    <t>Rate 2Non-NEM - AllSummerAverage WeekendOff-Peak</t>
  </si>
  <si>
    <t>Rate 2Non-NEM - AllSummerMonthly System PeakOff-Peak</t>
  </si>
  <si>
    <t>Rate 2Non-NEM - AllSummerAverage WeekdayPeak</t>
  </si>
  <si>
    <t>Rate 2Non-NEM - AllSummerAverage WeekendPeak</t>
  </si>
  <si>
    <t>Rate 2Non-NEM - AllSummerMonthly System PeakPeak</t>
  </si>
  <si>
    <t>Rate 1Non-NEM - Care/FeraSummerAverage WeekdayOff-Peak</t>
  </si>
  <si>
    <t>Rate 1Non-NEM - Care/FeraSummerAverage WeekendOff-Peak</t>
  </si>
  <si>
    <t>Rate 1Non-NEM - Care/FeraSummerMonthly System PeakOff-Peak</t>
  </si>
  <si>
    <t>Rate 1Non-NEM - Care/FeraSummerAverage WeekdayPeak</t>
  </si>
  <si>
    <t>Rate 1Non-NEM - Care/FeraSummerAverage WeekendPeak</t>
  </si>
  <si>
    <t>Rate 1Non-NEM - Care/FeraSummerMonthly System PeakPeak</t>
  </si>
  <si>
    <t>Rate 1Non-NEM - Care/FeraSummerAverage WeekdaySuper Off-Peak</t>
  </si>
  <si>
    <t>Rate 1Non-NEM - Care/FeraSummerAverage WeekendSuper Off-Peak</t>
  </si>
  <si>
    <t>Rate 1Non-NEM - Care/FeraSummerMonthly System PeakSuper Off-Peak</t>
  </si>
  <si>
    <t>Rate 2Non-NEM - Care/FeraSummerAverage WeekdayOff-Peak</t>
  </si>
  <si>
    <t>Rate 2Non-NEM - Care/FeraSummerAverage WeekendOff-Peak</t>
  </si>
  <si>
    <t>Rate 2Non-NEM - Care/FeraSummerMonthly System PeakOff-Peak</t>
  </si>
  <si>
    <t>Rate 2Non-NEM - Care/FeraSummerAverage WeekdayPeak</t>
  </si>
  <si>
    <t>Rate 2Non-NEM - Care/FeraSummerAverage WeekendPeak</t>
  </si>
  <si>
    <t>Rate 2Non-NEM - Care/FeraSummerMonthly System PeakPeak</t>
  </si>
  <si>
    <t>Rate 1Non-NEM - CoolSummerAverage WeekdayOff-Peak</t>
  </si>
  <si>
    <t>Rate 1Non-NEM - CoolSummerAverage WeekendOff-Peak</t>
  </si>
  <si>
    <t>Rate 1Non-NEM - CoolSummerMonthly System PeakOff-Peak</t>
  </si>
  <si>
    <t>Rate 1Non-NEM - CoolSummerAverage WeekdayPeak</t>
  </si>
  <si>
    <t>Rate 1Non-NEM - CoolSummerAverage WeekendPeak</t>
  </si>
  <si>
    <t>Rate 1Non-NEM - CoolSummerMonthly System PeakPeak</t>
  </si>
  <si>
    <t>Rate 1Non-NEM - CoolSummerAverage WeekdaySuper Off-Peak</t>
  </si>
  <si>
    <t>Rate 1Non-NEM - CoolSummerAverage WeekendSuper Off-Peak</t>
  </si>
  <si>
    <t>Rate 1Non-NEM - CoolSummerMonthly System PeakSuper Off-Peak</t>
  </si>
  <si>
    <t>Rate 2Non-NEM - CoolSummerAverage WeekdayOff-Peak</t>
  </si>
  <si>
    <t>Rate 2Non-NEM - CoolSummerAverage WeekendOff-Peak</t>
  </si>
  <si>
    <t>Rate 2Non-NEM - CoolSummerMonthly System PeakOff-Peak</t>
  </si>
  <si>
    <t>Rate 2Non-NEM - CoolSummerAverage WeekdayPeak</t>
  </si>
  <si>
    <t>Rate 2Non-NEM - CoolSummerAverage WeekendPeak</t>
  </si>
  <si>
    <t>Rate 2Non-NEM - CoolSummerMonthly System PeakPeak</t>
  </si>
  <si>
    <t>Rate 1Non-NEM - Cool - Care/FeraSummerAverage WeekdayOff-Peak</t>
  </si>
  <si>
    <t>Rate 1Non-NEM - Cool - Care/FeraSummerAverage WeekendOff-Peak</t>
  </si>
  <si>
    <t>Rate 1Non-NEM - Cool - Care/FeraSummerMonthly System PeakOff-Peak</t>
  </si>
  <si>
    <t>Rate 1Non-NEM - Cool - Care/FeraSummerAverage WeekdayPeak</t>
  </si>
  <si>
    <t>Rate 1Non-NEM - Cool - Care/FeraSummerAverage WeekendPeak</t>
  </si>
  <si>
    <t>Rate 1Non-NEM - Cool - Care/FeraSummerMonthly System PeakPeak</t>
  </si>
  <si>
    <t>Rate 1Non-NEM - Cool - Care/FeraSummerAverage WeekdaySuper Off-Peak</t>
  </si>
  <si>
    <t>Rate 1Non-NEM - Cool - Care/FeraSummerAverage WeekendSuper Off-Peak</t>
  </si>
  <si>
    <t>Rate 1Non-NEM - Cool - Care/FeraSummerMonthly System PeakSuper Off-Peak</t>
  </si>
  <si>
    <t>Rate 2Non-NEM - Cool - Care/FeraSummerAverage WeekdayOff-Peak</t>
  </si>
  <si>
    <t>Rate 2Non-NEM - Cool - Care/FeraSummerAverage WeekendOff-Peak</t>
  </si>
  <si>
    <t>Rate 2Non-NEM - Cool - Care/FeraSummerMonthly System PeakOff-Peak</t>
  </si>
  <si>
    <t>Rate 2Non-NEM - Cool - Care/FeraSummerAverage WeekdayPeak</t>
  </si>
  <si>
    <t>Rate 2Non-NEM - Cool - Care/FeraSummerAverage WeekendPeak</t>
  </si>
  <si>
    <t>Rate 2Non-NEM - Cool - Care/FeraSummerMonthly System PeakPeak</t>
  </si>
  <si>
    <t>Rate 1Non-NEM - Cool - Non-Care/FeraSummerAverage WeekdayOff-Peak</t>
  </si>
  <si>
    <t>Rate 1Non-NEM - Cool - Non-Care/FeraSummerAverage WeekendOff-Peak</t>
  </si>
  <si>
    <t>Rate 1Non-NEM - Cool - Non-Care/FeraSummerMonthly System PeakOff-Peak</t>
  </si>
  <si>
    <t>Rate 1Non-NEM - Cool - Non-Care/FeraSummerAverage WeekdayPeak</t>
  </si>
  <si>
    <t>Rate 1Non-NEM - Cool - Non-Care/FeraSummerAverage WeekendPeak</t>
  </si>
  <si>
    <t>Rate 1Non-NEM - Cool - Non-Care/FeraSummerMonthly System PeakPeak</t>
  </si>
  <si>
    <t>Rate 1Non-NEM - Cool - Non-Care/FeraSummerAverage WeekdaySuper Off-Peak</t>
  </si>
  <si>
    <t>Rate 1Non-NEM - Cool - Non-Care/FeraSummerAverage WeekendSuper Off-Peak</t>
  </si>
  <si>
    <t>Rate 1Non-NEM - Cool - Non-Care/FeraSummerMonthly System PeakSuper Off-Peak</t>
  </si>
  <si>
    <t>Rate 2Non-NEM - Cool - Non-Care/FeraSummerAverage WeekdayOff-Peak</t>
  </si>
  <si>
    <t>Rate 2Non-NEM - Cool - Non-Care/FeraSummerAverage WeekendOff-Peak</t>
  </si>
  <si>
    <t>Rate 2Non-NEM - Cool - Non-Care/FeraSummerMonthly System PeakOff-Peak</t>
  </si>
  <si>
    <t>Rate 2Non-NEM - Cool - Non-Care/FeraSummerAverage WeekdayPeak</t>
  </si>
  <si>
    <t>Rate 2Non-NEM - Cool - Non-Care/FeraSummerAverage WeekendPeak</t>
  </si>
  <si>
    <t>Rate 2Non-NEM - Cool - Non-Care/FeraSummerMonthly System PeakPeak</t>
  </si>
  <si>
    <t>Rate 1Non-NEM - HotSummerAverage WeekdayOff-Peak</t>
  </si>
  <si>
    <t>Rate 1Non-NEM - HotSummerAverage WeekendOff-Peak</t>
  </si>
  <si>
    <t>Rate 1Non-NEM - HotSummerMonthly System PeakOff-Peak</t>
  </si>
  <si>
    <t>Rate 1Non-NEM - HotSummerAverage WeekdayPeak</t>
  </si>
  <si>
    <t>Rate 1Non-NEM - HotSummerAverage WeekendPeak</t>
  </si>
  <si>
    <t>Rate 1Non-NEM - HotSummerMonthly System PeakPeak</t>
  </si>
  <si>
    <t>Rate 1Non-NEM - HotSummerAverage WeekdaySuper Off-Peak</t>
  </si>
  <si>
    <t>Rate 1Non-NEM - HotSummerAverage WeekendSuper Off-Peak</t>
  </si>
  <si>
    <t>Rate 1Non-NEM - HotSummerMonthly System PeakSuper Off-Peak</t>
  </si>
  <si>
    <t>Rate 2Non-NEM - HotSummerAverage WeekdayOff-Peak</t>
  </si>
  <si>
    <t>Rate 2Non-NEM - HotSummerAverage WeekendOff-Peak</t>
  </si>
  <si>
    <t>Rate 2Non-NEM - HotSummerMonthly System PeakOff-Peak</t>
  </si>
  <si>
    <t>Rate 2Non-NEM - HotSummerAverage WeekdayPeak</t>
  </si>
  <si>
    <t>Rate 2Non-NEM - HotSummerAverage WeekendPeak</t>
  </si>
  <si>
    <t>Rate 2Non-NEM - HotSummerMonthly System PeakPeak</t>
  </si>
  <si>
    <t>Rate 1Non-NEM - ModerateSummerAverage WeekdayOff-Peak</t>
  </si>
  <si>
    <t>Rate 1Non-NEM - ModerateSummerAverage WeekendOff-Peak</t>
  </si>
  <si>
    <t>Rate 1Non-NEM - ModerateSummerMonthly System PeakOff-Peak</t>
  </si>
  <si>
    <t>Rate 1Non-NEM - ModerateSummerAverage WeekdayPeak</t>
  </si>
  <si>
    <t>Rate 1Non-NEM - ModerateSummerAverage WeekendPeak</t>
  </si>
  <si>
    <t>Rate 1Non-NEM - ModerateSummerMonthly System PeakPeak</t>
  </si>
  <si>
    <t>Rate 1Non-NEM - ModerateSummerAverage WeekdaySuper Off-Peak</t>
  </si>
  <si>
    <t>Rate 1Non-NEM - ModerateSummerAverage WeekendSuper Off-Peak</t>
  </si>
  <si>
    <t>Rate 1Non-NEM - ModerateSummerMonthly System PeakSuper Off-Peak</t>
  </si>
  <si>
    <t>Rate 2Non-NEM - ModerateSummerAverage WeekdayOff-Peak</t>
  </si>
  <si>
    <t>Rate 2Non-NEM - ModerateSummerAverage WeekendOff-Peak</t>
  </si>
  <si>
    <t>Rate 2Non-NEM - ModerateSummerMonthly System PeakOff-Peak</t>
  </si>
  <si>
    <t>Rate 2Non-NEM - ModerateSummerAverage WeekdayPeak</t>
  </si>
  <si>
    <t>Rate 2Non-NEM - ModerateSummerAverage WeekendPeak</t>
  </si>
  <si>
    <t>Rate 2Non-NEM - ModerateSummerMonthly System PeakPeak</t>
  </si>
  <si>
    <t>Rate 1Non-NEM - Moderate - Care/FeraSummerAverage WeekdayOff-Peak</t>
  </si>
  <si>
    <t>Rate 1Non-NEM - Moderate - Care/FeraSummerAverage WeekendOff-Peak</t>
  </si>
  <si>
    <t>Rate 1Non-NEM - Moderate - Care/FeraSummerMonthly System PeakOff-Peak</t>
  </si>
  <si>
    <t>Rate 1Non-NEM - Moderate - Care/FeraSummerAverage WeekdayPeak</t>
  </si>
  <si>
    <t>Rate 1Non-NEM - Moderate - Care/FeraSummerAverage WeekendPeak</t>
  </si>
  <si>
    <t>Rate 1Non-NEM - Moderate - Care/FeraSummerMonthly System PeakPeak</t>
  </si>
  <si>
    <t>Rate 1Non-NEM - Moderate - Care/FeraSummerAverage WeekdaySuper Off-Peak</t>
  </si>
  <si>
    <t>Rate 1Non-NEM - Moderate - Care/FeraSummerAverage WeekendSuper Off-Peak</t>
  </si>
  <si>
    <t>Rate 1Non-NEM - Moderate - Care/FeraSummerMonthly System PeakSuper Off-Peak</t>
  </si>
  <si>
    <t>Rate 2Non-NEM - Moderate - Care/FeraSummerAverage WeekdayOff-Peak</t>
  </si>
  <si>
    <t>Rate 2Non-NEM - Moderate - Care/FeraSummerAverage WeekendOff-Peak</t>
  </si>
  <si>
    <t>Rate 2Non-NEM - Moderate - Care/FeraSummerMonthly System PeakOff-Peak</t>
  </si>
  <si>
    <t>Rate 2Non-NEM - Moderate - Care/FeraSummerAverage WeekdayPeak</t>
  </si>
  <si>
    <t>Rate 2Non-NEM - Moderate - Care/FeraSummerAverage WeekendPeak</t>
  </si>
  <si>
    <t>Rate 2Non-NEM - Moderate - Care/FeraSummerMonthly System PeakPeak</t>
  </si>
  <si>
    <t>Rate 1Non-NEM - Moderate - Non-Care/FeraSummerAverage WeekdayOff-Peak</t>
  </si>
  <si>
    <t>Rate 1Non-NEM - Moderate - Non-Care/FeraSummerAverage WeekendOff-Peak</t>
  </si>
  <si>
    <t>Rate 1Non-NEM - Moderate - Non-Care/FeraSummerMonthly System PeakOff-Peak</t>
  </si>
  <si>
    <t>Rate 1Non-NEM - Moderate - Non-Care/FeraSummerAverage WeekdayPeak</t>
  </si>
  <si>
    <t>Rate 1Non-NEM - Moderate - Non-Care/FeraSummerAverage WeekendPeak</t>
  </si>
  <si>
    <t>Rate 1Non-NEM - Moderate - Non-Care/FeraSummerMonthly System PeakPeak</t>
  </si>
  <si>
    <t>Rate 1Non-NEM - Moderate - Non-Care/FeraSummerAverage WeekdaySuper Off-Peak</t>
  </si>
  <si>
    <t>Rate 1Non-NEM - Moderate - Non-Care/FeraSummerAverage WeekendSuper Off-Peak</t>
  </si>
  <si>
    <t>Rate 1Non-NEM - Moderate - Non-Care/FeraSummerMonthly System PeakSuper Off-Peak</t>
  </si>
  <si>
    <t>Rate 2Non-NEM - Moderate - Non-Care/FeraSummerAverage WeekdayOff-Peak</t>
  </si>
  <si>
    <t>Rate 2Non-NEM - Moderate - Non-Care/FeraSummerAverage WeekendOff-Peak</t>
  </si>
  <si>
    <t>Rate 2Non-NEM - Moderate - Non-Care/FeraSummerMonthly System PeakOff-Peak</t>
  </si>
  <si>
    <t>Rate 2Non-NEM - Moderate - Non-Care/FeraSummerAverage WeekdayPeak</t>
  </si>
  <si>
    <t>Rate 2Non-NEM - Moderate - Non-Care/FeraSummerAverage WeekendPeak</t>
  </si>
  <si>
    <t>Rate 2Non-NEM - Moderate - Non-Care/FeraSummerMonthly System PeakPeak</t>
  </si>
  <si>
    <t>Rate 1Non-NEM - Non-Care/FeraSummerAverage WeekdayOff-Peak</t>
  </si>
  <si>
    <t>Rate 1Non-NEM - Non-Care/FeraSummerAverage WeekendOff-Peak</t>
  </si>
  <si>
    <t>Rate 1Non-NEM - Non-Care/FeraSummerMonthly System PeakOff-Peak</t>
  </si>
  <si>
    <t>Rate 1Non-NEM - Non-Care/FeraSummerAverage WeekdayPeak</t>
  </si>
  <si>
    <t>Rate 1Non-NEM - Non-Care/FeraSummerAverage WeekendPeak</t>
  </si>
  <si>
    <t>Rate 1Non-NEM - Non-Care/FeraSummerMonthly System PeakPeak</t>
  </si>
  <si>
    <t>Rate 1Non-NEM - Non-Care/FeraSummerAverage WeekdaySuper Off-Peak</t>
  </si>
  <si>
    <t>Rate 1Non-NEM - Non-Care/FeraSummerAverage WeekendSuper Off-Peak</t>
  </si>
  <si>
    <t>Rate 1Non-NEM - Non-Care/FeraSummerMonthly System PeakSuper Off-Peak</t>
  </si>
  <si>
    <t>Rate 2Non-NEM - Non-Care/FeraSummerAverage WeekdayOff-Peak</t>
  </si>
  <si>
    <t>Rate 2Non-NEM - Non-Care/FeraSummerAverage WeekendOff-Peak</t>
  </si>
  <si>
    <t>Rate 2Non-NEM - Non-Care/FeraSummerMonthly System PeakOff-Peak</t>
  </si>
  <si>
    <t>Rate 2Non-NEM - Non-Care/FeraSummerAverage WeekdayPeak</t>
  </si>
  <si>
    <t>Rate 2Non-NEM - Non-Care/FeraSummerAverage WeekendPeak</t>
  </si>
  <si>
    <t>Rate 2Non-NEM - Non-Care/FeraSummerMonthly System PeakPeak</t>
  </si>
  <si>
    <t>Rate 1Non-NEM - AllOctoberAverage Weekday1</t>
  </si>
  <si>
    <t>Rate 1Non-NEM - AllOctoberAverage Weekday2</t>
  </si>
  <si>
    <t>Rate 1Non-NEM - AllOctoberAverage Weekday3</t>
  </si>
  <si>
    <t>Rate 1Non-NEM - AllOctoberAverage Weekday4</t>
  </si>
  <si>
    <t>Rate 1Non-NEM - AllOctoberAverage Weekday5</t>
  </si>
  <si>
    <t>Rate 1Non-NEM - AllOctoberAverage Weekday6</t>
  </si>
  <si>
    <t>Rate 1Non-NEM - AllOctoberAverage Weekday7</t>
  </si>
  <si>
    <t>Rate 1Non-NEM - AllOctoberAverage Weekday8</t>
  </si>
  <si>
    <t>Rate 1Non-NEM - AllOctoberAverage Weekday9</t>
  </si>
  <si>
    <t>Rate 1Non-NEM - AllOctoberAverage Weekday10</t>
  </si>
  <si>
    <t>Rate 1Non-NEM - AllOctoberAverage Weekday11</t>
  </si>
  <si>
    <t>Rate 1Non-NEM - AllOctoberAverage Weekday12</t>
  </si>
  <si>
    <t>Rate 1Non-NEM - AllOctoberAverage Weekday13</t>
  </si>
  <si>
    <t>Rate 1Non-NEM - AllOctoberAverage Weekday14</t>
  </si>
  <si>
    <t>Rate 1Non-NEM - AllOctoberAverage Weekday15</t>
  </si>
  <si>
    <t>Rate 1Non-NEM - AllOctoberAverage Weekday16</t>
  </si>
  <si>
    <t>Rate 1Non-NEM - AllOctoberAverage Weekday17</t>
  </si>
  <si>
    <t>Rate 1Non-NEM - AllOctoberAverage Weekday18</t>
  </si>
  <si>
    <t>Rate 1Non-NEM - AllOctoberAverage Weekday19</t>
  </si>
  <si>
    <t>Rate 1Non-NEM - AllOctoberAverage Weekday20</t>
  </si>
  <si>
    <t>Rate 1Non-NEM - AllOctoberAverage Weekday21</t>
  </si>
  <si>
    <t>Rate 1Non-NEM - AllOctoberAverage Weekday22</t>
  </si>
  <si>
    <t>Rate 1Non-NEM - AllOctoberAverage Weekday23</t>
  </si>
  <si>
    <t>Rate 1Non-NEM - AllOctoberAverage Weekday24</t>
  </si>
  <si>
    <t>Rate 2Non-NEM - AllOctoberAverage Weekday1</t>
  </si>
  <si>
    <t>Rate 2Non-NEM - AllOctoberAverage Weekday2</t>
  </si>
  <si>
    <t>Rate 2Non-NEM - AllOctoberAverage Weekday3</t>
  </si>
  <si>
    <t>Rate 2Non-NEM - AllOctoberAverage Weekday4</t>
  </si>
  <si>
    <t>Rate 2Non-NEM - AllOctoberAverage Weekday5</t>
  </si>
  <si>
    <t>Rate 2Non-NEM - AllOctoberAverage Weekday6</t>
  </si>
  <si>
    <t>Rate 2Non-NEM - AllOctoberAverage Weekday7</t>
  </si>
  <si>
    <t>Rate 2Non-NEM - AllOctoberAverage Weekday8</t>
  </si>
  <si>
    <t>Rate 2Non-NEM - AllOctoberAverage Weekday9</t>
  </si>
  <si>
    <t>Rate 2Non-NEM - AllOctoberAverage Weekday10</t>
  </si>
  <si>
    <t>Rate 2Non-NEM - AllOctoberAverage Weekday11</t>
  </si>
  <si>
    <t>Rate 2Non-NEM - AllOctoberAverage Weekday12</t>
  </si>
  <si>
    <t>Rate 2Non-NEM - AllOctoberAverage Weekday13</t>
  </si>
  <si>
    <t>Rate 2Non-NEM - AllOctoberAverage Weekday14</t>
  </si>
  <si>
    <t>Rate 2Non-NEM - AllOctoberAverage Weekday15</t>
  </si>
  <si>
    <t>Rate 2Non-NEM - AllOctoberAverage Weekday16</t>
  </si>
  <si>
    <t>Rate 2Non-NEM - AllOctoberAverage Weekday17</t>
  </si>
  <si>
    <t>Rate 2Non-NEM - AllOctoberAverage Weekday18</t>
  </si>
  <si>
    <t>Rate 2Non-NEM - AllOctoberAverage Weekday19</t>
  </si>
  <si>
    <t>Rate 2Non-NEM - AllOctoberAverage Weekday20</t>
  </si>
  <si>
    <t>Rate 2Non-NEM - AllOctoberAverage Weekday21</t>
  </si>
  <si>
    <t>Rate 2Non-NEM - AllOctoberAverage Weekday22</t>
  </si>
  <si>
    <t>Rate 2Non-NEM - AllOctoberAverage Weekday23</t>
  </si>
  <si>
    <t>Rate 2Non-NEM - AllOctoberAverage Weekday24</t>
  </si>
  <si>
    <t>Rate 1Non-NEM - AllSeptemberAverage Weekday1</t>
  </si>
  <si>
    <t>Rate 1Non-NEM - AllSeptemberAverage Weekday2</t>
  </si>
  <si>
    <t>Rate 1Non-NEM - AllSeptemberAverage Weekday3</t>
  </si>
  <si>
    <t>Rate 1Non-NEM - AllSeptemberAverage Weekday4</t>
  </si>
  <si>
    <t>Rate 1Non-NEM - AllSeptemberAverage Weekday5</t>
  </si>
  <si>
    <t>Rate 1Non-NEM - AllSeptemberAverage Weekday6</t>
  </si>
  <si>
    <t>Rate 1Non-NEM - AllSeptemberAverage Weekday7</t>
  </si>
  <si>
    <t>Rate 1Non-NEM - AllSeptemberAverage Weekday8</t>
  </si>
  <si>
    <t>Rate 1Non-NEM - AllSeptemberAverage Weekday9</t>
  </si>
  <si>
    <t>Rate 1Non-NEM - AllSeptemberAverage Weekday10</t>
  </si>
  <si>
    <t>Rate 1Non-NEM - AllSeptemberAverage Weekday11</t>
  </si>
  <si>
    <t>Rate 1Non-NEM - AllSeptemberAverage Weekday12</t>
  </si>
  <si>
    <t>Rate 1Non-NEM - AllSeptemberAverage Weekday13</t>
  </si>
  <si>
    <t>Rate 1Non-NEM - AllSeptemberAverage Weekday14</t>
  </si>
  <si>
    <t>Rate 1Non-NEM - AllSeptemberAverage Weekday15</t>
  </si>
  <si>
    <t>Rate 1Non-NEM - AllSeptemberAverage Weekday16</t>
  </si>
  <si>
    <t>Rate 1Non-NEM - AllSeptemberAverage Weekday17</t>
  </si>
  <si>
    <t>Rate 1Non-NEM - AllSeptemberAverage Weekday18</t>
  </si>
  <si>
    <t>Rate 1Non-NEM - AllSeptemberAverage Weekday19</t>
  </si>
  <si>
    <t>Rate 1Non-NEM - AllSeptemberAverage Weekday20</t>
  </si>
  <si>
    <t>Rate 1Non-NEM - AllSeptemberAverage Weekday21</t>
  </si>
  <si>
    <t>Rate 1Non-NEM - AllSeptemberAverage Weekday22</t>
  </si>
  <si>
    <t>Rate 1Non-NEM - AllSeptemberAverage Weekday23</t>
  </si>
  <si>
    <t>Rate 1Non-NEM - AllSeptemberAverage Weekday24</t>
  </si>
  <si>
    <t>Rate 2Non-NEM - AllSeptemberAverage Weekday1</t>
  </si>
  <si>
    <t>Rate 2Non-NEM - AllSeptemberAverage Weekday2</t>
  </si>
  <si>
    <t>Rate 2Non-NEM - AllSeptemberAverage Weekday3</t>
  </si>
  <si>
    <t>Rate 2Non-NEM - AllSeptemberAverage Weekday4</t>
  </si>
  <si>
    <t>Rate 2Non-NEM - AllSeptemberAverage Weekday5</t>
  </si>
  <si>
    <t>Rate 2Non-NEM - AllSeptemberAverage Weekday6</t>
  </si>
  <si>
    <t>Rate 2Non-NEM - AllSeptemberAverage Weekday7</t>
  </si>
  <si>
    <t>Rate 2Non-NEM - AllSeptemberAverage Weekday8</t>
  </si>
  <si>
    <t>Rate 2Non-NEM - AllSeptemberAverage Weekday9</t>
  </si>
  <si>
    <t>Rate 2Non-NEM - AllSeptemberAverage Weekday10</t>
  </si>
  <si>
    <t>Rate 2Non-NEM - AllSeptemberAverage Weekday11</t>
  </si>
  <si>
    <t>Rate 2Non-NEM - AllSeptemberAverage Weekday12</t>
  </si>
  <si>
    <t>Rate 2Non-NEM - AllSeptemberAverage Weekday13</t>
  </si>
  <si>
    <t>Rate 2Non-NEM - AllSeptemberAverage Weekday14</t>
  </si>
  <si>
    <t>Rate 2Non-NEM - AllSeptemberAverage Weekday15</t>
  </si>
  <si>
    <t>Rate 2Non-NEM - AllSeptemberAverage Weekday16</t>
  </si>
  <si>
    <t>Rate 2Non-NEM - AllSeptemberAverage Weekday17</t>
  </si>
  <si>
    <t>Rate 2Non-NEM - AllSeptemberAverage Weekday18</t>
  </si>
  <si>
    <t>Rate 2Non-NEM - AllSeptemberAverage Weekday19</t>
  </si>
  <si>
    <t>Rate 2Non-NEM - AllSeptemberAverage Weekday20</t>
  </si>
  <si>
    <t>Rate 2Non-NEM - AllSeptemberAverage Weekday21</t>
  </si>
  <si>
    <t>Rate 2Non-NEM - AllSeptemberAverage Weekday22</t>
  </si>
  <si>
    <t>Rate 2Non-NEM - AllSeptemberAverage Weekday23</t>
  </si>
  <si>
    <t>Rate 2Non-NEM - AllSeptemberAverage Weekday24</t>
  </si>
  <si>
    <t>Rate 1Non-NEM - Care/FeraOctoberAverage Weekday1</t>
  </si>
  <si>
    <t>Rate 1Non-NEM - Care/FeraOctoberAverage Weekday2</t>
  </si>
  <si>
    <t>Rate 1Non-NEM - Care/FeraOctoberAverage Weekday3</t>
  </si>
  <si>
    <t>Rate 1Non-NEM - Care/FeraOctoberAverage Weekday4</t>
  </si>
  <si>
    <t>Rate 1Non-NEM - Care/FeraOctoberAverage Weekday5</t>
  </si>
  <si>
    <t>Rate 1Non-NEM - Care/FeraOctoberAverage Weekday6</t>
  </si>
  <si>
    <t>Rate 1Non-NEM - Care/FeraOctoberAverage Weekday7</t>
  </si>
  <si>
    <t>Rate 1Non-NEM - Care/FeraOctoberAverage Weekday8</t>
  </si>
  <si>
    <t>Rate 1Non-NEM - Care/FeraOctoberAverage Weekday9</t>
  </si>
  <si>
    <t>Rate 1Non-NEM - Care/FeraOctoberAverage Weekday10</t>
  </si>
  <si>
    <t>Rate 1Non-NEM - Care/FeraOctoberAverage Weekday11</t>
  </si>
  <si>
    <t>Rate 1Non-NEM - Care/FeraOctoberAverage Weekday12</t>
  </si>
  <si>
    <t>Rate 1Non-NEM - Care/FeraOctoberAverage Weekday13</t>
  </si>
  <si>
    <t>Rate 1Non-NEM - Care/FeraOctoberAverage Weekday14</t>
  </si>
  <si>
    <t>Rate 1Non-NEM - Care/FeraOctoberAverage Weekday15</t>
  </si>
  <si>
    <t>Rate 1Non-NEM - Care/FeraOctoberAverage Weekday16</t>
  </si>
  <si>
    <t>Rate 1Non-NEM - Care/FeraOctoberAverage Weekday17</t>
  </si>
  <si>
    <t>Rate 1Non-NEM - Care/FeraOctoberAverage Weekday18</t>
  </si>
  <si>
    <t>Rate 1Non-NEM - Care/FeraOctoberAverage Weekday19</t>
  </si>
  <si>
    <t>Rate 1Non-NEM - Care/FeraOctoberAverage Weekday20</t>
  </si>
  <si>
    <t>Rate 1Non-NEM - Care/FeraOctoberAverage Weekday21</t>
  </si>
  <si>
    <t>Rate 1Non-NEM - Care/FeraOctoberAverage Weekday22</t>
  </si>
  <si>
    <t>Rate 1Non-NEM - Care/FeraOctoberAverage Weekday23</t>
  </si>
  <si>
    <t>Rate 1Non-NEM - Care/FeraOctoberAverage Weekday24</t>
  </si>
  <si>
    <t>Rate 2Non-NEM - Care/FeraOctoberAverage Weekday1</t>
  </si>
  <si>
    <t>Rate 2Non-NEM - Care/FeraOctoberAverage Weekday2</t>
  </si>
  <si>
    <t>Rate 2Non-NEM - Care/FeraOctoberAverage Weekday3</t>
  </si>
  <si>
    <t>Rate 2Non-NEM - Care/FeraOctoberAverage Weekday4</t>
  </si>
  <si>
    <t>Rate 2Non-NEM - Care/FeraOctoberAverage Weekday5</t>
  </si>
  <si>
    <t>Rate 2Non-NEM - Care/FeraOctoberAverage Weekday6</t>
  </si>
  <si>
    <t>Rate 2Non-NEM - Care/FeraOctoberAverage Weekday7</t>
  </si>
  <si>
    <t>Rate 2Non-NEM - Care/FeraOctoberAverage Weekday8</t>
  </si>
  <si>
    <t>Rate 2Non-NEM - Care/FeraOctoberAverage Weekday9</t>
  </si>
  <si>
    <t>Rate 2Non-NEM - Care/FeraOctoberAverage Weekday10</t>
  </si>
  <si>
    <t>Rate 2Non-NEM - Care/FeraOctoberAverage Weekday11</t>
  </si>
  <si>
    <t>Rate 2Non-NEM - Care/FeraOctoberAverage Weekday12</t>
  </si>
  <si>
    <t>Rate 2Non-NEM - Care/FeraOctoberAverage Weekday13</t>
  </si>
  <si>
    <t>Rate 2Non-NEM - Care/FeraOctoberAverage Weekday14</t>
  </si>
  <si>
    <t>Rate 2Non-NEM - Care/FeraOctoberAverage Weekday15</t>
  </si>
  <si>
    <t>Rate 2Non-NEM - Care/FeraOctoberAverage Weekday16</t>
  </si>
  <si>
    <t>Rate 2Non-NEM - Care/FeraOctoberAverage Weekday17</t>
  </si>
  <si>
    <t>Rate 2Non-NEM - Care/FeraOctoberAverage Weekday18</t>
  </si>
  <si>
    <t>Rate 2Non-NEM - Care/FeraOctoberAverage Weekday19</t>
  </si>
  <si>
    <t>Rate 2Non-NEM - Care/FeraOctoberAverage Weekday20</t>
  </si>
  <si>
    <t>Rate 2Non-NEM - Care/FeraOctoberAverage Weekday21</t>
  </si>
  <si>
    <t>Rate 2Non-NEM - Care/FeraOctoberAverage Weekday22</t>
  </si>
  <si>
    <t>Rate 2Non-NEM - Care/FeraOctoberAverage Weekday23</t>
  </si>
  <si>
    <t>Rate 2Non-NEM - Care/FeraOctoberAverage Weekday24</t>
  </si>
  <si>
    <t>Rate 1Non-NEM - Care/FeraSeptemberAverage Weekday1</t>
  </si>
  <si>
    <t>Rate 1Non-NEM - Care/FeraSeptemberAverage Weekday2</t>
  </si>
  <si>
    <t>Rate 1Non-NEM - Care/FeraSeptemberAverage Weekday3</t>
  </si>
  <si>
    <t>Rate 1Non-NEM - Care/FeraSeptemberAverage Weekday4</t>
  </si>
  <si>
    <t>Rate 1Non-NEM - Care/FeraSeptemberAverage Weekday5</t>
  </si>
  <si>
    <t>Rate 1Non-NEM - Care/FeraSeptemberAverage Weekday6</t>
  </si>
  <si>
    <t>Rate 1Non-NEM - Care/FeraSeptemberAverage Weekday7</t>
  </si>
  <si>
    <t>Rate 1Non-NEM - Care/FeraSeptemberAverage Weekday8</t>
  </si>
  <si>
    <t>Rate 1Non-NEM - Care/FeraSeptemberAverage Weekday9</t>
  </si>
  <si>
    <t>Rate 1Non-NEM - Care/FeraSeptemberAverage Weekday10</t>
  </si>
  <si>
    <t>Rate 1Non-NEM - Care/FeraSeptemberAverage Weekday11</t>
  </si>
  <si>
    <t>Rate 1Non-NEM - Care/FeraSeptemberAverage Weekday12</t>
  </si>
  <si>
    <t>Rate 1Non-NEM - Care/FeraSeptemberAverage Weekday13</t>
  </si>
  <si>
    <t>Rate 1Non-NEM - Care/FeraSeptemberAverage Weekday14</t>
  </si>
  <si>
    <t>Rate 1Non-NEM - Care/FeraSeptemberAverage Weekday15</t>
  </si>
  <si>
    <t>Rate 1Non-NEM - Care/FeraSeptemberAverage Weekday16</t>
  </si>
  <si>
    <t>Rate 1Non-NEM - Care/FeraSeptemberAverage Weekday17</t>
  </si>
  <si>
    <t>Rate 1Non-NEM - Care/FeraSeptemberAverage Weekday18</t>
  </si>
  <si>
    <t>Rate 1Non-NEM - Care/FeraSeptemberAverage Weekday19</t>
  </si>
  <si>
    <t>Rate 1Non-NEM - Care/FeraSeptemberAverage Weekday20</t>
  </si>
  <si>
    <t>Rate 1Non-NEM - Care/FeraSeptemberAverage Weekday21</t>
  </si>
  <si>
    <t>Rate 1Non-NEM - Care/FeraSeptemberAverage Weekday22</t>
  </si>
  <si>
    <t>Rate 1Non-NEM - Care/FeraSeptemberAverage Weekday23</t>
  </si>
  <si>
    <t>Rate 1Non-NEM - Care/FeraSeptemberAverage Weekday24</t>
  </si>
  <si>
    <t>Rate 2Non-NEM - Care/FeraSeptemberAverage Weekday1</t>
  </si>
  <si>
    <t>Rate 2Non-NEM - Care/FeraSeptemberAverage Weekday2</t>
  </si>
  <si>
    <t>Rate 2Non-NEM - Care/FeraSeptemberAverage Weekday3</t>
  </si>
  <si>
    <t>Rate 2Non-NEM - Care/FeraSeptemberAverage Weekday4</t>
  </si>
  <si>
    <t>Rate 2Non-NEM - Care/FeraSeptemberAverage Weekday5</t>
  </si>
  <si>
    <t>Rate 2Non-NEM - Care/FeraSeptemberAverage Weekday6</t>
  </si>
  <si>
    <t>Rate 2Non-NEM - Care/FeraSeptemberAverage Weekday7</t>
  </si>
  <si>
    <t>Rate 2Non-NEM - Care/FeraSeptemberAverage Weekday8</t>
  </si>
  <si>
    <t>Rate 2Non-NEM - Care/FeraSeptemberAverage Weekday9</t>
  </si>
  <si>
    <t>Rate 2Non-NEM - Care/FeraSeptemberAverage Weekday10</t>
  </si>
  <si>
    <t>Rate 2Non-NEM - Care/FeraSeptemberAverage Weekday11</t>
  </si>
  <si>
    <t>Rate 2Non-NEM - Care/FeraSeptemberAverage Weekday12</t>
  </si>
  <si>
    <t>Rate 2Non-NEM - Care/FeraSeptemberAverage Weekday13</t>
  </si>
  <si>
    <t>Rate 2Non-NEM - Care/FeraSeptemberAverage Weekday14</t>
  </si>
  <si>
    <t>Rate 2Non-NEM - Care/FeraSeptemberAverage Weekday15</t>
  </si>
  <si>
    <t>Rate 2Non-NEM - Care/FeraSeptemberAverage Weekday16</t>
  </si>
  <si>
    <t>Rate 2Non-NEM - Care/FeraSeptemberAverage Weekday17</t>
  </si>
  <si>
    <t>Rate 2Non-NEM - Care/FeraSeptemberAverage Weekday18</t>
  </si>
  <si>
    <t>Rate 2Non-NEM - Care/FeraSeptemberAverage Weekday19</t>
  </si>
  <si>
    <t>Rate 2Non-NEM - Care/FeraSeptemberAverage Weekday20</t>
  </si>
  <si>
    <t>Rate 2Non-NEM - Care/FeraSeptemberAverage Weekday21</t>
  </si>
  <si>
    <t>Rate 2Non-NEM - Care/FeraSeptemberAverage Weekday22</t>
  </si>
  <si>
    <t>Rate 2Non-NEM - Care/FeraSeptemberAverage Weekday23</t>
  </si>
  <si>
    <t>Rate 2Non-NEM - Care/FeraSeptemberAverage Weekday24</t>
  </si>
  <si>
    <t>Rate 1Non-NEM - CoolOctoberAverage Weekday1</t>
  </si>
  <si>
    <t>Rate 1Non-NEM - CoolOctoberAverage Weekday2</t>
  </si>
  <si>
    <t>Rate 1Non-NEM - CoolOctoberAverage Weekday3</t>
  </si>
  <si>
    <t>Rate 1Non-NEM - CoolOctoberAverage Weekday4</t>
  </si>
  <si>
    <t>Rate 1Non-NEM - CoolOctoberAverage Weekday5</t>
  </si>
  <si>
    <t>Rate 1Non-NEM - CoolOctoberAverage Weekday6</t>
  </si>
  <si>
    <t>Rate 1Non-NEM - CoolOctoberAverage Weekday7</t>
  </si>
  <si>
    <t>Rate 1Non-NEM - CoolOctoberAverage Weekday8</t>
  </si>
  <si>
    <t>Rate 1Non-NEM - CoolOctoberAverage Weekday9</t>
  </si>
  <si>
    <t>Rate 1Non-NEM - CoolOctoberAverage Weekday10</t>
  </si>
  <si>
    <t>Rate 1Non-NEM - CoolOctoberAverage Weekday11</t>
  </si>
  <si>
    <t>Rate 1Non-NEM - CoolOctoberAverage Weekday12</t>
  </si>
  <si>
    <t>Rate 1Non-NEM - CoolOctoberAverage Weekday13</t>
  </si>
  <si>
    <t>Rate 1Non-NEM - CoolOctoberAverage Weekday14</t>
  </si>
  <si>
    <t>Rate 1Non-NEM - CoolOctoberAverage Weekday15</t>
  </si>
  <si>
    <t>Rate 1Non-NEM - CoolOctoberAverage Weekday16</t>
  </si>
  <si>
    <t>Rate 1Non-NEM - CoolOctoberAverage Weekday17</t>
  </si>
  <si>
    <t>Rate 1Non-NEM - CoolOctoberAverage Weekday18</t>
  </si>
  <si>
    <t>Rate 1Non-NEM - CoolOctoberAverage Weekday19</t>
  </si>
  <si>
    <t>Rate 1Non-NEM - CoolOctoberAverage Weekday20</t>
  </si>
  <si>
    <t>Rate 1Non-NEM - CoolOctoberAverage Weekday21</t>
  </si>
  <si>
    <t>Rate 1Non-NEM - CoolOctoberAverage Weekday22</t>
  </si>
  <si>
    <t>Rate 1Non-NEM - CoolOctoberAverage Weekday23</t>
  </si>
  <si>
    <t>Rate 1Non-NEM - CoolOctoberAverage Weekday24</t>
  </si>
  <si>
    <t>Rate 2Non-NEM - CoolOctoberAverage Weekday1</t>
  </si>
  <si>
    <t>Rate 2Non-NEM - CoolOctoberAverage Weekday2</t>
  </si>
  <si>
    <t>Rate 2Non-NEM - CoolOctoberAverage Weekday3</t>
  </si>
  <si>
    <t>Rate 2Non-NEM - CoolOctoberAverage Weekday4</t>
  </si>
  <si>
    <t>Rate 2Non-NEM - CoolOctoberAverage Weekday5</t>
  </si>
  <si>
    <t>Rate 2Non-NEM - CoolOctoberAverage Weekday6</t>
  </si>
  <si>
    <t>Rate 2Non-NEM - CoolOctoberAverage Weekday7</t>
  </si>
  <si>
    <t>Rate 2Non-NEM - CoolOctoberAverage Weekday8</t>
  </si>
  <si>
    <t>Rate 2Non-NEM - CoolOctoberAverage Weekday9</t>
  </si>
  <si>
    <t>Rate 2Non-NEM - CoolOctoberAverage Weekday10</t>
  </si>
  <si>
    <t>Rate 2Non-NEM - CoolOctoberAverage Weekday11</t>
  </si>
  <si>
    <t>Rate 2Non-NEM - CoolOctoberAverage Weekday12</t>
  </si>
  <si>
    <t>Rate 2Non-NEM - CoolOctoberAverage Weekday13</t>
  </si>
  <si>
    <t>Rate 2Non-NEM - CoolOctoberAverage Weekday14</t>
  </si>
  <si>
    <t>Rate 2Non-NEM - CoolOctoberAverage Weekday15</t>
  </si>
  <si>
    <t>Rate 2Non-NEM - CoolOctoberAverage Weekday16</t>
  </si>
  <si>
    <t>Rate 2Non-NEM - CoolOctoberAverage Weekday17</t>
  </si>
  <si>
    <t>Rate 2Non-NEM - CoolOctoberAverage Weekday18</t>
  </si>
  <si>
    <t>Rate 2Non-NEM - CoolOctoberAverage Weekday19</t>
  </si>
  <si>
    <t>Rate 2Non-NEM - CoolOctoberAverage Weekday20</t>
  </si>
  <si>
    <t>Rate 2Non-NEM - CoolOctoberAverage Weekday21</t>
  </si>
  <si>
    <t>Rate 2Non-NEM - CoolOctoberAverage Weekday22</t>
  </si>
  <si>
    <t>Rate 2Non-NEM - CoolOctoberAverage Weekday23</t>
  </si>
  <si>
    <t>Rate 2Non-NEM - CoolOctoberAverage Weekday24</t>
  </si>
  <si>
    <t>Rate 1Non-NEM - CoolAugustAverage Weekday1</t>
  </si>
  <si>
    <t>Rate 1Non-NEM - CoolAugustAverage Weekday2</t>
  </si>
  <si>
    <t>Rate 1Non-NEM - CoolAugustAverage Weekday3</t>
  </si>
  <si>
    <t>Rate 1Non-NEM - CoolAugustAverage Weekday4</t>
  </si>
  <si>
    <t>Rate 1Non-NEM - CoolAugustAverage Weekday5</t>
  </si>
  <si>
    <t>Rate 1Non-NEM - CoolAugustAverage Weekday6</t>
  </si>
  <si>
    <t>Rate 1Non-NEM - CoolAugustAverage Weekday7</t>
  </si>
  <si>
    <t>Rate 1Non-NEM - CoolAugustAverage Weekday8</t>
  </si>
  <si>
    <t>Rate 1Non-NEM - CoolAugustAverage Weekday9</t>
  </si>
  <si>
    <t>Rate 1Non-NEM - CoolAugustAverage Weekday10</t>
  </si>
  <si>
    <t>Rate 1Non-NEM - CoolAugustAverage Weekday11</t>
  </si>
  <si>
    <t>Rate 1Non-NEM - CoolAugustAverage Weekday12</t>
  </si>
  <si>
    <t>Rate 1Non-NEM - CoolAugustAverage Weekday13</t>
  </si>
  <si>
    <t>Rate 1Non-NEM - CoolAugustAverage Weekday14</t>
  </si>
  <si>
    <t>Rate 1Non-NEM - CoolAugustAverage Weekday15</t>
  </si>
  <si>
    <t>Rate 1Non-NEM - CoolAugustAverage Weekday16</t>
  </si>
  <si>
    <t>Rate 1Non-NEM - CoolAugustAverage Weekday17</t>
  </si>
  <si>
    <t>Rate 1Non-NEM - CoolAugustAverage Weekday18</t>
  </si>
  <si>
    <t>Rate 1Non-NEM - CoolAugustAverage Weekday19</t>
  </si>
  <si>
    <t>Rate 1Non-NEM - CoolAugustAverage Weekday20</t>
  </si>
  <si>
    <t>Rate 1Non-NEM - CoolAugustAverage Weekday21</t>
  </si>
  <si>
    <t>Rate 1Non-NEM - CoolAugustAverage Weekday22</t>
  </si>
  <si>
    <t>Rate 1Non-NEM - CoolAugustAverage Weekday23</t>
  </si>
  <si>
    <t>Rate 1Non-NEM - CoolAugustAverage Weekday24</t>
  </si>
  <si>
    <t>Rate 2Non-NEM - CoolAugustAverage Weekday1</t>
  </si>
  <si>
    <t>Rate 2Non-NEM - CoolAugustAverage Weekday2</t>
  </si>
  <si>
    <t>Rate 2Non-NEM - CoolAugustAverage Weekday3</t>
  </si>
  <si>
    <t>Rate 2Non-NEM - CoolAugustAverage Weekday4</t>
  </si>
  <si>
    <t>Rate 2Non-NEM - CoolAugustAverage Weekday5</t>
  </si>
  <si>
    <t>Rate 2Non-NEM - CoolAugustAverage Weekday6</t>
  </si>
  <si>
    <t>Rate 2Non-NEM - CoolAugustAverage Weekday7</t>
  </si>
  <si>
    <t>Rate 2Non-NEM - CoolAugustAverage Weekday8</t>
  </si>
  <si>
    <t>Rate 2Non-NEM - CoolAugustAverage Weekday9</t>
  </si>
  <si>
    <t>Rate 2Non-NEM - CoolAugustAverage Weekday10</t>
  </si>
  <si>
    <t>Rate 2Non-NEM - CoolAugustAverage Weekday11</t>
  </si>
  <si>
    <t>Rate 2Non-NEM - CoolAugustAverage Weekday12</t>
  </si>
  <si>
    <t>Rate 2Non-NEM - CoolAugustAverage Weekday13</t>
  </si>
  <si>
    <t>Rate 2Non-NEM - CoolAugustAverage Weekday14</t>
  </si>
  <si>
    <t>Rate 2Non-NEM - CoolAugustAverage Weekday15</t>
  </si>
  <si>
    <t>Rate 2Non-NEM - CoolAugustAverage Weekday16</t>
  </si>
  <si>
    <t>Rate 2Non-NEM - CoolAugustAverage Weekday17</t>
  </si>
  <si>
    <t>Rate 2Non-NEM - CoolAugustAverage Weekday18</t>
  </si>
  <si>
    <t>Rate 2Non-NEM - CoolAugustAverage Weekday19</t>
  </si>
  <si>
    <t>Rate 2Non-NEM - CoolAugustAverage Weekday20</t>
  </si>
  <si>
    <t>Rate 2Non-NEM - CoolAugustAverage Weekday21</t>
  </si>
  <si>
    <t>Rate 2Non-NEM - CoolAugustAverage Weekday22</t>
  </si>
  <si>
    <t>Rate 2Non-NEM - CoolAugustAverage Weekday23</t>
  </si>
  <si>
    <t>Rate 2Non-NEM - CoolAugustAverage Weekday24</t>
  </si>
  <si>
    <t>Rate 1Non-NEM - CoolSeptemberAverage Weekday1</t>
  </si>
  <si>
    <t>Rate 1Non-NEM - CoolSeptemberAverage Weekday2</t>
  </si>
  <si>
    <t>Rate 1Non-NEM - CoolSeptemberAverage Weekday3</t>
  </si>
  <si>
    <t>Rate 1Non-NEM - CoolSeptemberAverage Weekday4</t>
  </si>
  <si>
    <t>Rate 1Non-NEM - CoolSeptemberAverage Weekday5</t>
  </si>
  <si>
    <t>Rate 1Non-NEM - CoolSeptemberAverage Weekday6</t>
  </si>
  <si>
    <t>Rate 1Non-NEM - CoolSeptemberAverage Weekday7</t>
  </si>
  <si>
    <t>Rate 1Non-NEM - CoolSeptemberAverage Weekday8</t>
  </si>
  <si>
    <t>Rate 1Non-NEM - CoolSeptemberAverage Weekday9</t>
  </si>
  <si>
    <t>Rate 1Non-NEM - CoolSeptemberAverage Weekday10</t>
  </si>
  <si>
    <t>Rate 1Non-NEM - CoolSeptemberAverage Weekday11</t>
  </si>
  <si>
    <t>Rate 1Non-NEM - CoolSeptemberAverage Weekday12</t>
  </si>
  <si>
    <t>Rate 1Non-NEM - CoolSeptemberAverage Weekday13</t>
  </si>
  <si>
    <t>Rate 1Non-NEM - CoolSeptemberAverage Weekday14</t>
  </si>
  <si>
    <t>Rate 1Non-NEM - CoolSeptemberAverage Weekday15</t>
  </si>
  <si>
    <t>Rate 1Non-NEM - CoolSeptemberAverage Weekday16</t>
  </si>
  <si>
    <t>Rate 1Non-NEM - CoolSeptemberAverage Weekday17</t>
  </si>
  <si>
    <t>Rate 1Non-NEM - CoolSeptemberAverage Weekday18</t>
  </si>
  <si>
    <t>Rate 1Non-NEM - CoolSeptemberAverage Weekday19</t>
  </si>
  <si>
    <t>Rate 1Non-NEM - CoolSeptemberAverage Weekday20</t>
  </si>
  <si>
    <t>Rate 1Non-NEM - CoolSeptemberAverage Weekday21</t>
  </si>
  <si>
    <t>Rate 1Non-NEM - CoolSeptemberAverage Weekday22</t>
  </si>
  <si>
    <t>Rate 1Non-NEM - CoolSeptemberAverage Weekday23</t>
  </si>
  <si>
    <t>Rate 1Non-NEM - CoolSeptemberAverage Weekday24</t>
  </si>
  <si>
    <t>Rate 2Non-NEM - CoolSeptemberAverage Weekday1</t>
  </si>
  <si>
    <t>Rate 2Non-NEM - CoolSeptemberAverage Weekday2</t>
  </si>
  <si>
    <t>Rate 2Non-NEM - CoolSeptemberAverage Weekday3</t>
  </si>
  <si>
    <t>Rate 2Non-NEM - CoolSeptemberAverage Weekday4</t>
  </si>
  <si>
    <t>Rate 2Non-NEM - CoolSeptemberAverage Weekday5</t>
  </si>
  <si>
    <t>Rate 2Non-NEM - CoolSeptemberAverage Weekday6</t>
  </si>
  <si>
    <t>Rate 2Non-NEM - CoolSeptemberAverage Weekday7</t>
  </si>
  <si>
    <t>Rate 2Non-NEM - CoolSeptemberAverage Weekday8</t>
  </si>
  <si>
    <t>Rate 2Non-NEM - CoolSeptemberAverage Weekday9</t>
  </si>
  <si>
    <t>Rate 2Non-NEM - CoolSeptemberAverage Weekday10</t>
  </si>
  <si>
    <t>Rate 2Non-NEM - CoolSeptemberAverage Weekday11</t>
  </si>
  <si>
    <t>Rate 2Non-NEM - CoolSeptemberAverage Weekday12</t>
  </si>
  <si>
    <t>Rate 2Non-NEM - CoolSeptemberAverage Weekday13</t>
  </si>
  <si>
    <t>Rate 2Non-NEM - CoolSeptemberAverage Weekday14</t>
  </si>
  <si>
    <t>Rate 2Non-NEM - CoolSeptemberAverage Weekday15</t>
  </si>
  <si>
    <t>Rate 2Non-NEM - CoolSeptemberAverage Weekday16</t>
  </si>
  <si>
    <t>Rate 2Non-NEM - CoolSeptemberAverage Weekday17</t>
  </si>
  <si>
    <t>Rate 2Non-NEM - CoolSeptemberAverage Weekday18</t>
  </si>
  <si>
    <t>Rate 2Non-NEM - CoolSeptemberAverage Weekday19</t>
  </si>
  <si>
    <t>Rate 2Non-NEM - CoolSeptemberAverage Weekday20</t>
  </si>
  <si>
    <t>Rate 2Non-NEM - CoolSeptemberAverage Weekday21</t>
  </si>
  <si>
    <t>Rate 2Non-NEM - CoolSeptemberAverage Weekday22</t>
  </si>
  <si>
    <t>Rate 2Non-NEM - CoolSeptemberAverage Weekday23</t>
  </si>
  <si>
    <t>Rate 2Non-NEM - CoolSeptemberAverage Weekday24</t>
  </si>
  <si>
    <t>Rate 1Non-NEM - Cool - Care/FeraOctoberAverage Weekday1</t>
  </si>
  <si>
    <t>Rate 1Non-NEM - Cool - Care/FeraOctoberAverage Weekday2</t>
  </si>
  <si>
    <t>Rate 1Non-NEM - Cool - Care/FeraOctoberAverage Weekday3</t>
  </si>
  <si>
    <t>Rate 1Non-NEM - Cool - Care/FeraOctoberAverage Weekday4</t>
  </si>
  <si>
    <t>Rate 1Non-NEM - Cool - Care/FeraOctoberAverage Weekday5</t>
  </si>
  <si>
    <t>Rate 1Non-NEM - Cool - Care/FeraOctoberAverage Weekday6</t>
  </si>
  <si>
    <t>Rate 1Non-NEM - Cool - Care/FeraOctoberAverage Weekday7</t>
  </si>
  <si>
    <t>Rate 1Non-NEM - Cool - Care/FeraOctoberAverage Weekday8</t>
  </si>
  <si>
    <t>Rate 1Non-NEM - Cool - Care/FeraOctoberAverage Weekday9</t>
  </si>
  <si>
    <t>Rate 1Non-NEM - Cool - Care/FeraOctoberAverage Weekday10</t>
  </si>
  <si>
    <t>Rate 1Non-NEM - Cool - Care/FeraOctoberAverage Weekday11</t>
  </si>
  <si>
    <t>Rate 1Non-NEM - Cool - Care/FeraOctoberAverage Weekday12</t>
  </si>
  <si>
    <t>Rate 1Non-NEM - Cool - Care/FeraOctoberAverage Weekday13</t>
  </si>
  <si>
    <t>Rate 1Non-NEM - Cool - Care/FeraOctoberAverage Weekday14</t>
  </si>
  <si>
    <t>Rate 1Non-NEM - Cool - Care/FeraOctoberAverage Weekday15</t>
  </si>
  <si>
    <t>Rate 1Non-NEM - Cool - Care/FeraOctoberAverage Weekday16</t>
  </si>
  <si>
    <t>Rate 1Non-NEM - Cool - Care/FeraOctoberAverage Weekday17</t>
  </si>
  <si>
    <t>Rate 1Non-NEM - Cool - Care/FeraOctoberAverage Weekday18</t>
  </si>
  <si>
    <t>Rate 1Non-NEM - Cool - Care/FeraOctoberAverage Weekday19</t>
  </si>
  <si>
    <t>Rate 1Non-NEM - Cool - Care/FeraOctoberAverage Weekday20</t>
  </si>
  <si>
    <t>Rate 1Non-NEM - Cool - Care/FeraOctoberAverage Weekday21</t>
  </si>
  <si>
    <t>Rate 1Non-NEM - Cool - Care/FeraOctoberAverage Weekday22</t>
  </si>
  <si>
    <t>Rate 1Non-NEM - Cool - Care/FeraOctoberAverage Weekday23</t>
  </si>
  <si>
    <t>Rate 1Non-NEM - Cool - Care/FeraOctoberAverage Weekday24</t>
  </si>
  <si>
    <t>Rate 2Non-NEM - Cool - Care/FeraOctoberAverage Weekday1</t>
  </si>
  <si>
    <t>Rate 2Non-NEM - Cool - Care/FeraOctoberAverage Weekday2</t>
  </si>
  <si>
    <t>Rate 2Non-NEM - Cool - Care/FeraOctoberAverage Weekday3</t>
  </si>
  <si>
    <t>Rate 2Non-NEM - Cool - Care/FeraOctoberAverage Weekday4</t>
  </si>
  <si>
    <t>Rate 2Non-NEM - Cool - Care/FeraOctoberAverage Weekday5</t>
  </si>
  <si>
    <t>Rate 2Non-NEM - Cool - Care/FeraOctoberAverage Weekday6</t>
  </si>
  <si>
    <t>Rate 2Non-NEM - Cool - Care/FeraOctoberAverage Weekday7</t>
  </si>
  <si>
    <t>Rate 2Non-NEM - Cool - Care/FeraOctoberAverage Weekday8</t>
  </si>
  <si>
    <t>Rate 2Non-NEM - Cool - Care/FeraOctoberAverage Weekday9</t>
  </si>
  <si>
    <t>Rate 2Non-NEM - Cool - Care/FeraOctoberAverage Weekday10</t>
  </si>
  <si>
    <t>Rate 2Non-NEM - Cool - Care/FeraOctoberAverage Weekday11</t>
  </si>
  <si>
    <t>Rate 2Non-NEM - Cool - Care/FeraOctoberAverage Weekday12</t>
  </si>
  <si>
    <t>Rate 2Non-NEM - Cool - Care/FeraOctoberAverage Weekday13</t>
  </si>
  <si>
    <t>Rate 2Non-NEM - Cool - Care/FeraOctoberAverage Weekday14</t>
  </si>
  <si>
    <t>Rate 2Non-NEM - Cool - Care/FeraOctoberAverage Weekday15</t>
  </si>
  <si>
    <t>Rate 2Non-NEM - Cool - Care/FeraOctoberAverage Weekday16</t>
  </si>
  <si>
    <t>Rate 2Non-NEM - Cool - Care/FeraOctoberAverage Weekday17</t>
  </si>
  <si>
    <t>Rate 2Non-NEM - Cool - Care/FeraOctoberAverage Weekday18</t>
  </si>
  <si>
    <t>Rate 2Non-NEM - Cool - Care/FeraOctoberAverage Weekday19</t>
  </si>
  <si>
    <t>Rate 2Non-NEM - Cool - Care/FeraOctoberAverage Weekday20</t>
  </si>
  <si>
    <t>Rate 2Non-NEM - Cool - Care/FeraOctoberAverage Weekday21</t>
  </si>
  <si>
    <t>Rate 2Non-NEM - Cool - Care/FeraOctoberAverage Weekday22</t>
  </si>
  <si>
    <t>Rate 2Non-NEM - Cool - Care/FeraOctoberAverage Weekday23</t>
  </si>
  <si>
    <t>Rate 2Non-NEM - Cool - Care/FeraOctoberAverage Weekday24</t>
  </si>
  <si>
    <t>Rate 1Non-NEM - Cool - Care/FeraAugustAverage Weekday1</t>
  </si>
  <si>
    <t>Rate 1Non-NEM - Cool - Care/FeraAugustAverage Weekday2</t>
  </si>
  <si>
    <t>Rate 1Non-NEM - Cool - Care/FeraAugustAverage Weekday3</t>
  </si>
  <si>
    <t>Rate 1Non-NEM - Cool - Care/FeraAugustAverage Weekday4</t>
  </si>
  <si>
    <t>Rate 1Non-NEM - Cool - Care/FeraAugustAverage Weekday5</t>
  </si>
  <si>
    <t>Rate 1Non-NEM - Cool - Care/FeraAugustAverage Weekday6</t>
  </si>
  <si>
    <t>Rate 1Non-NEM - Cool - Care/FeraAugustAverage Weekday7</t>
  </si>
  <si>
    <t>Rate 1Non-NEM - Cool - Care/FeraAugustAverage Weekday8</t>
  </si>
  <si>
    <t>Rate 1Non-NEM - Cool - Care/FeraAugustAverage Weekday9</t>
  </si>
  <si>
    <t>Rate 1Non-NEM - Cool - Care/FeraAugustAverage Weekday10</t>
  </si>
  <si>
    <t>Rate 1Non-NEM - Cool - Care/FeraAugustAverage Weekday11</t>
  </si>
  <si>
    <t>Rate 1Non-NEM - Cool - Care/FeraAugustAverage Weekday12</t>
  </si>
  <si>
    <t>Rate 1Non-NEM - Cool - Care/FeraAugustAverage Weekday13</t>
  </si>
  <si>
    <t>Rate 1Non-NEM - Cool - Care/FeraAugustAverage Weekday14</t>
  </si>
  <si>
    <t>Rate 1Non-NEM - Cool - Care/FeraAugustAverage Weekday15</t>
  </si>
  <si>
    <t>Rate 1Non-NEM - Cool - Care/FeraAugustAverage Weekday16</t>
  </si>
  <si>
    <t>Rate 1Non-NEM - Cool - Care/FeraAugustAverage Weekday17</t>
  </si>
  <si>
    <t>Rate 1Non-NEM - Cool - Care/FeraAugustAverage Weekday18</t>
  </si>
  <si>
    <t>Rate 1Non-NEM - Cool - Care/FeraAugustAverage Weekday19</t>
  </si>
  <si>
    <t>Rate 1Non-NEM - Cool - Care/FeraAugustAverage Weekday20</t>
  </si>
  <si>
    <t>Rate 1Non-NEM - Cool - Care/FeraAugustAverage Weekday21</t>
  </si>
  <si>
    <t>Rate 1Non-NEM - Cool - Care/FeraAugustAverage Weekday22</t>
  </si>
  <si>
    <t>Rate 1Non-NEM - Cool - Care/FeraAugustAverage Weekday23</t>
  </si>
  <si>
    <t>Rate 1Non-NEM - Cool - Care/FeraAugustAverage Weekday24</t>
  </si>
  <si>
    <t>Rate 2Non-NEM - Cool - Care/FeraAugustAverage Weekday1</t>
  </si>
  <si>
    <t>Rate 2Non-NEM - Cool - Care/FeraAugustAverage Weekday2</t>
  </si>
  <si>
    <t>Rate 2Non-NEM - Cool - Care/FeraAugustAverage Weekday3</t>
  </si>
  <si>
    <t>Rate 2Non-NEM - Cool - Care/FeraAugustAverage Weekday4</t>
  </si>
  <si>
    <t>Rate 2Non-NEM - Cool - Care/FeraAugustAverage Weekday5</t>
  </si>
  <si>
    <t>Rate 2Non-NEM - Cool - Care/FeraAugustAverage Weekday6</t>
  </si>
  <si>
    <t>Rate 2Non-NEM - Cool - Care/FeraAugustAverage Weekday7</t>
  </si>
  <si>
    <t>Rate 2Non-NEM - Cool - Care/FeraAugustAverage Weekday8</t>
  </si>
  <si>
    <t>Rate 2Non-NEM - Cool - Care/FeraAugustAverage Weekday9</t>
  </si>
  <si>
    <t>Rate 2Non-NEM - Cool - Care/FeraAugustAverage Weekday10</t>
  </si>
  <si>
    <t>Rate 2Non-NEM - Cool - Care/FeraAugustAverage Weekday11</t>
  </si>
  <si>
    <t>Rate 2Non-NEM - Cool - Care/FeraAugustAverage Weekday12</t>
  </si>
  <si>
    <t>Rate 2Non-NEM - Cool - Care/FeraAugustAverage Weekday13</t>
  </si>
  <si>
    <t>Rate 2Non-NEM - Cool - Care/FeraAugustAverage Weekday14</t>
  </si>
  <si>
    <t>Rate 2Non-NEM - Cool - Care/FeraAugustAverage Weekday15</t>
  </si>
  <si>
    <t>Rate 2Non-NEM - Cool - Care/FeraAugustAverage Weekday16</t>
  </si>
  <si>
    <t>Rate 2Non-NEM - Cool - Care/FeraAugustAverage Weekday17</t>
  </si>
  <si>
    <t>Rate 2Non-NEM - Cool - Care/FeraAugustAverage Weekday18</t>
  </si>
  <si>
    <t>Rate 2Non-NEM - Cool - Care/FeraAugustAverage Weekday19</t>
  </si>
  <si>
    <t>Rate 2Non-NEM - Cool - Care/FeraAugustAverage Weekday20</t>
  </si>
  <si>
    <t>Rate 2Non-NEM - Cool - Care/FeraAugustAverage Weekday21</t>
  </si>
  <si>
    <t>Rate 2Non-NEM - Cool - Care/FeraAugustAverage Weekday22</t>
  </si>
  <si>
    <t>Rate 2Non-NEM - Cool - Care/FeraAugustAverage Weekday23</t>
  </si>
  <si>
    <t>Rate 2Non-NEM - Cool - Care/FeraAugustAverage Weekday24</t>
  </si>
  <si>
    <t>Rate 1Non-NEM - Cool - Care/FeraSeptemberAverage Weekday1</t>
  </si>
  <si>
    <t>Rate 1Non-NEM - Cool - Care/FeraSeptemberAverage Weekday2</t>
  </si>
  <si>
    <t>Rate 1Non-NEM - Cool - Care/FeraSeptemberAverage Weekday3</t>
  </si>
  <si>
    <t>Rate 1Non-NEM - Cool - Care/FeraSeptemberAverage Weekday4</t>
  </si>
  <si>
    <t>Rate 1Non-NEM - Cool - Care/FeraSeptemberAverage Weekday5</t>
  </si>
  <si>
    <t>Rate 1Non-NEM - Cool - Care/FeraSeptemberAverage Weekday6</t>
  </si>
  <si>
    <t>Rate 1Non-NEM - Cool - Care/FeraSeptemberAverage Weekday7</t>
  </si>
  <si>
    <t>Rate 1Non-NEM - Cool - Care/FeraSeptemberAverage Weekday8</t>
  </si>
  <si>
    <t>Rate 1Non-NEM - Cool - Care/FeraSeptemberAverage Weekday9</t>
  </si>
  <si>
    <t>Rate 1Non-NEM - Cool - Care/FeraSeptemberAverage Weekday10</t>
  </si>
  <si>
    <t>Rate 1Non-NEM - Cool - Care/FeraSeptemberAverage Weekday11</t>
  </si>
  <si>
    <t>Rate 1Non-NEM - Cool - Care/FeraSeptemberAverage Weekday12</t>
  </si>
  <si>
    <t>Rate 1Non-NEM - Cool - Care/FeraSeptemberAverage Weekday13</t>
  </si>
  <si>
    <t>Rate 1Non-NEM - Cool - Care/FeraSeptemberAverage Weekday14</t>
  </si>
  <si>
    <t>Rate 1Non-NEM - Cool - Care/FeraSeptemberAverage Weekday15</t>
  </si>
  <si>
    <t>Rate 1Non-NEM - Cool - Care/FeraSeptemberAverage Weekday16</t>
  </si>
  <si>
    <t>Rate 1Non-NEM - Cool - Care/FeraSeptemberAverage Weekday17</t>
  </si>
  <si>
    <t>Rate 1Non-NEM - Cool - Care/FeraSeptemberAverage Weekday18</t>
  </si>
  <si>
    <t>Rate 1Non-NEM - Cool - Care/FeraSeptemberAverage Weekday19</t>
  </si>
  <si>
    <t>Rate 1Non-NEM - Cool - Care/FeraSeptemberAverage Weekday20</t>
  </si>
  <si>
    <t>Rate 1Non-NEM - Cool - Care/FeraSeptemberAverage Weekday21</t>
  </si>
  <si>
    <t>Rate 1Non-NEM - Cool - Care/FeraSeptemberAverage Weekday22</t>
  </si>
  <si>
    <t>Rate 1Non-NEM - Cool - Care/FeraSeptemberAverage Weekday23</t>
  </si>
  <si>
    <t>Rate 1Non-NEM - Cool - Care/FeraSeptemberAverage Weekday24</t>
  </si>
  <si>
    <t>Rate 2Non-NEM - Cool - Care/FeraSeptemberAverage Weekday1</t>
  </si>
  <si>
    <t>Rate 2Non-NEM - Cool - Care/FeraSeptemberAverage Weekday2</t>
  </si>
  <si>
    <t>Rate 2Non-NEM - Cool - Care/FeraSeptemberAverage Weekday3</t>
  </si>
  <si>
    <t>Rate 2Non-NEM - Cool - Care/FeraSeptemberAverage Weekday4</t>
  </si>
  <si>
    <t>Rate 2Non-NEM - Cool - Care/FeraSeptemberAverage Weekday5</t>
  </si>
  <si>
    <t>Rate 2Non-NEM - Cool - Care/FeraSeptemberAverage Weekday6</t>
  </si>
  <si>
    <t>Rate 2Non-NEM - Cool - Care/FeraSeptemberAverage Weekday7</t>
  </si>
  <si>
    <t>Rate 2Non-NEM - Cool - Care/FeraSeptemberAverage Weekday8</t>
  </si>
  <si>
    <t>Rate 2Non-NEM - Cool - Care/FeraSeptemberAverage Weekday9</t>
  </si>
  <si>
    <t>Rate 2Non-NEM - Cool - Care/FeraSeptemberAverage Weekday10</t>
  </si>
  <si>
    <t>Rate 2Non-NEM - Cool - Care/FeraSeptemberAverage Weekday11</t>
  </si>
  <si>
    <t>Rate 2Non-NEM - Cool - Care/FeraSeptemberAverage Weekday12</t>
  </si>
  <si>
    <t>Rate 2Non-NEM - Cool - Care/FeraSeptemberAverage Weekday13</t>
  </si>
  <si>
    <t>Rate 2Non-NEM - Cool - Care/FeraSeptemberAverage Weekday14</t>
  </si>
  <si>
    <t>Rate 2Non-NEM - Cool - Care/FeraSeptemberAverage Weekday15</t>
  </si>
  <si>
    <t>Rate 2Non-NEM - Cool - Care/FeraSeptemberAverage Weekday16</t>
  </si>
  <si>
    <t>Rate 2Non-NEM - Cool - Care/FeraSeptemberAverage Weekday17</t>
  </si>
  <si>
    <t>Rate 2Non-NEM - Cool - Care/FeraSeptemberAverage Weekday18</t>
  </si>
  <si>
    <t>Rate 2Non-NEM - Cool - Care/FeraSeptemberAverage Weekday19</t>
  </si>
  <si>
    <t>Rate 2Non-NEM - Cool - Care/FeraSeptemberAverage Weekday20</t>
  </si>
  <si>
    <t>Rate 2Non-NEM - Cool - Care/FeraSeptemberAverage Weekday21</t>
  </si>
  <si>
    <t>Rate 2Non-NEM - Cool - Care/FeraSeptemberAverage Weekday22</t>
  </si>
  <si>
    <t>Rate 2Non-NEM - Cool - Care/FeraSeptemberAverage Weekday23</t>
  </si>
  <si>
    <t>Rate 2Non-NEM - Cool - Care/FeraSeptemberAverage Weekday24</t>
  </si>
  <si>
    <t>Rate 1Non-NEM - Cool - Non-Care/FeraOctoberAverage Weekday1</t>
  </si>
  <si>
    <t>Rate 1Non-NEM - Cool - Non-Care/FeraOctoberAverage Weekday2</t>
  </si>
  <si>
    <t>Rate 1Non-NEM - Cool - Non-Care/FeraOctoberAverage Weekday3</t>
  </si>
  <si>
    <t>Rate 1Non-NEM - Cool - Non-Care/FeraOctoberAverage Weekday4</t>
  </si>
  <si>
    <t>Rate 1Non-NEM - Cool - Non-Care/FeraOctoberAverage Weekday5</t>
  </si>
  <si>
    <t>Rate 1Non-NEM - Cool - Non-Care/FeraOctoberAverage Weekday6</t>
  </si>
  <si>
    <t>Rate 1Non-NEM - Cool - Non-Care/FeraOctoberAverage Weekday7</t>
  </si>
  <si>
    <t>Rate 1Non-NEM - Cool - Non-Care/FeraOctoberAverage Weekday8</t>
  </si>
  <si>
    <t>Rate 1Non-NEM - Cool - Non-Care/FeraOctoberAverage Weekday9</t>
  </si>
  <si>
    <t>Rate 1Non-NEM - Cool - Non-Care/FeraOctoberAverage Weekday10</t>
  </si>
  <si>
    <t>Rate 1Non-NEM - Cool - Non-Care/FeraOctoberAverage Weekday11</t>
  </si>
  <si>
    <t>Rate 1Non-NEM - Cool - Non-Care/FeraOctoberAverage Weekday12</t>
  </si>
  <si>
    <t>Rate 1Non-NEM - Cool - Non-Care/FeraOctoberAverage Weekday13</t>
  </si>
  <si>
    <t>Rate 1Non-NEM - Cool - Non-Care/FeraOctoberAverage Weekday14</t>
  </si>
  <si>
    <t>Rate 1Non-NEM - Cool - Non-Care/FeraOctoberAverage Weekday15</t>
  </si>
  <si>
    <t>Rate 1Non-NEM - Cool - Non-Care/FeraOctoberAverage Weekday16</t>
  </si>
  <si>
    <t>Rate 1Non-NEM - Cool - Non-Care/FeraOctoberAverage Weekday17</t>
  </si>
  <si>
    <t>Rate 1Non-NEM - Cool - Non-Care/FeraOctoberAverage Weekday18</t>
  </si>
  <si>
    <t>Rate 1Non-NEM - Cool - Non-Care/FeraOctoberAverage Weekday19</t>
  </si>
  <si>
    <t>Rate 1Non-NEM - Cool - Non-Care/FeraOctoberAverage Weekday20</t>
  </si>
  <si>
    <t>Rate 1Non-NEM - Cool - Non-Care/FeraOctoberAverage Weekday21</t>
  </si>
  <si>
    <t>Rate 1Non-NEM - Cool - Non-Care/FeraOctoberAverage Weekday22</t>
  </si>
  <si>
    <t>Rate 1Non-NEM - Cool - Non-Care/FeraOctoberAverage Weekday23</t>
  </si>
  <si>
    <t>Rate 1Non-NEM - Cool - Non-Care/FeraOctoberAverage Weekday24</t>
  </si>
  <si>
    <t>Rate 2Non-NEM - Cool - Non-Care/FeraOctoberAverage Weekday1</t>
  </si>
  <si>
    <t>Rate 2Non-NEM - Cool - Non-Care/FeraOctoberAverage Weekday2</t>
  </si>
  <si>
    <t>Rate 2Non-NEM - Cool - Non-Care/FeraOctoberAverage Weekday3</t>
  </si>
  <si>
    <t>Rate 2Non-NEM - Cool - Non-Care/FeraOctoberAverage Weekday4</t>
  </si>
  <si>
    <t>Rate 2Non-NEM - Cool - Non-Care/FeraOctoberAverage Weekday5</t>
  </si>
  <si>
    <t>Rate 2Non-NEM - Cool - Non-Care/FeraOctoberAverage Weekday6</t>
  </si>
  <si>
    <t>Rate 2Non-NEM - Cool - Non-Care/FeraOctoberAverage Weekday7</t>
  </si>
  <si>
    <t>Rate 2Non-NEM - Cool - Non-Care/FeraOctoberAverage Weekday8</t>
  </si>
  <si>
    <t>Rate 2Non-NEM - Cool - Non-Care/FeraOctoberAverage Weekday9</t>
  </si>
  <si>
    <t>Rate 2Non-NEM - Cool - Non-Care/FeraOctoberAverage Weekday10</t>
  </si>
  <si>
    <t>Rate 2Non-NEM - Cool - Non-Care/FeraOctoberAverage Weekday11</t>
  </si>
  <si>
    <t>Rate 2Non-NEM - Cool - Non-Care/FeraOctoberAverage Weekday12</t>
  </si>
  <si>
    <t>Rate 2Non-NEM - Cool - Non-Care/FeraOctoberAverage Weekday13</t>
  </si>
  <si>
    <t>Rate 2Non-NEM - Cool - Non-Care/FeraOctoberAverage Weekday14</t>
  </si>
  <si>
    <t>Rate 2Non-NEM - Cool - Non-Care/FeraOctoberAverage Weekday15</t>
  </si>
  <si>
    <t>Rate 2Non-NEM - Cool - Non-Care/FeraOctoberAverage Weekday16</t>
  </si>
  <si>
    <t>Rate 2Non-NEM - Cool - Non-Care/FeraOctoberAverage Weekday17</t>
  </si>
  <si>
    <t>Rate 2Non-NEM - Cool - Non-Care/FeraOctoberAverage Weekday18</t>
  </si>
  <si>
    <t>Rate 2Non-NEM - Cool - Non-Care/FeraOctoberAverage Weekday19</t>
  </si>
  <si>
    <t>Rate 2Non-NEM - Cool - Non-Care/FeraOctoberAverage Weekday20</t>
  </si>
  <si>
    <t>Rate 2Non-NEM - Cool - Non-Care/FeraOctoberAverage Weekday21</t>
  </si>
  <si>
    <t>Rate 2Non-NEM - Cool - Non-Care/FeraOctoberAverage Weekday22</t>
  </si>
  <si>
    <t>Rate 2Non-NEM - Cool - Non-Care/FeraOctoberAverage Weekday23</t>
  </si>
  <si>
    <t>Rate 2Non-NEM - Cool - Non-Care/FeraOctoberAverage Weekday24</t>
  </si>
  <si>
    <t>Rate 1Non-NEM - Cool - Non-Care/FeraAugustAverage Weekday1</t>
  </si>
  <si>
    <t>Rate 1Non-NEM - Cool - Non-Care/FeraAugustAverage Weekday2</t>
  </si>
  <si>
    <t>Rate 1Non-NEM - Cool - Non-Care/FeraAugustAverage Weekday3</t>
  </si>
  <si>
    <t>Rate 1Non-NEM - Cool - Non-Care/FeraAugustAverage Weekday4</t>
  </si>
  <si>
    <t>Rate 1Non-NEM - Cool - Non-Care/FeraAugustAverage Weekday5</t>
  </si>
  <si>
    <t>Rate 1Non-NEM - Cool - Non-Care/FeraAugustAverage Weekday6</t>
  </si>
  <si>
    <t>Rate 1Non-NEM - Cool - Non-Care/FeraAugustAverage Weekday7</t>
  </si>
  <si>
    <t>Rate 1Non-NEM - Cool - Non-Care/FeraAugustAverage Weekday8</t>
  </si>
  <si>
    <t>Rate 1Non-NEM - Cool - Non-Care/FeraAugustAverage Weekday9</t>
  </si>
  <si>
    <t>Rate 1Non-NEM - Cool - Non-Care/FeraAugustAverage Weekday10</t>
  </si>
  <si>
    <t>Rate 1Non-NEM - Cool - Non-Care/FeraAugustAverage Weekday11</t>
  </si>
  <si>
    <t>Rate 1Non-NEM - Cool - Non-Care/FeraAugustAverage Weekday12</t>
  </si>
  <si>
    <t>Rate 1Non-NEM - Cool - Non-Care/FeraAugustAverage Weekday13</t>
  </si>
  <si>
    <t>Rate 1Non-NEM - Cool - Non-Care/FeraAugustAverage Weekday14</t>
  </si>
  <si>
    <t>Rate 1Non-NEM - Cool - Non-Care/FeraAugustAverage Weekday15</t>
  </si>
  <si>
    <t>Rate 1Non-NEM - Cool - Non-Care/FeraAugustAverage Weekday16</t>
  </si>
  <si>
    <t>Rate 1Non-NEM - Cool - Non-Care/FeraAugustAverage Weekday17</t>
  </si>
  <si>
    <t>Rate 1Non-NEM - Cool - Non-Care/FeraAugustAverage Weekday18</t>
  </si>
  <si>
    <t>Rate 1Non-NEM - Cool - Non-Care/FeraAugustAverage Weekday19</t>
  </si>
  <si>
    <t>Rate 1Non-NEM - Cool - Non-Care/FeraAugustAverage Weekday20</t>
  </si>
  <si>
    <t>Rate 1Non-NEM - Cool - Non-Care/FeraAugustAverage Weekday21</t>
  </si>
  <si>
    <t>Rate 1Non-NEM - Cool - Non-Care/FeraAugustAverage Weekday22</t>
  </si>
  <si>
    <t>Rate 1Non-NEM - Cool - Non-Care/FeraAugustAverage Weekday23</t>
  </si>
  <si>
    <t>Rate 1Non-NEM - Cool - Non-Care/FeraAugustAverage Weekday24</t>
  </si>
  <si>
    <t>Rate 2Non-NEM - Cool - Non-Care/FeraAugustAverage Weekday1</t>
  </si>
  <si>
    <t>Rate 2Non-NEM - Cool - Non-Care/FeraAugustAverage Weekday2</t>
  </si>
  <si>
    <t>Rate 2Non-NEM - Cool - Non-Care/FeraAugustAverage Weekday3</t>
  </si>
  <si>
    <t>Rate 2Non-NEM - Cool - Non-Care/FeraAugustAverage Weekday4</t>
  </si>
  <si>
    <t>Rate 2Non-NEM - Cool - Non-Care/FeraAugustAverage Weekday5</t>
  </si>
  <si>
    <t>Rate 2Non-NEM - Cool - Non-Care/FeraAugustAverage Weekday6</t>
  </si>
  <si>
    <t>Rate 2Non-NEM - Cool - Non-Care/FeraAugustAverage Weekday7</t>
  </si>
  <si>
    <t>Rate 2Non-NEM - Cool - Non-Care/FeraAugustAverage Weekday8</t>
  </si>
  <si>
    <t>Rate 2Non-NEM - Cool - Non-Care/FeraAugustAverage Weekday9</t>
  </si>
  <si>
    <t>Rate 2Non-NEM - Cool - Non-Care/FeraAugustAverage Weekday10</t>
  </si>
  <si>
    <t>Rate 2Non-NEM - Cool - Non-Care/FeraAugustAverage Weekday11</t>
  </si>
  <si>
    <t>Rate 2Non-NEM - Cool - Non-Care/FeraAugustAverage Weekday12</t>
  </si>
  <si>
    <t>Rate 2Non-NEM - Cool - Non-Care/FeraAugustAverage Weekday13</t>
  </si>
  <si>
    <t>Rate 2Non-NEM - Cool - Non-Care/FeraAugustAverage Weekday14</t>
  </si>
  <si>
    <t>Rate 2Non-NEM - Cool - Non-Care/FeraAugustAverage Weekday15</t>
  </si>
  <si>
    <t>Rate 2Non-NEM - Cool - Non-Care/FeraAugustAverage Weekday16</t>
  </si>
  <si>
    <t>Rate 2Non-NEM - Cool - Non-Care/FeraAugustAverage Weekday17</t>
  </si>
  <si>
    <t>Rate 2Non-NEM - Cool - Non-Care/FeraAugustAverage Weekday18</t>
  </si>
  <si>
    <t>Rate 2Non-NEM - Cool - Non-Care/FeraAugustAverage Weekday19</t>
  </si>
  <si>
    <t>Rate 2Non-NEM - Cool - Non-Care/FeraAugustAverage Weekday20</t>
  </si>
  <si>
    <t>Rate 2Non-NEM - Cool - Non-Care/FeraAugustAverage Weekday21</t>
  </si>
  <si>
    <t>Rate 2Non-NEM - Cool - Non-Care/FeraAugustAverage Weekday22</t>
  </si>
  <si>
    <t>Rate 2Non-NEM - Cool - Non-Care/FeraAugustAverage Weekday23</t>
  </si>
  <si>
    <t>Rate 2Non-NEM - Cool - Non-Care/FeraAugustAverage Weekday24</t>
  </si>
  <si>
    <t>Rate 1Non-NEM - Cool - Non-Care/FeraSeptemberAverage Weekday1</t>
  </si>
  <si>
    <t>Rate 1Non-NEM - Cool - Non-Care/FeraSeptemberAverage Weekday2</t>
  </si>
  <si>
    <t>Rate 1Non-NEM - Cool - Non-Care/FeraSeptemberAverage Weekday3</t>
  </si>
  <si>
    <t>Rate 1Non-NEM - Cool - Non-Care/FeraSeptemberAverage Weekday4</t>
  </si>
  <si>
    <t>Rate 1Non-NEM - Cool - Non-Care/FeraSeptemberAverage Weekday5</t>
  </si>
  <si>
    <t>Rate 1Non-NEM - Cool - Non-Care/FeraSeptemberAverage Weekday6</t>
  </si>
  <si>
    <t>Rate 1Non-NEM - Cool - Non-Care/FeraSeptemberAverage Weekday7</t>
  </si>
  <si>
    <t>Rate 1Non-NEM - Cool - Non-Care/FeraSeptemberAverage Weekday8</t>
  </si>
  <si>
    <t>Rate 1Non-NEM - Cool - Non-Care/FeraSeptemberAverage Weekday9</t>
  </si>
  <si>
    <t>Rate 1Non-NEM - Cool - Non-Care/FeraSeptemberAverage Weekday10</t>
  </si>
  <si>
    <t>Rate 1Non-NEM - Cool - Non-Care/FeraSeptemberAverage Weekday11</t>
  </si>
  <si>
    <t>Rate 1Non-NEM - Cool - Non-Care/FeraSeptemberAverage Weekday12</t>
  </si>
  <si>
    <t>Rate 1Non-NEM - Cool - Non-Care/FeraSeptemberAverage Weekday13</t>
  </si>
  <si>
    <t>Rate 1Non-NEM - Cool - Non-Care/FeraSeptemberAverage Weekday14</t>
  </si>
  <si>
    <t>Rate 1Non-NEM - Cool - Non-Care/FeraSeptemberAverage Weekday15</t>
  </si>
  <si>
    <t>Rate 1Non-NEM - Cool - Non-Care/FeraSeptemberAverage Weekday16</t>
  </si>
  <si>
    <t>Rate 1Non-NEM - Cool - Non-Care/FeraSeptemberAverage Weekday17</t>
  </si>
  <si>
    <t>Rate 1Non-NEM - Cool - Non-Care/FeraSeptemberAverage Weekday18</t>
  </si>
  <si>
    <t>Rate 1Non-NEM - Cool - Non-Care/FeraSeptemberAverage Weekday19</t>
  </si>
  <si>
    <t>Rate 1Non-NEM - Cool - Non-Care/FeraSeptemberAverage Weekday20</t>
  </si>
  <si>
    <t>Rate 1Non-NEM - Cool - Non-Care/FeraSeptemberAverage Weekday21</t>
  </si>
  <si>
    <t>Rate 1Non-NEM - Cool - Non-Care/FeraSeptemberAverage Weekday22</t>
  </si>
  <si>
    <t>Rate 1Non-NEM - Cool - Non-Care/FeraSeptemberAverage Weekday23</t>
  </si>
  <si>
    <t>Rate 1Non-NEM - Cool - Non-Care/FeraSeptemberAverage Weekday24</t>
  </si>
  <si>
    <t>Rate 2Non-NEM - Cool - Non-Care/FeraSeptemberAverage Weekday1</t>
  </si>
  <si>
    <t>Rate 2Non-NEM - Cool - Non-Care/FeraSeptemberAverage Weekday2</t>
  </si>
  <si>
    <t>Rate 2Non-NEM - Cool - Non-Care/FeraSeptemberAverage Weekday3</t>
  </si>
  <si>
    <t>Rate 2Non-NEM - Cool - Non-Care/FeraSeptemberAverage Weekday4</t>
  </si>
  <si>
    <t>Rate 2Non-NEM - Cool - Non-Care/FeraSeptemberAverage Weekday5</t>
  </si>
  <si>
    <t>Rate 2Non-NEM - Cool - Non-Care/FeraSeptemberAverage Weekday6</t>
  </si>
  <si>
    <t>Rate 2Non-NEM - Cool - Non-Care/FeraSeptemberAverage Weekday7</t>
  </si>
  <si>
    <t>Rate 2Non-NEM - Cool - Non-Care/FeraSeptemberAverage Weekday8</t>
  </si>
  <si>
    <t>Rate 2Non-NEM - Cool - Non-Care/FeraSeptemberAverage Weekday9</t>
  </si>
  <si>
    <t>Rate 2Non-NEM - Cool - Non-Care/FeraSeptemberAverage Weekday10</t>
  </si>
  <si>
    <t>Rate 2Non-NEM - Cool - Non-Care/FeraSeptemberAverage Weekday11</t>
  </si>
  <si>
    <t>Rate 2Non-NEM - Cool - Non-Care/FeraSeptemberAverage Weekday12</t>
  </si>
  <si>
    <t>Rate 2Non-NEM - Cool - Non-Care/FeraSeptemberAverage Weekday13</t>
  </si>
  <si>
    <t>Rate 2Non-NEM - Cool - Non-Care/FeraSeptemberAverage Weekday14</t>
  </si>
  <si>
    <t>Rate 2Non-NEM - Cool - Non-Care/FeraSeptemberAverage Weekday15</t>
  </si>
  <si>
    <t>Rate 2Non-NEM - Cool - Non-Care/FeraSeptemberAverage Weekday16</t>
  </si>
  <si>
    <t>Rate 2Non-NEM - Cool - Non-Care/FeraSeptemberAverage Weekday17</t>
  </si>
  <si>
    <t>Rate 2Non-NEM - Cool - Non-Care/FeraSeptemberAverage Weekday18</t>
  </si>
  <si>
    <t>Rate 2Non-NEM - Cool - Non-Care/FeraSeptemberAverage Weekday19</t>
  </si>
  <si>
    <t>Rate 2Non-NEM - Cool - Non-Care/FeraSeptemberAverage Weekday20</t>
  </si>
  <si>
    <t>Rate 2Non-NEM - Cool - Non-Care/FeraSeptemberAverage Weekday21</t>
  </si>
  <si>
    <t>Rate 2Non-NEM - Cool - Non-Care/FeraSeptemberAverage Weekday22</t>
  </si>
  <si>
    <t>Rate 2Non-NEM - Cool - Non-Care/FeraSeptemberAverage Weekday23</t>
  </si>
  <si>
    <t>Rate 2Non-NEM - Cool - Non-Care/FeraSeptemberAverage Weekday24</t>
  </si>
  <si>
    <t>Rate 1Non-NEM - HotOctoberAverage Weekday1</t>
  </si>
  <si>
    <t>Rate 1Non-NEM - HotOctoberAverage Weekday2</t>
  </si>
  <si>
    <t>Rate 1Non-NEM - HotOctoberAverage Weekday3</t>
  </si>
  <si>
    <t>Rate 1Non-NEM - HotOctoberAverage Weekday4</t>
  </si>
  <si>
    <t>Rate 1Non-NEM - HotOctoberAverage Weekday5</t>
  </si>
  <si>
    <t>Rate 1Non-NEM - HotOctoberAverage Weekday6</t>
  </si>
  <si>
    <t>Rate 1Non-NEM - HotOctoberAverage Weekday7</t>
  </si>
  <si>
    <t>Rate 1Non-NEM - HotOctoberAverage Weekday8</t>
  </si>
  <si>
    <t>Rate 1Non-NEM - HotOctoberAverage Weekday9</t>
  </si>
  <si>
    <t>Rate 1Non-NEM - HotOctoberAverage Weekday10</t>
  </si>
  <si>
    <t>Rate 1Non-NEM - HotOctoberAverage Weekday11</t>
  </si>
  <si>
    <t>Rate 1Non-NEM - HotOctoberAverage Weekday12</t>
  </si>
  <si>
    <t>Rate 1Non-NEM - HotOctoberAverage Weekday13</t>
  </si>
  <si>
    <t>Rate 1Non-NEM - HotOctoberAverage Weekday14</t>
  </si>
  <si>
    <t>Rate 1Non-NEM - HotOctoberAverage Weekday15</t>
  </si>
  <si>
    <t>Rate 1Non-NEM - HotOctoberAverage Weekday16</t>
  </si>
  <si>
    <t>Rate 1Non-NEM - HotOctoberAverage Weekday17</t>
  </si>
  <si>
    <t>Rate 1Non-NEM - HotOctoberAverage Weekday18</t>
  </si>
  <si>
    <t>Rate 1Non-NEM - HotOctoberAverage Weekday19</t>
  </si>
  <si>
    <t>Rate 1Non-NEM - HotOctoberAverage Weekday20</t>
  </si>
  <si>
    <t>Rate 1Non-NEM - HotOctoberAverage Weekday21</t>
  </si>
  <si>
    <t>Rate 1Non-NEM - HotOctoberAverage Weekday22</t>
  </si>
  <si>
    <t>Rate 1Non-NEM - HotOctoberAverage Weekday23</t>
  </si>
  <si>
    <t>Rate 1Non-NEM - HotOctoberAverage Weekday24</t>
  </si>
  <si>
    <t>Rate 2Non-NEM - HotOctoberAverage Weekday1</t>
  </si>
  <si>
    <t>Rate 2Non-NEM - HotOctoberAverage Weekday2</t>
  </si>
  <si>
    <t>Rate 2Non-NEM - HotOctoberAverage Weekday3</t>
  </si>
  <si>
    <t>Rate 2Non-NEM - HotOctoberAverage Weekday4</t>
  </si>
  <si>
    <t>Rate 2Non-NEM - HotOctoberAverage Weekday5</t>
  </si>
  <si>
    <t>Rate 2Non-NEM - HotOctoberAverage Weekday6</t>
  </si>
  <si>
    <t>Rate 2Non-NEM - HotOctoberAverage Weekday7</t>
  </si>
  <si>
    <t>Rate 2Non-NEM - HotOctoberAverage Weekday8</t>
  </si>
  <si>
    <t>Rate 2Non-NEM - HotOctoberAverage Weekday9</t>
  </si>
  <si>
    <t>Rate 2Non-NEM - HotOctoberAverage Weekday10</t>
  </si>
  <si>
    <t>Rate 2Non-NEM - HotOctoberAverage Weekday11</t>
  </si>
  <si>
    <t>Rate 2Non-NEM - HotOctoberAverage Weekday12</t>
  </si>
  <si>
    <t>Rate 2Non-NEM - HotOctoberAverage Weekday13</t>
  </si>
  <si>
    <t>Rate 2Non-NEM - HotOctoberAverage Weekday14</t>
  </si>
  <si>
    <t>Rate 2Non-NEM - HotOctoberAverage Weekday15</t>
  </si>
  <si>
    <t>Rate 2Non-NEM - HotOctoberAverage Weekday16</t>
  </si>
  <si>
    <t>Rate 2Non-NEM - HotOctoberAverage Weekday17</t>
  </si>
  <si>
    <t>Rate 2Non-NEM - HotOctoberAverage Weekday18</t>
  </si>
  <si>
    <t>Rate 2Non-NEM - HotOctoberAverage Weekday19</t>
  </si>
  <si>
    <t>Rate 2Non-NEM - HotOctoberAverage Weekday20</t>
  </si>
  <si>
    <t>Rate 2Non-NEM - HotOctoberAverage Weekday21</t>
  </si>
  <si>
    <t>Rate 2Non-NEM - HotOctoberAverage Weekday22</t>
  </si>
  <si>
    <t>Rate 2Non-NEM - HotOctoberAverage Weekday23</t>
  </si>
  <si>
    <t>Rate 2Non-NEM - HotOctoberAverage Weekday24</t>
  </si>
  <si>
    <t>Rate 1Non-NEM - HotAugustAverage Weekday9</t>
  </si>
  <si>
    <t>Rate 1Non-NEM - HotAugustAverage Weekday10</t>
  </si>
  <si>
    <t>Rate 1Non-NEM - HotAugustAverage Weekday11</t>
  </si>
  <si>
    <t>Rate 1Non-NEM - HotAugustAverage Weekday12</t>
  </si>
  <si>
    <t>Rate 1Non-NEM - HotAugustAverage Weekday13</t>
  </si>
  <si>
    <t>Rate 1Non-NEM - HotAugustAverage Weekday14</t>
  </si>
  <si>
    <t>Rate 1Non-NEM - HotAugustAverage Weekday15</t>
  </si>
  <si>
    <t>Rate 1Non-NEM - HotAugustAverage Weekday16</t>
  </si>
  <si>
    <t>Rate 1Non-NEM - HotAugustAverage Weekday17</t>
  </si>
  <si>
    <t>Rate 1Non-NEM - HotAugustAverage Weekday18</t>
  </si>
  <si>
    <t>Rate 1Non-NEM - HotAugustAverage Weekday19</t>
  </si>
  <si>
    <t>Rate 1Non-NEM - HotAugustAverage Weekday20</t>
  </si>
  <si>
    <t>Rate 1Non-NEM - HotAugustAverage Weekday21</t>
  </si>
  <si>
    <t>Rate 1Non-NEM - HotAugustAverage Weekday22</t>
  </si>
  <si>
    <t>Rate 1Non-NEM - HotAugustAverage Weekday23</t>
  </si>
  <si>
    <t>Rate 1Non-NEM - HotAugustAverage Weekday24</t>
  </si>
  <si>
    <t>Rate 2Non-NEM - HotAugustAverage Weekday9</t>
  </si>
  <si>
    <t>Rate 2Non-NEM - HotAugustAverage Weekday10</t>
  </si>
  <si>
    <t>Rate 2Non-NEM - HotAugustAverage Weekday11</t>
  </si>
  <si>
    <t>Rate 2Non-NEM - HotAugustAverage Weekday12</t>
  </si>
  <si>
    <t>Rate 2Non-NEM - HotAugustAverage Weekday13</t>
  </si>
  <si>
    <t>Rate 2Non-NEM - HotAugustAverage Weekday14</t>
  </si>
  <si>
    <t>Rate 2Non-NEM - HotAugustAverage Weekday15</t>
  </si>
  <si>
    <t>Rate 2Non-NEM - HotAugustAverage Weekday16</t>
  </si>
  <si>
    <t>Rate 2Non-NEM - HotAugustAverage Weekday17</t>
  </si>
  <si>
    <t>Rate 2Non-NEM - HotAugustAverage Weekday18</t>
  </si>
  <si>
    <t>Rate 2Non-NEM - HotAugustAverage Weekday19</t>
  </si>
  <si>
    <t>Rate 2Non-NEM - HotAugustAverage Weekday20</t>
  </si>
  <si>
    <t>Rate 2Non-NEM - HotAugustAverage Weekday21</t>
  </si>
  <si>
    <t>Rate 2Non-NEM - HotAugustAverage Weekday22</t>
  </si>
  <si>
    <t>Rate 2Non-NEM - HotAugustAverage Weekday23</t>
  </si>
  <si>
    <t>Rate 2Non-NEM - HotAugustAverage Weekday24</t>
  </si>
  <si>
    <t>Rate 1Non-NEM - HotSeptemberAverage Weekday1</t>
  </si>
  <si>
    <t>Rate 1Non-NEM - HotSeptemberAverage Weekday2</t>
  </si>
  <si>
    <t>Rate 1Non-NEM - HotSeptemberAverage Weekday3</t>
  </si>
  <si>
    <t>Rate 1Non-NEM - HotSeptemberAverage Weekday4</t>
  </si>
  <si>
    <t>Rate 1Non-NEM - HotSeptemberAverage Weekday5</t>
  </si>
  <si>
    <t>Rate 1Non-NEM - HotSeptemberAverage Weekday6</t>
  </si>
  <si>
    <t>Rate 1Non-NEM - HotSeptemberAverage Weekday7</t>
  </si>
  <si>
    <t>Rate 1Non-NEM - HotSeptemberAverage Weekday8</t>
  </si>
  <si>
    <t>Rate 1Non-NEM - HotSeptemberAverage Weekday9</t>
  </si>
  <si>
    <t>Rate 1Non-NEM - HotSeptemberAverage Weekday10</t>
  </si>
  <si>
    <t>Rate 1Non-NEM - HotSeptemberAverage Weekday11</t>
  </si>
  <si>
    <t>Rate 1Non-NEM - HotSeptemberAverage Weekday12</t>
  </si>
  <si>
    <t>Rate 1Non-NEM - HotSeptemberAverage Weekday13</t>
  </si>
  <si>
    <t>Rate 1Non-NEM - HotSeptemberAverage Weekday14</t>
  </si>
  <si>
    <t>Rate 1Non-NEM - HotSeptemberAverage Weekday15</t>
  </si>
  <si>
    <t>Rate 1Non-NEM - HotSeptemberAverage Weekday16</t>
  </si>
  <si>
    <t>Rate 1Non-NEM - HotSeptemberAverage Weekday17</t>
  </si>
  <si>
    <t>Rate 1Non-NEM - HotSeptemberAverage Weekday18</t>
  </si>
  <si>
    <t>Rate 1Non-NEM - HotSeptemberAverage Weekday19</t>
  </si>
  <si>
    <t>Rate 1Non-NEM - HotSeptemberAverage Weekday20</t>
  </si>
  <si>
    <t>Rate 1Non-NEM - HotSeptemberAverage Weekday21</t>
  </si>
  <si>
    <t>Rate 1Non-NEM - HotSeptemberAverage Weekday22</t>
  </si>
  <si>
    <t>Rate 1Non-NEM - HotSeptemberAverage Weekday23</t>
  </si>
  <si>
    <t>Rate 1Non-NEM - HotSeptemberAverage Weekday24</t>
  </si>
  <si>
    <t>Rate 2Non-NEM - HotSeptemberAverage Weekday1</t>
  </si>
  <si>
    <t>Rate 2Non-NEM - HotSeptemberAverage Weekday2</t>
  </si>
  <si>
    <t>Rate 2Non-NEM - HotSeptemberAverage Weekday3</t>
  </si>
  <si>
    <t>Rate 2Non-NEM - HotSeptemberAverage Weekday4</t>
  </si>
  <si>
    <t>Rate 2Non-NEM - HotSeptemberAverage Weekday5</t>
  </si>
  <si>
    <t>Rate 2Non-NEM - HotSeptemberAverage Weekday6</t>
  </si>
  <si>
    <t>Rate 2Non-NEM - HotSeptemberAverage Weekday7</t>
  </si>
  <si>
    <t>Rate 2Non-NEM - HotSeptemberAverage Weekday8</t>
  </si>
  <si>
    <t>Rate 2Non-NEM - HotSeptemberAverage Weekday9</t>
  </si>
  <si>
    <t>Rate 2Non-NEM - HotSeptemberAverage Weekday10</t>
  </si>
  <si>
    <t>Rate 2Non-NEM - HotSeptemberAverage Weekday11</t>
  </si>
  <si>
    <t>Rate 2Non-NEM - HotSeptemberAverage Weekday12</t>
  </si>
  <si>
    <t>Rate 2Non-NEM - HotSeptemberAverage Weekday13</t>
  </si>
  <si>
    <t>Rate 2Non-NEM - HotSeptemberAverage Weekday14</t>
  </si>
  <si>
    <t>Rate 2Non-NEM - HotSeptemberAverage Weekday15</t>
  </si>
  <si>
    <t>Rate 2Non-NEM - HotSeptemberAverage Weekday16</t>
  </si>
  <si>
    <t>Rate 2Non-NEM - HotSeptemberAverage Weekday17</t>
  </si>
  <si>
    <t>Rate 2Non-NEM - HotSeptemberAverage Weekday18</t>
  </si>
  <si>
    <t>Rate 2Non-NEM - HotSeptemberAverage Weekday19</t>
  </si>
  <si>
    <t>Rate 2Non-NEM - HotSeptemberAverage Weekday20</t>
  </si>
  <si>
    <t>Rate 2Non-NEM - HotSeptemberAverage Weekday21</t>
  </si>
  <si>
    <t>Rate 2Non-NEM - HotSeptemberAverage Weekday22</t>
  </si>
  <si>
    <t>Rate 2Non-NEM - HotSeptemberAverage Weekday23</t>
  </si>
  <si>
    <t>Rate 2Non-NEM - HotSeptemberAverage Weekday24</t>
  </si>
  <si>
    <t>Rate 1Non-NEM - ModerateOctoberAverage Weekday1</t>
  </si>
  <si>
    <t>Rate 1Non-NEM - ModerateOctoberAverage Weekday2</t>
  </si>
  <si>
    <t>Rate 1Non-NEM - ModerateOctoberAverage Weekday3</t>
  </si>
  <si>
    <t>Rate 1Non-NEM - ModerateOctoberAverage Weekday4</t>
  </si>
  <si>
    <t>Rate 1Non-NEM - ModerateOctoberAverage Weekday5</t>
  </si>
  <si>
    <t>Rate 1Non-NEM - ModerateOctoberAverage Weekday6</t>
  </si>
  <si>
    <t>Rate 1Non-NEM - ModerateOctoberAverage Weekday7</t>
  </si>
  <si>
    <t>Rate 1Non-NEM - ModerateOctoberAverage Weekday8</t>
  </si>
  <si>
    <t>Rate 1Non-NEM - ModerateOctoberAverage Weekday9</t>
  </si>
  <si>
    <t>Rate 1Non-NEM - ModerateOctoberAverage Weekday10</t>
  </si>
  <si>
    <t>Rate 1Non-NEM - ModerateOctoberAverage Weekday11</t>
  </si>
  <si>
    <t>Rate 1Non-NEM - ModerateOctoberAverage Weekday12</t>
  </si>
  <si>
    <t>Rate 1Non-NEM - ModerateOctoberAverage Weekday13</t>
  </si>
  <si>
    <t>Rate 1Non-NEM - ModerateOctoberAverage Weekday14</t>
  </si>
  <si>
    <t>Rate 1Non-NEM - ModerateOctoberAverage Weekday15</t>
  </si>
  <si>
    <t>Rate 1Non-NEM - ModerateOctoberAverage Weekday16</t>
  </si>
  <si>
    <t>Rate 1Non-NEM - ModerateOctoberAverage Weekday17</t>
  </si>
  <si>
    <t>Rate 1Non-NEM - ModerateOctoberAverage Weekday18</t>
  </si>
  <si>
    <t>Rate 1Non-NEM - ModerateOctoberAverage Weekday19</t>
  </si>
  <si>
    <t>Rate 1Non-NEM - ModerateOctoberAverage Weekday20</t>
  </si>
  <si>
    <t>Rate 1Non-NEM - ModerateOctoberAverage Weekday21</t>
  </si>
  <si>
    <t>Rate 1Non-NEM - ModerateOctoberAverage Weekday22</t>
  </si>
  <si>
    <t>Rate 1Non-NEM - ModerateOctoberAverage Weekday23</t>
  </si>
  <si>
    <t>Rate 1Non-NEM - ModerateOctoberAverage Weekday24</t>
  </si>
  <si>
    <t>Rate 2Non-NEM - ModerateOctoberAverage Weekday1</t>
  </si>
  <si>
    <t>Rate 2Non-NEM - ModerateOctoberAverage Weekday2</t>
  </si>
  <si>
    <t>Rate 2Non-NEM - ModerateOctoberAverage Weekday3</t>
  </si>
  <si>
    <t>Rate 2Non-NEM - ModerateOctoberAverage Weekday4</t>
  </si>
  <si>
    <t>Rate 2Non-NEM - ModerateOctoberAverage Weekday5</t>
  </si>
  <si>
    <t>Rate 2Non-NEM - ModerateOctoberAverage Weekday6</t>
  </si>
  <si>
    <t>Rate 2Non-NEM - ModerateOctoberAverage Weekday7</t>
  </si>
  <si>
    <t>Rate 2Non-NEM - ModerateOctoberAverage Weekday8</t>
  </si>
  <si>
    <t>Rate 2Non-NEM - ModerateOctoberAverage Weekday9</t>
  </si>
  <si>
    <t>Rate 2Non-NEM - ModerateOctoberAverage Weekday10</t>
  </si>
  <si>
    <t>Rate 2Non-NEM - ModerateOctoberAverage Weekday11</t>
  </si>
  <si>
    <t>Rate 2Non-NEM - ModerateOctoberAverage Weekday12</t>
  </si>
  <si>
    <t>Rate 2Non-NEM - ModerateOctoberAverage Weekday13</t>
  </si>
  <si>
    <t>Rate 2Non-NEM - ModerateOctoberAverage Weekday14</t>
  </si>
  <si>
    <t>Rate 2Non-NEM - ModerateOctoberAverage Weekday15</t>
  </si>
  <si>
    <t>Rate 2Non-NEM - ModerateOctoberAverage Weekday16</t>
  </si>
  <si>
    <t>Rate 2Non-NEM - ModerateOctoberAverage Weekday17</t>
  </si>
  <si>
    <t>Rate 2Non-NEM - ModerateOctoberAverage Weekday18</t>
  </si>
  <si>
    <t>Rate 2Non-NEM - ModerateOctoberAverage Weekday19</t>
  </si>
  <si>
    <t>Rate 2Non-NEM - ModerateOctoberAverage Weekday20</t>
  </si>
  <si>
    <t>Rate 2Non-NEM - ModerateOctoberAverage Weekday21</t>
  </si>
  <si>
    <t>Rate 2Non-NEM - ModerateOctoberAverage Weekday22</t>
  </si>
  <si>
    <t>Rate 2Non-NEM - ModerateOctoberAverage Weekday23</t>
  </si>
  <si>
    <t>Rate 2Non-NEM - ModerateOctoberAverage Weekday24</t>
  </si>
  <si>
    <t>Rate 1Non-NEM - ModerateAugustAverage Weekday1</t>
  </si>
  <si>
    <t>Rate 1Non-NEM - ModerateAugustAverage Weekday2</t>
  </si>
  <si>
    <t>Rate 1Non-NEM - ModerateAugustAverage Weekday3</t>
  </si>
  <si>
    <t>Rate 1Non-NEM - ModerateAugustAverage Weekday4</t>
  </si>
  <si>
    <t>Rate 1Non-NEM - ModerateAugustAverage Weekday5</t>
  </si>
  <si>
    <t>Rate 1Non-NEM - ModerateAugustAverage Weekday6</t>
  </si>
  <si>
    <t>Rate 1Non-NEM - ModerateAugustAverage Weekday7</t>
  </si>
  <si>
    <t>Rate 1Non-NEM - ModerateAugustAverage Weekday8</t>
  </si>
  <si>
    <t>Rate 1Non-NEM - ModerateAugustAverage Weekday9</t>
  </si>
  <si>
    <t>Rate 1Non-NEM - ModerateAugustAverage Weekday10</t>
  </si>
  <si>
    <t>Rate 1Non-NEM - ModerateAugustAverage Weekday11</t>
  </si>
  <si>
    <t>Rate 1Non-NEM - ModerateAugustAverage Weekday12</t>
  </si>
  <si>
    <t>Rate 1Non-NEM - ModerateAugustAverage Weekday13</t>
  </si>
  <si>
    <t>Rate 1Non-NEM - ModerateAugustAverage Weekday14</t>
  </si>
  <si>
    <t>Rate 1Non-NEM - ModerateAugustAverage Weekday15</t>
  </si>
  <si>
    <t>Rate 1Non-NEM - ModerateAugustAverage Weekday16</t>
  </si>
  <si>
    <t>Rate 1Non-NEM - ModerateAugustAverage Weekday17</t>
  </si>
  <si>
    <t>Rate 1Non-NEM - ModerateAugustAverage Weekday18</t>
  </si>
  <si>
    <t>Rate 1Non-NEM - ModerateAugustAverage Weekday19</t>
  </si>
  <si>
    <t>Rate 1Non-NEM - ModerateAugustAverage Weekday20</t>
  </si>
  <si>
    <t>Rate 1Non-NEM - ModerateAugustAverage Weekday21</t>
  </si>
  <si>
    <t>Rate 1Non-NEM - ModerateAugustAverage Weekday22</t>
  </si>
  <si>
    <t>Rate 1Non-NEM - ModerateAugustAverage Weekday23</t>
  </si>
  <si>
    <t>Rate 1Non-NEM - ModerateAugustAverage Weekday24</t>
  </si>
  <si>
    <t>Rate 2Non-NEM - ModerateAugustAverage Weekday1</t>
  </si>
  <si>
    <t>Rate 2Non-NEM - ModerateAugustAverage Weekday2</t>
  </si>
  <si>
    <t>Rate 2Non-NEM - ModerateAugustAverage Weekday3</t>
  </si>
  <si>
    <t>Rate 2Non-NEM - ModerateAugustAverage Weekday4</t>
  </si>
  <si>
    <t>Rate 2Non-NEM - ModerateAugustAverage Weekday5</t>
  </si>
  <si>
    <t>Rate 2Non-NEM - ModerateAugustAverage Weekday6</t>
  </si>
  <si>
    <t>Rate 2Non-NEM - ModerateAugustAverage Weekday7</t>
  </si>
  <si>
    <t>Rate 2Non-NEM - ModerateAugustAverage Weekday8</t>
  </si>
  <si>
    <t>Rate 2Non-NEM - ModerateAugustAverage Weekday9</t>
  </si>
  <si>
    <t>Rate 2Non-NEM - ModerateAugustAverage Weekday10</t>
  </si>
  <si>
    <t>Rate 2Non-NEM - ModerateAugustAverage Weekday11</t>
  </si>
  <si>
    <t>Rate 2Non-NEM - ModerateAugustAverage Weekday12</t>
  </si>
  <si>
    <t>Rate 2Non-NEM - ModerateAugustAverage Weekday13</t>
  </si>
  <si>
    <t>Rate 2Non-NEM - ModerateAugustAverage Weekday14</t>
  </si>
  <si>
    <t>Rate 2Non-NEM - ModerateAugustAverage Weekday15</t>
  </si>
  <si>
    <t>Rate 2Non-NEM - ModerateAugustAverage Weekday16</t>
  </si>
  <si>
    <t>Rate 2Non-NEM - ModerateAugustAverage Weekday17</t>
  </si>
  <si>
    <t>Rate 2Non-NEM - ModerateAugustAverage Weekday18</t>
  </si>
  <si>
    <t>Rate 2Non-NEM - ModerateAugustAverage Weekday19</t>
  </si>
  <si>
    <t>Rate 2Non-NEM - ModerateAugustAverage Weekday20</t>
  </si>
  <si>
    <t>Rate 2Non-NEM - ModerateAugustAverage Weekday21</t>
  </si>
  <si>
    <t>Rate 2Non-NEM - ModerateAugustAverage Weekday22</t>
  </si>
  <si>
    <t>Rate 2Non-NEM - ModerateAugustAverage Weekday23</t>
  </si>
  <si>
    <t>Rate 2Non-NEM - ModerateAugustAverage Weekday24</t>
  </si>
  <si>
    <t>Rate 1Non-NEM - ModerateSeptemberAverage Weekday1</t>
  </si>
  <si>
    <t>Rate 1Non-NEM - ModerateSeptemberAverage Weekday2</t>
  </si>
  <si>
    <t>Rate 1Non-NEM - ModerateSeptemberAverage Weekday3</t>
  </si>
  <si>
    <t>Rate 1Non-NEM - ModerateSeptemberAverage Weekday4</t>
  </si>
  <si>
    <t>Rate 1Non-NEM - ModerateSeptemberAverage Weekday5</t>
  </si>
  <si>
    <t>Rate 1Non-NEM - ModerateSeptemberAverage Weekday6</t>
  </si>
  <si>
    <t>Rate 1Non-NEM - ModerateSeptemberAverage Weekday7</t>
  </si>
  <si>
    <t>Rate 1Non-NEM - ModerateSeptemberAverage Weekday8</t>
  </si>
  <si>
    <t>Rate 1Non-NEM - ModerateSeptemberAverage Weekday9</t>
  </si>
  <si>
    <t>Rate 1Non-NEM - ModerateSeptemberAverage Weekday10</t>
  </si>
  <si>
    <t>Rate 1Non-NEM - ModerateSeptemberAverage Weekday11</t>
  </si>
  <si>
    <t>Rate 1Non-NEM - ModerateSeptemberAverage Weekday12</t>
  </si>
  <si>
    <t>Rate 1Non-NEM - ModerateSeptemberAverage Weekday13</t>
  </si>
  <si>
    <t>Rate 1Non-NEM - ModerateSeptemberAverage Weekday14</t>
  </si>
  <si>
    <t>Rate 1Non-NEM - ModerateSeptemberAverage Weekday15</t>
  </si>
  <si>
    <t>Rate 1Non-NEM - ModerateSeptemberAverage Weekday16</t>
  </si>
  <si>
    <t>Rate 1Non-NEM - ModerateSeptemberAverage Weekday17</t>
  </si>
  <si>
    <t>Rate 1Non-NEM - ModerateSeptemberAverage Weekday18</t>
  </si>
  <si>
    <t>Rate 1Non-NEM - ModerateSeptemberAverage Weekday19</t>
  </si>
  <si>
    <t>Rate 1Non-NEM - ModerateSeptemberAverage Weekday20</t>
  </si>
  <si>
    <t>Rate 1Non-NEM - ModerateSeptemberAverage Weekday21</t>
  </si>
  <si>
    <t>Rate 1Non-NEM - ModerateSeptemberAverage Weekday22</t>
  </si>
  <si>
    <t>Rate 1Non-NEM - ModerateSeptemberAverage Weekday23</t>
  </si>
  <si>
    <t>Rate 1Non-NEM - ModerateSeptemberAverage Weekday24</t>
  </si>
  <si>
    <t>Rate 2Non-NEM - ModerateSeptemberAverage Weekday1</t>
  </si>
  <si>
    <t>Rate 2Non-NEM - ModerateSeptemberAverage Weekday2</t>
  </si>
  <si>
    <t>Rate 2Non-NEM - ModerateSeptemberAverage Weekday3</t>
  </si>
  <si>
    <t>Rate 2Non-NEM - ModerateSeptemberAverage Weekday4</t>
  </si>
  <si>
    <t>Rate 2Non-NEM - ModerateSeptemberAverage Weekday5</t>
  </si>
  <si>
    <t>Rate 2Non-NEM - ModerateSeptemberAverage Weekday6</t>
  </si>
  <si>
    <t>Rate 2Non-NEM - ModerateSeptemberAverage Weekday7</t>
  </si>
  <si>
    <t>Rate 2Non-NEM - ModerateSeptemberAverage Weekday8</t>
  </si>
  <si>
    <t>Rate 2Non-NEM - ModerateSeptemberAverage Weekday9</t>
  </si>
  <si>
    <t>Rate 2Non-NEM - ModerateSeptemberAverage Weekday10</t>
  </si>
  <si>
    <t>Rate 2Non-NEM - ModerateSeptemberAverage Weekday11</t>
  </si>
  <si>
    <t>Rate 2Non-NEM - ModerateSeptemberAverage Weekday12</t>
  </si>
  <si>
    <t>Rate 2Non-NEM - ModerateSeptemberAverage Weekday13</t>
  </si>
  <si>
    <t>Rate 2Non-NEM - ModerateSeptemberAverage Weekday14</t>
  </si>
  <si>
    <t>Rate 2Non-NEM - ModerateSeptemberAverage Weekday15</t>
  </si>
  <si>
    <t>Rate 2Non-NEM - ModerateSeptemberAverage Weekday16</t>
  </si>
  <si>
    <t>Rate 2Non-NEM - ModerateSeptemberAverage Weekday17</t>
  </si>
  <si>
    <t>Rate 2Non-NEM - ModerateSeptemberAverage Weekday18</t>
  </si>
  <si>
    <t>Rate 2Non-NEM - ModerateSeptemberAverage Weekday19</t>
  </si>
  <si>
    <t>Rate 2Non-NEM - ModerateSeptemberAverage Weekday20</t>
  </si>
  <si>
    <t>Rate 2Non-NEM - ModerateSeptemberAverage Weekday21</t>
  </si>
  <si>
    <t>Rate 2Non-NEM - ModerateSeptemberAverage Weekday22</t>
  </si>
  <si>
    <t>Rate 2Non-NEM - ModerateSeptemberAverage Weekday23</t>
  </si>
  <si>
    <t>Rate 2Non-NEM - ModerateSeptemberAverage Weekday24</t>
  </si>
  <si>
    <t>Rate 1Non-NEM - Moderate - Care/FeraOctoberAverage Weekday1</t>
  </si>
  <si>
    <t>Rate 1Non-NEM - Moderate - Care/FeraOctoberAverage Weekday2</t>
  </si>
  <si>
    <t>Rate 1Non-NEM - Moderate - Care/FeraOctoberAverage Weekday3</t>
  </si>
  <si>
    <t>Rate 1Non-NEM - Moderate - Care/FeraOctoberAverage Weekday4</t>
  </si>
  <si>
    <t>Rate 1Non-NEM - Moderate - Care/FeraOctoberAverage Weekday5</t>
  </si>
  <si>
    <t>Rate 1Non-NEM - Moderate - Care/FeraOctoberAverage Weekday6</t>
  </si>
  <si>
    <t>Rate 1Non-NEM - Moderate - Care/FeraOctoberAverage Weekday7</t>
  </si>
  <si>
    <t>Rate 1Non-NEM - Moderate - Care/FeraOctoberAverage Weekday8</t>
  </si>
  <si>
    <t>Rate 1Non-NEM - Moderate - Care/FeraOctoberAverage Weekday9</t>
  </si>
  <si>
    <t>Rate 1Non-NEM - Moderate - Care/FeraOctoberAverage Weekday10</t>
  </si>
  <si>
    <t>Rate 1Non-NEM - Moderate - Care/FeraOctoberAverage Weekday11</t>
  </si>
  <si>
    <t>Rate 1Non-NEM - Moderate - Care/FeraOctoberAverage Weekday12</t>
  </si>
  <si>
    <t>Rate 1Non-NEM - Moderate - Care/FeraOctoberAverage Weekday13</t>
  </si>
  <si>
    <t>Rate 1Non-NEM - Moderate - Care/FeraOctoberAverage Weekday14</t>
  </si>
  <si>
    <t>Rate 1Non-NEM - Moderate - Care/FeraOctoberAverage Weekday15</t>
  </si>
  <si>
    <t>Rate 1Non-NEM - Moderate - Care/FeraOctoberAverage Weekday16</t>
  </si>
  <si>
    <t>Rate 1Non-NEM - Moderate - Care/FeraOctoberAverage Weekday17</t>
  </si>
  <si>
    <t>Rate 1Non-NEM - Moderate - Care/FeraOctoberAverage Weekday18</t>
  </si>
  <si>
    <t>Rate 1Non-NEM - Moderate - Care/FeraOctoberAverage Weekday19</t>
  </si>
  <si>
    <t>Rate 1Non-NEM - Moderate - Care/FeraOctoberAverage Weekday20</t>
  </si>
  <si>
    <t>Rate 1Non-NEM - Moderate - Care/FeraOctoberAverage Weekday21</t>
  </si>
  <si>
    <t>Rate 1Non-NEM - Moderate - Care/FeraOctoberAverage Weekday22</t>
  </si>
  <si>
    <t>Rate 1Non-NEM - Moderate - Care/FeraOctoberAverage Weekday23</t>
  </si>
  <si>
    <t>Rate 1Non-NEM - Moderate - Care/FeraOctoberAverage Weekday24</t>
  </si>
  <si>
    <t>Rate 2Non-NEM - Moderate - Care/FeraOctoberAverage Weekday1</t>
  </si>
  <si>
    <t>Rate 2Non-NEM - Moderate - Care/FeraOctoberAverage Weekday2</t>
  </si>
  <si>
    <t>Rate 2Non-NEM - Moderate - Care/FeraOctoberAverage Weekday3</t>
  </si>
  <si>
    <t>Rate 2Non-NEM - Moderate - Care/FeraOctoberAverage Weekday4</t>
  </si>
  <si>
    <t>Rate 2Non-NEM - Moderate - Care/FeraOctoberAverage Weekday5</t>
  </si>
  <si>
    <t>Rate 2Non-NEM - Moderate - Care/FeraOctoberAverage Weekday6</t>
  </si>
  <si>
    <t>Rate 2Non-NEM - Moderate - Care/FeraOctoberAverage Weekday7</t>
  </si>
  <si>
    <t>Rate 2Non-NEM - Moderate - Care/FeraOctoberAverage Weekday8</t>
  </si>
  <si>
    <t>Rate 2Non-NEM - Moderate - Care/FeraOctoberAverage Weekday9</t>
  </si>
  <si>
    <t>Rate 2Non-NEM - Moderate - Care/FeraOctoberAverage Weekday10</t>
  </si>
  <si>
    <t>Rate 2Non-NEM - Moderate - Care/FeraOctoberAverage Weekday11</t>
  </si>
  <si>
    <t>Rate 2Non-NEM - Moderate - Care/FeraOctoberAverage Weekday12</t>
  </si>
  <si>
    <t>Rate 2Non-NEM - Moderate - Care/FeraOctoberAverage Weekday13</t>
  </si>
  <si>
    <t>Rate 2Non-NEM - Moderate - Care/FeraOctoberAverage Weekday14</t>
  </si>
  <si>
    <t>Rate 2Non-NEM - Moderate - Care/FeraOctoberAverage Weekday15</t>
  </si>
  <si>
    <t>Rate 2Non-NEM - Moderate - Care/FeraOctoberAverage Weekday16</t>
  </si>
  <si>
    <t>Rate 2Non-NEM - Moderate - Care/FeraOctoberAverage Weekday17</t>
  </si>
  <si>
    <t>Rate 2Non-NEM - Moderate - Care/FeraOctoberAverage Weekday18</t>
  </si>
  <si>
    <t>Rate 2Non-NEM - Moderate - Care/FeraOctoberAverage Weekday19</t>
  </si>
  <si>
    <t>Rate 2Non-NEM - Moderate - Care/FeraOctoberAverage Weekday20</t>
  </si>
  <si>
    <t>Rate 2Non-NEM - Moderate - Care/FeraOctoberAverage Weekday21</t>
  </si>
  <si>
    <t>Rate 2Non-NEM - Moderate - Care/FeraOctoberAverage Weekday22</t>
  </si>
  <si>
    <t>Rate 2Non-NEM - Moderate - Care/FeraOctoberAverage Weekday23</t>
  </si>
  <si>
    <t>Rate 2Non-NEM - Moderate - Care/FeraOctoberAverage Weekday24</t>
  </si>
  <si>
    <t>Rate 1Non-NEM - Moderate - Care/FeraAugustAverage Weekday1</t>
  </si>
  <si>
    <t>Rate 1Non-NEM - Moderate - Care/FeraAugustAverage Weekday2</t>
  </si>
  <si>
    <t>Rate 1Non-NEM - Moderate - Care/FeraAugustAverage Weekday3</t>
  </si>
  <si>
    <t>Rate 1Non-NEM - Moderate - Care/FeraAugustAverage Weekday4</t>
  </si>
  <si>
    <t>Rate 1Non-NEM - Moderate - Care/FeraAugustAverage Weekday5</t>
  </si>
  <si>
    <t>Rate 1Non-NEM - Moderate - Care/FeraAugustAverage Weekday6</t>
  </si>
  <si>
    <t>Rate 1Non-NEM - Moderate - Care/FeraAugustAverage Weekday7</t>
  </si>
  <si>
    <t>Rate 1Non-NEM - Moderate - Care/FeraAugustAverage Weekday8</t>
  </si>
  <si>
    <t>Rate 1Non-NEM - Moderate - Care/FeraAugustAverage Weekday9</t>
  </si>
  <si>
    <t>Rate 1Non-NEM - Moderate - Care/FeraAugustAverage Weekday10</t>
  </si>
  <si>
    <t>Rate 1Non-NEM - Moderate - Care/FeraAugustAverage Weekday11</t>
  </si>
  <si>
    <t>Rate 1Non-NEM - Moderate - Care/FeraAugustAverage Weekday12</t>
  </si>
  <si>
    <t>Rate 1Non-NEM - Moderate - Care/FeraAugustAverage Weekday13</t>
  </si>
  <si>
    <t>Rate 1Non-NEM - Moderate - Care/FeraAugustAverage Weekday14</t>
  </si>
  <si>
    <t>Rate 1Non-NEM - Moderate - Care/FeraAugustAverage Weekday15</t>
  </si>
  <si>
    <t>Rate 1Non-NEM - Moderate - Care/FeraAugustAverage Weekday16</t>
  </si>
  <si>
    <t>Rate 1Non-NEM - Moderate - Care/FeraAugustAverage Weekday17</t>
  </si>
  <si>
    <t>Rate 1Non-NEM - Moderate - Care/FeraAugustAverage Weekday18</t>
  </si>
  <si>
    <t>Rate 1Non-NEM - Moderate - Care/FeraAugustAverage Weekday19</t>
  </si>
  <si>
    <t>Rate 1Non-NEM - Moderate - Care/FeraAugustAverage Weekday20</t>
  </si>
  <si>
    <t>Rate 1Non-NEM - Moderate - Care/FeraAugustAverage Weekday21</t>
  </si>
  <si>
    <t>Rate 1Non-NEM - Moderate - Care/FeraAugustAverage Weekday22</t>
  </si>
  <si>
    <t>Rate 1Non-NEM - Moderate - Care/FeraAugustAverage Weekday23</t>
  </si>
  <si>
    <t>Rate 1Non-NEM - Moderate - Care/FeraAugustAverage Weekday24</t>
  </si>
  <si>
    <t>Rate 2Non-NEM - Moderate - Care/FeraAugustAverage Weekday1</t>
  </si>
  <si>
    <t>Rate 2Non-NEM - Moderate - Care/FeraAugustAverage Weekday2</t>
  </si>
  <si>
    <t>Rate 2Non-NEM - Moderate - Care/FeraAugustAverage Weekday3</t>
  </si>
  <si>
    <t>Rate 2Non-NEM - Moderate - Care/FeraAugustAverage Weekday4</t>
  </si>
  <si>
    <t>Rate 2Non-NEM - Moderate - Care/FeraAugustAverage Weekday5</t>
  </si>
  <si>
    <t>Rate 2Non-NEM - Moderate - Care/FeraAugustAverage Weekday6</t>
  </si>
  <si>
    <t>Rate 2Non-NEM - Moderate - Care/FeraAugustAverage Weekday7</t>
  </si>
  <si>
    <t>Rate 2Non-NEM - Moderate - Care/FeraAugustAverage Weekday8</t>
  </si>
  <si>
    <t>Rate 2Non-NEM - Moderate - Care/FeraAugustAverage Weekday9</t>
  </si>
  <si>
    <t>Rate 2Non-NEM - Moderate - Care/FeraAugustAverage Weekday10</t>
  </si>
  <si>
    <t>Rate 2Non-NEM - Moderate - Care/FeraAugustAverage Weekday11</t>
  </si>
  <si>
    <t>Rate 2Non-NEM - Moderate - Care/FeraAugustAverage Weekday12</t>
  </si>
  <si>
    <t>Rate 2Non-NEM - Moderate - Care/FeraAugustAverage Weekday13</t>
  </si>
  <si>
    <t>Rate 2Non-NEM - Moderate - Care/FeraAugustAverage Weekday14</t>
  </si>
  <si>
    <t>Rate 2Non-NEM - Moderate - Care/FeraAugustAverage Weekday15</t>
  </si>
  <si>
    <t>Rate 2Non-NEM - Moderate - Care/FeraAugustAverage Weekday16</t>
  </si>
  <si>
    <t>Rate 2Non-NEM - Moderate - Care/FeraAugustAverage Weekday17</t>
  </si>
  <si>
    <t>Rate 2Non-NEM - Moderate - Care/FeraAugustAverage Weekday18</t>
  </si>
  <si>
    <t>Rate 2Non-NEM - Moderate - Care/FeraAugustAverage Weekday19</t>
  </si>
  <si>
    <t>Rate 2Non-NEM - Moderate - Care/FeraAugustAverage Weekday20</t>
  </si>
  <si>
    <t>Rate 2Non-NEM - Moderate - Care/FeraAugustAverage Weekday21</t>
  </si>
  <si>
    <t>Rate 2Non-NEM - Moderate - Care/FeraAugustAverage Weekday22</t>
  </si>
  <si>
    <t>Rate 2Non-NEM - Moderate - Care/FeraAugustAverage Weekday23</t>
  </si>
  <si>
    <t>Rate 2Non-NEM - Moderate - Care/FeraAugustAverage Weekday24</t>
  </si>
  <si>
    <t>Rate 1Non-NEM - Moderate - Care/FeraSeptemberAverage Weekday1</t>
  </si>
  <si>
    <t>Rate 1Non-NEM - Moderate - Care/FeraSeptemberAverage Weekday2</t>
  </si>
  <si>
    <t>Rate 1Non-NEM - Moderate - Care/FeraSeptemberAverage Weekday3</t>
  </si>
  <si>
    <t>Rate 1Non-NEM - Moderate - Care/FeraSeptemberAverage Weekday4</t>
  </si>
  <si>
    <t>Rate 1Non-NEM - Moderate - Care/FeraSeptemberAverage Weekday5</t>
  </si>
  <si>
    <t>Rate 1Non-NEM - Moderate - Care/FeraSeptemberAverage Weekday6</t>
  </si>
  <si>
    <t>Rate 1Non-NEM - Moderate - Care/FeraSeptemberAverage Weekday7</t>
  </si>
  <si>
    <t>Rate 1Non-NEM - Moderate - Care/FeraSeptemberAverage Weekday8</t>
  </si>
  <si>
    <t>Rate 1Non-NEM - Moderate - Care/FeraSeptemberAverage Weekday9</t>
  </si>
  <si>
    <t>Rate 1Non-NEM - Moderate - Care/FeraSeptemberAverage Weekday10</t>
  </si>
  <si>
    <t>Rate 1Non-NEM - Moderate - Care/FeraSeptemberAverage Weekday11</t>
  </si>
  <si>
    <t>Rate 1Non-NEM - Moderate - Care/FeraSeptemberAverage Weekday12</t>
  </si>
  <si>
    <t>Rate 1Non-NEM - Moderate - Care/FeraSeptemberAverage Weekday13</t>
  </si>
  <si>
    <t>Rate 1Non-NEM - Moderate - Care/FeraSeptemberAverage Weekday14</t>
  </si>
  <si>
    <t>Rate 1Non-NEM - Moderate - Care/FeraSeptemberAverage Weekday15</t>
  </si>
  <si>
    <t>Rate 1Non-NEM - Moderate - Care/FeraSeptemberAverage Weekday16</t>
  </si>
  <si>
    <t>Rate 1Non-NEM - Moderate - Care/FeraSeptemberAverage Weekday17</t>
  </si>
  <si>
    <t>Rate 1Non-NEM - Moderate - Care/FeraSeptemberAverage Weekday18</t>
  </si>
  <si>
    <t>Rate 1Non-NEM - Moderate - Care/FeraSeptemberAverage Weekday19</t>
  </si>
  <si>
    <t>Rate 1Non-NEM - Moderate - Care/FeraSeptemberAverage Weekday20</t>
  </si>
  <si>
    <t>Rate 1Non-NEM - Moderate - Care/FeraSeptemberAverage Weekday21</t>
  </si>
  <si>
    <t>Rate 1Non-NEM - Moderate - Care/FeraSeptemberAverage Weekday22</t>
  </si>
  <si>
    <t>Rate 1Non-NEM - Moderate - Care/FeraSeptemberAverage Weekday23</t>
  </si>
  <si>
    <t>Rate 1Non-NEM - Moderate - Care/FeraSeptemberAverage Weekday24</t>
  </si>
  <si>
    <t>Rate 2Non-NEM - Moderate - Care/FeraSeptemberAverage Weekday1</t>
  </si>
  <si>
    <t>Rate 2Non-NEM - Moderate - Care/FeraSeptemberAverage Weekday2</t>
  </si>
  <si>
    <t>Rate 2Non-NEM - Moderate - Care/FeraSeptemberAverage Weekday3</t>
  </si>
  <si>
    <t>Rate 2Non-NEM - Moderate - Care/FeraSeptemberAverage Weekday4</t>
  </si>
  <si>
    <t>Rate 2Non-NEM - Moderate - Care/FeraSeptemberAverage Weekday5</t>
  </si>
  <si>
    <t>Rate 2Non-NEM - Moderate - Care/FeraSeptemberAverage Weekday6</t>
  </si>
  <si>
    <t>Rate 2Non-NEM - Moderate - Care/FeraSeptemberAverage Weekday7</t>
  </si>
  <si>
    <t>Rate 2Non-NEM - Moderate - Care/FeraSeptemberAverage Weekday8</t>
  </si>
  <si>
    <t>Rate 2Non-NEM - Moderate - Care/FeraSeptemberAverage Weekday9</t>
  </si>
  <si>
    <t>Rate 2Non-NEM - Moderate - Care/FeraSeptemberAverage Weekday10</t>
  </si>
  <si>
    <t>Rate 2Non-NEM - Moderate - Care/FeraSeptemberAverage Weekday11</t>
  </si>
  <si>
    <t>Rate 2Non-NEM - Moderate - Care/FeraSeptemberAverage Weekday12</t>
  </si>
  <si>
    <t>Rate 2Non-NEM - Moderate - Care/FeraSeptemberAverage Weekday13</t>
  </si>
  <si>
    <t>Rate 2Non-NEM - Moderate - Care/FeraSeptemberAverage Weekday14</t>
  </si>
  <si>
    <t>Rate 2Non-NEM - Moderate - Care/FeraSeptemberAverage Weekday15</t>
  </si>
  <si>
    <t>Rate 2Non-NEM - Moderate - Care/FeraSeptemberAverage Weekday16</t>
  </si>
  <si>
    <t>Rate 2Non-NEM - Moderate - Care/FeraSeptemberAverage Weekday17</t>
  </si>
  <si>
    <t>Rate 2Non-NEM - Moderate - Care/FeraSeptemberAverage Weekday18</t>
  </si>
  <si>
    <t>Rate 2Non-NEM - Moderate - Care/FeraSeptemberAverage Weekday19</t>
  </si>
  <si>
    <t>Rate 2Non-NEM - Moderate - Care/FeraSeptemberAverage Weekday20</t>
  </si>
  <si>
    <t>Rate 2Non-NEM - Moderate - Care/FeraSeptemberAverage Weekday21</t>
  </si>
  <si>
    <t>Rate 2Non-NEM - Moderate - Care/FeraSeptemberAverage Weekday22</t>
  </si>
  <si>
    <t>Rate 2Non-NEM - Moderate - Care/FeraSeptemberAverage Weekday23</t>
  </si>
  <si>
    <t>Rate 2Non-NEM - Moderate - Care/FeraSeptemberAverage Weekday24</t>
  </si>
  <si>
    <t>Rate 1Non-NEM - Moderate - Non-Care/FeraOctoberAverage Weekday1</t>
  </si>
  <si>
    <t>Rate 1Non-NEM - Moderate - Non-Care/FeraOctoberAverage Weekday2</t>
  </si>
  <si>
    <t>Rate 1Non-NEM - Moderate - Non-Care/FeraOctoberAverage Weekday3</t>
  </si>
  <si>
    <t>Rate 1Non-NEM - Moderate - Non-Care/FeraOctoberAverage Weekday4</t>
  </si>
  <si>
    <t>Rate 1Non-NEM - Moderate - Non-Care/FeraOctoberAverage Weekday5</t>
  </si>
  <si>
    <t>Rate 1Non-NEM - Moderate - Non-Care/FeraOctoberAverage Weekday6</t>
  </si>
  <si>
    <t>Rate 1Non-NEM - Moderate - Non-Care/FeraOctoberAverage Weekday7</t>
  </si>
  <si>
    <t>Rate 1Non-NEM - Moderate - Non-Care/FeraOctoberAverage Weekday8</t>
  </si>
  <si>
    <t>Rate 1Non-NEM - Moderate - Non-Care/FeraOctoberAverage Weekday9</t>
  </si>
  <si>
    <t>Rate 1Non-NEM - Moderate - Non-Care/FeraOctoberAverage Weekday10</t>
  </si>
  <si>
    <t>Rate 1Non-NEM - Moderate - Non-Care/FeraOctoberAverage Weekday11</t>
  </si>
  <si>
    <t>Rate 1Non-NEM - Moderate - Non-Care/FeraOctoberAverage Weekday12</t>
  </si>
  <si>
    <t>Rate 1Non-NEM - Moderate - Non-Care/FeraOctoberAverage Weekday13</t>
  </si>
  <si>
    <t>Rate 1Non-NEM - Moderate - Non-Care/FeraOctoberAverage Weekday14</t>
  </si>
  <si>
    <t>Rate 1Non-NEM - Moderate - Non-Care/FeraOctoberAverage Weekday15</t>
  </si>
  <si>
    <t>Rate 1Non-NEM - Moderate - Non-Care/FeraOctoberAverage Weekday16</t>
  </si>
  <si>
    <t>Rate 1Non-NEM - Moderate - Non-Care/FeraOctoberAverage Weekday17</t>
  </si>
  <si>
    <t>Rate 1Non-NEM - Moderate - Non-Care/FeraOctoberAverage Weekday18</t>
  </si>
  <si>
    <t>Rate 1Non-NEM - Moderate - Non-Care/FeraOctoberAverage Weekday19</t>
  </si>
  <si>
    <t>Rate 1Non-NEM - Moderate - Non-Care/FeraOctoberAverage Weekday20</t>
  </si>
  <si>
    <t>Rate 1Non-NEM - Moderate - Non-Care/FeraOctoberAverage Weekday21</t>
  </si>
  <si>
    <t>Rate 1Non-NEM - Moderate - Non-Care/FeraOctoberAverage Weekday22</t>
  </si>
  <si>
    <t>Rate 1Non-NEM - Moderate - Non-Care/FeraOctoberAverage Weekday23</t>
  </si>
  <si>
    <t>Rate 1Non-NEM - Moderate - Non-Care/FeraOctoberAverage Weekday24</t>
  </si>
  <si>
    <t>Rate 2Non-NEM - Moderate - Non-Care/FeraOctoberAverage Weekday1</t>
  </si>
  <si>
    <t>Rate 2Non-NEM - Moderate - Non-Care/FeraOctoberAverage Weekday2</t>
  </si>
  <si>
    <t>Rate 2Non-NEM - Moderate - Non-Care/FeraOctoberAverage Weekday3</t>
  </si>
  <si>
    <t>Rate 2Non-NEM - Moderate - Non-Care/FeraOctoberAverage Weekday4</t>
  </si>
  <si>
    <t>Rate 2Non-NEM - Moderate - Non-Care/FeraOctoberAverage Weekday5</t>
  </si>
  <si>
    <t>Rate 2Non-NEM - Moderate - Non-Care/FeraOctoberAverage Weekday6</t>
  </si>
  <si>
    <t>Rate 2Non-NEM - Moderate - Non-Care/FeraOctoberAverage Weekday7</t>
  </si>
  <si>
    <t>Rate 2Non-NEM - Moderate - Non-Care/FeraOctoberAverage Weekday8</t>
  </si>
  <si>
    <t>Rate 2Non-NEM - Moderate - Non-Care/FeraOctoberAverage Weekday9</t>
  </si>
  <si>
    <t>Rate 2Non-NEM - Moderate - Non-Care/FeraOctoberAverage Weekday10</t>
  </si>
  <si>
    <t>Rate 2Non-NEM - Moderate - Non-Care/FeraOctoberAverage Weekday11</t>
  </si>
  <si>
    <t>Rate 2Non-NEM - Moderate - Non-Care/FeraOctoberAverage Weekday12</t>
  </si>
  <si>
    <t>Rate 2Non-NEM - Moderate - Non-Care/FeraOctoberAverage Weekday13</t>
  </si>
  <si>
    <t>Rate 2Non-NEM - Moderate - Non-Care/FeraOctoberAverage Weekday14</t>
  </si>
  <si>
    <t>Rate 2Non-NEM - Moderate - Non-Care/FeraOctoberAverage Weekday15</t>
  </si>
  <si>
    <t>Rate 2Non-NEM - Moderate - Non-Care/FeraOctoberAverage Weekday16</t>
  </si>
  <si>
    <t>Rate 2Non-NEM - Moderate - Non-Care/FeraOctoberAverage Weekday17</t>
  </si>
  <si>
    <t>Rate 2Non-NEM - Moderate - Non-Care/FeraOctoberAverage Weekday18</t>
  </si>
  <si>
    <t>Rate 2Non-NEM - Moderate - Non-Care/FeraOctoberAverage Weekday19</t>
  </si>
  <si>
    <t>Rate 2Non-NEM - Moderate - Non-Care/FeraOctoberAverage Weekday20</t>
  </si>
  <si>
    <t>Rate 2Non-NEM - Moderate - Non-Care/FeraOctoberAverage Weekday21</t>
  </si>
  <si>
    <t>Rate 2Non-NEM - Moderate - Non-Care/FeraOctoberAverage Weekday22</t>
  </si>
  <si>
    <t>Rate 2Non-NEM - Moderate - Non-Care/FeraOctoberAverage Weekday23</t>
  </si>
  <si>
    <t>Rate 2Non-NEM - Moderate - Non-Care/FeraOctoberAverage Weekday24</t>
  </si>
  <si>
    <t>Rate 1Non-NEM - Moderate - Non-Care/FeraAugustAverage Weekday1</t>
  </si>
  <si>
    <t>Rate 1Non-NEM - Moderate - Non-Care/FeraAugustAverage Weekday2</t>
  </si>
  <si>
    <t>Rate 1Non-NEM - Moderate - Non-Care/FeraAugustAverage Weekday3</t>
  </si>
  <si>
    <t>Rate 1Non-NEM - Moderate - Non-Care/FeraAugustAverage Weekday4</t>
  </si>
  <si>
    <t>Rate 1Non-NEM - Moderate - Non-Care/FeraAugustAverage Weekday5</t>
  </si>
  <si>
    <t>Rate 1Non-NEM - Moderate - Non-Care/FeraAugustAverage Weekday6</t>
  </si>
  <si>
    <t>Rate 1Non-NEM - Moderate - Non-Care/FeraAugustAverage Weekday7</t>
  </si>
  <si>
    <t>Rate 1Non-NEM - Moderate - Non-Care/FeraAugustAverage Weekday8</t>
  </si>
  <si>
    <t>Rate 1Non-NEM - Moderate - Non-Care/FeraAugustAverage Weekday9</t>
  </si>
  <si>
    <t>Rate 1Non-NEM - Moderate - Non-Care/FeraAugustAverage Weekday10</t>
  </si>
  <si>
    <t>Rate 1Non-NEM - Moderate - Non-Care/FeraAugustAverage Weekday11</t>
  </si>
  <si>
    <t>Rate 1Non-NEM - Moderate - Non-Care/FeraAugustAverage Weekday12</t>
  </si>
  <si>
    <t>Rate 1Non-NEM - Moderate - Non-Care/FeraAugustAverage Weekday13</t>
  </si>
  <si>
    <t>Rate 1Non-NEM - Moderate - Non-Care/FeraAugustAverage Weekday14</t>
  </si>
  <si>
    <t>Rate 1Non-NEM - Moderate - Non-Care/FeraAugustAverage Weekday15</t>
  </si>
  <si>
    <t>Rate 1Non-NEM - Moderate - Non-Care/FeraAugustAverage Weekday16</t>
  </si>
  <si>
    <t>Rate 1Non-NEM - Moderate - Non-Care/FeraAugustAverage Weekday17</t>
  </si>
  <si>
    <t>Rate 1Non-NEM - Moderate - Non-Care/FeraAugustAverage Weekday18</t>
  </si>
  <si>
    <t>Rate 1Non-NEM - Moderate - Non-Care/FeraAugustAverage Weekday19</t>
  </si>
  <si>
    <t>Rate 1Non-NEM - Moderate - Non-Care/FeraAugustAverage Weekday20</t>
  </si>
  <si>
    <t>Rate 1Non-NEM - Moderate - Non-Care/FeraAugustAverage Weekday21</t>
  </si>
  <si>
    <t>Rate 1Non-NEM - Moderate - Non-Care/FeraAugustAverage Weekday22</t>
  </si>
  <si>
    <t>Rate 1Non-NEM - Moderate - Non-Care/FeraAugustAverage Weekday23</t>
  </si>
  <si>
    <t>Rate 1Non-NEM - Moderate - Non-Care/FeraAugustAverage Weekday24</t>
  </si>
  <si>
    <t>Rate 2Non-NEM - Moderate - Non-Care/FeraAugustAverage Weekday1</t>
  </si>
  <si>
    <t>Rate 2Non-NEM - Moderate - Non-Care/FeraAugustAverage Weekday2</t>
  </si>
  <si>
    <t>Rate 2Non-NEM - Moderate - Non-Care/FeraAugustAverage Weekday3</t>
  </si>
  <si>
    <t>Rate 2Non-NEM - Moderate - Non-Care/FeraAugustAverage Weekday4</t>
  </si>
  <si>
    <t>Rate 2Non-NEM - Moderate - Non-Care/FeraAugustAverage Weekday5</t>
  </si>
  <si>
    <t>Rate 2Non-NEM - Moderate - Non-Care/FeraAugustAverage Weekday6</t>
  </si>
  <si>
    <t>Rate 2Non-NEM - Moderate - Non-Care/FeraAugustAverage Weekday7</t>
  </si>
  <si>
    <t>Rate 2Non-NEM - Moderate - Non-Care/FeraAugustAverage Weekday8</t>
  </si>
  <si>
    <t>Rate 2Non-NEM - Moderate - Non-Care/FeraAugustAverage Weekday9</t>
  </si>
  <si>
    <t>Rate 2Non-NEM - Moderate - Non-Care/FeraAugustAverage Weekday10</t>
  </si>
  <si>
    <t>Rate 2Non-NEM - Moderate - Non-Care/FeraAugustAverage Weekday11</t>
  </si>
  <si>
    <t>Rate 2Non-NEM - Moderate - Non-Care/FeraAugustAverage Weekday12</t>
  </si>
  <si>
    <t>Rate 2Non-NEM - Moderate - Non-Care/FeraAugustAverage Weekday13</t>
  </si>
  <si>
    <t>Rate 2Non-NEM - Moderate - Non-Care/FeraAugustAverage Weekday14</t>
  </si>
  <si>
    <t>Rate 2Non-NEM - Moderate - Non-Care/FeraAugustAverage Weekday15</t>
  </si>
  <si>
    <t>Rate 2Non-NEM - Moderate - Non-Care/FeraAugustAverage Weekday16</t>
  </si>
  <si>
    <t>Rate 2Non-NEM - Moderate - Non-Care/FeraAugustAverage Weekday17</t>
  </si>
  <si>
    <t>Rate 2Non-NEM - Moderate - Non-Care/FeraAugustAverage Weekday18</t>
  </si>
  <si>
    <t>Rate 2Non-NEM - Moderate - Non-Care/FeraAugustAverage Weekday19</t>
  </si>
  <si>
    <t>Rate 2Non-NEM - Moderate - Non-Care/FeraAugustAverage Weekday20</t>
  </si>
  <si>
    <t>Rate 2Non-NEM - Moderate - Non-Care/FeraAugustAverage Weekday21</t>
  </si>
  <si>
    <t>Rate 2Non-NEM - Moderate - Non-Care/FeraAugustAverage Weekday22</t>
  </si>
  <si>
    <t>Rate 2Non-NEM - Moderate - Non-Care/FeraAugustAverage Weekday23</t>
  </si>
  <si>
    <t>Rate 2Non-NEM - Moderate - Non-Care/FeraAugustAverage Weekday24</t>
  </si>
  <si>
    <t>Rate 1Non-NEM - Moderate - Non-Care/FeraSeptemberAverage Weekday1</t>
  </si>
  <si>
    <t>Rate 1Non-NEM - Moderate - Non-Care/FeraSeptemberAverage Weekday2</t>
  </si>
  <si>
    <t>Rate 1Non-NEM - Moderate - Non-Care/FeraSeptemberAverage Weekday3</t>
  </si>
  <si>
    <t>Rate 1Non-NEM - Moderate - Non-Care/FeraSeptemberAverage Weekday4</t>
  </si>
  <si>
    <t>Rate 1Non-NEM - Moderate - Non-Care/FeraSeptemberAverage Weekday5</t>
  </si>
  <si>
    <t>Rate 1Non-NEM - Moderate - Non-Care/FeraSeptemberAverage Weekday6</t>
  </si>
  <si>
    <t>Rate 1Non-NEM - Moderate - Non-Care/FeraSeptemberAverage Weekday7</t>
  </si>
  <si>
    <t>Rate 1Non-NEM - Moderate - Non-Care/FeraSeptemberAverage Weekday8</t>
  </si>
  <si>
    <t>Rate 1Non-NEM - Moderate - Non-Care/FeraSeptemberAverage Weekday9</t>
  </si>
  <si>
    <t>Rate 1Non-NEM - Moderate - Non-Care/FeraSeptemberAverage Weekday10</t>
  </si>
  <si>
    <t>Rate 1Non-NEM - Moderate - Non-Care/FeraSeptemberAverage Weekday11</t>
  </si>
  <si>
    <t>Rate 1Non-NEM - Moderate - Non-Care/FeraSeptemberAverage Weekday12</t>
  </si>
  <si>
    <t>Rate 1Non-NEM - Moderate - Non-Care/FeraSeptemberAverage Weekday13</t>
  </si>
  <si>
    <t>Rate 1Non-NEM - Moderate - Non-Care/FeraSeptemberAverage Weekday14</t>
  </si>
  <si>
    <t>Rate 1Non-NEM - Moderate - Non-Care/FeraSeptemberAverage Weekday15</t>
  </si>
  <si>
    <t>Rate 1Non-NEM - Moderate - Non-Care/FeraSeptemberAverage Weekday16</t>
  </si>
  <si>
    <t>Rate 1Non-NEM - Moderate - Non-Care/FeraSeptemberAverage Weekday17</t>
  </si>
  <si>
    <t>Rate 1Non-NEM - Moderate - Non-Care/FeraSeptemberAverage Weekday18</t>
  </si>
  <si>
    <t>Rate 1Non-NEM - Moderate - Non-Care/FeraSeptemberAverage Weekday19</t>
  </si>
  <si>
    <t>Rate 1Non-NEM - Moderate - Non-Care/FeraSeptemberAverage Weekday20</t>
  </si>
  <si>
    <t>Rate 1Non-NEM - Moderate - Non-Care/FeraSeptemberAverage Weekday21</t>
  </si>
  <si>
    <t>Rate 1Non-NEM - Moderate - Non-Care/FeraSeptemberAverage Weekday22</t>
  </si>
  <si>
    <t>Rate 1Non-NEM - Moderate - Non-Care/FeraSeptemberAverage Weekday23</t>
  </si>
  <si>
    <t>Rate 1Non-NEM - Moderate - Non-Care/FeraSeptemberAverage Weekday24</t>
  </si>
  <si>
    <t>Rate 2Non-NEM - Moderate - Non-Care/FeraSeptemberAverage Weekday1</t>
  </si>
  <si>
    <t>Rate 2Non-NEM - Moderate - Non-Care/FeraSeptemberAverage Weekday2</t>
  </si>
  <si>
    <t>Rate 2Non-NEM - Moderate - Non-Care/FeraSeptemberAverage Weekday3</t>
  </si>
  <si>
    <t>Rate 2Non-NEM - Moderate - Non-Care/FeraSeptemberAverage Weekday4</t>
  </si>
  <si>
    <t>Rate 2Non-NEM - Moderate - Non-Care/FeraSeptemberAverage Weekday5</t>
  </si>
  <si>
    <t>Rate 2Non-NEM - Moderate - Non-Care/FeraSeptemberAverage Weekday6</t>
  </si>
  <si>
    <t>Rate 2Non-NEM - Moderate - Non-Care/FeraSeptemberAverage Weekday7</t>
  </si>
  <si>
    <t>Rate 2Non-NEM - Moderate - Non-Care/FeraSeptemberAverage Weekday8</t>
  </si>
  <si>
    <t>Rate 2Non-NEM - Moderate - Non-Care/FeraSeptemberAverage Weekday9</t>
  </si>
  <si>
    <t>Rate 2Non-NEM - Moderate - Non-Care/FeraSeptemberAverage Weekday10</t>
  </si>
  <si>
    <t>Rate 2Non-NEM - Moderate - Non-Care/FeraSeptemberAverage Weekday11</t>
  </si>
  <si>
    <t>Rate 2Non-NEM - Moderate - Non-Care/FeraSeptemberAverage Weekday12</t>
  </si>
  <si>
    <t>Rate 2Non-NEM - Moderate - Non-Care/FeraSeptemberAverage Weekday13</t>
  </si>
  <si>
    <t>Rate 2Non-NEM - Moderate - Non-Care/FeraSeptemberAverage Weekday14</t>
  </si>
  <si>
    <t>Rate 2Non-NEM - Moderate - Non-Care/FeraSeptemberAverage Weekday15</t>
  </si>
  <si>
    <t>Rate 2Non-NEM - Moderate - Non-Care/FeraSeptemberAverage Weekday16</t>
  </si>
  <si>
    <t>Rate 2Non-NEM - Moderate - Non-Care/FeraSeptemberAverage Weekday17</t>
  </si>
  <si>
    <t>Rate 2Non-NEM - Moderate - Non-Care/FeraSeptemberAverage Weekday18</t>
  </si>
  <si>
    <t>Rate 2Non-NEM - Moderate - Non-Care/FeraSeptemberAverage Weekday19</t>
  </si>
  <si>
    <t>Rate 2Non-NEM - Moderate - Non-Care/FeraSeptemberAverage Weekday20</t>
  </si>
  <si>
    <t>Rate 2Non-NEM - Moderate - Non-Care/FeraSeptemberAverage Weekday21</t>
  </si>
  <si>
    <t>Rate 2Non-NEM - Moderate - Non-Care/FeraSeptemberAverage Weekday22</t>
  </si>
  <si>
    <t>Rate 2Non-NEM - Moderate - Non-Care/FeraSeptemberAverage Weekday23</t>
  </si>
  <si>
    <t>Rate 2Non-NEM - Moderate - Non-Care/FeraSeptemberAverage Weekday24</t>
  </si>
  <si>
    <t>Rate 1Non-NEM - Non-Care/FeraOctoberAverage Weekday1</t>
  </si>
  <si>
    <t>Rate 1Non-NEM - Non-Care/FeraOctoberAverage Weekday2</t>
  </si>
  <si>
    <t>Rate 1Non-NEM - Non-Care/FeraOctoberAverage Weekday3</t>
  </si>
  <si>
    <t>Rate 1Non-NEM - Non-Care/FeraOctoberAverage Weekday4</t>
  </si>
  <si>
    <t>Rate 1Non-NEM - Non-Care/FeraOctoberAverage Weekday5</t>
  </si>
  <si>
    <t>Rate 1Non-NEM - Non-Care/FeraOctoberAverage Weekday6</t>
  </si>
  <si>
    <t>Rate 1Non-NEM - Non-Care/FeraOctoberAverage Weekday7</t>
  </si>
  <si>
    <t>Rate 1Non-NEM - Non-Care/FeraOctoberAverage Weekday8</t>
  </si>
  <si>
    <t>Rate 1Non-NEM - Non-Care/FeraOctoberAverage Weekday9</t>
  </si>
  <si>
    <t>Rate 1Non-NEM - Non-Care/FeraOctoberAverage Weekday10</t>
  </si>
  <si>
    <t>Rate 1Non-NEM - Non-Care/FeraOctoberAverage Weekday11</t>
  </si>
  <si>
    <t>Rate 1Non-NEM - Non-Care/FeraOctoberAverage Weekday12</t>
  </si>
  <si>
    <t>Rate 1Non-NEM - Non-Care/FeraOctoberAverage Weekday13</t>
  </si>
  <si>
    <t>Rate 1Non-NEM - Non-Care/FeraOctoberAverage Weekday14</t>
  </si>
  <si>
    <t>Rate 1Non-NEM - Non-Care/FeraOctoberAverage Weekday15</t>
  </si>
  <si>
    <t>Rate 1Non-NEM - Non-Care/FeraOctoberAverage Weekday16</t>
  </si>
  <si>
    <t>Rate 1Non-NEM - Non-Care/FeraOctoberAverage Weekday17</t>
  </si>
  <si>
    <t>Rate 1Non-NEM - Non-Care/FeraOctoberAverage Weekday18</t>
  </si>
  <si>
    <t>Rate 1Non-NEM - Non-Care/FeraOctoberAverage Weekday19</t>
  </si>
  <si>
    <t>Rate 1Non-NEM - Non-Care/FeraOctoberAverage Weekday20</t>
  </si>
  <si>
    <t>Rate 1Non-NEM - Non-Care/FeraOctoberAverage Weekday21</t>
  </si>
  <si>
    <t>Rate 1Non-NEM - Non-Care/FeraOctoberAverage Weekday22</t>
  </si>
  <si>
    <t>Rate 1Non-NEM - Non-Care/FeraOctoberAverage Weekday23</t>
  </si>
  <si>
    <t>Rate 1Non-NEM - Non-Care/FeraOctoberAverage Weekday24</t>
  </si>
  <si>
    <t>Rate 2Non-NEM - Non-Care/FeraOctoberAverage Weekday1</t>
  </si>
  <si>
    <t>Rate 2Non-NEM - Non-Care/FeraOctoberAverage Weekday2</t>
  </si>
  <si>
    <t>Rate 2Non-NEM - Non-Care/FeraOctoberAverage Weekday3</t>
  </si>
  <si>
    <t>Rate 2Non-NEM - Non-Care/FeraOctoberAverage Weekday4</t>
  </si>
  <si>
    <t>Rate 2Non-NEM - Non-Care/FeraOctoberAverage Weekday5</t>
  </si>
  <si>
    <t>Rate 2Non-NEM - Non-Care/FeraOctoberAverage Weekday6</t>
  </si>
  <si>
    <t>Rate 2Non-NEM - Non-Care/FeraOctoberAverage Weekday7</t>
  </si>
  <si>
    <t>Rate 2Non-NEM - Non-Care/FeraOctoberAverage Weekday8</t>
  </si>
  <si>
    <t>Rate 2Non-NEM - Non-Care/FeraOctoberAverage Weekday9</t>
  </si>
  <si>
    <t>Rate 2Non-NEM - Non-Care/FeraOctoberAverage Weekday10</t>
  </si>
  <si>
    <t>Rate 2Non-NEM - Non-Care/FeraOctoberAverage Weekday11</t>
  </si>
  <si>
    <t>Rate 2Non-NEM - Non-Care/FeraOctoberAverage Weekday12</t>
  </si>
  <si>
    <t>Rate 2Non-NEM - Non-Care/FeraOctoberAverage Weekday13</t>
  </si>
  <si>
    <t>Rate 2Non-NEM - Non-Care/FeraOctoberAverage Weekday14</t>
  </si>
  <si>
    <t>Rate 2Non-NEM - Non-Care/FeraOctoberAverage Weekday15</t>
  </si>
  <si>
    <t>Rate 2Non-NEM - Non-Care/FeraOctoberAverage Weekday16</t>
  </si>
  <si>
    <t>Rate 2Non-NEM - Non-Care/FeraOctoberAverage Weekday17</t>
  </si>
  <si>
    <t>Rate 2Non-NEM - Non-Care/FeraOctoberAverage Weekday18</t>
  </si>
  <si>
    <t>Rate 2Non-NEM - Non-Care/FeraOctoberAverage Weekday19</t>
  </si>
  <si>
    <t>Rate 2Non-NEM - Non-Care/FeraOctoberAverage Weekday20</t>
  </si>
  <si>
    <t>Rate 2Non-NEM - Non-Care/FeraOctoberAverage Weekday21</t>
  </si>
  <si>
    <t>Rate 2Non-NEM - Non-Care/FeraOctoberAverage Weekday22</t>
  </si>
  <si>
    <t>Rate 2Non-NEM - Non-Care/FeraOctoberAverage Weekday23</t>
  </si>
  <si>
    <t>Rate 2Non-NEM - Non-Care/FeraOctoberAverage Weekday24</t>
  </si>
  <si>
    <t>Rate 1Non-NEM - Non-Care/FeraSeptemberAverage Weekday1</t>
  </si>
  <si>
    <t>Rate 1Non-NEM - Non-Care/FeraSeptemberAverage Weekday2</t>
  </si>
  <si>
    <t>Rate 1Non-NEM - Non-Care/FeraSeptemberAverage Weekday3</t>
  </si>
  <si>
    <t>Rate 1Non-NEM - Non-Care/FeraSeptemberAverage Weekday4</t>
  </si>
  <si>
    <t>Rate 1Non-NEM - Non-Care/FeraSeptemberAverage Weekday5</t>
  </si>
  <si>
    <t>Rate 1Non-NEM - Non-Care/FeraSeptemberAverage Weekday6</t>
  </si>
  <si>
    <t>Rate 1Non-NEM - Non-Care/FeraSeptemberAverage Weekday7</t>
  </si>
  <si>
    <t>Rate 1Non-NEM - Non-Care/FeraSeptemberAverage Weekday8</t>
  </si>
  <si>
    <t>Rate 1Non-NEM - Non-Care/FeraSeptemberAverage Weekday9</t>
  </si>
  <si>
    <t>Rate 1Non-NEM - Non-Care/FeraSeptemberAverage Weekday10</t>
  </si>
  <si>
    <t>Rate 1Non-NEM - Non-Care/FeraSeptemberAverage Weekday11</t>
  </si>
  <si>
    <t>Rate 1Non-NEM - Non-Care/FeraSeptemberAverage Weekday12</t>
  </si>
  <si>
    <t>Rate 1Non-NEM - Non-Care/FeraSeptemberAverage Weekday13</t>
  </si>
  <si>
    <t>Rate 1Non-NEM - Non-Care/FeraSeptemberAverage Weekday14</t>
  </si>
  <si>
    <t>Rate 1Non-NEM - Non-Care/FeraSeptemberAverage Weekday15</t>
  </si>
  <si>
    <t>Rate 1Non-NEM - Non-Care/FeraSeptemberAverage Weekday16</t>
  </si>
  <si>
    <t>Rate 1Non-NEM - Non-Care/FeraSeptemberAverage Weekday17</t>
  </si>
  <si>
    <t>Rate 1Non-NEM - Non-Care/FeraSeptemberAverage Weekday18</t>
  </si>
  <si>
    <t>Rate 1Non-NEM - Non-Care/FeraSeptemberAverage Weekday19</t>
  </si>
  <si>
    <t>Rate 1Non-NEM - Non-Care/FeraSeptemberAverage Weekday20</t>
  </si>
  <si>
    <t>Rate 1Non-NEM - Non-Care/FeraSeptemberAverage Weekday21</t>
  </si>
  <si>
    <t>Rate 1Non-NEM - Non-Care/FeraSeptemberAverage Weekday22</t>
  </si>
  <si>
    <t>Rate 1Non-NEM - Non-Care/FeraSeptemberAverage Weekday23</t>
  </si>
  <si>
    <t>Rate 1Non-NEM - Non-Care/FeraSeptemberAverage Weekday24</t>
  </si>
  <si>
    <t>Rate 2Non-NEM - Non-Care/FeraSeptemberAverage Weekday1</t>
  </si>
  <si>
    <t>Rate 2Non-NEM - Non-Care/FeraSeptemberAverage Weekday2</t>
  </si>
  <si>
    <t>Rate 2Non-NEM - Non-Care/FeraSeptemberAverage Weekday3</t>
  </si>
  <si>
    <t>Rate 2Non-NEM - Non-Care/FeraSeptemberAverage Weekday4</t>
  </si>
  <si>
    <t>Rate 2Non-NEM - Non-Care/FeraSeptemberAverage Weekday5</t>
  </si>
  <si>
    <t>Rate 2Non-NEM - Non-Care/FeraSeptemberAverage Weekday6</t>
  </si>
  <si>
    <t>Rate 2Non-NEM - Non-Care/FeraSeptemberAverage Weekday7</t>
  </si>
  <si>
    <t>Rate 2Non-NEM - Non-Care/FeraSeptemberAverage Weekday8</t>
  </si>
  <si>
    <t>Rate 2Non-NEM - Non-Care/FeraSeptemberAverage Weekday9</t>
  </si>
  <si>
    <t>Rate 2Non-NEM - Non-Care/FeraSeptemberAverage Weekday10</t>
  </si>
  <si>
    <t>Rate 2Non-NEM - Non-Care/FeraSeptemberAverage Weekday11</t>
  </si>
  <si>
    <t>Rate 2Non-NEM - Non-Care/FeraSeptemberAverage Weekday12</t>
  </si>
  <si>
    <t>Rate 2Non-NEM - Non-Care/FeraSeptemberAverage Weekday13</t>
  </si>
  <si>
    <t>Rate 2Non-NEM - Non-Care/FeraSeptemberAverage Weekday14</t>
  </si>
  <si>
    <t>Rate 2Non-NEM - Non-Care/FeraSeptemberAverage Weekday15</t>
  </si>
  <si>
    <t>Rate 2Non-NEM - Non-Care/FeraSeptemberAverage Weekday16</t>
  </si>
  <si>
    <t>Rate 2Non-NEM - Non-Care/FeraSeptemberAverage Weekday17</t>
  </si>
  <si>
    <t>Rate 2Non-NEM - Non-Care/FeraSeptemberAverage Weekday18</t>
  </si>
  <si>
    <t>Rate 2Non-NEM - Non-Care/FeraSeptemberAverage Weekday19</t>
  </si>
  <si>
    <t>Rate 2Non-NEM - Non-Care/FeraSeptemberAverage Weekday20</t>
  </si>
  <si>
    <t>Rate 2Non-NEM - Non-Care/FeraSeptemberAverage Weekday21</t>
  </si>
  <si>
    <t>Rate 2Non-NEM - Non-Care/FeraSeptemberAverage Weekday22</t>
  </si>
  <si>
    <t>Rate 2Non-NEM - Non-Care/FeraSeptemberAverage Weekday23</t>
  </si>
  <si>
    <t>Rate 2Non-NEM - Non-Care/FeraSeptemberAverage Weekday24</t>
  </si>
  <si>
    <t>Rate 1Non-NEM - AllOctoberAverage Weekend1</t>
  </si>
  <si>
    <t>Rate 1Non-NEM - AllOctoberAverage Weekend2</t>
  </si>
  <si>
    <t>Rate 1Non-NEM - AllOctoberAverage Weekend3</t>
  </si>
  <si>
    <t>Rate 1Non-NEM - AllOctoberAverage Weekend4</t>
  </si>
  <si>
    <t>Rate 1Non-NEM - AllOctoberAverage Weekend5</t>
  </si>
  <si>
    <t>Rate 1Non-NEM - AllOctoberAverage Weekend6</t>
  </si>
  <si>
    <t>Rate 1Non-NEM - AllOctoberAverage Weekend7</t>
  </si>
  <si>
    <t>Rate 1Non-NEM - AllOctoberAverage Weekend8</t>
  </si>
  <si>
    <t>Rate 1Non-NEM - AllOctoberAverage Weekend9</t>
  </si>
  <si>
    <t>Rate 1Non-NEM - AllOctoberAverage Weekend10</t>
  </si>
  <si>
    <t>Rate 1Non-NEM - AllOctoberAverage Weekend11</t>
  </si>
  <si>
    <t>Rate 1Non-NEM - AllOctoberAverage Weekend12</t>
  </si>
  <si>
    <t>Rate 1Non-NEM - AllOctoberAverage Weekend13</t>
  </si>
  <si>
    <t>Rate 1Non-NEM - AllOctoberAverage Weekend14</t>
  </si>
  <si>
    <t>Rate 1Non-NEM - AllOctoberAverage Weekend15</t>
  </si>
  <si>
    <t>Rate 1Non-NEM - AllOctoberAverage Weekend16</t>
  </si>
  <si>
    <t>Rate 1Non-NEM - AllOctoberAverage Weekend17</t>
  </si>
  <si>
    <t>Rate 1Non-NEM - AllOctoberAverage Weekend18</t>
  </si>
  <si>
    <t>Rate 1Non-NEM - AllOctoberAverage Weekend19</t>
  </si>
  <si>
    <t>Rate 1Non-NEM - AllOctoberAverage Weekend20</t>
  </si>
  <si>
    <t>Rate 1Non-NEM - AllOctoberAverage Weekend21</t>
  </si>
  <si>
    <t>Rate 1Non-NEM - AllOctoberAverage Weekend22</t>
  </si>
  <si>
    <t>Rate 1Non-NEM - AllOctoberAverage Weekend23</t>
  </si>
  <si>
    <t>Rate 1Non-NEM - AllOctoberAverage Weekend24</t>
  </si>
  <si>
    <t>Rate 2Non-NEM - AllOctoberAverage Weekend1</t>
  </si>
  <si>
    <t>Rate 2Non-NEM - AllOctoberAverage Weekend2</t>
  </si>
  <si>
    <t>Rate 2Non-NEM - AllOctoberAverage Weekend3</t>
  </si>
  <si>
    <t>Rate 2Non-NEM - AllOctoberAverage Weekend4</t>
  </si>
  <si>
    <t>Rate 2Non-NEM - AllOctoberAverage Weekend5</t>
  </si>
  <si>
    <t>Rate 2Non-NEM - AllOctoberAverage Weekend6</t>
  </si>
  <si>
    <t>Rate 2Non-NEM - AllOctoberAverage Weekend7</t>
  </si>
  <si>
    <t>Rate 2Non-NEM - AllOctoberAverage Weekend8</t>
  </si>
  <si>
    <t>Rate 2Non-NEM - AllOctoberAverage Weekend9</t>
  </si>
  <si>
    <t>Rate 2Non-NEM - AllOctoberAverage Weekend10</t>
  </si>
  <si>
    <t>Rate 2Non-NEM - AllOctoberAverage Weekend11</t>
  </si>
  <si>
    <t>Rate 2Non-NEM - AllOctoberAverage Weekend12</t>
  </si>
  <si>
    <t>Rate 2Non-NEM - AllOctoberAverage Weekend13</t>
  </si>
  <si>
    <t>Rate 2Non-NEM - AllOctoberAverage Weekend14</t>
  </si>
  <si>
    <t>Rate 2Non-NEM - AllOctoberAverage Weekend15</t>
  </si>
  <si>
    <t>Rate 2Non-NEM - AllOctoberAverage Weekend16</t>
  </si>
  <si>
    <t>Rate 2Non-NEM - AllOctoberAverage Weekend17</t>
  </si>
  <si>
    <t>Rate 2Non-NEM - AllOctoberAverage Weekend18</t>
  </si>
  <si>
    <t>Rate 2Non-NEM - AllOctoberAverage Weekend19</t>
  </si>
  <si>
    <t>Rate 2Non-NEM - AllOctoberAverage Weekend20</t>
  </si>
  <si>
    <t>Rate 2Non-NEM - AllOctoberAverage Weekend21</t>
  </si>
  <si>
    <t>Rate 2Non-NEM - AllOctoberAverage Weekend22</t>
  </si>
  <si>
    <t>Rate 2Non-NEM - AllOctoberAverage Weekend23</t>
  </si>
  <si>
    <t>Rate 2Non-NEM - AllOctoberAverage Weekend24</t>
  </si>
  <si>
    <t>Rate 1Non-NEM - AllSeptemberAverage Weekend1</t>
  </si>
  <si>
    <t>Rate 1Non-NEM - AllSeptemberAverage Weekend2</t>
  </si>
  <si>
    <t>Rate 1Non-NEM - AllSeptemberAverage Weekend3</t>
  </si>
  <si>
    <t>Rate 1Non-NEM - AllSeptemberAverage Weekend4</t>
  </si>
  <si>
    <t>Rate 1Non-NEM - AllSeptemberAverage Weekend5</t>
  </si>
  <si>
    <t>Rate 1Non-NEM - AllSeptemberAverage Weekend6</t>
  </si>
  <si>
    <t>Rate 1Non-NEM - AllSeptemberAverage Weekend7</t>
  </si>
  <si>
    <t>Rate 1Non-NEM - AllSeptemberAverage Weekend8</t>
  </si>
  <si>
    <t>Rate 1Non-NEM - AllSeptemberAverage Weekend9</t>
  </si>
  <si>
    <t>Rate 1Non-NEM - AllSeptemberAverage Weekend10</t>
  </si>
  <si>
    <t>Rate 1Non-NEM - AllSeptemberAverage Weekend11</t>
  </si>
  <si>
    <t>Rate 1Non-NEM - AllSeptemberAverage Weekend12</t>
  </si>
  <si>
    <t>Rate 1Non-NEM - AllSeptemberAverage Weekend13</t>
  </si>
  <si>
    <t>Rate 1Non-NEM - AllSeptemberAverage Weekend14</t>
  </si>
  <si>
    <t>Rate 1Non-NEM - AllSeptemberAverage Weekend15</t>
  </si>
  <si>
    <t>Rate 1Non-NEM - AllSeptemberAverage Weekend16</t>
  </si>
  <si>
    <t>Rate 1Non-NEM - AllSeptemberAverage Weekend17</t>
  </si>
  <si>
    <t>Rate 1Non-NEM - AllSeptemberAverage Weekend18</t>
  </si>
  <si>
    <t>Rate 1Non-NEM - AllSeptemberAverage Weekend19</t>
  </si>
  <si>
    <t>Rate 1Non-NEM - AllSeptemberAverage Weekend20</t>
  </si>
  <si>
    <t>Rate 1Non-NEM - AllSeptemberAverage Weekend21</t>
  </si>
  <si>
    <t>Rate 1Non-NEM - AllSeptemberAverage Weekend22</t>
  </si>
  <si>
    <t>Rate 1Non-NEM - AllSeptemberAverage Weekend23</t>
  </si>
  <si>
    <t>Rate 1Non-NEM - AllSeptemberAverage Weekend24</t>
  </si>
  <si>
    <t>Rate 2Non-NEM - AllSeptemberAverage Weekend1</t>
  </si>
  <si>
    <t>Rate 2Non-NEM - AllSeptemberAverage Weekend2</t>
  </si>
  <si>
    <t>Rate 2Non-NEM - AllSeptemberAverage Weekend3</t>
  </si>
  <si>
    <t>Rate 2Non-NEM - AllSeptemberAverage Weekend4</t>
  </si>
  <si>
    <t>Rate 2Non-NEM - AllSeptemberAverage Weekend5</t>
  </si>
  <si>
    <t>Rate 2Non-NEM - AllSeptemberAverage Weekend6</t>
  </si>
  <si>
    <t>Rate 2Non-NEM - AllSeptemberAverage Weekend7</t>
  </si>
  <si>
    <t>Rate 2Non-NEM - AllSeptemberAverage Weekend8</t>
  </si>
  <si>
    <t>Rate 2Non-NEM - AllSeptemberAverage Weekend9</t>
  </si>
  <si>
    <t>Rate 2Non-NEM - AllSeptemberAverage Weekend10</t>
  </si>
  <si>
    <t>Rate 2Non-NEM - AllSeptemberAverage Weekend11</t>
  </si>
  <si>
    <t>Rate 2Non-NEM - AllSeptemberAverage Weekend12</t>
  </si>
  <si>
    <t>Rate 2Non-NEM - AllSeptemberAverage Weekend13</t>
  </si>
  <si>
    <t>Rate 2Non-NEM - AllSeptemberAverage Weekend14</t>
  </si>
  <si>
    <t>Rate 2Non-NEM - AllSeptemberAverage Weekend15</t>
  </si>
  <si>
    <t>Rate 2Non-NEM - AllSeptemberAverage Weekend16</t>
  </si>
  <si>
    <t>Rate 2Non-NEM - AllSeptemberAverage Weekend17</t>
  </si>
  <si>
    <t>Rate 2Non-NEM - AllSeptemberAverage Weekend18</t>
  </si>
  <si>
    <t>Rate 2Non-NEM - AllSeptemberAverage Weekend19</t>
  </si>
  <si>
    <t>Rate 2Non-NEM - AllSeptemberAverage Weekend20</t>
  </si>
  <si>
    <t>Rate 2Non-NEM - AllSeptemberAverage Weekend21</t>
  </si>
  <si>
    <t>Rate 2Non-NEM - AllSeptemberAverage Weekend22</t>
  </si>
  <si>
    <t>Rate 2Non-NEM - AllSeptemberAverage Weekend23</t>
  </si>
  <si>
    <t>Rate 2Non-NEM - AllSeptemberAverage Weekend24</t>
  </si>
  <si>
    <t>Rate 1Non-NEM - Care/FeraOctoberAverage Weekend1</t>
  </si>
  <si>
    <t>Rate 1Non-NEM - Care/FeraOctoberAverage Weekend2</t>
  </si>
  <si>
    <t>Rate 1Non-NEM - Care/FeraOctoberAverage Weekend3</t>
  </si>
  <si>
    <t>Rate 1Non-NEM - Care/FeraOctoberAverage Weekend4</t>
  </si>
  <si>
    <t>Rate 1Non-NEM - Care/FeraOctoberAverage Weekend5</t>
  </si>
  <si>
    <t>Rate 1Non-NEM - Care/FeraOctoberAverage Weekend6</t>
  </si>
  <si>
    <t>Rate 1Non-NEM - Care/FeraOctoberAverage Weekend7</t>
  </si>
  <si>
    <t>Rate 1Non-NEM - Care/FeraOctoberAverage Weekend8</t>
  </si>
  <si>
    <t>Rate 1Non-NEM - Care/FeraOctoberAverage Weekend9</t>
  </si>
  <si>
    <t>Rate 1Non-NEM - Care/FeraOctoberAverage Weekend10</t>
  </si>
  <si>
    <t>Rate 1Non-NEM - Care/FeraOctoberAverage Weekend11</t>
  </si>
  <si>
    <t>Rate 1Non-NEM - Care/FeraOctoberAverage Weekend12</t>
  </si>
  <si>
    <t>Rate 1Non-NEM - Care/FeraOctoberAverage Weekend13</t>
  </si>
  <si>
    <t>Rate 1Non-NEM - Care/FeraOctoberAverage Weekend14</t>
  </si>
  <si>
    <t>Rate 1Non-NEM - Care/FeraOctoberAverage Weekend15</t>
  </si>
  <si>
    <t>Rate 1Non-NEM - Care/FeraOctoberAverage Weekend16</t>
  </si>
  <si>
    <t>Rate 1Non-NEM - Care/FeraOctoberAverage Weekend17</t>
  </si>
  <si>
    <t>Rate 1Non-NEM - Care/FeraOctoberAverage Weekend18</t>
  </si>
  <si>
    <t>Rate 1Non-NEM - Care/FeraOctoberAverage Weekend19</t>
  </si>
  <si>
    <t>Rate 1Non-NEM - Care/FeraOctoberAverage Weekend20</t>
  </si>
  <si>
    <t>Rate 1Non-NEM - Care/FeraOctoberAverage Weekend21</t>
  </si>
  <si>
    <t>Rate 1Non-NEM - Care/FeraOctoberAverage Weekend22</t>
  </si>
  <si>
    <t>Rate 1Non-NEM - Care/FeraOctoberAverage Weekend23</t>
  </si>
  <si>
    <t>Rate 1Non-NEM - Care/FeraOctoberAverage Weekend24</t>
  </si>
  <si>
    <t>Rate 2Non-NEM - Care/FeraOctoberAverage Weekend1</t>
  </si>
  <si>
    <t>Rate 2Non-NEM - Care/FeraOctoberAverage Weekend2</t>
  </si>
  <si>
    <t>Rate 2Non-NEM - Care/FeraOctoberAverage Weekend3</t>
  </si>
  <si>
    <t>Rate 2Non-NEM - Care/FeraOctoberAverage Weekend4</t>
  </si>
  <si>
    <t>Rate 2Non-NEM - Care/FeraOctoberAverage Weekend5</t>
  </si>
  <si>
    <t>Rate 2Non-NEM - Care/FeraOctoberAverage Weekend6</t>
  </si>
  <si>
    <t>Rate 2Non-NEM - Care/FeraOctoberAverage Weekend7</t>
  </si>
  <si>
    <t>Rate 2Non-NEM - Care/FeraOctoberAverage Weekend8</t>
  </si>
  <si>
    <t>Rate 2Non-NEM - Care/FeraOctoberAverage Weekend9</t>
  </si>
  <si>
    <t>Rate 2Non-NEM - Care/FeraOctoberAverage Weekend10</t>
  </si>
  <si>
    <t>Rate 2Non-NEM - Care/FeraOctoberAverage Weekend11</t>
  </si>
  <si>
    <t>Rate 2Non-NEM - Care/FeraOctoberAverage Weekend12</t>
  </si>
  <si>
    <t>Rate 2Non-NEM - Care/FeraOctoberAverage Weekend13</t>
  </si>
  <si>
    <t>Rate 2Non-NEM - Care/FeraOctoberAverage Weekend14</t>
  </si>
  <si>
    <t>Rate 2Non-NEM - Care/FeraOctoberAverage Weekend15</t>
  </si>
  <si>
    <t>Rate 2Non-NEM - Care/FeraOctoberAverage Weekend16</t>
  </si>
  <si>
    <t>Rate 2Non-NEM - Care/FeraOctoberAverage Weekend17</t>
  </si>
  <si>
    <t>Rate 2Non-NEM - Care/FeraOctoberAverage Weekend18</t>
  </si>
  <si>
    <t>Rate 2Non-NEM - Care/FeraOctoberAverage Weekend19</t>
  </si>
  <si>
    <t>Rate 2Non-NEM - Care/FeraOctoberAverage Weekend20</t>
  </si>
  <si>
    <t>Rate 2Non-NEM - Care/FeraOctoberAverage Weekend21</t>
  </si>
  <si>
    <t>Rate 2Non-NEM - Care/FeraOctoberAverage Weekend22</t>
  </si>
  <si>
    <t>Rate 2Non-NEM - Care/FeraOctoberAverage Weekend23</t>
  </si>
  <si>
    <t>Rate 2Non-NEM - Care/FeraOctoberAverage Weekend24</t>
  </si>
  <si>
    <t>Rate 1Non-NEM - Care/FeraSeptemberAverage Weekend1</t>
  </si>
  <si>
    <t>Rate 1Non-NEM - Care/FeraSeptemberAverage Weekend2</t>
  </si>
  <si>
    <t>Rate 1Non-NEM - Care/FeraSeptemberAverage Weekend3</t>
  </si>
  <si>
    <t>Rate 1Non-NEM - Care/FeraSeptemberAverage Weekend4</t>
  </si>
  <si>
    <t>Rate 1Non-NEM - Care/FeraSeptemberAverage Weekend5</t>
  </si>
  <si>
    <t>Rate 1Non-NEM - Care/FeraSeptemberAverage Weekend6</t>
  </si>
  <si>
    <t>Rate 1Non-NEM - Care/FeraSeptemberAverage Weekend7</t>
  </si>
  <si>
    <t>Rate 1Non-NEM - Care/FeraSeptemberAverage Weekend8</t>
  </si>
  <si>
    <t>Rate 1Non-NEM - Care/FeraSeptemberAverage Weekend9</t>
  </si>
  <si>
    <t>Rate 1Non-NEM - Care/FeraSeptemberAverage Weekend10</t>
  </si>
  <si>
    <t>Rate 1Non-NEM - Care/FeraSeptemberAverage Weekend11</t>
  </si>
  <si>
    <t>Rate 1Non-NEM - Care/FeraSeptemberAverage Weekend12</t>
  </si>
  <si>
    <t>Rate 1Non-NEM - Care/FeraSeptemberAverage Weekend13</t>
  </si>
  <si>
    <t>Rate 1Non-NEM - Care/FeraSeptemberAverage Weekend14</t>
  </si>
  <si>
    <t>Rate 1Non-NEM - Care/FeraSeptemberAverage Weekend15</t>
  </si>
  <si>
    <t>Rate 1Non-NEM - Care/FeraSeptemberAverage Weekend16</t>
  </si>
  <si>
    <t>Rate 1Non-NEM - Care/FeraSeptemberAverage Weekend17</t>
  </si>
  <si>
    <t>Rate 1Non-NEM - Care/FeraSeptemberAverage Weekend18</t>
  </si>
  <si>
    <t>Rate 1Non-NEM - Care/FeraSeptemberAverage Weekend19</t>
  </si>
  <si>
    <t>Rate 1Non-NEM - Care/FeraSeptemberAverage Weekend20</t>
  </si>
  <si>
    <t>Rate 1Non-NEM - Care/FeraSeptemberAverage Weekend21</t>
  </si>
  <si>
    <t>Rate 1Non-NEM - Care/FeraSeptemberAverage Weekend22</t>
  </si>
  <si>
    <t>Rate 1Non-NEM - Care/FeraSeptemberAverage Weekend23</t>
  </si>
  <si>
    <t>Rate 1Non-NEM - Care/FeraSeptemberAverage Weekend24</t>
  </si>
  <si>
    <t>Rate 2Non-NEM - Care/FeraSeptemberAverage Weekend1</t>
  </si>
  <si>
    <t>Rate 2Non-NEM - Care/FeraSeptemberAverage Weekend2</t>
  </si>
  <si>
    <t>Rate 2Non-NEM - Care/FeraSeptemberAverage Weekend3</t>
  </si>
  <si>
    <t>Rate 2Non-NEM - Care/FeraSeptemberAverage Weekend4</t>
  </si>
  <si>
    <t>Rate 2Non-NEM - Care/FeraSeptemberAverage Weekend5</t>
  </si>
  <si>
    <t>Rate 2Non-NEM - Care/FeraSeptemberAverage Weekend6</t>
  </si>
  <si>
    <t>Rate 2Non-NEM - Care/FeraSeptemberAverage Weekend7</t>
  </si>
  <si>
    <t>Rate 2Non-NEM - Care/FeraSeptemberAverage Weekend8</t>
  </si>
  <si>
    <t>Rate 2Non-NEM - Care/FeraSeptemberAverage Weekend9</t>
  </si>
  <si>
    <t>Rate 2Non-NEM - Care/FeraSeptemberAverage Weekend10</t>
  </si>
  <si>
    <t>Rate 2Non-NEM - Care/FeraSeptemberAverage Weekend11</t>
  </si>
  <si>
    <t>Rate 2Non-NEM - Care/FeraSeptemberAverage Weekend12</t>
  </si>
  <si>
    <t>Rate 2Non-NEM - Care/FeraSeptemberAverage Weekend13</t>
  </si>
  <si>
    <t>Rate 2Non-NEM - Care/FeraSeptemberAverage Weekend14</t>
  </si>
  <si>
    <t>Rate 2Non-NEM - Care/FeraSeptemberAverage Weekend15</t>
  </si>
  <si>
    <t>Rate 2Non-NEM - Care/FeraSeptemberAverage Weekend16</t>
  </si>
  <si>
    <t>Rate 2Non-NEM - Care/FeraSeptemberAverage Weekend17</t>
  </si>
  <si>
    <t>Rate 2Non-NEM - Care/FeraSeptemberAverage Weekend18</t>
  </si>
  <si>
    <t>Rate 2Non-NEM - Care/FeraSeptemberAverage Weekend19</t>
  </si>
  <si>
    <t>Rate 2Non-NEM - Care/FeraSeptemberAverage Weekend20</t>
  </si>
  <si>
    <t>Rate 2Non-NEM - Care/FeraSeptemberAverage Weekend21</t>
  </si>
  <si>
    <t>Rate 2Non-NEM - Care/FeraSeptemberAverage Weekend22</t>
  </si>
  <si>
    <t>Rate 2Non-NEM - Care/FeraSeptemberAverage Weekend23</t>
  </si>
  <si>
    <t>Rate 2Non-NEM - Care/FeraSeptemberAverage Weekend24</t>
  </si>
  <si>
    <t>Rate 1Non-NEM - CoolOctoberAverage Weekend1</t>
  </si>
  <si>
    <t>Rate 1Non-NEM - CoolOctoberAverage Weekend2</t>
  </si>
  <si>
    <t>Rate 1Non-NEM - CoolOctoberAverage Weekend3</t>
  </si>
  <si>
    <t>Rate 1Non-NEM - CoolOctoberAverage Weekend4</t>
  </si>
  <si>
    <t>Rate 1Non-NEM - CoolOctoberAverage Weekend5</t>
  </si>
  <si>
    <t>Rate 1Non-NEM - CoolOctoberAverage Weekend6</t>
  </si>
  <si>
    <t>Rate 1Non-NEM - CoolOctoberAverage Weekend7</t>
  </si>
  <si>
    <t>Rate 1Non-NEM - CoolOctoberAverage Weekend8</t>
  </si>
  <si>
    <t>Rate 1Non-NEM - CoolOctoberAverage Weekend9</t>
  </si>
  <si>
    <t>Rate 1Non-NEM - CoolOctoberAverage Weekend10</t>
  </si>
  <si>
    <t>Rate 1Non-NEM - CoolOctoberAverage Weekend11</t>
  </si>
  <si>
    <t>Rate 1Non-NEM - CoolOctoberAverage Weekend12</t>
  </si>
  <si>
    <t>Rate 1Non-NEM - CoolOctoberAverage Weekend13</t>
  </si>
  <si>
    <t>Rate 1Non-NEM - CoolOctoberAverage Weekend14</t>
  </si>
  <si>
    <t>Rate 1Non-NEM - CoolOctoberAverage Weekend15</t>
  </si>
  <si>
    <t>Rate 1Non-NEM - CoolOctoberAverage Weekend16</t>
  </si>
  <si>
    <t>Rate 1Non-NEM - CoolOctoberAverage Weekend17</t>
  </si>
  <si>
    <t>Rate 1Non-NEM - CoolOctoberAverage Weekend18</t>
  </si>
  <si>
    <t>Rate 1Non-NEM - CoolOctoberAverage Weekend19</t>
  </si>
  <si>
    <t>Rate 1Non-NEM - CoolOctoberAverage Weekend20</t>
  </si>
  <si>
    <t>Rate 1Non-NEM - CoolOctoberAverage Weekend21</t>
  </si>
  <si>
    <t>Rate 1Non-NEM - CoolOctoberAverage Weekend22</t>
  </si>
  <si>
    <t>Rate 1Non-NEM - CoolOctoberAverage Weekend23</t>
  </si>
  <si>
    <t>Rate 1Non-NEM - CoolOctoberAverage Weekend24</t>
  </si>
  <si>
    <t>Rate 2Non-NEM - CoolOctoberAverage Weekend1</t>
  </si>
  <si>
    <t>Rate 2Non-NEM - CoolOctoberAverage Weekend2</t>
  </si>
  <si>
    <t>Rate 2Non-NEM - CoolOctoberAverage Weekend3</t>
  </si>
  <si>
    <t>Rate 2Non-NEM - CoolOctoberAverage Weekend4</t>
  </si>
  <si>
    <t>Rate 2Non-NEM - CoolOctoberAverage Weekend5</t>
  </si>
  <si>
    <t>Rate 2Non-NEM - CoolOctoberAverage Weekend6</t>
  </si>
  <si>
    <t>Rate 2Non-NEM - CoolOctoberAverage Weekend7</t>
  </si>
  <si>
    <t>Rate 2Non-NEM - CoolOctoberAverage Weekend8</t>
  </si>
  <si>
    <t>Rate 2Non-NEM - CoolOctoberAverage Weekend9</t>
  </si>
  <si>
    <t>Rate 2Non-NEM - CoolOctoberAverage Weekend10</t>
  </si>
  <si>
    <t>Rate 2Non-NEM - CoolOctoberAverage Weekend11</t>
  </si>
  <si>
    <t>Rate 2Non-NEM - CoolOctoberAverage Weekend12</t>
  </si>
  <si>
    <t>Rate 2Non-NEM - CoolOctoberAverage Weekend13</t>
  </si>
  <si>
    <t>Rate 2Non-NEM - CoolOctoberAverage Weekend14</t>
  </si>
  <si>
    <t>Rate 2Non-NEM - CoolOctoberAverage Weekend15</t>
  </si>
  <si>
    <t>Rate 2Non-NEM - CoolOctoberAverage Weekend16</t>
  </si>
  <si>
    <t>Rate 2Non-NEM - CoolOctoberAverage Weekend17</t>
  </si>
  <si>
    <t>Rate 2Non-NEM - CoolOctoberAverage Weekend18</t>
  </si>
  <si>
    <t>Rate 2Non-NEM - CoolOctoberAverage Weekend19</t>
  </si>
  <si>
    <t>Rate 2Non-NEM - CoolOctoberAverage Weekend20</t>
  </si>
  <si>
    <t>Rate 2Non-NEM - CoolOctoberAverage Weekend21</t>
  </si>
  <si>
    <t>Rate 2Non-NEM - CoolOctoberAverage Weekend22</t>
  </si>
  <si>
    <t>Rate 2Non-NEM - CoolOctoberAverage Weekend23</t>
  </si>
  <si>
    <t>Rate 2Non-NEM - CoolOctoberAverage Weekend24</t>
  </si>
  <si>
    <t>Rate 1Non-NEM - CoolAugustAverage Weekend1</t>
  </si>
  <si>
    <t>Rate 1Non-NEM - CoolAugustAverage Weekend2</t>
  </si>
  <si>
    <t>Rate 1Non-NEM - CoolAugustAverage Weekend3</t>
  </si>
  <si>
    <t>Rate 1Non-NEM - CoolAugustAverage Weekend4</t>
  </si>
  <si>
    <t>Rate 1Non-NEM - CoolAugustAverage Weekend5</t>
  </si>
  <si>
    <t>Rate 1Non-NEM - CoolAugustAverage Weekend6</t>
  </si>
  <si>
    <t>Rate 1Non-NEM - CoolAugustAverage Weekend7</t>
  </si>
  <si>
    <t>Rate 1Non-NEM - CoolAugustAverage Weekend8</t>
  </si>
  <si>
    <t>Rate 1Non-NEM - CoolAugustAverage Weekend9</t>
  </si>
  <si>
    <t>Rate 1Non-NEM - CoolAugustAverage Weekend10</t>
  </si>
  <si>
    <t>Rate 1Non-NEM - CoolAugustAverage Weekend11</t>
  </si>
  <si>
    <t>Rate 1Non-NEM - CoolAugustAverage Weekend12</t>
  </si>
  <si>
    <t>Rate 1Non-NEM - CoolAugustAverage Weekend13</t>
  </si>
  <si>
    <t>Rate 1Non-NEM - CoolAugustAverage Weekend14</t>
  </si>
  <si>
    <t>Rate 1Non-NEM - CoolAugustAverage Weekend15</t>
  </si>
  <si>
    <t>Rate 1Non-NEM - CoolAugustAverage Weekend16</t>
  </si>
  <si>
    <t>Rate 1Non-NEM - CoolAugustAverage Weekend17</t>
  </si>
  <si>
    <t>Rate 1Non-NEM - CoolAugustAverage Weekend18</t>
  </si>
  <si>
    <t>Rate 1Non-NEM - CoolAugustAverage Weekend19</t>
  </si>
  <si>
    <t>Rate 1Non-NEM - CoolAugustAverage Weekend20</t>
  </si>
  <si>
    <t>Rate 1Non-NEM - CoolAugustAverage Weekend21</t>
  </si>
  <si>
    <t>Rate 1Non-NEM - CoolAugustAverage Weekend22</t>
  </si>
  <si>
    <t>Rate 1Non-NEM - CoolAugustAverage Weekend23</t>
  </si>
  <si>
    <t>Rate 1Non-NEM - CoolAugustAverage Weekend24</t>
  </si>
  <si>
    <t>Rate 2Non-NEM - CoolAugustAverage Weekend1</t>
  </si>
  <si>
    <t>Rate 2Non-NEM - CoolAugustAverage Weekend2</t>
  </si>
  <si>
    <t>Rate 2Non-NEM - CoolAugustAverage Weekend3</t>
  </si>
  <si>
    <t>Rate 2Non-NEM - CoolAugustAverage Weekend4</t>
  </si>
  <si>
    <t>Rate 2Non-NEM - CoolAugustAverage Weekend5</t>
  </si>
  <si>
    <t>Rate 2Non-NEM - CoolAugustAverage Weekend6</t>
  </si>
  <si>
    <t>Rate 2Non-NEM - CoolAugustAverage Weekend7</t>
  </si>
  <si>
    <t>Rate 2Non-NEM - CoolAugustAverage Weekend8</t>
  </si>
  <si>
    <t>Rate 2Non-NEM - CoolAugustAverage Weekend9</t>
  </si>
  <si>
    <t>Rate 2Non-NEM - CoolAugustAverage Weekend10</t>
  </si>
  <si>
    <t>Rate 2Non-NEM - CoolAugustAverage Weekend11</t>
  </si>
  <si>
    <t>Rate 2Non-NEM - CoolAugustAverage Weekend12</t>
  </si>
  <si>
    <t>Rate 2Non-NEM - CoolAugustAverage Weekend13</t>
  </si>
  <si>
    <t>Rate 2Non-NEM - CoolAugustAverage Weekend14</t>
  </si>
  <si>
    <t>Rate 2Non-NEM - CoolAugustAverage Weekend15</t>
  </si>
  <si>
    <t>Rate 2Non-NEM - CoolAugustAverage Weekend16</t>
  </si>
  <si>
    <t>Rate 2Non-NEM - CoolAugustAverage Weekend17</t>
  </si>
  <si>
    <t>Rate 2Non-NEM - CoolAugustAverage Weekend18</t>
  </si>
  <si>
    <t>Rate 2Non-NEM - CoolAugustAverage Weekend19</t>
  </si>
  <si>
    <t>Rate 2Non-NEM - CoolAugustAverage Weekend20</t>
  </si>
  <si>
    <t>Rate 2Non-NEM - CoolAugustAverage Weekend21</t>
  </si>
  <si>
    <t>Rate 2Non-NEM - CoolAugustAverage Weekend22</t>
  </si>
  <si>
    <t>Rate 2Non-NEM - CoolAugustAverage Weekend23</t>
  </si>
  <si>
    <t>Rate 2Non-NEM - CoolAugustAverage Weekend24</t>
  </si>
  <si>
    <t>Rate 1Non-NEM - CoolSeptemberAverage Weekend1</t>
  </si>
  <si>
    <t>Rate 1Non-NEM - CoolSeptemberAverage Weekend2</t>
  </si>
  <si>
    <t>Rate 1Non-NEM - CoolSeptemberAverage Weekend3</t>
  </si>
  <si>
    <t>Rate 1Non-NEM - CoolSeptemberAverage Weekend4</t>
  </si>
  <si>
    <t>Rate 1Non-NEM - CoolSeptemberAverage Weekend5</t>
  </si>
  <si>
    <t>Rate 1Non-NEM - CoolSeptemberAverage Weekend6</t>
  </si>
  <si>
    <t>Rate 1Non-NEM - CoolSeptemberAverage Weekend7</t>
  </si>
  <si>
    <t>Rate 1Non-NEM - CoolSeptemberAverage Weekend8</t>
  </si>
  <si>
    <t>Rate 1Non-NEM - CoolSeptemberAverage Weekend9</t>
  </si>
  <si>
    <t>Rate 1Non-NEM - CoolSeptemberAverage Weekend10</t>
  </si>
  <si>
    <t>Rate 1Non-NEM - CoolSeptemberAverage Weekend11</t>
  </si>
  <si>
    <t>Rate 1Non-NEM - CoolSeptemberAverage Weekend12</t>
  </si>
  <si>
    <t>Rate 1Non-NEM - CoolSeptemberAverage Weekend13</t>
  </si>
  <si>
    <t>Rate 1Non-NEM - CoolSeptemberAverage Weekend14</t>
  </si>
  <si>
    <t>Rate 1Non-NEM - CoolSeptemberAverage Weekend15</t>
  </si>
  <si>
    <t>Rate 1Non-NEM - CoolSeptemberAverage Weekend16</t>
  </si>
  <si>
    <t>Rate 1Non-NEM - CoolSeptemberAverage Weekend17</t>
  </si>
  <si>
    <t>Rate 1Non-NEM - CoolSeptemberAverage Weekend18</t>
  </si>
  <si>
    <t>Rate 1Non-NEM - CoolSeptemberAverage Weekend19</t>
  </si>
  <si>
    <t>Rate 1Non-NEM - CoolSeptemberAverage Weekend20</t>
  </si>
  <si>
    <t>Rate 1Non-NEM - CoolSeptemberAverage Weekend21</t>
  </si>
  <si>
    <t>Rate 1Non-NEM - CoolSeptemberAverage Weekend22</t>
  </si>
  <si>
    <t>Rate 1Non-NEM - CoolSeptemberAverage Weekend23</t>
  </si>
  <si>
    <t>Rate 1Non-NEM - CoolSeptemberAverage Weekend24</t>
  </si>
  <si>
    <t>Rate 2Non-NEM - CoolSeptemberAverage Weekend1</t>
  </si>
  <si>
    <t>Rate 2Non-NEM - CoolSeptemberAverage Weekend2</t>
  </si>
  <si>
    <t>Rate 2Non-NEM - CoolSeptemberAverage Weekend3</t>
  </si>
  <si>
    <t>Rate 2Non-NEM - CoolSeptemberAverage Weekend4</t>
  </si>
  <si>
    <t>Rate 2Non-NEM - CoolSeptemberAverage Weekend5</t>
  </si>
  <si>
    <t>Rate 2Non-NEM - CoolSeptemberAverage Weekend6</t>
  </si>
  <si>
    <t>Rate 2Non-NEM - CoolSeptemberAverage Weekend7</t>
  </si>
  <si>
    <t>Rate 2Non-NEM - CoolSeptemberAverage Weekend8</t>
  </si>
  <si>
    <t>Rate 2Non-NEM - CoolSeptemberAverage Weekend9</t>
  </si>
  <si>
    <t>Rate 2Non-NEM - CoolSeptemberAverage Weekend10</t>
  </si>
  <si>
    <t>Rate 2Non-NEM - CoolSeptemberAverage Weekend11</t>
  </si>
  <si>
    <t>Rate 2Non-NEM - CoolSeptemberAverage Weekend12</t>
  </si>
  <si>
    <t>Rate 2Non-NEM - CoolSeptemberAverage Weekend13</t>
  </si>
  <si>
    <t>Rate 2Non-NEM - CoolSeptemberAverage Weekend14</t>
  </si>
  <si>
    <t>Rate 2Non-NEM - CoolSeptemberAverage Weekend15</t>
  </si>
  <si>
    <t>Rate 2Non-NEM - CoolSeptemberAverage Weekend16</t>
  </si>
  <si>
    <t>Rate 2Non-NEM - CoolSeptemberAverage Weekend17</t>
  </si>
  <si>
    <t>Rate 2Non-NEM - CoolSeptemberAverage Weekend18</t>
  </si>
  <si>
    <t>Rate 2Non-NEM - CoolSeptemberAverage Weekend19</t>
  </si>
  <si>
    <t>Rate 2Non-NEM - CoolSeptemberAverage Weekend20</t>
  </si>
  <si>
    <t>Rate 2Non-NEM - CoolSeptemberAverage Weekend21</t>
  </si>
  <si>
    <t>Rate 2Non-NEM - CoolSeptemberAverage Weekend22</t>
  </si>
  <si>
    <t>Rate 2Non-NEM - CoolSeptemberAverage Weekend23</t>
  </si>
  <si>
    <t>Rate 2Non-NEM - CoolSeptemberAverage Weekend24</t>
  </si>
  <si>
    <t>Rate 1Non-NEM - Cool - Care/FeraOctoberAverage Weekend1</t>
  </si>
  <si>
    <t>Rate 1Non-NEM - Cool - Care/FeraOctoberAverage Weekend2</t>
  </si>
  <si>
    <t>Rate 1Non-NEM - Cool - Care/FeraOctoberAverage Weekend3</t>
  </si>
  <si>
    <t>Rate 1Non-NEM - Cool - Care/FeraOctoberAverage Weekend4</t>
  </si>
  <si>
    <t>Rate 1Non-NEM - Cool - Care/FeraOctoberAverage Weekend5</t>
  </si>
  <si>
    <t>Rate 1Non-NEM - Cool - Care/FeraOctoberAverage Weekend6</t>
  </si>
  <si>
    <t>Rate 1Non-NEM - Cool - Care/FeraOctoberAverage Weekend7</t>
  </si>
  <si>
    <t>Rate 1Non-NEM - Cool - Care/FeraOctoberAverage Weekend8</t>
  </si>
  <si>
    <t>Rate 1Non-NEM - Cool - Care/FeraOctoberAverage Weekend9</t>
  </si>
  <si>
    <t>Rate 1Non-NEM - Cool - Care/FeraOctoberAverage Weekend10</t>
  </si>
  <si>
    <t>Rate 1Non-NEM - Cool - Care/FeraOctoberAverage Weekend11</t>
  </si>
  <si>
    <t>Rate 1Non-NEM - Cool - Care/FeraOctoberAverage Weekend12</t>
  </si>
  <si>
    <t>Rate 1Non-NEM - Cool - Care/FeraOctoberAverage Weekend13</t>
  </si>
  <si>
    <t>Rate 1Non-NEM - Cool - Care/FeraOctoberAverage Weekend14</t>
  </si>
  <si>
    <t>Rate 1Non-NEM - Cool - Care/FeraOctoberAverage Weekend15</t>
  </si>
  <si>
    <t>Rate 1Non-NEM - Cool - Care/FeraOctoberAverage Weekend16</t>
  </si>
  <si>
    <t>Rate 1Non-NEM - Cool - Care/FeraOctoberAverage Weekend17</t>
  </si>
  <si>
    <t>Rate 1Non-NEM - Cool - Care/FeraOctoberAverage Weekend18</t>
  </si>
  <si>
    <t>Rate 1Non-NEM - Cool - Care/FeraOctoberAverage Weekend19</t>
  </si>
  <si>
    <t>Rate 1Non-NEM - Cool - Care/FeraOctoberAverage Weekend20</t>
  </si>
  <si>
    <t>Rate 1Non-NEM - Cool - Care/FeraOctoberAverage Weekend21</t>
  </si>
  <si>
    <t>Rate 1Non-NEM - Cool - Care/FeraOctoberAverage Weekend22</t>
  </si>
  <si>
    <t>Rate 1Non-NEM - Cool - Care/FeraOctoberAverage Weekend23</t>
  </si>
  <si>
    <t>Rate 1Non-NEM - Cool - Care/FeraOctoberAverage Weekend24</t>
  </si>
  <si>
    <t>Rate 2Non-NEM - Cool - Care/FeraOctoberAverage Weekend1</t>
  </si>
  <si>
    <t>Rate 2Non-NEM - Cool - Care/FeraOctoberAverage Weekend2</t>
  </si>
  <si>
    <t>Rate 2Non-NEM - Cool - Care/FeraOctoberAverage Weekend3</t>
  </si>
  <si>
    <t>Rate 2Non-NEM - Cool - Care/FeraOctoberAverage Weekend4</t>
  </si>
  <si>
    <t>Rate 2Non-NEM - Cool - Care/FeraOctoberAverage Weekend5</t>
  </si>
  <si>
    <t>Rate 2Non-NEM - Cool - Care/FeraOctoberAverage Weekend6</t>
  </si>
  <si>
    <t>Rate 2Non-NEM - Cool - Care/FeraOctoberAverage Weekend7</t>
  </si>
  <si>
    <t>Rate 2Non-NEM - Cool - Care/FeraOctoberAverage Weekend8</t>
  </si>
  <si>
    <t>Rate 2Non-NEM - Cool - Care/FeraOctoberAverage Weekend9</t>
  </si>
  <si>
    <t>Rate 2Non-NEM - Cool - Care/FeraOctoberAverage Weekend10</t>
  </si>
  <si>
    <t>Rate 2Non-NEM - Cool - Care/FeraOctoberAverage Weekend11</t>
  </si>
  <si>
    <t>Rate 2Non-NEM - Cool - Care/FeraOctoberAverage Weekend12</t>
  </si>
  <si>
    <t>Rate 2Non-NEM - Cool - Care/FeraOctoberAverage Weekend13</t>
  </si>
  <si>
    <t>Rate 2Non-NEM - Cool - Care/FeraOctoberAverage Weekend14</t>
  </si>
  <si>
    <t>Rate 2Non-NEM - Cool - Care/FeraOctoberAverage Weekend15</t>
  </si>
  <si>
    <t>Rate 2Non-NEM - Cool - Care/FeraOctoberAverage Weekend16</t>
  </si>
  <si>
    <t>Rate 2Non-NEM - Cool - Care/FeraOctoberAverage Weekend17</t>
  </si>
  <si>
    <t>Rate 2Non-NEM - Cool - Care/FeraOctoberAverage Weekend18</t>
  </si>
  <si>
    <t>Rate 2Non-NEM - Cool - Care/FeraOctoberAverage Weekend19</t>
  </si>
  <si>
    <t>Rate 2Non-NEM - Cool - Care/FeraOctoberAverage Weekend20</t>
  </si>
  <si>
    <t>Rate 2Non-NEM - Cool - Care/FeraOctoberAverage Weekend21</t>
  </si>
  <si>
    <t>Rate 2Non-NEM - Cool - Care/FeraOctoberAverage Weekend22</t>
  </si>
  <si>
    <t>Rate 2Non-NEM - Cool - Care/FeraOctoberAverage Weekend23</t>
  </si>
  <si>
    <t>Rate 2Non-NEM - Cool - Care/FeraOctoberAverage Weekend24</t>
  </si>
  <si>
    <t>Rate 1Non-NEM - Cool - Care/FeraAugustAverage Weekend1</t>
  </si>
  <si>
    <t>Rate 1Non-NEM - Cool - Care/FeraAugustAverage Weekend2</t>
  </si>
  <si>
    <t>Rate 1Non-NEM - Cool - Care/FeraAugustAverage Weekend3</t>
  </si>
  <si>
    <t>Rate 1Non-NEM - Cool - Care/FeraAugustAverage Weekend4</t>
  </si>
  <si>
    <t>Rate 1Non-NEM - Cool - Care/FeraAugustAverage Weekend5</t>
  </si>
  <si>
    <t>Rate 1Non-NEM - Cool - Care/FeraAugustAverage Weekend6</t>
  </si>
  <si>
    <t>Rate 1Non-NEM - Cool - Care/FeraAugustAverage Weekend7</t>
  </si>
  <si>
    <t>Rate 1Non-NEM - Cool - Care/FeraAugustAverage Weekend8</t>
  </si>
  <si>
    <t>Rate 1Non-NEM - Cool - Care/FeraAugustAverage Weekend9</t>
  </si>
  <si>
    <t>Rate 1Non-NEM - Cool - Care/FeraAugustAverage Weekend10</t>
  </si>
  <si>
    <t>Rate 1Non-NEM - Cool - Care/FeraAugustAverage Weekend11</t>
  </si>
  <si>
    <t>Rate 1Non-NEM - Cool - Care/FeraAugustAverage Weekend12</t>
  </si>
  <si>
    <t>Rate 1Non-NEM - Cool - Care/FeraAugustAverage Weekend13</t>
  </si>
  <si>
    <t>Rate 1Non-NEM - Cool - Care/FeraAugustAverage Weekend14</t>
  </si>
  <si>
    <t>Rate 1Non-NEM - Cool - Care/FeraAugustAverage Weekend15</t>
  </si>
  <si>
    <t>Rate 1Non-NEM - Cool - Care/FeraAugustAverage Weekend16</t>
  </si>
  <si>
    <t>Rate 1Non-NEM - Cool - Care/FeraAugustAverage Weekend17</t>
  </si>
  <si>
    <t>Rate 1Non-NEM - Cool - Care/FeraAugustAverage Weekend18</t>
  </si>
  <si>
    <t>Rate 1Non-NEM - Cool - Care/FeraAugustAverage Weekend19</t>
  </si>
  <si>
    <t>Rate 1Non-NEM - Cool - Care/FeraAugustAverage Weekend20</t>
  </si>
  <si>
    <t>Rate 1Non-NEM - Cool - Care/FeraAugustAverage Weekend21</t>
  </si>
  <si>
    <t>Rate 1Non-NEM - Cool - Care/FeraAugustAverage Weekend22</t>
  </si>
  <si>
    <t>Rate 1Non-NEM - Cool - Care/FeraAugustAverage Weekend23</t>
  </si>
  <si>
    <t>Rate 1Non-NEM - Cool - Care/FeraAugustAverage Weekend24</t>
  </si>
  <si>
    <t>Rate 2Non-NEM - Cool - Care/FeraAugustAverage Weekend1</t>
  </si>
  <si>
    <t>Rate 2Non-NEM - Cool - Care/FeraAugustAverage Weekend2</t>
  </si>
  <si>
    <t>Rate 2Non-NEM - Cool - Care/FeraAugustAverage Weekend3</t>
  </si>
  <si>
    <t>Rate 2Non-NEM - Cool - Care/FeraAugustAverage Weekend4</t>
  </si>
  <si>
    <t>Rate 2Non-NEM - Cool - Care/FeraAugustAverage Weekend5</t>
  </si>
  <si>
    <t>Rate 2Non-NEM - Cool - Care/FeraAugustAverage Weekend6</t>
  </si>
  <si>
    <t>Rate 2Non-NEM - Cool - Care/FeraAugustAverage Weekend7</t>
  </si>
  <si>
    <t>Rate 2Non-NEM - Cool - Care/FeraAugustAverage Weekend8</t>
  </si>
  <si>
    <t>Rate 2Non-NEM - Cool - Care/FeraAugustAverage Weekend9</t>
  </si>
  <si>
    <t>Rate 2Non-NEM - Cool - Care/FeraAugustAverage Weekend10</t>
  </si>
  <si>
    <t>Rate 2Non-NEM - Cool - Care/FeraAugustAverage Weekend11</t>
  </si>
  <si>
    <t>Rate 2Non-NEM - Cool - Care/FeraAugustAverage Weekend12</t>
  </si>
  <si>
    <t>Rate 2Non-NEM - Cool - Care/FeraAugustAverage Weekend13</t>
  </si>
  <si>
    <t>Rate 2Non-NEM - Cool - Care/FeraAugustAverage Weekend14</t>
  </si>
  <si>
    <t>Rate 2Non-NEM - Cool - Care/FeraAugustAverage Weekend15</t>
  </si>
  <si>
    <t>Rate 2Non-NEM - Cool - Care/FeraAugustAverage Weekend16</t>
  </si>
  <si>
    <t>Rate 2Non-NEM - Cool - Care/FeraAugustAverage Weekend17</t>
  </si>
  <si>
    <t>Rate 2Non-NEM - Cool - Care/FeraAugustAverage Weekend18</t>
  </si>
  <si>
    <t>Rate 2Non-NEM - Cool - Care/FeraAugustAverage Weekend19</t>
  </si>
  <si>
    <t>Rate 2Non-NEM - Cool - Care/FeraAugustAverage Weekend20</t>
  </si>
  <si>
    <t>Rate 2Non-NEM - Cool - Care/FeraAugustAverage Weekend21</t>
  </si>
  <si>
    <t>Rate 2Non-NEM - Cool - Care/FeraAugustAverage Weekend22</t>
  </si>
  <si>
    <t>Rate 2Non-NEM - Cool - Care/FeraAugustAverage Weekend23</t>
  </si>
  <si>
    <t>Rate 2Non-NEM - Cool - Care/FeraAugustAverage Weekend24</t>
  </si>
  <si>
    <t>Rate 1Non-NEM - Cool - Care/FeraSeptemberAverage Weekend1</t>
  </si>
  <si>
    <t>Rate 1Non-NEM - Cool - Care/FeraSeptemberAverage Weekend2</t>
  </si>
  <si>
    <t>Rate 1Non-NEM - Cool - Care/FeraSeptemberAverage Weekend3</t>
  </si>
  <si>
    <t>Rate 1Non-NEM - Cool - Care/FeraSeptemberAverage Weekend4</t>
  </si>
  <si>
    <t>Rate 1Non-NEM - Cool - Care/FeraSeptemberAverage Weekend5</t>
  </si>
  <si>
    <t>Rate 1Non-NEM - Cool - Care/FeraSeptemberAverage Weekend6</t>
  </si>
  <si>
    <t>Rate 1Non-NEM - Cool - Care/FeraSeptemberAverage Weekend7</t>
  </si>
  <si>
    <t>Rate 1Non-NEM - Cool - Care/FeraSeptemberAverage Weekend8</t>
  </si>
  <si>
    <t>Rate 1Non-NEM - Cool - Care/FeraSeptemberAverage Weekend9</t>
  </si>
  <si>
    <t>Rate 1Non-NEM - Cool - Care/FeraSeptemberAverage Weekend10</t>
  </si>
  <si>
    <t>Rate 1Non-NEM - Cool - Care/FeraSeptemberAverage Weekend11</t>
  </si>
  <si>
    <t>Rate 1Non-NEM - Cool - Care/FeraSeptemberAverage Weekend12</t>
  </si>
  <si>
    <t>Rate 1Non-NEM - Cool - Care/FeraSeptemberAverage Weekend13</t>
  </si>
  <si>
    <t>Rate 1Non-NEM - Cool - Care/FeraSeptemberAverage Weekend14</t>
  </si>
  <si>
    <t>Rate 1Non-NEM - Cool - Care/FeraSeptemberAverage Weekend15</t>
  </si>
  <si>
    <t>Rate 1Non-NEM - Cool - Care/FeraSeptemberAverage Weekend16</t>
  </si>
  <si>
    <t>Rate 1Non-NEM - Cool - Care/FeraSeptemberAverage Weekend17</t>
  </si>
  <si>
    <t>Rate 1Non-NEM - Cool - Care/FeraSeptemberAverage Weekend18</t>
  </si>
  <si>
    <t>Rate 1Non-NEM - Cool - Care/FeraSeptemberAverage Weekend19</t>
  </si>
  <si>
    <t>Rate 1Non-NEM - Cool - Care/FeraSeptemberAverage Weekend20</t>
  </si>
  <si>
    <t>Rate 1Non-NEM - Cool - Care/FeraSeptemberAverage Weekend21</t>
  </si>
  <si>
    <t>Rate 1Non-NEM - Cool - Care/FeraSeptemberAverage Weekend22</t>
  </si>
  <si>
    <t>Rate 1Non-NEM - Cool - Care/FeraSeptemberAverage Weekend23</t>
  </si>
  <si>
    <t>Rate 1Non-NEM - Cool - Care/FeraSeptemberAverage Weekend24</t>
  </si>
  <si>
    <t>Rate 2Non-NEM - Cool - Care/FeraSeptemberAverage Weekend1</t>
  </si>
  <si>
    <t>Rate 2Non-NEM - Cool - Care/FeraSeptemberAverage Weekend2</t>
  </si>
  <si>
    <t>Rate 2Non-NEM - Cool - Care/FeraSeptemberAverage Weekend3</t>
  </si>
  <si>
    <t>Rate 2Non-NEM - Cool - Care/FeraSeptemberAverage Weekend4</t>
  </si>
  <si>
    <t>Rate 2Non-NEM - Cool - Care/FeraSeptemberAverage Weekend5</t>
  </si>
  <si>
    <t>Rate 2Non-NEM - Cool - Care/FeraSeptemberAverage Weekend6</t>
  </si>
  <si>
    <t>Rate 2Non-NEM - Cool - Care/FeraSeptemberAverage Weekend7</t>
  </si>
  <si>
    <t>Rate 2Non-NEM - Cool - Care/FeraSeptemberAverage Weekend8</t>
  </si>
  <si>
    <t>Rate 2Non-NEM - Cool - Care/FeraSeptemberAverage Weekend9</t>
  </si>
  <si>
    <t>Rate 2Non-NEM - Cool - Care/FeraSeptemberAverage Weekend10</t>
  </si>
  <si>
    <t>Rate 2Non-NEM - Cool - Care/FeraSeptemberAverage Weekend11</t>
  </si>
  <si>
    <t>Rate 2Non-NEM - Cool - Care/FeraSeptemberAverage Weekend12</t>
  </si>
  <si>
    <t>Rate 2Non-NEM - Cool - Care/FeraSeptemberAverage Weekend13</t>
  </si>
  <si>
    <t>Rate 2Non-NEM - Cool - Care/FeraSeptemberAverage Weekend14</t>
  </si>
  <si>
    <t>Rate 2Non-NEM - Cool - Care/FeraSeptemberAverage Weekend15</t>
  </si>
  <si>
    <t>Rate 2Non-NEM - Cool - Care/FeraSeptemberAverage Weekend16</t>
  </si>
  <si>
    <t>Rate 2Non-NEM - Cool - Care/FeraSeptemberAverage Weekend17</t>
  </si>
  <si>
    <t>Rate 2Non-NEM - Cool - Care/FeraSeptemberAverage Weekend18</t>
  </si>
  <si>
    <t>Rate 2Non-NEM - Cool - Care/FeraSeptemberAverage Weekend19</t>
  </si>
  <si>
    <t>Rate 2Non-NEM - Cool - Care/FeraSeptemberAverage Weekend20</t>
  </si>
  <si>
    <t>Rate 2Non-NEM - Cool - Care/FeraSeptemberAverage Weekend21</t>
  </si>
  <si>
    <t>Rate 2Non-NEM - Cool - Care/FeraSeptemberAverage Weekend22</t>
  </si>
  <si>
    <t>Rate 2Non-NEM - Cool - Care/FeraSeptemberAverage Weekend23</t>
  </si>
  <si>
    <t>Rate 2Non-NEM - Cool - Care/FeraSeptemberAverage Weekend24</t>
  </si>
  <si>
    <t>Rate 1Non-NEM - Cool - Non-Care/FeraOctoberAverage Weekend1</t>
  </si>
  <si>
    <t>Rate 1Non-NEM - Cool - Non-Care/FeraOctoberAverage Weekend2</t>
  </si>
  <si>
    <t>Rate 1Non-NEM - Cool - Non-Care/FeraOctoberAverage Weekend3</t>
  </si>
  <si>
    <t>Rate 1Non-NEM - Cool - Non-Care/FeraOctoberAverage Weekend4</t>
  </si>
  <si>
    <t>Rate 1Non-NEM - Cool - Non-Care/FeraOctoberAverage Weekend5</t>
  </si>
  <si>
    <t>Rate 1Non-NEM - Cool - Non-Care/FeraOctoberAverage Weekend6</t>
  </si>
  <si>
    <t>Rate 1Non-NEM - Cool - Non-Care/FeraOctoberAverage Weekend7</t>
  </si>
  <si>
    <t>Rate 1Non-NEM - Cool - Non-Care/FeraOctoberAverage Weekend8</t>
  </si>
  <si>
    <t>Rate 1Non-NEM - Cool - Non-Care/FeraOctoberAverage Weekend9</t>
  </si>
  <si>
    <t>Rate 1Non-NEM - Cool - Non-Care/FeraOctoberAverage Weekend10</t>
  </si>
  <si>
    <t>Rate 1Non-NEM - Cool - Non-Care/FeraOctoberAverage Weekend11</t>
  </si>
  <si>
    <t>Rate 1Non-NEM - Cool - Non-Care/FeraOctoberAverage Weekend12</t>
  </si>
  <si>
    <t>Rate 1Non-NEM - Cool - Non-Care/FeraOctoberAverage Weekend13</t>
  </si>
  <si>
    <t>Rate 1Non-NEM - Cool - Non-Care/FeraOctoberAverage Weekend14</t>
  </si>
  <si>
    <t>Rate 1Non-NEM - Cool - Non-Care/FeraOctoberAverage Weekend15</t>
  </si>
  <si>
    <t>Rate 1Non-NEM - Cool - Non-Care/FeraOctoberAverage Weekend16</t>
  </si>
  <si>
    <t>Rate 1Non-NEM - Cool - Non-Care/FeraOctoberAverage Weekend17</t>
  </si>
  <si>
    <t>Rate 1Non-NEM - Cool - Non-Care/FeraOctoberAverage Weekend18</t>
  </si>
  <si>
    <t>Rate 1Non-NEM - Cool - Non-Care/FeraOctoberAverage Weekend19</t>
  </si>
  <si>
    <t>Rate 1Non-NEM - Cool - Non-Care/FeraOctoberAverage Weekend20</t>
  </si>
  <si>
    <t>Rate 1Non-NEM - Cool - Non-Care/FeraOctoberAverage Weekend21</t>
  </si>
  <si>
    <t>Rate 1Non-NEM - Cool - Non-Care/FeraOctoberAverage Weekend22</t>
  </si>
  <si>
    <t>Rate 1Non-NEM - Cool - Non-Care/FeraOctoberAverage Weekend23</t>
  </si>
  <si>
    <t>Rate 1Non-NEM - Cool - Non-Care/FeraOctoberAverage Weekend24</t>
  </si>
  <si>
    <t>Rate 2Non-NEM - Cool - Non-Care/FeraOctoberAverage Weekend1</t>
  </si>
  <si>
    <t>Rate 2Non-NEM - Cool - Non-Care/FeraOctoberAverage Weekend2</t>
  </si>
  <si>
    <t>Rate 2Non-NEM - Cool - Non-Care/FeraOctoberAverage Weekend3</t>
  </si>
  <si>
    <t>Rate 2Non-NEM - Cool - Non-Care/FeraOctoberAverage Weekend4</t>
  </si>
  <si>
    <t>Rate 2Non-NEM - Cool - Non-Care/FeraOctoberAverage Weekend5</t>
  </si>
  <si>
    <t>Rate 2Non-NEM - Cool - Non-Care/FeraOctoberAverage Weekend6</t>
  </si>
  <si>
    <t>Rate 2Non-NEM - Cool - Non-Care/FeraOctoberAverage Weekend7</t>
  </si>
  <si>
    <t>Rate 2Non-NEM - Cool - Non-Care/FeraOctoberAverage Weekend8</t>
  </si>
  <si>
    <t>Rate 2Non-NEM - Cool - Non-Care/FeraOctoberAverage Weekend9</t>
  </si>
  <si>
    <t>Rate 2Non-NEM - Cool - Non-Care/FeraOctoberAverage Weekend10</t>
  </si>
  <si>
    <t>Rate 2Non-NEM - Cool - Non-Care/FeraOctoberAverage Weekend11</t>
  </si>
  <si>
    <t>Rate 2Non-NEM - Cool - Non-Care/FeraOctoberAverage Weekend12</t>
  </si>
  <si>
    <t>Rate 2Non-NEM - Cool - Non-Care/FeraOctoberAverage Weekend13</t>
  </si>
  <si>
    <t>Rate 2Non-NEM - Cool - Non-Care/FeraOctoberAverage Weekend14</t>
  </si>
  <si>
    <t>Rate 2Non-NEM - Cool - Non-Care/FeraOctoberAverage Weekend15</t>
  </si>
  <si>
    <t>Rate 2Non-NEM - Cool - Non-Care/FeraOctoberAverage Weekend16</t>
  </si>
  <si>
    <t>Rate 2Non-NEM - Cool - Non-Care/FeraOctoberAverage Weekend17</t>
  </si>
  <si>
    <t>Rate 2Non-NEM - Cool - Non-Care/FeraOctoberAverage Weekend18</t>
  </si>
  <si>
    <t>Rate 2Non-NEM - Cool - Non-Care/FeraOctoberAverage Weekend19</t>
  </si>
  <si>
    <t>Rate 2Non-NEM - Cool - Non-Care/FeraOctoberAverage Weekend20</t>
  </si>
  <si>
    <t>Rate 2Non-NEM - Cool - Non-Care/FeraOctoberAverage Weekend21</t>
  </si>
  <si>
    <t>Rate 2Non-NEM - Cool - Non-Care/FeraOctoberAverage Weekend22</t>
  </si>
  <si>
    <t>Rate 2Non-NEM - Cool - Non-Care/FeraOctoberAverage Weekend23</t>
  </si>
  <si>
    <t>Rate 2Non-NEM - Cool - Non-Care/FeraOctoberAverage Weekend24</t>
  </si>
  <si>
    <t>Rate 1Non-NEM - Cool - Non-Care/FeraAugustAverage Weekend1</t>
  </si>
  <si>
    <t>Rate 1Non-NEM - Cool - Non-Care/FeraAugustAverage Weekend2</t>
  </si>
  <si>
    <t>Rate 1Non-NEM - Cool - Non-Care/FeraAugustAverage Weekend3</t>
  </si>
  <si>
    <t>Rate 1Non-NEM - Cool - Non-Care/FeraAugustAverage Weekend4</t>
  </si>
  <si>
    <t>Rate 1Non-NEM - Cool - Non-Care/FeraAugustAverage Weekend5</t>
  </si>
  <si>
    <t>Rate 1Non-NEM - Cool - Non-Care/FeraAugustAverage Weekend6</t>
  </si>
  <si>
    <t>Rate 1Non-NEM - Cool - Non-Care/FeraAugustAverage Weekend7</t>
  </si>
  <si>
    <t>Rate 1Non-NEM - Cool - Non-Care/FeraAugustAverage Weekend8</t>
  </si>
  <si>
    <t>Rate 1Non-NEM - Cool - Non-Care/FeraAugustAverage Weekend9</t>
  </si>
  <si>
    <t>Rate 1Non-NEM - Cool - Non-Care/FeraAugustAverage Weekend10</t>
  </si>
  <si>
    <t>Rate 1Non-NEM - Cool - Non-Care/FeraAugustAverage Weekend11</t>
  </si>
  <si>
    <t>Rate 1Non-NEM - Cool - Non-Care/FeraAugustAverage Weekend12</t>
  </si>
  <si>
    <t>Rate 1Non-NEM - Cool - Non-Care/FeraAugustAverage Weekend13</t>
  </si>
  <si>
    <t>Rate 1Non-NEM - Cool - Non-Care/FeraAugustAverage Weekend14</t>
  </si>
  <si>
    <t>Rate 1Non-NEM - Cool - Non-Care/FeraAugustAverage Weekend15</t>
  </si>
  <si>
    <t>Rate 1Non-NEM - Cool - Non-Care/FeraAugustAverage Weekend16</t>
  </si>
  <si>
    <t>Rate 1Non-NEM - Cool - Non-Care/FeraAugustAverage Weekend17</t>
  </si>
  <si>
    <t>Rate 1Non-NEM - Cool - Non-Care/FeraAugustAverage Weekend18</t>
  </si>
  <si>
    <t>Rate 1Non-NEM - Cool - Non-Care/FeraAugustAverage Weekend19</t>
  </si>
  <si>
    <t>Rate 1Non-NEM - Cool - Non-Care/FeraAugustAverage Weekend20</t>
  </si>
  <si>
    <t>Rate 1Non-NEM - Cool - Non-Care/FeraAugustAverage Weekend21</t>
  </si>
  <si>
    <t>Rate 1Non-NEM - Cool - Non-Care/FeraAugustAverage Weekend22</t>
  </si>
  <si>
    <t>Rate 1Non-NEM - Cool - Non-Care/FeraAugustAverage Weekend23</t>
  </si>
  <si>
    <t>Rate 1Non-NEM - Cool - Non-Care/FeraAugustAverage Weekend24</t>
  </si>
  <si>
    <t>Rate 2Non-NEM - Cool - Non-Care/FeraAugustAverage Weekend1</t>
  </si>
  <si>
    <t>Rate 2Non-NEM - Cool - Non-Care/FeraAugustAverage Weekend2</t>
  </si>
  <si>
    <t>Rate 2Non-NEM - Cool - Non-Care/FeraAugustAverage Weekend3</t>
  </si>
  <si>
    <t>Rate 2Non-NEM - Cool - Non-Care/FeraAugustAverage Weekend4</t>
  </si>
  <si>
    <t>Rate 2Non-NEM - Cool - Non-Care/FeraAugustAverage Weekend5</t>
  </si>
  <si>
    <t>Rate 2Non-NEM - Cool - Non-Care/FeraAugustAverage Weekend6</t>
  </si>
  <si>
    <t>Rate 2Non-NEM - Cool - Non-Care/FeraAugustAverage Weekend7</t>
  </si>
  <si>
    <t>Rate 2Non-NEM - Cool - Non-Care/FeraAugustAverage Weekend8</t>
  </si>
  <si>
    <t>Rate 2Non-NEM - Cool - Non-Care/FeraAugustAverage Weekend9</t>
  </si>
  <si>
    <t>Rate 2Non-NEM - Cool - Non-Care/FeraAugustAverage Weekend10</t>
  </si>
  <si>
    <t>Rate 2Non-NEM - Cool - Non-Care/FeraAugustAverage Weekend11</t>
  </si>
  <si>
    <t>Rate 2Non-NEM - Cool - Non-Care/FeraAugustAverage Weekend12</t>
  </si>
  <si>
    <t>Rate 2Non-NEM - Cool - Non-Care/FeraAugustAverage Weekend13</t>
  </si>
  <si>
    <t>Rate 2Non-NEM - Cool - Non-Care/FeraAugustAverage Weekend14</t>
  </si>
  <si>
    <t>Rate 2Non-NEM - Cool - Non-Care/FeraAugustAverage Weekend15</t>
  </si>
  <si>
    <t>Rate 2Non-NEM - Cool - Non-Care/FeraAugustAverage Weekend16</t>
  </si>
  <si>
    <t>Rate 2Non-NEM - Cool - Non-Care/FeraAugustAverage Weekend17</t>
  </si>
  <si>
    <t>Rate 2Non-NEM - Cool - Non-Care/FeraAugustAverage Weekend18</t>
  </si>
  <si>
    <t>Rate 2Non-NEM - Cool - Non-Care/FeraAugustAverage Weekend19</t>
  </si>
  <si>
    <t>Rate 2Non-NEM - Cool - Non-Care/FeraAugustAverage Weekend20</t>
  </si>
  <si>
    <t>Rate 2Non-NEM - Cool - Non-Care/FeraAugustAverage Weekend21</t>
  </si>
  <si>
    <t>Rate 2Non-NEM - Cool - Non-Care/FeraAugustAverage Weekend22</t>
  </si>
  <si>
    <t>Rate 2Non-NEM - Cool - Non-Care/FeraAugustAverage Weekend23</t>
  </si>
  <si>
    <t>Rate 2Non-NEM - Cool - Non-Care/FeraAugustAverage Weekend24</t>
  </si>
  <si>
    <t>Rate 1Non-NEM - Cool - Non-Care/FeraSeptemberAverage Weekend1</t>
  </si>
  <si>
    <t>Rate 1Non-NEM - Cool - Non-Care/FeraSeptemberAverage Weekend2</t>
  </si>
  <si>
    <t>Rate 1Non-NEM - Cool - Non-Care/FeraSeptemberAverage Weekend3</t>
  </si>
  <si>
    <t>Rate 1Non-NEM - Cool - Non-Care/FeraSeptemberAverage Weekend4</t>
  </si>
  <si>
    <t>Rate 1Non-NEM - Cool - Non-Care/FeraSeptemberAverage Weekend5</t>
  </si>
  <si>
    <t>Rate 1Non-NEM - Cool - Non-Care/FeraSeptemberAverage Weekend6</t>
  </si>
  <si>
    <t>Rate 1Non-NEM - Cool - Non-Care/FeraSeptemberAverage Weekend7</t>
  </si>
  <si>
    <t>Rate 1Non-NEM - Cool - Non-Care/FeraSeptemberAverage Weekend8</t>
  </si>
  <si>
    <t>Rate 1Non-NEM - Cool - Non-Care/FeraSeptemberAverage Weekend9</t>
  </si>
  <si>
    <t>Rate 1Non-NEM - Cool - Non-Care/FeraSeptemberAverage Weekend10</t>
  </si>
  <si>
    <t>Rate 1Non-NEM - Cool - Non-Care/FeraSeptemberAverage Weekend11</t>
  </si>
  <si>
    <t>Rate 1Non-NEM - Cool - Non-Care/FeraSeptemberAverage Weekend12</t>
  </si>
  <si>
    <t>Rate 1Non-NEM - Cool - Non-Care/FeraSeptemberAverage Weekend13</t>
  </si>
  <si>
    <t>Rate 1Non-NEM - Cool - Non-Care/FeraSeptemberAverage Weekend14</t>
  </si>
  <si>
    <t>Rate 1Non-NEM - Cool - Non-Care/FeraSeptemberAverage Weekend15</t>
  </si>
  <si>
    <t>Rate 1Non-NEM - Cool - Non-Care/FeraSeptemberAverage Weekend16</t>
  </si>
  <si>
    <t>Rate 1Non-NEM - Cool - Non-Care/FeraSeptemberAverage Weekend17</t>
  </si>
  <si>
    <t>Rate 1Non-NEM - Cool - Non-Care/FeraSeptemberAverage Weekend18</t>
  </si>
  <si>
    <t>Rate 1Non-NEM - Cool - Non-Care/FeraSeptemberAverage Weekend19</t>
  </si>
  <si>
    <t>Rate 1Non-NEM - Cool - Non-Care/FeraSeptemberAverage Weekend20</t>
  </si>
  <si>
    <t>Rate 1Non-NEM - Cool - Non-Care/FeraSeptemberAverage Weekend21</t>
  </si>
  <si>
    <t>Rate 1Non-NEM - Cool - Non-Care/FeraSeptemberAverage Weekend22</t>
  </si>
  <si>
    <t>Rate 1Non-NEM - Cool - Non-Care/FeraSeptemberAverage Weekend23</t>
  </si>
  <si>
    <t>Rate 1Non-NEM - Cool - Non-Care/FeraSeptemberAverage Weekend24</t>
  </si>
  <si>
    <t>Rate 2Non-NEM - Cool - Non-Care/FeraSeptemberAverage Weekend1</t>
  </si>
  <si>
    <t>Rate 2Non-NEM - Cool - Non-Care/FeraSeptemberAverage Weekend2</t>
  </si>
  <si>
    <t>Rate 2Non-NEM - Cool - Non-Care/FeraSeptemberAverage Weekend3</t>
  </si>
  <si>
    <t>Rate 2Non-NEM - Cool - Non-Care/FeraSeptemberAverage Weekend4</t>
  </si>
  <si>
    <t>Rate 2Non-NEM - Cool - Non-Care/FeraSeptemberAverage Weekend5</t>
  </si>
  <si>
    <t>Rate 2Non-NEM - Cool - Non-Care/FeraSeptemberAverage Weekend6</t>
  </si>
  <si>
    <t>Rate 2Non-NEM - Cool - Non-Care/FeraSeptemberAverage Weekend7</t>
  </si>
  <si>
    <t>Rate 2Non-NEM - Cool - Non-Care/FeraSeptemberAverage Weekend8</t>
  </si>
  <si>
    <t>Rate 2Non-NEM - Cool - Non-Care/FeraSeptemberAverage Weekend9</t>
  </si>
  <si>
    <t>Rate 2Non-NEM - Cool - Non-Care/FeraSeptemberAverage Weekend10</t>
  </si>
  <si>
    <t>Rate 2Non-NEM - Cool - Non-Care/FeraSeptemberAverage Weekend11</t>
  </si>
  <si>
    <t>Rate 2Non-NEM - Cool - Non-Care/FeraSeptemberAverage Weekend12</t>
  </si>
  <si>
    <t>Rate 2Non-NEM - Cool - Non-Care/FeraSeptemberAverage Weekend13</t>
  </si>
  <si>
    <t>Rate 2Non-NEM - Cool - Non-Care/FeraSeptemberAverage Weekend14</t>
  </si>
  <si>
    <t>Rate 2Non-NEM - Cool - Non-Care/FeraSeptemberAverage Weekend15</t>
  </si>
  <si>
    <t>Rate 2Non-NEM - Cool - Non-Care/FeraSeptemberAverage Weekend16</t>
  </si>
  <si>
    <t>Rate 2Non-NEM - Cool - Non-Care/FeraSeptemberAverage Weekend17</t>
  </si>
  <si>
    <t>Rate 2Non-NEM - Cool - Non-Care/FeraSeptemberAverage Weekend18</t>
  </si>
  <si>
    <t>Rate 2Non-NEM - Cool - Non-Care/FeraSeptemberAverage Weekend19</t>
  </si>
  <si>
    <t>Rate 2Non-NEM - Cool - Non-Care/FeraSeptemberAverage Weekend20</t>
  </si>
  <si>
    <t>Rate 2Non-NEM - Cool - Non-Care/FeraSeptemberAverage Weekend21</t>
  </si>
  <si>
    <t>Rate 2Non-NEM - Cool - Non-Care/FeraSeptemberAverage Weekend22</t>
  </si>
  <si>
    <t>Rate 2Non-NEM - Cool - Non-Care/FeraSeptemberAverage Weekend23</t>
  </si>
  <si>
    <t>Rate 2Non-NEM - Cool - Non-Care/FeraSeptemberAverage Weekend24</t>
  </si>
  <si>
    <t>Rate 1Non-NEM - HotOctoberAverage Weekend1</t>
  </si>
  <si>
    <t>Rate 1Non-NEM - HotOctoberAverage Weekend2</t>
  </si>
  <si>
    <t>Rate 1Non-NEM - HotOctoberAverage Weekend3</t>
  </si>
  <si>
    <t>Rate 1Non-NEM - HotOctoberAverage Weekend4</t>
  </si>
  <si>
    <t>Rate 1Non-NEM - HotOctoberAverage Weekend5</t>
  </si>
  <si>
    <t>Rate 1Non-NEM - HotOctoberAverage Weekend6</t>
  </si>
  <si>
    <t>Rate 1Non-NEM - HotOctoberAverage Weekend7</t>
  </si>
  <si>
    <t>Rate 1Non-NEM - HotOctoberAverage Weekend8</t>
  </si>
  <si>
    <t>Rate 1Non-NEM - HotOctoberAverage Weekend9</t>
  </si>
  <si>
    <t>Rate 1Non-NEM - HotOctoberAverage Weekend10</t>
  </si>
  <si>
    <t>Rate 1Non-NEM - HotOctoberAverage Weekend11</t>
  </si>
  <si>
    <t>Rate 1Non-NEM - HotOctoberAverage Weekend12</t>
  </si>
  <si>
    <t>Rate 1Non-NEM - HotOctoberAverage Weekend13</t>
  </si>
  <si>
    <t>Rate 1Non-NEM - HotOctoberAverage Weekend14</t>
  </si>
  <si>
    <t>Rate 1Non-NEM - HotOctoberAverage Weekend15</t>
  </si>
  <si>
    <t>Rate 1Non-NEM - HotOctoberAverage Weekend16</t>
  </si>
  <si>
    <t>Rate 1Non-NEM - HotOctoberAverage Weekend17</t>
  </si>
  <si>
    <t>Rate 1Non-NEM - HotOctoberAverage Weekend18</t>
  </si>
  <si>
    <t>Rate 1Non-NEM - HotOctoberAverage Weekend19</t>
  </si>
  <si>
    <t>Rate 1Non-NEM - HotOctoberAverage Weekend20</t>
  </si>
  <si>
    <t>Rate 1Non-NEM - HotOctoberAverage Weekend21</t>
  </si>
  <si>
    <t>Rate 1Non-NEM - HotOctoberAverage Weekend22</t>
  </si>
  <si>
    <t>Rate 1Non-NEM - HotOctoberAverage Weekend23</t>
  </si>
  <si>
    <t>Rate 1Non-NEM - HotOctoberAverage Weekend24</t>
  </si>
  <si>
    <t>Rate 2Non-NEM - HotOctoberAverage Weekend1</t>
  </si>
  <si>
    <t>Rate 2Non-NEM - HotOctoberAverage Weekend2</t>
  </si>
  <si>
    <t>Rate 2Non-NEM - HotOctoberAverage Weekend3</t>
  </si>
  <si>
    <t>Rate 2Non-NEM - HotOctoberAverage Weekend4</t>
  </si>
  <si>
    <t>Rate 2Non-NEM - HotOctoberAverage Weekend5</t>
  </si>
  <si>
    <t>Rate 2Non-NEM - HotOctoberAverage Weekend6</t>
  </si>
  <si>
    <t>Rate 2Non-NEM - HotOctoberAverage Weekend7</t>
  </si>
  <si>
    <t>Rate 2Non-NEM - HotOctoberAverage Weekend8</t>
  </si>
  <si>
    <t>Rate 2Non-NEM - HotOctoberAverage Weekend9</t>
  </si>
  <si>
    <t>Rate 2Non-NEM - HotOctoberAverage Weekend10</t>
  </si>
  <si>
    <t>Rate 2Non-NEM - HotOctoberAverage Weekend11</t>
  </si>
  <si>
    <t>Rate 2Non-NEM - HotOctoberAverage Weekend12</t>
  </si>
  <si>
    <t>Rate 2Non-NEM - HotOctoberAverage Weekend13</t>
  </si>
  <si>
    <t>Rate 2Non-NEM - HotOctoberAverage Weekend14</t>
  </si>
  <si>
    <t>Rate 2Non-NEM - HotOctoberAverage Weekend15</t>
  </si>
  <si>
    <t>Rate 2Non-NEM - HotOctoberAverage Weekend16</t>
  </si>
  <si>
    <t>Rate 2Non-NEM - HotOctoberAverage Weekend17</t>
  </si>
  <si>
    <t>Rate 2Non-NEM - HotOctoberAverage Weekend18</t>
  </si>
  <si>
    <t>Rate 2Non-NEM - HotOctoberAverage Weekend19</t>
  </si>
  <si>
    <t>Rate 2Non-NEM - HotOctoberAverage Weekend20</t>
  </si>
  <si>
    <t>Rate 2Non-NEM - HotOctoberAverage Weekend21</t>
  </si>
  <si>
    <t>Rate 2Non-NEM - HotOctoberAverage Weekend22</t>
  </si>
  <si>
    <t>Rate 2Non-NEM - HotOctoberAverage Weekend23</t>
  </si>
  <si>
    <t>Rate 2Non-NEM - HotOctoberAverage Weekend24</t>
  </si>
  <si>
    <t>Rate 1Non-NEM - HotAugustAverage Weekend9</t>
  </si>
  <si>
    <t>Rate 1Non-NEM - HotAugustAverage Weekend10</t>
  </si>
  <si>
    <t>Rate 1Non-NEM - HotAugustAverage Weekend11</t>
  </si>
  <si>
    <t>Rate 1Non-NEM - HotAugustAverage Weekend12</t>
  </si>
  <si>
    <t>Rate 1Non-NEM - HotAugustAverage Weekend13</t>
  </si>
  <si>
    <t>Rate 1Non-NEM - HotAugustAverage Weekend14</t>
  </si>
  <si>
    <t>Rate 1Non-NEM - HotAugustAverage Weekend15</t>
  </si>
  <si>
    <t>Rate 1Non-NEM - HotAugustAverage Weekend16</t>
  </si>
  <si>
    <t>Rate 1Non-NEM - HotAugustAverage Weekend17</t>
  </si>
  <si>
    <t>Rate 1Non-NEM - HotAugustAverage Weekend18</t>
  </si>
  <si>
    <t>Rate 1Non-NEM - HotAugustAverage Weekend19</t>
  </si>
  <si>
    <t>Rate 1Non-NEM - HotAugustAverage Weekend20</t>
  </si>
  <si>
    <t>Rate 1Non-NEM - HotAugustAverage Weekend21</t>
  </si>
  <si>
    <t>Rate 1Non-NEM - HotAugustAverage Weekend22</t>
  </si>
  <si>
    <t>Rate 1Non-NEM - HotAugustAverage Weekend23</t>
  </si>
  <si>
    <t>Rate 1Non-NEM - HotAugustAverage Weekend24</t>
  </si>
  <si>
    <t>Rate 2Non-NEM - HotAugustAverage Weekend9</t>
  </si>
  <si>
    <t>Rate 2Non-NEM - HotAugustAverage Weekend10</t>
  </si>
  <si>
    <t>Rate 2Non-NEM - HotAugustAverage Weekend11</t>
  </si>
  <si>
    <t>Rate 2Non-NEM - HotAugustAverage Weekend12</t>
  </si>
  <si>
    <t>Rate 2Non-NEM - HotAugustAverage Weekend13</t>
  </si>
  <si>
    <t>Rate 2Non-NEM - HotAugustAverage Weekend14</t>
  </si>
  <si>
    <t>Rate 2Non-NEM - HotAugustAverage Weekend15</t>
  </si>
  <si>
    <t>Rate 2Non-NEM - HotAugustAverage Weekend16</t>
  </si>
  <si>
    <t>Rate 2Non-NEM - HotAugustAverage Weekend17</t>
  </si>
  <si>
    <t>Rate 2Non-NEM - HotAugustAverage Weekend18</t>
  </si>
  <si>
    <t>Rate 2Non-NEM - HotAugustAverage Weekend19</t>
  </si>
  <si>
    <t>Rate 2Non-NEM - HotAugustAverage Weekend20</t>
  </si>
  <si>
    <t>Rate 2Non-NEM - HotAugustAverage Weekend21</t>
  </si>
  <si>
    <t>Rate 2Non-NEM - HotAugustAverage Weekend22</t>
  </si>
  <si>
    <t>Rate 2Non-NEM - HotAugustAverage Weekend23</t>
  </si>
  <si>
    <t>Rate 2Non-NEM - HotAugustAverage Weekend24</t>
  </si>
  <si>
    <t>Rate 1Non-NEM - HotSeptemberAverage Weekend1</t>
  </si>
  <si>
    <t>Rate 1Non-NEM - HotSeptemberAverage Weekend2</t>
  </si>
  <si>
    <t>Rate 1Non-NEM - HotSeptemberAverage Weekend3</t>
  </si>
  <si>
    <t>Rate 1Non-NEM - HotSeptemberAverage Weekend4</t>
  </si>
  <si>
    <t>Rate 1Non-NEM - HotSeptemberAverage Weekend5</t>
  </si>
  <si>
    <t>Rate 1Non-NEM - HotSeptemberAverage Weekend6</t>
  </si>
  <si>
    <t>Rate 1Non-NEM - HotSeptemberAverage Weekend7</t>
  </si>
  <si>
    <t>Rate 1Non-NEM - HotSeptemberAverage Weekend8</t>
  </si>
  <si>
    <t>Rate 1Non-NEM - HotSeptemberAverage Weekend9</t>
  </si>
  <si>
    <t>Rate 1Non-NEM - HotSeptemberAverage Weekend10</t>
  </si>
  <si>
    <t>Rate 1Non-NEM - HotSeptemberAverage Weekend11</t>
  </si>
  <si>
    <t>Rate 1Non-NEM - HotSeptemberAverage Weekend12</t>
  </si>
  <si>
    <t>Rate 1Non-NEM - HotSeptemberAverage Weekend13</t>
  </si>
  <si>
    <t>Rate 1Non-NEM - HotSeptemberAverage Weekend14</t>
  </si>
  <si>
    <t>Rate 1Non-NEM - HotSeptemberAverage Weekend15</t>
  </si>
  <si>
    <t>Rate 1Non-NEM - HotSeptemberAverage Weekend16</t>
  </si>
  <si>
    <t>Rate 1Non-NEM - HotSeptemberAverage Weekend17</t>
  </si>
  <si>
    <t>Rate 1Non-NEM - HotSeptemberAverage Weekend18</t>
  </si>
  <si>
    <t>Rate 1Non-NEM - HotSeptemberAverage Weekend19</t>
  </si>
  <si>
    <t>Rate 1Non-NEM - HotSeptemberAverage Weekend20</t>
  </si>
  <si>
    <t>Rate 1Non-NEM - HotSeptemberAverage Weekend21</t>
  </si>
  <si>
    <t>Rate 1Non-NEM - HotSeptemberAverage Weekend22</t>
  </si>
  <si>
    <t>Rate 1Non-NEM - HotSeptemberAverage Weekend23</t>
  </si>
  <si>
    <t>Rate 1Non-NEM - HotSeptemberAverage Weekend24</t>
  </si>
  <si>
    <t>Rate 2Non-NEM - HotSeptemberAverage Weekend1</t>
  </si>
  <si>
    <t>Rate 2Non-NEM - HotSeptemberAverage Weekend2</t>
  </si>
  <si>
    <t>Rate 2Non-NEM - HotSeptemberAverage Weekend3</t>
  </si>
  <si>
    <t>Rate 2Non-NEM - HotSeptemberAverage Weekend4</t>
  </si>
  <si>
    <t>Rate 2Non-NEM - HotSeptemberAverage Weekend5</t>
  </si>
  <si>
    <t>Rate 2Non-NEM - HotSeptemberAverage Weekend6</t>
  </si>
  <si>
    <t>Rate 2Non-NEM - HotSeptemberAverage Weekend7</t>
  </si>
  <si>
    <t>Rate 2Non-NEM - HotSeptemberAverage Weekend8</t>
  </si>
  <si>
    <t>Rate 2Non-NEM - HotSeptemberAverage Weekend9</t>
  </si>
  <si>
    <t>Rate 2Non-NEM - HotSeptemberAverage Weekend10</t>
  </si>
  <si>
    <t>Rate 2Non-NEM - HotSeptemberAverage Weekend11</t>
  </si>
  <si>
    <t>Rate 2Non-NEM - HotSeptemberAverage Weekend12</t>
  </si>
  <si>
    <t>Rate 2Non-NEM - HotSeptemberAverage Weekend13</t>
  </si>
  <si>
    <t>Rate 2Non-NEM - HotSeptemberAverage Weekend14</t>
  </si>
  <si>
    <t>Rate 2Non-NEM - HotSeptemberAverage Weekend15</t>
  </si>
  <si>
    <t>Rate 2Non-NEM - HotSeptemberAverage Weekend16</t>
  </si>
  <si>
    <t>Rate 2Non-NEM - HotSeptemberAverage Weekend17</t>
  </si>
  <si>
    <t>Rate 2Non-NEM - HotSeptemberAverage Weekend18</t>
  </si>
  <si>
    <t>Rate 2Non-NEM - HotSeptemberAverage Weekend19</t>
  </si>
  <si>
    <t>Rate 2Non-NEM - HotSeptemberAverage Weekend20</t>
  </si>
  <si>
    <t>Rate 2Non-NEM - HotSeptemberAverage Weekend21</t>
  </si>
  <si>
    <t>Rate 2Non-NEM - HotSeptemberAverage Weekend22</t>
  </si>
  <si>
    <t>Rate 2Non-NEM - HotSeptemberAverage Weekend23</t>
  </si>
  <si>
    <t>Rate 2Non-NEM - HotSeptemberAverage Weekend24</t>
  </si>
  <si>
    <t>Rate 1Non-NEM - ModerateOctoberAverage Weekend1</t>
  </si>
  <si>
    <t>Rate 1Non-NEM - ModerateOctoberAverage Weekend2</t>
  </si>
  <si>
    <t>Rate 1Non-NEM - ModerateOctoberAverage Weekend3</t>
  </si>
  <si>
    <t>Rate 1Non-NEM - ModerateOctoberAverage Weekend4</t>
  </si>
  <si>
    <t>Rate 1Non-NEM - ModerateOctoberAverage Weekend5</t>
  </si>
  <si>
    <t>Rate 1Non-NEM - ModerateOctoberAverage Weekend6</t>
  </si>
  <si>
    <t>Rate 1Non-NEM - ModerateOctoberAverage Weekend7</t>
  </si>
  <si>
    <t>Rate 1Non-NEM - ModerateOctoberAverage Weekend8</t>
  </si>
  <si>
    <t>Rate 1Non-NEM - ModerateOctoberAverage Weekend9</t>
  </si>
  <si>
    <t>Rate 1Non-NEM - ModerateOctoberAverage Weekend10</t>
  </si>
  <si>
    <t>Rate 1Non-NEM - ModerateOctoberAverage Weekend11</t>
  </si>
  <si>
    <t>Rate 1Non-NEM - ModerateOctoberAverage Weekend12</t>
  </si>
  <si>
    <t>Rate 1Non-NEM - ModerateOctoberAverage Weekend13</t>
  </si>
  <si>
    <t>Rate 1Non-NEM - ModerateOctoberAverage Weekend14</t>
  </si>
  <si>
    <t>Rate 1Non-NEM - ModerateOctoberAverage Weekend15</t>
  </si>
  <si>
    <t>Rate 1Non-NEM - ModerateOctoberAverage Weekend16</t>
  </si>
  <si>
    <t>Rate 1Non-NEM - ModerateOctoberAverage Weekend17</t>
  </si>
  <si>
    <t>Rate 1Non-NEM - ModerateOctoberAverage Weekend18</t>
  </si>
  <si>
    <t>Rate 1Non-NEM - ModerateOctoberAverage Weekend19</t>
  </si>
  <si>
    <t>Rate 1Non-NEM - ModerateOctoberAverage Weekend20</t>
  </si>
  <si>
    <t>Rate 1Non-NEM - ModerateOctoberAverage Weekend21</t>
  </si>
  <si>
    <t>Rate 1Non-NEM - ModerateOctoberAverage Weekend22</t>
  </si>
  <si>
    <t>Rate 1Non-NEM - ModerateOctoberAverage Weekend23</t>
  </si>
  <si>
    <t>Rate 1Non-NEM - ModerateOctoberAverage Weekend24</t>
  </si>
  <si>
    <t>Rate 2Non-NEM - ModerateOctoberAverage Weekend1</t>
  </si>
  <si>
    <t>Rate 2Non-NEM - ModerateOctoberAverage Weekend2</t>
  </si>
  <si>
    <t>Rate 2Non-NEM - ModerateOctoberAverage Weekend3</t>
  </si>
  <si>
    <t>Rate 2Non-NEM - ModerateOctoberAverage Weekend4</t>
  </si>
  <si>
    <t>Rate 2Non-NEM - ModerateOctoberAverage Weekend5</t>
  </si>
  <si>
    <t>Rate 2Non-NEM - ModerateOctoberAverage Weekend6</t>
  </si>
  <si>
    <t>Rate 2Non-NEM - ModerateOctoberAverage Weekend7</t>
  </si>
  <si>
    <t>Rate 2Non-NEM - ModerateOctoberAverage Weekend8</t>
  </si>
  <si>
    <t>Rate 2Non-NEM - ModerateOctoberAverage Weekend9</t>
  </si>
  <si>
    <t>Rate 2Non-NEM - ModerateOctoberAverage Weekend10</t>
  </si>
  <si>
    <t>Rate 2Non-NEM - ModerateOctoberAverage Weekend11</t>
  </si>
  <si>
    <t>Rate 2Non-NEM - ModerateOctoberAverage Weekend12</t>
  </si>
  <si>
    <t>Rate 2Non-NEM - ModerateOctoberAverage Weekend13</t>
  </si>
  <si>
    <t>Rate 2Non-NEM - ModerateOctoberAverage Weekend14</t>
  </si>
  <si>
    <t>Rate 2Non-NEM - ModerateOctoberAverage Weekend15</t>
  </si>
  <si>
    <t>Rate 2Non-NEM - ModerateOctoberAverage Weekend16</t>
  </si>
  <si>
    <t>Rate 2Non-NEM - ModerateOctoberAverage Weekend17</t>
  </si>
  <si>
    <t>Rate 2Non-NEM - ModerateOctoberAverage Weekend18</t>
  </si>
  <si>
    <t>Rate 2Non-NEM - ModerateOctoberAverage Weekend19</t>
  </si>
  <si>
    <t>Rate 2Non-NEM - ModerateOctoberAverage Weekend20</t>
  </si>
  <si>
    <t>Rate 2Non-NEM - ModerateOctoberAverage Weekend21</t>
  </si>
  <si>
    <t>Rate 2Non-NEM - ModerateOctoberAverage Weekend22</t>
  </si>
  <si>
    <t>Rate 2Non-NEM - ModerateOctoberAverage Weekend23</t>
  </si>
  <si>
    <t>Rate 2Non-NEM - ModerateOctoberAverage Weekend24</t>
  </si>
  <si>
    <t>Rate 1Non-NEM - ModerateAugustAverage Weekend1</t>
  </si>
  <si>
    <t>Rate 1Non-NEM - ModerateAugustAverage Weekend2</t>
  </si>
  <si>
    <t>Rate 1Non-NEM - ModerateAugustAverage Weekend3</t>
  </si>
  <si>
    <t>Rate 1Non-NEM - ModerateAugustAverage Weekend4</t>
  </si>
  <si>
    <t>Rate 1Non-NEM - ModerateAugustAverage Weekend5</t>
  </si>
  <si>
    <t>Rate 1Non-NEM - ModerateAugustAverage Weekend6</t>
  </si>
  <si>
    <t>Rate 1Non-NEM - ModerateAugustAverage Weekend7</t>
  </si>
  <si>
    <t>Rate 1Non-NEM - ModerateAugustAverage Weekend8</t>
  </si>
  <si>
    <t>Rate 1Non-NEM - ModerateAugustAverage Weekend9</t>
  </si>
  <si>
    <t>Rate 1Non-NEM - ModerateAugustAverage Weekend10</t>
  </si>
  <si>
    <t>Rate 1Non-NEM - ModerateAugustAverage Weekend11</t>
  </si>
  <si>
    <t>Rate 1Non-NEM - ModerateAugustAverage Weekend12</t>
  </si>
  <si>
    <t>Rate 1Non-NEM - ModerateAugustAverage Weekend13</t>
  </si>
  <si>
    <t>Rate 1Non-NEM - ModerateAugustAverage Weekend14</t>
  </si>
  <si>
    <t>Rate 1Non-NEM - ModerateAugustAverage Weekend15</t>
  </si>
  <si>
    <t>Rate 1Non-NEM - ModerateAugustAverage Weekend16</t>
  </si>
  <si>
    <t>Rate 1Non-NEM - ModerateAugustAverage Weekend17</t>
  </si>
  <si>
    <t>Rate 1Non-NEM - ModerateAugustAverage Weekend18</t>
  </si>
  <si>
    <t>Rate 1Non-NEM - ModerateAugustAverage Weekend19</t>
  </si>
  <si>
    <t>Rate 1Non-NEM - ModerateAugustAverage Weekend20</t>
  </si>
  <si>
    <t>Rate 1Non-NEM - ModerateAugustAverage Weekend21</t>
  </si>
  <si>
    <t>Rate 1Non-NEM - ModerateAugustAverage Weekend22</t>
  </si>
  <si>
    <t>Rate 1Non-NEM - ModerateAugustAverage Weekend23</t>
  </si>
  <si>
    <t>Rate 1Non-NEM - ModerateAugustAverage Weekend24</t>
  </si>
  <si>
    <t>Rate 2Non-NEM - ModerateAugustAverage Weekend1</t>
  </si>
  <si>
    <t>Rate 2Non-NEM - ModerateAugustAverage Weekend2</t>
  </si>
  <si>
    <t>Rate 2Non-NEM - ModerateAugustAverage Weekend3</t>
  </si>
  <si>
    <t>Rate 2Non-NEM - ModerateAugustAverage Weekend4</t>
  </si>
  <si>
    <t>Rate 2Non-NEM - ModerateAugustAverage Weekend5</t>
  </si>
  <si>
    <t>Rate 2Non-NEM - ModerateAugustAverage Weekend6</t>
  </si>
  <si>
    <t>Rate 2Non-NEM - ModerateAugustAverage Weekend7</t>
  </si>
  <si>
    <t>Rate 2Non-NEM - ModerateAugustAverage Weekend8</t>
  </si>
  <si>
    <t>Rate 2Non-NEM - ModerateAugustAverage Weekend9</t>
  </si>
  <si>
    <t>Rate 2Non-NEM - ModerateAugustAverage Weekend10</t>
  </si>
  <si>
    <t>Rate 2Non-NEM - ModerateAugustAverage Weekend11</t>
  </si>
  <si>
    <t>Rate 2Non-NEM - ModerateAugustAverage Weekend12</t>
  </si>
  <si>
    <t>Rate 2Non-NEM - ModerateAugustAverage Weekend13</t>
  </si>
  <si>
    <t>Rate 2Non-NEM - ModerateAugustAverage Weekend14</t>
  </si>
  <si>
    <t>Rate 2Non-NEM - ModerateAugustAverage Weekend15</t>
  </si>
  <si>
    <t>Rate 2Non-NEM - ModerateAugustAverage Weekend16</t>
  </si>
  <si>
    <t>Rate 2Non-NEM - ModerateAugustAverage Weekend17</t>
  </si>
  <si>
    <t>Rate 2Non-NEM - ModerateAugustAverage Weekend18</t>
  </si>
  <si>
    <t>Rate 2Non-NEM - ModerateAugustAverage Weekend19</t>
  </si>
  <si>
    <t>Rate 2Non-NEM - ModerateAugustAverage Weekend20</t>
  </si>
  <si>
    <t>Rate 2Non-NEM - ModerateAugustAverage Weekend21</t>
  </si>
  <si>
    <t>Rate 2Non-NEM - ModerateAugustAverage Weekend22</t>
  </si>
  <si>
    <t>Rate 2Non-NEM - ModerateAugustAverage Weekend23</t>
  </si>
  <si>
    <t>Rate 2Non-NEM - ModerateAugustAverage Weekend24</t>
  </si>
  <si>
    <t>Rate 1Non-NEM - ModerateSeptemberAverage Weekend1</t>
  </si>
  <si>
    <t>Rate 1Non-NEM - ModerateSeptemberAverage Weekend2</t>
  </si>
  <si>
    <t>Rate 1Non-NEM - ModerateSeptemberAverage Weekend3</t>
  </si>
  <si>
    <t>Rate 1Non-NEM - ModerateSeptemberAverage Weekend4</t>
  </si>
  <si>
    <t>Rate 1Non-NEM - ModerateSeptemberAverage Weekend5</t>
  </si>
  <si>
    <t>Rate 1Non-NEM - ModerateSeptemberAverage Weekend6</t>
  </si>
  <si>
    <t>Rate 1Non-NEM - ModerateSeptemberAverage Weekend7</t>
  </si>
  <si>
    <t>Rate 1Non-NEM - ModerateSeptemberAverage Weekend8</t>
  </si>
  <si>
    <t>Rate 1Non-NEM - ModerateSeptemberAverage Weekend9</t>
  </si>
  <si>
    <t>Rate 1Non-NEM - ModerateSeptemberAverage Weekend10</t>
  </si>
  <si>
    <t>Rate 1Non-NEM - ModerateSeptemberAverage Weekend11</t>
  </si>
  <si>
    <t>Rate 1Non-NEM - ModerateSeptemberAverage Weekend12</t>
  </si>
  <si>
    <t>Rate 1Non-NEM - ModerateSeptemberAverage Weekend13</t>
  </si>
  <si>
    <t>Rate 1Non-NEM - ModerateSeptemberAverage Weekend14</t>
  </si>
  <si>
    <t>Rate 1Non-NEM - ModerateSeptemberAverage Weekend15</t>
  </si>
  <si>
    <t>Rate 1Non-NEM - ModerateSeptemberAverage Weekend16</t>
  </si>
  <si>
    <t>Rate 1Non-NEM - ModerateSeptemberAverage Weekend17</t>
  </si>
  <si>
    <t>Rate 1Non-NEM - ModerateSeptemberAverage Weekend18</t>
  </si>
  <si>
    <t>Rate 1Non-NEM - ModerateSeptemberAverage Weekend19</t>
  </si>
  <si>
    <t>Rate 1Non-NEM - ModerateSeptemberAverage Weekend20</t>
  </si>
  <si>
    <t>Rate 1Non-NEM - ModerateSeptemberAverage Weekend21</t>
  </si>
  <si>
    <t>Rate 1Non-NEM - ModerateSeptemberAverage Weekend22</t>
  </si>
  <si>
    <t>Rate 1Non-NEM - ModerateSeptemberAverage Weekend23</t>
  </si>
  <si>
    <t>Rate 1Non-NEM - ModerateSeptemberAverage Weekend24</t>
  </si>
  <si>
    <t>Rate 2Non-NEM - ModerateSeptemberAverage Weekend1</t>
  </si>
  <si>
    <t>Rate 2Non-NEM - ModerateSeptemberAverage Weekend2</t>
  </si>
  <si>
    <t>Rate 2Non-NEM - ModerateSeptemberAverage Weekend3</t>
  </si>
  <si>
    <t>Rate 2Non-NEM - ModerateSeptemberAverage Weekend4</t>
  </si>
  <si>
    <t>Rate 2Non-NEM - ModerateSeptemberAverage Weekend5</t>
  </si>
  <si>
    <t>Rate 2Non-NEM - ModerateSeptemberAverage Weekend6</t>
  </si>
  <si>
    <t>Rate 2Non-NEM - ModerateSeptemberAverage Weekend7</t>
  </si>
  <si>
    <t>Rate 2Non-NEM - ModerateSeptemberAverage Weekend8</t>
  </si>
  <si>
    <t>Rate 2Non-NEM - ModerateSeptemberAverage Weekend9</t>
  </si>
  <si>
    <t>Rate 2Non-NEM - ModerateSeptemberAverage Weekend10</t>
  </si>
  <si>
    <t>Rate 2Non-NEM - ModerateSeptemberAverage Weekend11</t>
  </si>
  <si>
    <t>Rate 2Non-NEM - ModerateSeptemberAverage Weekend12</t>
  </si>
  <si>
    <t>Rate 2Non-NEM - ModerateSeptemberAverage Weekend13</t>
  </si>
  <si>
    <t>Rate 2Non-NEM - ModerateSeptemberAverage Weekend14</t>
  </si>
  <si>
    <t>Rate 2Non-NEM - ModerateSeptemberAverage Weekend15</t>
  </si>
  <si>
    <t>Rate 2Non-NEM - ModerateSeptemberAverage Weekend16</t>
  </si>
  <si>
    <t>Rate 2Non-NEM - ModerateSeptemberAverage Weekend17</t>
  </si>
  <si>
    <t>Rate 2Non-NEM - ModerateSeptemberAverage Weekend18</t>
  </si>
  <si>
    <t>Rate 2Non-NEM - ModerateSeptemberAverage Weekend19</t>
  </si>
  <si>
    <t>Rate 2Non-NEM - ModerateSeptemberAverage Weekend20</t>
  </si>
  <si>
    <t>Rate 2Non-NEM - ModerateSeptemberAverage Weekend21</t>
  </si>
  <si>
    <t>Rate 2Non-NEM - ModerateSeptemberAverage Weekend22</t>
  </si>
  <si>
    <t>Rate 2Non-NEM - ModerateSeptemberAverage Weekend23</t>
  </si>
  <si>
    <t>Rate 2Non-NEM - ModerateSeptemberAverage Weekend24</t>
  </si>
  <si>
    <t>Rate 1Non-NEM - Moderate - Care/FeraOctoberAverage Weekend1</t>
  </si>
  <si>
    <t>Rate 1Non-NEM - Moderate - Care/FeraOctoberAverage Weekend2</t>
  </si>
  <si>
    <t>Rate 1Non-NEM - Moderate - Care/FeraOctoberAverage Weekend3</t>
  </si>
  <si>
    <t>Rate 1Non-NEM - Moderate - Care/FeraOctoberAverage Weekend4</t>
  </si>
  <si>
    <t>Rate 1Non-NEM - Moderate - Care/FeraOctoberAverage Weekend5</t>
  </si>
  <si>
    <t>Rate 1Non-NEM - Moderate - Care/FeraOctoberAverage Weekend6</t>
  </si>
  <si>
    <t>Rate 1Non-NEM - Moderate - Care/FeraOctoberAverage Weekend7</t>
  </si>
  <si>
    <t>Rate 1Non-NEM - Moderate - Care/FeraOctoberAverage Weekend8</t>
  </si>
  <si>
    <t>Rate 1Non-NEM - Moderate - Care/FeraOctoberAverage Weekend9</t>
  </si>
  <si>
    <t>Rate 1Non-NEM - Moderate - Care/FeraOctoberAverage Weekend10</t>
  </si>
  <si>
    <t>Rate 1Non-NEM - Moderate - Care/FeraOctoberAverage Weekend11</t>
  </si>
  <si>
    <t>Rate 1Non-NEM - Moderate - Care/FeraOctoberAverage Weekend12</t>
  </si>
  <si>
    <t>Rate 1Non-NEM - Moderate - Care/FeraOctoberAverage Weekend13</t>
  </si>
  <si>
    <t>Rate 1Non-NEM - Moderate - Care/FeraOctoberAverage Weekend14</t>
  </si>
  <si>
    <t>Rate 1Non-NEM - Moderate - Care/FeraOctoberAverage Weekend15</t>
  </si>
  <si>
    <t>Rate 1Non-NEM - Moderate - Care/FeraOctoberAverage Weekend16</t>
  </si>
  <si>
    <t>Rate 1Non-NEM - Moderate - Care/FeraOctoberAverage Weekend17</t>
  </si>
  <si>
    <t>Rate 1Non-NEM - Moderate - Care/FeraOctoberAverage Weekend18</t>
  </si>
  <si>
    <t>Rate 1Non-NEM - Moderate - Care/FeraOctoberAverage Weekend19</t>
  </si>
  <si>
    <t>Rate 1Non-NEM - Moderate - Care/FeraOctoberAverage Weekend20</t>
  </si>
  <si>
    <t>Rate 1Non-NEM - Moderate - Care/FeraOctoberAverage Weekend21</t>
  </si>
  <si>
    <t>Rate 1Non-NEM - Moderate - Care/FeraOctoberAverage Weekend22</t>
  </si>
  <si>
    <t>Rate 1Non-NEM - Moderate - Care/FeraOctoberAverage Weekend23</t>
  </si>
  <si>
    <t>Rate 1Non-NEM - Moderate - Care/FeraOctoberAverage Weekend24</t>
  </si>
  <si>
    <t>Rate 2Non-NEM - Moderate - Care/FeraOctoberAverage Weekend1</t>
  </si>
  <si>
    <t>Rate 2Non-NEM - Moderate - Care/FeraOctoberAverage Weekend2</t>
  </si>
  <si>
    <t>Rate 2Non-NEM - Moderate - Care/FeraOctoberAverage Weekend3</t>
  </si>
  <si>
    <t>Rate 2Non-NEM - Moderate - Care/FeraOctoberAverage Weekend4</t>
  </si>
  <si>
    <t>Rate 2Non-NEM - Moderate - Care/FeraOctoberAverage Weekend5</t>
  </si>
  <si>
    <t>Rate 2Non-NEM - Moderate - Care/FeraOctoberAverage Weekend6</t>
  </si>
  <si>
    <t>Rate 2Non-NEM - Moderate - Care/FeraOctoberAverage Weekend7</t>
  </si>
  <si>
    <t>Rate 2Non-NEM - Moderate - Care/FeraOctoberAverage Weekend8</t>
  </si>
  <si>
    <t>Rate 2Non-NEM - Moderate - Care/FeraOctoberAverage Weekend9</t>
  </si>
  <si>
    <t>Rate 2Non-NEM - Moderate - Care/FeraOctoberAverage Weekend10</t>
  </si>
  <si>
    <t>Rate 2Non-NEM - Moderate - Care/FeraOctoberAverage Weekend11</t>
  </si>
  <si>
    <t>Rate 2Non-NEM - Moderate - Care/FeraOctoberAverage Weekend12</t>
  </si>
  <si>
    <t>Rate 2Non-NEM - Moderate - Care/FeraOctoberAverage Weekend13</t>
  </si>
  <si>
    <t>Rate 2Non-NEM - Moderate - Care/FeraOctoberAverage Weekend14</t>
  </si>
  <si>
    <t>Rate 2Non-NEM - Moderate - Care/FeraOctoberAverage Weekend15</t>
  </si>
  <si>
    <t>Rate 2Non-NEM - Moderate - Care/FeraOctoberAverage Weekend16</t>
  </si>
  <si>
    <t>Rate 2Non-NEM - Moderate - Care/FeraOctoberAverage Weekend17</t>
  </si>
  <si>
    <t>Rate 2Non-NEM - Moderate - Care/FeraOctoberAverage Weekend18</t>
  </si>
  <si>
    <t>Rate 2Non-NEM - Moderate - Care/FeraOctoberAverage Weekend19</t>
  </si>
  <si>
    <t>Rate 2Non-NEM - Moderate - Care/FeraOctoberAverage Weekend20</t>
  </si>
  <si>
    <t>Rate 2Non-NEM - Moderate - Care/FeraOctoberAverage Weekend21</t>
  </si>
  <si>
    <t>Rate 2Non-NEM - Moderate - Care/FeraOctoberAverage Weekend22</t>
  </si>
  <si>
    <t>Rate 2Non-NEM - Moderate - Care/FeraOctoberAverage Weekend23</t>
  </si>
  <si>
    <t>Rate 2Non-NEM - Moderate - Care/FeraOctoberAverage Weekend24</t>
  </si>
  <si>
    <t>Rate 1Non-NEM - Moderate - Care/FeraAugustAverage Weekend1</t>
  </si>
  <si>
    <t>Rate 1Non-NEM - Moderate - Care/FeraAugustAverage Weekend2</t>
  </si>
  <si>
    <t>Rate 1Non-NEM - Moderate - Care/FeraAugustAverage Weekend3</t>
  </si>
  <si>
    <t>Rate 1Non-NEM - Moderate - Care/FeraAugustAverage Weekend4</t>
  </si>
  <si>
    <t>Rate 1Non-NEM - Moderate - Care/FeraAugustAverage Weekend5</t>
  </si>
  <si>
    <t>Rate 1Non-NEM - Moderate - Care/FeraAugustAverage Weekend6</t>
  </si>
  <si>
    <t>Rate 1Non-NEM - Moderate - Care/FeraAugustAverage Weekend7</t>
  </si>
  <si>
    <t>Rate 1Non-NEM - Moderate - Care/FeraAugustAverage Weekend8</t>
  </si>
  <si>
    <t>Rate 1Non-NEM - Moderate - Care/FeraAugustAverage Weekend9</t>
  </si>
  <si>
    <t>Rate 1Non-NEM - Moderate - Care/FeraAugustAverage Weekend10</t>
  </si>
  <si>
    <t>Rate 1Non-NEM - Moderate - Care/FeraAugustAverage Weekend11</t>
  </si>
  <si>
    <t>Rate 1Non-NEM - Moderate - Care/FeraAugustAverage Weekend12</t>
  </si>
  <si>
    <t>Rate 1Non-NEM - Moderate - Care/FeraAugustAverage Weekend13</t>
  </si>
  <si>
    <t>Rate 1Non-NEM - Moderate - Care/FeraAugustAverage Weekend14</t>
  </si>
  <si>
    <t>Rate 1Non-NEM - Moderate - Care/FeraAugustAverage Weekend15</t>
  </si>
  <si>
    <t>Rate 1Non-NEM - Moderate - Care/FeraAugustAverage Weekend16</t>
  </si>
  <si>
    <t>Rate 1Non-NEM - Moderate - Care/FeraAugustAverage Weekend17</t>
  </si>
  <si>
    <t>Rate 1Non-NEM - Moderate - Care/FeraAugustAverage Weekend18</t>
  </si>
  <si>
    <t>Rate 1Non-NEM - Moderate - Care/FeraAugustAverage Weekend19</t>
  </si>
  <si>
    <t>Rate 1Non-NEM - Moderate - Care/FeraAugustAverage Weekend20</t>
  </si>
  <si>
    <t>Rate 1Non-NEM - Moderate - Care/FeraAugustAverage Weekend21</t>
  </si>
  <si>
    <t>Rate 1Non-NEM - Moderate - Care/FeraAugustAverage Weekend22</t>
  </si>
  <si>
    <t>Rate 1Non-NEM - Moderate - Care/FeraAugustAverage Weekend23</t>
  </si>
  <si>
    <t>Rate 1Non-NEM - Moderate - Care/FeraAugustAverage Weekend24</t>
  </si>
  <si>
    <t>Rate 2Non-NEM - Moderate - Care/FeraAugustAverage Weekend1</t>
  </si>
  <si>
    <t>Rate 2Non-NEM - Moderate - Care/FeraAugustAverage Weekend2</t>
  </si>
  <si>
    <t>Rate 2Non-NEM - Moderate - Care/FeraAugustAverage Weekend3</t>
  </si>
  <si>
    <t>Rate 2Non-NEM - Moderate - Care/FeraAugustAverage Weekend4</t>
  </si>
  <si>
    <t>Rate 2Non-NEM - Moderate - Care/FeraAugustAverage Weekend5</t>
  </si>
  <si>
    <t>Rate 2Non-NEM - Moderate - Care/FeraAugustAverage Weekend6</t>
  </si>
  <si>
    <t>Rate 2Non-NEM - Moderate - Care/FeraAugustAverage Weekend7</t>
  </si>
  <si>
    <t>Rate 2Non-NEM - Moderate - Care/FeraAugustAverage Weekend8</t>
  </si>
  <si>
    <t>Rate 2Non-NEM - Moderate - Care/FeraAugustAverage Weekend9</t>
  </si>
  <si>
    <t>Rate 2Non-NEM - Moderate - Care/FeraAugustAverage Weekend10</t>
  </si>
  <si>
    <t>Rate 2Non-NEM - Moderate - Care/FeraAugustAverage Weekend11</t>
  </si>
  <si>
    <t>Rate 2Non-NEM - Moderate - Care/FeraAugustAverage Weekend12</t>
  </si>
  <si>
    <t>Rate 2Non-NEM - Moderate - Care/FeraAugustAverage Weekend13</t>
  </si>
  <si>
    <t>Rate 2Non-NEM - Moderate - Care/FeraAugustAverage Weekend14</t>
  </si>
  <si>
    <t>Rate 2Non-NEM - Moderate - Care/FeraAugustAverage Weekend15</t>
  </si>
  <si>
    <t>Rate 2Non-NEM - Moderate - Care/FeraAugustAverage Weekend16</t>
  </si>
  <si>
    <t>Rate 2Non-NEM - Moderate - Care/FeraAugustAverage Weekend17</t>
  </si>
  <si>
    <t>Rate 2Non-NEM - Moderate - Care/FeraAugustAverage Weekend18</t>
  </si>
  <si>
    <t>Rate 2Non-NEM - Moderate - Care/FeraAugustAverage Weekend19</t>
  </si>
  <si>
    <t>Rate 2Non-NEM - Moderate - Care/FeraAugustAverage Weekend20</t>
  </si>
  <si>
    <t>Rate 2Non-NEM - Moderate - Care/FeraAugustAverage Weekend21</t>
  </si>
  <si>
    <t>Rate 2Non-NEM - Moderate - Care/FeraAugustAverage Weekend22</t>
  </si>
  <si>
    <t>Rate 2Non-NEM - Moderate - Care/FeraAugustAverage Weekend23</t>
  </si>
  <si>
    <t>Rate 2Non-NEM - Moderate - Care/FeraAugustAverage Weekend24</t>
  </si>
  <si>
    <t>Rate 1Non-NEM - Moderate - Care/FeraSeptemberAverage Weekend1</t>
  </si>
  <si>
    <t>Rate 1Non-NEM - Moderate - Care/FeraSeptemberAverage Weekend2</t>
  </si>
  <si>
    <t>Rate 1Non-NEM - Moderate - Care/FeraSeptemberAverage Weekend3</t>
  </si>
  <si>
    <t>Rate 1Non-NEM - Moderate - Care/FeraSeptemberAverage Weekend4</t>
  </si>
  <si>
    <t>Rate 1Non-NEM - Moderate - Care/FeraSeptemberAverage Weekend5</t>
  </si>
  <si>
    <t>Rate 1Non-NEM - Moderate - Care/FeraSeptemberAverage Weekend6</t>
  </si>
  <si>
    <t>Rate 1Non-NEM - Moderate - Care/FeraSeptemberAverage Weekend7</t>
  </si>
  <si>
    <t>Rate 1Non-NEM - Moderate - Care/FeraSeptemberAverage Weekend8</t>
  </si>
  <si>
    <t>Rate 1Non-NEM - Moderate - Care/FeraSeptemberAverage Weekend9</t>
  </si>
  <si>
    <t>Rate 1Non-NEM - Moderate - Care/FeraSeptemberAverage Weekend10</t>
  </si>
  <si>
    <t>Rate 1Non-NEM - Moderate - Care/FeraSeptemberAverage Weekend11</t>
  </si>
  <si>
    <t>Rate 1Non-NEM - Moderate - Care/FeraSeptemberAverage Weekend12</t>
  </si>
  <si>
    <t>Rate 1Non-NEM - Moderate - Care/FeraSeptemberAverage Weekend13</t>
  </si>
  <si>
    <t>Rate 1Non-NEM - Moderate - Care/FeraSeptemberAverage Weekend14</t>
  </si>
  <si>
    <t>Rate 1Non-NEM - Moderate - Care/FeraSeptemberAverage Weekend15</t>
  </si>
  <si>
    <t>Rate 1Non-NEM - Moderate - Care/FeraSeptemberAverage Weekend16</t>
  </si>
  <si>
    <t>Rate 1Non-NEM - Moderate - Care/FeraSeptemberAverage Weekend17</t>
  </si>
  <si>
    <t>Rate 1Non-NEM - Moderate - Care/FeraSeptemberAverage Weekend18</t>
  </si>
  <si>
    <t>Rate 1Non-NEM - Moderate - Care/FeraSeptemberAverage Weekend19</t>
  </si>
  <si>
    <t>Rate 1Non-NEM - Moderate - Care/FeraSeptemberAverage Weekend20</t>
  </si>
  <si>
    <t>Rate 1Non-NEM - Moderate - Care/FeraSeptemberAverage Weekend21</t>
  </si>
  <si>
    <t>Rate 1Non-NEM - Moderate - Care/FeraSeptemberAverage Weekend22</t>
  </si>
  <si>
    <t>Rate 1Non-NEM - Moderate - Care/FeraSeptemberAverage Weekend23</t>
  </si>
  <si>
    <t>Rate 1Non-NEM - Moderate - Care/FeraSeptemberAverage Weekend24</t>
  </si>
  <si>
    <t>Rate 2Non-NEM - Moderate - Care/FeraSeptemberAverage Weekend1</t>
  </si>
  <si>
    <t>Rate 2Non-NEM - Moderate - Care/FeraSeptemberAverage Weekend2</t>
  </si>
  <si>
    <t>Rate 2Non-NEM - Moderate - Care/FeraSeptemberAverage Weekend3</t>
  </si>
  <si>
    <t>Rate 2Non-NEM - Moderate - Care/FeraSeptemberAverage Weekend4</t>
  </si>
  <si>
    <t>Rate 2Non-NEM - Moderate - Care/FeraSeptemberAverage Weekend5</t>
  </si>
  <si>
    <t>Rate 2Non-NEM - Moderate - Care/FeraSeptemberAverage Weekend6</t>
  </si>
  <si>
    <t>Rate 2Non-NEM - Moderate - Care/FeraSeptemberAverage Weekend7</t>
  </si>
  <si>
    <t>Rate 2Non-NEM - Moderate - Care/FeraSeptemberAverage Weekend8</t>
  </si>
  <si>
    <t>Rate 2Non-NEM - Moderate - Care/FeraSeptemberAverage Weekend9</t>
  </si>
  <si>
    <t>Rate 2Non-NEM - Moderate - Care/FeraSeptemberAverage Weekend10</t>
  </si>
  <si>
    <t>Rate 2Non-NEM - Moderate - Care/FeraSeptemberAverage Weekend11</t>
  </si>
  <si>
    <t>Rate 2Non-NEM - Moderate - Care/FeraSeptemberAverage Weekend12</t>
  </si>
  <si>
    <t>Rate 2Non-NEM - Moderate - Care/FeraSeptemberAverage Weekend13</t>
  </si>
  <si>
    <t>Rate 2Non-NEM - Moderate - Care/FeraSeptemberAverage Weekend14</t>
  </si>
  <si>
    <t>Rate 2Non-NEM - Moderate - Care/FeraSeptemberAverage Weekend15</t>
  </si>
  <si>
    <t>Rate 2Non-NEM - Moderate - Care/FeraSeptemberAverage Weekend16</t>
  </si>
  <si>
    <t>Rate 2Non-NEM - Moderate - Care/FeraSeptemberAverage Weekend17</t>
  </si>
  <si>
    <t>Rate 2Non-NEM - Moderate - Care/FeraSeptemberAverage Weekend18</t>
  </si>
  <si>
    <t>Rate 2Non-NEM - Moderate - Care/FeraSeptemberAverage Weekend19</t>
  </si>
  <si>
    <t>Rate 2Non-NEM - Moderate - Care/FeraSeptemberAverage Weekend20</t>
  </si>
  <si>
    <t>Rate 2Non-NEM - Moderate - Care/FeraSeptemberAverage Weekend21</t>
  </si>
  <si>
    <t>Rate 2Non-NEM - Moderate - Care/FeraSeptemberAverage Weekend22</t>
  </si>
  <si>
    <t>Rate 2Non-NEM - Moderate - Care/FeraSeptemberAverage Weekend23</t>
  </si>
  <si>
    <t>Rate 2Non-NEM - Moderate - Care/FeraSeptemberAverage Weekend24</t>
  </si>
  <si>
    <t>Rate 1Non-NEM - Moderate - Non-Care/FeraOctoberAverage Weekend1</t>
  </si>
  <si>
    <t>Rate 1Non-NEM - Moderate - Non-Care/FeraOctoberAverage Weekend2</t>
  </si>
  <si>
    <t>Rate 1Non-NEM - Moderate - Non-Care/FeraOctoberAverage Weekend3</t>
  </si>
  <si>
    <t>Rate 1Non-NEM - Moderate - Non-Care/FeraOctoberAverage Weekend4</t>
  </si>
  <si>
    <t>Rate 1Non-NEM - Moderate - Non-Care/FeraOctoberAverage Weekend5</t>
  </si>
  <si>
    <t>Rate 1Non-NEM - Moderate - Non-Care/FeraOctoberAverage Weekend6</t>
  </si>
  <si>
    <t>Rate 1Non-NEM - Moderate - Non-Care/FeraOctoberAverage Weekend7</t>
  </si>
  <si>
    <t>Rate 1Non-NEM - Moderate - Non-Care/FeraOctoberAverage Weekend8</t>
  </si>
  <si>
    <t>Rate 1Non-NEM - Moderate - Non-Care/FeraOctoberAverage Weekend9</t>
  </si>
  <si>
    <t>Rate 1Non-NEM - Moderate - Non-Care/FeraOctoberAverage Weekend10</t>
  </si>
  <si>
    <t>Rate 1Non-NEM - Moderate - Non-Care/FeraOctoberAverage Weekend11</t>
  </si>
  <si>
    <t>Rate 1Non-NEM - Moderate - Non-Care/FeraOctoberAverage Weekend12</t>
  </si>
  <si>
    <t>Rate 1Non-NEM - Moderate - Non-Care/FeraOctoberAverage Weekend13</t>
  </si>
  <si>
    <t>Rate 1Non-NEM - Moderate - Non-Care/FeraOctoberAverage Weekend14</t>
  </si>
  <si>
    <t>Rate 1Non-NEM - Moderate - Non-Care/FeraOctoberAverage Weekend15</t>
  </si>
  <si>
    <t>Rate 1Non-NEM - Moderate - Non-Care/FeraOctoberAverage Weekend16</t>
  </si>
  <si>
    <t>Rate 1Non-NEM - Moderate - Non-Care/FeraOctoberAverage Weekend17</t>
  </si>
  <si>
    <t>Rate 1Non-NEM - Moderate - Non-Care/FeraOctoberAverage Weekend18</t>
  </si>
  <si>
    <t>Rate 1Non-NEM - Moderate - Non-Care/FeraOctoberAverage Weekend19</t>
  </si>
  <si>
    <t>Rate 1Non-NEM - Moderate - Non-Care/FeraOctoberAverage Weekend20</t>
  </si>
  <si>
    <t>Rate 1Non-NEM - Moderate - Non-Care/FeraOctoberAverage Weekend21</t>
  </si>
  <si>
    <t>Rate 1Non-NEM - Moderate - Non-Care/FeraOctoberAverage Weekend22</t>
  </si>
  <si>
    <t>Rate 1Non-NEM - Moderate - Non-Care/FeraOctoberAverage Weekend23</t>
  </si>
  <si>
    <t>Rate 1Non-NEM - Moderate - Non-Care/FeraOctoberAverage Weekend24</t>
  </si>
  <si>
    <t>Rate 2Non-NEM - Moderate - Non-Care/FeraOctoberAverage Weekend1</t>
  </si>
  <si>
    <t>Rate 2Non-NEM - Moderate - Non-Care/FeraOctoberAverage Weekend2</t>
  </si>
  <si>
    <t>Rate 2Non-NEM - Moderate - Non-Care/FeraOctoberAverage Weekend3</t>
  </si>
  <si>
    <t>Rate 2Non-NEM - Moderate - Non-Care/FeraOctoberAverage Weekend4</t>
  </si>
  <si>
    <t>Rate 2Non-NEM - Moderate - Non-Care/FeraOctoberAverage Weekend5</t>
  </si>
  <si>
    <t>Rate 2Non-NEM - Moderate - Non-Care/FeraOctoberAverage Weekend6</t>
  </si>
  <si>
    <t>Rate 2Non-NEM - Moderate - Non-Care/FeraOctoberAverage Weekend7</t>
  </si>
  <si>
    <t>Rate 2Non-NEM - Moderate - Non-Care/FeraOctoberAverage Weekend8</t>
  </si>
  <si>
    <t>Rate 2Non-NEM - Moderate - Non-Care/FeraOctoberAverage Weekend9</t>
  </si>
  <si>
    <t>Rate 2Non-NEM - Moderate - Non-Care/FeraOctoberAverage Weekend10</t>
  </si>
  <si>
    <t>Rate 2Non-NEM - Moderate - Non-Care/FeraOctoberAverage Weekend11</t>
  </si>
  <si>
    <t>Rate 2Non-NEM - Moderate - Non-Care/FeraOctoberAverage Weekend12</t>
  </si>
  <si>
    <t>Rate 2Non-NEM - Moderate - Non-Care/FeraOctoberAverage Weekend13</t>
  </si>
  <si>
    <t>Rate 2Non-NEM - Moderate - Non-Care/FeraOctoberAverage Weekend14</t>
  </si>
  <si>
    <t>Rate 2Non-NEM - Moderate - Non-Care/FeraOctoberAverage Weekend15</t>
  </si>
  <si>
    <t>Rate 2Non-NEM - Moderate - Non-Care/FeraOctoberAverage Weekend16</t>
  </si>
  <si>
    <t>Rate 2Non-NEM - Moderate - Non-Care/FeraOctoberAverage Weekend17</t>
  </si>
  <si>
    <t>Rate 2Non-NEM - Moderate - Non-Care/FeraOctoberAverage Weekend18</t>
  </si>
  <si>
    <t>Rate 2Non-NEM - Moderate - Non-Care/FeraOctoberAverage Weekend19</t>
  </si>
  <si>
    <t>Rate 2Non-NEM - Moderate - Non-Care/FeraOctoberAverage Weekend20</t>
  </si>
  <si>
    <t>Rate 2Non-NEM - Moderate - Non-Care/FeraOctoberAverage Weekend21</t>
  </si>
  <si>
    <t>Rate 2Non-NEM - Moderate - Non-Care/FeraOctoberAverage Weekend22</t>
  </si>
  <si>
    <t>Rate 2Non-NEM - Moderate - Non-Care/FeraOctoberAverage Weekend23</t>
  </si>
  <si>
    <t>Rate 2Non-NEM - Moderate - Non-Care/FeraOctoberAverage Weekend24</t>
  </si>
  <si>
    <t>Rate 1Non-NEM - Moderate - Non-Care/FeraAugustAverage Weekend1</t>
  </si>
  <si>
    <t>Rate 1Non-NEM - Moderate - Non-Care/FeraAugustAverage Weekend2</t>
  </si>
  <si>
    <t>Rate 1Non-NEM - Moderate - Non-Care/FeraAugustAverage Weekend3</t>
  </si>
  <si>
    <t>Rate 1Non-NEM - Moderate - Non-Care/FeraAugustAverage Weekend4</t>
  </si>
  <si>
    <t>Rate 1Non-NEM - Moderate - Non-Care/FeraAugustAverage Weekend5</t>
  </si>
  <si>
    <t>Rate 1Non-NEM - Moderate - Non-Care/FeraAugustAverage Weekend6</t>
  </si>
  <si>
    <t>Rate 1Non-NEM - Moderate - Non-Care/FeraAugustAverage Weekend7</t>
  </si>
  <si>
    <t>Rate 1Non-NEM - Moderate - Non-Care/FeraAugustAverage Weekend8</t>
  </si>
  <si>
    <t>Rate 1Non-NEM - Moderate - Non-Care/FeraAugustAverage Weekend9</t>
  </si>
  <si>
    <t>Rate 1Non-NEM - Moderate - Non-Care/FeraAugustAverage Weekend10</t>
  </si>
  <si>
    <t>Rate 1Non-NEM - Moderate - Non-Care/FeraAugustAverage Weekend11</t>
  </si>
  <si>
    <t>Rate 1Non-NEM - Moderate - Non-Care/FeraAugustAverage Weekend12</t>
  </si>
  <si>
    <t>Rate 1Non-NEM - Moderate - Non-Care/FeraAugustAverage Weekend13</t>
  </si>
  <si>
    <t>Rate 1Non-NEM - Moderate - Non-Care/FeraAugustAverage Weekend14</t>
  </si>
  <si>
    <t>Rate 1Non-NEM - Moderate - Non-Care/FeraAugustAverage Weekend15</t>
  </si>
  <si>
    <t>Rate 1Non-NEM - Moderate - Non-Care/FeraAugustAverage Weekend16</t>
  </si>
  <si>
    <t>Rate 1Non-NEM - Moderate - Non-Care/FeraAugustAverage Weekend17</t>
  </si>
  <si>
    <t>Rate 1Non-NEM - Moderate - Non-Care/FeraAugustAverage Weekend18</t>
  </si>
  <si>
    <t>Rate 1Non-NEM - Moderate - Non-Care/FeraAugustAverage Weekend19</t>
  </si>
  <si>
    <t>Rate 1Non-NEM - Moderate - Non-Care/FeraAugustAverage Weekend20</t>
  </si>
  <si>
    <t>Rate 1Non-NEM - Moderate - Non-Care/FeraAugustAverage Weekend21</t>
  </si>
  <si>
    <t>Rate 1Non-NEM - Moderate - Non-Care/FeraAugustAverage Weekend22</t>
  </si>
  <si>
    <t>Rate 1Non-NEM - Moderate - Non-Care/FeraAugustAverage Weekend23</t>
  </si>
  <si>
    <t>Rate 1Non-NEM - Moderate - Non-Care/FeraAugustAverage Weekend24</t>
  </si>
  <si>
    <t>Rate 2Non-NEM - Moderate - Non-Care/FeraAugustAverage Weekend1</t>
  </si>
  <si>
    <t>Rate 2Non-NEM - Moderate - Non-Care/FeraAugustAverage Weekend2</t>
  </si>
  <si>
    <t>Rate 2Non-NEM - Moderate - Non-Care/FeraAugustAverage Weekend3</t>
  </si>
  <si>
    <t>Rate 2Non-NEM - Moderate - Non-Care/FeraAugustAverage Weekend4</t>
  </si>
  <si>
    <t>Rate 2Non-NEM - Moderate - Non-Care/FeraAugustAverage Weekend5</t>
  </si>
  <si>
    <t>Rate 2Non-NEM - Moderate - Non-Care/FeraAugustAverage Weekend6</t>
  </si>
  <si>
    <t>Rate 2Non-NEM - Moderate - Non-Care/FeraAugustAverage Weekend7</t>
  </si>
  <si>
    <t>Rate 2Non-NEM - Moderate - Non-Care/FeraAugustAverage Weekend8</t>
  </si>
  <si>
    <t>Rate 2Non-NEM - Moderate - Non-Care/FeraAugustAverage Weekend9</t>
  </si>
  <si>
    <t>Rate 2Non-NEM - Moderate - Non-Care/FeraAugustAverage Weekend10</t>
  </si>
  <si>
    <t>Rate 2Non-NEM - Moderate - Non-Care/FeraAugustAverage Weekend11</t>
  </si>
  <si>
    <t>Rate 2Non-NEM - Moderate - Non-Care/FeraAugustAverage Weekend12</t>
  </si>
  <si>
    <t>Rate 2Non-NEM - Moderate - Non-Care/FeraAugustAverage Weekend13</t>
  </si>
  <si>
    <t>Rate 2Non-NEM - Moderate - Non-Care/FeraAugustAverage Weekend14</t>
  </si>
  <si>
    <t>Rate 2Non-NEM - Moderate - Non-Care/FeraAugustAverage Weekend15</t>
  </si>
  <si>
    <t>Rate 2Non-NEM - Moderate - Non-Care/FeraAugustAverage Weekend16</t>
  </si>
  <si>
    <t>Rate 2Non-NEM - Moderate - Non-Care/FeraAugustAverage Weekend17</t>
  </si>
  <si>
    <t>Rate 2Non-NEM - Moderate - Non-Care/FeraAugustAverage Weekend18</t>
  </si>
  <si>
    <t>Rate 2Non-NEM - Moderate - Non-Care/FeraAugustAverage Weekend19</t>
  </si>
  <si>
    <t>Rate 2Non-NEM - Moderate - Non-Care/FeraAugustAverage Weekend20</t>
  </si>
  <si>
    <t>Rate 2Non-NEM - Moderate - Non-Care/FeraAugustAverage Weekend21</t>
  </si>
  <si>
    <t>Rate 2Non-NEM - Moderate - Non-Care/FeraAugustAverage Weekend22</t>
  </si>
  <si>
    <t>Rate 2Non-NEM - Moderate - Non-Care/FeraAugustAverage Weekend23</t>
  </si>
  <si>
    <t>Rate 2Non-NEM - Moderate - Non-Care/FeraAugustAverage Weekend24</t>
  </si>
  <si>
    <t>Rate 1Non-NEM - Moderate - Non-Care/FeraSeptemberAverage Weekend1</t>
  </si>
  <si>
    <t>Rate 1Non-NEM - Moderate - Non-Care/FeraSeptemberAverage Weekend2</t>
  </si>
  <si>
    <t>Rate 1Non-NEM - Moderate - Non-Care/FeraSeptemberAverage Weekend3</t>
  </si>
  <si>
    <t>Rate 1Non-NEM - Moderate - Non-Care/FeraSeptemberAverage Weekend4</t>
  </si>
  <si>
    <t>Rate 1Non-NEM - Moderate - Non-Care/FeraSeptemberAverage Weekend5</t>
  </si>
  <si>
    <t>Rate 1Non-NEM - Moderate - Non-Care/FeraSeptemberAverage Weekend6</t>
  </si>
  <si>
    <t>Rate 1Non-NEM - Moderate - Non-Care/FeraSeptemberAverage Weekend7</t>
  </si>
  <si>
    <t>Rate 1Non-NEM - Moderate - Non-Care/FeraSeptemberAverage Weekend8</t>
  </si>
  <si>
    <t>Rate 1Non-NEM - Moderate - Non-Care/FeraSeptemberAverage Weekend9</t>
  </si>
  <si>
    <t>Rate 1Non-NEM - Moderate - Non-Care/FeraSeptemberAverage Weekend10</t>
  </si>
  <si>
    <t>Rate 1Non-NEM - Moderate - Non-Care/FeraSeptemberAverage Weekend11</t>
  </si>
  <si>
    <t>Rate 1Non-NEM - Moderate - Non-Care/FeraSeptemberAverage Weekend12</t>
  </si>
  <si>
    <t>Rate 1Non-NEM - Moderate - Non-Care/FeraSeptemberAverage Weekend13</t>
  </si>
  <si>
    <t>Rate 1Non-NEM - Moderate - Non-Care/FeraSeptemberAverage Weekend14</t>
  </si>
  <si>
    <t>Rate 1Non-NEM - Moderate - Non-Care/FeraSeptemberAverage Weekend15</t>
  </si>
  <si>
    <t>Rate 1Non-NEM - Moderate - Non-Care/FeraSeptemberAverage Weekend16</t>
  </si>
  <si>
    <t>Rate 1Non-NEM - Moderate - Non-Care/FeraSeptemberAverage Weekend17</t>
  </si>
  <si>
    <t>Rate 1Non-NEM - Moderate - Non-Care/FeraSeptemberAverage Weekend18</t>
  </si>
  <si>
    <t>Rate 1Non-NEM - Moderate - Non-Care/FeraSeptemberAverage Weekend19</t>
  </si>
  <si>
    <t>Rate 1Non-NEM - Moderate - Non-Care/FeraSeptemberAverage Weekend20</t>
  </si>
  <si>
    <t>Rate 1Non-NEM - Moderate - Non-Care/FeraSeptemberAverage Weekend21</t>
  </si>
  <si>
    <t>Rate 1Non-NEM - Moderate - Non-Care/FeraSeptemberAverage Weekend22</t>
  </si>
  <si>
    <t>Rate 1Non-NEM - Moderate - Non-Care/FeraSeptemberAverage Weekend23</t>
  </si>
  <si>
    <t>Rate 1Non-NEM - Moderate - Non-Care/FeraSeptemberAverage Weekend24</t>
  </si>
  <si>
    <t>Rate 2Non-NEM - Moderate - Non-Care/FeraSeptemberAverage Weekend1</t>
  </si>
  <si>
    <t>Rate 2Non-NEM - Moderate - Non-Care/FeraSeptemberAverage Weekend2</t>
  </si>
  <si>
    <t>Rate 2Non-NEM - Moderate - Non-Care/FeraSeptemberAverage Weekend3</t>
  </si>
  <si>
    <t>Rate 2Non-NEM - Moderate - Non-Care/FeraSeptemberAverage Weekend4</t>
  </si>
  <si>
    <t>Rate 2Non-NEM - Moderate - Non-Care/FeraSeptemberAverage Weekend5</t>
  </si>
  <si>
    <t>Rate 2Non-NEM - Moderate - Non-Care/FeraSeptemberAverage Weekend6</t>
  </si>
  <si>
    <t>Rate 2Non-NEM - Moderate - Non-Care/FeraSeptemberAverage Weekend7</t>
  </si>
  <si>
    <t>Rate 2Non-NEM - Moderate - Non-Care/FeraSeptemberAverage Weekend8</t>
  </si>
  <si>
    <t>Rate 2Non-NEM - Moderate - Non-Care/FeraSeptemberAverage Weekend9</t>
  </si>
  <si>
    <t>Rate 2Non-NEM - Moderate - Non-Care/FeraSeptemberAverage Weekend10</t>
  </si>
  <si>
    <t>Rate 2Non-NEM - Moderate - Non-Care/FeraSeptemberAverage Weekend11</t>
  </si>
  <si>
    <t>Rate 2Non-NEM - Moderate - Non-Care/FeraSeptemberAverage Weekend12</t>
  </si>
  <si>
    <t>Rate 2Non-NEM - Moderate - Non-Care/FeraSeptemberAverage Weekend13</t>
  </si>
  <si>
    <t>Rate 2Non-NEM - Moderate - Non-Care/FeraSeptemberAverage Weekend14</t>
  </si>
  <si>
    <t>Rate 2Non-NEM - Moderate - Non-Care/FeraSeptemberAverage Weekend15</t>
  </si>
  <si>
    <t>Rate 2Non-NEM - Moderate - Non-Care/FeraSeptemberAverage Weekend16</t>
  </si>
  <si>
    <t>Rate 2Non-NEM - Moderate - Non-Care/FeraSeptemberAverage Weekend17</t>
  </si>
  <si>
    <t>Rate 2Non-NEM - Moderate - Non-Care/FeraSeptemberAverage Weekend18</t>
  </si>
  <si>
    <t>Rate 2Non-NEM - Moderate - Non-Care/FeraSeptemberAverage Weekend19</t>
  </si>
  <si>
    <t>Rate 2Non-NEM - Moderate - Non-Care/FeraSeptemberAverage Weekend20</t>
  </si>
  <si>
    <t>Rate 2Non-NEM - Moderate - Non-Care/FeraSeptemberAverage Weekend21</t>
  </si>
  <si>
    <t>Rate 2Non-NEM - Moderate - Non-Care/FeraSeptemberAverage Weekend22</t>
  </si>
  <si>
    <t>Rate 2Non-NEM - Moderate - Non-Care/FeraSeptemberAverage Weekend23</t>
  </si>
  <si>
    <t>Rate 2Non-NEM - Moderate - Non-Care/FeraSeptemberAverage Weekend24</t>
  </si>
  <si>
    <t>Rate 1Non-NEM - Non-Care/FeraOctoberAverage Weekend1</t>
  </si>
  <si>
    <t>Rate 1Non-NEM - Non-Care/FeraOctoberAverage Weekend2</t>
  </si>
  <si>
    <t>Rate 1Non-NEM - Non-Care/FeraOctoberAverage Weekend3</t>
  </si>
  <si>
    <t>Rate 1Non-NEM - Non-Care/FeraOctoberAverage Weekend4</t>
  </si>
  <si>
    <t>Rate 1Non-NEM - Non-Care/FeraOctoberAverage Weekend5</t>
  </si>
  <si>
    <t>Rate 1Non-NEM - Non-Care/FeraOctoberAverage Weekend6</t>
  </si>
  <si>
    <t>Rate 1Non-NEM - Non-Care/FeraOctoberAverage Weekend7</t>
  </si>
  <si>
    <t>Rate 1Non-NEM - Non-Care/FeraOctoberAverage Weekend8</t>
  </si>
  <si>
    <t>Rate 1Non-NEM - Non-Care/FeraOctoberAverage Weekend9</t>
  </si>
  <si>
    <t>Rate 1Non-NEM - Non-Care/FeraOctoberAverage Weekend10</t>
  </si>
  <si>
    <t>Rate 1Non-NEM - Non-Care/FeraOctoberAverage Weekend11</t>
  </si>
  <si>
    <t>Rate 1Non-NEM - Non-Care/FeraOctoberAverage Weekend12</t>
  </si>
  <si>
    <t>Rate 1Non-NEM - Non-Care/FeraOctoberAverage Weekend13</t>
  </si>
  <si>
    <t>Rate 1Non-NEM - Non-Care/FeraOctoberAverage Weekend14</t>
  </si>
  <si>
    <t>Rate 1Non-NEM - Non-Care/FeraOctoberAverage Weekend15</t>
  </si>
  <si>
    <t>Rate 1Non-NEM - Non-Care/FeraOctoberAverage Weekend16</t>
  </si>
  <si>
    <t>Rate 1Non-NEM - Non-Care/FeraOctoberAverage Weekend17</t>
  </si>
  <si>
    <t>Rate 1Non-NEM - Non-Care/FeraOctoberAverage Weekend18</t>
  </si>
  <si>
    <t>Rate 1Non-NEM - Non-Care/FeraOctoberAverage Weekend19</t>
  </si>
  <si>
    <t>Rate 1Non-NEM - Non-Care/FeraOctoberAverage Weekend20</t>
  </si>
  <si>
    <t>Rate 1Non-NEM - Non-Care/FeraOctoberAverage Weekend21</t>
  </si>
  <si>
    <t>Rate 1Non-NEM - Non-Care/FeraOctoberAverage Weekend22</t>
  </si>
  <si>
    <t>Rate 1Non-NEM - Non-Care/FeraOctoberAverage Weekend23</t>
  </si>
  <si>
    <t>Rate 1Non-NEM - Non-Care/FeraOctoberAverage Weekend24</t>
  </si>
  <si>
    <t>Rate 2Non-NEM - Non-Care/FeraOctoberAverage Weekend1</t>
  </si>
  <si>
    <t>Rate 2Non-NEM - Non-Care/FeraOctoberAverage Weekend2</t>
  </si>
  <si>
    <t>Rate 2Non-NEM - Non-Care/FeraOctoberAverage Weekend3</t>
  </si>
  <si>
    <t>Rate 2Non-NEM - Non-Care/FeraOctoberAverage Weekend4</t>
  </si>
  <si>
    <t>Rate 2Non-NEM - Non-Care/FeraOctoberAverage Weekend5</t>
  </si>
  <si>
    <t>Rate 2Non-NEM - Non-Care/FeraOctoberAverage Weekend6</t>
  </si>
  <si>
    <t>Rate 2Non-NEM - Non-Care/FeraOctoberAverage Weekend7</t>
  </si>
  <si>
    <t>Rate 2Non-NEM - Non-Care/FeraOctoberAverage Weekend8</t>
  </si>
  <si>
    <t>Rate 2Non-NEM - Non-Care/FeraOctoberAverage Weekend9</t>
  </si>
  <si>
    <t>Rate 2Non-NEM - Non-Care/FeraOctoberAverage Weekend10</t>
  </si>
  <si>
    <t>Rate 2Non-NEM - Non-Care/FeraOctoberAverage Weekend11</t>
  </si>
  <si>
    <t>Rate 2Non-NEM - Non-Care/FeraOctoberAverage Weekend12</t>
  </si>
  <si>
    <t>Rate 2Non-NEM - Non-Care/FeraOctoberAverage Weekend13</t>
  </si>
  <si>
    <t>Rate 2Non-NEM - Non-Care/FeraOctoberAverage Weekend14</t>
  </si>
  <si>
    <t>Rate 2Non-NEM - Non-Care/FeraOctoberAverage Weekend15</t>
  </si>
  <si>
    <t>Rate 2Non-NEM - Non-Care/FeraOctoberAverage Weekend16</t>
  </si>
  <si>
    <t>Rate 2Non-NEM - Non-Care/FeraOctoberAverage Weekend17</t>
  </si>
  <si>
    <t>Rate 2Non-NEM - Non-Care/FeraOctoberAverage Weekend18</t>
  </si>
  <si>
    <t>Rate 2Non-NEM - Non-Care/FeraOctoberAverage Weekend19</t>
  </si>
  <si>
    <t>Rate 2Non-NEM - Non-Care/FeraOctoberAverage Weekend20</t>
  </si>
  <si>
    <t>Rate 2Non-NEM - Non-Care/FeraOctoberAverage Weekend21</t>
  </si>
  <si>
    <t>Rate 2Non-NEM - Non-Care/FeraOctoberAverage Weekend22</t>
  </si>
  <si>
    <t>Rate 2Non-NEM - Non-Care/FeraOctoberAverage Weekend23</t>
  </si>
  <si>
    <t>Rate 2Non-NEM - Non-Care/FeraOctoberAverage Weekend24</t>
  </si>
  <si>
    <t>Rate 1Non-NEM - Non-Care/FeraSeptemberAverage Weekend1</t>
  </si>
  <si>
    <t>Rate 1Non-NEM - Non-Care/FeraSeptemberAverage Weekend2</t>
  </si>
  <si>
    <t>Rate 1Non-NEM - Non-Care/FeraSeptemberAverage Weekend3</t>
  </si>
  <si>
    <t>Rate 1Non-NEM - Non-Care/FeraSeptemberAverage Weekend4</t>
  </si>
  <si>
    <t>Rate 1Non-NEM - Non-Care/FeraSeptemberAverage Weekend5</t>
  </si>
  <si>
    <t>Rate 1Non-NEM - Non-Care/FeraSeptemberAverage Weekend6</t>
  </si>
  <si>
    <t>Rate 1Non-NEM - Non-Care/FeraSeptemberAverage Weekend7</t>
  </si>
  <si>
    <t>Rate 1Non-NEM - Non-Care/FeraSeptemberAverage Weekend8</t>
  </si>
  <si>
    <t>Rate 1Non-NEM - Non-Care/FeraSeptemberAverage Weekend9</t>
  </si>
  <si>
    <t>Rate 1Non-NEM - Non-Care/FeraSeptemberAverage Weekend10</t>
  </si>
  <si>
    <t>Rate 1Non-NEM - Non-Care/FeraSeptemberAverage Weekend11</t>
  </si>
  <si>
    <t>Rate 1Non-NEM - Non-Care/FeraSeptemberAverage Weekend12</t>
  </si>
  <si>
    <t>Rate 1Non-NEM - Non-Care/FeraSeptemberAverage Weekend13</t>
  </si>
  <si>
    <t>Rate 1Non-NEM - Non-Care/FeraSeptemberAverage Weekend14</t>
  </si>
  <si>
    <t>Rate 1Non-NEM - Non-Care/FeraSeptemberAverage Weekend15</t>
  </si>
  <si>
    <t>Rate 1Non-NEM - Non-Care/FeraSeptemberAverage Weekend16</t>
  </si>
  <si>
    <t>Rate 1Non-NEM - Non-Care/FeraSeptemberAverage Weekend17</t>
  </si>
  <si>
    <t>Rate 1Non-NEM - Non-Care/FeraSeptemberAverage Weekend18</t>
  </si>
  <si>
    <t>Rate 1Non-NEM - Non-Care/FeraSeptemberAverage Weekend19</t>
  </si>
  <si>
    <t>Rate 1Non-NEM - Non-Care/FeraSeptemberAverage Weekend20</t>
  </si>
  <si>
    <t>Rate 1Non-NEM - Non-Care/FeraSeptemberAverage Weekend21</t>
  </si>
  <si>
    <t>Rate 1Non-NEM - Non-Care/FeraSeptemberAverage Weekend22</t>
  </si>
  <si>
    <t>Rate 1Non-NEM - Non-Care/FeraSeptemberAverage Weekend23</t>
  </si>
  <si>
    <t>Rate 1Non-NEM - Non-Care/FeraSeptemberAverage Weekend24</t>
  </si>
  <si>
    <t>Rate 2Non-NEM - Non-Care/FeraSeptemberAverage Weekend1</t>
  </si>
  <si>
    <t>Rate 2Non-NEM - Non-Care/FeraSeptemberAverage Weekend2</t>
  </si>
  <si>
    <t>Rate 2Non-NEM - Non-Care/FeraSeptemberAverage Weekend3</t>
  </si>
  <si>
    <t>Rate 2Non-NEM - Non-Care/FeraSeptemberAverage Weekend4</t>
  </si>
  <si>
    <t>Rate 2Non-NEM - Non-Care/FeraSeptemberAverage Weekend5</t>
  </si>
  <si>
    <t>Rate 2Non-NEM - Non-Care/FeraSeptemberAverage Weekend6</t>
  </si>
  <si>
    <t>Rate 2Non-NEM - Non-Care/FeraSeptemberAverage Weekend7</t>
  </si>
  <si>
    <t>Rate 2Non-NEM - Non-Care/FeraSeptemberAverage Weekend8</t>
  </si>
  <si>
    <t>Rate 2Non-NEM - Non-Care/FeraSeptemberAverage Weekend9</t>
  </si>
  <si>
    <t>Rate 2Non-NEM - Non-Care/FeraSeptemberAverage Weekend10</t>
  </si>
  <si>
    <t>Rate 2Non-NEM - Non-Care/FeraSeptemberAverage Weekend11</t>
  </si>
  <si>
    <t>Rate 2Non-NEM - Non-Care/FeraSeptemberAverage Weekend12</t>
  </si>
  <si>
    <t>Rate 2Non-NEM - Non-Care/FeraSeptemberAverage Weekend13</t>
  </si>
  <si>
    <t>Rate 2Non-NEM - Non-Care/FeraSeptemberAverage Weekend14</t>
  </si>
  <si>
    <t>Rate 2Non-NEM - Non-Care/FeraSeptemberAverage Weekend15</t>
  </si>
  <si>
    <t>Rate 2Non-NEM - Non-Care/FeraSeptemberAverage Weekend16</t>
  </si>
  <si>
    <t>Rate 2Non-NEM - Non-Care/FeraSeptemberAverage Weekend17</t>
  </si>
  <si>
    <t>Rate 2Non-NEM - Non-Care/FeraSeptemberAverage Weekend18</t>
  </si>
  <si>
    <t>Rate 2Non-NEM - Non-Care/FeraSeptemberAverage Weekend19</t>
  </si>
  <si>
    <t>Rate 2Non-NEM - Non-Care/FeraSeptemberAverage Weekend20</t>
  </si>
  <si>
    <t>Rate 2Non-NEM - Non-Care/FeraSeptemberAverage Weekend21</t>
  </si>
  <si>
    <t>Rate 2Non-NEM - Non-Care/FeraSeptemberAverage Weekend22</t>
  </si>
  <si>
    <t>Rate 2Non-NEM - Non-Care/FeraSeptemberAverage Weekend23</t>
  </si>
  <si>
    <t>Rate 2Non-NEM - Non-Care/FeraSeptemberAverage Weekend24</t>
  </si>
  <si>
    <t>Rate 1Non-NEM - CoolAugustAverage Weekdayday</t>
  </si>
  <si>
    <t>Rate 1Non-NEM - CoolAugustAverage Weekendday</t>
  </si>
  <si>
    <t>Rate 2Non-NEM - CoolAugustAverage Weekdayday</t>
  </si>
  <si>
    <t>Rate 2Non-NEM - CoolAugustAverage Weekendday</t>
  </si>
  <si>
    <t>Rate 1Non-NEM - Cool - Care/FeraAugustAverage Weekdayday</t>
  </si>
  <si>
    <t>Rate 1Non-NEM - Cool - Care/FeraAugustAverage Weekendday</t>
  </si>
  <si>
    <t>Rate 2Non-NEM - Cool - Care/FeraAugustAverage Weekdayday</t>
  </si>
  <si>
    <t>Rate 2Non-NEM - Cool - Care/FeraAugustAverage Weekendday</t>
  </si>
  <si>
    <t>Rate 1Non-NEM - Cool - Non-Care/FeraAugustAverage Weekdayday</t>
  </si>
  <si>
    <t>Rate 1Non-NEM - Cool - Non-Care/FeraAugustAverage Weekendday</t>
  </si>
  <si>
    <t>Rate 2Non-NEM - Cool - Non-Care/FeraAugustAverage Weekdayday</t>
  </si>
  <si>
    <t>Rate 2Non-NEM - Cool - Non-Care/FeraAugustAverage Weekendday</t>
  </si>
  <si>
    <t>Rate 1Non-NEM - ModerateAugustAverage Weekdayday</t>
  </si>
  <si>
    <t>Rate 1Non-NEM - ModerateAugustAverage Weekendday</t>
  </si>
  <si>
    <t>Rate 2Non-NEM - ModerateAugustAverage Weekdayday</t>
  </si>
  <si>
    <t>Rate 2Non-NEM - ModerateAugustAverage Weekendday</t>
  </si>
  <si>
    <t>Rate 1Non-NEM - Moderate - Care/FeraAugustAverage Weekdayday</t>
  </si>
  <si>
    <t>Rate 1Non-NEM - Moderate - Care/FeraAugustAverage Weekendday</t>
  </si>
  <si>
    <t>Rate 2Non-NEM - Moderate - Care/FeraAugustAverage Weekdayday</t>
  </si>
  <si>
    <t>Rate 2Non-NEM - Moderate - Care/FeraAugustAverage Weekendday</t>
  </si>
  <si>
    <t>Rate 1Non-NEM - Moderate - Non-Care/FeraAugustAverage Weekdayday</t>
  </si>
  <si>
    <t>Rate 1Non-NEM - Moderate - Non-Care/FeraAugustAverage Weekendday</t>
  </si>
  <si>
    <t>Rate 2Non-NEM - Moderate - Non-Care/FeraAugustAverage Weekdayday</t>
  </si>
  <si>
    <t>Rate 2Non-NEM - Moderate - Non-Care/FeraAugustAverage Weekendday</t>
  </si>
  <si>
    <t>Rate 1Non-NEM - AllOctoberAverage Weekdayday</t>
  </si>
  <si>
    <t>Rate 1Non-NEM - AllOctoberAverage Weekendday</t>
  </si>
  <si>
    <t>Rate 2Non-NEM - AllOctoberAverage Weekdayday</t>
  </si>
  <si>
    <t>Rate 2Non-NEM - AllOctoberAverage Weekendday</t>
  </si>
  <si>
    <t>Rate 1Non-NEM - Care/FeraOctoberAverage Weekdayday</t>
  </si>
  <si>
    <t>Rate 1Non-NEM - Care/FeraOctoberAverage Weekendday</t>
  </si>
  <si>
    <t>Rate 2Non-NEM - Care/FeraOctoberAverage Weekdayday</t>
  </si>
  <si>
    <t>Rate 2Non-NEM - Care/FeraOctoberAverage Weekendday</t>
  </si>
  <si>
    <t>Rate 1Non-NEM - CoolOctoberAverage Weekdayday</t>
  </si>
  <si>
    <t>Rate 1Non-NEM - CoolOctoberAverage Weekendday</t>
  </si>
  <si>
    <t>Rate 2Non-NEM - CoolOctoberAverage Weekdayday</t>
  </si>
  <si>
    <t>Rate 2Non-NEM - CoolOctoberAverage Weekendday</t>
  </si>
  <si>
    <t>Rate 1Non-NEM - Cool - Care/FeraOctoberAverage Weekdayday</t>
  </si>
  <si>
    <t>Rate 1Non-NEM - Cool - Care/FeraOctoberAverage Weekendday</t>
  </si>
  <si>
    <t>Rate 2Non-NEM - Cool - Care/FeraOctoberAverage Weekdayday</t>
  </si>
  <si>
    <t>Rate 2Non-NEM - Cool - Care/FeraOctoberAverage Weekendday</t>
  </si>
  <si>
    <t>Rate 1Non-NEM - Cool - Non-Care/FeraOctoberAverage Weekdayday</t>
  </si>
  <si>
    <t>Rate 1Non-NEM - Cool - Non-Care/FeraOctoberAverage Weekendday</t>
  </si>
  <si>
    <t>Rate 2Non-NEM - Cool - Non-Care/FeraOctoberAverage Weekdayday</t>
  </si>
  <si>
    <t>Rate 2Non-NEM - Cool - Non-Care/FeraOctoberAverage Weekendday</t>
  </si>
  <si>
    <t>Rate 1Non-NEM - HotOctoberAverage Weekdayday</t>
  </si>
  <si>
    <t>Rate 1Non-NEM - HotOctoberAverage Weekendday</t>
  </si>
  <si>
    <t>Rate 2Non-NEM - HotOctoberAverage Weekdayday</t>
  </si>
  <si>
    <t>Rate 2Non-NEM - HotOctoberAverage Weekendday</t>
  </si>
  <si>
    <t>Rate 1Non-NEM - ModerateOctoberAverage Weekdayday</t>
  </si>
  <si>
    <t>Rate 1Non-NEM - ModerateOctoberAverage Weekendday</t>
  </si>
  <si>
    <t>Rate 2Non-NEM - ModerateOctoberAverage Weekdayday</t>
  </si>
  <si>
    <t>Rate 2Non-NEM - ModerateOctoberAverage Weekendday</t>
  </si>
  <si>
    <t>Rate 1Non-NEM - Moderate - Care/FeraOctoberAverage Weekdayday</t>
  </si>
  <si>
    <t>Rate 1Non-NEM - Moderate - Care/FeraOctoberAverage Weekendday</t>
  </si>
  <si>
    <t>Rate 2Non-NEM - Moderate - Care/FeraOctoberAverage Weekdayday</t>
  </si>
  <si>
    <t>Rate 2Non-NEM - Moderate - Care/FeraOctoberAverage Weekendday</t>
  </si>
  <si>
    <t>Rate 1Non-NEM - Moderate - Non-Care/FeraOctoberAverage Weekdayday</t>
  </si>
  <si>
    <t>Rate 1Non-NEM - Moderate - Non-Care/FeraOctoberAverage Weekendday</t>
  </si>
  <si>
    <t>Rate 2Non-NEM - Moderate - Non-Care/FeraOctoberAverage Weekdayday</t>
  </si>
  <si>
    <t>Rate 2Non-NEM - Moderate - Non-Care/FeraOctoberAverage Weekendday</t>
  </si>
  <si>
    <t>Rate 1Non-NEM - Non-Care/FeraOctoberAverage Weekdayday</t>
  </si>
  <si>
    <t>Rate 1Non-NEM - Non-Care/FeraOctoberAverage Weekendday</t>
  </si>
  <si>
    <t>Rate 2Non-NEM - Non-Care/FeraOctoberAverage Weekdayday</t>
  </si>
  <si>
    <t>Rate 2Non-NEM - Non-Care/FeraOctoberAverage Weekendday</t>
  </si>
  <si>
    <t>Rate 1Non-NEM - AllSeptemberAverage Weekdayday</t>
  </si>
  <si>
    <t>Rate 1Non-NEM - AllSeptemberAverage Weekendday</t>
  </si>
  <si>
    <t>Rate 2Non-NEM - AllSeptemberAverage Weekdayday</t>
  </si>
  <si>
    <t>Rate 2Non-NEM - AllSeptemberAverage Weekendday</t>
  </si>
  <si>
    <t>Rate 1Non-NEM - Care/FeraSeptemberAverage Weekdayday</t>
  </si>
  <si>
    <t>Rate 1Non-NEM - Care/FeraSeptemberAverage Weekendday</t>
  </si>
  <si>
    <t>Rate 2Non-NEM - Care/FeraSeptemberAverage Weekdayday</t>
  </si>
  <si>
    <t>Rate 2Non-NEM - Care/FeraSeptemberAverage Weekendday</t>
  </si>
  <si>
    <t>Rate 1Non-NEM - CoolSeptemberAverage Weekdayday</t>
  </si>
  <si>
    <t>Rate 1Non-NEM - CoolSeptemberAverage Weekendday</t>
  </si>
  <si>
    <t>Rate 2Non-NEM - CoolSeptemberAverage Weekdayday</t>
  </si>
  <si>
    <t>Rate 2Non-NEM - CoolSeptemberAverage Weekendday</t>
  </si>
  <si>
    <t>Rate 1Non-NEM - Cool - Care/FeraSeptemberAverage Weekdayday</t>
  </si>
  <si>
    <t>Rate 1Non-NEM - Cool - Care/FeraSeptemberAverage Weekendday</t>
  </si>
  <si>
    <t>Rate 2Non-NEM - Cool - Care/FeraSeptemberAverage Weekdayday</t>
  </si>
  <si>
    <t>Rate 2Non-NEM - Cool - Care/FeraSeptemberAverage Weekendday</t>
  </si>
  <si>
    <t>Rate 1Non-NEM - Cool - Non-Care/FeraSeptemberAverage Weekdayday</t>
  </si>
  <si>
    <t>Rate 1Non-NEM - Cool - Non-Care/FeraSeptemberAverage Weekendday</t>
  </si>
  <si>
    <t>Rate 2Non-NEM - Cool - Non-Care/FeraSeptemberAverage Weekdayday</t>
  </si>
  <si>
    <t>Rate 2Non-NEM - Cool - Non-Care/FeraSeptemberAverage Weekendday</t>
  </si>
  <si>
    <t>Rate 1Non-NEM - HotSeptemberAverage Weekdayday</t>
  </si>
  <si>
    <t>Rate 1Non-NEM - HotSeptemberAverage Weekendday</t>
  </si>
  <si>
    <t>Rate 2Non-NEM - HotSeptemberAverage Weekdayday</t>
  </si>
  <si>
    <t>Rate 2Non-NEM - HotSeptemberAverage Weekendday</t>
  </si>
  <si>
    <t>Rate 1Non-NEM - ModerateSeptemberAverage Weekdayday</t>
  </si>
  <si>
    <t>Rate 1Non-NEM - ModerateSeptemberAverage Weekendday</t>
  </si>
  <si>
    <t>Rate 2Non-NEM - ModerateSeptemberAverage Weekdayday</t>
  </si>
  <si>
    <t>Rate 2Non-NEM - ModerateSeptemberAverage Weekendday</t>
  </si>
  <si>
    <t>Rate 1Non-NEM - Moderate - Care/FeraSeptemberAverage Weekdayday</t>
  </si>
  <si>
    <t>Rate 1Non-NEM - Moderate - Care/FeraSeptemberAverage Weekendday</t>
  </si>
  <si>
    <t>Rate 2Non-NEM - Moderate - Care/FeraSeptemberAverage Weekdayday</t>
  </si>
  <si>
    <t>Rate 2Non-NEM - Moderate - Care/FeraSeptemberAverage Weekendday</t>
  </si>
  <si>
    <t>Rate 1Non-NEM - Moderate - Non-Care/FeraSeptemberAverage Weekdayday</t>
  </si>
  <si>
    <t>Rate 1Non-NEM - Moderate - Non-Care/FeraSeptemberAverage Weekendday</t>
  </si>
  <si>
    <t>Rate 2Non-NEM - Moderate - Non-Care/FeraSeptemberAverage Weekdayday</t>
  </si>
  <si>
    <t>Rate 2Non-NEM - Moderate - Non-Care/FeraSeptemberAverage Weekendday</t>
  </si>
  <si>
    <t>Rate 1Non-NEM - Non-Care/FeraSeptemberAverage Weekdayday</t>
  </si>
  <si>
    <t>Rate 1Non-NEM - Non-Care/FeraSeptemberAverage Weekendday</t>
  </si>
  <si>
    <t>Rate 2Non-NEM - Non-Care/FeraSeptemberAverage Weekdayday</t>
  </si>
  <si>
    <t>Rate 2Non-NEM - Non-Care/FeraSeptemberAverage Weekendday</t>
  </si>
  <si>
    <t>Rate 1Non-NEM - CoolAugustAverage WeekdayOff-Peak</t>
  </si>
  <si>
    <t>Rate 1Non-NEM - CoolAugustAverage WeekendOff-Peak</t>
  </si>
  <si>
    <t>Rate 1Non-NEM - CoolAugustAverage WeekdayPeak</t>
  </si>
  <si>
    <t>Rate 1Non-NEM - CoolAugustAverage WeekendPeak</t>
  </si>
  <si>
    <t>Rate 1Non-NEM - CoolAugustAverage WeekdaySuper Off-Peak</t>
  </si>
  <si>
    <t>Rate 1Non-NEM - CoolAugustAverage WeekendSuper Off-Peak</t>
  </si>
  <si>
    <t>Rate 2Non-NEM - CoolAugustAverage WeekdayOff-Peak</t>
  </si>
  <si>
    <t>Rate 2Non-NEM - CoolAugustAverage WeekendOff-Peak</t>
  </si>
  <si>
    <t>Rate 2Non-NEM - CoolAugustAverage WeekdayPeak</t>
  </si>
  <si>
    <t>Rate 2Non-NEM - CoolAugustAverage WeekendPeak</t>
  </si>
  <si>
    <t>Rate 1Non-NEM - Cool - Care/FeraAugustAverage WeekdayOff-Peak</t>
  </si>
  <si>
    <t>Rate 1Non-NEM - Cool - Care/FeraAugustAverage WeekendOff-Peak</t>
  </si>
  <si>
    <t>Rate 1Non-NEM - Cool - Care/FeraAugustAverage WeekdayPeak</t>
  </si>
  <si>
    <t>Rate 1Non-NEM - Cool - Care/FeraAugustAverage WeekendPeak</t>
  </si>
  <si>
    <t>Rate 1Non-NEM - Cool - Care/FeraAugustAverage WeekdaySuper Off-Peak</t>
  </si>
  <si>
    <t>Rate 1Non-NEM - Cool - Care/FeraAugustAverage WeekendSuper Off-Peak</t>
  </si>
  <si>
    <t>Rate 2Non-NEM - Cool - Care/FeraAugustAverage WeekdayOff-Peak</t>
  </si>
  <si>
    <t>Rate 2Non-NEM - Cool - Care/FeraAugustAverage WeekendOff-Peak</t>
  </si>
  <si>
    <t>Rate 2Non-NEM - Cool - Care/FeraAugustAverage WeekdayPeak</t>
  </si>
  <si>
    <t>Rate 2Non-NEM - Cool - Care/FeraAugustAverage WeekendPeak</t>
  </si>
  <si>
    <t>Rate 1Non-NEM - Cool - Non-Care/FeraAugustAverage WeekdayOff-Peak</t>
  </si>
  <si>
    <t>Rate 1Non-NEM - Cool - Non-Care/FeraAugustAverage WeekendOff-Peak</t>
  </si>
  <si>
    <t>Rate 1Non-NEM - Cool - Non-Care/FeraAugustAverage WeekdayPeak</t>
  </si>
  <si>
    <t>Rate 1Non-NEM - Cool - Non-Care/FeraAugustAverage WeekendPeak</t>
  </si>
  <si>
    <t>Rate 1Non-NEM - Cool - Non-Care/FeraAugustAverage WeekdaySuper Off-Peak</t>
  </si>
  <si>
    <t>Rate 1Non-NEM - Cool - Non-Care/FeraAugustAverage WeekendSuper Off-Peak</t>
  </si>
  <si>
    <t>Rate 2Non-NEM - Cool - Non-Care/FeraAugustAverage WeekdayOff-Peak</t>
  </si>
  <si>
    <t>Rate 2Non-NEM - Cool - Non-Care/FeraAugustAverage WeekendOff-Peak</t>
  </si>
  <si>
    <t>Rate 2Non-NEM - Cool - Non-Care/FeraAugustAverage WeekdayPeak</t>
  </si>
  <si>
    <t>Rate 2Non-NEM - Cool - Non-Care/FeraAugustAverage WeekendPeak</t>
  </si>
  <si>
    <t>Rate 1Non-NEM - HotAugustAverage WeekendOff-Peak</t>
  </si>
  <si>
    <t>Rate 1Non-NEM - HotAugustAverage WeekdayPeak</t>
  </si>
  <si>
    <t>Rate 1Non-NEM - HotAugustAverage WeekendPeak</t>
  </si>
  <si>
    <t>Rate 2Non-NEM - HotAugustAverage WeekdayPeak</t>
  </si>
  <si>
    <t>Rate 2Non-NEM - HotAugustAverage WeekendPeak</t>
  </si>
  <si>
    <t>Rate 1Non-NEM - ModerateAugustAverage WeekdayOff-Peak</t>
  </si>
  <si>
    <t>Rate 1Non-NEM - ModerateAugustAverage WeekendOff-Peak</t>
  </si>
  <si>
    <t>Rate 1Non-NEM - ModerateAugustAverage WeekdayPeak</t>
  </si>
  <si>
    <t>Rate 1Non-NEM - ModerateAugustAverage WeekendPeak</t>
  </si>
  <si>
    <t>Rate 1Non-NEM - ModerateAugustAverage WeekdaySuper Off-Peak</t>
  </si>
  <si>
    <t>Rate 1Non-NEM - ModerateAugustAverage WeekendSuper Off-Peak</t>
  </si>
  <si>
    <t>Rate 2Non-NEM - ModerateAugustAverage WeekdayOff-Peak</t>
  </si>
  <si>
    <t>Rate 2Non-NEM - ModerateAugustAverage WeekendOff-Peak</t>
  </si>
  <si>
    <t>Rate 2Non-NEM - ModerateAugustAverage WeekdayPeak</t>
  </si>
  <si>
    <t>Rate 2Non-NEM - ModerateAugustAverage WeekendPeak</t>
  </si>
  <si>
    <t>Rate 1Non-NEM - Moderate - Care/FeraAugustAverage WeekdayOff-Peak</t>
  </si>
  <si>
    <t>Rate 1Non-NEM - Moderate - Care/FeraAugustAverage WeekendOff-Peak</t>
  </si>
  <si>
    <t>Rate 1Non-NEM - Moderate - Care/FeraAugustAverage WeekdayPeak</t>
  </si>
  <si>
    <t>Rate 1Non-NEM - Moderate - Care/FeraAugustAverage WeekendPeak</t>
  </si>
  <si>
    <t>Rate 1Non-NEM - Moderate - Care/FeraAugustAverage WeekdaySuper Off-Peak</t>
  </si>
  <si>
    <t>Rate 1Non-NEM - Moderate - Care/FeraAugustAverage WeekendSuper Off-Peak</t>
  </si>
  <si>
    <t>Rate 2Non-NEM - Moderate - Care/FeraAugustAverage WeekdayOff-Peak</t>
  </si>
  <si>
    <t>Rate 2Non-NEM - Moderate - Care/FeraAugustAverage WeekendOff-Peak</t>
  </si>
  <si>
    <t>Rate 2Non-NEM - Moderate - Care/FeraAugustAverage WeekdayPeak</t>
  </si>
  <si>
    <t>Rate 2Non-NEM - Moderate - Care/FeraAugustAverage WeekendPeak</t>
  </si>
  <si>
    <t>Rate 1Non-NEM - Moderate - Non-Care/FeraAugustAverage WeekdayOff-Peak</t>
  </si>
  <si>
    <t>Rate 1Non-NEM - Moderate - Non-Care/FeraAugustAverage WeekendOff-Peak</t>
  </si>
  <si>
    <t>Rate 1Non-NEM - Moderate - Non-Care/FeraAugustAverage WeekdayPeak</t>
  </si>
  <si>
    <t>Rate 1Non-NEM - Moderate - Non-Care/FeraAugustAverage WeekendPeak</t>
  </si>
  <si>
    <t>Rate 1Non-NEM - Moderate - Non-Care/FeraAugustAverage WeekdaySuper Off-Peak</t>
  </si>
  <si>
    <t>Rate 1Non-NEM - Moderate - Non-Care/FeraAugustAverage WeekendSuper Off-Peak</t>
  </si>
  <si>
    <t>Rate 2Non-NEM - Moderate - Non-Care/FeraAugustAverage WeekdayOff-Peak</t>
  </si>
  <si>
    <t>Rate 2Non-NEM - Moderate - Non-Care/FeraAugustAverage WeekendOff-Peak</t>
  </si>
  <si>
    <t>Rate 2Non-NEM - Moderate - Non-Care/FeraAugustAverage WeekdayPeak</t>
  </si>
  <si>
    <t>Rate 2Non-NEM - Moderate - Non-Care/FeraAugustAverage WeekendPeak</t>
  </si>
  <si>
    <t>Rate 1Non-NEM - AllOctoberAverage WeekdayOff-Peak</t>
  </si>
  <si>
    <t>Rate 1Non-NEM - AllOctoberAverage WeekendOff-Peak</t>
  </si>
  <si>
    <t>Rate 1Non-NEM - AllOctoberAverage WeekdayPeak</t>
  </si>
  <si>
    <t>Rate 1Non-NEM - AllOctoberAverage WeekendPeak</t>
  </si>
  <si>
    <t>Rate 1Non-NEM - AllOctoberAverage WeekdaySuper Off-Peak</t>
  </si>
  <si>
    <t>Rate 1Non-NEM - AllOctoberAverage WeekendSuper Off-Peak</t>
  </si>
  <si>
    <t>Rate 2Non-NEM - AllOctoberAverage WeekdayOff-Peak</t>
  </si>
  <si>
    <t>Rate 2Non-NEM - AllOctoberAverage WeekendOff-Peak</t>
  </si>
  <si>
    <t>Rate 2Non-NEM - AllOctoberAverage WeekdayPeak</t>
  </si>
  <si>
    <t>Rate 2Non-NEM - AllOctoberAverage WeekendPeak</t>
  </si>
  <si>
    <t>Rate 1Non-NEM - Care/FeraOctoberAverage WeekdayOff-Peak</t>
  </si>
  <si>
    <t>Rate 1Non-NEM - Care/FeraOctoberAverage WeekendOff-Peak</t>
  </si>
  <si>
    <t>Rate 1Non-NEM - Care/FeraOctoberAverage WeekdayPeak</t>
  </si>
  <si>
    <t>Rate 1Non-NEM - Care/FeraOctoberAverage WeekendPeak</t>
  </si>
  <si>
    <t>Rate 1Non-NEM - Care/FeraOctoberAverage WeekdaySuper Off-Peak</t>
  </si>
  <si>
    <t>Rate 1Non-NEM - Care/FeraOctoberAverage WeekendSuper Off-Peak</t>
  </si>
  <si>
    <t>Rate 2Non-NEM - Care/FeraOctoberAverage WeekdayOff-Peak</t>
  </si>
  <si>
    <t>Rate 2Non-NEM - Care/FeraOctoberAverage WeekendOff-Peak</t>
  </si>
  <si>
    <t>Rate 2Non-NEM - Care/FeraOctoberAverage WeekdayPeak</t>
  </si>
  <si>
    <t>Rate 2Non-NEM - Care/FeraOctoberAverage WeekendPeak</t>
  </si>
  <si>
    <t>Rate 1Non-NEM - CoolOctoberAverage WeekdayOff-Peak</t>
  </si>
  <si>
    <t>Rate 1Non-NEM - CoolOctoberAverage WeekendOff-Peak</t>
  </si>
  <si>
    <t>Rate 1Non-NEM - CoolOctoberAverage WeekdayPeak</t>
  </si>
  <si>
    <t>Rate 1Non-NEM - CoolOctoberAverage WeekendPeak</t>
  </si>
  <si>
    <t>Rate 1Non-NEM - CoolOctoberAverage WeekdaySuper Off-Peak</t>
  </si>
  <si>
    <t>Rate 1Non-NEM - CoolOctoberAverage WeekendSuper Off-Peak</t>
  </si>
  <si>
    <t>Rate 2Non-NEM - CoolOctoberAverage WeekdayOff-Peak</t>
  </si>
  <si>
    <t>Rate 2Non-NEM - CoolOctoberAverage WeekendOff-Peak</t>
  </si>
  <si>
    <t>Rate 2Non-NEM - CoolOctoberAverage WeekdayPeak</t>
  </si>
  <si>
    <t>Rate 2Non-NEM - CoolOctoberAverage WeekendPeak</t>
  </si>
  <si>
    <t>Rate 1Non-NEM - Cool - Care/FeraOctoberAverage WeekdayOff-Peak</t>
  </si>
  <si>
    <t>Rate 1Non-NEM - Cool - Care/FeraOctoberAverage WeekendOff-Peak</t>
  </si>
  <si>
    <t>Rate 1Non-NEM - Cool - Care/FeraOctoberAverage WeekdayPeak</t>
  </si>
  <si>
    <t>Rate 1Non-NEM - Cool - Care/FeraOctoberAverage WeekendPeak</t>
  </si>
  <si>
    <t>Rate 1Non-NEM - Cool - Care/FeraOctoberAverage WeekdaySuper Off-Peak</t>
  </si>
  <si>
    <t>Rate 1Non-NEM - Cool - Care/FeraOctoberAverage WeekendSuper Off-Peak</t>
  </si>
  <si>
    <t>Rate 2Non-NEM - Cool - Care/FeraOctoberAverage WeekdayOff-Peak</t>
  </si>
  <si>
    <t>Rate 2Non-NEM - Cool - Care/FeraOctoberAverage WeekendOff-Peak</t>
  </si>
  <si>
    <t>Rate 2Non-NEM - Cool - Care/FeraOctoberAverage WeekdayPeak</t>
  </si>
  <si>
    <t>Rate 2Non-NEM - Cool - Care/FeraOctoberAverage WeekendPeak</t>
  </si>
  <si>
    <t>Rate 1Non-NEM - Cool - Non-Care/FeraOctoberAverage WeekdayOff-Peak</t>
  </si>
  <si>
    <t>Rate 1Non-NEM - Cool - Non-Care/FeraOctoberAverage WeekendOff-Peak</t>
  </si>
  <si>
    <t>Rate 1Non-NEM - Cool - Non-Care/FeraOctoberAverage WeekdayPeak</t>
  </si>
  <si>
    <t>Rate 1Non-NEM - Cool - Non-Care/FeraOctoberAverage WeekendPeak</t>
  </si>
  <si>
    <t>Rate 1Non-NEM - Cool - Non-Care/FeraOctoberAverage WeekdaySuper Off-Peak</t>
  </si>
  <si>
    <t>Rate 1Non-NEM - Cool - Non-Care/FeraOctoberAverage WeekendSuper Off-Peak</t>
  </si>
  <si>
    <t>Rate 2Non-NEM - Cool - Non-Care/FeraOctoberAverage WeekdayOff-Peak</t>
  </si>
  <si>
    <t>Rate 2Non-NEM - Cool - Non-Care/FeraOctoberAverage WeekendOff-Peak</t>
  </si>
  <si>
    <t>Rate 2Non-NEM - Cool - Non-Care/FeraOctoberAverage WeekdayPeak</t>
  </si>
  <si>
    <t>Rate 2Non-NEM - Cool - Non-Care/FeraOctoberAverage WeekendPeak</t>
  </si>
  <si>
    <t>Rate 1Non-NEM - HotOctoberAverage WeekdayOff-Peak</t>
  </si>
  <si>
    <t>Rate 1Non-NEM - HotOctoberAverage WeekendOff-Peak</t>
  </si>
  <si>
    <t>Rate 1Non-NEM - HotOctoberAverage WeekdayPeak</t>
  </si>
  <si>
    <t>Rate 1Non-NEM - HotOctoberAverage WeekendPeak</t>
  </si>
  <si>
    <t>Rate 1Non-NEM - HotOctoberAverage WeekdaySuper Off-Peak</t>
  </si>
  <si>
    <t>Rate 1Non-NEM - HotOctoberAverage WeekendSuper Off-Peak</t>
  </si>
  <si>
    <t>Rate 2Non-NEM - HotOctoberAverage WeekdayOff-Peak</t>
  </si>
  <si>
    <t>Rate 2Non-NEM - HotOctoberAverage WeekendOff-Peak</t>
  </si>
  <si>
    <t>Rate 2Non-NEM - HotOctoberAverage WeekdayPeak</t>
  </si>
  <si>
    <t>Rate 2Non-NEM - HotOctoberAverage WeekendPeak</t>
  </si>
  <si>
    <t>Rate 1Non-NEM - ModerateOctoberAverage WeekdayOff-Peak</t>
  </si>
  <si>
    <t>Rate 1Non-NEM - ModerateOctoberAverage WeekendOff-Peak</t>
  </si>
  <si>
    <t>Rate 1Non-NEM - ModerateOctoberAverage WeekdayPeak</t>
  </si>
  <si>
    <t>Rate 1Non-NEM - ModerateOctoberAverage WeekendPeak</t>
  </si>
  <si>
    <t>Rate 1Non-NEM - ModerateOctoberAverage WeekdaySuper Off-Peak</t>
  </si>
  <si>
    <t>Rate 1Non-NEM - ModerateOctoberAverage WeekendSuper Off-Peak</t>
  </si>
  <si>
    <t>Rate 2Non-NEM - ModerateOctoberAverage WeekdayOff-Peak</t>
  </si>
  <si>
    <t>Rate 2Non-NEM - ModerateOctoberAverage WeekendOff-Peak</t>
  </si>
  <si>
    <t>Rate 2Non-NEM - ModerateOctoberAverage WeekdayPeak</t>
  </si>
  <si>
    <t>Rate 2Non-NEM - ModerateOctoberAverage WeekendPeak</t>
  </si>
  <si>
    <t>Rate 1Non-NEM - Moderate - Care/FeraOctoberAverage WeekdayOff-Peak</t>
  </si>
  <si>
    <t>Rate 1Non-NEM - Moderate - Care/FeraOctoberAverage WeekendOff-Peak</t>
  </si>
  <si>
    <t>Rate 1Non-NEM - Moderate - Care/FeraOctoberAverage WeekdayPeak</t>
  </si>
  <si>
    <t>Rate 1Non-NEM - Moderate - Care/FeraOctoberAverage WeekendPeak</t>
  </si>
  <si>
    <t>Rate 1Non-NEM - Moderate - Care/FeraOctoberAverage WeekdaySuper Off-Peak</t>
  </si>
  <si>
    <t>Rate 1Non-NEM - Moderate - Care/FeraOctoberAverage WeekendSuper Off-Peak</t>
  </si>
  <si>
    <t>Rate 2Non-NEM - Moderate - Care/FeraOctoberAverage WeekdayOff-Peak</t>
  </si>
  <si>
    <t>Rate 2Non-NEM - Moderate - Care/FeraOctoberAverage WeekendOff-Peak</t>
  </si>
  <si>
    <t>Rate 2Non-NEM - Moderate - Care/FeraOctoberAverage WeekdayPeak</t>
  </si>
  <si>
    <t>Rate 2Non-NEM - Moderate - Care/FeraOctoberAverage WeekendPeak</t>
  </si>
  <si>
    <t>Rate 1Non-NEM - Moderate - Non-Care/FeraOctoberAverage WeekdayOff-Peak</t>
  </si>
  <si>
    <t>Rate 1Non-NEM - Moderate - Non-Care/FeraOctoberAverage WeekendOff-Peak</t>
  </si>
  <si>
    <t>Rate 1Non-NEM - Moderate - Non-Care/FeraOctoberAverage WeekdayPeak</t>
  </si>
  <si>
    <t>Rate 1Non-NEM - Moderate - Non-Care/FeraOctoberAverage WeekendPeak</t>
  </si>
  <si>
    <t>Rate 1Non-NEM - Moderate - Non-Care/FeraOctoberAverage WeekdaySuper Off-Peak</t>
  </si>
  <si>
    <t>Rate 1Non-NEM - Moderate - Non-Care/FeraOctoberAverage WeekendSuper Off-Peak</t>
  </si>
  <si>
    <t>Rate 2Non-NEM - Moderate - Non-Care/FeraOctoberAverage WeekdayOff-Peak</t>
  </si>
  <si>
    <t>Rate 2Non-NEM - Moderate - Non-Care/FeraOctoberAverage WeekendOff-Peak</t>
  </si>
  <si>
    <t>Rate 2Non-NEM - Moderate - Non-Care/FeraOctoberAverage WeekdayPeak</t>
  </si>
  <si>
    <t>Rate 2Non-NEM - Moderate - Non-Care/FeraOctoberAverage WeekendPeak</t>
  </si>
  <si>
    <t>Rate 1Non-NEM - Non-Care/FeraOctoberAverage WeekdayOff-Peak</t>
  </si>
  <si>
    <t>Rate 1Non-NEM - Non-Care/FeraOctoberAverage WeekendOff-Peak</t>
  </si>
  <si>
    <t>Rate 1Non-NEM - Non-Care/FeraOctoberAverage WeekdayPeak</t>
  </si>
  <si>
    <t>Rate 1Non-NEM - Non-Care/FeraOctoberAverage WeekendPeak</t>
  </si>
  <si>
    <t>Rate 1Non-NEM - Non-Care/FeraOctoberAverage WeekdaySuper Off-Peak</t>
  </si>
  <si>
    <t>Rate 1Non-NEM - Non-Care/FeraOctoberAverage WeekendSuper Off-Peak</t>
  </si>
  <si>
    <t>Rate 2Non-NEM - Non-Care/FeraOctoberAverage WeekdayOff-Peak</t>
  </si>
  <si>
    <t>Rate 2Non-NEM - Non-Care/FeraOctoberAverage WeekendOff-Peak</t>
  </si>
  <si>
    <t>Rate 2Non-NEM - Non-Care/FeraOctoberAverage WeekdayPeak</t>
  </si>
  <si>
    <t>Rate 2Non-NEM - Non-Care/FeraOctoberAverage WeekendPeak</t>
  </si>
  <si>
    <t>Rate 1Non-NEM - AllSeptemberAverage WeekdayOff-Peak</t>
  </si>
  <si>
    <t>Rate 1Non-NEM - AllSeptemberAverage WeekendOff-Peak</t>
  </si>
  <si>
    <t>Rate 1Non-NEM - AllSeptemberAverage WeekdayPeak</t>
  </si>
  <si>
    <t>Rate 1Non-NEM - AllSeptemberAverage WeekendPeak</t>
  </si>
  <si>
    <t>Rate 1Non-NEM - AllSeptemberAverage WeekdaySuper Off-Peak</t>
  </si>
  <si>
    <t>Rate 1Non-NEM - AllSeptemberAverage WeekendSuper Off-Peak</t>
  </si>
  <si>
    <t>Rate 2Non-NEM - AllSeptemberAverage WeekdayOff-Peak</t>
  </si>
  <si>
    <t>Rate 2Non-NEM - AllSeptemberAverage WeekendOff-Peak</t>
  </si>
  <si>
    <t>Rate 2Non-NEM - AllSeptemberAverage WeekdayPeak</t>
  </si>
  <si>
    <t>Rate 2Non-NEM - AllSeptemberAverage WeekendPeak</t>
  </si>
  <si>
    <t>Rate 1Non-NEM - Care/FeraSeptemberAverage WeekdayOff-Peak</t>
  </si>
  <si>
    <t>Rate 1Non-NEM - Care/FeraSeptemberAverage WeekendOff-Peak</t>
  </si>
  <si>
    <t>Rate 1Non-NEM - Care/FeraSeptemberAverage WeekdayPeak</t>
  </si>
  <si>
    <t>Rate 1Non-NEM - Care/FeraSeptemberAverage WeekendPeak</t>
  </si>
  <si>
    <t>Rate 1Non-NEM - Care/FeraSeptemberAverage WeekdaySuper Off-Peak</t>
  </si>
  <si>
    <t>Rate 1Non-NEM - Care/FeraSeptemberAverage WeekendSuper Off-Peak</t>
  </si>
  <si>
    <t>Rate 2Non-NEM - Care/FeraSeptemberAverage WeekdayOff-Peak</t>
  </si>
  <si>
    <t>Rate 2Non-NEM - Care/FeraSeptemberAverage WeekendOff-Peak</t>
  </si>
  <si>
    <t>Rate 2Non-NEM - Care/FeraSeptemberAverage WeekdayPeak</t>
  </si>
  <si>
    <t>Rate 2Non-NEM - Care/FeraSeptemberAverage WeekendPeak</t>
  </si>
  <si>
    <t>Rate 1Non-NEM - CoolSeptemberAverage WeekdayOff-Peak</t>
  </si>
  <si>
    <t>Rate 1Non-NEM - CoolSeptemberAverage WeekendOff-Peak</t>
  </si>
  <si>
    <t>Rate 1Non-NEM - CoolSeptemberAverage WeekdayPeak</t>
  </si>
  <si>
    <t>Rate 1Non-NEM - CoolSeptemberAverage WeekendPeak</t>
  </si>
  <si>
    <t>Rate 1Non-NEM - CoolSeptemberAverage WeekdaySuper Off-Peak</t>
  </si>
  <si>
    <t>Rate 1Non-NEM - CoolSeptemberAverage WeekendSuper Off-Peak</t>
  </si>
  <si>
    <t>Rate 2Non-NEM - CoolSeptemberAverage WeekdayOff-Peak</t>
  </si>
  <si>
    <t>Rate 2Non-NEM - CoolSeptemberAverage WeekendOff-Peak</t>
  </si>
  <si>
    <t>Rate 2Non-NEM - CoolSeptemberAverage WeekdayPeak</t>
  </si>
  <si>
    <t>Rate 2Non-NEM - CoolSeptemberAverage WeekendPeak</t>
  </si>
  <si>
    <t>Rate 1Non-NEM - Cool - Care/FeraSeptemberAverage WeekdayOff-Peak</t>
  </si>
  <si>
    <t>Rate 1Non-NEM - Cool - Care/FeraSeptemberAverage WeekendOff-Peak</t>
  </si>
  <si>
    <t>Rate 1Non-NEM - Cool - Care/FeraSeptemberAverage WeekdayPeak</t>
  </si>
  <si>
    <t>Rate 1Non-NEM - Cool - Care/FeraSeptemberAverage WeekendPeak</t>
  </si>
  <si>
    <t>Rate 1Non-NEM - Cool - Care/FeraSeptemberAverage WeekdaySuper Off-Peak</t>
  </si>
  <si>
    <t>Rate 1Non-NEM - Cool - Care/FeraSeptemberAverage WeekendSuper Off-Peak</t>
  </si>
  <si>
    <t>Rate 2Non-NEM - Cool - Care/FeraSeptemberAverage WeekdayOff-Peak</t>
  </si>
  <si>
    <t>Rate 2Non-NEM - Cool - Care/FeraSeptemberAverage WeekendOff-Peak</t>
  </si>
  <si>
    <t>Rate 2Non-NEM - Cool - Care/FeraSeptemberAverage WeekdayPeak</t>
  </si>
  <si>
    <t>Rate 2Non-NEM - Cool - Care/FeraSeptemberAverage WeekendPeak</t>
  </si>
  <si>
    <t>Rate 1Non-NEM - Cool - Non-Care/FeraSeptemberAverage WeekdayOff-Peak</t>
  </si>
  <si>
    <t>Rate 1Non-NEM - Cool - Non-Care/FeraSeptemberAverage WeekendOff-Peak</t>
  </si>
  <si>
    <t>Rate 1Non-NEM - Cool - Non-Care/FeraSeptemberAverage WeekdayPeak</t>
  </si>
  <si>
    <t>Rate 1Non-NEM - Cool - Non-Care/FeraSeptemberAverage WeekendPeak</t>
  </si>
  <si>
    <t>Rate 1Non-NEM - Cool - Non-Care/FeraSeptemberAverage WeekdaySuper Off-Peak</t>
  </si>
  <si>
    <t>Rate 1Non-NEM - Cool - Non-Care/FeraSeptemberAverage WeekendSuper Off-Peak</t>
  </si>
  <si>
    <t>Rate 2Non-NEM - Cool - Non-Care/FeraSeptemberAverage WeekdayOff-Peak</t>
  </si>
  <si>
    <t>Rate 2Non-NEM - Cool - Non-Care/FeraSeptemberAverage WeekendOff-Peak</t>
  </si>
  <si>
    <t>Rate 2Non-NEM - Cool - Non-Care/FeraSeptemberAverage WeekdayPeak</t>
  </si>
  <si>
    <t>Rate 2Non-NEM - Cool - Non-Care/FeraSeptemberAverage WeekendPeak</t>
  </si>
  <si>
    <t>Rate 1Non-NEM - HotSeptemberAverage WeekdayOff-Peak</t>
  </si>
  <si>
    <t>Rate 1Non-NEM - HotSeptemberAverage WeekendOff-Peak</t>
  </si>
  <si>
    <t>Rate 1Non-NEM - HotSeptemberAverage WeekdayPeak</t>
  </si>
  <si>
    <t>Rate 1Non-NEM - HotSeptemberAverage WeekendPeak</t>
  </si>
  <si>
    <t>Rate 1Non-NEM - HotSeptemberAverage WeekdaySuper Off-Peak</t>
  </si>
  <si>
    <t>Rate 1Non-NEM - HotSeptemberAverage WeekendSuper Off-Peak</t>
  </si>
  <si>
    <t>Rate 2Non-NEM - HotSeptemberAverage WeekdayOff-Peak</t>
  </si>
  <si>
    <t>Rate 2Non-NEM - HotSeptemberAverage WeekendOff-Peak</t>
  </si>
  <si>
    <t>Rate 2Non-NEM - HotSeptemberAverage WeekdayPeak</t>
  </si>
  <si>
    <t>Rate 2Non-NEM - HotSeptemberAverage WeekendPeak</t>
  </si>
  <si>
    <t>Rate 1Non-NEM - ModerateSeptemberAverage WeekdayOff-Peak</t>
  </si>
  <si>
    <t>Rate 1Non-NEM - ModerateSeptemberAverage WeekendOff-Peak</t>
  </si>
  <si>
    <t>Rate 1Non-NEM - ModerateSeptemberAverage WeekdayPeak</t>
  </si>
  <si>
    <t>Rate 1Non-NEM - ModerateSeptemberAverage WeekendPeak</t>
  </si>
  <si>
    <t>Rate 1Non-NEM - ModerateSeptemberAverage WeekdaySuper Off-Peak</t>
  </si>
  <si>
    <t>Rate 1Non-NEM - ModerateSeptemberAverage WeekendSuper Off-Peak</t>
  </si>
  <si>
    <t>Rate 2Non-NEM - ModerateSeptemberAverage WeekdayOff-Peak</t>
  </si>
  <si>
    <t>Rate 2Non-NEM - ModerateSeptemberAverage WeekendOff-Peak</t>
  </si>
  <si>
    <t>Rate 2Non-NEM - ModerateSeptemberAverage WeekdayPeak</t>
  </si>
  <si>
    <t>Rate 2Non-NEM - ModerateSeptemberAverage WeekendPeak</t>
  </si>
  <si>
    <t>Rate 1Non-NEM - Moderate - Care/FeraSeptemberAverage WeekdayOff-Peak</t>
  </si>
  <si>
    <t>Rate 1Non-NEM - Moderate - Care/FeraSeptemberAverage WeekendOff-Peak</t>
  </si>
  <si>
    <t>Rate 1Non-NEM - Moderate - Care/FeraSeptemberAverage WeekdayPeak</t>
  </si>
  <si>
    <t>Rate 1Non-NEM - Moderate - Care/FeraSeptemberAverage WeekendPeak</t>
  </si>
  <si>
    <t>Rate 1Non-NEM - Moderate - Care/FeraSeptemberAverage WeekdaySuper Off-Peak</t>
  </si>
  <si>
    <t>Rate 1Non-NEM - Moderate - Care/FeraSeptemberAverage WeekendSuper Off-Peak</t>
  </si>
  <si>
    <t>Rate 2Non-NEM - Moderate - Care/FeraSeptemberAverage WeekdayOff-Peak</t>
  </si>
  <si>
    <t>Rate 2Non-NEM - Moderate - Care/FeraSeptemberAverage WeekendOff-Peak</t>
  </si>
  <si>
    <t>Rate 2Non-NEM - Moderate - Care/FeraSeptemberAverage WeekdayPeak</t>
  </si>
  <si>
    <t>Rate 2Non-NEM - Moderate - Care/FeraSeptemberAverage WeekendPeak</t>
  </si>
  <si>
    <t>Rate 1Non-NEM - Moderate - Non-Care/FeraSeptemberAverage WeekdayOff-Peak</t>
  </si>
  <si>
    <t>Rate 1Non-NEM - Moderate - Non-Care/FeraSeptemberAverage WeekendOff-Peak</t>
  </si>
  <si>
    <t>Rate 1Non-NEM - Moderate - Non-Care/FeraSeptemberAverage WeekdayPeak</t>
  </si>
  <si>
    <t>Rate 1Non-NEM - Moderate - Non-Care/FeraSeptemberAverage WeekendPeak</t>
  </si>
  <si>
    <t>Rate 1Non-NEM - Moderate - Non-Care/FeraSeptemberAverage WeekdaySuper Off-Peak</t>
  </si>
  <si>
    <t>Rate 1Non-NEM - Moderate - Non-Care/FeraSeptemberAverage WeekendSuper Off-Peak</t>
  </si>
  <si>
    <t>Rate 2Non-NEM - Moderate - Non-Care/FeraSeptemberAverage WeekdayOff-Peak</t>
  </si>
  <si>
    <t>Rate 2Non-NEM - Moderate - Non-Care/FeraSeptemberAverage WeekendOff-Peak</t>
  </si>
  <si>
    <t>Rate 2Non-NEM - Moderate - Non-Care/FeraSeptemberAverage WeekdayPeak</t>
  </si>
  <si>
    <t>Rate 2Non-NEM - Moderate - Non-Care/FeraSeptemberAverage WeekendPeak</t>
  </si>
  <si>
    <t>Rate 1Non-NEM - Non-Care/FeraSeptemberAverage WeekdayOff-Peak</t>
  </si>
  <si>
    <t>Rate 1Non-NEM - Non-Care/FeraSeptemberAverage WeekendOff-Peak</t>
  </si>
  <si>
    <t>Rate 1Non-NEM - Non-Care/FeraSeptemberAverage WeekdayPeak</t>
  </si>
  <si>
    <t>Rate 1Non-NEM - Non-Care/FeraSeptemberAverage WeekendPeak</t>
  </si>
  <si>
    <t>Rate 1Non-NEM - Non-Care/FeraSeptemberAverage WeekdaySuper Off-Peak</t>
  </si>
  <si>
    <t>Rate 1Non-NEM - Non-Care/FeraSeptemberAverage WeekendSuper Off-Peak</t>
  </si>
  <si>
    <t>Rate 2Non-NEM - Non-Care/FeraSeptemberAverage WeekdayOff-Peak</t>
  </si>
  <si>
    <t>Rate 2Non-NEM - Non-Care/FeraSeptemberAverage WeekendOff-Peak</t>
  </si>
  <si>
    <t>Rate 2Non-NEM - Non-Care/FeraSeptemberAverage WeekdayPeak</t>
  </si>
  <si>
    <t>Rate 2Non-NEM - Non-Care/FeraSeptemberAverage WeekendPeak</t>
  </si>
  <si>
    <t>Type of Result:</t>
  </si>
  <si>
    <t>type of result</t>
  </si>
  <si>
    <t>Average per Customer (kW)</t>
  </si>
  <si>
    <t>Aggregate (MW)</t>
  </si>
  <si>
    <t>Rate 2NEMAugustAverage Weekday1</t>
  </si>
  <si>
    <t>Rate 2NEMAugustAverage Weekday2</t>
  </si>
  <si>
    <t>Rate 2NEMAugustAverage Weekday3</t>
  </si>
  <si>
    <t>Rate 2NEMAugustAverage Weekday4</t>
  </si>
  <si>
    <t>Rate 2NEMAugustAverage Weekday5</t>
  </si>
  <si>
    <t>Rate 2NEMAugustAverage Weekday6</t>
  </si>
  <si>
    <t>Rate 2NEMAugustAverage Weekday7</t>
  </si>
  <si>
    <t>Rate 2NEMAugustAverage Weekday8</t>
  </si>
  <si>
    <t>Rate 2NEMAugustAverage Weekday9</t>
  </si>
  <si>
    <t>Rate 2NEMAugustAverage Weekday10</t>
  </si>
  <si>
    <t>Rate 2NEMAugustAverage Weekday11</t>
  </si>
  <si>
    <t>Rate 2NEMAugustAverage Weekday12</t>
  </si>
  <si>
    <t>Rate 2NEMAugustAverage Weekday13</t>
  </si>
  <si>
    <t>Rate 2NEMAugustAverage Weekday14</t>
  </si>
  <si>
    <t>Rate 2NEMAugustAverage Weekday15</t>
  </si>
  <si>
    <t>Rate 2NEMAugustAverage Weekday16</t>
  </si>
  <si>
    <t>Rate 2NEMAugustAverage Weekday17</t>
  </si>
  <si>
    <t>Rate 2NEMAugustAverage Weekday18</t>
  </si>
  <si>
    <t>Rate 2NEMAugustAverage Weekday19</t>
  </si>
  <si>
    <t>Rate 2NEMAugustAverage Weekday20</t>
  </si>
  <si>
    <t>Rate 2NEMAugustAverage Weekday21</t>
  </si>
  <si>
    <t>Rate 2NEMAugustAverage Weekday22</t>
  </si>
  <si>
    <t>Rate 2NEMAugustAverage Weekday23</t>
  </si>
  <si>
    <t>Rate 2NEMAugustAverage Weekday24</t>
  </si>
  <si>
    <t>Rate 2NEMAugustAverage Weekend1</t>
  </si>
  <si>
    <t>Rate 2NEMAugustAverage Weekend2</t>
  </si>
  <si>
    <t>Rate 2NEMAugustAverage Weekend3</t>
  </si>
  <si>
    <t>Rate 2NEMAugustAverage Weekend4</t>
  </si>
  <si>
    <t>Rate 2NEMAugustAverage Weekend5</t>
  </si>
  <si>
    <t>Rate 2NEMAugustAverage Weekend6</t>
  </si>
  <si>
    <t>Rate 2NEMAugustAverage Weekend7</t>
  </si>
  <si>
    <t>Rate 2NEMAugustAverage Weekend8</t>
  </si>
  <si>
    <t>Rate 2NEMAugustAverage Weekend9</t>
  </si>
  <si>
    <t>Rate 2NEMAugustAverage Weekend10</t>
  </si>
  <si>
    <t>Rate 2NEMAugustAverage Weekend11</t>
  </si>
  <si>
    <t>Rate 2NEMAugustAverage Weekend12</t>
  </si>
  <si>
    <t>Rate 2NEMAugustAverage Weekend13</t>
  </si>
  <si>
    <t>Rate 2NEMAugustAverage Weekend14</t>
  </si>
  <si>
    <t>Rate 2NEMAugustAverage Weekend15</t>
  </si>
  <si>
    <t>Rate 2NEMAugustAverage Weekend16</t>
  </si>
  <si>
    <t>Rate 2NEMAugustAverage Weekend17</t>
  </si>
  <si>
    <t>Rate 2NEMAugustAverage Weekend18</t>
  </si>
  <si>
    <t>Rate 2NEMAugustAverage Weekend19</t>
  </si>
  <si>
    <t>Rate 2NEMAugustAverage Weekend20</t>
  </si>
  <si>
    <t>Rate 2NEMAugustAverage Weekend21</t>
  </si>
  <si>
    <t>Rate 2NEMAugustAverage Weekend22</t>
  </si>
  <si>
    <t>Rate 2NEMAugustAverage Weekend23</t>
  </si>
  <si>
    <t>Rate 2NEMAugustAverage Weekend24</t>
  </si>
  <si>
    <t>Rate 2NEMAugustMonthly System Peak1</t>
  </si>
  <si>
    <t>Rate 2NEMAugustMonthly System Peak2</t>
  </si>
  <si>
    <t>Rate 2NEMAugustMonthly System Peak3</t>
  </si>
  <si>
    <t>Rate 2NEMAugustMonthly System Peak4</t>
  </si>
  <si>
    <t>Rate 2NEMAugustMonthly System Peak5</t>
  </si>
  <si>
    <t>Rate 2NEMAugustMonthly System Peak6</t>
  </si>
  <si>
    <t>Rate 2NEMAugustMonthly System Peak7</t>
  </si>
  <si>
    <t>Rate 2NEMAugustMonthly System Peak8</t>
  </si>
  <si>
    <t>Rate 2NEMAugustMonthly System Peak9</t>
  </si>
  <si>
    <t>Rate 2NEMAugustMonthly System Peak10</t>
  </si>
  <si>
    <t>Rate 2NEMAugustMonthly System Peak11</t>
  </si>
  <si>
    <t>Rate 2NEMAugustMonthly System Peak12</t>
  </si>
  <si>
    <t>Rate 2NEMAugustMonthly System Peak13</t>
  </si>
  <si>
    <t>Rate 2NEMAugustMonthly System Peak14</t>
  </si>
  <si>
    <t>Rate 2NEMAugustMonthly System Peak15</t>
  </si>
  <si>
    <t>Rate 2NEMAugustMonthly System Peak16</t>
  </si>
  <si>
    <t>Rate 2NEMAugustMonthly System Peak17</t>
  </si>
  <si>
    <t>Rate 2NEMAugustMonthly System Peak18</t>
  </si>
  <si>
    <t>Rate 2NEMAugustMonthly System Peak19</t>
  </si>
  <si>
    <t>Rate 2NEMAugustMonthly System Peak20</t>
  </si>
  <si>
    <t>Rate 2NEMAugustMonthly System Peak21</t>
  </si>
  <si>
    <t>Rate 2NEMAugustMonthly System Peak22</t>
  </si>
  <si>
    <t>Rate 2NEMAugustMonthly System Peak23</t>
  </si>
  <si>
    <t>Rate 2NEMAugustMonthly System Peak24</t>
  </si>
  <si>
    <t>Rate 2NEMJulyAverage Weekday1</t>
  </si>
  <si>
    <t>Rate 2NEMJulyAverage Weekday2</t>
  </si>
  <si>
    <t>Rate 2NEMJulyAverage Weekday3</t>
  </si>
  <si>
    <t>Rate 2NEMJulyAverage Weekday4</t>
  </si>
  <si>
    <t>Rate 2NEMJulyAverage Weekday5</t>
  </si>
  <si>
    <t>Rate 2NEMJulyAverage Weekday6</t>
  </si>
  <si>
    <t>Rate 2NEMJulyAverage Weekday7</t>
  </si>
  <si>
    <t>Rate 2NEMJulyAverage Weekday8</t>
  </si>
  <si>
    <t>Rate 2NEMJulyAverage Weekday9</t>
  </si>
  <si>
    <t>Rate 2NEMJulyAverage Weekday10</t>
  </si>
  <si>
    <t>Rate 2NEMJulyAverage Weekday11</t>
  </si>
  <si>
    <t>Rate 2NEMJulyAverage Weekday12</t>
  </si>
  <si>
    <t>Rate 2NEMJulyAverage Weekday13</t>
  </si>
  <si>
    <t>Rate 2NEMJulyAverage Weekday14</t>
  </si>
  <si>
    <t>Rate 2NEMJulyAverage Weekday15</t>
  </si>
  <si>
    <t>Rate 2NEMJulyAverage Weekday16</t>
  </si>
  <si>
    <t>Rate 2NEMJulyAverage Weekday17</t>
  </si>
  <si>
    <t>Rate 2NEMJulyAverage Weekday18</t>
  </si>
  <si>
    <t>Rate 2NEMJulyAverage Weekday19</t>
  </si>
  <si>
    <t>Rate 2NEMJulyAverage Weekday20</t>
  </si>
  <si>
    <t>Rate 2NEMJulyAverage Weekday21</t>
  </si>
  <si>
    <t>Rate 2NEMJulyAverage Weekday22</t>
  </si>
  <si>
    <t>Rate 2NEMJulyAverage Weekday23</t>
  </si>
  <si>
    <t>Rate 2NEMJulyAverage Weekday24</t>
  </si>
  <si>
    <t>Rate 2NEMJulyAverage Weekend1</t>
  </si>
  <si>
    <t>Rate 2NEMJulyAverage Weekend2</t>
  </si>
  <si>
    <t>Rate 2NEMJulyAverage Weekend3</t>
  </si>
  <si>
    <t>Rate 2NEMJulyAverage Weekend4</t>
  </si>
  <si>
    <t>Rate 2NEMJulyAverage Weekend5</t>
  </si>
  <si>
    <t>Rate 2NEMJulyAverage Weekend6</t>
  </si>
  <si>
    <t>Rate 2NEMJulyAverage Weekend7</t>
  </si>
  <si>
    <t>Rate 2NEMJulyAverage Weekend8</t>
  </si>
  <si>
    <t>Rate 2NEMJulyAverage Weekend9</t>
  </si>
  <si>
    <t>Rate 2NEMJulyAverage Weekend10</t>
  </si>
  <si>
    <t>Rate 2NEMJulyAverage Weekend11</t>
  </si>
  <si>
    <t>Rate 2NEMJulyAverage Weekend12</t>
  </si>
  <si>
    <t>Rate 2NEMJulyAverage Weekend13</t>
  </si>
  <si>
    <t>Rate 2NEMJulyAverage Weekend14</t>
  </si>
  <si>
    <t>Rate 2NEMJulyAverage Weekend15</t>
  </si>
  <si>
    <t>Rate 2NEMJulyAverage Weekend16</t>
  </si>
  <si>
    <t>Rate 2NEMJulyAverage Weekend17</t>
  </si>
  <si>
    <t>Rate 2NEMJulyAverage Weekend18</t>
  </si>
  <si>
    <t>Rate 2NEMJulyAverage Weekend19</t>
  </si>
  <si>
    <t>Rate 2NEMJulyAverage Weekend20</t>
  </si>
  <si>
    <t>Rate 2NEMJulyAverage Weekend21</t>
  </si>
  <si>
    <t>Rate 2NEMJulyAverage Weekend22</t>
  </si>
  <si>
    <t>Rate 2NEMJulyAverage Weekend23</t>
  </si>
  <si>
    <t>Rate 2NEMJulyAverage Weekend24</t>
  </si>
  <si>
    <t>Rate 2NEMJulyMonthly System Peak1</t>
  </si>
  <si>
    <t>Rate 2NEMJulyMonthly System Peak2</t>
  </si>
  <si>
    <t>Rate 2NEMJulyMonthly System Peak3</t>
  </si>
  <si>
    <t>Rate 2NEMJulyMonthly System Peak4</t>
  </si>
  <si>
    <t>Rate 2NEMJulyMonthly System Peak5</t>
  </si>
  <si>
    <t>Rate 2NEMJulyMonthly System Peak6</t>
  </si>
  <si>
    <t>Rate 2NEMJulyMonthly System Peak7</t>
  </si>
  <si>
    <t>Rate 2NEMJulyMonthly System Peak8</t>
  </si>
  <si>
    <t>Rate 2NEMJulyMonthly System Peak9</t>
  </si>
  <si>
    <t>Rate 2NEMJulyMonthly System Peak10</t>
  </si>
  <si>
    <t>Rate 2NEMJulyMonthly System Peak11</t>
  </si>
  <si>
    <t>Rate 2NEMJulyMonthly System Peak12</t>
  </si>
  <si>
    <t>Rate 2NEMJulyMonthly System Peak13</t>
  </si>
  <si>
    <t>Rate 2NEMJulyMonthly System Peak14</t>
  </si>
  <si>
    <t>Rate 2NEMJulyMonthly System Peak15</t>
  </si>
  <si>
    <t>Rate 2NEMJulyMonthly System Peak16</t>
  </si>
  <si>
    <t>Rate 2NEMJulyMonthly System Peak17</t>
  </si>
  <si>
    <t>Rate 2NEMJulyMonthly System Peak18</t>
  </si>
  <si>
    <t>Rate 2NEMJulyMonthly System Peak19</t>
  </si>
  <si>
    <t>Rate 2NEMJulyMonthly System Peak20</t>
  </si>
  <si>
    <t>Rate 2NEMJulyMonthly System Peak21</t>
  </si>
  <si>
    <t>Rate 2NEMJulyMonthly System Peak22</t>
  </si>
  <si>
    <t>Rate 2NEMJulyMonthly System Peak23</t>
  </si>
  <si>
    <t>Rate 2NEMJulyMonthly System Peak24</t>
  </si>
  <si>
    <t>Rate 2NEMJuneAverage Weekday1</t>
  </si>
  <si>
    <t>Rate 2NEMJuneAverage Weekday2</t>
  </si>
  <si>
    <t>Rate 2NEMJuneAverage Weekday3</t>
  </si>
  <si>
    <t>Rate 2NEMJuneAverage Weekday4</t>
  </si>
  <si>
    <t>Rate 2NEMJuneAverage Weekday5</t>
  </si>
  <si>
    <t>Rate 2NEMJuneAverage Weekday6</t>
  </si>
  <si>
    <t>Rate 2NEMJuneAverage Weekday7</t>
  </si>
  <si>
    <t>Rate 2NEMJuneAverage Weekday8</t>
  </si>
  <si>
    <t>Rate 2NEMJuneAverage Weekday9</t>
  </si>
  <si>
    <t>Rate 2NEMJuneAverage Weekday10</t>
  </si>
  <si>
    <t>Rate 2NEMJuneAverage Weekday11</t>
  </si>
  <si>
    <t>Rate 2NEMJuneAverage Weekday12</t>
  </si>
  <si>
    <t>Rate 2NEMJuneAverage Weekday13</t>
  </si>
  <si>
    <t>Rate 2NEMJuneAverage Weekday14</t>
  </si>
  <si>
    <t>Rate 2NEMJuneAverage Weekday15</t>
  </si>
  <si>
    <t>Rate 2NEMJuneAverage Weekday16</t>
  </si>
  <si>
    <t>Rate 2NEMJuneAverage Weekday17</t>
  </si>
  <si>
    <t>Rate 2NEMJuneAverage Weekday18</t>
  </si>
  <si>
    <t>Rate 2NEMJuneAverage Weekday19</t>
  </si>
  <si>
    <t>Rate 2NEMJuneAverage Weekday20</t>
  </si>
  <si>
    <t>Rate 2NEMJuneAverage Weekday21</t>
  </si>
  <si>
    <t>Rate 2NEMJuneAverage Weekday22</t>
  </si>
  <si>
    <t>Rate 2NEMJuneAverage Weekday23</t>
  </si>
  <si>
    <t>Rate 2NEMJuneAverage Weekday24</t>
  </si>
  <si>
    <t>Rate 2NEMJuneAverage Weekend1</t>
  </si>
  <si>
    <t>Rate 2NEMJuneAverage Weekend2</t>
  </si>
  <si>
    <t>Rate 2NEMJuneAverage Weekend3</t>
  </si>
  <si>
    <t>Rate 2NEMJuneAverage Weekend4</t>
  </si>
  <si>
    <t>Rate 2NEMJuneAverage Weekend5</t>
  </si>
  <si>
    <t>Rate 2NEMJuneAverage Weekend6</t>
  </si>
  <si>
    <t>Rate 2NEMJuneAverage Weekend7</t>
  </si>
  <si>
    <t>Rate 2NEMJuneAverage Weekend8</t>
  </si>
  <si>
    <t>Rate 2NEMJuneAverage Weekend9</t>
  </si>
  <si>
    <t>Rate 2NEMJuneAverage Weekend10</t>
  </si>
  <si>
    <t>Rate 2NEMJuneAverage Weekend11</t>
  </si>
  <si>
    <t>Rate 2NEMJuneAverage Weekend12</t>
  </si>
  <si>
    <t>Rate 2NEMJuneAverage Weekend13</t>
  </si>
  <si>
    <t>Rate 2NEMJuneAverage Weekend14</t>
  </si>
  <si>
    <t>Rate 2NEMJuneAverage Weekend15</t>
  </si>
  <si>
    <t>Rate 2NEMJuneAverage Weekend16</t>
  </si>
  <si>
    <t>Rate 2NEMJuneAverage Weekend17</t>
  </si>
  <si>
    <t>Rate 2NEMJuneAverage Weekend18</t>
  </si>
  <si>
    <t>Rate 2NEMJuneAverage Weekend19</t>
  </si>
  <si>
    <t>Rate 2NEMJuneAverage Weekend20</t>
  </si>
  <si>
    <t>Rate 2NEMJuneAverage Weekend21</t>
  </si>
  <si>
    <t>Rate 2NEMJuneAverage Weekend22</t>
  </si>
  <si>
    <t>Rate 2NEMJuneAverage Weekend23</t>
  </si>
  <si>
    <t>Rate 2NEMJuneAverage Weekend24</t>
  </si>
  <si>
    <t>Rate 2NEMJuneMonthly System Peak1</t>
  </si>
  <si>
    <t>Rate 2NEMJuneMonthly System Peak2</t>
  </si>
  <si>
    <t>Rate 2NEMJuneMonthly System Peak3</t>
  </si>
  <si>
    <t>Rate 2NEMJuneMonthly System Peak4</t>
  </si>
  <si>
    <t>Rate 2NEMJuneMonthly System Peak5</t>
  </si>
  <si>
    <t>Rate 2NEMJuneMonthly System Peak6</t>
  </si>
  <si>
    <t>Rate 2NEMJuneMonthly System Peak7</t>
  </si>
  <si>
    <t>Rate 2NEMJuneMonthly System Peak8</t>
  </si>
  <si>
    <t>Rate 2NEMJuneMonthly System Peak9</t>
  </si>
  <si>
    <t>Rate 2NEMJuneMonthly System Peak10</t>
  </si>
  <si>
    <t>Rate 2NEMJuneMonthly System Peak11</t>
  </si>
  <si>
    <t>Rate 2NEMJuneMonthly System Peak12</t>
  </si>
  <si>
    <t>Rate 2NEMJuneMonthly System Peak13</t>
  </si>
  <si>
    <t>Rate 2NEMJuneMonthly System Peak14</t>
  </si>
  <si>
    <t>Rate 2NEMJuneMonthly System Peak15</t>
  </si>
  <si>
    <t>Rate 2NEMJuneMonthly System Peak16</t>
  </si>
  <si>
    <t>Rate 2NEMJuneMonthly System Peak17</t>
  </si>
  <si>
    <t>Rate 2NEMJuneMonthly System Peak18</t>
  </si>
  <si>
    <t>Rate 2NEMJuneMonthly System Peak19</t>
  </si>
  <si>
    <t>Rate 2NEMJuneMonthly System Peak20</t>
  </si>
  <si>
    <t>Rate 2NEMJuneMonthly System Peak21</t>
  </si>
  <si>
    <t>Rate 2NEMJuneMonthly System Peak22</t>
  </si>
  <si>
    <t>Rate 2NEMJuneMonthly System Peak23</t>
  </si>
  <si>
    <t>Rate 2NEMJuneMonthly System Peak24</t>
  </si>
  <si>
    <t>Rate 2NEMOctoberAverage Weekday1</t>
  </si>
  <si>
    <t>Rate 2NEMOctoberAverage Weekday2</t>
  </si>
  <si>
    <t>Rate 2NEMOctoberAverage Weekday3</t>
  </si>
  <si>
    <t>Rate 2NEMOctoberAverage Weekday4</t>
  </si>
  <si>
    <t>Rate 2NEMOctoberAverage Weekday5</t>
  </si>
  <si>
    <t>Rate 2NEMOctoberAverage Weekday6</t>
  </si>
  <si>
    <t>Rate 2NEMOctoberAverage Weekday7</t>
  </si>
  <si>
    <t>Rate 2NEMOctoberAverage Weekday8</t>
  </si>
  <si>
    <t>Rate 2NEMOctoberAverage Weekday9</t>
  </si>
  <si>
    <t>Rate 2NEMOctoberAverage Weekday10</t>
  </si>
  <si>
    <t>Rate 2NEMOctoberAverage Weekday11</t>
  </si>
  <si>
    <t>Rate 2NEMOctoberAverage Weekday12</t>
  </si>
  <si>
    <t>Rate 2NEMOctoberAverage Weekday13</t>
  </si>
  <si>
    <t>Rate 2NEMOctoberAverage Weekday14</t>
  </si>
  <si>
    <t>Rate 2NEMOctoberAverage Weekday15</t>
  </si>
  <si>
    <t>Rate 2NEMOctoberAverage Weekday16</t>
  </si>
  <si>
    <t>Rate 2NEMOctoberAverage Weekday17</t>
  </si>
  <si>
    <t>Rate 2NEMOctoberAverage Weekday18</t>
  </si>
  <si>
    <t>Rate 2NEMOctoberAverage Weekday19</t>
  </si>
  <si>
    <t>Rate 2NEMOctoberAverage Weekday20</t>
  </si>
  <si>
    <t>Rate 2NEMOctoberAverage Weekday21</t>
  </si>
  <si>
    <t>Rate 2NEMOctoberAverage Weekday22</t>
  </si>
  <si>
    <t>Rate 2NEMOctoberAverage Weekday23</t>
  </si>
  <si>
    <t>Rate 2NEMOctoberAverage Weekday24</t>
  </si>
  <si>
    <t>Rate 2NEMOctoberAverage Weekend1</t>
  </si>
  <si>
    <t>Rate 2NEMOctoberAverage Weekend2</t>
  </si>
  <si>
    <t>Rate 2NEMOctoberAverage Weekend3</t>
  </si>
  <si>
    <t>Rate 2NEMOctoberAverage Weekend4</t>
  </si>
  <si>
    <t>Rate 2NEMOctoberAverage Weekend5</t>
  </si>
  <si>
    <t>Rate 2NEMOctoberAverage Weekend6</t>
  </si>
  <si>
    <t>Rate 2NEMOctoberAverage Weekend7</t>
  </si>
  <si>
    <t>Rate 2NEMOctoberAverage Weekend8</t>
  </si>
  <si>
    <t>Rate 2NEMOctoberAverage Weekend9</t>
  </si>
  <si>
    <t>Rate 2NEMOctoberAverage Weekend10</t>
  </si>
  <si>
    <t>Rate 2NEMOctoberAverage Weekend11</t>
  </si>
  <si>
    <t>Rate 2NEMOctoberAverage Weekend12</t>
  </si>
  <si>
    <t>Rate 2NEMOctoberAverage Weekend13</t>
  </si>
  <si>
    <t>Rate 2NEMOctoberAverage Weekend14</t>
  </si>
  <si>
    <t>Rate 2NEMOctoberAverage Weekend15</t>
  </si>
  <si>
    <t>Rate 2NEMOctoberAverage Weekend16</t>
  </si>
  <si>
    <t>Rate 2NEMOctoberAverage Weekend17</t>
  </si>
  <si>
    <t>Rate 2NEMOctoberAverage Weekend18</t>
  </si>
  <si>
    <t>Rate 2NEMOctoberAverage Weekend19</t>
  </si>
  <si>
    <t>Rate 2NEMOctoberAverage Weekend20</t>
  </si>
  <si>
    <t>Rate 2NEMOctoberAverage Weekend21</t>
  </si>
  <si>
    <t>Rate 2NEMOctoberAverage Weekend22</t>
  </si>
  <si>
    <t>Rate 2NEMOctoberAverage Weekend23</t>
  </si>
  <si>
    <t>Rate 2NEMOctoberAverage Weekend24</t>
  </si>
  <si>
    <t>Rate 2NEMOctoberMonthly System Peak1</t>
  </si>
  <si>
    <t>Rate 2NEMOctoberMonthly System Peak2</t>
  </si>
  <si>
    <t>Rate 2NEMOctoberMonthly System Peak3</t>
  </si>
  <si>
    <t>Rate 2NEMOctoberMonthly System Peak4</t>
  </si>
  <si>
    <t>Rate 2NEMOctoberMonthly System Peak5</t>
  </si>
  <si>
    <t>Rate 2NEMOctoberMonthly System Peak6</t>
  </si>
  <si>
    <t>Rate 2NEMOctoberMonthly System Peak7</t>
  </si>
  <si>
    <t>Rate 2NEMOctoberMonthly System Peak8</t>
  </si>
  <si>
    <t>Rate 2NEMOctoberMonthly System Peak9</t>
  </si>
  <si>
    <t>Rate 2NEMOctoberMonthly System Peak10</t>
  </si>
  <si>
    <t>Rate 2NEMOctoberMonthly System Peak11</t>
  </si>
  <si>
    <t>Rate 2NEMOctoberMonthly System Peak12</t>
  </si>
  <si>
    <t>Rate 2NEMOctoberMonthly System Peak13</t>
  </si>
  <si>
    <t>Rate 2NEMOctoberMonthly System Peak14</t>
  </si>
  <si>
    <t>Rate 2NEMOctoberMonthly System Peak15</t>
  </si>
  <si>
    <t>Rate 2NEMOctoberMonthly System Peak16</t>
  </si>
  <si>
    <t>Rate 2NEMOctoberMonthly System Peak17</t>
  </si>
  <si>
    <t>Rate 2NEMOctoberMonthly System Peak18</t>
  </si>
  <si>
    <t>Rate 2NEMOctoberMonthly System Peak19</t>
  </si>
  <si>
    <t>Rate 2NEMOctoberMonthly System Peak20</t>
  </si>
  <si>
    <t>Rate 2NEMOctoberMonthly System Peak21</t>
  </si>
  <si>
    <t>Rate 2NEMOctoberMonthly System Peak22</t>
  </si>
  <si>
    <t>Rate 2NEMOctoberMonthly System Peak23</t>
  </si>
  <si>
    <t>Rate 2NEMOctoberMonthly System Peak24</t>
  </si>
  <si>
    <t>Rate 2NEMSeptemberAverage Weekday1</t>
  </si>
  <si>
    <t>Rate 2NEMSeptemberAverage Weekday2</t>
  </si>
  <si>
    <t>Rate 2NEMSeptemberAverage Weekday3</t>
  </si>
  <si>
    <t>Rate 2NEMSeptemberAverage Weekday4</t>
  </si>
  <si>
    <t>Rate 2NEMSeptemberAverage Weekday5</t>
  </si>
  <si>
    <t>Rate 2NEMSeptemberAverage Weekday6</t>
  </si>
  <si>
    <t>Rate 2NEMSeptemberAverage Weekday7</t>
  </si>
  <si>
    <t>Rate 2NEMSeptemberAverage Weekday8</t>
  </si>
  <si>
    <t>Rate 2NEMSeptemberAverage Weekday9</t>
  </si>
  <si>
    <t>Rate 2NEMSeptemberAverage Weekday10</t>
  </si>
  <si>
    <t>Rate 2NEMSeptemberAverage Weekday11</t>
  </si>
  <si>
    <t>Rate 2NEMSeptemberAverage Weekday12</t>
  </si>
  <si>
    <t>Rate 2NEMSeptemberAverage Weekday13</t>
  </si>
  <si>
    <t>Rate 2NEMSeptemberAverage Weekday14</t>
  </si>
  <si>
    <t>Rate 2NEMSeptemberAverage Weekday15</t>
  </si>
  <si>
    <t>Rate 2NEMSeptemberAverage Weekday16</t>
  </si>
  <si>
    <t>Rate 2NEMSeptemberAverage Weekday17</t>
  </si>
  <si>
    <t>Rate 2NEMSeptemberAverage Weekday18</t>
  </si>
  <si>
    <t>Rate 2NEMSeptemberAverage Weekday19</t>
  </si>
  <si>
    <t>Rate 2NEMSeptemberAverage Weekday20</t>
  </si>
  <si>
    <t>Rate 2NEMSeptemberAverage Weekday21</t>
  </si>
  <si>
    <t>Rate 2NEMSeptemberAverage Weekday22</t>
  </si>
  <si>
    <t>Rate 2NEMSeptemberAverage Weekday23</t>
  </si>
  <si>
    <t>Rate 2NEMSeptemberAverage Weekday24</t>
  </si>
  <si>
    <t>Rate 2NEMSeptemberAverage Weekend1</t>
  </si>
  <si>
    <t>Rate 2NEMSeptemberAverage Weekend2</t>
  </si>
  <si>
    <t>Rate 2NEMSeptemberAverage Weekend3</t>
  </si>
  <si>
    <t>Rate 2NEMSeptemberAverage Weekend4</t>
  </si>
  <si>
    <t>Rate 2NEMSeptemberAverage Weekend5</t>
  </si>
  <si>
    <t>Rate 2NEMSeptemberAverage Weekend6</t>
  </si>
  <si>
    <t>Rate 2NEMSeptemberAverage Weekend7</t>
  </si>
  <si>
    <t>Rate 2NEMSeptemberAverage Weekend8</t>
  </si>
  <si>
    <t>Rate 2NEMSeptemberAverage Weekend9</t>
  </si>
  <si>
    <t>Rate 2NEMSeptemberAverage Weekend10</t>
  </si>
  <si>
    <t>Rate 2NEMSeptemberAverage Weekend11</t>
  </si>
  <si>
    <t>Rate 2NEMSeptemberAverage Weekend12</t>
  </si>
  <si>
    <t>Rate 2NEMSeptemberAverage Weekend13</t>
  </si>
  <si>
    <t>Rate 2NEMSeptemberAverage Weekend14</t>
  </si>
  <si>
    <t>Rate 2NEMSeptemberAverage Weekend15</t>
  </si>
  <si>
    <t>Rate 2NEMSeptemberAverage Weekend16</t>
  </si>
  <si>
    <t>Rate 2NEMSeptemberAverage Weekend17</t>
  </si>
  <si>
    <t>Rate 2NEMSeptemberAverage Weekend18</t>
  </si>
  <si>
    <t>Rate 2NEMSeptemberAverage Weekend19</t>
  </si>
  <si>
    <t>Rate 2NEMSeptemberAverage Weekend20</t>
  </si>
  <si>
    <t>Rate 2NEMSeptemberAverage Weekend21</t>
  </si>
  <si>
    <t>Rate 2NEMSeptemberAverage Weekend22</t>
  </si>
  <si>
    <t>Rate 2NEMSeptemberAverage Weekend23</t>
  </si>
  <si>
    <t>Rate 2NEMSeptemberAverage Weekend24</t>
  </si>
  <si>
    <t>Rate 2NEMSeptemberMonthly System Peak1</t>
  </si>
  <si>
    <t>Rate 2NEMSeptemberMonthly System Peak2</t>
  </si>
  <si>
    <t>Rate 2NEMSeptemberMonthly System Peak3</t>
  </si>
  <si>
    <t>Rate 2NEMSeptemberMonthly System Peak4</t>
  </si>
  <si>
    <t>Rate 2NEMSeptemberMonthly System Peak5</t>
  </si>
  <si>
    <t>Rate 2NEMSeptemberMonthly System Peak6</t>
  </si>
  <si>
    <t>Rate 2NEMSeptemberMonthly System Peak7</t>
  </si>
  <si>
    <t>Rate 2NEMSeptemberMonthly System Peak8</t>
  </si>
  <si>
    <t>Rate 2NEMSeptemberMonthly System Peak9</t>
  </si>
  <si>
    <t>Rate 2NEMSeptemberMonthly System Peak10</t>
  </si>
  <si>
    <t>Rate 2NEMSeptemberMonthly System Peak11</t>
  </si>
  <si>
    <t>Rate 2NEMSeptemberMonthly System Peak12</t>
  </si>
  <si>
    <t>Rate 2NEMSeptemberMonthly System Peak13</t>
  </si>
  <si>
    <t>Rate 2NEMSeptemberMonthly System Peak14</t>
  </si>
  <si>
    <t>Rate 2NEMSeptemberMonthly System Peak15</t>
  </si>
  <si>
    <t>Rate 2NEMSeptemberMonthly System Peak16</t>
  </si>
  <si>
    <t>Rate 2NEMSeptemberMonthly System Peak17</t>
  </si>
  <si>
    <t>Rate 2NEMSeptemberMonthly System Peak18</t>
  </si>
  <si>
    <t>Rate 2NEMSeptemberMonthly System Peak19</t>
  </si>
  <si>
    <t>Rate 2NEMSeptemberMonthly System Peak20</t>
  </si>
  <si>
    <t>Rate 2NEMSeptemberMonthly System Peak21</t>
  </si>
  <si>
    <t>Rate 2NEMSeptemberMonthly System Peak22</t>
  </si>
  <si>
    <t>Rate 2NEMSeptemberMonthly System Peak23</t>
  </si>
  <si>
    <t>Rate 2NEMSeptemberMonthly System Peak24</t>
  </si>
  <si>
    <t>Rate 2NEMSummerAverage Weekday1</t>
  </si>
  <si>
    <t>Rate 2NEMSummerAverage Weekday2</t>
  </si>
  <si>
    <t>Rate 2NEMSummerAverage Weekday3</t>
  </si>
  <si>
    <t>Rate 2NEMSummerAverage Weekday4</t>
  </si>
  <si>
    <t>Rate 2NEMSummerAverage Weekday5</t>
  </si>
  <si>
    <t>Rate 2NEMSummerAverage Weekday6</t>
  </si>
  <si>
    <t>Rate 2NEMSummerAverage Weekday7</t>
  </si>
  <si>
    <t>Rate 2NEMSummerAverage Weekday8</t>
  </si>
  <si>
    <t>Rate 2NEMSummerAverage Weekday9</t>
  </si>
  <si>
    <t>Rate 2NEMSummerAverage Weekday10</t>
  </si>
  <si>
    <t>Rate 2NEMSummerAverage Weekday11</t>
  </si>
  <si>
    <t>Rate 2NEMSummerAverage Weekday12</t>
  </si>
  <si>
    <t>Rate 2NEMSummerAverage Weekday13</t>
  </si>
  <si>
    <t>Rate 2NEMSummerAverage Weekday14</t>
  </si>
  <si>
    <t>Rate 2NEMSummerAverage Weekday15</t>
  </si>
  <si>
    <t>Rate 2NEMSummerAverage Weekday16</t>
  </si>
  <si>
    <t>Rate 2NEMSummerAverage Weekday17</t>
  </si>
  <si>
    <t>Rate 2NEMSummerAverage Weekday18</t>
  </si>
  <si>
    <t>Rate 2NEMSummerAverage Weekday19</t>
  </si>
  <si>
    <t>Rate 2NEMSummerAverage Weekday20</t>
  </si>
  <si>
    <t>Rate 2NEMSummerAverage Weekday21</t>
  </si>
  <si>
    <t>Rate 2NEMSummerAverage Weekday22</t>
  </si>
  <si>
    <t>Rate 2NEMSummerAverage Weekday23</t>
  </si>
  <si>
    <t>Rate 2NEMSummerAverage Weekday24</t>
  </si>
  <si>
    <t>Rate 2NEMSummerAverage Weekend1</t>
  </si>
  <si>
    <t>Rate 2NEMSummerAverage Weekend2</t>
  </si>
  <si>
    <t>Rate 2NEMSummerAverage Weekend3</t>
  </si>
  <si>
    <t>Rate 2NEMSummerAverage Weekend4</t>
  </si>
  <si>
    <t>Rate 2NEMSummerAverage Weekend5</t>
  </si>
  <si>
    <t>Rate 2NEMSummerAverage Weekend6</t>
  </si>
  <si>
    <t>Rate 2NEMSummerAverage Weekend7</t>
  </si>
  <si>
    <t>Rate 2NEMSummerAverage Weekend8</t>
  </si>
  <si>
    <t>Rate 2NEMSummerAverage Weekend9</t>
  </si>
  <si>
    <t>Rate 2NEMSummerAverage Weekend10</t>
  </si>
  <si>
    <t>Rate 2NEMSummerAverage Weekend11</t>
  </si>
  <si>
    <t>Rate 2NEMSummerAverage Weekend12</t>
  </si>
  <si>
    <t>Rate 2NEMSummerAverage Weekend13</t>
  </si>
  <si>
    <t>Rate 2NEMSummerAverage Weekend14</t>
  </si>
  <si>
    <t>Rate 2NEMSummerAverage Weekend15</t>
  </si>
  <si>
    <t>Rate 2NEMSummerAverage Weekend16</t>
  </si>
  <si>
    <t>Rate 2NEMSummerAverage Weekend17</t>
  </si>
  <si>
    <t>Rate 2NEMSummerAverage Weekend18</t>
  </si>
  <si>
    <t>Rate 2NEMSummerAverage Weekend19</t>
  </si>
  <si>
    <t>Rate 2NEMSummerAverage Weekend20</t>
  </si>
  <si>
    <t>Rate 2NEMSummerAverage Weekend21</t>
  </si>
  <si>
    <t>Rate 2NEMSummerAverage Weekend22</t>
  </si>
  <si>
    <t>Rate 2NEMSummerAverage Weekend23</t>
  </si>
  <si>
    <t>Rate 2NEMSummerAverage Weekend24</t>
  </si>
  <si>
    <t>Rate 2NEMSummerMonthly System Peak1</t>
  </si>
  <si>
    <t>Rate 2NEMSummerMonthly System Peak2</t>
  </si>
  <si>
    <t>Rate 2NEMSummerMonthly System Peak3</t>
  </si>
  <si>
    <t>Rate 2NEMSummerMonthly System Peak4</t>
  </si>
  <si>
    <t>Rate 2NEMSummerMonthly System Peak5</t>
  </si>
  <si>
    <t>Rate 2NEMSummerMonthly System Peak6</t>
  </si>
  <si>
    <t>Rate 2NEMSummerMonthly System Peak7</t>
  </si>
  <si>
    <t>Rate 2NEMSummerMonthly System Peak8</t>
  </si>
  <si>
    <t>Rate 2NEMSummerMonthly System Peak9</t>
  </si>
  <si>
    <t>Rate 2NEMSummerMonthly System Peak10</t>
  </si>
  <si>
    <t>Rate 2NEMSummerMonthly System Peak11</t>
  </si>
  <si>
    <t>Rate 2NEMSummerMonthly System Peak12</t>
  </si>
  <si>
    <t>Rate 2NEMSummerMonthly System Peak13</t>
  </si>
  <si>
    <t>Rate 2NEMSummerMonthly System Peak14</t>
  </si>
  <si>
    <t>Rate 2NEMSummerMonthly System Peak15</t>
  </si>
  <si>
    <t>Rate 2NEMSummerMonthly System Peak16</t>
  </si>
  <si>
    <t>Rate 2NEMSummerMonthly System Peak17</t>
  </si>
  <si>
    <t>Rate 2NEMSummerMonthly System Peak18</t>
  </si>
  <si>
    <t>Rate 2NEMSummerMonthly System Peak19</t>
  </si>
  <si>
    <t>Rate 2NEMSummerMonthly System Peak20</t>
  </si>
  <si>
    <t>Rate 2NEMSummerMonthly System Peak21</t>
  </si>
  <si>
    <t>Rate 2NEMSummerMonthly System Peak22</t>
  </si>
  <si>
    <t>Rate 2NEMSummerMonthly System Peak23</t>
  </si>
  <si>
    <t>Rate 2NEMSummerMonthly System Peak24</t>
  </si>
  <si>
    <t>Rate 2NEMAugustAverage WeekdayOff-Peak</t>
  </si>
  <si>
    <t>Rate 2NEMAugustAverage WeekdayPeak</t>
  </si>
  <si>
    <t>Rate 2NEMAugustAverage Weekdayday</t>
  </si>
  <si>
    <t>Rate 2NEMAugustAverage WeekendOff-Peak</t>
  </si>
  <si>
    <t>Rate 2NEMAugustAverage WeekendPeak</t>
  </si>
  <si>
    <t>Rate 2NEMAugustAverage Weekendday</t>
  </si>
  <si>
    <t>Rate 2NEMAugustMonthly System PeakOff-Peak</t>
  </si>
  <si>
    <t>Rate 2NEMAugustMonthly System PeakPeak</t>
  </si>
  <si>
    <t>Rate 2NEMAugustMonthly System Peakday</t>
  </si>
  <si>
    <t>Rate 2NEMJulyAverage WeekdayOff-Peak</t>
  </si>
  <si>
    <t>Rate 2NEMJulyAverage WeekdayPeak</t>
  </si>
  <si>
    <t>Rate 2NEMJulyAverage Weekdayday</t>
  </si>
  <si>
    <t>Rate 2NEMJulyAverage WeekendOff-Peak</t>
  </si>
  <si>
    <t>Rate 2NEMJulyAverage WeekendPeak</t>
  </si>
  <si>
    <t>Rate 2NEMJulyAverage Weekendday</t>
  </si>
  <si>
    <t>Rate 2NEMJulyMonthly System PeakOff-Peak</t>
  </si>
  <si>
    <t>Rate 2NEMJulyMonthly System PeakPeak</t>
  </si>
  <si>
    <t>Rate 2NEMJulyMonthly System Peakday</t>
  </si>
  <si>
    <t>Rate 2NEMJuneAverage WeekdayOff-Peak</t>
  </si>
  <si>
    <t>Rate 2NEMJuneAverage WeekdayPeak</t>
  </si>
  <si>
    <t>Rate 2NEMJuneAverage Weekdayday</t>
  </si>
  <si>
    <t>Rate 2NEMJuneAverage WeekendOff-Peak</t>
  </si>
  <si>
    <t>Rate 2NEMJuneAverage WeekendPeak</t>
  </si>
  <si>
    <t>Rate 2NEMJuneAverage Weekendday</t>
  </si>
  <si>
    <t>Rate 2NEMJuneMonthly System PeakOff-Peak</t>
  </si>
  <si>
    <t>Rate 2NEMJuneMonthly System PeakPeak</t>
  </si>
  <si>
    <t>Rate 2NEMJuneMonthly System Peakday</t>
  </si>
  <si>
    <t>Rate 2NEMOctoberAverage WeekdayOff-Peak</t>
  </si>
  <si>
    <t>Rate 2NEMOctoberAverage WeekdayPeak</t>
  </si>
  <si>
    <t>Rate 2NEMOctoberAverage Weekdayday</t>
  </si>
  <si>
    <t>Rate 2NEMOctoberAverage WeekendOff-Peak</t>
  </si>
  <si>
    <t>Rate 2NEMOctoberAverage WeekendPeak</t>
  </si>
  <si>
    <t>Rate 2NEMOctoberAverage Weekendday</t>
  </si>
  <si>
    <t>Rate 2NEMOctoberMonthly System PeakOff-Peak</t>
  </si>
  <si>
    <t>Rate 2NEMOctoberMonthly System PeakPeak</t>
  </si>
  <si>
    <t>Rate 2NEMOctoberMonthly System Peakday</t>
  </si>
  <si>
    <t>Rate 2NEMSeptemberAverage WeekdayOff-Peak</t>
  </si>
  <si>
    <t>Rate 2NEMSeptemberAverage WeekdayPeak</t>
  </si>
  <si>
    <t>Rate 2NEMSeptemberAverage Weekdayday</t>
  </si>
  <si>
    <t>Rate 2NEMSeptemberAverage WeekendOff-Peak</t>
  </si>
  <si>
    <t>Rate 2NEMSeptemberAverage WeekendPeak</t>
  </si>
  <si>
    <t>Rate 2NEMSeptemberAverage Weekendday</t>
  </si>
  <si>
    <t>Rate 2NEMSeptemberMonthly System PeakOff-Peak</t>
  </si>
  <si>
    <t>Rate 2NEMSeptemberMonthly System PeakPeak</t>
  </si>
  <si>
    <t>Rate 2NEMSeptemberMonthly System Peakday</t>
  </si>
  <si>
    <t>Rate 2NEMSummerAverage WeekdayOff-Peak</t>
  </si>
  <si>
    <t>Rate 2NEMSummerAverage WeekdayPeak</t>
  </si>
  <si>
    <t>Rate 2NEMSummerAverage Weekdayday</t>
  </si>
  <si>
    <t>Rate 2NEMSummerAverage WeekendOff-Peak</t>
  </si>
  <si>
    <t>Rate 2NEMSummerAverage WeekendPeak</t>
  </si>
  <si>
    <t>Rate 2NEMSummerAverage Weekendday</t>
  </si>
  <si>
    <t>Rate 2NEMSummerMonthly System PeakOff-Peak</t>
  </si>
  <si>
    <t>Rate 2NEMSummerMonthly System PeakPeak</t>
  </si>
  <si>
    <t>Rate 2NEMSummerMonthly System Peakday</t>
  </si>
  <si>
    <t>SDG&amp;E Default TOU PY2020 Evaluation - Ex Post Load Impacts</t>
  </si>
  <si>
    <t>n</t>
  </si>
  <si>
    <t>total_n</t>
  </si>
  <si>
    <t>Total Customers</t>
  </si>
  <si>
    <t>Analysis Customers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</si>
</sst>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%"/>
    <numFmt numFmtId="165" formatCode="0.0"/>
  </numFmts>
  <fonts count="8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theme="0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b/>
      <sz val="11"/>
      <color theme="0"/>
      <name val="Calibri"/>
      <family val="2"/>
    </font>
    <font>
      <sz val="11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2"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3"/>
      </right>
      <top style="thin">
        <color theme="3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3"/>
      </bottom>
      <diagonal/>
    </border>
    <border>
      <left style="thin">
        <color theme="0"/>
      </left>
      <right style="thin">
        <color theme="3"/>
      </right>
      <top style="thin">
        <color theme="0"/>
      </top>
      <bottom style="thin">
        <color theme="3"/>
      </bottom>
      <diagonal/>
    </border>
    <border>
      <left style="thin">
        <color theme="3"/>
      </left>
      <right style="thin">
        <color theme="0"/>
      </right>
      <top style="thin">
        <color theme="3"/>
      </top>
      <bottom style="thin">
        <color theme="0"/>
      </bottom>
      <diagonal/>
    </border>
    <border>
      <left style="thin">
        <color theme="3"/>
      </left>
      <right style="thin">
        <color theme="0"/>
      </right>
      <top style="thin">
        <color theme="0"/>
      </top>
      <bottom style="thin">
        <color theme="3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8">
    <xf numFmtId="0" fontId="0" fillId="0" borderId="0" xfId="0"/>
    <xf numFmtId="11" fontId="0" fillId="0" borderId="0" xfId="0" applyNumberFormat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164" fontId="0" fillId="0" borderId="1" xfId="1" applyNumberFormat="1" applyFont="1" applyBorder="1" applyAlignment="1">
      <alignment horizontal="center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3" fillId="0" borderId="5" xfId="0" applyFont="1" applyBorder="1"/>
    <xf numFmtId="0" fontId="0" fillId="0" borderId="6" xfId="0" applyBorder="1"/>
    <xf numFmtId="3" fontId="0" fillId="0" borderId="1" xfId="0" applyNumberFormat="1" applyFill="1" applyBorder="1" applyAlignment="1">
      <alignment horizontal="center" vertical="center"/>
    </xf>
    <xf numFmtId="0" fontId="0" fillId="0" borderId="3" xfId="0" applyBorder="1" applyAlignment="1">
      <alignment wrapText="1"/>
    </xf>
    <xf numFmtId="0" fontId="0" fillId="0" borderId="4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2" xfId="0" applyFont="1" applyBorder="1"/>
    <xf numFmtId="0" fontId="4" fillId="0" borderId="1" xfId="0" applyFont="1" applyBorder="1" applyAlignment="1">
      <alignment horizontal="center" vertical="center"/>
    </xf>
    <xf numFmtId="3" fontId="4" fillId="0" borderId="1" xfId="0" applyNumberFormat="1" applyFont="1" applyFill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164" fontId="4" fillId="0" borderId="1" xfId="1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left" vertical="center" wrapText="1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3" fillId="0" borderId="4" xfId="0" applyFont="1" applyBorder="1"/>
    <xf numFmtId="165" fontId="0" fillId="0" borderId="1" xfId="0" applyNumberFormat="1" applyBorder="1" applyAlignment="1">
      <alignment horizontal="center" vertical="center"/>
    </xf>
    <xf numFmtId="0" fontId="7" fillId="0" borderId="2" xfId="0" applyFont="1" applyBorder="1"/>
    <xf numFmtId="0" fontId="7" fillId="0" borderId="21" xfId="0" applyFont="1" applyBorder="1"/>
    <xf numFmtId="0" fontId="7" fillId="0" borderId="21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3" fillId="0" borderId="2" xfId="0" applyFont="1" applyBorder="1"/>
    <xf numFmtId="0" fontId="2" fillId="2" borderId="15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2" fillId="2" borderId="19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2"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Output!$H$5</c:f>
              <c:strCache>
                <c:ptCount val="1"/>
                <c:pt idx="0">
                  <c:v>Ref. kW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val>
            <c:numRef>
              <c:f>Output!$Q$7:$Q$30</c:f>
              <c:numCache>
                <c:formatCode>0.00</c:formatCode>
                <c:ptCount val="24"/>
                <c:pt idx="0">
                  <c:v>0.54645983112869501</c:v>
                </c:pt>
                <c:pt idx="1">
                  <c:v>0.49119060371759998</c:v>
                </c:pt>
                <c:pt idx="2">
                  <c:v>0.45549067470520099</c:v>
                </c:pt>
                <c:pt idx="3">
                  <c:v>0.43409324455867598</c:v>
                </c:pt>
                <c:pt idx="4">
                  <c:v>0.42656032799960603</c:v>
                </c:pt>
                <c:pt idx="5">
                  <c:v>0.43803040609424698</c:v>
                </c:pt>
                <c:pt idx="6">
                  <c:v>0.46566672434276402</c:v>
                </c:pt>
                <c:pt idx="7">
                  <c:v>0.50306832825369296</c:v>
                </c:pt>
                <c:pt idx="8">
                  <c:v>0.54233129201250596</c:v>
                </c:pt>
                <c:pt idx="9">
                  <c:v>0.58103619047412003</c:v>
                </c:pt>
                <c:pt idx="10">
                  <c:v>0.62251472169765798</c:v>
                </c:pt>
                <c:pt idx="11">
                  <c:v>0.67183517206542198</c:v>
                </c:pt>
                <c:pt idx="12">
                  <c:v>0.72605564989370397</c:v>
                </c:pt>
                <c:pt idx="13">
                  <c:v>0.76720359377696301</c:v>
                </c:pt>
                <c:pt idx="14">
                  <c:v>0.80288929807491805</c:v>
                </c:pt>
                <c:pt idx="15">
                  <c:v>0.83608909239393803</c:v>
                </c:pt>
                <c:pt idx="16">
                  <c:v>0.86511344933414502</c:v>
                </c:pt>
                <c:pt idx="17">
                  <c:v>0.89048378309619503</c:v>
                </c:pt>
                <c:pt idx="18">
                  <c:v>0.896116588227856</c:v>
                </c:pt>
                <c:pt idx="19">
                  <c:v>0.88738222207182005</c:v>
                </c:pt>
                <c:pt idx="20">
                  <c:v>0.88790128312551098</c:v>
                </c:pt>
                <c:pt idx="21">
                  <c:v>0.83416349356608399</c:v>
                </c:pt>
                <c:pt idx="22">
                  <c:v>0.73807488677602895</c:v>
                </c:pt>
                <c:pt idx="23">
                  <c:v>0.63417449872848097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Output!$I$5</c:f>
              <c:strCache>
                <c:ptCount val="1"/>
                <c:pt idx="0">
                  <c:v>Treat kW</c:v>
                </c:pt>
              </c:strCache>
            </c:strRef>
          </c:tx>
          <c:spPr>
            <a:ln w="19050">
              <a:solidFill>
                <a:schemeClr val="accent2"/>
              </a:solidFill>
            </a:ln>
          </c:spPr>
          <c:marker>
            <c:symbol val="none"/>
          </c:marker>
          <c:val>
            <c:numRef>
              <c:f>Output!$R$7:$R$30</c:f>
              <c:numCache>
                <c:formatCode>0.00</c:formatCode>
                <c:ptCount val="24"/>
                <c:pt idx="0">
                  <c:v>0.54041804834553298</c:v>
                </c:pt>
                <c:pt idx="1">
                  <c:v>0.48679677047337</c:v>
                </c:pt>
                <c:pt idx="2">
                  <c:v>0.45148250245107802</c:v>
                </c:pt>
                <c:pt idx="3">
                  <c:v>0.42993991741545101</c:v>
                </c:pt>
                <c:pt idx="4">
                  <c:v>0.42209826510419202</c:v>
                </c:pt>
                <c:pt idx="5">
                  <c:v>0.43153829342919098</c:v>
                </c:pt>
                <c:pt idx="6">
                  <c:v>0.45483428674243298</c:v>
                </c:pt>
                <c:pt idx="7">
                  <c:v>0.49088367758609502</c:v>
                </c:pt>
                <c:pt idx="8">
                  <c:v>0.531026750903274</c:v>
                </c:pt>
                <c:pt idx="9">
                  <c:v>0.56951651539878601</c:v>
                </c:pt>
                <c:pt idx="10">
                  <c:v>0.61339840294405901</c:v>
                </c:pt>
                <c:pt idx="11">
                  <c:v>0.66547144906422295</c:v>
                </c:pt>
                <c:pt idx="12">
                  <c:v>0.72327560150108705</c:v>
                </c:pt>
                <c:pt idx="13">
                  <c:v>0.76776326710139498</c:v>
                </c:pt>
                <c:pt idx="14">
                  <c:v>0.80513249497903905</c:v>
                </c:pt>
                <c:pt idx="15">
                  <c:v>0.83685090819658603</c:v>
                </c:pt>
                <c:pt idx="16">
                  <c:v>0.849635671105894</c:v>
                </c:pt>
                <c:pt idx="17">
                  <c:v>0.86714896126937302</c:v>
                </c:pt>
                <c:pt idx="18">
                  <c:v>0.86463482398511105</c:v>
                </c:pt>
                <c:pt idx="19">
                  <c:v>0.85174290681308795</c:v>
                </c:pt>
                <c:pt idx="20">
                  <c:v>0.84920076704000902</c:v>
                </c:pt>
                <c:pt idx="21">
                  <c:v>0.81030093809985504</c:v>
                </c:pt>
                <c:pt idx="22">
                  <c:v>0.72344826908197601</c:v>
                </c:pt>
                <c:pt idx="23">
                  <c:v>0.62346960528742401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Output!$J$5</c:f>
              <c:strCache>
                <c:ptCount val="1"/>
                <c:pt idx="0">
                  <c:v>Impact kW</c:v>
                </c:pt>
              </c:strCache>
            </c:strRef>
          </c:tx>
          <c:spPr>
            <a:ln w="19050"/>
          </c:spPr>
          <c:marker>
            <c:symbol val="none"/>
          </c:marker>
          <c:val>
            <c:numRef>
              <c:f>Output!$S$7:$S$30</c:f>
              <c:numCache>
                <c:formatCode>0.00</c:formatCode>
                <c:ptCount val="24"/>
                <c:pt idx="0">
                  <c:v>6.0417827831621401E-3</c:v>
                </c:pt>
                <c:pt idx="1">
                  <c:v>4.3938332442304299E-3</c:v>
                </c:pt>
                <c:pt idx="2">
                  <c:v>4.0081722541230299E-3</c:v>
                </c:pt>
                <c:pt idx="3">
                  <c:v>4.1533271432252503E-3</c:v>
                </c:pt>
                <c:pt idx="4">
                  <c:v>4.4620628954138396E-3</c:v>
                </c:pt>
                <c:pt idx="5">
                  <c:v>6.4921126650563403E-3</c:v>
                </c:pt>
                <c:pt idx="6">
                  <c:v>1.0832437600330499E-2</c:v>
                </c:pt>
                <c:pt idx="7">
                  <c:v>1.2184650667598799E-2</c:v>
                </c:pt>
                <c:pt idx="8">
                  <c:v>1.13045411092318E-2</c:v>
                </c:pt>
                <c:pt idx="9">
                  <c:v>1.15196750753344E-2</c:v>
                </c:pt>
                <c:pt idx="10">
                  <c:v>9.1163187535984198E-3</c:v>
                </c:pt>
                <c:pt idx="11">
                  <c:v>6.3637230011981396E-3</c:v>
                </c:pt>
                <c:pt idx="12">
                  <c:v>2.7800483926173599E-3</c:v>
                </c:pt>
                <c:pt idx="13">
                  <c:v>-5.5967332443151996E-4</c:v>
                </c:pt>
                <c:pt idx="14">
                  <c:v>-2.2431969041207798E-3</c:v>
                </c:pt>
                <c:pt idx="15">
                  <c:v>-7.6181580264767E-4</c:v>
                </c:pt>
                <c:pt idx="16">
                  <c:v>1.5477778228250701E-2</c:v>
                </c:pt>
                <c:pt idx="17">
                  <c:v>2.3334821826821901E-2</c:v>
                </c:pt>
                <c:pt idx="18">
                  <c:v>3.1481764242744799E-2</c:v>
                </c:pt>
                <c:pt idx="19">
                  <c:v>3.5639315258732297E-2</c:v>
                </c:pt>
                <c:pt idx="20">
                  <c:v>3.87005160855022E-2</c:v>
                </c:pt>
                <c:pt idx="21">
                  <c:v>2.3862555466229399E-2</c:v>
                </c:pt>
                <c:pt idx="22">
                  <c:v>1.46266176940527E-2</c:v>
                </c:pt>
                <c:pt idx="23">
                  <c:v>1.0704893441057101E-2</c:v>
                </c:pt>
              </c:numCache>
            </c:numRef>
          </c:val>
          <c:smooth val="0"/>
        </c:ser>
        <c:ser>
          <c:idx val="3"/>
          <c:order val="3"/>
          <c:tx>
            <c:v>90% Conf. Interval</c:v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Output!$AB$7:$AB$30</c:f>
              <c:numCache>
                <c:formatCode>General</c:formatCode>
                <c:ptCount val="24"/>
                <c:pt idx="0">
                  <c:v>-0.32321342534255698</c:v>
                </c:pt>
                <c:pt idx="1">
                  <c:v>-0.28659375040593299</c:v>
                </c:pt>
                <c:pt idx="2">
                  <c:v>-0.25891067938725898</c:v>
                </c:pt>
                <c:pt idx="3">
                  <c:v>-0.23922661585385399</c:v>
                </c:pt>
                <c:pt idx="4">
                  <c:v>-0.22971111134399</c:v>
                </c:pt>
                <c:pt idx="5">
                  <c:v>-0.234058028457311</c:v>
                </c:pt>
                <c:pt idx="6">
                  <c:v>-0.25906465763613301</c:v>
                </c:pt>
                <c:pt idx="7">
                  <c:v>-0.28454186429511802</c:v>
                </c:pt>
                <c:pt idx="8">
                  <c:v>-0.31146160345458102</c:v>
                </c:pt>
                <c:pt idx="9">
                  <c:v>-0.346510581113462</c:v>
                </c:pt>
                <c:pt idx="10">
                  <c:v>-0.38591443113250501</c:v>
                </c:pt>
                <c:pt idx="11">
                  <c:v>-0.42511524087040198</c:v>
                </c:pt>
                <c:pt idx="12">
                  <c:v>-0.46366227591008902</c:v>
                </c:pt>
                <c:pt idx="13">
                  <c:v>-0.49720208614144701</c:v>
                </c:pt>
                <c:pt idx="14">
                  <c:v>-0.52483620747485105</c:v>
                </c:pt>
                <c:pt idx="15">
                  <c:v>-0.54718351659757902</c:v>
                </c:pt>
                <c:pt idx="16">
                  <c:v>-0.54744389554024697</c:v>
                </c:pt>
                <c:pt idx="17">
                  <c:v>-0.54834188524272998</c:v>
                </c:pt>
                <c:pt idx="18">
                  <c:v>-0.52865315308355199</c:v>
                </c:pt>
                <c:pt idx="19">
                  <c:v>-0.49264662398842402</c:v>
                </c:pt>
                <c:pt idx="20">
                  <c:v>-0.46825756968146498</c:v>
                </c:pt>
                <c:pt idx="21">
                  <c:v>-0.45778078263646799</c:v>
                </c:pt>
                <c:pt idx="22">
                  <c:v>-0.42167790947130002</c:v>
                </c:pt>
                <c:pt idx="23">
                  <c:v>-0.369717138499007</c:v>
                </c:pt>
              </c:numCache>
            </c:numRef>
          </c:val>
          <c:smooth val="0"/>
        </c:ser>
        <c:ser>
          <c:idx val="4"/>
          <c:order val="4"/>
          <c:tx>
            <c:v>f</c:v>
          </c:tx>
          <c:spPr>
            <a:ln w="19050"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Output!$AC$7:$AC$30</c:f>
              <c:numCache>
                <c:formatCode>General</c:formatCode>
                <c:ptCount val="24"/>
                <c:pt idx="0">
                  <c:v>0.33529699090888099</c:v>
                </c:pt>
                <c:pt idx="1">
                  <c:v>0.29538141689439401</c:v>
                </c:pt>
                <c:pt idx="2">
                  <c:v>0.26692702389550499</c:v>
                </c:pt>
                <c:pt idx="3">
                  <c:v>0.24753327014030399</c:v>
                </c:pt>
                <c:pt idx="4">
                  <c:v>0.23863523713481699</c:v>
                </c:pt>
                <c:pt idx="5">
                  <c:v>0.247042253787424</c:v>
                </c:pt>
                <c:pt idx="6">
                  <c:v>0.28072953283679403</c:v>
                </c:pt>
                <c:pt idx="7">
                  <c:v>0.30891116563031601</c:v>
                </c:pt>
                <c:pt idx="8">
                  <c:v>0.33407068567304499</c:v>
                </c:pt>
                <c:pt idx="9">
                  <c:v>0.36954993126413099</c:v>
                </c:pt>
                <c:pt idx="10">
                  <c:v>0.40414706863970201</c:v>
                </c:pt>
                <c:pt idx="11">
                  <c:v>0.43784268687279898</c:v>
                </c:pt>
                <c:pt idx="12">
                  <c:v>0.46922237269532302</c:v>
                </c:pt>
                <c:pt idx="13">
                  <c:v>0.49608273949258402</c:v>
                </c:pt>
                <c:pt idx="14">
                  <c:v>0.52034981366660904</c:v>
                </c:pt>
                <c:pt idx="15">
                  <c:v>0.54565988499228402</c:v>
                </c:pt>
                <c:pt idx="16">
                  <c:v>0.57839945199674803</c:v>
                </c:pt>
                <c:pt idx="17">
                  <c:v>0.59501152889637399</c:v>
                </c:pt>
                <c:pt idx="18">
                  <c:v>0.59161668156904201</c:v>
                </c:pt>
                <c:pt idx="19">
                  <c:v>0.56392525450588904</c:v>
                </c:pt>
                <c:pt idx="20">
                  <c:v>0.54565860185246995</c:v>
                </c:pt>
                <c:pt idx="21">
                  <c:v>0.50550589356892695</c:v>
                </c:pt>
                <c:pt idx="22">
                  <c:v>0.450931144859405</c:v>
                </c:pt>
                <c:pt idx="23">
                  <c:v>0.39112692538112098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8426264"/>
        <c:axId val="667080864"/>
      </c:lineChart>
      <c:catAx>
        <c:axId val="578426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majorTickMark val="out"/>
        <c:minorTickMark val="none"/>
        <c:tickLblPos val="low"/>
        <c:crossAx val="667080864"/>
        <c:crosses val="autoZero"/>
        <c:auto val="1"/>
        <c:lblAlgn val="ctr"/>
        <c:lblOffset val="100"/>
        <c:noMultiLvlLbl val="0"/>
      </c:catAx>
      <c:valAx>
        <c:axId val="6670808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Usage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crossAx val="578426264"/>
        <c:crosses val="autoZero"/>
        <c:crossBetween val="between"/>
      </c:valAx>
    </c:plotArea>
    <c:legend>
      <c:legendPos val="t"/>
      <c:legendEntry>
        <c:idx val="4"/>
        <c:delete val="1"/>
      </c:legendEntry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26458</xdr:colOff>
      <xdr:row>11</xdr:row>
      <xdr:rowOff>89203</xdr:rowOff>
    </xdr:from>
    <xdr:to>
      <xdr:col>12</xdr:col>
      <xdr:colOff>516043</xdr:colOff>
      <xdr:row>41</xdr:row>
      <xdr:rowOff>21167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18</xdr:col>
      <xdr:colOff>141514</xdr:colOff>
      <xdr:row>0</xdr:row>
      <xdr:rowOff>76200</xdr:rowOff>
    </xdr:from>
    <xdr:to>
      <xdr:col>21</xdr:col>
      <xdr:colOff>528665</xdr:colOff>
      <xdr:row>3</xdr:row>
      <xdr:rowOff>21205</xdr:rowOff>
    </xdr:to>
    <xdr:pic>
      <xdr:nvPicPr>
        <xdr:cNvPr id="6" name="Picture 5"/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04" t="18975" r="7489" b="16508"/>
        <a:stretch/>
      </xdr:blipFill>
      <xdr:spPr>
        <a:xfrm>
          <a:off x="13313228" y="76200"/>
          <a:ext cx="2273329" cy="5437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Nexant">
  <a:themeElements>
    <a:clrScheme name="Nexant_PP">
      <a:dk1>
        <a:srgbClr val="464749"/>
      </a:dk1>
      <a:lt1>
        <a:sysClr val="window" lastClr="FFFFFF"/>
      </a:lt1>
      <a:dk2>
        <a:srgbClr val="0070CD"/>
      </a:dk2>
      <a:lt2>
        <a:srgbClr val="C7C9CB"/>
      </a:lt2>
      <a:accent1>
        <a:srgbClr val="0070CD"/>
      </a:accent1>
      <a:accent2>
        <a:srgbClr val="77BC1F"/>
      </a:accent2>
      <a:accent3>
        <a:srgbClr val="FB9E4C"/>
      </a:accent3>
      <a:accent4>
        <a:srgbClr val="5A5B5E"/>
      </a:accent4>
      <a:accent5>
        <a:srgbClr val="818386"/>
      </a:accent5>
      <a:accent6>
        <a:srgbClr val="FB9E4C"/>
      </a:accent6>
      <a:hlink>
        <a:srgbClr val="77BC1F"/>
      </a:hlink>
      <a:folHlink>
        <a:srgbClr val="77BC1F"/>
      </a:folHlink>
    </a:clrScheme>
    <a:fontScheme name="Nexant">
      <a:majorFont>
        <a:latin typeface="Arial Narrow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2"/>
        </a:solidFill>
        <a:ln>
          <a:noFill/>
        </a:ln>
        <a:effectLst/>
      </a:spPr>
      <a:bodyPr rtlCol="0" anchor="ctr"/>
      <a:lstStyle>
        <a:defPPr algn="ctr">
          <a:defRPr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>
        <a:effectLst/>
      </a:spPr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noAutofit/>
      </a:bodyPr>
      <a:lstStyle>
        <a:defPPr>
          <a:defRPr sz="1800" dirty="0" err="1" smtClean="0"/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0"/>
  <sheetViews>
    <sheetView tabSelected="1" zoomScale="90" zoomScaleNormal="90" workbookViewId="0">
      <selection activeCell="C9" sqref="C9"/>
    </sheetView>
  </sheetViews>
  <sheetFormatPr defaultColWidth="8.75" defaultRowHeight="14.25" x14ac:dyDescent="0.2"/>
  <cols>
    <col min="1" max="1" width="8.75" style="5"/>
    <col min="2" max="2" width="15.125" style="5" customWidth="1"/>
    <col min="3" max="3" width="25.875" style="5" bestFit="1" customWidth="1"/>
    <col min="4" max="4" width="4.875" style="5" customWidth="1"/>
    <col min="5" max="5" width="14.75" style="5" customWidth="1"/>
    <col min="6" max="7" width="12.625" style="5" customWidth="1"/>
    <col min="8" max="12" width="8.625" style="5" customWidth="1"/>
    <col min="13" max="13" width="7.125" style="5" customWidth="1"/>
    <col min="14" max="14" width="4.875" style="5" customWidth="1"/>
    <col min="15" max="15" width="5.375" style="5" bestFit="1" customWidth="1"/>
    <col min="16" max="16" width="13.875" style="5" customWidth="1"/>
    <col min="17" max="20" width="7.375" style="5" customWidth="1"/>
    <col min="21" max="21" width="10" style="5" customWidth="1"/>
    <col min="22" max="22" width="8" style="5" customWidth="1"/>
    <col min="23" max="26" width="8.75" style="5"/>
    <col min="27" max="29" width="8.75" style="32"/>
    <col min="30" max="32" width="8.75" style="28"/>
    <col min="33" max="16384" width="8.75" style="5"/>
  </cols>
  <sheetData>
    <row r="1" spans="1:32" ht="19.899999999999999" customHeight="1" x14ac:dyDescent="0.2">
      <c r="A1" s="37" t="s">
        <v>10971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9"/>
    </row>
    <row r="2" spans="1:32" x14ac:dyDescent="0.2">
      <c r="A2" s="40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2"/>
      <c r="AA2" s="28"/>
    </row>
    <row r="3" spans="1:32" x14ac:dyDescent="0.2">
      <c r="A3" s="43"/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5"/>
      <c r="AA3" s="28"/>
    </row>
    <row r="4" spans="1:32" ht="15.75" x14ac:dyDescent="0.2">
      <c r="A4" s="22"/>
      <c r="D4" s="23"/>
      <c r="E4" s="8"/>
      <c r="F4" s="8" t="s">
        <v>10972</v>
      </c>
      <c r="G4" s="8" t="s">
        <v>10973</v>
      </c>
      <c r="H4" s="8" t="s">
        <v>7</v>
      </c>
      <c r="I4" s="8" t="s">
        <v>6</v>
      </c>
      <c r="J4" s="8" t="s">
        <v>8</v>
      </c>
      <c r="K4" s="8" t="s">
        <v>11</v>
      </c>
      <c r="L4" s="8" t="s">
        <v>10</v>
      </c>
      <c r="M4" s="8" t="s">
        <v>22</v>
      </c>
      <c r="N4" s="23"/>
      <c r="O4" s="8"/>
      <c r="P4" s="8" t="s">
        <v>12</v>
      </c>
      <c r="Q4" s="8" t="s">
        <v>7</v>
      </c>
      <c r="R4" s="8" t="s">
        <v>6</v>
      </c>
      <c r="S4" s="8" t="s">
        <v>8</v>
      </c>
      <c r="T4" s="8" t="s">
        <v>22</v>
      </c>
      <c r="U4" s="8" t="s">
        <v>549</v>
      </c>
      <c r="V4" s="8" t="s">
        <v>551</v>
      </c>
      <c r="W4" s="8" t="s">
        <v>552</v>
      </c>
      <c r="X4" s="8" t="s">
        <v>553</v>
      </c>
      <c r="Y4" s="8" t="s">
        <v>554</v>
      </c>
      <c r="Z4" s="8" t="s">
        <v>555</v>
      </c>
      <c r="AA4" s="28"/>
      <c r="AB4" s="8" t="s">
        <v>11</v>
      </c>
      <c r="AC4" s="8" t="s">
        <v>10</v>
      </c>
    </row>
    <row r="5" spans="1:32" ht="24.95" customHeight="1" x14ac:dyDescent="0.2">
      <c r="A5" s="6"/>
      <c r="B5" s="46" t="s">
        <v>39</v>
      </c>
      <c r="C5" s="35"/>
      <c r="D5" s="7"/>
      <c r="E5" s="46" t="s">
        <v>21</v>
      </c>
      <c r="F5" s="33" t="s">
        <v>10975</v>
      </c>
      <c r="G5" s="33" t="s">
        <v>10974</v>
      </c>
      <c r="H5" s="33" t="str">
        <f>IF($C$9 = "Aggregate (MW)", "Ref. MW", "Ref. kW")</f>
        <v>Ref. kW</v>
      </c>
      <c r="I5" s="33" t="str">
        <f>IF($C$9 = "Aggregate (MW)", "Treat MW", "Treat kW")</f>
        <v>Treat kW</v>
      </c>
      <c r="J5" s="33" t="str">
        <f>IF($C$9 = "Aggregate (MW)", "Impact MW", "Impact kW")</f>
        <v>Impact kW</v>
      </c>
      <c r="K5" s="33" t="s">
        <v>23</v>
      </c>
      <c r="L5" s="33"/>
      <c r="M5" s="35" t="s">
        <v>20</v>
      </c>
      <c r="N5" s="26"/>
      <c r="O5" s="46" t="s">
        <v>19</v>
      </c>
      <c r="P5" s="33" t="s">
        <v>21</v>
      </c>
      <c r="Q5" s="33" t="str">
        <f>IF($C$9 = "Aggregate (MW)", "Ref. MW", "Ref. kW")</f>
        <v>Ref. kW</v>
      </c>
      <c r="R5" s="33" t="str">
        <f>IF($C$9 = "Aggregate (MW)", "Treat MW", "Treat kW")</f>
        <v>Treat kW</v>
      </c>
      <c r="S5" s="33" t="str">
        <f>IF($C$9 = "Aggregate (MW)", "Impact MW", "Impact kW")</f>
        <v>Impact kW</v>
      </c>
      <c r="T5" s="33" t="s">
        <v>20</v>
      </c>
      <c r="U5" s="33" t="s">
        <v>556</v>
      </c>
      <c r="V5" s="33" t="s">
        <v>557</v>
      </c>
      <c r="W5" s="33"/>
      <c r="X5" s="33"/>
      <c r="Y5" s="33"/>
      <c r="Z5" s="35"/>
      <c r="AA5" s="29"/>
      <c r="AB5" s="8"/>
      <c r="AC5" s="8"/>
    </row>
    <row r="6" spans="1:32" s="13" customFormat="1" ht="24.95" customHeight="1" x14ac:dyDescent="0.2">
      <c r="A6" s="11"/>
      <c r="B6" s="47"/>
      <c r="C6" s="36"/>
      <c r="D6" s="12"/>
      <c r="E6" s="47"/>
      <c r="F6" s="34"/>
      <c r="G6" s="34"/>
      <c r="H6" s="34"/>
      <c r="I6" s="34"/>
      <c r="J6" s="34"/>
      <c r="K6" s="34"/>
      <c r="L6" s="34"/>
      <c r="M6" s="36"/>
      <c r="N6" s="12"/>
      <c r="O6" s="47"/>
      <c r="P6" s="34" t="s">
        <v>21</v>
      </c>
      <c r="Q6" s="34"/>
      <c r="R6" s="34"/>
      <c r="S6" s="34"/>
      <c r="T6" s="34" t="s">
        <v>20</v>
      </c>
      <c r="U6" s="34" t="s">
        <v>556</v>
      </c>
      <c r="V6" s="24" t="s">
        <v>558</v>
      </c>
      <c r="W6" s="24" t="s">
        <v>559</v>
      </c>
      <c r="X6" s="24" t="s">
        <v>560</v>
      </c>
      <c r="Y6" s="24" t="s">
        <v>561</v>
      </c>
      <c r="Z6" s="25" t="s">
        <v>562</v>
      </c>
      <c r="AA6" s="30"/>
      <c r="AB6" s="8"/>
      <c r="AC6" s="8"/>
      <c r="AD6" s="31"/>
      <c r="AE6" s="31"/>
      <c r="AF6" s="31"/>
    </row>
    <row r="7" spans="1:32" ht="15" customHeight="1" x14ac:dyDescent="0.2">
      <c r="A7" s="6"/>
      <c r="B7" s="21" t="s">
        <v>40</v>
      </c>
      <c r="C7" s="14" t="s">
        <v>30</v>
      </c>
      <c r="D7" s="7"/>
      <c r="E7" s="2" t="s">
        <v>17</v>
      </c>
      <c r="F7" s="10">
        <f t="shared" ref="F7:G10" si="0">VLOOKUP(CONCATENATE($C$7,$C$8,$C$10,$C$11,$E7),DATA_summary_table,MATCH(F$4,HEADER_summary_table,0),FALSE)</f>
        <v>485911</v>
      </c>
      <c r="G7" s="10">
        <f t="shared" si="0"/>
        <v>787881</v>
      </c>
      <c r="H7" s="3">
        <f t="shared" ref="H7:L10" si="1">IF($C$9="Aggregate (MW)",$G$10*VLOOKUP(CONCATENATE($C$7,$C$8,$C$10,$C$11,$E7),DATA_summary_table,MATCH(H$4,HEADER_summary_table,0),FALSE)/1000,VLOOKUP(CONCATENATE($C$7,$C$8,$C$10,$C$11,$E7),DATA_summary_table,MATCH(H$4,HEADER_summary_table,0),FALSE))</f>
        <v>0.88539946517110601</v>
      </c>
      <c r="I7" s="3">
        <f t="shared" si="1"/>
        <v>0.85647262604269503</v>
      </c>
      <c r="J7" s="3">
        <f t="shared" si="1"/>
        <v>2.8926839128410299E-2</v>
      </c>
      <c r="K7" s="3">
        <f t="shared" si="1"/>
        <v>-0.51706862550728405</v>
      </c>
      <c r="L7" s="3">
        <f t="shared" si="1"/>
        <v>0.57492230376410403</v>
      </c>
      <c r="M7" s="4">
        <f>VLOOKUP(CONCATENATE($C$7,$C$8,$C$10,$C$11,$E7),DATA_summary_table,MATCH(M$4,HEADER_summary_table,0),FALSE)</f>
        <v>3.2670947144541301E-2</v>
      </c>
      <c r="N7" s="7"/>
      <c r="O7" s="2">
        <v>1</v>
      </c>
      <c r="P7" s="2" t="str">
        <f>VLOOKUP(CONCATENATE($C$7,$C$8,$C$10,$C$11,$O7),DATA_load_impacts,MATCH(P$4,HEADER_load_impacts,0),FALSE)</f>
        <v>Super Off-Peak</v>
      </c>
      <c r="Q7" s="3">
        <f t="shared" ref="Q7:S30" si="2">IF($C$9="Aggregate (MW)",$G$10*VLOOKUP(CONCATENATE($C$7,$C$8,$C$10,$C$11,$O7),DATA_load_impacts,MATCH(Q$4,HEADER_load_impacts,0),FALSE)/1000,VLOOKUP(CONCATENATE($C$7,$C$8,$C$10,$C$11,$O7),DATA_load_impacts,MATCH(Q$4,HEADER_load_impacts,0),FALSE))</f>
        <v>0.54645983112869501</v>
      </c>
      <c r="R7" s="3">
        <f t="shared" si="2"/>
        <v>0.54041804834553298</v>
      </c>
      <c r="S7" s="3">
        <f t="shared" si="2"/>
        <v>6.0417827831621401E-3</v>
      </c>
      <c r="T7" s="4">
        <f t="shared" ref="T7:U30" si="3">VLOOKUP(CONCATENATE($C$7,$C$8,$C$10,$C$11,$O7),DATA_load_impacts,MATCH(T$4,HEADER_load_impacts,0),FALSE)</f>
        <v>1.1056224884239E-2</v>
      </c>
      <c r="U7" s="27">
        <f t="shared" si="3"/>
        <v>65.655449390360104</v>
      </c>
      <c r="V7" s="3">
        <f t="shared" ref="V7:Z16" si="4">IF($C$9="Aggregate (MW)",$G$10*VLOOKUP(CONCATENATE($C$7,$C$8,$C$10,$C$11,$O7),DATA_load_impacts,MATCH(V$4,HEADER_load_impacts,0),FALSE)/1000,VLOOKUP(CONCATENATE($C$7,$C$8,$C$10,$C$11,$O7),DATA_load_impacts,MATCH(V$4,HEADER_load_impacts,0),FALSE))</f>
        <v>-0.25055710889900901</v>
      </c>
      <c r="W7" s="3">
        <f t="shared" si="4"/>
        <v>-9.8839511476945294E-2</v>
      </c>
      <c r="X7" s="3">
        <f t="shared" si="4"/>
        <v>6.0417827831621401E-3</v>
      </c>
      <c r="Y7" s="3">
        <f t="shared" si="4"/>
        <v>0.11092307704326999</v>
      </c>
      <c r="Z7" s="3">
        <f t="shared" si="4"/>
        <v>0.26264067446533401</v>
      </c>
      <c r="AA7" s="29"/>
      <c r="AB7" s="8">
        <f t="shared" ref="AB7:AC30" si="5">IF($C$9="Aggregate (MW)",$G$10*VLOOKUP(CONCATENATE($C$7,$C$8,$C$10,$C$11,$O7),DATA_load_impacts,MATCH(AB$4,HEADER_load_impacts,0),FALSE)/1000,VLOOKUP(CONCATENATE($C$7,$C$8,$C$10,$C$11,$O7),DATA_load_impacts,MATCH(AB$4,HEADER_load_impacts,0),FALSE))</f>
        <v>-0.32321342534255698</v>
      </c>
      <c r="AC7" s="8">
        <f t="shared" si="5"/>
        <v>0.33529699090888099</v>
      </c>
    </row>
    <row r="8" spans="1:32" ht="15" x14ac:dyDescent="0.2">
      <c r="A8" s="6"/>
      <c r="B8" s="21" t="s">
        <v>41</v>
      </c>
      <c r="C8" s="15" t="s">
        <v>566</v>
      </c>
      <c r="D8" s="7"/>
      <c r="E8" s="2" t="s">
        <v>16</v>
      </c>
      <c r="F8" s="10">
        <f t="shared" si="0"/>
        <v>485911</v>
      </c>
      <c r="G8" s="10">
        <f t="shared" si="0"/>
        <v>787881</v>
      </c>
      <c r="H8" s="3">
        <f t="shared" si="1"/>
        <v>0.67116176477356004</v>
      </c>
      <c r="I8" s="3">
        <f t="shared" si="1"/>
        <v>0.66272093591432502</v>
      </c>
      <c r="J8" s="3">
        <f t="shared" si="1"/>
        <v>8.4408288592345802E-3</v>
      </c>
      <c r="K8" s="3">
        <f t="shared" si="1"/>
        <v>-0.40728217655637999</v>
      </c>
      <c r="L8" s="3">
        <f t="shared" si="1"/>
        <v>0.42416383427484899</v>
      </c>
      <c r="M8" s="4">
        <f>VLOOKUP(CONCATENATE($C$7,$C$8,$C$10,$C$11,$E8),DATA_summary_table,MATCH(M$4,HEADER_summary_table,0),FALSE)</f>
        <v>1.25764447593084E-2</v>
      </c>
      <c r="N8" s="7"/>
      <c r="O8" s="2">
        <v>2</v>
      </c>
      <c r="P8" s="2" t="str">
        <f t="shared" ref="P8:P30" si="6">VLOOKUP(CONCATENATE($C$7,$C$8,$C$10,$C$11,$O8),DATA_load_impacts,MATCH(P$5,HEADER_load_impacts,0),FALSE)</f>
        <v>Super Off-Peak</v>
      </c>
      <c r="Q8" s="3">
        <f t="shared" si="2"/>
        <v>0.49119060371759998</v>
      </c>
      <c r="R8" s="3">
        <f t="shared" si="2"/>
        <v>0.48679677047337</v>
      </c>
      <c r="S8" s="3">
        <f t="shared" si="2"/>
        <v>4.3938332442304299E-3</v>
      </c>
      <c r="T8" s="4">
        <f t="shared" si="3"/>
        <v>8.9452713691497397E-3</v>
      </c>
      <c r="U8" s="27">
        <f t="shared" si="3"/>
        <v>65.290291167763797</v>
      </c>
      <c r="V8" s="3">
        <f t="shared" si="4"/>
        <v>-0.22238190063996999</v>
      </c>
      <c r="W8" s="3">
        <f t="shared" si="4"/>
        <v>-8.8297652368344401E-2</v>
      </c>
      <c r="X8" s="3">
        <f t="shared" si="4"/>
        <v>4.3938332442304299E-3</v>
      </c>
      <c r="Y8" s="3">
        <f t="shared" si="4"/>
        <v>9.7085318856805297E-2</v>
      </c>
      <c r="Z8" s="3">
        <f t="shared" si="4"/>
        <v>0.23116956712843101</v>
      </c>
      <c r="AA8" s="29"/>
      <c r="AB8" s="8">
        <f t="shared" si="5"/>
        <v>-0.28659375040593299</v>
      </c>
      <c r="AC8" s="8">
        <f t="shared" si="5"/>
        <v>0.29538141689439401</v>
      </c>
    </row>
    <row r="9" spans="1:32" ht="15" x14ac:dyDescent="0.2">
      <c r="A9" s="6"/>
      <c r="B9" s="21" t="s">
        <v>10481</v>
      </c>
      <c r="C9" s="15" t="s">
        <v>10483</v>
      </c>
      <c r="D9" s="7"/>
      <c r="E9" s="2" t="s">
        <v>15</v>
      </c>
      <c r="F9" s="10">
        <f t="shared" si="0"/>
        <v>485911</v>
      </c>
      <c r="G9" s="10">
        <f t="shared" si="0"/>
        <v>787881</v>
      </c>
      <c r="H9" s="3">
        <f t="shared" si="1"/>
        <v>0.46530418136733798</v>
      </c>
      <c r="I9" s="3">
        <f t="shared" si="1"/>
        <v>0.46037896620313601</v>
      </c>
      <c r="J9" s="3">
        <f t="shared" si="1"/>
        <v>4.9252151642018597E-3</v>
      </c>
      <c r="K9" s="3">
        <f t="shared" si="1"/>
        <v>-0.26195226846515102</v>
      </c>
      <c r="L9" s="3">
        <f t="shared" si="1"/>
        <v>0.27180269879355401</v>
      </c>
      <c r="M9" s="4">
        <f>VLOOKUP(CONCATENATE($C$7,$C$8,$C$10,$C$11,$E9),DATA_summary_table,MATCH(M$4,HEADER_summary_table,0),FALSE)</f>
        <v>1.0584936395217201E-2</v>
      </c>
      <c r="N9" s="7"/>
      <c r="O9" s="2">
        <v>3</v>
      </c>
      <c r="P9" s="2" t="str">
        <f t="shared" si="6"/>
        <v>Super Off-Peak</v>
      </c>
      <c r="Q9" s="3">
        <f t="shared" si="2"/>
        <v>0.45549067470520099</v>
      </c>
      <c r="R9" s="3">
        <f t="shared" si="2"/>
        <v>0.45148250245107802</v>
      </c>
      <c r="S9" s="3">
        <f t="shared" si="2"/>
        <v>4.0081722541230299E-3</v>
      </c>
      <c r="T9" s="4">
        <f t="shared" si="3"/>
        <v>8.7996801618763394E-3</v>
      </c>
      <c r="U9" s="27">
        <f t="shared" si="3"/>
        <v>64.928586011142301</v>
      </c>
      <c r="V9" s="3">
        <f t="shared" si="4"/>
        <v>-0.20089272002809699</v>
      </c>
      <c r="W9" s="3">
        <f t="shared" si="4"/>
        <v>-7.9742270457174302E-2</v>
      </c>
      <c r="X9" s="3">
        <f t="shared" si="4"/>
        <v>4.0081722541230299E-3</v>
      </c>
      <c r="Y9" s="3">
        <f t="shared" si="4"/>
        <v>8.7758614965420395E-2</v>
      </c>
      <c r="Z9" s="3">
        <f t="shared" si="4"/>
        <v>0.208909064536343</v>
      </c>
      <c r="AA9" s="29"/>
      <c r="AB9" s="8">
        <f t="shared" si="5"/>
        <v>-0.25891067938725898</v>
      </c>
      <c r="AC9" s="8">
        <f t="shared" si="5"/>
        <v>0.26692702389550499</v>
      </c>
    </row>
    <row r="10" spans="1:32" ht="15" x14ac:dyDescent="0.2">
      <c r="A10" s="6"/>
      <c r="B10" s="21" t="s">
        <v>42</v>
      </c>
      <c r="C10" s="15" t="s">
        <v>13</v>
      </c>
      <c r="D10" s="7"/>
      <c r="E10" s="17" t="s">
        <v>33</v>
      </c>
      <c r="F10" s="18">
        <f t="shared" si="0"/>
        <v>485911</v>
      </c>
      <c r="G10" s="18">
        <f t="shared" si="0"/>
        <v>787881</v>
      </c>
      <c r="H10" s="19">
        <f t="shared" si="1"/>
        <v>0.66433022317149304</v>
      </c>
      <c r="I10" s="19">
        <f t="shared" si="1"/>
        <v>0.65250037892993795</v>
      </c>
      <c r="J10" s="19">
        <f t="shared" si="1"/>
        <v>1.18298442415546E-2</v>
      </c>
      <c r="K10" s="19">
        <f t="shared" si="1"/>
        <v>-0.39382187639834398</v>
      </c>
      <c r="L10" s="19">
        <f t="shared" si="1"/>
        <v>0.41748156488145399</v>
      </c>
      <c r="M10" s="20">
        <f>VLOOKUP(CONCATENATE($C$7,$C$8,$C$10,$C$11,$E10),DATA_summary_table,MATCH(M$4,HEADER_summary_table,0),FALSE)</f>
        <v>1.7807174548042301E-2</v>
      </c>
      <c r="N10" s="7"/>
      <c r="O10" s="2">
        <v>4</v>
      </c>
      <c r="P10" s="2" t="str">
        <f t="shared" si="6"/>
        <v>Super Off-Peak</v>
      </c>
      <c r="Q10" s="3">
        <f t="shared" si="2"/>
        <v>0.43409324455867598</v>
      </c>
      <c r="R10" s="3">
        <f t="shared" si="2"/>
        <v>0.42993991741545101</v>
      </c>
      <c r="S10" s="3">
        <f t="shared" si="2"/>
        <v>4.1533271432252503E-3</v>
      </c>
      <c r="T10" s="4">
        <f t="shared" si="3"/>
        <v>9.5678225710417505E-3</v>
      </c>
      <c r="U10" s="27">
        <f t="shared" si="3"/>
        <v>64.600202423290497</v>
      </c>
      <c r="V10" s="3">
        <f t="shared" si="4"/>
        <v>-0.185520281928055</v>
      </c>
      <c r="W10" s="3">
        <f t="shared" si="4"/>
        <v>-7.3373171416330707E-2</v>
      </c>
      <c r="X10" s="3">
        <f t="shared" si="4"/>
        <v>4.1533271432252503E-3</v>
      </c>
      <c r="Y10" s="3">
        <f t="shared" si="4"/>
        <v>8.1679825702781206E-2</v>
      </c>
      <c r="Z10" s="3">
        <f t="shared" si="4"/>
        <v>0.193826936214505</v>
      </c>
      <c r="AA10" s="29"/>
      <c r="AB10" s="8">
        <f t="shared" si="5"/>
        <v>-0.23922661585385399</v>
      </c>
      <c r="AC10" s="8">
        <f t="shared" si="5"/>
        <v>0.24753327014030399</v>
      </c>
    </row>
    <row r="11" spans="1:32" ht="15" x14ac:dyDescent="0.2">
      <c r="B11" s="21" t="s">
        <v>43</v>
      </c>
      <c r="C11" s="15" t="s">
        <v>14</v>
      </c>
      <c r="E11" s="9"/>
      <c r="F11" s="9"/>
      <c r="G11" s="9"/>
      <c r="H11" s="9"/>
      <c r="I11" s="9"/>
      <c r="J11" s="9"/>
      <c r="K11" s="9"/>
      <c r="L11" s="9"/>
      <c r="M11" s="9"/>
      <c r="N11" s="6"/>
      <c r="O11" s="2">
        <v>5</v>
      </c>
      <c r="P11" s="2" t="str">
        <f t="shared" si="6"/>
        <v>Super Off-Peak</v>
      </c>
      <c r="Q11" s="3">
        <f t="shared" si="2"/>
        <v>0.42656032799960603</v>
      </c>
      <c r="R11" s="3">
        <f t="shared" si="2"/>
        <v>0.42209826510419202</v>
      </c>
      <c r="S11" s="3">
        <f t="shared" si="2"/>
        <v>4.4620628954138396E-3</v>
      </c>
      <c r="T11" s="4">
        <f t="shared" si="3"/>
        <v>1.04605670113278E-2</v>
      </c>
      <c r="U11" s="27">
        <f t="shared" si="3"/>
        <v>64.362416771557903</v>
      </c>
      <c r="V11" s="3">
        <f t="shared" si="4"/>
        <v>-0.17803642304678399</v>
      </c>
      <c r="W11" s="3">
        <f t="shared" si="4"/>
        <v>-7.0131702029478202E-2</v>
      </c>
      <c r="X11" s="3">
        <f t="shared" si="4"/>
        <v>4.4620628954138396E-3</v>
      </c>
      <c r="Y11" s="3">
        <f t="shared" si="4"/>
        <v>7.9055827820305902E-2</v>
      </c>
      <c r="Z11" s="3">
        <f t="shared" si="4"/>
        <v>0.18696054883761201</v>
      </c>
      <c r="AA11" s="29"/>
      <c r="AB11" s="8">
        <f t="shared" si="5"/>
        <v>-0.22971111134399</v>
      </c>
      <c r="AC11" s="8">
        <f t="shared" si="5"/>
        <v>0.23863523713481699</v>
      </c>
    </row>
    <row r="12" spans="1:32" x14ac:dyDescent="0.2">
      <c r="B12" s="9"/>
      <c r="C12" s="9"/>
      <c r="N12" s="6"/>
      <c r="O12" s="2">
        <v>6</v>
      </c>
      <c r="P12" s="2" t="str">
        <f t="shared" si="6"/>
        <v>Super Off-Peak</v>
      </c>
      <c r="Q12" s="3">
        <f t="shared" si="2"/>
        <v>0.43803040609424698</v>
      </c>
      <c r="R12" s="3">
        <f t="shared" si="2"/>
        <v>0.43153829342919098</v>
      </c>
      <c r="S12" s="3">
        <f t="shared" si="2"/>
        <v>6.4921126650563403E-3</v>
      </c>
      <c r="T12" s="4">
        <f t="shared" si="3"/>
        <v>1.48211461458671E-2</v>
      </c>
      <c r="U12" s="27">
        <f t="shared" si="3"/>
        <v>64.162132341371603</v>
      </c>
      <c r="V12" s="3">
        <f t="shared" si="4"/>
        <v>-0.18097614321267999</v>
      </c>
      <c r="W12" s="3">
        <f t="shared" si="4"/>
        <v>-7.0132977880913702E-2</v>
      </c>
      <c r="X12" s="3">
        <f t="shared" si="4"/>
        <v>6.4921126650563403E-3</v>
      </c>
      <c r="Y12" s="3">
        <f t="shared" si="4"/>
        <v>8.3117203211026405E-2</v>
      </c>
      <c r="Z12" s="3">
        <f t="shared" si="4"/>
        <v>0.193960368542792</v>
      </c>
      <c r="AA12" s="29"/>
      <c r="AB12" s="8">
        <f t="shared" si="5"/>
        <v>-0.234058028457311</v>
      </c>
      <c r="AC12" s="8">
        <f t="shared" si="5"/>
        <v>0.247042253787424</v>
      </c>
    </row>
    <row r="13" spans="1:32" x14ac:dyDescent="0.2">
      <c r="N13" s="6"/>
      <c r="O13" s="2">
        <v>7</v>
      </c>
      <c r="P13" s="2" t="str">
        <f t="shared" si="6"/>
        <v>Off-Peak</v>
      </c>
      <c r="Q13" s="3">
        <f t="shared" si="2"/>
        <v>0.46566672434276402</v>
      </c>
      <c r="R13" s="3">
        <f t="shared" si="2"/>
        <v>0.45483428674243298</v>
      </c>
      <c r="S13" s="3">
        <f t="shared" si="2"/>
        <v>1.0832437600330499E-2</v>
      </c>
      <c r="T13" s="4">
        <f t="shared" si="3"/>
        <v>2.32622110064215E-2</v>
      </c>
      <c r="U13" s="27">
        <f t="shared" si="3"/>
        <v>64.5600226298845</v>
      </c>
      <c r="V13" s="3">
        <f t="shared" si="4"/>
        <v>-0.199506818383345</v>
      </c>
      <c r="W13" s="3">
        <f t="shared" si="4"/>
        <v>-7.51408620373029E-2</v>
      </c>
      <c r="X13" s="3">
        <f t="shared" si="4"/>
        <v>1.0832437600330499E-2</v>
      </c>
      <c r="Y13" s="3">
        <f t="shared" si="4"/>
        <v>9.6805737237963804E-2</v>
      </c>
      <c r="Z13" s="3">
        <f t="shared" si="4"/>
        <v>0.22117169358400601</v>
      </c>
      <c r="AA13" s="29"/>
      <c r="AB13" s="8">
        <f t="shared" si="5"/>
        <v>-0.25906465763613301</v>
      </c>
      <c r="AC13" s="8">
        <f t="shared" si="5"/>
        <v>0.28072953283679403</v>
      </c>
    </row>
    <row r="14" spans="1:32" x14ac:dyDescent="0.2">
      <c r="N14" s="6"/>
      <c r="O14" s="2">
        <v>8</v>
      </c>
      <c r="P14" s="2" t="str">
        <f t="shared" si="6"/>
        <v>Off-Peak</v>
      </c>
      <c r="Q14" s="3">
        <f t="shared" si="2"/>
        <v>0.50306832825369296</v>
      </c>
      <c r="R14" s="3">
        <f t="shared" si="2"/>
        <v>0.49088367758609502</v>
      </c>
      <c r="S14" s="3">
        <f t="shared" si="2"/>
        <v>1.2184650667598799E-2</v>
      </c>
      <c r="T14" s="4">
        <f t="shared" si="3"/>
        <v>2.4220667418868299E-2</v>
      </c>
      <c r="U14" s="27">
        <f t="shared" si="3"/>
        <v>66.793884453329596</v>
      </c>
      <c r="V14" s="3">
        <f t="shared" si="4"/>
        <v>-0.219063612057145</v>
      </c>
      <c r="W14" s="3">
        <f t="shared" si="4"/>
        <v>-8.2334920056087293E-2</v>
      </c>
      <c r="X14" s="3">
        <f t="shared" si="4"/>
        <v>1.2184650667598799E-2</v>
      </c>
      <c r="Y14" s="3">
        <f t="shared" si="4"/>
        <v>0.10670422139128501</v>
      </c>
      <c r="Z14" s="3">
        <f t="shared" si="4"/>
        <v>0.24343291339234199</v>
      </c>
      <c r="AA14" s="29"/>
      <c r="AB14" s="8">
        <f t="shared" si="5"/>
        <v>-0.28454186429511802</v>
      </c>
      <c r="AC14" s="8">
        <f t="shared" si="5"/>
        <v>0.30891116563031601</v>
      </c>
    </row>
    <row r="15" spans="1:32" x14ac:dyDescent="0.2">
      <c r="N15" s="6"/>
      <c r="O15" s="2">
        <v>9</v>
      </c>
      <c r="P15" s="2" t="str">
        <f t="shared" si="6"/>
        <v>Off-Peak</v>
      </c>
      <c r="Q15" s="3">
        <f t="shared" si="2"/>
        <v>0.54233129201250596</v>
      </c>
      <c r="R15" s="3">
        <f t="shared" si="2"/>
        <v>0.531026750903274</v>
      </c>
      <c r="S15" s="3">
        <f t="shared" si="2"/>
        <v>1.13045411092318E-2</v>
      </c>
      <c r="T15" s="4">
        <f t="shared" si="3"/>
        <v>2.08443460219352E-2</v>
      </c>
      <c r="U15" s="27">
        <f t="shared" si="3"/>
        <v>70.294746554787196</v>
      </c>
      <c r="V15" s="3">
        <f t="shared" si="4"/>
        <v>-0.240237220186092</v>
      </c>
      <c r="W15" s="3">
        <f t="shared" si="4"/>
        <v>-9.1509720137843004E-2</v>
      </c>
      <c r="X15" s="3">
        <f t="shared" si="4"/>
        <v>1.13045411092318E-2</v>
      </c>
      <c r="Y15" s="3">
        <f t="shared" si="4"/>
        <v>0.114118802356307</v>
      </c>
      <c r="Z15" s="3">
        <f t="shared" si="4"/>
        <v>0.26284630240455598</v>
      </c>
      <c r="AA15" s="29"/>
      <c r="AB15" s="8">
        <f t="shared" si="5"/>
        <v>-0.31146160345458102</v>
      </c>
      <c r="AC15" s="8">
        <f t="shared" si="5"/>
        <v>0.33407068567304499</v>
      </c>
    </row>
    <row r="16" spans="1:32" x14ac:dyDescent="0.2">
      <c r="N16" s="6"/>
      <c r="O16" s="2">
        <v>10</v>
      </c>
      <c r="P16" s="2" t="str">
        <f t="shared" si="6"/>
        <v>Off-Peak</v>
      </c>
      <c r="Q16" s="3">
        <f t="shared" si="2"/>
        <v>0.58103619047412003</v>
      </c>
      <c r="R16" s="3">
        <f t="shared" si="2"/>
        <v>0.56951651539878601</v>
      </c>
      <c r="S16" s="3">
        <f t="shared" si="2"/>
        <v>1.15196750753344E-2</v>
      </c>
      <c r="T16" s="4">
        <f t="shared" si="3"/>
        <v>1.9826088743171801E-2</v>
      </c>
      <c r="U16" s="27">
        <f t="shared" si="3"/>
        <v>73.864233804918598</v>
      </c>
      <c r="V16" s="3">
        <f t="shared" si="4"/>
        <v>-0.26750451242256101</v>
      </c>
      <c r="W16" s="3">
        <f t="shared" si="4"/>
        <v>-0.102527652731918</v>
      </c>
      <c r="X16" s="3">
        <f t="shared" si="4"/>
        <v>1.15196750753344E-2</v>
      </c>
      <c r="Y16" s="3">
        <f t="shared" si="4"/>
        <v>0.12556700288258599</v>
      </c>
      <c r="Z16" s="3">
        <f t="shared" si="4"/>
        <v>0.29054386257322901</v>
      </c>
      <c r="AA16" s="29"/>
      <c r="AB16" s="8">
        <f t="shared" si="5"/>
        <v>-0.346510581113462</v>
      </c>
      <c r="AC16" s="8">
        <f t="shared" si="5"/>
        <v>0.36954993126413099</v>
      </c>
    </row>
    <row r="17" spans="14:29" x14ac:dyDescent="0.2">
      <c r="N17" s="6"/>
      <c r="O17" s="2">
        <v>11</v>
      </c>
      <c r="P17" s="2" t="str">
        <f t="shared" si="6"/>
        <v>Off-Peak</v>
      </c>
      <c r="Q17" s="3">
        <f t="shared" si="2"/>
        <v>0.62251472169765798</v>
      </c>
      <c r="R17" s="3">
        <f t="shared" si="2"/>
        <v>0.61339840294405901</v>
      </c>
      <c r="S17" s="3">
        <f t="shared" si="2"/>
        <v>9.1163187535984198E-3</v>
      </c>
      <c r="T17" s="4">
        <f t="shared" si="3"/>
        <v>1.4644342432155399E-2</v>
      </c>
      <c r="U17" s="27">
        <f t="shared" si="3"/>
        <v>76.8182601979195</v>
      </c>
      <c r="V17" s="3">
        <f t="shared" ref="V17:Z30" si="7">IF($C$9="Aggregate (MW)",$G$10*VLOOKUP(CONCATENATE($C$7,$C$8,$C$10,$C$11,$O17),DATA_load_impacts,MATCH(V$4,HEADER_load_impacts,0),FALSE)/1000,VLOOKUP(CONCATENATE($C$7,$C$8,$C$10,$C$11,$O17),DATA_load_impacts,MATCH(V$4,HEADER_load_impacts,0),FALSE))</f>
        <v>-0.29874351185672698</v>
      </c>
      <c r="W17" s="3">
        <f t="shared" si="7"/>
        <v>-0.116717184553586</v>
      </c>
      <c r="X17" s="3">
        <f t="shared" si="7"/>
        <v>9.1163187535984198E-3</v>
      </c>
      <c r="Y17" s="3">
        <f t="shared" si="7"/>
        <v>0.13494982206078299</v>
      </c>
      <c r="Z17" s="3">
        <f t="shared" si="7"/>
        <v>0.31697614936392399</v>
      </c>
      <c r="AA17" s="29"/>
      <c r="AB17" s="8">
        <f t="shared" si="5"/>
        <v>-0.38591443113250501</v>
      </c>
      <c r="AC17" s="8">
        <f t="shared" si="5"/>
        <v>0.40414706863970201</v>
      </c>
    </row>
    <row r="18" spans="14:29" x14ac:dyDescent="0.2">
      <c r="N18" s="6"/>
      <c r="O18" s="2">
        <v>12</v>
      </c>
      <c r="P18" s="2" t="str">
        <f t="shared" si="6"/>
        <v>Off-Peak</v>
      </c>
      <c r="Q18" s="3">
        <f t="shared" si="2"/>
        <v>0.67183517206542198</v>
      </c>
      <c r="R18" s="3">
        <f t="shared" si="2"/>
        <v>0.66547144906422295</v>
      </c>
      <c r="S18" s="3">
        <f t="shared" si="2"/>
        <v>6.3637230011981396E-3</v>
      </c>
      <c r="T18" s="4">
        <f t="shared" si="3"/>
        <v>9.4721492202234098E-3</v>
      </c>
      <c r="U18" s="27">
        <f t="shared" si="3"/>
        <v>78.719949030531197</v>
      </c>
      <c r="V18" s="3">
        <f t="shared" si="7"/>
        <v>-0.32990134185192799</v>
      </c>
      <c r="W18" s="3">
        <f t="shared" si="7"/>
        <v>-0.13108003205577401</v>
      </c>
      <c r="X18" s="3">
        <f t="shared" si="7"/>
        <v>6.3637230011981396E-3</v>
      </c>
      <c r="Y18" s="3">
        <f t="shared" si="7"/>
        <v>0.14380747805817001</v>
      </c>
      <c r="Z18" s="3">
        <f t="shared" si="7"/>
        <v>0.34262878785432399</v>
      </c>
      <c r="AA18" s="29"/>
      <c r="AB18" s="8">
        <f t="shared" si="5"/>
        <v>-0.42511524087040198</v>
      </c>
      <c r="AC18" s="8">
        <f t="shared" si="5"/>
        <v>0.43784268687279898</v>
      </c>
    </row>
    <row r="19" spans="14:29" x14ac:dyDescent="0.2">
      <c r="N19" s="6"/>
      <c r="O19" s="2">
        <v>13</v>
      </c>
      <c r="P19" s="2" t="str">
        <f t="shared" si="6"/>
        <v>Off-Peak</v>
      </c>
      <c r="Q19" s="3">
        <f t="shared" si="2"/>
        <v>0.72605564989370397</v>
      </c>
      <c r="R19" s="3">
        <f t="shared" si="2"/>
        <v>0.72327560150108705</v>
      </c>
      <c r="S19" s="3">
        <f t="shared" si="2"/>
        <v>2.7800483926173599E-3</v>
      </c>
      <c r="T19" s="4">
        <f t="shared" si="3"/>
        <v>3.8289742570343801E-3</v>
      </c>
      <c r="U19" s="27">
        <f t="shared" si="3"/>
        <v>79.6860012687319</v>
      </c>
      <c r="V19" s="3">
        <f t="shared" si="7"/>
        <v>-0.36073305784207499</v>
      </c>
      <c r="W19" s="3">
        <f t="shared" si="7"/>
        <v>-0.14580097162842701</v>
      </c>
      <c r="X19" s="3">
        <f t="shared" si="7"/>
        <v>2.7800483926173599E-3</v>
      </c>
      <c r="Y19" s="3">
        <f t="shared" si="7"/>
        <v>0.15136106841366201</v>
      </c>
      <c r="Z19" s="3">
        <f t="shared" si="7"/>
        <v>0.36629315462730999</v>
      </c>
      <c r="AA19" s="29"/>
      <c r="AB19" s="8">
        <f t="shared" si="5"/>
        <v>-0.46366227591008902</v>
      </c>
      <c r="AC19" s="8">
        <f t="shared" si="5"/>
        <v>0.46922237269532302</v>
      </c>
    </row>
    <row r="20" spans="14:29" x14ac:dyDescent="0.2">
      <c r="N20" s="6"/>
      <c r="O20" s="2">
        <v>14</v>
      </c>
      <c r="P20" s="2" t="str">
        <f t="shared" si="6"/>
        <v>Off-Peak</v>
      </c>
      <c r="Q20" s="3">
        <f t="shared" si="2"/>
        <v>0.76720359377696301</v>
      </c>
      <c r="R20" s="3">
        <f t="shared" si="2"/>
        <v>0.76776326710139498</v>
      </c>
      <c r="S20" s="3">
        <f t="shared" si="2"/>
        <v>-5.5967332443151996E-4</v>
      </c>
      <c r="T20" s="4">
        <f t="shared" si="3"/>
        <v>-7.2949778777264796E-4</v>
      </c>
      <c r="U20" s="27">
        <f t="shared" si="3"/>
        <v>79.949997674981205</v>
      </c>
      <c r="V20" s="3">
        <f t="shared" si="7"/>
        <v>-0.387608654012221</v>
      </c>
      <c r="W20" s="3">
        <f t="shared" si="7"/>
        <v>-0.15876066075064199</v>
      </c>
      <c r="X20" s="3">
        <f t="shared" si="7"/>
        <v>-5.5967332443151996E-4</v>
      </c>
      <c r="Y20" s="3">
        <f t="shared" si="7"/>
        <v>0.15764131410177901</v>
      </c>
      <c r="Z20" s="3">
        <f t="shared" si="7"/>
        <v>0.38648930736335801</v>
      </c>
      <c r="AA20" s="29"/>
      <c r="AB20" s="8">
        <f t="shared" si="5"/>
        <v>-0.49720208614144701</v>
      </c>
      <c r="AC20" s="8">
        <f t="shared" si="5"/>
        <v>0.49608273949258402</v>
      </c>
    </row>
    <row r="21" spans="14:29" x14ac:dyDescent="0.2">
      <c r="N21" s="6"/>
      <c r="O21" s="2">
        <v>15</v>
      </c>
      <c r="P21" s="2" t="str">
        <f t="shared" si="6"/>
        <v>Off-Peak</v>
      </c>
      <c r="Q21" s="3">
        <f t="shared" si="2"/>
        <v>0.80288929807491805</v>
      </c>
      <c r="R21" s="3">
        <f t="shared" si="2"/>
        <v>0.80513249497903905</v>
      </c>
      <c r="S21" s="3">
        <f t="shared" si="2"/>
        <v>-2.2431969041207798E-3</v>
      </c>
      <c r="T21" s="4">
        <f t="shared" si="3"/>
        <v>-2.7939055975702699E-3</v>
      </c>
      <c r="U21" s="27">
        <f t="shared" si="3"/>
        <v>79.572809786341594</v>
      </c>
      <c r="V21" s="3">
        <f t="shared" si="7"/>
        <v>-0.40951629085650698</v>
      </c>
      <c r="W21" s="3">
        <f t="shared" si="7"/>
        <v>-0.168710514557046</v>
      </c>
      <c r="X21" s="3">
        <f t="shared" si="7"/>
        <v>-2.2431969041207798E-3</v>
      </c>
      <c r="Y21" s="3">
        <f t="shared" si="7"/>
        <v>0.16422412074880499</v>
      </c>
      <c r="Z21" s="3">
        <f t="shared" si="7"/>
        <v>0.40502989704826597</v>
      </c>
      <c r="AA21" s="29"/>
      <c r="AB21" s="8">
        <f t="shared" si="5"/>
        <v>-0.52483620747485105</v>
      </c>
      <c r="AC21" s="8">
        <f t="shared" si="5"/>
        <v>0.52034981366660904</v>
      </c>
    </row>
    <row r="22" spans="14:29" x14ac:dyDescent="0.2">
      <c r="N22" s="6"/>
      <c r="O22" s="2">
        <v>16</v>
      </c>
      <c r="P22" s="2" t="str">
        <f t="shared" si="6"/>
        <v>Off-Peak</v>
      </c>
      <c r="Q22" s="3">
        <f t="shared" si="2"/>
        <v>0.83608909239393803</v>
      </c>
      <c r="R22" s="3">
        <f t="shared" si="2"/>
        <v>0.83685090819658603</v>
      </c>
      <c r="S22" s="3">
        <f t="shared" si="2"/>
        <v>-7.6181580264767E-4</v>
      </c>
      <c r="T22" s="4">
        <f t="shared" si="3"/>
        <v>-9.1116581902341899E-4</v>
      </c>
      <c r="U22" s="27">
        <f t="shared" si="3"/>
        <v>78.712322266889899</v>
      </c>
      <c r="V22" s="3">
        <f t="shared" si="7"/>
        <v>-0.42660535405134198</v>
      </c>
      <c r="W22" s="3">
        <f t="shared" si="7"/>
        <v>-0.17481954906498401</v>
      </c>
      <c r="X22" s="3">
        <f t="shared" si="7"/>
        <v>-7.6181580264767E-4</v>
      </c>
      <c r="Y22" s="3">
        <f t="shared" si="7"/>
        <v>0.173295917459689</v>
      </c>
      <c r="Z22" s="3">
        <f t="shared" si="7"/>
        <v>0.42508172244604697</v>
      </c>
      <c r="AA22" s="29"/>
      <c r="AB22" s="8">
        <f t="shared" si="5"/>
        <v>-0.54718351659757902</v>
      </c>
      <c r="AC22" s="8">
        <f t="shared" si="5"/>
        <v>0.54565988499228402</v>
      </c>
    </row>
    <row r="23" spans="14:29" x14ac:dyDescent="0.2">
      <c r="N23" s="6"/>
      <c r="O23" s="2">
        <v>17</v>
      </c>
      <c r="P23" s="2" t="str">
        <f t="shared" si="6"/>
        <v>Peak</v>
      </c>
      <c r="Q23" s="3">
        <f t="shared" si="2"/>
        <v>0.86511344933414502</v>
      </c>
      <c r="R23" s="3">
        <f t="shared" si="2"/>
        <v>0.849635671105894</v>
      </c>
      <c r="S23" s="3">
        <f t="shared" si="2"/>
        <v>1.5477778228250701E-2</v>
      </c>
      <c r="T23" s="4">
        <f t="shared" si="3"/>
        <v>1.7891038730427199E-2</v>
      </c>
      <c r="U23" s="27">
        <f t="shared" si="3"/>
        <v>77.389345842561596</v>
      </c>
      <c r="V23" s="3">
        <f t="shared" si="7"/>
        <v>-0.42322470552324698</v>
      </c>
      <c r="W23" s="3">
        <f t="shared" si="7"/>
        <v>-0.16383587347673001</v>
      </c>
      <c r="X23" s="3">
        <f t="shared" si="7"/>
        <v>1.5477778228250701E-2</v>
      </c>
      <c r="Y23" s="3">
        <f t="shared" si="7"/>
        <v>0.19479142993323101</v>
      </c>
      <c r="Z23" s="3">
        <f t="shared" si="7"/>
        <v>0.45418026197974798</v>
      </c>
      <c r="AA23" s="29"/>
      <c r="AB23" s="8">
        <f t="shared" si="5"/>
        <v>-0.54744389554024697</v>
      </c>
      <c r="AC23" s="8">
        <f t="shared" si="5"/>
        <v>0.57839945199674803</v>
      </c>
    </row>
    <row r="24" spans="14:29" x14ac:dyDescent="0.2">
      <c r="N24" s="6"/>
      <c r="O24" s="2">
        <v>18</v>
      </c>
      <c r="P24" s="2" t="str">
        <f t="shared" si="6"/>
        <v>Peak</v>
      </c>
      <c r="Q24" s="3">
        <f t="shared" si="2"/>
        <v>0.89048378309619503</v>
      </c>
      <c r="R24" s="3">
        <f t="shared" si="2"/>
        <v>0.86714896126937302</v>
      </c>
      <c r="S24" s="3">
        <f t="shared" si="2"/>
        <v>2.3334821826821901E-2</v>
      </c>
      <c r="T24" s="4">
        <f t="shared" si="3"/>
        <v>2.6204656693114801E-2</v>
      </c>
      <c r="U24" s="27">
        <f t="shared" si="3"/>
        <v>75.286861471671898</v>
      </c>
      <c r="V24" s="3">
        <f t="shared" si="7"/>
        <v>-0.42219073346993602</v>
      </c>
      <c r="W24" s="3">
        <f t="shared" si="7"/>
        <v>-0.158767667233631</v>
      </c>
      <c r="X24" s="3">
        <f t="shared" si="7"/>
        <v>2.3334821826821901E-2</v>
      </c>
      <c r="Y24" s="3">
        <f t="shared" si="7"/>
        <v>0.20543731088727499</v>
      </c>
      <c r="Z24" s="3">
        <f t="shared" si="7"/>
        <v>0.46886037712357898</v>
      </c>
      <c r="AA24" s="29"/>
      <c r="AB24" s="8">
        <f t="shared" si="5"/>
        <v>-0.54834188524272998</v>
      </c>
      <c r="AC24" s="8">
        <f t="shared" si="5"/>
        <v>0.59501152889637399</v>
      </c>
    </row>
    <row r="25" spans="14:29" x14ac:dyDescent="0.2">
      <c r="N25" s="6"/>
      <c r="O25" s="2">
        <v>19</v>
      </c>
      <c r="P25" s="2" t="str">
        <f t="shared" si="6"/>
        <v>Peak</v>
      </c>
      <c r="Q25" s="3">
        <f t="shared" si="2"/>
        <v>0.896116588227856</v>
      </c>
      <c r="R25" s="3">
        <f t="shared" si="2"/>
        <v>0.86463482398511105</v>
      </c>
      <c r="S25" s="3">
        <f t="shared" si="2"/>
        <v>3.1481764242744799E-2</v>
      </c>
      <c r="T25" s="4">
        <f t="shared" si="3"/>
        <v>3.5131326276419697E-2</v>
      </c>
      <c r="U25" s="27">
        <f t="shared" si="3"/>
        <v>72.5763879081167</v>
      </c>
      <c r="V25" s="3">
        <f t="shared" si="7"/>
        <v>-0.40504891296838702</v>
      </c>
      <c r="W25" s="3">
        <f t="shared" si="7"/>
        <v>-0.14694419118520599</v>
      </c>
      <c r="X25" s="3">
        <f t="shared" si="7"/>
        <v>3.1481764242744799E-2</v>
      </c>
      <c r="Y25" s="3">
        <f t="shared" si="7"/>
        <v>0.20990771967069599</v>
      </c>
      <c r="Z25" s="3">
        <f t="shared" si="7"/>
        <v>0.46801244145387699</v>
      </c>
      <c r="AA25" s="29"/>
      <c r="AB25" s="8">
        <f t="shared" si="5"/>
        <v>-0.52865315308355199</v>
      </c>
      <c r="AC25" s="8">
        <f t="shared" si="5"/>
        <v>0.59161668156904201</v>
      </c>
    </row>
    <row r="26" spans="14:29" x14ac:dyDescent="0.2">
      <c r="N26" s="6"/>
      <c r="O26" s="2">
        <v>20</v>
      </c>
      <c r="P26" s="2" t="str">
        <f t="shared" si="6"/>
        <v>Peak</v>
      </c>
      <c r="Q26" s="3">
        <f t="shared" si="2"/>
        <v>0.88738222207182005</v>
      </c>
      <c r="R26" s="3">
        <f t="shared" si="2"/>
        <v>0.85174290681308795</v>
      </c>
      <c r="S26" s="3">
        <f t="shared" si="2"/>
        <v>3.5639315258732297E-2</v>
      </c>
      <c r="T26" s="4">
        <f t="shared" si="3"/>
        <v>4.0162304779470602E-2</v>
      </c>
      <c r="U26" s="27">
        <f t="shared" si="3"/>
        <v>70.006610209480797</v>
      </c>
      <c r="V26" s="3">
        <f t="shared" si="7"/>
        <v>-0.37607045623966001</v>
      </c>
      <c r="W26" s="3">
        <f t="shared" si="7"/>
        <v>-0.13264143377805199</v>
      </c>
      <c r="X26" s="3">
        <f t="shared" si="7"/>
        <v>3.5639315258732297E-2</v>
      </c>
      <c r="Y26" s="3">
        <f t="shared" si="7"/>
        <v>0.20392006429551701</v>
      </c>
      <c r="Z26" s="3">
        <f t="shared" si="7"/>
        <v>0.44734908675712398</v>
      </c>
      <c r="AA26" s="29"/>
      <c r="AB26" s="8">
        <f t="shared" si="5"/>
        <v>-0.49264662398842402</v>
      </c>
      <c r="AC26" s="8">
        <f t="shared" si="5"/>
        <v>0.56392525450588904</v>
      </c>
    </row>
    <row r="27" spans="14:29" x14ac:dyDescent="0.2">
      <c r="N27" s="6"/>
      <c r="O27" s="2">
        <v>21</v>
      </c>
      <c r="P27" s="2" t="str">
        <f t="shared" si="6"/>
        <v>Peak</v>
      </c>
      <c r="Q27" s="3">
        <f t="shared" si="2"/>
        <v>0.88790128312551098</v>
      </c>
      <c r="R27" s="3">
        <f t="shared" si="2"/>
        <v>0.84920076704000902</v>
      </c>
      <c r="S27" s="3">
        <f t="shared" si="2"/>
        <v>3.87005160855022E-2</v>
      </c>
      <c r="T27" s="4">
        <f t="shared" si="3"/>
        <v>4.3586507668140803E-2</v>
      </c>
      <c r="U27" s="27">
        <f t="shared" si="3"/>
        <v>68.535827321492505</v>
      </c>
      <c r="V27" s="3">
        <f t="shared" si="7"/>
        <v>-0.35638779148486399</v>
      </c>
      <c r="W27" s="3">
        <f t="shared" si="7"/>
        <v>-0.12278643646276</v>
      </c>
      <c r="X27" s="3">
        <f t="shared" si="7"/>
        <v>3.87005160855022E-2</v>
      </c>
      <c r="Y27" s="3">
        <f t="shared" si="7"/>
        <v>0.20018746863376399</v>
      </c>
      <c r="Z27" s="3">
        <f t="shared" si="7"/>
        <v>0.43378882365586802</v>
      </c>
      <c r="AA27" s="29"/>
      <c r="AB27" s="8">
        <f t="shared" si="5"/>
        <v>-0.46825756968146498</v>
      </c>
      <c r="AC27" s="8">
        <f t="shared" si="5"/>
        <v>0.54565860185246995</v>
      </c>
    </row>
    <row r="28" spans="14:29" x14ac:dyDescent="0.2">
      <c r="N28" s="6"/>
      <c r="O28" s="2">
        <v>22</v>
      </c>
      <c r="P28" s="2" t="str">
        <f t="shared" si="6"/>
        <v>Off-Peak</v>
      </c>
      <c r="Q28" s="3">
        <f t="shared" si="2"/>
        <v>0.83416349356608399</v>
      </c>
      <c r="R28" s="3">
        <f t="shared" si="2"/>
        <v>0.81030093809985504</v>
      </c>
      <c r="S28" s="3">
        <f t="shared" si="2"/>
        <v>2.3862555466229399E-2</v>
      </c>
      <c r="T28" s="4">
        <f t="shared" si="3"/>
        <v>2.8606568916383499E-2</v>
      </c>
      <c r="U28" s="27">
        <f t="shared" si="3"/>
        <v>67.602642878906295</v>
      </c>
      <c r="V28" s="3">
        <f t="shared" si="7"/>
        <v>-0.351497176720797</v>
      </c>
      <c r="W28" s="3">
        <f t="shared" si="7"/>
        <v>-0.12956061119991899</v>
      </c>
      <c r="X28" s="3">
        <f t="shared" si="7"/>
        <v>2.3862555466229399E-2</v>
      </c>
      <c r="Y28" s="3">
        <f t="shared" si="7"/>
        <v>0.177285722132377</v>
      </c>
      <c r="Z28" s="3">
        <f t="shared" si="7"/>
        <v>0.39922228765325601</v>
      </c>
      <c r="AA28" s="29"/>
      <c r="AB28" s="8">
        <f t="shared" si="5"/>
        <v>-0.45778078263646799</v>
      </c>
      <c r="AC28" s="8">
        <f t="shared" si="5"/>
        <v>0.50550589356892695</v>
      </c>
    </row>
    <row r="29" spans="14:29" x14ac:dyDescent="0.2">
      <c r="N29" s="6"/>
      <c r="O29" s="2">
        <v>23</v>
      </c>
      <c r="P29" s="2" t="str">
        <f t="shared" si="6"/>
        <v>Off-Peak</v>
      </c>
      <c r="Q29" s="3">
        <f t="shared" si="2"/>
        <v>0.73807488677602895</v>
      </c>
      <c r="R29" s="3">
        <f t="shared" si="2"/>
        <v>0.72344826908197601</v>
      </c>
      <c r="S29" s="3">
        <f t="shared" si="2"/>
        <v>1.46266176940527E-2</v>
      </c>
      <c r="T29" s="4">
        <f t="shared" si="3"/>
        <v>1.9817254259852899E-2</v>
      </c>
      <c r="U29" s="27">
        <f t="shared" si="3"/>
        <v>66.907343279478198</v>
      </c>
      <c r="V29" s="3">
        <f t="shared" si="7"/>
        <v>-0.32539915970776001</v>
      </c>
      <c r="W29" s="3">
        <f t="shared" si="7"/>
        <v>-0.124354277281415</v>
      </c>
      <c r="X29" s="3">
        <f t="shared" si="7"/>
        <v>1.46266176940527E-2</v>
      </c>
      <c r="Y29" s="3">
        <f t="shared" si="7"/>
        <v>0.153607512669521</v>
      </c>
      <c r="Z29" s="3">
        <f t="shared" si="7"/>
        <v>0.35465239509586599</v>
      </c>
      <c r="AA29" s="29"/>
      <c r="AB29" s="8">
        <f t="shared" si="5"/>
        <v>-0.42167790947130002</v>
      </c>
      <c r="AC29" s="8">
        <f t="shared" si="5"/>
        <v>0.450931144859405</v>
      </c>
    </row>
    <row r="30" spans="14:29" x14ac:dyDescent="0.2">
      <c r="N30" s="6"/>
      <c r="O30" s="2">
        <v>24</v>
      </c>
      <c r="P30" s="2" t="str">
        <f t="shared" si="6"/>
        <v>Off-Peak</v>
      </c>
      <c r="Q30" s="3">
        <f t="shared" si="2"/>
        <v>0.63417449872848097</v>
      </c>
      <c r="R30" s="3">
        <f t="shared" si="2"/>
        <v>0.62346960528742401</v>
      </c>
      <c r="S30" s="3">
        <f t="shared" si="2"/>
        <v>1.0704893441057101E-2</v>
      </c>
      <c r="T30" s="4">
        <f t="shared" si="3"/>
        <v>1.6880043998174599E-2</v>
      </c>
      <c r="U30" s="27">
        <f t="shared" si="3"/>
        <v>66.343783654280401</v>
      </c>
      <c r="V30" s="3">
        <f t="shared" si="7"/>
        <v>-0.28576990591891999</v>
      </c>
      <c r="W30" s="3">
        <f t="shared" si="7"/>
        <v>-0.110475133754441</v>
      </c>
      <c r="X30" s="3">
        <f t="shared" si="7"/>
        <v>1.0704893441057101E-2</v>
      </c>
      <c r="Y30" s="3">
        <f t="shared" si="7"/>
        <v>0.13188492063655499</v>
      </c>
      <c r="Z30" s="3">
        <f t="shared" si="7"/>
        <v>0.30717969280103402</v>
      </c>
      <c r="AA30" s="29"/>
      <c r="AB30" s="8">
        <f t="shared" si="5"/>
        <v>-0.369717138499007</v>
      </c>
      <c r="AC30" s="8">
        <f t="shared" si="5"/>
        <v>0.39112692538112098</v>
      </c>
    </row>
    <row r="31" spans="14:29" x14ac:dyDescent="0.2"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28"/>
      <c r="AB31" s="8"/>
      <c r="AC31" s="8"/>
    </row>
    <row r="32" spans="14:29" x14ac:dyDescent="0.2">
      <c r="AA32" s="28"/>
    </row>
    <row r="33" spans="15:27" x14ac:dyDescent="0.2">
      <c r="O33" s="28"/>
      <c r="AA33" s="28"/>
    </row>
    <row r="34" spans="15:27" x14ac:dyDescent="0.2">
      <c r="AA34" s="28"/>
    </row>
    <row r="35" spans="15:27" x14ac:dyDescent="0.2">
      <c r="AA35" s="28"/>
    </row>
    <row r="36" spans="15:27" x14ac:dyDescent="0.2">
      <c r="AA36" s="28"/>
    </row>
    <row r="37" spans="15:27" x14ac:dyDescent="0.2">
      <c r="AA37" s="28"/>
    </row>
    <row r="38" spans="15:27" x14ac:dyDescent="0.2">
      <c r="AA38" s="28"/>
    </row>
    <row r="39" spans="15:27" x14ac:dyDescent="0.2">
      <c r="AA39" s="28"/>
    </row>
    <row r="40" spans="15:27" x14ac:dyDescent="0.2">
      <c r="AA40" s="28"/>
    </row>
    <row r="41" spans="15:27" x14ac:dyDescent="0.2">
      <c r="AA41" s="28"/>
    </row>
    <row r="42" spans="15:27" x14ac:dyDescent="0.2">
      <c r="AA42" s="28"/>
    </row>
    <row r="43" spans="15:27" x14ac:dyDescent="0.2">
      <c r="AA43" s="28"/>
    </row>
    <row r="44" spans="15:27" x14ac:dyDescent="0.2">
      <c r="AA44" s="28"/>
    </row>
    <row r="45" spans="15:27" x14ac:dyDescent="0.2">
      <c r="AA45" s="28"/>
    </row>
    <row r="46" spans="15:27" x14ac:dyDescent="0.2">
      <c r="AA46" s="28"/>
    </row>
    <row r="47" spans="15:27" x14ac:dyDescent="0.2">
      <c r="AA47" s="28"/>
    </row>
    <row r="48" spans="15:27" x14ac:dyDescent="0.2">
      <c r="AA48" s="28"/>
    </row>
    <row r="50" spans="2:2" x14ac:dyDescent="0.2">
      <c r="B50" s="16"/>
    </row>
  </sheetData>
  <mergeCells count="18">
    <mergeCell ref="G5:G6"/>
    <mergeCell ref="H5:H6"/>
    <mergeCell ref="I5:I6"/>
    <mergeCell ref="J5:J6"/>
    <mergeCell ref="M5:M6"/>
    <mergeCell ref="K5:L6"/>
    <mergeCell ref="A1:V3"/>
    <mergeCell ref="T5:T6"/>
    <mergeCell ref="U5:U6"/>
    <mergeCell ref="V5:Z5"/>
    <mergeCell ref="O5:O6"/>
    <mergeCell ref="B5:C6"/>
    <mergeCell ref="P5:P6"/>
    <mergeCell ref="Q5:Q6"/>
    <mergeCell ref="R5:R6"/>
    <mergeCell ref="S5:S6"/>
    <mergeCell ref="E5:E6"/>
    <mergeCell ref="F5:F6"/>
  </mergeCells>
  <conditionalFormatting sqref="F7:M10">
    <cfRule type="expression" dxfId="1" priority="3">
      <formula>ISERROR(F7)</formula>
    </cfRule>
  </conditionalFormatting>
  <conditionalFormatting sqref="T7:T30">
    <cfRule type="expression" dxfId="0" priority="1">
      <formula>ISERROR(T7)</formula>
    </cfRule>
  </conditionalFormatting>
  <dataValidations count="4">
    <dataValidation type="list" allowBlank="1" showInputMessage="1" showErrorMessage="1" sqref="C7">
      <formula1>rate</formula1>
    </dataValidation>
    <dataValidation type="list" allowBlank="1" showInputMessage="1" showErrorMessage="1" sqref="C8">
      <formula1>segment</formula1>
    </dataValidation>
    <dataValidation type="list" allowBlank="1" showInputMessage="1" showErrorMessage="1" sqref="C10">
      <formula1>time</formula1>
    </dataValidation>
    <dataValidation type="list" allowBlank="1" showInputMessage="1" showErrorMessage="1" sqref="C11">
      <formula1>daytype</formula1>
    </dataValidation>
  </dataValidation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Lists!$K$3:$K$4</xm:f>
          </x14:formula1>
          <xm:sqref>C9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K13"/>
  <sheetViews>
    <sheetView topLeftCell="A9043" workbookViewId="0">
      <selection activeCell="A9073" sqref="A9073"/>
    </sheetView>
  </sheetViews>
  <sheetFormatPr defaultRowHeight="14.25" x14ac:dyDescent="0.2"/>
  <cols>
    <col min="5" max="5" width="32.125" bestFit="1" customWidth="1"/>
  </cols>
  <sheetData>
    <row r="2" spans="3:11" x14ac:dyDescent="0.2">
      <c r="C2" t="s">
        <v>1</v>
      </c>
      <c r="E2" t="s">
        <v>2</v>
      </c>
      <c r="G2" t="s">
        <v>3</v>
      </c>
      <c r="I2" t="s">
        <v>4</v>
      </c>
      <c r="K2" t="s">
        <v>10482</v>
      </c>
    </row>
    <row r="3" spans="3:11" x14ac:dyDescent="0.2">
      <c r="C3" t="s">
        <v>30</v>
      </c>
      <c r="E3" t="s">
        <v>566</v>
      </c>
      <c r="G3" t="s">
        <v>13</v>
      </c>
      <c r="I3" t="s">
        <v>14</v>
      </c>
      <c r="K3" t="s">
        <v>10483</v>
      </c>
    </row>
    <row r="4" spans="3:11" x14ac:dyDescent="0.2">
      <c r="C4" t="s">
        <v>31</v>
      </c>
      <c r="E4" t="s">
        <v>6655</v>
      </c>
      <c r="G4" t="s">
        <v>25</v>
      </c>
      <c r="I4" t="s">
        <v>18</v>
      </c>
      <c r="K4" t="s">
        <v>10484</v>
      </c>
    </row>
    <row r="5" spans="3:11" x14ac:dyDescent="0.2">
      <c r="E5" t="s">
        <v>952</v>
      </c>
      <c r="G5" t="s">
        <v>26</v>
      </c>
      <c r="I5" t="s">
        <v>29</v>
      </c>
    </row>
    <row r="6" spans="3:11" x14ac:dyDescent="0.2">
      <c r="E6" t="s">
        <v>6656</v>
      </c>
      <c r="G6" t="s">
        <v>27</v>
      </c>
    </row>
    <row r="7" spans="3:11" x14ac:dyDescent="0.2">
      <c r="E7" t="s">
        <v>6657</v>
      </c>
      <c r="G7" t="s">
        <v>28</v>
      </c>
    </row>
    <row r="8" spans="3:11" x14ac:dyDescent="0.2">
      <c r="E8" t="s">
        <v>1387</v>
      </c>
      <c r="G8" t="s">
        <v>34</v>
      </c>
    </row>
    <row r="9" spans="3:11" x14ac:dyDescent="0.2">
      <c r="E9" t="s">
        <v>1548</v>
      </c>
    </row>
    <row r="10" spans="3:11" x14ac:dyDescent="0.2">
      <c r="E10" t="s">
        <v>6658</v>
      </c>
    </row>
    <row r="11" spans="3:11" x14ac:dyDescent="0.2">
      <c r="E11" t="s">
        <v>6659</v>
      </c>
    </row>
    <row r="12" spans="3:11" x14ac:dyDescent="0.2">
      <c r="E12" t="s">
        <v>6660</v>
      </c>
    </row>
    <row r="13" spans="3:11" x14ac:dyDescent="0.2">
      <c r="E13" t="s">
        <v>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505"/>
  <sheetViews>
    <sheetView workbookViewId="0">
      <selection sqref="A1:R1387"/>
    </sheetView>
  </sheetViews>
  <sheetFormatPr defaultRowHeight="14.25" x14ac:dyDescent="0.2"/>
  <cols>
    <col min="1" max="1" width="9" customWidth="1"/>
  </cols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10972</v>
      </c>
      <c r="H1" t="s">
        <v>10973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549</v>
      </c>
      <c r="P1" t="s">
        <v>550</v>
      </c>
      <c r="Q1" t="s">
        <v>12</v>
      </c>
      <c r="R1" t="s">
        <v>563</v>
      </c>
      <c r="S1" t="s">
        <v>551</v>
      </c>
      <c r="T1" t="s">
        <v>552</v>
      </c>
      <c r="U1" t="s">
        <v>553</v>
      </c>
      <c r="V1" t="s">
        <v>554</v>
      </c>
      <c r="W1" t="s">
        <v>555</v>
      </c>
      <c r="X1" t="s">
        <v>564</v>
      </c>
      <c r="Y1" t="s">
        <v>22</v>
      </c>
    </row>
    <row r="2" spans="1:25" x14ac:dyDescent="0.2">
      <c r="A2" t="s">
        <v>117</v>
      </c>
      <c r="B2" t="s">
        <v>30</v>
      </c>
      <c r="C2" t="s">
        <v>45</v>
      </c>
      <c r="D2" t="s">
        <v>27</v>
      </c>
      <c r="E2" t="s">
        <v>14</v>
      </c>
      <c r="F2">
        <v>1</v>
      </c>
      <c r="G2">
        <v>24353</v>
      </c>
      <c r="H2">
        <v>63732</v>
      </c>
      <c r="I2">
        <v>1.32209491443231</v>
      </c>
      <c r="J2">
        <v>1.3174700830595201</v>
      </c>
      <c r="K2">
        <v>-4.6248313727894601E-3</v>
      </c>
      <c r="L2">
        <v>0.39526497108208303</v>
      </c>
      <c r="M2">
        <v>0.64558604605723602</v>
      </c>
      <c r="N2">
        <v>-0.65483570880281505</v>
      </c>
      <c r="O2">
        <v>68.558540343522196</v>
      </c>
      <c r="P2">
        <v>74.709921605128002</v>
      </c>
      <c r="Q2" t="s">
        <v>15</v>
      </c>
      <c r="R2">
        <v>-0.65483570880281505</v>
      </c>
      <c r="S2">
        <v>-0.51135452430001904</v>
      </c>
      <c r="T2">
        <v>-0.211743676219801</v>
      </c>
      <c r="U2">
        <v>-4.6248313727894601E-3</v>
      </c>
      <c r="V2">
        <v>0.202494013474222</v>
      </c>
      <c r="W2">
        <v>0.50210486155444001</v>
      </c>
      <c r="X2">
        <v>0.64558604605723602</v>
      </c>
      <c r="Y2">
        <v>-3.5103881539756501E-3</v>
      </c>
    </row>
    <row r="3" spans="1:25" x14ac:dyDescent="0.2">
      <c r="A3" t="s">
        <v>118</v>
      </c>
      <c r="B3" t="s">
        <v>30</v>
      </c>
      <c r="C3" t="s">
        <v>45</v>
      </c>
      <c r="D3" t="s">
        <v>27</v>
      </c>
      <c r="E3" t="s">
        <v>14</v>
      </c>
      <c r="F3">
        <v>2</v>
      </c>
      <c r="G3">
        <v>24353</v>
      </c>
      <c r="H3">
        <v>63732</v>
      </c>
      <c r="I3">
        <v>1.1743060296280099</v>
      </c>
      <c r="J3">
        <v>1.16607499594258</v>
      </c>
      <c r="K3">
        <v>-8.2310336854303206E-3</v>
      </c>
      <c r="L3">
        <v>0.36033713641389897</v>
      </c>
      <c r="M3">
        <v>0.58452355571543402</v>
      </c>
      <c r="N3">
        <v>-0.600985623086295</v>
      </c>
      <c r="O3">
        <v>68.132516503457097</v>
      </c>
      <c r="P3">
        <v>74.709921605128002</v>
      </c>
      <c r="Q3" t="s">
        <v>15</v>
      </c>
      <c r="R3">
        <v>-0.600985623086295</v>
      </c>
      <c r="S3">
        <v>-0.470183242568049</v>
      </c>
      <c r="T3">
        <v>-0.19704769316631399</v>
      </c>
      <c r="U3">
        <v>-8.2310336854303206E-3</v>
      </c>
      <c r="V3">
        <v>0.18058562579545301</v>
      </c>
      <c r="W3">
        <v>0.45372117519718902</v>
      </c>
      <c r="X3">
        <v>0.58452355571543402</v>
      </c>
      <c r="Y3">
        <v>-7.0587515503468196E-3</v>
      </c>
    </row>
    <row r="4" spans="1:25" x14ac:dyDescent="0.2">
      <c r="A4" t="s">
        <v>119</v>
      </c>
      <c r="B4" t="s">
        <v>30</v>
      </c>
      <c r="C4" t="s">
        <v>45</v>
      </c>
      <c r="D4" t="s">
        <v>27</v>
      </c>
      <c r="E4" t="s">
        <v>14</v>
      </c>
      <c r="F4">
        <v>3</v>
      </c>
      <c r="G4">
        <v>24353</v>
      </c>
      <c r="H4">
        <v>63732</v>
      </c>
      <c r="I4">
        <v>1.0689280574414199</v>
      </c>
      <c r="J4">
        <v>1.06400931141472</v>
      </c>
      <c r="K4">
        <v>-4.9187460266926202E-3</v>
      </c>
      <c r="L4">
        <v>0.32474117866442598</v>
      </c>
      <c r="M4">
        <v>0.52928049287628798</v>
      </c>
      <c r="N4">
        <v>-0.539117984929674</v>
      </c>
      <c r="O4">
        <v>67.817640709570398</v>
      </c>
      <c r="P4">
        <v>74.709921605128002</v>
      </c>
      <c r="Q4" t="s">
        <v>15</v>
      </c>
      <c r="R4">
        <v>-0.539117984929674</v>
      </c>
      <c r="S4">
        <v>-0.42123693707448701</v>
      </c>
      <c r="T4">
        <v>-0.175083123646852</v>
      </c>
      <c r="U4">
        <v>-4.9187460266926202E-3</v>
      </c>
      <c r="V4">
        <v>0.165245631593467</v>
      </c>
      <c r="W4">
        <v>0.41139944502110198</v>
      </c>
      <c r="X4">
        <v>0.52928049287628798</v>
      </c>
      <c r="Y4">
        <v>-4.6228411480277202E-3</v>
      </c>
    </row>
    <row r="5" spans="1:25" x14ac:dyDescent="0.2">
      <c r="A5" t="s">
        <v>120</v>
      </c>
      <c r="B5" t="s">
        <v>30</v>
      </c>
      <c r="C5" t="s">
        <v>45</v>
      </c>
      <c r="D5" t="s">
        <v>27</v>
      </c>
      <c r="E5" t="s">
        <v>14</v>
      </c>
      <c r="F5">
        <v>4</v>
      </c>
      <c r="G5">
        <v>24353</v>
      </c>
      <c r="H5">
        <v>63732</v>
      </c>
      <c r="I5">
        <v>0.99725279620185803</v>
      </c>
      <c r="J5">
        <v>0.99037651695100604</v>
      </c>
      <c r="K5">
        <v>-6.8762792508521003E-3</v>
      </c>
      <c r="L5">
        <v>0.293583292776537</v>
      </c>
      <c r="M5">
        <v>0.47606823736655102</v>
      </c>
      <c r="N5">
        <v>-0.489820795868255</v>
      </c>
      <c r="O5">
        <v>67.632827409817594</v>
      </c>
      <c r="P5">
        <v>74.709921605128002</v>
      </c>
      <c r="Q5" t="s">
        <v>15</v>
      </c>
      <c r="R5">
        <v>-0.489820795868255</v>
      </c>
      <c r="S5">
        <v>-0.38325006059037298</v>
      </c>
      <c r="T5">
        <v>-0.16071392466575701</v>
      </c>
      <c r="U5">
        <v>-6.8762792508521003E-3</v>
      </c>
      <c r="V5">
        <v>0.146961366164053</v>
      </c>
      <c r="W5">
        <v>0.369497502088668</v>
      </c>
      <c r="X5">
        <v>0.47606823736655102</v>
      </c>
      <c r="Y5">
        <v>-6.9430960176858399E-3</v>
      </c>
    </row>
    <row r="6" spans="1:25" x14ac:dyDescent="0.2">
      <c r="A6" t="s">
        <v>121</v>
      </c>
      <c r="B6" t="s">
        <v>30</v>
      </c>
      <c r="C6" t="s">
        <v>45</v>
      </c>
      <c r="D6" t="s">
        <v>27</v>
      </c>
      <c r="E6" t="s">
        <v>14</v>
      </c>
      <c r="F6">
        <v>5</v>
      </c>
      <c r="G6">
        <v>24353</v>
      </c>
      <c r="H6">
        <v>63732</v>
      </c>
      <c r="I6">
        <v>0.95968639325157201</v>
      </c>
      <c r="J6">
        <v>0.95152727242865998</v>
      </c>
      <c r="K6">
        <v>-8.1591208229120395E-3</v>
      </c>
      <c r="L6">
        <v>0.27157508678113101</v>
      </c>
      <c r="M6">
        <v>0.43858189693204902</v>
      </c>
      <c r="N6">
        <v>-0.45490013857787298</v>
      </c>
      <c r="O6">
        <v>67.567711103463395</v>
      </c>
      <c r="P6">
        <v>74.709921605128002</v>
      </c>
      <c r="Q6" t="s">
        <v>15</v>
      </c>
      <c r="R6">
        <v>-0.45490013857787298</v>
      </c>
      <c r="S6">
        <v>-0.35631838207632299</v>
      </c>
      <c r="T6">
        <v>-0.15046446629622501</v>
      </c>
      <c r="U6">
        <v>-8.1591208229120395E-3</v>
      </c>
      <c r="V6">
        <v>0.13414622465040099</v>
      </c>
      <c r="W6">
        <v>0.34000014043049798</v>
      </c>
      <c r="X6">
        <v>0.43858189693204902</v>
      </c>
      <c r="Y6">
        <v>-8.5747629724651497E-3</v>
      </c>
    </row>
    <row r="7" spans="1:25" x14ac:dyDescent="0.2">
      <c r="A7" t="s">
        <v>122</v>
      </c>
      <c r="B7" t="s">
        <v>30</v>
      </c>
      <c r="C7" t="s">
        <v>45</v>
      </c>
      <c r="D7" t="s">
        <v>27</v>
      </c>
      <c r="E7" t="s">
        <v>14</v>
      </c>
      <c r="F7">
        <v>6</v>
      </c>
      <c r="G7">
        <v>24353</v>
      </c>
      <c r="H7">
        <v>63732</v>
      </c>
      <c r="I7">
        <v>0.96277306182148104</v>
      </c>
      <c r="J7">
        <v>0.95921501921530605</v>
      </c>
      <c r="K7">
        <v>-3.55804260617532E-3</v>
      </c>
      <c r="L7">
        <v>0.26493545700548499</v>
      </c>
      <c r="M7">
        <v>0.43226078416784702</v>
      </c>
      <c r="N7">
        <v>-0.43937686938019799</v>
      </c>
      <c r="O7">
        <v>67.601404358164103</v>
      </c>
      <c r="P7">
        <v>74.709921605128002</v>
      </c>
      <c r="Q7" t="s">
        <v>15</v>
      </c>
      <c r="R7">
        <v>-0.43937686938019799</v>
      </c>
      <c r="S7">
        <v>-0.34320529848720699</v>
      </c>
      <c r="T7">
        <v>-0.14238422207704901</v>
      </c>
      <c r="U7">
        <v>-3.55804260617532E-3</v>
      </c>
      <c r="V7">
        <v>0.13526813686469899</v>
      </c>
      <c r="W7">
        <v>0.33608921327485602</v>
      </c>
      <c r="X7">
        <v>0.43226078416784702</v>
      </c>
      <c r="Y7">
        <v>-3.7093274551580802E-3</v>
      </c>
    </row>
    <row r="8" spans="1:25" x14ac:dyDescent="0.2">
      <c r="A8" t="s">
        <v>123</v>
      </c>
      <c r="B8" t="s">
        <v>30</v>
      </c>
      <c r="C8" t="s">
        <v>45</v>
      </c>
      <c r="D8" t="s">
        <v>27</v>
      </c>
      <c r="E8" t="s">
        <v>14</v>
      </c>
      <c r="F8">
        <v>7</v>
      </c>
      <c r="G8">
        <v>24353</v>
      </c>
      <c r="H8">
        <v>63732</v>
      </c>
      <c r="I8">
        <v>0.97194581625629595</v>
      </c>
      <c r="J8">
        <v>0.97622924711882697</v>
      </c>
      <c r="K8">
        <v>4.2834308625301397E-3</v>
      </c>
      <c r="L8">
        <v>0.28708451213987701</v>
      </c>
      <c r="M8">
        <v>0.47653745333262698</v>
      </c>
      <c r="N8">
        <v>-0.46797059160756699</v>
      </c>
      <c r="O8">
        <v>68.041804195476004</v>
      </c>
      <c r="P8">
        <v>74.709921605128002</v>
      </c>
      <c r="Q8" t="s">
        <v>16</v>
      </c>
      <c r="R8">
        <v>-0.46797059160756699</v>
      </c>
      <c r="S8">
        <v>-0.363758913700792</v>
      </c>
      <c r="T8">
        <v>-0.146148853498765</v>
      </c>
      <c r="U8">
        <v>4.2834308625301397E-3</v>
      </c>
      <c r="V8">
        <v>0.15471571522382499</v>
      </c>
      <c r="W8">
        <v>0.37232577542585199</v>
      </c>
      <c r="X8">
        <v>0.47653745333262698</v>
      </c>
      <c r="Y8">
        <v>4.3877305204407099E-3</v>
      </c>
    </row>
    <row r="9" spans="1:25" x14ac:dyDescent="0.2">
      <c r="A9" t="s">
        <v>124</v>
      </c>
      <c r="B9" t="s">
        <v>30</v>
      </c>
      <c r="C9" t="s">
        <v>45</v>
      </c>
      <c r="D9" t="s">
        <v>27</v>
      </c>
      <c r="E9" t="s">
        <v>14</v>
      </c>
      <c r="F9">
        <v>8</v>
      </c>
      <c r="G9">
        <v>24353</v>
      </c>
      <c r="H9">
        <v>63732</v>
      </c>
      <c r="I9">
        <v>0.75252402973750898</v>
      </c>
      <c r="J9">
        <v>0.79812127474391903</v>
      </c>
      <c r="K9">
        <v>4.5597245006410499E-2</v>
      </c>
      <c r="L9">
        <v>0.349952409809626</v>
      </c>
      <c r="M9">
        <v>0.62126895914324498</v>
      </c>
      <c r="N9">
        <v>-0.530074469130424</v>
      </c>
      <c r="O9">
        <v>70.010342036104205</v>
      </c>
      <c r="P9">
        <v>74.709921605128002</v>
      </c>
      <c r="Q9" t="s">
        <v>16</v>
      </c>
      <c r="R9">
        <v>-0.530074469130424</v>
      </c>
      <c r="S9">
        <v>-0.40304174436953</v>
      </c>
      <c r="T9">
        <v>-0.13777781773383399</v>
      </c>
      <c r="U9">
        <v>4.5597245006410499E-2</v>
      </c>
      <c r="V9">
        <v>0.228972307746655</v>
      </c>
      <c r="W9">
        <v>0.49423623438235098</v>
      </c>
      <c r="X9">
        <v>0.62126895914324498</v>
      </c>
      <c r="Y9">
        <v>5.7130722421903299E-2</v>
      </c>
    </row>
    <row r="10" spans="1:25" x14ac:dyDescent="0.2">
      <c r="A10" t="s">
        <v>125</v>
      </c>
      <c r="B10" t="s">
        <v>30</v>
      </c>
      <c r="C10" t="s">
        <v>45</v>
      </c>
      <c r="D10" t="s">
        <v>27</v>
      </c>
      <c r="E10" t="s">
        <v>14</v>
      </c>
      <c r="F10">
        <v>9</v>
      </c>
      <c r="G10">
        <v>24353</v>
      </c>
      <c r="H10">
        <v>63732</v>
      </c>
      <c r="I10">
        <v>0.249862241106905</v>
      </c>
      <c r="J10">
        <v>0.356160946254724</v>
      </c>
      <c r="K10">
        <v>0.106298705147819</v>
      </c>
      <c r="L10">
        <v>0.46592719758256201</v>
      </c>
      <c r="M10">
        <v>0.87274894517113499</v>
      </c>
      <c r="N10">
        <v>-0.66015153487549605</v>
      </c>
      <c r="O10">
        <v>73.434607984231803</v>
      </c>
      <c r="P10">
        <v>74.709921605128002</v>
      </c>
      <c r="Q10" t="s">
        <v>16</v>
      </c>
      <c r="R10">
        <v>-0.66015153487549605</v>
      </c>
      <c r="S10">
        <v>-0.49101996215302601</v>
      </c>
      <c r="T10">
        <v>-0.13784714638544299</v>
      </c>
      <c r="U10">
        <v>0.106298705147819</v>
      </c>
      <c r="V10">
        <v>0.35044455668108199</v>
      </c>
      <c r="W10">
        <v>0.70361737244866396</v>
      </c>
      <c r="X10">
        <v>0.87274894517113499</v>
      </c>
      <c r="Y10">
        <v>0.29845693713929899</v>
      </c>
    </row>
    <row r="11" spans="1:25" x14ac:dyDescent="0.2">
      <c r="A11" t="s">
        <v>126</v>
      </c>
      <c r="B11" t="s">
        <v>30</v>
      </c>
      <c r="C11" t="s">
        <v>45</v>
      </c>
      <c r="D11" t="s">
        <v>27</v>
      </c>
      <c r="E11" t="s">
        <v>14</v>
      </c>
      <c r="F11">
        <v>10</v>
      </c>
      <c r="G11">
        <v>24353</v>
      </c>
      <c r="H11">
        <v>63732</v>
      </c>
      <c r="I11">
        <v>-0.48881407799643301</v>
      </c>
      <c r="J11">
        <v>-0.36549848830870901</v>
      </c>
      <c r="K11">
        <v>0.12331558968772401</v>
      </c>
      <c r="L11">
        <v>0.58970388890080605</v>
      </c>
      <c r="M11">
        <v>1.09337848692955</v>
      </c>
      <c r="N11">
        <v>-0.84674730755410199</v>
      </c>
      <c r="O11">
        <v>77.322165472577694</v>
      </c>
      <c r="P11">
        <v>74.709921605128002</v>
      </c>
      <c r="Q11" t="s">
        <v>16</v>
      </c>
      <c r="R11">
        <v>-0.84674730755410199</v>
      </c>
      <c r="S11">
        <v>-0.632684795883109</v>
      </c>
      <c r="T11">
        <v>-0.185689248096298</v>
      </c>
      <c r="U11">
        <v>0.12331558968772401</v>
      </c>
      <c r="V11">
        <v>0.43232042747174698</v>
      </c>
      <c r="W11">
        <v>0.87931597525855798</v>
      </c>
      <c r="X11">
        <v>1.09337848692955</v>
      </c>
      <c r="Y11">
        <v>-0.33739014970581499</v>
      </c>
    </row>
    <row r="12" spans="1:25" x14ac:dyDescent="0.2">
      <c r="A12" t="s">
        <v>127</v>
      </c>
      <c r="B12" t="s">
        <v>30</v>
      </c>
      <c r="C12" t="s">
        <v>45</v>
      </c>
      <c r="D12" t="s">
        <v>27</v>
      </c>
      <c r="E12" t="s">
        <v>14</v>
      </c>
      <c r="F12">
        <v>11</v>
      </c>
      <c r="G12">
        <v>24353</v>
      </c>
      <c r="H12">
        <v>63732</v>
      </c>
      <c r="I12">
        <v>-1.0790340530457101</v>
      </c>
      <c r="J12">
        <v>-1.0304517500644499</v>
      </c>
      <c r="K12">
        <v>4.8582302981257298E-2</v>
      </c>
      <c r="L12">
        <v>0.69553827648896405</v>
      </c>
      <c r="M12">
        <v>1.1927427678056</v>
      </c>
      <c r="N12">
        <v>-1.09557816184309</v>
      </c>
      <c r="O12">
        <v>79.964410020961694</v>
      </c>
      <c r="P12">
        <v>74.709921605128002</v>
      </c>
      <c r="Q12" t="s">
        <v>16</v>
      </c>
      <c r="R12">
        <v>-1.09557816184309</v>
      </c>
      <c r="S12">
        <v>-0.84309776747759502</v>
      </c>
      <c r="T12">
        <v>-0.31587975389896</v>
      </c>
      <c r="U12">
        <v>4.8582302981257298E-2</v>
      </c>
      <c r="V12">
        <v>0.41304435986147497</v>
      </c>
      <c r="W12">
        <v>0.94026237344010999</v>
      </c>
      <c r="X12">
        <v>1.1927427678056</v>
      </c>
      <c r="Y12">
        <v>-4.7146606309532303E-2</v>
      </c>
    </row>
    <row r="13" spans="1:25" x14ac:dyDescent="0.2">
      <c r="A13" t="s">
        <v>128</v>
      </c>
      <c r="B13" t="s">
        <v>30</v>
      </c>
      <c r="C13" t="s">
        <v>45</v>
      </c>
      <c r="D13" t="s">
        <v>27</v>
      </c>
      <c r="E13" t="s">
        <v>14</v>
      </c>
      <c r="F13">
        <v>12</v>
      </c>
      <c r="G13">
        <v>24353</v>
      </c>
      <c r="H13">
        <v>63732</v>
      </c>
      <c r="I13">
        <v>-1.39395261904389</v>
      </c>
      <c r="J13">
        <v>-1.3884057330897801</v>
      </c>
      <c r="K13">
        <v>5.5468859541141198E-3</v>
      </c>
      <c r="L13">
        <v>0.74245914798961898</v>
      </c>
      <c r="M13">
        <v>1.22689218439704</v>
      </c>
      <c r="N13">
        <v>-1.2157984124888099</v>
      </c>
      <c r="O13">
        <v>82.119550339455003</v>
      </c>
      <c r="P13">
        <v>74.709921605128002</v>
      </c>
      <c r="Q13" t="s">
        <v>16</v>
      </c>
      <c r="R13">
        <v>-1.2157984124888099</v>
      </c>
      <c r="S13">
        <v>-0.94628574176857805</v>
      </c>
      <c r="T13">
        <v>-0.38350170759244601</v>
      </c>
      <c r="U13">
        <v>5.5468859541141198E-3</v>
      </c>
      <c r="V13">
        <v>0.39459547950067497</v>
      </c>
      <c r="W13">
        <v>0.95737951367680596</v>
      </c>
      <c r="X13">
        <v>1.22689218439704</v>
      </c>
      <c r="Y13">
        <v>-3.9951476876791603E-3</v>
      </c>
    </row>
    <row r="14" spans="1:25" x14ac:dyDescent="0.2">
      <c r="A14" t="s">
        <v>129</v>
      </c>
      <c r="B14" t="s">
        <v>30</v>
      </c>
      <c r="C14" t="s">
        <v>45</v>
      </c>
      <c r="D14" t="s">
        <v>27</v>
      </c>
      <c r="E14" t="s">
        <v>14</v>
      </c>
      <c r="F14">
        <v>13</v>
      </c>
      <c r="G14">
        <v>24353</v>
      </c>
      <c r="H14">
        <v>63732</v>
      </c>
      <c r="I14">
        <v>-1.43599992178456</v>
      </c>
      <c r="J14">
        <v>-1.43251974668517</v>
      </c>
      <c r="K14">
        <v>3.4801750993893599E-3</v>
      </c>
      <c r="L14">
        <v>0.75885108706168602</v>
      </c>
      <c r="M14">
        <v>1.25179021331586</v>
      </c>
      <c r="N14">
        <v>-1.24482986311708</v>
      </c>
      <c r="O14">
        <v>83.218062681850896</v>
      </c>
      <c r="P14">
        <v>74.709921605128002</v>
      </c>
      <c r="Q14" t="s">
        <v>16</v>
      </c>
      <c r="R14">
        <v>-1.24482986311708</v>
      </c>
      <c r="S14">
        <v>-0.96936691851369206</v>
      </c>
      <c r="T14">
        <v>-0.39415779452093402</v>
      </c>
      <c r="U14">
        <v>3.4801750993893599E-3</v>
      </c>
      <c r="V14">
        <v>0.40111814471971302</v>
      </c>
      <c r="W14">
        <v>0.976327268712471</v>
      </c>
      <c r="X14">
        <v>1.25179021331586</v>
      </c>
      <c r="Y14">
        <v>-2.4294081163226001E-3</v>
      </c>
    </row>
    <row r="15" spans="1:25" x14ac:dyDescent="0.2">
      <c r="A15" t="s">
        <v>130</v>
      </c>
      <c r="B15" t="s">
        <v>30</v>
      </c>
      <c r="C15" t="s">
        <v>45</v>
      </c>
      <c r="D15" t="s">
        <v>27</v>
      </c>
      <c r="E15" t="s">
        <v>14</v>
      </c>
      <c r="F15">
        <v>14</v>
      </c>
      <c r="G15">
        <v>24353</v>
      </c>
      <c r="H15">
        <v>63732</v>
      </c>
      <c r="I15">
        <v>-1.2355348684416401</v>
      </c>
      <c r="J15">
        <v>-1.19971655964875</v>
      </c>
      <c r="K15">
        <v>3.5818308792888102E-2</v>
      </c>
      <c r="L15">
        <v>0.74323590199325895</v>
      </c>
      <c r="M15">
        <v>1.2584413675718</v>
      </c>
      <c r="N15">
        <v>-1.1868047499860199</v>
      </c>
      <c r="O15">
        <v>83.378038669711898</v>
      </c>
      <c r="P15">
        <v>74.709921605128002</v>
      </c>
      <c r="Q15" t="s">
        <v>16</v>
      </c>
      <c r="R15">
        <v>-1.1868047499860199</v>
      </c>
      <c r="S15">
        <v>-0.91701011756246897</v>
      </c>
      <c r="T15">
        <v>-0.35363730385157899</v>
      </c>
      <c r="U15">
        <v>3.5818308792888102E-2</v>
      </c>
      <c r="V15">
        <v>0.42527392143735598</v>
      </c>
      <c r="W15">
        <v>0.98864673514824597</v>
      </c>
      <c r="X15">
        <v>1.2584413675718</v>
      </c>
      <c r="Y15">
        <v>-2.98556425722547E-2</v>
      </c>
    </row>
    <row r="16" spans="1:25" x14ac:dyDescent="0.2">
      <c r="A16" t="s">
        <v>131</v>
      </c>
      <c r="B16" t="s">
        <v>30</v>
      </c>
      <c r="C16" t="s">
        <v>45</v>
      </c>
      <c r="D16" t="s">
        <v>27</v>
      </c>
      <c r="E16" t="s">
        <v>14</v>
      </c>
      <c r="F16">
        <v>15</v>
      </c>
      <c r="G16">
        <v>24353</v>
      </c>
      <c r="H16">
        <v>63732</v>
      </c>
      <c r="I16">
        <v>-0.84527181037449595</v>
      </c>
      <c r="J16">
        <v>-0.76186246040347905</v>
      </c>
      <c r="K16">
        <v>8.3409349971016705E-2</v>
      </c>
      <c r="L16">
        <v>0.71216202646612503</v>
      </c>
      <c r="M16">
        <v>1.25491588350779</v>
      </c>
      <c r="N16">
        <v>-1.08809718356576</v>
      </c>
      <c r="O16">
        <v>82.917555063667393</v>
      </c>
      <c r="P16">
        <v>74.709921605128002</v>
      </c>
      <c r="Q16" t="s">
        <v>16</v>
      </c>
      <c r="R16">
        <v>-1.08809718356576</v>
      </c>
      <c r="S16">
        <v>-0.829582367958556</v>
      </c>
      <c r="T16">
        <v>-0.28976355189723302</v>
      </c>
      <c r="U16">
        <v>8.3409349971016705E-2</v>
      </c>
      <c r="V16">
        <v>0.45658225183926598</v>
      </c>
      <c r="W16">
        <v>0.99640106790058902</v>
      </c>
      <c r="X16">
        <v>1.25491588350779</v>
      </c>
      <c r="Y16">
        <v>-0.109480850292641</v>
      </c>
    </row>
    <row r="17" spans="1:25" x14ac:dyDescent="0.2">
      <c r="A17" t="s">
        <v>132</v>
      </c>
      <c r="B17" t="s">
        <v>30</v>
      </c>
      <c r="C17" t="s">
        <v>45</v>
      </c>
      <c r="D17" t="s">
        <v>27</v>
      </c>
      <c r="E17" t="s">
        <v>14</v>
      </c>
      <c r="F17">
        <v>16</v>
      </c>
      <c r="G17">
        <v>24353</v>
      </c>
      <c r="H17">
        <v>63732</v>
      </c>
      <c r="I17">
        <v>-0.236792639145262</v>
      </c>
      <c r="J17">
        <v>-0.13365470538506699</v>
      </c>
      <c r="K17">
        <v>0.10313793376019501</v>
      </c>
      <c r="L17">
        <v>0.70235911267476403</v>
      </c>
      <c r="M17">
        <v>1.2585186741101799</v>
      </c>
      <c r="N17">
        <v>-1.05224280658979</v>
      </c>
      <c r="O17">
        <v>81.878026937396399</v>
      </c>
      <c r="P17">
        <v>74.709921605128002</v>
      </c>
      <c r="Q17" t="s">
        <v>16</v>
      </c>
      <c r="R17">
        <v>-1.05224280658979</v>
      </c>
      <c r="S17">
        <v>-0.79728644868885301</v>
      </c>
      <c r="T17">
        <v>-0.26489824128138201</v>
      </c>
      <c r="U17">
        <v>0.10313793376019501</v>
      </c>
      <c r="V17">
        <v>0.47117410880177102</v>
      </c>
      <c r="W17">
        <v>1.00356231620924</v>
      </c>
      <c r="X17">
        <v>1.2585186741101799</v>
      </c>
      <c r="Y17">
        <v>-0.77167454346667597</v>
      </c>
    </row>
    <row r="18" spans="1:25" x14ac:dyDescent="0.2">
      <c r="A18" t="s">
        <v>133</v>
      </c>
      <c r="B18" t="s">
        <v>30</v>
      </c>
      <c r="C18" t="s">
        <v>45</v>
      </c>
      <c r="D18" t="s">
        <v>27</v>
      </c>
      <c r="E18" t="s">
        <v>14</v>
      </c>
      <c r="F18">
        <v>17</v>
      </c>
      <c r="G18">
        <v>24353</v>
      </c>
      <c r="H18">
        <v>63732</v>
      </c>
      <c r="I18">
        <v>0.50610520367299705</v>
      </c>
      <c r="J18">
        <v>0.63528033202621603</v>
      </c>
      <c r="K18">
        <v>0.12917512835321901</v>
      </c>
      <c r="L18">
        <v>0.69492853334176197</v>
      </c>
      <c r="M18">
        <v>1.2723325657004201</v>
      </c>
      <c r="N18">
        <v>-1.0139823089939799</v>
      </c>
      <c r="O18">
        <v>80.473463457747997</v>
      </c>
      <c r="P18">
        <v>74.709921605128002</v>
      </c>
      <c r="Q18" t="s">
        <v>17</v>
      </c>
      <c r="R18">
        <v>-1.0139823089939799</v>
      </c>
      <c r="S18">
        <v>-0.76172325139092001</v>
      </c>
      <c r="T18">
        <v>-0.234967423117864</v>
      </c>
      <c r="U18">
        <v>0.12917512835321901</v>
      </c>
      <c r="V18">
        <v>0.49331767982430202</v>
      </c>
      <c r="W18">
        <v>1.02007350809736</v>
      </c>
      <c r="X18">
        <v>1.2723325657004201</v>
      </c>
      <c r="Y18">
        <v>0.203335632855525</v>
      </c>
    </row>
    <row r="19" spans="1:25" x14ac:dyDescent="0.2">
      <c r="A19" t="s">
        <v>134</v>
      </c>
      <c r="B19" t="s">
        <v>30</v>
      </c>
      <c r="C19" t="s">
        <v>45</v>
      </c>
      <c r="D19" t="s">
        <v>27</v>
      </c>
      <c r="E19" t="s">
        <v>14</v>
      </c>
      <c r="F19">
        <v>18</v>
      </c>
      <c r="G19">
        <v>24353</v>
      </c>
      <c r="H19">
        <v>63732</v>
      </c>
      <c r="I19">
        <v>1.37321987336921</v>
      </c>
      <c r="J19">
        <v>1.50794059296121</v>
      </c>
      <c r="K19">
        <v>0.13472071959200499</v>
      </c>
      <c r="L19">
        <v>0.67241928761773995</v>
      </c>
      <c r="M19">
        <v>1.2408504477231901</v>
      </c>
      <c r="N19">
        <v>-0.971409008539177</v>
      </c>
      <c r="O19">
        <v>78.552416074836501</v>
      </c>
      <c r="P19">
        <v>74.709921605128002</v>
      </c>
      <c r="Q19" t="s">
        <v>17</v>
      </c>
      <c r="R19">
        <v>-0.971409008539177</v>
      </c>
      <c r="S19">
        <v>-0.72732080713393799</v>
      </c>
      <c r="T19">
        <v>-0.21762698711969</v>
      </c>
      <c r="U19">
        <v>0.13472071959200499</v>
      </c>
      <c r="V19">
        <v>0.48706842630370101</v>
      </c>
      <c r="W19">
        <v>0.99676224631794896</v>
      </c>
      <c r="X19">
        <v>1.2408504477231901</v>
      </c>
      <c r="Y19">
        <v>8.9340866756195E-2</v>
      </c>
    </row>
    <row r="20" spans="1:25" x14ac:dyDescent="0.2">
      <c r="A20" t="s">
        <v>135</v>
      </c>
      <c r="B20" t="s">
        <v>30</v>
      </c>
      <c r="C20" t="s">
        <v>45</v>
      </c>
      <c r="D20" t="s">
        <v>27</v>
      </c>
      <c r="E20" t="s">
        <v>14</v>
      </c>
      <c r="F20">
        <v>19</v>
      </c>
      <c r="G20">
        <v>24353</v>
      </c>
      <c r="H20">
        <v>63732</v>
      </c>
      <c r="I20">
        <v>2.02393147936677</v>
      </c>
      <c r="J20">
        <v>2.1632072382595799</v>
      </c>
      <c r="K20">
        <v>0.13927575889280899</v>
      </c>
      <c r="L20">
        <v>0.62458522987612597</v>
      </c>
      <c r="M20">
        <v>1.1667184620390401</v>
      </c>
      <c r="N20">
        <v>-0.88816694425341902</v>
      </c>
      <c r="O20">
        <v>75.655050370741193</v>
      </c>
      <c r="P20">
        <v>74.709921605128002</v>
      </c>
      <c r="Q20" t="s">
        <v>17</v>
      </c>
      <c r="R20">
        <v>-0.88816694425341902</v>
      </c>
      <c r="S20">
        <v>-0.66144250580838504</v>
      </c>
      <c r="T20">
        <v>-0.188006901562281</v>
      </c>
      <c r="U20">
        <v>0.13927575889280899</v>
      </c>
      <c r="V20">
        <v>0.46655841934789899</v>
      </c>
      <c r="W20">
        <v>0.93999402359400297</v>
      </c>
      <c r="X20">
        <v>1.1667184620390401</v>
      </c>
      <c r="Y20">
        <v>6.43839186692369E-2</v>
      </c>
    </row>
    <row r="21" spans="1:25" x14ac:dyDescent="0.2">
      <c r="A21" t="s">
        <v>136</v>
      </c>
      <c r="B21" t="s">
        <v>30</v>
      </c>
      <c r="C21" t="s">
        <v>45</v>
      </c>
      <c r="D21" t="s">
        <v>27</v>
      </c>
      <c r="E21" t="s">
        <v>14</v>
      </c>
      <c r="F21">
        <v>20</v>
      </c>
      <c r="G21">
        <v>24353</v>
      </c>
      <c r="H21">
        <v>63732</v>
      </c>
      <c r="I21">
        <v>2.2154997673090802</v>
      </c>
      <c r="J21">
        <v>2.3542912461494399</v>
      </c>
      <c r="K21">
        <v>0.13879147884036</v>
      </c>
      <c r="L21">
        <v>0.56635941007569901</v>
      </c>
      <c r="M21">
        <v>1.07045270841488</v>
      </c>
      <c r="N21">
        <v>-0.79286975073416399</v>
      </c>
      <c r="O21">
        <v>72.598109532897396</v>
      </c>
      <c r="P21">
        <v>74.709921605128002</v>
      </c>
      <c r="Q21" t="s">
        <v>17</v>
      </c>
      <c r="R21">
        <v>-0.79286975073416399</v>
      </c>
      <c r="S21">
        <v>-0.58728128487668596</v>
      </c>
      <c r="T21">
        <v>-0.15798085203930601</v>
      </c>
      <c r="U21">
        <v>0.13879147884036</v>
      </c>
      <c r="V21">
        <v>0.43556380972002601</v>
      </c>
      <c r="W21">
        <v>0.86486424255740602</v>
      </c>
      <c r="X21">
        <v>1.07045270841488</v>
      </c>
      <c r="Y21">
        <v>5.89525527342298E-2</v>
      </c>
    </row>
    <row r="22" spans="1:25" x14ac:dyDescent="0.2">
      <c r="A22" t="s">
        <v>137</v>
      </c>
      <c r="B22" t="s">
        <v>30</v>
      </c>
      <c r="C22" t="s">
        <v>45</v>
      </c>
      <c r="D22" t="s">
        <v>27</v>
      </c>
      <c r="E22" t="s">
        <v>14</v>
      </c>
      <c r="F22">
        <v>21</v>
      </c>
      <c r="G22">
        <v>24353</v>
      </c>
      <c r="H22">
        <v>63732</v>
      </c>
      <c r="I22">
        <v>2.1579711209054202</v>
      </c>
      <c r="J22">
        <v>2.2837848683520399</v>
      </c>
      <c r="K22">
        <v>0.12581374744662099</v>
      </c>
      <c r="L22">
        <v>0.53548461144981596</v>
      </c>
      <c r="M22">
        <v>1.0066859332815701</v>
      </c>
      <c r="N22">
        <v>-0.75505843838832698</v>
      </c>
      <c r="O22">
        <v>71.180941635641204</v>
      </c>
      <c r="P22">
        <v>74.709921605128002</v>
      </c>
      <c r="Q22" t="s">
        <v>17</v>
      </c>
      <c r="R22">
        <v>-0.75505843838832698</v>
      </c>
      <c r="S22">
        <v>-0.56067752443204399</v>
      </c>
      <c r="T22">
        <v>-0.15478018895308299</v>
      </c>
      <c r="U22">
        <v>0.12581374744662099</v>
      </c>
      <c r="V22">
        <v>0.40640768384632397</v>
      </c>
      <c r="W22">
        <v>0.81230501932528498</v>
      </c>
      <c r="X22">
        <v>1.0066859332815701</v>
      </c>
      <c r="Y22">
        <v>5.5090017098417203E-2</v>
      </c>
    </row>
    <row r="23" spans="1:25" x14ac:dyDescent="0.2">
      <c r="A23" t="s">
        <v>138</v>
      </c>
      <c r="B23" t="s">
        <v>30</v>
      </c>
      <c r="C23" t="s">
        <v>45</v>
      </c>
      <c r="D23" t="s">
        <v>27</v>
      </c>
      <c r="E23" t="s">
        <v>14</v>
      </c>
      <c r="F23">
        <v>22</v>
      </c>
      <c r="G23">
        <v>24353</v>
      </c>
      <c r="H23">
        <v>63732</v>
      </c>
      <c r="I23">
        <v>2.0022194021212001</v>
      </c>
      <c r="J23">
        <v>2.0864400884485099</v>
      </c>
      <c r="K23">
        <v>8.4220686327307601E-2</v>
      </c>
      <c r="L23">
        <v>0.51132254430660695</v>
      </c>
      <c r="M23">
        <v>0.92534627171167505</v>
      </c>
      <c r="N23">
        <v>-0.75690489905706004</v>
      </c>
      <c r="O23">
        <v>70.240547664487096</v>
      </c>
      <c r="P23">
        <v>74.709921605128002</v>
      </c>
      <c r="Q23" t="s">
        <v>16</v>
      </c>
      <c r="R23">
        <v>-0.75690489905706004</v>
      </c>
      <c r="S23">
        <v>-0.57129481547376204</v>
      </c>
      <c r="T23">
        <v>-0.18371232688935399</v>
      </c>
      <c r="U23">
        <v>8.4220686327307601E-2</v>
      </c>
      <c r="V23">
        <v>0.35215369954396902</v>
      </c>
      <c r="W23">
        <v>0.73973618812837705</v>
      </c>
      <c r="X23">
        <v>0.92534627171167505</v>
      </c>
      <c r="Y23">
        <v>4.0365734340320598E-2</v>
      </c>
    </row>
    <row r="24" spans="1:25" x14ac:dyDescent="0.2">
      <c r="A24" t="s">
        <v>139</v>
      </c>
      <c r="B24" t="s">
        <v>30</v>
      </c>
      <c r="C24" t="s">
        <v>45</v>
      </c>
      <c r="D24" t="s">
        <v>27</v>
      </c>
      <c r="E24" t="s">
        <v>14</v>
      </c>
      <c r="F24">
        <v>23</v>
      </c>
      <c r="G24">
        <v>24353</v>
      </c>
      <c r="H24">
        <v>63732</v>
      </c>
      <c r="I24">
        <v>1.7662777645246099</v>
      </c>
      <c r="J24">
        <v>1.82453761112357</v>
      </c>
      <c r="K24">
        <v>5.8259846598967699E-2</v>
      </c>
      <c r="L24">
        <v>0.464586424340239</v>
      </c>
      <c r="M24">
        <v>0.82250451463866103</v>
      </c>
      <c r="N24">
        <v>-0.70598482144072605</v>
      </c>
      <c r="O24">
        <v>69.706858320558098</v>
      </c>
      <c r="P24">
        <v>74.709921605128002</v>
      </c>
      <c r="Q24" t="s">
        <v>16</v>
      </c>
      <c r="R24">
        <v>-0.70598482144072605</v>
      </c>
      <c r="S24">
        <v>-0.53733994940521901</v>
      </c>
      <c r="T24">
        <v>-0.18518343975531801</v>
      </c>
      <c r="U24">
        <v>5.8259846598967699E-2</v>
      </c>
      <c r="V24">
        <v>0.30170313295325302</v>
      </c>
      <c r="W24">
        <v>0.65385964260315499</v>
      </c>
      <c r="X24">
        <v>0.82250451463866103</v>
      </c>
      <c r="Y24">
        <v>3.1931293848796297E-2</v>
      </c>
    </row>
    <row r="25" spans="1:25" x14ac:dyDescent="0.2">
      <c r="A25" t="s">
        <v>140</v>
      </c>
      <c r="B25" t="s">
        <v>30</v>
      </c>
      <c r="C25" t="s">
        <v>45</v>
      </c>
      <c r="D25" t="s">
        <v>27</v>
      </c>
      <c r="E25" t="s">
        <v>14</v>
      </c>
      <c r="F25">
        <v>24</v>
      </c>
      <c r="G25">
        <v>24353</v>
      </c>
      <c r="H25">
        <v>63732</v>
      </c>
      <c r="I25">
        <v>1.5145555349153701</v>
      </c>
      <c r="J25">
        <v>1.55361984920661</v>
      </c>
      <c r="K25">
        <v>3.9064314291242602E-2</v>
      </c>
      <c r="L25">
        <v>0.41572844704061401</v>
      </c>
      <c r="M25">
        <v>0.72293760967305198</v>
      </c>
      <c r="N25">
        <v>-0.64480898109056695</v>
      </c>
      <c r="O25">
        <v>69.303542377123506</v>
      </c>
      <c r="P25">
        <v>74.709921605128002</v>
      </c>
      <c r="Q25" t="s">
        <v>16</v>
      </c>
      <c r="R25">
        <v>-0.64480898109056695</v>
      </c>
      <c r="S25">
        <v>-0.493899554814824</v>
      </c>
      <c r="T25">
        <v>-0.17877739195803899</v>
      </c>
      <c r="U25">
        <v>3.9064314291242602E-2</v>
      </c>
      <c r="V25">
        <v>0.25690602054052403</v>
      </c>
      <c r="W25">
        <v>0.57202818339730899</v>
      </c>
      <c r="X25">
        <v>0.72293760967305198</v>
      </c>
      <c r="Y25">
        <v>2.51440623079008E-2</v>
      </c>
    </row>
    <row r="26" spans="1:25" x14ac:dyDescent="0.2">
      <c r="A26" t="s">
        <v>261</v>
      </c>
      <c r="B26" t="s">
        <v>30</v>
      </c>
      <c r="C26" t="s">
        <v>45</v>
      </c>
      <c r="D26" t="s">
        <v>27</v>
      </c>
      <c r="E26" t="s">
        <v>18</v>
      </c>
      <c r="F26">
        <v>1</v>
      </c>
      <c r="G26">
        <v>24353</v>
      </c>
      <c r="H26">
        <v>63732</v>
      </c>
      <c r="I26">
        <v>1.4276424230478599</v>
      </c>
      <c r="J26">
        <v>1.4233338734166301</v>
      </c>
      <c r="K26">
        <v>-4.3085496312313997E-3</v>
      </c>
      <c r="L26">
        <v>0.556099214259416</v>
      </c>
      <c r="M26">
        <v>0.91047465782550696</v>
      </c>
      <c r="N26">
        <v>-0.91909175708796997</v>
      </c>
      <c r="O26">
        <v>69.614048487237596</v>
      </c>
      <c r="P26">
        <v>75.164598538735504</v>
      </c>
      <c r="Q26" t="s">
        <v>15</v>
      </c>
      <c r="R26">
        <v>-0.91909175708796997</v>
      </c>
      <c r="S26">
        <v>-0.71722774231180197</v>
      </c>
      <c r="T26">
        <v>-0.29570453790316498</v>
      </c>
      <c r="U26">
        <v>-4.3085496312313997E-3</v>
      </c>
      <c r="V26">
        <v>0.28708743864070202</v>
      </c>
      <c r="W26">
        <v>0.70861064304933896</v>
      </c>
      <c r="X26">
        <v>0.91047465782550696</v>
      </c>
      <c r="Y26">
        <v>-3.0270829014200102E-3</v>
      </c>
    </row>
    <row r="27" spans="1:25" x14ac:dyDescent="0.2">
      <c r="A27" t="s">
        <v>262</v>
      </c>
      <c r="B27" t="s">
        <v>30</v>
      </c>
      <c r="C27" t="s">
        <v>45</v>
      </c>
      <c r="D27" t="s">
        <v>27</v>
      </c>
      <c r="E27" t="s">
        <v>18</v>
      </c>
      <c r="F27">
        <v>2</v>
      </c>
      <c r="G27">
        <v>24353</v>
      </c>
      <c r="H27">
        <v>63732</v>
      </c>
      <c r="I27">
        <v>1.2643583366183799</v>
      </c>
      <c r="J27">
        <v>1.2530798575687201</v>
      </c>
      <c r="K27">
        <v>-1.12784790496609E-2</v>
      </c>
      <c r="L27">
        <v>0.50490760082588704</v>
      </c>
      <c r="M27">
        <v>0.81929452430892402</v>
      </c>
      <c r="N27">
        <v>-0.84185148240824503</v>
      </c>
      <c r="O27">
        <v>68.979361716106595</v>
      </c>
      <c r="P27">
        <v>75.164598538735504</v>
      </c>
      <c r="Q27" t="s">
        <v>15</v>
      </c>
      <c r="R27">
        <v>-0.84185148240824503</v>
      </c>
      <c r="S27">
        <v>-0.65857002330844805</v>
      </c>
      <c r="T27">
        <v>-0.275850061882426</v>
      </c>
      <c r="U27">
        <v>-1.12784790496609E-2</v>
      </c>
      <c r="V27">
        <v>0.25329310378310399</v>
      </c>
      <c r="W27">
        <v>0.63601306520912604</v>
      </c>
      <c r="X27">
        <v>0.81929452430892402</v>
      </c>
      <c r="Y27">
        <v>-9.0006067702213203E-3</v>
      </c>
    </row>
    <row r="28" spans="1:25" x14ac:dyDescent="0.2">
      <c r="A28" t="s">
        <v>263</v>
      </c>
      <c r="B28" t="s">
        <v>30</v>
      </c>
      <c r="C28" t="s">
        <v>45</v>
      </c>
      <c r="D28" t="s">
        <v>27</v>
      </c>
      <c r="E28" t="s">
        <v>18</v>
      </c>
      <c r="F28">
        <v>3</v>
      </c>
      <c r="G28">
        <v>24353</v>
      </c>
      <c r="H28">
        <v>63732</v>
      </c>
      <c r="I28">
        <v>1.14338140172793</v>
      </c>
      <c r="J28">
        <v>1.13069207724162</v>
      </c>
      <c r="K28">
        <v>-1.26893244863135E-2</v>
      </c>
      <c r="L28">
        <v>0.45463734699241098</v>
      </c>
      <c r="M28">
        <v>0.73518911131620301</v>
      </c>
      <c r="N28">
        <v>-0.76056776028883</v>
      </c>
      <c r="O28">
        <v>68.742637396931798</v>
      </c>
      <c r="P28">
        <v>75.164598538735504</v>
      </c>
      <c r="Q28" t="s">
        <v>15</v>
      </c>
      <c r="R28">
        <v>-0.76056776028883</v>
      </c>
      <c r="S28">
        <v>-0.59553440333058405</v>
      </c>
      <c r="T28">
        <v>-0.25091929431033699</v>
      </c>
      <c r="U28">
        <v>-1.26893244863135E-2</v>
      </c>
      <c r="V28">
        <v>0.22554064533771001</v>
      </c>
      <c r="W28">
        <v>0.57015575435795696</v>
      </c>
      <c r="X28">
        <v>0.73518911131620301</v>
      </c>
      <c r="Y28">
        <v>-1.12226173170593E-2</v>
      </c>
    </row>
    <row r="29" spans="1:25" x14ac:dyDescent="0.2">
      <c r="A29" t="s">
        <v>264</v>
      </c>
      <c r="B29" t="s">
        <v>30</v>
      </c>
      <c r="C29" t="s">
        <v>45</v>
      </c>
      <c r="D29" t="s">
        <v>27</v>
      </c>
      <c r="E29" t="s">
        <v>18</v>
      </c>
      <c r="F29">
        <v>4</v>
      </c>
      <c r="G29">
        <v>24353</v>
      </c>
      <c r="H29">
        <v>63732</v>
      </c>
      <c r="I29">
        <v>1.05717610705956</v>
      </c>
      <c r="J29">
        <v>1.0416873369158399</v>
      </c>
      <c r="K29">
        <v>-1.5488770143718101E-2</v>
      </c>
      <c r="L29">
        <v>0.40760576022324102</v>
      </c>
      <c r="M29">
        <v>0.65502270542351304</v>
      </c>
      <c r="N29">
        <v>-0.68600024571094897</v>
      </c>
      <c r="O29">
        <v>68.262052002233801</v>
      </c>
      <c r="P29">
        <v>75.164598538735504</v>
      </c>
      <c r="Q29" t="s">
        <v>15</v>
      </c>
      <c r="R29">
        <v>-0.68600024571094897</v>
      </c>
      <c r="S29">
        <v>-0.53803935474991205</v>
      </c>
      <c r="T29">
        <v>-0.229074188500696</v>
      </c>
      <c r="U29">
        <v>-1.5488770143718101E-2</v>
      </c>
      <c r="V29">
        <v>0.19809664821326001</v>
      </c>
      <c r="W29">
        <v>0.507061814462476</v>
      </c>
      <c r="X29">
        <v>0.65502270542351304</v>
      </c>
      <c r="Y29">
        <v>-1.4868924287374199E-2</v>
      </c>
    </row>
    <row r="30" spans="1:25" x14ac:dyDescent="0.2">
      <c r="A30" t="s">
        <v>265</v>
      </c>
      <c r="B30" t="s">
        <v>30</v>
      </c>
      <c r="C30" t="s">
        <v>45</v>
      </c>
      <c r="D30" t="s">
        <v>27</v>
      </c>
      <c r="E30" t="s">
        <v>18</v>
      </c>
      <c r="F30">
        <v>5</v>
      </c>
      <c r="G30">
        <v>24353</v>
      </c>
      <c r="H30">
        <v>63732</v>
      </c>
      <c r="I30">
        <v>1.00230270851812</v>
      </c>
      <c r="J30">
        <v>0.98864857998511202</v>
      </c>
      <c r="K30">
        <v>-1.3654128533004999E-2</v>
      </c>
      <c r="L30">
        <v>0.37277822450075898</v>
      </c>
      <c r="M30">
        <v>0.59956605077074299</v>
      </c>
      <c r="N30">
        <v>-0.62687430783675302</v>
      </c>
      <c r="O30">
        <v>67.919668374889099</v>
      </c>
      <c r="P30">
        <v>75.164598538735504</v>
      </c>
      <c r="Q30" t="s">
        <v>15</v>
      </c>
      <c r="R30">
        <v>-0.62687430783675302</v>
      </c>
      <c r="S30">
        <v>-0.49155581234297802</v>
      </c>
      <c r="T30">
        <v>-0.208989918171403</v>
      </c>
      <c r="U30">
        <v>-1.3654128533004999E-2</v>
      </c>
      <c r="V30">
        <v>0.18168166110539299</v>
      </c>
      <c r="W30">
        <v>0.46424755527696798</v>
      </c>
      <c r="X30">
        <v>0.59956605077074299</v>
      </c>
      <c r="Y30">
        <v>-1.38109018810411E-2</v>
      </c>
    </row>
    <row r="31" spans="1:25" x14ac:dyDescent="0.2">
      <c r="A31" t="s">
        <v>266</v>
      </c>
      <c r="B31" t="s">
        <v>30</v>
      </c>
      <c r="C31" t="s">
        <v>45</v>
      </c>
      <c r="D31" t="s">
        <v>27</v>
      </c>
      <c r="E31" t="s">
        <v>18</v>
      </c>
      <c r="F31">
        <v>6</v>
      </c>
      <c r="G31">
        <v>24353</v>
      </c>
      <c r="H31">
        <v>63732</v>
      </c>
      <c r="I31">
        <v>0.97941430554186804</v>
      </c>
      <c r="J31">
        <v>0.96424221663861398</v>
      </c>
      <c r="K31">
        <v>-1.51720889032537E-2</v>
      </c>
      <c r="L31">
        <v>0.35195620360448499</v>
      </c>
      <c r="M31">
        <v>0.56379586602612497</v>
      </c>
      <c r="N31">
        <v>-0.59414004383263197</v>
      </c>
      <c r="O31">
        <v>67.546857034919995</v>
      </c>
      <c r="P31">
        <v>75.164598538735504</v>
      </c>
      <c r="Q31" t="s">
        <v>15</v>
      </c>
      <c r="R31">
        <v>-0.59414004383263197</v>
      </c>
      <c r="S31">
        <v>-0.46637994192420401</v>
      </c>
      <c r="T31">
        <v>-0.19959713959200401</v>
      </c>
      <c r="U31">
        <v>-1.51720889032537E-2</v>
      </c>
      <c r="V31">
        <v>0.16925296178549701</v>
      </c>
      <c r="W31">
        <v>0.43603576411769701</v>
      </c>
      <c r="X31">
        <v>0.56379586602612497</v>
      </c>
      <c r="Y31">
        <v>-1.5734727894557699E-2</v>
      </c>
    </row>
    <row r="32" spans="1:25" x14ac:dyDescent="0.2">
      <c r="A32" t="s">
        <v>267</v>
      </c>
      <c r="B32" t="s">
        <v>30</v>
      </c>
      <c r="C32" t="s">
        <v>45</v>
      </c>
      <c r="D32" t="s">
        <v>27</v>
      </c>
      <c r="E32" t="s">
        <v>18</v>
      </c>
      <c r="F32">
        <v>7</v>
      </c>
      <c r="G32">
        <v>24353</v>
      </c>
      <c r="H32">
        <v>63732</v>
      </c>
      <c r="I32">
        <v>0.95985508442560996</v>
      </c>
      <c r="J32">
        <v>0.952909457180385</v>
      </c>
      <c r="K32">
        <v>-6.94562724522474E-3</v>
      </c>
      <c r="L32">
        <v>0.35517625843756301</v>
      </c>
      <c r="M32">
        <v>0.57731931788456603</v>
      </c>
      <c r="N32">
        <v>-0.59121057237501595</v>
      </c>
      <c r="O32">
        <v>68.095898623566896</v>
      </c>
      <c r="P32">
        <v>75.164598538735504</v>
      </c>
      <c r="Q32" t="s">
        <v>15</v>
      </c>
      <c r="R32">
        <v>-0.59121057237501595</v>
      </c>
      <c r="S32">
        <v>-0.46228159056217999</v>
      </c>
      <c r="T32">
        <v>-0.193057986666508</v>
      </c>
      <c r="U32">
        <v>-6.94562724522474E-3</v>
      </c>
      <c r="V32">
        <v>0.179166732176058</v>
      </c>
      <c r="W32">
        <v>0.44839033607173101</v>
      </c>
      <c r="X32">
        <v>0.57731931788456603</v>
      </c>
      <c r="Y32">
        <v>-7.2888637980113302E-3</v>
      </c>
    </row>
    <row r="33" spans="1:25" x14ac:dyDescent="0.2">
      <c r="A33" t="s">
        <v>268</v>
      </c>
      <c r="B33" t="s">
        <v>30</v>
      </c>
      <c r="C33" t="s">
        <v>45</v>
      </c>
      <c r="D33" t="s">
        <v>27</v>
      </c>
      <c r="E33" t="s">
        <v>18</v>
      </c>
      <c r="F33">
        <v>8</v>
      </c>
      <c r="G33">
        <v>24353</v>
      </c>
      <c r="H33">
        <v>63732</v>
      </c>
      <c r="I33">
        <v>0.73634753293255795</v>
      </c>
      <c r="J33">
        <v>0.776607000391761</v>
      </c>
      <c r="K33">
        <v>4.0259467459203099E-2</v>
      </c>
      <c r="L33">
        <v>0.43597125464038</v>
      </c>
      <c r="M33">
        <v>0.75743218134262902</v>
      </c>
      <c r="N33">
        <v>-0.67691324642422201</v>
      </c>
      <c r="O33">
        <v>71.100748168588396</v>
      </c>
      <c r="P33">
        <v>75.164598538735504</v>
      </c>
      <c r="Q33" t="s">
        <v>15</v>
      </c>
      <c r="R33">
        <v>-0.67691324642422201</v>
      </c>
      <c r="S33">
        <v>-0.518655680989764</v>
      </c>
      <c r="T33">
        <v>-0.188189469972356</v>
      </c>
      <c r="U33">
        <v>4.0259467459203099E-2</v>
      </c>
      <c r="V33">
        <v>0.26870840489076198</v>
      </c>
      <c r="W33">
        <v>0.599174615908171</v>
      </c>
      <c r="X33">
        <v>0.75743218134262902</v>
      </c>
      <c r="Y33">
        <v>5.1840206744072699E-2</v>
      </c>
    </row>
    <row r="34" spans="1:25" x14ac:dyDescent="0.2">
      <c r="A34" t="s">
        <v>269</v>
      </c>
      <c r="B34" t="s">
        <v>30</v>
      </c>
      <c r="C34" t="s">
        <v>45</v>
      </c>
      <c r="D34" t="s">
        <v>27</v>
      </c>
      <c r="E34" t="s">
        <v>18</v>
      </c>
      <c r="F34">
        <v>9</v>
      </c>
      <c r="G34">
        <v>24353</v>
      </c>
      <c r="H34">
        <v>63732</v>
      </c>
      <c r="I34">
        <v>0.229396751092277</v>
      </c>
      <c r="J34">
        <v>0.390726102460623</v>
      </c>
      <c r="K34">
        <v>0.161329351368346</v>
      </c>
      <c r="L34">
        <v>0.62543830763967301</v>
      </c>
      <c r="M34">
        <v>1.1901753674356099</v>
      </c>
      <c r="N34">
        <v>-0.86751666469891697</v>
      </c>
      <c r="O34">
        <v>74.722553464078004</v>
      </c>
      <c r="P34">
        <v>75.164598538735504</v>
      </c>
      <c r="Q34" t="s">
        <v>15</v>
      </c>
      <c r="R34">
        <v>-0.86751666469891697</v>
      </c>
      <c r="S34">
        <v>-0.64048255902571505</v>
      </c>
      <c r="T34">
        <v>-0.16640032183484299</v>
      </c>
      <c r="U34">
        <v>0.161329351368346</v>
      </c>
      <c r="V34">
        <v>0.48905902457153499</v>
      </c>
      <c r="W34">
        <v>0.963141261762407</v>
      </c>
      <c r="X34">
        <v>1.1901753674356099</v>
      </c>
      <c r="Y34">
        <v>0.41289627274032598</v>
      </c>
    </row>
    <row r="35" spans="1:25" x14ac:dyDescent="0.2">
      <c r="A35" t="s">
        <v>270</v>
      </c>
      <c r="B35" t="s">
        <v>30</v>
      </c>
      <c r="C35" t="s">
        <v>45</v>
      </c>
      <c r="D35" t="s">
        <v>27</v>
      </c>
      <c r="E35" t="s">
        <v>18</v>
      </c>
      <c r="F35">
        <v>10</v>
      </c>
      <c r="G35">
        <v>24353</v>
      </c>
      <c r="H35">
        <v>63732</v>
      </c>
      <c r="I35">
        <v>-0.51324967560198398</v>
      </c>
      <c r="J35">
        <v>-0.19817599270091099</v>
      </c>
      <c r="K35">
        <v>0.31507368290107401</v>
      </c>
      <c r="L35">
        <v>0.78583367085605405</v>
      </c>
      <c r="M35">
        <v>1.60777007145928</v>
      </c>
      <c r="N35">
        <v>-0.97762270565713505</v>
      </c>
      <c r="O35">
        <v>78.468348608784197</v>
      </c>
      <c r="P35">
        <v>75.164598538735504</v>
      </c>
      <c r="Q35" t="s">
        <v>15</v>
      </c>
      <c r="R35">
        <v>-0.97762270565713505</v>
      </c>
      <c r="S35">
        <v>-0.69236508313638701</v>
      </c>
      <c r="T35">
        <v>-9.6703160627498702E-2</v>
      </c>
      <c r="U35">
        <v>0.31507368290107401</v>
      </c>
      <c r="V35">
        <v>0.72685052642964598</v>
      </c>
      <c r="W35">
        <v>1.32251244893853</v>
      </c>
      <c r="X35">
        <v>1.60777007145928</v>
      </c>
      <c r="Y35">
        <v>-1.58986806932052</v>
      </c>
    </row>
    <row r="36" spans="1:25" x14ac:dyDescent="0.2">
      <c r="A36" t="s">
        <v>271</v>
      </c>
      <c r="B36" t="s">
        <v>30</v>
      </c>
      <c r="C36" t="s">
        <v>45</v>
      </c>
      <c r="D36" t="s">
        <v>27</v>
      </c>
      <c r="E36" t="s">
        <v>18</v>
      </c>
      <c r="F36">
        <v>11</v>
      </c>
      <c r="G36">
        <v>24353</v>
      </c>
      <c r="H36">
        <v>63732</v>
      </c>
      <c r="I36">
        <v>-1.0429104866791501</v>
      </c>
      <c r="J36">
        <v>-0.69534230328972002</v>
      </c>
      <c r="K36">
        <v>0.34756818338943002</v>
      </c>
      <c r="L36">
        <v>0.86137802343407999</v>
      </c>
      <c r="M36">
        <v>1.76453503193849</v>
      </c>
      <c r="N36">
        <v>-1.0693986651596299</v>
      </c>
      <c r="O36">
        <v>80.798745934758998</v>
      </c>
      <c r="P36">
        <v>75.164598538735504</v>
      </c>
      <c r="Q36" t="s">
        <v>15</v>
      </c>
      <c r="R36">
        <v>-1.0693986651596299</v>
      </c>
      <c r="S36">
        <v>-0.75671844265306099</v>
      </c>
      <c r="T36">
        <v>-0.103793900890028</v>
      </c>
      <c r="U36">
        <v>0.34756818338943002</v>
      </c>
      <c r="V36">
        <v>0.79893026766888797</v>
      </c>
      <c r="W36">
        <v>1.4518548094319199</v>
      </c>
      <c r="X36">
        <v>1.76453503193849</v>
      </c>
      <c r="Y36">
        <v>-0.49985191717094901</v>
      </c>
    </row>
    <row r="37" spans="1:25" x14ac:dyDescent="0.2">
      <c r="A37" t="s">
        <v>272</v>
      </c>
      <c r="B37" t="s">
        <v>30</v>
      </c>
      <c r="C37" t="s">
        <v>45</v>
      </c>
      <c r="D37" t="s">
        <v>27</v>
      </c>
      <c r="E37" t="s">
        <v>18</v>
      </c>
      <c r="F37">
        <v>12</v>
      </c>
      <c r="G37">
        <v>24353</v>
      </c>
      <c r="H37">
        <v>63732</v>
      </c>
      <c r="I37">
        <v>-1.30788119230643</v>
      </c>
      <c r="J37">
        <v>-0.97953077928771004</v>
      </c>
      <c r="K37">
        <v>0.32835041301871898</v>
      </c>
      <c r="L37">
        <v>0.89740743959727498</v>
      </c>
      <c r="M37">
        <v>1.8045856511562399</v>
      </c>
      <c r="N37">
        <v>-1.1478848251188001</v>
      </c>
      <c r="O37">
        <v>82.033010577839093</v>
      </c>
      <c r="P37">
        <v>75.164598538735504</v>
      </c>
      <c r="Q37" t="s">
        <v>15</v>
      </c>
      <c r="R37">
        <v>-1.1478848251188001</v>
      </c>
      <c r="S37">
        <v>-0.82212592454498801</v>
      </c>
      <c r="T37">
        <v>-0.14189108533025299</v>
      </c>
      <c r="U37">
        <v>0.32835041301871898</v>
      </c>
      <c r="V37">
        <v>0.79859191136769103</v>
      </c>
      <c r="W37">
        <v>1.47882675058243</v>
      </c>
      <c r="X37">
        <v>1.8045856511562399</v>
      </c>
      <c r="Y37">
        <v>-0.33521194020823603</v>
      </c>
    </row>
    <row r="38" spans="1:25" x14ac:dyDescent="0.2">
      <c r="A38" t="s">
        <v>273</v>
      </c>
      <c r="B38" t="s">
        <v>30</v>
      </c>
      <c r="C38" t="s">
        <v>45</v>
      </c>
      <c r="D38" t="s">
        <v>27</v>
      </c>
      <c r="E38" t="s">
        <v>18</v>
      </c>
      <c r="F38">
        <v>13</v>
      </c>
      <c r="G38">
        <v>24353</v>
      </c>
      <c r="H38">
        <v>63732</v>
      </c>
      <c r="I38">
        <v>-1.3399483960776599</v>
      </c>
      <c r="J38">
        <v>-1.0510929027840601</v>
      </c>
      <c r="K38">
        <v>0.288855493293597</v>
      </c>
      <c r="L38">
        <v>0.94439270203685599</v>
      </c>
      <c r="M38">
        <v>1.84238148814422</v>
      </c>
      <c r="N38">
        <v>-1.2646705015570301</v>
      </c>
      <c r="O38">
        <v>82.687485627935999</v>
      </c>
      <c r="P38">
        <v>75.164598538735504</v>
      </c>
      <c r="Q38" t="s">
        <v>15</v>
      </c>
      <c r="R38">
        <v>-1.2646705015570301</v>
      </c>
      <c r="S38">
        <v>-0.92185595071765203</v>
      </c>
      <c r="T38">
        <v>-0.206006282573716</v>
      </c>
      <c r="U38">
        <v>0.288855493293597</v>
      </c>
      <c r="V38">
        <v>0.783717269160909</v>
      </c>
      <c r="W38">
        <v>1.4995669373048499</v>
      </c>
      <c r="X38">
        <v>1.84238148814422</v>
      </c>
      <c r="Y38">
        <v>-0.274814426515959</v>
      </c>
    </row>
    <row r="39" spans="1:25" x14ac:dyDescent="0.2">
      <c r="A39" t="s">
        <v>274</v>
      </c>
      <c r="B39" t="s">
        <v>30</v>
      </c>
      <c r="C39" t="s">
        <v>45</v>
      </c>
      <c r="D39" t="s">
        <v>27</v>
      </c>
      <c r="E39" t="s">
        <v>18</v>
      </c>
      <c r="F39">
        <v>14</v>
      </c>
      <c r="G39">
        <v>24353</v>
      </c>
      <c r="H39">
        <v>63732</v>
      </c>
      <c r="I39">
        <v>-1.16506052281462</v>
      </c>
      <c r="J39">
        <v>-0.87087873735873</v>
      </c>
      <c r="K39">
        <v>0.29418178545589502</v>
      </c>
      <c r="L39">
        <v>0.97943597545805094</v>
      </c>
      <c r="M39">
        <v>1.90535396508439</v>
      </c>
      <c r="N39">
        <v>-1.3169903941726</v>
      </c>
      <c r="O39">
        <v>83.228655431818893</v>
      </c>
      <c r="P39">
        <v>75.164598538735504</v>
      </c>
      <c r="Q39" t="s">
        <v>15</v>
      </c>
      <c r="R39">
        <v>-1.3169903941726</v>
      </c>
      <c r="S39">
        <v>-0.96145513508132596</v>
      </c>
      <c r="T39">
        <v>-0.219042665684124</v>
      </c>
      <c r="U39">
        <v>0.29418178545589502</v>
      </c>
      <c r="V39">
        <v>0.80740623659591304</v>
      </c>
      <c r="W39">
        <v>1.5498187059931201</v>
      </c>
      <c r="X39">
        <v>1.90535396508439</v>
      </c>
      <c r="Y39">
        <v>-0.33779879199727902</v>
      </c>
    </row>
    <row r="40" spans="1:25" x14ac:dyDescent="0.2">
      <c r="A40" t="s">
        <v>275</v>
      </c>
      <c r="B40" t="s">
        <v>30</v>
      </c>
      <c r="C40" t="s">
        <v>45</v>
      </c>
      <c r="D40" t="s">
        <v>27</v>
      </c>
      <c r="E40" t="s">
        <v>18</v>
      </c>
      <c r="F40">
        <v>15</v>
      </c>
      <c r="G40">
        <v>24353</v>
      </c>
      <c r="H40">
        <v>63732</v>
      </c>
      <c r="I40">
        <v>-0.79308693456193902</v>
      </c>
      <c r="J40">
        <v>-0.50107022030797299</v>
      </c>
      <c r="K40">
        <v>0.29201671425396603</v>
      </c>
      <c r="L40">
        <v>0.98651720987303704</v>
      </c>
      <c r="M40">
        <v>1.9148375244951099</v>
      </c>
      <c r="N40">
        <v>-1.3308040959871801</v>
      </c>
      <c r="O40">
        <v>83.262023258105799</v>
      </c>
      <c r="P40">
        <v>75.164598538735504</v>
      </c>
      <c r="Q40" t="s">
        <v>16</v>
      </c>
      <c r="R40">
        <v>-1.3308040959871801</v>
      </c>
      <c r="S40">
        <v>-0.972698348803267</v>
      </c>
      <c r="T40">
        <v>-0.224918303719505</v>
      </c>
      <c r="U40">
        <v>0.29201671425396603</v>
      </c>
      <c r="V40">
        <v>0.80895173222743699</v>
      </c>
      <c r="W40">
        <v>1.5567317773111999</v>
      </c>
      <c r="X40">
        <v>1.9148375244951099</v>
      </c>
      <c r="Y40">
        <v>-0.58278600966244498</v>
      </c>
    </row>
    <row r="41" spans="1:25" x14ac:dyDescent="0.2">
      <c r="A41" t="s">
        <v>276</v>
      </c>
      <c r="B41" t="s">
        <v>30</v>
      </c>
      <c r="C41" t="s">
        <v>45</v>
      </c>
      <c r="D41" t="s">
        <v>27</v>
      </c>
      <c r="E41" t="s">
        <v>18</v>
      </c>
      <c r="F41">
        <v>16</v>
      </c>
      <c r="G41">
        <v>24353</v>
      </c>
      <c r="H41">
        <v>63732</v>
      </c>
      <c r="I41">
        <v>-0.205014909989816</v>
      </c>
      <c r="J41">
        <v>4.0853465717764097E-2</v>
      </c>
      <c r="K41">
        <v>0.24586837570757999</v>
      </c>
      <c r="L41">
        <v>0.99201541750576505</v>
      </c>
      <c r="M41">
        <v>1.87773373750456</v>
      </c>
      <c r="N41">
        <v>-1.3859969860893999</v>
      </c>
      <c r="O41">
        <v>82.180045005091799</v>
      </c>
      <c r="P41">
        <v>75.164598538735504</v>
      </c>
      <c r="Q41" t="s">
        <v>16</v>
      </c>
      <c r="R41">
        <v>-1.3859969860893999</v>
      </c>
      <c r="S41">
        <v>-1.02589538953481</v>
      </c>
      <c r="T41">
        <v>-0.27394770306543997</v>
      </c>
      <c r="U41">
        <v>0.24586837570757999</v>
      </c>
      <c r="V41">
        <v>0.76568445448060096</v>
      </c>
      <c r="W41">
        <v>1.51763214094997</v>
      </c>
      <c r="X41">
        <v>1.87773373750456</v>
      </c>
      <c r="Y41">
        <v>6.0182990937943996</v>
      </c>
    </row>
    <row r="42" spans="1:25" x14ac:dyDescent="0.2">
      <c r="A42" t="s">
        <v>277</v>
      </c>
      <c r="B42" t="s">
        <v>30</v>
      </c>
      <c r="C42" t="s">
        <v>45</v>
      </c>
      <c r="D42" t="s">
        <v>27</v>
      </c>
      <c r="E42" t="s">
        <v>18</v>
      </c>
      <c r="F42">
        <v>17</v>
      </c>
      <c r="G42">
        <v>24353</v>
      </c>
      <c r="H42">
        <v>63732</v>
      </c>
      <c r="I42">
        <v>0.53288536841759504</v>
      </c>
      <c r="J42">
        <v>0.75385827911732595</v>
      </c>
      <c r="K42">
        <v>0.22097291069973099</v>
      </c>
      <c r="L42">
        <v>0.974092540274203</v>
      </c>
      <c r="M42">
        <v>1.8233551394508001</v>
      </c>
      <c r="N42">
        <v>-1.38140931805133</v>
      </c>
      <c r="O42">
        <v>80.156035445616098</v>
      </c>
      <c r="P42">
        <v>75.164598538735504</v>
      </c>
      <c r="Q42" t="s">
        <v>17</v>
      </c>
      <c r="R42">
        <v>-1.38140931805133</v>
      </c>
      <c r="S42">
        <v>-1.0278137259318001</v>
      </c>
      <c r="T42">
        <v>-0.28945158040395103</v>
      </c>
      <c r="U42">
        <v>0.22097291069973099</v>
      </c>
      <c r="V42">
        <v>0.73139740180341395</v>
      </c>
      <c r="W42">
        <v>1.4697595473312599</v>
      </c>
      <c r="X42">
        <v>1.8233551394508001</v>
      </c>
      <c r="Y42">
        <v>0.29312261577661902</v>
      </c>
    </row>
    <row r="43" spans="1:25" x14ac:dyDescent="0.2">
      <c r="A43" t="s">
        <v>278</v>
      </c>
      <c r="B43" t="s">
        <v>30</v>
      </c>
      <c r="C43" t="s">
        <v>45</v>
      </c>
      <c r="D43" t="s">
        <v>27</v>
      </c>
      <c r="E43" t="s">
        <v>18</v>
      </c>
      <c r="F43">
        <v>18</v>
      </c>
      <c r="G43">
        <v>24353</v>
      </c>
      <c r="H43">
        <v>63732</v>
      </c>
      <c r="I43">
        <v>1.40189979386354</v>
      </c>
      <c r="J43">
        <v>1.60097787509844</v>
      </c>
      <c r="K43">
        <v>0.19907808123489701</v>
      </c>
      <c r="L43">
        <v>0.93318067129210003</v>
      </c>
      <c r="M43">
        <v>1.7341602855103999</v>
      </c>
      <c r="N43">
        <v>-1.3360041230406099</v>
      </c>
      <c r="O43">
        <v>77.720668670543006</v>
      </c>
      <c r="P43">
        <v>75.164598538735504</v>
      </c>
      <c r="Q43" t="s">
        <v>17</v>
      </c>
      <c r="R43">
        <v>-1.3360041230406099</v>
      </c>
      <c r="S43">
        <v>-0.99725953936157596</v>
      </c>
      <c r="T43">
        <v>-0.289908590522164</v>
      </c>
      <c r="U43">
        <v>0.19907808123489701</v>
      </c>
      <c r="V43">
        <v>0.68806475299195702</v>
      </c>
      <c r="W43">
        <v>1.39541570183137</v>
      </c>
      <c r="X43">
        <v>1.7341602855103999</v>
      </c>
      <c r="Y43">
        <v>0.124347802884319</v>
      </c>
    </row>
    <row r="44" spans="1:25" x14ac:dyDescent="0.2">
      <c r="A44" t="s">
        <v>279</v>
      </c>
      <c r="B44" t="s">
        <v>30</v>
      </c>
      <c r="C44" t="s">
        <v>45</v>
      </c>
      <c r="D44" t="s">
        <v>27</v>
      </c>
      <c r="E44" t="s">
        <v>18</v>
      </c>
      <c r="F44">
        <v>19</v>
      </c>
      <c r="G44">
        <v>24353</v>
      </c>
      <c r="H44">
        <v>63732</v>
      </c>
      <c r="I44">
        <v>2.0409919844946001</v>
      </c>
      <c r="J44">
        <v>2.2012227383143999</v>
      </c>
      <c r="K44">
        <v>0.160230753819806</v>
      </c>
      <c r="L44">
        <v>0.86387422754919896</v>
      </c>
      <c r="M44">
        <v>1.5813038581382399</v>
      </c>
      <c r="N44">
        <v>-1.2608423504986299</v>
      </c>
      <c r="O44">
        <v>74.750698071679594</v>
      </c>
      <c r="P44">
        <v>75.164598538735504</v>
      </c>
      <c r="Q44" t="s">
        <v>17</v>
      </c>
      <c r="R44">
        <v>-1.2608423504986299</v>
      </c>
      <c r="S44">
        <v>-0.94725600589826597</v>
      </c>
      <c r="T44">
        <v>-0.292439341415974</v>
      </c>
      <c r="U44">
        <v>0.160230753819806</v>
      </c>
      <c r="V44">
        <v>0.61290084905558695</v>
      </c>
      <c r="W44">
        <v>1.26771751353788</v>
      </c>
      <c r="X44">
        <v>1.5813038581382399</v>
      </c>
      <c r="Y44">
        <v>7.2791703915662795E-2</v>
      </c>
    </row>
    <row r="45" spans="1:25" x14ac:dyDescent="0.2">
      <c r="A45" t="s">
        <v>280</v>
      </c>
      <c r="B45" t="s">
        <v>30</v>
      </c>
      <c r="C45" t="s">
        <v>45</v>
      </c>
      <c r="D45" t="s">
        <v>27</v>
      </c>
      <c r="E45" t="s">
        <v>18</v>
      </c>
      <c r="F45">
        <v>20</v>
      </c>
      <c r="G45">
        <v>24353</v>
      </c>
      <c r="H45">
        <v>63732</v>
      </c>
      <c r="I45">
        <v>2.2323035790545598</v>
      </c>
      <c r="J45">
        <v>2.3718145944721001</v>
      </c>
      <c r="K45">
        <v>0.139511015417534</v>
      </c>
      <c r="L45">
        <v>0.79439939042713203</v>
      </c>
      <c r="M45">
        <v>1.4462980126701701</v>
      </c>
      <c r="N45">
        <v>-1.1672759818351</v>
      </c>
      <c r="O45">
        <v>71.978027167307204</v>
      </c>
      <c r="P45">
        <v>75.164598538735504</v>
      </c>
      <c r="Q45" t="s">
        <v>17</v>
      </c>
      <c r="R45">
        <v>-1.1672759818351</v>
      </c>
      <c r="S45">
        <v>-0.87890900311005005</v>
      </c>
      <c r="T45">
        <v>-0.27675426516628399</v>
      </c>
      <c r="U45">
        <v>0.139511015417534</v>
      </c>
      <c r="V45">
        <v>0.55577629600135103</v>
      </c>
      <c r="W45">
        <v>1.1579310339451201</v>
      </c>
      <c r="X45">
        <v>1.4462980126701701</v>
      </c>
      <c r="Y45">
        <v>5.8820371433200097E-2</v>
      </c>
    </row>
    <row r="46" spans="1:25" x14ac:dyDescent="0.2">
      <c r="A46" t="s">
        <v>281</v>
      </c>
      <c r="B46" t="s">
        <v>30</v>
      </c>
      <c r="C46" t="s">
        <v>45</v>
      </c>
      <c r="D46" t="s">
        <v>27</v>
      </c>
      <c r="E46" t="s">
        <v>18</v>
      </c>
      <c r="F46">
        <v>21</v>
      </c>
      <c r="G46">
        <v>24353</v>
      </c>
      <c r="H46">
        <v>63732</v>
      </c>
      <c r="I46">
        <v>2.1612313820176698</v>
      </c>
      <c r="J46">
        <v>2.2895135956632902</v>
      </c>
      <c r="K46">
        <v>0.12828221364561199</v>
      </c>
      <c r="L46">
        <v>0.74920122799740296</v>
      </c>
      <c r="M46">
        <v>1.3607182337013399</v>
      </c>
      <c r="N46">
        <v>-1.10415380641012</v>
      </c>
      <c r="O46">
        <v>70.627730692158593</v>
      </c>
      <c r="P46">
        <v>75.164598538735504</v>
      </c>
      <c r="Q46" t="s">
        <v>17</v>
      </c>
      <c r="R46">
        <v>-1.10415380641012</v>
      </c>
      <c r="S46">
        <v>-0.83219376064705897</v>
      </c>
      <c r="T46">
        <v>-0.26429922982502702</v>
      </c>
      <c r="U46">
        <v>0.12828221364561199</v>
      </c>
      <c r="V46">
        <v>0.52086365711625204</v>
      </c>
      <c r="W46">
        <v>1.0887581879382799</v>
      </c>
      <c r="X46">
        <v>1.3607182337013399</v>
      </c>
      <c r="Y46">
        <v>5.6030334953502701E-2</v>
      </c>
    </row>
    <row r="47" spans="1:25" x14ac:dyDescent="0.2">
      <c r="A47" t="s">
        <v>282</v>
      </c>
      <c r="B47" t="s">
        <v>30</v>
      </c>
      <c r="C47" t="s">
        <v>45</v>
      </c>
      <c r="D47" t="s">
        <v>27</v>
      </c>
      <c r="E47" t="s">
        <v>18</v>
      </c>
      <c r="F47">
        <v>22</v>
      </c>
      <c r="G47">
        <v>24353</v>
      </c>
      <c r="H47">
        <v>63732</v>
      </c>
      <c r="I47">
        <v>2.00757362603068</v>
      </c>
      <c r="J47">
        <v>2.0963238265950102</v>
      </c>
      <c r="K47">
        <v>8.8750200564327905E-2</v>
      </c>
      <c r="L47">
        <v>0.69830926780358105</v>
      </c>
      <c r="M47">
        <v>1.23746894610122</v>
      </c>
      <c r="N47">
        <v>-1.05996854497256</v>
      </c>
      <c r="O47">
        <v>70.022424526132497</v>
      </c>
      <c r="P47">
        <v>75.164598538735504</v>
      </c>
      <c r="Q47" t="s">
        <v>16</v>
      </c>
      <c r="R47">
        <v>-1.05996854497256</v>
      </c>
      <c r="S47">
        <v>-0.80648228075986295</v>
      </c>
      <c r="T47">
        <v>-0.277163855764749</v>
      </c>
      <c r="U47">
        <v>8.8750200564327905E-2</v>
      </c>
      <c r="V47">
        <v>0.45466425689340501</v>
      </c>
      <c r="W47">
        <v>0.98398268188851901</v>
      </c>
      <c r="X47">
        <v>1.23746894610122</v>
      </c>
      <c r="Y47">
        <v>4.23361121208463E-2</v>
      </c>
    </row>
    <row r="48" spans="1:25" x14ac:dyDescent="0.2">
      <c r="A48" t="s">
        <v>283</v>
      </c>
      <c r="B48" t="s">
        <v>30</v>
      </c>
      <c r="C48" t="s">
        <v>45</v>
      </c>
      <c r="D48" t="s">
        <v>27</v>
      </c>
      <c r="E48" t="s">
        <v>18</v>
      </c>
      <c r="F48">
        <v>23</v>
      </c>
      <c r="G48">
        <v>24353</v>
      </c>
      <c r="H48">
        <v>63732</v>
      </c>
      <c r="I48">
        <v>1.7806527011267701</v>
      </c>
      <c r="J48">
        <v>1.85006756856685</v>
      </c>
      <c r="K48">
        <v>6.9414867440084696E-2</v>
      </c>
      <c r="L48">
        <v>0.63037826082204895</v>
      </c>
      <c r="M48">
        <v>1.1063871064923601</v>
      </c>
      <c r="N48">
        <v>-0.96755737161218602</v>
      </c>
      <c r="O48">
        <v>69.429843796195897</v>
      </c>
      <c r="P48">
        <v>75.164598538735504</v>
      </c>
      <c r="Q48" t="s">
        <v>16</v>
      </c>
      <c r="R48">
        <v>-0.96755737161218602</v>
      </c>
      <c r="S48">
        <v>-0.73873006293378196</v>
      </c>
      <c r="T48">
        <v>-0.26090334123066899</v>
      </c>
      <c r="U48">
        <v>6.9414867440084696E-2</v>
      </c>
      <c r="V48">
        <v>0.39973307611083803</v>
      </c>
      <c r="W48">
        <v>0.87755979781395199</v>
      </c>
      <c r="X48">
        <v>1.1063871064923601</v>
      </c>
      <c r="Y48">
        <v>3.75201795974709E-2</v>
      </c>
    </row>
    <row r="49" spans="1:25" x14ac:dyDescent="0.2">
      <c r="A49" t="s">
        <v>284</v>
      </c>
      <c r="B49" t="s">
        <v>30</v>
      </c>
      <c r="C49" t="s">
        <v>45</v>
      </c>
      <c r="D49" t="s">
        <v>27</v>
      </c>
      <c r="E49" t="s">
        <v>18</v>
      </c>
      <c r="F49">
        <v>24</v>
      </c>
      <c r="G49">
        <v>24353</v>
      </c>
      <c r="H49">
        <v>63732</v>
      </c>
      <c r="I49">
        <v>1.5347566398935599</v>
      </c>
      <c r="J49">
        <v>1.57836325057368</v>
      </c>
      <c r="K49">
        <v>4.3606610680117799E-2</v>
      </c>
      <c r="L49">
        <v>0.56201977131380398</v>
      </c>
      <c r="M49">
        <v>0.96812913449132598</v>
      </c>
      <c r="N49">
        <v>-0.88091591313108997</v>
      </c>
      <c r="O49">
        <v>69.119058178114997</v>
      </c>
      <c r="P49">
        <v>75.164598538735504</v>
      </c>
      <c r="Q49" t="s">
        <v>16</v>
      </c>
      <c r="R49">
        <v>-0.88091591313108997</v>
      </c>
      <c r="S49">
        <v>-0.67690273614417895</v>
      </c>
      <c r="T49">
        <v>-0.250891749488315</v>
      </c>
      <c r="U49">
        <v>4.3606610680117799E-2</v>
      </c>
      <c r="V49">
        <v>0.33810497084855101</v>
      </c>
      <c r="W49">
        <v>0.76411595750441497</v>
      </c>
      <c r="X49">
        <v>0.96812913449132598</v>
      </c>
      <c r="Y49">
        <v>2.76277407398254E-2</v>
      </c>
    </row>
    <row r="50" spans="1:25" x14ac:dyDescent="0.2">
      <c r="A50" t="s">
        <v>405</v>
      </c>
      <c r="B50" t="s">
        <v>30</v>
      </c>
      <c r="C50" t="s">
        <v>45</v>
      </c>
      <c r="D50" t="s">
        <v>27</v>
      </c>
      <c r="E50" t="s">
        <v>29</v>
      </c>
      <c r="F50">
        <v>1</v>
      </c>
      <c r="G50">
        <v>24353</v>
      </c>
      <c r="H50">
        <v>63732</v>
      </c>
      <c r="I50">
        <v>1.54266780273478</v>
      </c>
      <c r="J50">
        <v>1.6498197819995799</v>
      </c>
      <c r="K50">
        <v>0.10715197926480199</v>
      </c>
      <c r="L50">
        <v>0.395263589352566</v>
      </c>
      <c r="M50">
        <v>0.757360583749773</v>
      </c>
      <c r="N50">
        <v>-0.54305662522016895</v>
      </c>
      <c r="O50">
        <v>71.912002628012999</v>
      </c>
      <c r="P50">
        <v>80.585039649662704</v>
      </c>
      <c r="Q50" t="s">
        <v>15</v>
      </c>
      <c r="R50">
        <v>-0.54305662522016895</v>
      </c>
      <c r="S50">
        <v>-0.399575942285187</v>
      </c>
      <c r="T50">
        <v>-9.9966141555942606E-2</v>
      </c>
      <c r="U50">
        <v>0.10715197926480199</v>
      </c>
      <c r="V50">
        <v>0.31427010008554601</v>
      </c>
      <c r="W50">
        <v>0.61387990081479105</v>
      </c>
      <c r="X50">
        <v>0.757360583749773</v>
      </c>
      <c r="Y50">
        <v>6.4947687277051497E-2</v>
      </c>
    </row>
    <row r="51" spans="1:25" x14ac:dyDescent="0.2">
      <c r="A51" t="s">
        <v>406</v>
      </c>
      <c r="B51" t="s">
        <v>30</v>
      </c>
      <c r="C51" t="s">
        <v>45</v>
      </c>
      <c r="D51" t="s">
        <v>27</v>
      </c>
      <c r="E51" t="s">
        <v>29</v>
      </c>
      <c r="F51">
        <v>2</v>
      </c>
      <c r="G51">
        <v>24353</v>
      </c>
      <c r="H51">
        <v>63732</v>
      </c>
      <c r="I51">
        <v>1.3585533199195201</v>
      </c>
      <c r="J51">
        <v>1.45176584288688</v>
      </c>
      <c r="K51">
        <v>9.3212522967359504E-2</v>
      </c>
      <c r="L51">
        <v>0.36033590258046799</v>
      </c>
      <c r="M51">
        <v>0.68596508271223</v>
      </c>
      <c r="N51">
        <v>-0.49954003677751102</v>
      </c>
      <c r="O51">
        <v>71.612819775797604</v>
      </c>
      <c r="P51">
        <v>80.585039649662704</v>
      </c>
      <c r="Q51" t="s">
        <v>15</v>
      </c>
      <c r="R51">
        <v>-0.49954003677751102</v>
      </c>
      <c r="S51">
        <v>-0.36873810414080099</v>
      </c>
      <c r="T51">
        <v>-9.5603489984805903E-2</v>
      </c>
      <c r="U51">
        <v>9.3212522967359504E-2</v>
      </c>
      <c r="V51">
        <v>0.28202853591952498</v>
      </c>
      <c r="W51">
        <v>0.55516315007551997</v>
      </c>
      <c r="X51">
        <v>0.68596508271223</v>
      </c>
      <c r="Y51">
        <v>6.4206306701639806E-2</v>
      </c>
    </row>
    <row r="52" spans="1:25" x14ac:dyDescent="0.2">
      <c r="A52" t="s">
        <v>407</v>
      </c>
      <c r="B52" t="s">
        <v>30</v>
      </c>
      <c r="C52" t="s">
        <v>45</v>
      </c>
      <c r="D52" t="s">
        <v>27</v>
      </c>
      <c r="E52" t="s">
        <v>29</v>
      </c>
      <c r="F52">
        <v>3</v>
      </c>
      <c r="G52">
        <v>24353</v>
      </c>
      <c r="H52">
        <v>63732</v>
      </c>
      <c r="I52">
        <v>1.23530107173654</v>
      </c>
      <c r="J52">
        <v>1.31055191307929</v>
      </c>
      <c r="K52">
        <v>7.52508413427488E-2</v>
      </c>
      <c r="L52">
        <v>0.32474039043962699</v>
      </c>
      <c r="M52">
        <v>0.60944878361593602</v>
      </c>
      <c r="N52">
        <v>-0.458947100930438</v>
      </c>
      <c r="O52">
        <v>71.515049480556797</v>
      </c>
      <c r="P52">
        <v>80.585039649662704</v>
      </c>
      <c r="Q52" t="s">
        <v>15</v>
      </c>
      <c r="R52">
        <v>-0.458947100930438</v>
      </c>
      <c r="S52">
        <v>-0.341066339200853</v>
      </c>
      <c r="T52">
        <v>-9.4913123247615902E-2</v>
      </c>
      <c r="U52">
        <v>7.52508413427488E-2</v>
      </c>
      <c r="V52">
        <v>0.24541480593311399</v>
      </c>
      <c r="W52">
        <v>0.49156802188635101</v>
      </c>
      <c r="X52">
        <v>0.60944878361593602</v>
      </c>
      <c r="Y52">
        <v>5.7419199187568597E-2</v>
      </c>
    </row>
    <row r="53" spans="1:25" x14ac:dyDescent="0.2">
      <c r="A53" t="s">
        <v>408</v>
      </c>
      <c r="B53" t="s">
        <v>30</v>
      </c>
      <c r="C53" t="s">
        <v>45</v>
      </c>
      <c r="D53" t="s">
        <v>27</v>
      </c>
      <c r="E53" t="s">
        <v>29</v>
      </c>
      <c r="F53">
        <v>4</v>
      </c>
      <c r="G53">
        <v>24353</v>
      </c>
      <c r="H53">
        <v>63732</v>
      </c>
      <c r="I53">
        <v>1.1427097688169801</v>
      </c>
      <c r="J53">
        <v>1.2066498335282101</v>
      </c>
      <c r="K53">
        <v>6.39400647112294E-2</v>
      </c>
      <c r="L53">
        <v>0.29358241521194001</v>
      </c>
      <c r="M53">
        <v>0.54688313773486996</v>
      </c>
      <c r="N53">
        <v>-0.419003008312411</v>
      </c>
      <c r="O53">
        <v>71.678314786679294</v>
      </c>
      <c r="P53">
        <v>80.585039649662704</v>
      </c>
      <c r="Q53" t="s">
        <v>15</v>
      </c>
      <c r="R53">
        <v>-0.419003008312411</v>
      </c>
      <c r="S53">
        <v>-0.31243259159047698</v>
      </c>
      <c r="T53">
        <v>-8.9897120859826998E-2</v>
      </c>
      <c r="U53">
        <v>6.39400647112294E-2</v>
      </c>
      <c r="V53">
        <v>0.21777725028228601</v>
      </c>
      <c r="W53">
        <v>0.440312721012936</v>
      </c>
      <c r="X53">
        <v>0.54688313773486996</v>
      </c>
      <c r="Y53">
        <v>5.2989743117330297E-2</v>
      </c>
    </row>
    <row r="54" spans="1:25" x14ac:dyDescent="0.2">
      <c r="A54" t="s">
        <v>409</v>
      </c>
      <c r="B54" t="s">
        <v>30</v>
      </c>
      <c r="C54" t="s">
        <v>45</v>
      </c>
      <c r="D54" t="s">
        <v>27</v>
      </c>
      <c r="E54" t="s">
        <v>29</v>
      </c>
      <c r="F54">
        <v>5</v>
      </c>
      <c r="G54">
        <v>24353</v>
      </c>
      <c r="H54">
        <v>63732</v>
      </c>
      <c r="I54">
        <v>1.1005929864903701</v>
      </c>
      <c r="J54">
        <v>1.14223225401454</v>
      </c>
      <c r="K54">
        <v>4.1639267524169701E-2</v>
      </c>
      <c r="L54">
        <v>0.27157444378002299</v>
      </c>
      <c r="M54">
        <v>0.488379227542308</v>
      </c>
      <c r="N54">
        <v>-0.40510069249396902</v>
      </c>
      <c r="O54">
        <v>72.160144540713702</v>
      </c>
      <c r="P54">
        <v>80.585039649662704</v>
      </c>
      <c r="Q54" t="s">
        <v>15</v>
      </c>
      <c r="R54">
        <v>-0.40510069249396902</v>
      </c>
      <c r="S54">
        <v>-0.30651916940182</v>
      </c>
      <c r="T54">
        <v>-0.100665741016563</v>
      </c>
      <c r="U54">
        <v>4.1639267524169701E-2</v>
      </c>
      <c r="V54">
        <v>0.18394427606490199</v>
      </c>
      <c r="W54">
        <v>0.38979770445015999</v>
      </c>
      <c r="X54">
        <v>0.488379227542308</v>
      </c>
      <c r="Y54">
        <v>3.6454291478657197E-2</v>
      </c>
    </row>
    <row r="55" spans="1:25" x14ac:dyDescent="0.2">
      <c r="A55" t="s">
        <v>410</v>
      </c>
      <c r="B55" t="s">
        <v>30</v>
      </c>
      <c r="C55" t="s">
        <v>45</v>
      </c>
      <c r="D55" t="s">
        <v>27</v>
      </c>
      <c r="E55" t="s">
        <v>29</v>
      </c>
      <c r="F55">
        <v>6</v>
      </c>
      <c r="G55">
        <v>24353</v>
      </c>
      <c r="H55">
        <v>63732</v>
      </c>
      <c r="I55">
        <v>1.1052660452511001</v>
      </c>
      <c r="J55">
        <v>1.1323756240270999</v>
      </c>
      <c r="K55">
        <v>2.7109578776000998E-2</v>
      </c>
      <c r="L55">
        <v>0.26493482421430598</v>
      </c>
      <c r="M55">
        <v>0.46292736460853501</v>
      </c>
      <c r="N55">
        <v>-0.40870820705653299</v>
      </c>
      <c r="O55">
        <v>72.710918572660404</v>
      </c>
      <c r="P55">
        <v>80.585039649662704</v>
      </c>
      <c r="Q55" t="s">
        <v>15</v>
      </c>
      <c r="R55">
        <v>-0.40870820705653299</v>
      </c>
      <c r="S55">
        <v>-0.31253686586674001</v>
      </c>
      <c r="T55">
        <v>-0.111716269112296</v>
      </c>
      <c r="U55">
        <v>2.7109578776000998E-2</v>
      </c>
      <c r="V55">
        <v>0.165935426664297</v>
      </c>
      <c r="W55">
        <v>0.36675602341874203</v>
      </c>
      <c r="X55">
        <v>0.46292736460853501</v>
      </c>
      <c r="Y55">
        <v>2.3940447145612699E-2</v>
      </c>
    </row>
    <row r="56" spans="1:25" x14ac:dyDescent="0.2">
      <c r="A56" t="s">
        <v>411</v>
      </c>
      <c r="B56" t="s">
        <v>30</v>
      </c>
      <c r="C56" t="s">
        <v>45</v>
      </c>
      <c r="D56" t="s">
        <v>27</v>
      </c>
      <c r="E56" t="s">
        <v>29</v>
      </c>
      <c r="F56">
        <v>7</v>
      </c>
      <c r="G56">
        <v>24353</v>
      </c>
      <c r="H56">
        <v>63732</v>
      </c>
      <c r="I56">
        <v>1.11014400689853</v>
      </c>
      <c r="J56">
        <v>1.1399100827384201</v>
      </c>
      <c r="K56">
        <v>2.9766075839886798E-2</v>
      </c>
      <c r="L56">
        <v>0.28708433837130898</v>
      </c>
      <c r="M56">
        <v>0.50201981246069105</v>
      </c>
      <c r="N56">
        <v>-0.442487660780917</v>
      </c>
      <c r="O56">
        <v>73.185028538578393</v>
      </c>
      <c r="P56">
        <v>80.585039649662704</v>
      </c>
      <c r="Q56" t="s">
        <v>16</v>
      </c>
      <c r="R56">
        <v>-0.442487660780917</v>
      </c>
      <c r="S56">
        <v>-0.33827604595213201</v>
      </c>
      <c r="T56">
        <v>-0.120666117466679</v>
      </c>
      <c r="U56">
        <v>2.9766075839886798E-2</v>
      </c>
      <c r="V56">
        <v>0.18019826914645301</v>
      </c>
      <c r="W56">
        <v>0.397808197631905</v>
      </c>
      <c r="X56">
        <v>0.50201981246069105</v>
      </c>
      <c r="Y56">
        <v>2.6112652472008401E-2</v>
      </c>
    </row>
    <row r="57" spans="1:25" x14ac:dyDescent="0.2">
      <c r="A57" t="s">
        <v>412</v>
      </c>
      <c r="B57" t="s">
        <v>30</v>
      </c>
      <c r="C57" t="s">
        <v>45</v>
      </c>
      <c r="D57" t="s">
        <v>27</v>
      </c>
      <c r="E57" t="s">
        <v>29</v>
      </c>
      <c r="F57">
        <v>8</v>
      </c>
      <c r="G57">
        <v>24353</v>
      </c>
      <c r="H57">
        <v>63732</v>
      </c>
      <c r="I57">
        <v>0.87126050178622805</v>
      </c>
      <c r="J57">
        <v>0.99816837240713696</v>
      </c>
      <c r="K57">
        <v>0.12690787062091</v>
      </c>
      <c r="L57">
        <v>0.34995128065271902</v>
      </c>
      <c r="M57">
        <v>0.70257772729463197</v>
      </c>
      <c r="N57">
        <v>-0.44876198605281198</v>
      </c>
      <c r="O57">
        <v>77.211842483472296</v>
      </c>
      <c r="P57">
        <v>80.585039649662704</v>
      </c>
      <c r="Q57" t="s">
        <v>16</v>
      </c>
      <c r="R57">
        <v>-0.44876198605281198</v>
      </c>
      <c r="S57">
        <v>-0.32172967117587498</v>
      </c>
      <c r="T57">
        <v>-5.6466600441114699E-2</v>
      </c>
      <c r="U57">
        <v>0.12690787062091</v>
      </c>
      <c r="V57">
        <v>0.310282341682934</v>
      </c>
      <c r="W57">
        <v>0.57554541241769497</v>
      </c>
      <c r="X57">
        <v>0.70257772729463197</v>
      </c>
      <c r="Y57">
        <v>0.12714074511784501</v>
      </c>
    </row>
    <row r="58" spans="1:25" x14ac:dyDescent="0.2">
      <c r="A58" t="s">
        <v>413</v>
      </c>
      <c r="B58" t="s">
        <v>30</v>
      </c>
      <c r="C58" t="s">
        <v>45</v>
      </c>
      <c r="D58" t="s">
        <v>27</v>
      </c>
      <c r="E58" t="s">
        <v>29</v>
      </c>
      <c r="F58">
        <v>9</v>
      </c>
      <c r="G58">
        <v>24353</v>
      </c>
      <c r="H58">
        <v>63732</v>
      </c>
      <c r="I58">
        <v>0.43874212622674802</v>
      </c>
      <c r="J58">
        <v>0.71098951904525498</v>
      </c>
      <c r="K58">
        <v>0.27224739281850702</v>
      </c>
      <c r="L58">
        <v>0.46592533791787</v>
      </c>
      <c r="M58">
        <v>1.0386945736933999</v>
      </c>
      <c r="N58">
        <v>-0.49419978805638998</v>
      </c>
      <c r="O58">
        <v>81.0283743275982</v>
      </c>
      <c r="P58">
        <v>80.585039649662704</v>
      </c>
      <c r="Q58" t="s">
        <v>16</v>
      </c>
      <c r="R58">
        <v>-0.49419978805638998</v>
      </c>
      <c r="S58">
        <v>-0.32506889039220299</v>
      </c>
      <c r="T58">
        <v>2.8102515749543099E-2</v>
      </c>
      <c r="U58">
        <v>0.27224739281850702</v>
      </c>
      <c r="V58">
        <v>0.516392269887471</v>
      </c>
      <c r="W58">
        <v>0.86956367602921703</v>
      </c>
      <c r="X58">
        <v>1.0386945736933999</v>
      </c>
      <c r="Y58">
        <v>0.38291337006499299</v>
      </c>
    </row>
    <row r="59" spans="1:25" x14ac:dyDescent="0.2">
      <c r="A59" t="s">
        <v>414</v>
      </c>
      <c r="B59" t="s">
        <v>30</v>
      </c>
      <c r="C59" t="s">
        <v>45</v>
      </c>
      <c r="D59" t="s">
        <v>27</v>
      </c>
      <c r="E59" t="s">
        <v>29</v>
      </c>
      <c r="F59">
        <v>10</v>
      </c>
      <c r="G59">
        <v>24353</v>
      </c>
      <c r="H59">
        <v>63732</v>
      </c>
      <c r="I59">
        <v>-9.8975198127540701E-2</v>
      </c>
      <c r="J59">
        <v>0.201384668700506</v>
      </c>
      <c r="K59">
        <v>0.300359866828047</v>
      </c>
      <c r="L59">
        <v>0.58970274141629597</v>
      </c>
      <c r="M59">
        <v>1.27042087645785</v>
      </c>
      <c r="N59">
        <v>-0.66970114280175996</v>
      </c>
      <c r="O59">
        <v>87.087833121176004</v>
      </c>
      <c r="P59">
        <v>80.585039649662704</v>
      </c>
      <c r="Q59" t="s">
        <v>16</v>
      </c>
      <c r="R59">
        <v>-0.66970114280175996</v>
      </c>
      <c r="S59">
        <v>-0.45563904766764501</v>
      </c>
      <c r="T59">
        <v>-8.6443696740924302E-3</v>
      </c>
      <c r="U59">
        <v>0.300359866828047</v>
      </c>
      <c r="V59">
        <v>0.60936410333018598</v>
      </c>
      <c r="W59">
        <v>1.0563587813237401</v>
      </c>
      <c r="X59">
        <v>1.27042087645785</v>
      </c>
      <c r="Y59">
        <v>1.4914733518008501</v>
      </c>
    </row>
    <row r="60" spans="1:25" x14ac:dyDescent="0.2">
      <c r="A60" t="s">
        <v>415</v>
      </c>
      <c r="B60" t="s">
        <v>30</v>
      </c>
      <c r="C60" t="s">
        <v>45</v>
      </c>
      <c r="D60" t="s">
        <v>27</v>
      </c>
      <c r="E60" t="s">
        <v>29</v>
      </c>
      <c r="F60">
        <v>11</v>
      </c>
      <c r="G60">
        <v>24353</v>
      </c>
      <c r="H60">
        <v>63732</v>
      </c>
      <c r="I60">
        <v>-0.37938171888473698</v>
      </c>
      <c r="J60">
        <v>-0.33142515470397399</v>
      </c>
      <c r="K60">
        <v>4.7956564180763203E-2</v>
      </c>
      <c r="L60">
        <v>0.69553668011837799</v>
      </c>
      <c r="M60">
        <v>1.19211440297549</v>
      </c>
      <c r="N60">
        <v>-1.09620127461397</v>
      </c>
      <c r="O60">
        <v>90.3596682133618</v>
      </c>
      <c r="P60">
        <v>80.585039649662704</v>
      </c>
      <c r="Q60" t="s">
        <v>16</v>
      </c>
      <c r="R60">
        <v>-1.09620127461397</v>
      </c>
      <c r="S60">
        <v>-0.84372145973099699</v>
      </c>
      <c r="T60">
        <v>-0.316504656201267</v>
      </c>
      <c r="U60">
        <v>4.7956564180763203E-2</v>
      </c>
      <c r="V60">
        <v>0.41241778456279299</v>
      </c>
      <c r="W60">
        <v>0.93963458809252298</v>
      </c>
      <c r="X60">
        <v>1.19211440297549</v>
      </c>
      <c r="Y60">
        <v>-0.14469802155964201</v>
      </c>
    </row>
    <row r="61" spans="1:25" x14ac:dyDescent="0.2">
      <c r="A61" t="s">
        <v>416</v>
      </c>
      <c r="B61" t="s">
        <v>30</v>
      </c>
      <c r="C61" t="s">
        <v>45</v>
      </c>
      <c r="D61" t="s">
        <v>27</v>
      </c>
      <c r="E61" t="s">
        <v>29</v>
      </c>
      <c r="F61">
        <v>12</v>
      </c>
      <c r="G61">
        <v>24353</v>
      </c>
      <c r="H61">
        <v>63732</v>
      </c>
      <c r="I61">
        <v>-0.38365770130990001</v>
      </c>
      <c r="J61">
        <v>-0.56468814458889305</v>
      </c>
      <c r="K61">
        <v>-0.18103044327899301</v>
      </c>
      <c r="L61">
        <v>0.74245805458398395</v>
      </c>
      <c r="M61">
        <v>1.0403130565116601</v>
      </c>
      <c r="N61">
        <v>-1.40237394306965</v>
      </c>
      <c r="O61">
        <v>93.230361762411206</v>
      </c>
      <c r="P61">
        <v>80.585039649662704</v>
      </c>
      <c r="Q61" t="s">
        <v>16</v>
      </c>
      <c r="R61">
        <v>-1.40237394306965</v>
      </c>
      <c r="S61">
        <v>-1.1328616692556599</v>
      </c>
      <c r="T61">
        <v>-0.57007846388100103</v>
      </c>
      <c r="U61">
        <v>-0.18103044327899301</v>
      </c>
      <c r="V61">
        <v>0.20801757732301501</v>
      </c>
      <c r="W61">
        <v>0.77080078269767505</v>
      </c>
      <c r="X61">
        <v>1.0403130565116601</v>
      </c>
      <c r="Y61">
        <v>0.320584813075521</v>
      </c>
    </row>
    <row r="62" spans="1:25" x14ac:dyDescent="0.2">
      <c r="A62" t="s">
        <v>417</v>
      </c>
      <c r="B62" t="s">
        <v>30</v>
      </c>
      <c r="C62" t="s">
        <v>45</v>
      </c>
      <c r="D62" t="s">
        <v>27</v>
      </c>
      <c r="E62" t="s">
        <v>29</v>
      </c>
      <c r="F62">
        <v>13</v>
      </c>
      <c r="G62">
        <v>24353</v>
      </c>
      <c r="H62">
        <v>63732</v>
      </c>
      <c r="I62">
        <v>-0.25966221820720198</v>
      </c>
      <c r="J62">
        <v>-0.57102481690669005</v>
      </c>
      <c r="K62">
        <v>-0.31136259869948801</v>
      </c>
      <c r="L62">
        <v>0.75884835896861602</v>
      </c>
      <c r="M62">
        <v>0.93694295180388498</v>
      </c>
      <c r="N62">
        <v>-1.5596681492028599</v>
      </c>
      <c r="O62">
        <v>93.155175953681294</v>
      </c>
      <c r="P62">
        <v>80.585039649662704</v>
      </c>
      <c r="Q62" t="s">
        <v>16</v>
      </c>
      <c r="R62">
        <v>-1.5596681492028599</v>
      </c>
      <c r="S62">
        <v>-1.2842061948972501</v>
      </c>
      <c r="T62">
        <v>-0.70899913879904297</v>
      </c>
      <c r="U62">
        <v>-0.31136259869948801</v>
      </c>
      <c r="V62">
        <v>8.6273941400066806E-2</v>
      </c>
      <c r="W62">
        <v>0.66148099749827804</v>
      </c>
      <c r="X62">
        <v>0.93694295180388498</v>
      </c>
      <c r="Y62">
        <v>0.54526981924564399</v>
      </c>
    </row>
    <row r="63" spans="1:25" x14ac:dyDescent="0.2">
      <c r="A63" t="s">
        <v>418</v>
      </c>
      <c r="B63" t="s">
        <v>30</v>
      </c>
      <c r="C63" t="s">
        <v>45</v>
      </c>
      <c r="D63" t="s">
        <v>27</v>
      </c>
      <c r="E63" t="s">
        <v>29</v>
      </c>
      <c r="F63">
        <v>14</v>
      </c>
      <c r="G63">
        <v>24353</v>
      </c>
      <c r="H63">
        <v>63732</v>
      </c>
      <c r="I63">
        <v>-7.7229786884572701E-2</v>
      </c>
      <c r="J63">
        <v>-0.22429317343178201</v>
      </c>
      <c r="K63">
        <v>-0.14706338654720999</v>
      </c>
      <c r="L63">
        <v>0.74323361933208298</v>
      </c>
      <c r="M63">
        <v>1.0755559172540701</v>
      </c>
      <c r="N63">
        <v>-1.36968269034849</v>
      </c>
      <c r="O63">
        <v>87.109021475793497</v>
      </c>
      <c r="P63">
        <v>80.585039649662704</v>
      </c>
      <c r="Q63" t="s">
        <v>16</v>
      </c>
      <c r="R63">
        <v>-1.36968269034849</v>
      </c>
      <c r="S63">
        <v>-1.09988888653094</v>
      </c>
      <c r="T63">
        <v>-0.53651780307722097</v>
      </c>
      <c r="U63">
        <v>-0.14706338654720999</v>
      </c>
      <c r="V63">
        <v>0.24239102998280199</v>
      </c>
      <c r="W63">
        <v>0.80576211343652004</v>
      </c>
      <c r="X63">
        <v>1.0755559172540701</v>
      </c>
      <c r="Y63">
        <v>0.65567482191756599</v>
      </c>
    </row>
    <row r="64" spans="1:25" x14ac:dyDescent="0.2">
      <c r="A64" t="s">
        <v>419</v>
      </c>
      <c r="B64" t="s">
        <v>30</v>
      </c>
      <c r="C64" t="s">
        <v>45</v>
      </c>
      <c r="D64" t="s">
        <v>27</v>
      </c>
      <c r="E64" t="s">
        <v>29</v>
      </c>
      <c r="F64">
        <v>15</v>
      </c>
      <c r="G64">
        <v>24353</v>
      </c>
      <c r="H64">
        <v>63732</v>
      </c>
      <c r="I64">
        <v>0.20042216564694301</v>
      </c>
      <c r="J64">
        <v>0.351474237048157</v>
      </c>
      <c r="K64">
        <v>0.15105207140121499</v>
      </c>
      <c r="L64">
        <v>0.712159773018744</v>
      </c>
      <c r="M64">
        <v>1.3225548980170501</v>
      </c>
      <c r="N64">
        <v>-1.02045075521462</v>
      </c>
      <c r="O64">
        <v>85.555660493573697</v>
      </c>
      <c r="P64">
        <v>80.585039649662704</v>
      </c>
      <c r="Q64" t="s">
        <v>16</v>
      </c>
      <c r="R64">
        <v>-1.02045075521462</v>
      </c>
      <c r="S64">
        <v>-0.76193675760881496</v>
      </c>
      <c r="T64">
        <v>-0.22211964966060699</v>
      </c>
      <c r="U64">
        <v>0.15105207140121499</v>
      </c>
      <c r="V64">
        <v>0.52422379246303696</v>
      </c>
      <c r="W64">
        <v>1.0640409004112401</v>
      </c>
      <c r="X64">
        <v>1.3225548980170501</v>
      </c>
      <c r="Y64">
        <v>0.42976712225003899</v>
      </c>
    </row>
    <row r="65" spans="1:25" x14ac:dyDescent="0.2">
      <c r="A65" t="s">
        <v>420</v>
      </c>
      <c r="B65" t="s">
        <v>30</v>
      </c>
      <c r="C65" t="s">
        <v>45</v>
      </c>
      <c r="D65" t="s">
        <v>27</v>
      </c>
      <c r="E65" t="s">
        <v>29</v>
      </c>
      <c r="F65">
        <v>16</v>
      </c>
      <c r="G65">
        <v>24353</v>
      </c>
      <c r="H65">
        <v>63732</v>
      </c>
      <c r="I65">
        <v>0.67786100275120098</v>
      </c>
      <c r="J65">
        <v>1.0160362633472899</v>
      </c>
      <c r="K65">
        <v>0.33817526059608499</v>
      </c>
      <c r="L65">
        <v>0.702356970489868</v>
      </c>
      <c r="M65">
        <v>1.49355247705192</v>
      </c>
      <c r="N65">
        <v>-0.81720195585974698</v>
      </c>
      <c r="O65">
        <v>85.214552621853599</v>
      </c>
      <c r="P65">
        <v>80.585039649662704</v>
      </c>
      <c r="Q65" t="s">
        <v>16</v>
      </c>
      <c r="R65">
        <v>-0.81720195585974698</v>
      </c>
      <c r="S65">
        <v>-0.56224637557192503</v>
      </c>
      <c r="T65">
        <v>-2.9859791940605299E-2</v>
      </c>
      <c r="U65">
        <v>0.33817526059608499</v>
      </c>
      <c r="V65">
        <v>0.70621031313277605</v>
      </c>
      <c r="W65">
        <v>1.2385968967640999</v>
      </c>
      <c r="X65">
        <v>1.49355247705192</v>
      </c>
      <c r="Y65">
        <v>0.33283778620458099</v>
      </c>
    </row>
    <row r="66" spans="1:25" x14ac:dyDescent="0.2">
      <c r="A66" t="s">
        <v>421</v>
      </c>
      <c r="B66" t="s">
        <v>30</v>
      </c>
      <c r="C66" t="s">
        <v>45</v>
      </c>
      <c r="D66" t="s">
        <v>27</v>
      </c>
      <c r="E66" t="s">
        <v>29</v>
      </c>
      <c r="F66">
        <v>17</v>
      </c>
      <c r="G66">
        <v>24353</v>
      </c>
      <c r="H66">
        <v>63732</v>
      </c>
      <c r="I66">
        <v>1.5360817558411699</v>
      </c>
      <c r="J66">
        <v>1.6588736968990201</v>
      </c>
      <c r="K66">
        <v>0.122791941057855</v>
      </c>
      <c r="L66">
        <v>0.69492586557071701</v>
      </c>
      <c r="M66">
        <v>1.2659449899216799</v>
      </c>
      <c r="N66">
        <v>-1.02036110780598</v>
      </c>
      <c r="O66">
        <v>85.218905268344798</v>
      </c>
      <c r="P66">
        <v>80.585039649662704</v>
      </c>
      <c r="Q66" t="s">
        <v>17</v>
      </c>
      <c r="R66">
        <v>-1.02036110780598</v>
      </c>
      <c r="S66">
        <v>-0.76810301860380503</v>
      </c>
      <c r="T66">
        <v>-0.241349212501201</v>
      </c>
      <c r="U66">
        <v>0.122791941057855</v>
      </c>
      <c r="V66">
        <v>0.48693309461691098</v>
      </c>
      <c r="W66">
        <v>1.01368690071951</v>
      </c>
      <c r="X66">
        <v>1.2659449899216799</v>
      </c>
      <c r="Y66">
        <v>7.4021271955419396E-2</v>
      </c>
    </row>
    <row r="67" spans="1:25" x14ac:dyDescent="0.2">
      <c r="A67" t="s">
        <v>422</v>
      </c>
      <c r="B67" t="s">
        <v>30</v>
      </c>
      <c r="C67" t="s">
        <v>45</v>
      </c>
      <c r="D67" t="s">
        <v>27</v>
      </c>
      <c r="E67" t="s">
        <v>29</v>
      </c>
      <c r="F67">
        <v>18</v>
      </c>
      <c r="G67">
        <v>24353</v>
      </c>
      <c r="H67">
        <v>63732</v>
      </c>
      <c r="I67">
        <v>2.3093509629203801</v>
      </c>
      <c r="J67">
        <v>2.4235693676450998</v>
      </c>
      <c r="K67">
        <v>0.114218404724723</v>
      </c>
      <c r="L67">
        <v>0.67241665743192702</v>
      </c>
      <c r="M67">
        <v>1.2203438062002401</v>
      </c>
      <c r="N67">
        <v>-0.99190699675079697</v>
      </c>
      <c r="O67">
        <v>82.976840635650603</v>
      </c>
      <c r="P67">
        <v>80.585039649662704</v>
      </c>
      <c r="Q67" t="s">
        <v>17</v>
      </c>
      <c r="R67">
        <v>-0.99190699675079697</v>
      </c>
      <c r="S67">
        <v>-0.74781975010300805</v>
      </c>
      <c r="T67">
        <v>-0.23812792376960701</v>
      </c>
      <c r="U67">
        <v>0.114218404724723</v>
      </c>
      <c r="V67">
        <v>0.46656473321905301</v>
      </c>
      <c r="W67">
        <v>0.97625655955245305</v>
      </c>
      <c r="X67">
        <v>1.2203438062002401</v>
      </c>
      <c r="Y67">
        <v>4.7128176420097603E-2</v>
      </c>
    </row>
    <row r="68" spans="1:25" x14ac:dyDescent="0.2">
      <c r="A68" t="s">
        <v>423</v>
      </c>
      <c r="B68" t="s">
        <v>30</v>
      </c>
      <c r="C68" t="s">
        <v>45</v>
      </c>
      <c r="D68" t="s">
        <v>27</v>
      </c>
      <c r="E68" t="s">
        <v>29</v>
      </c>
      <c r="F68">
        <v>19</v>
      </c>
      <c r="G68">
        <v>24353</v>
      </c>
      <c r="H68">
        <v>63732</v>
      </c>
      <c r="I68">
        <v>2.7257872130743599</v>
      </c>
      <c r="J68">
        <v>2.9815853669656098</v>
      </c>
      <c r="K68">
        <v>0.25579815389124499</v>
      </c>
      <c r="L68">
        <v>0.62458324465203496</v>
      </c>
      <c r="M68">
        <v>1.2832375913438401</v>
      </c>
      <c r="N68">
        <v>-0.77164128356135198</v>
      </c>
      <c r="O68">
        <v>79.7200755553731</v>
      </c>
      <c r="P68">
        <v>80.585039649662704</v>
      </c>
      <c r="Q68" t="s">
        <v>17</v>
      </c>
      <c r="R68">
        <v>-0.77164128356135198</v>
      </c>
      <c r="S68">
        <v>-0.54491756575266304</v>
      </c>
      <c r="T68">
        <v>-7.1483466306421203E-2</v>
      </c>
      <c r="U68">
        <v>0.25579815389124499</v>
      </c>
      <c r="V68">
        <v>0.58307977408891098</v>
      </c>
      <c r="W68">
        <v>1.05651387353515</v>
      </c>
      <c r="X68">
        <v>1.2832375913438401</v>
      </c>
      <c r="Y68">
        <v>8.5792664776716904E-2</v>
      </c>
    </row>
    <row r="69" spans="1:25" x14ac:dyDescent="0.2">
      <c r="A69" t="s">
        <v>424</v>
      </c>
      <c r="B69" t="s">
        <v>30</v>
      </c>
      <c r="C69" t="s">
        <v>45</v>
      </c>
      <c r="D69" t="s">
        <v>27</v>
      </c>
      <c r="E69" t="s">
        <v>29</v>
      </c>
      <c r="F69">
        <v>20</v>
      </c>
      <c r="G69">
        <v>24353</v>
      </c>
      <c r="H69">
        <v>63732</v>
      </c>
      <c r="I69">
        <v>2.7611633884942299</v>
      </c>
      <c r="J69">
        <v>3.0745892092414402</v>
      </c>
      <c r="K69">
        <v>0.31342582074721298</v>
      </c>
      <c r="L69">
        <v>0.56635825261218797</v>
      </c>
      <c r="M69">
        <v>1.24508514629426</v>
      </c>
      <c r="N69">
        <v>-0.61823350479983596</v>
      </c>
      <c r="O69">
        <v>77.084958731983704</v>
      </c>
      <c r="P69">
        <v>80.585039649662704</v>
      </c>
      <c r="Q69" t="s">
        <v>17</v>
      </c>
      <c r="R69">
        <v>-0.61823350479983596</v>
      </c>
      <c r="S69">
        <v>-0.41264545910161199</v>
      </c>
      <c r="T69">
        <v>1.6654096378426402E-2</v>
      </c>
      <c r="U69">
        <v>0.31342582074721298</v>
      </c>
      <c r="V69">
        <v>0.610197545115999</v>
      </c>
      <c r="W69">
        <v>1.0394971005960401</v>
      </c>
      <c r="X69">
        <v>1.24508514629426</v>
      </c>
      <c r="Y69">
        <v>0.10194071448801501</v>
      </c>
    </row>
    <row r="70" spans="1:25" x14ac:dyDescent="0.2">
      <c r="A70" t="s">
        <v>425</v>
      </c>
      <c r="B70" t="s">
        <v>30</v>
      </c>
      <c r="C70" t="s">
        <v>45</v>
      </c>
      <c r="D70" t="s">
        <v>27</v>
      </c>
      <c r="E70" t="s">
        <v>29</v>
      </c>
      <c r="F70">
        <v>21</v>
      </c>
      <c r="G70">
        <v>24353</v>
      </c>
      <c r="H70">
        <v>63732</v>
      </c>
      <c r="I70">
        <v>2.6747302591056501</v>
      </c>
      <c r="J70">
        <v>2.93200861055809</v>
      </c>
      <c r="K70">
        <v>0.25727835145243599</v>
      </c>
      <c r="L70">
        <v>0.53548281150682897</v>
      </c>
      <c r="M70">
        <v>1.1381475763811699</v>
      </c>
      <c r="N70">
        <v>-0.62359087347629805</v>
      </c>
      <c r="O70">
        <v>75.338274545230604</v>
      </c>
      <c r="P70">
        <v>80.585039649662704</v>
      </c>
      <c r="Q70" t="s">
        <v>17</v>
      </c>
      <c r="R70">
        <v>-0.62359087347629805</v>
      </c>
      <c r="S70">
        <v>-0.429210612899319</v>
      </c>
      <c r="T70">
        <v>-2.33146417771424E-2</v>
      </c>
      <c r="U70">
        <v>0.25727835145243599</v>
      </c>
      <c r="V70">
        <v>0.53787134468201403</v>
      </c>
      <c r="W70">
        <v>0.94376731580419104</v>
      </c>
      <c r="X70">
        <v>1.1381475763811699</v>
      </c>
      <c r="Y70">
        <v>8.7748156852603704E-2</v>
      </c>
    </row>
    <row r="71" spans="1:25" x14ac:dyDescent="0.2">
      <c r="A71" t="s">
        <v>426</v>
      </c>
      <c r="B71" t="s">
        <v>30</v>
      </c>
      <c r="C71" t="s">
        <v>45</v>
      </c>
      <c r="D71" t="s">
        <v>27</v>
      </c>
      <c r="E71" t="s">
        <v>29</v>
      </c>
      <c r="F71">
        <v>22</v>
      </c>
      <c r="G71">
        <v>24353</v>
      </c>
      <c r="H71">
        <v>63732</v>
      </c>
      <c r="I71">
        <v>2.4658470003695601</v>
      </c>
      <c r="J71">
        <v>2.6729279725988402</v>
      </c>
      <c r="K71">
        <v>0.20708097222927799</v>
      </c>
      <c r="L71">
        <v>0.51132075701063495</v>
      </c>
      <c r="M71">
        <v>1.0482036175117699</v>
      </c>
      <c r="N71">
        <v>-0.63404167305321502</v>
      </c>
      <c r="O71">
        <v>74.529092924896304</v>
      </c>
      <c r="P71">
        <v>80.585039649662704</v>
      </c>
      <c r="Q71" t="s">
        <v>16</v>
      </c>
      <c r="R71">
        <v>-0.63404167305321502</v>
      </c>
      <c r="S71">
        <v>-0.44843223825835499</v>
      </c>
      <c r="T71">
        <v>-6.0851104444294098E-2</v>
      </c>
      <c r="U71">
        <v>0.20708097222927799</v>
      </c>
      <c r="V71">
        <v>0.47501304890285101</v>
      </c>
      <c r="W71">
        <v>0.86259418271691202</v>
      </c>
      <c r="X71">
        <v>1.0482036175117699</v>
      </c>
      <c r="Y71">
        <v>7.7473457703365306E-2</v>
      </c>
    </row>
    <row r="72" spans="1:25" x14ac:dyDescent="0.2">
      <c r="A72" t="s">
        <v>427</v>
      </c>
      <c r="B72" t="s">
        <v>30</v>
      </c>
      <c r="C72" t="s">
        <v>45</v>
      </c>
      <c r="D72" t="s">
        <v>27</v>
      </c>
      <c r="E72" t="s">
        <v>29</v>
      </c>
      <c r="F72">
        <v>23</v>
      </c>
      <c r="G72">
        <v>24353</v>
      </c>
      <c r="H72">
        <v>63732</v>
      </c>
      <c r="I72">
        <v>2.16353044799409</v>
      </c>
      <c r="J72">
        <v>2.3226014061729998</v>
      </c>
      <c r="K72">
        <v>0.15907095817891301</v>
      </c>
      <c r="L72">
        <v>0.46458476732979398</v>
      </c>
      <c r="M72">
        <v>0.923312900436424</v>
      </c>
      <c r="N72">
        <v>-0.60517098407859804</v>
      </c>
      <c r="O72">
        <v>73.980987968628099</v>
      </c>
      <c r="P72">
        <v>80.585039649662704</v>
      </c>
      <c r="Q72" t="s">
        <v>16</v>
      </c>
      <c r="R72">
        <v>-0.60517098407859804</v>
      </c>
      <c r="S72">
        <v>-0.43652671353788303</v>
      </c>
      <c r="T72">
        <v>-8.4371459901899107E-2</v>
      </c>
      <c r="U72">
        <v>0.15907095817891301</v>
      </c>
      <c r="V72">
        <v>0.402513376259725</v>
      </c>
      <c r="W72">
        <v>0.75466862989570904</v>
      </c>
      <c r="X72">
        <v>0.923312900436424</v>
      </c>
      <c r="Y72">
        <v>6.8488272570633404E-2</v>
      </c>
    </row>
    <row r="73" spans="1:25" x14ac:dyDescent="0.2">
      <c r="A73" t="s">
        <v>428</v>
      </c>
      <c r="B73" t="s">
        <v>30</v>
      </c>
      <c r="C73" t="s">
        <v>45</v>
      </c>
      <c r="D73" t="s">
        <v>27</v>
      </c>
      <c r="E73" t="s">
        <v>29</v>
      </c>
      <c r="F73">
        <v>24</v>
      </c>
      <c r="G73">
        <v>24353</v>
      </c>
      <c r="H73">
        <v>63732</v>
      </c>
      <c r="I73">
        <v>1.84694579723237</v>
      </c>
      <c r="J73">
        <v>1.97659018552151</v>
      </c>
      <c r="K73">
        <v>0.12964438828913799</v>
      </c>
      <c r="L73">
        <v>0.415726550143519</v>
      </c>
      <c r="M73">
        <v>0.81351456327522598</v>
      </c>
      <c r="N73">
        <v>-0.55422578669695</v>
      </c>
      <c r="O73">
        <v>73.211062292120104</v>
      </c>
      <c r="P73">
        <v>80.585039649662704</v>
      </c>
      <c r="Q73" t="s">
        <v>16</v>
      </c>
      <c r="R73">
        <v>-0.55422578669695</v>
      </c>
      <c r="S73">
        <v>-0.40331704899485299</v>
      </c>
      <c r="T73">
        <v>-8.8196323986065805E-2</v>
      </c>
      <c r="U73">
        <v>0.12964438828913799</v>
      </c>
      <c r="V73">
        <v>0.34748510056434201</v>
      </c>
      <c r="W73">
        <v>0.66260582557312897</v>
      </c>
      <c r="X73">
        <v>0.81351456327522598</v>
      </c>
      <c r="Y73">
        <v>6.5589918051187801E-2</v>
      </c>
    </row>
    <row r="74" spans="1:25" x14ac:dyDescent="0.2">
      <c r="A74" t="s">
        <v>93</v>
      </c>
      <c r="B74" t="s">
        <v>30</v>
      </c>
      <c r="C74" t="s">
        <v>45</v>
      </c>
      <c r="D74" t="s">
        <v>26</v>
      </c>
      <c r="E74" t="s">
        <v>14</v>
      </c>
      <c r="F74">
        <v>1</v>
      </c>
      <c r="G74">
        <v>24353</v>
      </c>
      <c r="H74">
        <v>62116</v>
      </c>
      <c r="I74">
        <v>1.1071011669053099</v>
      </c>
      <c r="J74">
        <v>1.0975495491203899</v>
      </c>
      <c r="K74">
        <v>-9.5516177849197508E-3</v>
      </c>
      <c r="L74">
        <v>0.39526498261763299</v>
      </c>
      <c r="M74">
        <v>0.64065927862108596</v>
      </c>
      <c r="N74">
        <v>-0.65976251419092602</v>
      </c>
      <c r="O74">
        <v>64.740446475717405</v>
      </c>
      <c r="P74">
        <v>70.725368869488506</v>
      </c>
      <c r="Q74" t="s">
        <v>15</v>
      </c>
      <c r="R74">
        <v>-0.65976251419092602</v>
      </c>
      <c r="S74">
        <v>-0.51628132550072503</v>
      </c>
      <c r="T74">
        <v>-0.21667046867655901</v>
      </c>
      <c r="U74">
        <v>-9.5516177849197508E-3</v>
      </c>
      <c r="V74">
        <v>0.19756723310672</v>
      </c>
      <c r="W74">
        <v>0.49717808993088602</v>
      </c>
      <c r="X74">
        <v>0.64065927862108596</v>
      </c>
      <c r="Y74">
        <v>-8.7026756947554008E-3</v>
      </c>
    </row>
    <row r="75" spans="1:25" x14ac:dyDescent="0.2">
      <c r="A75" t="s">
        <v>94</v>
      </c>
      <c r="B75" t="s">
        <v>30</v>
      </c>
      <c r="C75" t="s">
        <v>45</v>
      </c>
      <c r="D75" t="s">
        <v>26</v>
      </c>
      <c r="E75" t="s">
        <v>14</v>
      </c>
      <c r="F75">
        <v>2</v>
      </c>
      <c r="G75">
        <v>24353</v>
      </c>
      <c r="H75">
        <v>62116</v>
      </c>
      <c r="I75">
        <v>0.98646199345133301</v>
      </c>
      <c r="J75">
        <v>0.97510394127407596</v>
      </c>
      <c r="K75">
        <v>-1.1358052177257501E-2</v>
      </c>
      <c r="L75">
        <v>0.36033721904006599</v>
      </c>
      <c r="M75">
        <v>0.58139667314365195</v>
      </c>
      <c r="N75">
        <v>-0.60411277749816705</v>
      </c>
      <c r="O75">
        <v>64.662865530588405</v>
      </c>
      <c r="P75">
        <v>70.725368869488506</v>
      </c>
      <c r="Q75" t="s">
        <v>15</v>
      </c>
      <c r="R75">
        <v>-0.60411277749816705</v>
      </c>
      <c r="S75">
        <v>-0.47331036698662299</v>
      </c>
      <c r="T75">
        <v>-0.20017475495425199</v>
      </c>
      <c r="U75">
        <v>-1.1358052177257501E-2</v>
      </c>
      <c r="V75">
        <v>0.17745865059973701</v>
      </c>
      <c r="W75">
        <v>0.450594262632108</v>
      </c>
      <c r="X75">
        <v>0.58139667314365195</v>
      </c>
      <c r="Y75">
        <v>-1.1648042528078601E-2</v>
      </c>
    </row>
    <row r="76" spans="1:25" x14ac:dyDescent="0.2">
      <c r="A76" t="s">
        <v>95</v>
      </c>
      <c r="B76" t="s">
        <v>30</v>
      </c>
      <c r="C76" t="s">
        <v>45</v>
      </c>
      <c r="D76" t="s">
        <v>26</v>
      </c>
      <c r="E76" t="s">
        <v>14</v>
      </c>
      <c r="F76">
        <v>3</v>
      </c>
      <c r="G76">
        <v>24353</v>
      </c>
      <c r="H76">
        <v>62116</v>
      </c>
      <c r="I76">
        <v>0.90280961375719904</v>
      </c>
      <c r="J76">
        <v>0.89592155431177301</v>
      </c>
      <c r="K76">
        <v>-6.8880594454265899E-3</v>
      </c>
      <c r="L76">
        <v>0.324741387732013</v>
      </c>
      <c r="M76">
        <v>0.52731152337373499</v>
      </c>
      <c r="N76">
        <v>-0.54108764226458905</v>
      </c>
      <c r="O76">
        <v>64.615338713726103</v>
      </c>
      <c r="P76">
        <v>70.725368869488506</v>
      </c>
      <c r="Q76" t="s">
        <v>15</v>
      </c>
      <c r="R76">
        <v>-0.54108764226458905</v>
      </c>
      <c r="S76">
        <v>-0.423206518517868</v>
      </c>
      <c r="T76">
        <v>-0.17705254661700201</v>
      </c>
      <c r="U76">
        <v>-6.8880594454265899E-3</v>
      </c>
      <c r="V76">
        <v>0.163276427726148</v>
      </c>
      <c r="W76">
        <v>0.409430399627015</v>
      </c>
      <c r="X76">
        <v>0.52731152337373499</v>
      </c>
      <c r="Y76">
        <v>-7.6882394583282897E-3</v>
      </c>
    </row>
    <row r="77" spans="1:25" x14ac:dyDescent="0.2">
      <c r="A77" t="s">
        <v>96</v>
      </c>
      <c r="B77" t="s">
        <v>30</v>
      </c>
      <c r="C77" t="s">
        <v>45</v>
      </c>
      <c r="D77" t="s">
        <v>26</v>
      </c>
      <c r="E77" t="s">
        <v>14</v>
      </c>
      <c r="F77">
        <v>4</v>
      </c>
      <c r="G77">
        <v>24353</v>
      </c>
      <c r="H77">
        <v>62116</v>
      </c>
      <c r="I77">
        <v>0.84888904580139002</v>
      </c>
      <c r="J77">
        <v>0.843186635181019</v>
      </c>
      <c r="K77">
        <v>-5.70241062037102E-3</v>
      </c>
      <c r="L77">
        <v>0.29358351811032302</v>
      </c>
      <c r="M77">
        <v>0.47724247667111003</v>
      </c>
      <c r="N77">
        <v>-0.48864729791185202</v>
      </c>
      <c r="O77">
        <v>64.396657254773103</v>
      </c>
      <c r="P77">
        <v>70.725368869488506</v>
      </c>
      <c r="Q77" t="s">
        <v>15</v>
      </c>
      <c r="R77">
        <v>-0.48864729791185202</v>
      </c>
      <c r="S77">
        <v>-0.38207648083780499</v>
      </c>
      <c r="T77">
        <v>-0.15954017411018001</v>
      </c>
      <c r="U77">
        <v>-5.70241062037102E-3</v>
      </c>
      <c r="V77">
        <v>0.14813535286943799</v>
      </c>
      <c r="W77">
        <v>0.370671659597063</v>
      </c>
      <c r="X77">
        <v>0.47724247667111003</v>
      </c>
      <c r="Y77">
        <v>-6.7629281376676504E-3</v>
      </c>
    </row>
    <row r="78" spans="1:25" x14ac:dyDescent="0.2">
      <c r="A78" t="s">
        <v>97</v>
      </c>
      <c r="B78" t="s">
        <v>30</v>
      </c>
      <c r="C78" t="s">
        <v>45</v>
      </c>
      <c r="D78" t="s">
        <v>26</v>
      </c>
      <c r="E78" t="s">
        <v>14</v>
      </c>
      <c r="F78">
        <v>5</v>
      </c>
      <c r="G78">
        <v>24353</v>
      </c>
      <c r="H78">
        <v>62116</v>
      </c>
      <c r="I78">
        <v>0.82440911135947303</v>
      </c>
      <c r="J78">
        <v>0.81919423352315401</v>
      </c>
      <c r="K78">
        <v>-5.2148778363190198E-3</v>
      </c>
      <c r="L78">
        <v>0.27157545584811299</v>
      </c>
      <c r="M78">
        <v>0.44152674703382599</v>
      </c>
      <c r="N78">
        <v>-0.45195650270646398</v>
      </c>
      <c r="O78">
        <v>64.328283755985396</v>
      </c>
      <c r="P78">
        <v>70.725368869488506</v>
      </c>
      <c r="Q78" t="s">
        <v>15</v>
      </c>
      <c r="R78">
        <v>-0.45195650270646398</v>
      </c>
      <c r="S78">
        <v>-0.35337461223360001</v>
      </c>
      <c r="T78">
        <v>-0.14752041670072999</v>
      </c>
      <c r="U78">
        <v>-5.2148778363190198E-3</v>
      </c>
      <c r="V78">
        <v>0.137090661028092</v>
      </c>
      <c r="W78">
        <v>0.34294485656096102</v>
      </c>
      <c r="X78">
        <v>0.44152674703382599</v>
      </c>
      <c r="Y78">
        <v>-6.3658624815888997E-3</v>
      </c>
    </row>
    <row r="79" spans="1:25" x14ac:dyDescent="0.2">
      <c r="A79" t="s">
        <v>98</v>
      </c>
      <c r="B79" t="s">
        <v>30</v>
      </c>
      <c r="C79" t="s">
        <v>45</v>
      </c>
      <c r="D79" t="s">
        <v>26</v>
      </c>
      <c r="E79" t="s">
        <v>14</v>
      </c>
      <c r="F79">
        <v>6</v>
      </c>
      <c r="G79">
        <v>24353</v>
      </c>
      <c r="H79">
        <v>62116</v>
      </c>
      <c r="I79">
        <v>0.83221000546317303</v>
      </c>
      <c r="J79">
        <v>0.83000242226167997</v>
      </c>
      <c r="K79">
        <v>-2.2075832014937201E-3</v>
      </c>
      <c r="L79">
        <v>0.264935489854011</v>
      </c>
      <c r="M79">
        <v>0.43361129760835498</v>
      </c>
      <c r="N79">
        <v>-0.43802646401134299</v>
      </c>
      <c r="O79">
        <v>64.180410595164602</v>
      </c>
      <c r="P79">
        <v>70.725368869488506</v>
      </c>
      <c r="Q79" t="s">
        <v>15</v>
      </c>
      <c r="R79">
        <v>-0.43802646401134299</v>
      </c>
      <c r="S79">
        <v>-0.34185488119433599</v>
      </c>
      <c r="T79">
        <v>-0.14103377988499599</v>
      </c>
      <c r="U79">
        <v>-2.2075832014937201E-3</v>
      </c>
      <c r="V79">
        <v>0.13661861348200799</v>
      </c>
      <c r="W79">
        <v>0.33743971479134899</v>
      </c>
      <c r="X79">
        <v>0.43361129760835498</v>
      </c>
      <c r="Y79">
        <v>-2.65973103485441E-3</v>
      </c>
    </row>
    <row r="80" spans="1:25" x14ac:dyDescent="0.2">
      <c r="A80" t="s">
        <v>99</v>
      </c>
      <c r="B80" t="s">
        <v>30</v>
      </c>
      <c r="C80" t="s">
        <v>45</v>
      </c>
      <c r="D80" t="s">
        <v>26</v>
      </c>
      <c r="E80" t="s">
        <v>14</v>
      </c>
      <c r="F80">
        <v>7</v>
      </c>
      <c r="G80">
        <v>24353</v>
      </c>
      <c r="H80">
        <v>62116</v>
      </c>
      <c r="I80">
        <v>0.80367298621352101</v>
      </c>
      <c r="J80">
        <v>0.77640242382958602</v>
      </c>
      <c r="K80">
        <v>-2.7270562383935101E-2</v>
      </c>
      <c r="L80">
        <v>0.28708495633113901</v>
      </c>
      <c r="M80">
        <v>0.44498419078078799</v>
      </c>
      <c r="N80">
        <v>-0.49952531554865898</v>
      </c>
      <c r="O80">
        <v>64.733686817505003</v>
      </c>
      <c r="P80">
        <v>70.725368869488506</v>
      </c>
      <c r="Q80" t="s">
        <v>16</v>
      </c>
      <c r="R80">
        <v>-0.49952531554865898</v>
      </c>
      <c r="S80">
        <v>-0.395313476400455</v>
      </c>
      <c r="T80">
        <v>-0.177703079501452</v>
      </c>
      <c r="U80">
        <v>-2.7270562383935101E-2</v>
      </c>
      <c r="V80">
        <v>0.123161954733582</v>
      </c>
      <c r="W80">
        <v>0.34077235163258501</v>
      </c>
      <c r="X80">
        <v>0.44498419078078799</v>
      </c>
      <c r="Y80">
        <v>-3.5124262298697799E-2</v>
      </c>
    </row>
    <row r="81" spans="1:25" x14ac:dyDescent="0.2">
      <c r="A81" t="s">
        <v>100</v>
      </c>
      <c r="B81" t="s">
        <v>30</v>
      </c>
      <c r="C81" t="s">
        <v>45</v>
      </c>
      <c r="D81" t="s">
        <v>26</v>
      </c>
      <c r="E81" t="s">
        <v>14</v>
      </c>
      <c r="F81">
        <v>8</v>
      </c>
      <c r="G81">
        <v>24353</v>
      </c>
      <c r="H81">
        <v>62116</v>
      </c>
      <c r="I81">
        <v>0.55892352271144796</v>
      </c>
      <c r="J81">
        <v>0.54142792566077103</v>
      </c>
      <c r="K81">
        <v>-1.7495597050676801E-2</v>
      </c>
      <c r="L81">
        <v>0.349952178361018</v>
      </c>
      <c r="M81">
        <v>0.55817573635319895</v>
      </c>
      <c r="N81">
        <v>-0.59316693045455204</v>
      </c>
      <c r="O81">
        <v>66.435341214824106</v>
      </c>
      <c r="P81">
        <v>70.725368869488506</v>
      </c>
      <c r="Q81" t="s">
        <v>16</v>
      </c>
      <c r="R81">
        <v>-0.59316693045455204</v>
      </c>
      <c r="S81">
        <v>-0.46613428970950199</v>
      </c>
      <c r="T81">
        <v>-0.20087053851184999</v>
      </c>
      <c r="U81">
        <v>-1.7495597050676801E-2</v>
      </c>
      <c r="V81">
        <v>0.16587934441049701</v>
      </c>
      <c r="W81">
        <v>0.43114309560814901</v>
      </c>
      <c r="X81">
        <v>0.55817573635319895</v>
      </c>
      <c r="Y81">
        <v>-3.2313806180803803E-2</v>
      </c>
    </row>
    <row r="82" spans="1:25" x14ac:dyDescent="0.2">
      <c r="A82" t="s">
        <v>101</v>
      </c>
      <c r="B82" t="s">
        <v>30</v>
      </c>
      <c r="C82" t="s">
        <v>45</v>
      </c>
      <c r="D82" t="s">
        <v>26</v>
      </c>
      <c r="E82" t="s">
        <v>14</v>
      </c>
      <c r="F82">
        <v>9</v>
      </c>
      <c r="G82">
        <v>24353</v>
      </c>
      <c r="H82">
        <v>62116</v>
      </c>
      <c r="I82">
        <v>1.6977729533630699E-2</v>
      </c>
      <c r="J82">
        <v>1.80896054109408E-2</v>
      </c>
      <c r="K82">
        <v>1.1118758773101299E-3</v>
      </c>
      <c r="L82">
        <v>0.46592598381480899</v>
      </c>
      <c r="M82">
        <v>0.76756011925267098</v>
      </c>
      <c r="N82">
        <v>-0.76533636749805001</v>
      </c>
      <c r="O82">
        <v>69.245505300349606</v>
      </c>
      <c r="P82">
        <v>70.725368869488506</v>
      </c>
      <c r="Q82" t="s">
        <v>16</v>
      </c>
      <c r="R82">
        <v>-0.76533636749805001</v>
      </c>
      <c r="S82">
        <v>-0.59620523537327497</v>
      </c>
      <c r="T82">
        <v>-0.24303333964165</v>
      </c>
      <c r="U82">
        <v>1.1118758773101299E-3</v>
      </c>
      <c r="V82">
        <v>0.24525709139627</v>
      </c>
      <c r="W82">
        <v>0.59842898712789505</v>
      </c>
      <c r="X82">
        <v>0.76756011925267098</v>
      </c>
      <c r="Y82">
        <v>6.1464904957941102E-2</v>
      </c>
    </row>
    <row r="83" spans="1:25" x14ac:dyDescent="0.2">
      <c r="A83" t="s">
        <v>102</v>
      </c>
      <c r="B83" t="s">
        <v>30</v>
      </c>
      <c r="C83" t="s">
        <v>45</v>
      </c>
      <c r="D83" t="s">
        <v>26</v>
      </c>
      <c r="E83" t="s">
        <v>14</v>
      </c>
      <c r="F83">
        <v>10</v>
      </c>
      <c r="G83">
        <v>24353</v>
      </c>
      <c r="H83">
        <v>62116</v>
      </c>
      <c r="I83">
        <v>-0.82190990762594796</v>
      </c>
      <c r="J83">
        <v>-0.76226614541776405</v>
      </c>
      <c r="K83">
        <v>5.96437622081833E-2</v>
      </c>
      <c r="L83">
        <v>0.58970068149976895</v>
      </c>
      <c r="M83">
        <v>1.0297013832752999</v>
      </c>
      <c r="N83">
        <v>-0.910413858858937</v>
      </c>
      <c r="O83">
        <v>72.487554524257604</v>
      </c>
      <c r="P83">
        <v>70.725368869488506</v>
      </c>
      <c r="Q83" t="s">
        <v>16</v>
      </c>
      <c r="R83">
        <v>-0.910413858858937</v>
      </c>
      <c r="S83">
        <v>-0.69635251147452104</v>
      </c>
      <c r="T83">
        <v>-0.24935939489769601</v>
      </c>
      <c r="U83">
        <v>5.96437622081833E-2</v>
      </c>
      <c r="V83">
        <v>0.36864691931406302</v>
      </c>
      <c r="W83">
        <v>0.81564003589088796</v>
      </c>
      <c r="X83">
        <v>1.0297013832752999</v>
      </c>
      <c r="Y83">
        <v>-7.8245324899606103E-2</v>
      </c>
    </row>
    <row r="84" spans="1:25" x14ac:dyDescent="0.2">
      <c r="A84" t="s">
        <v>103</v>
      </c>
      <c r="B84" t="s">
        <v>30</v>
      </c>
      <c r="C84" t="s">
        <v>45</v>
      </c>
      <c r="D84" t="s">
        <v>26</v>
      </c>
      <c r="E84" t="s">
        <v>14</v>
      </c>
      <c r="F84">
        <v>11</v>
      </c>
      <c r="G84">
        <v>24353</v>
      </c>
      <c r="H84">
        <v>62116</v>
      </c>
      <c r="I84">
        <v>-1.6058557097305199</v>
      </c>
      <c r="J84">
        <v>-1.45207359558046</v>
      </c>
      <c r="K84">
        <v>0.15378211415006099</v>
      </c>
      <c r="L84">
        <v>0.695533929868699</v>
      </c>
      <c r="M84">
        <v>1.2979354287840701</v>
      </c>
      <c r="N84">
        <v>-0.99037120048395</v>
      </c>
      <c r="O84">
        <v>75.315654988091694</v>
      </c>
      <c r="P84">
        <v>70.725368869488506</v>
      </c>
      <c r="Q84" t="s">
        <v>16</v>
      </c>
      <c r="R84">
        <v>-0.99037120048395</v>
      </c>
      <c r="S84">
        <v>-0.73789238394161205</v>
      </c>
      <c r="T84">
        <v>-0.210677665101138</v>
      </c>
      <c r="U84">
        <v>0.15378211415006099</v>
      </c>
      <c r="V84">
        <v>0.51824189340125904</v>
      </c>
      <c r="W84">
        <v>1.0454566122417299</v>
      </c>
      <c r="X84">
        <v>1.2979354287840701</v>
      </c>
      <c r="Y84">
        <v>-0.10590517906124899</v>
      </c>
    </row>
    <row r="85" spans="1:25" x14ac:dyDescent="0.2">
      <c r="A85" t="s">
        <v>104</v>
      </c>
      <c r="B85" t="s">
        <v>30</v>
      </c>
      <c r="C85" t="s">
        <v>45</v>
      </c>
      <c r="D85" t="s">
        <v>26</v>
      </c>
      <c r="E85" t="s">
        <v>14</v>
      </c>
      <c r="F85">
        <v>12</v>
      </c>
      <c r="G85">
        <v>24353</v>
      </c>
      <c r="H85">
        <v>62116</v>
      </c>
      <c r="I85">
        <v>-2.0663737792663599</v>
      </c>
      <c r="J85">
        <v>-1.8754061842882901</v>
      </c>
      <c r="K85">
        <v>0.190967594978074</v>
      </c>
      <c r="L85">
        <v>0.74245768123894396</v>
      </c>
      <c r="M85">
        <v>1.41231048061614</v>
      </c>
      <c r="N85">
        <v>-1.0303752906599899</v>
      </c>
      <c r="O85">
        <v>77.428660713711807</v>
      </c>
      <c r="P85">
        <v>70.725368869488506</v>
      </c>
      <c r="Q85" t="s">
        <v>16</v>
      </c>
      <c r="R85">
        <v>-1.0303752906599899</v>
      </c>
      <c r="S85">
        <v>-0.76086315237025304</v>
      </c>
      <c r="T85">
        <v>-0.19808022999113301</v>
      </c>
      <c r="U85">
        <v>0.190967594978074</v>
      </c>
      <c r="V85">
        <v>0.58001541994728101</v>
      </c>
      <c r="W85">
        <v>1.1427983423264001</v>
      </c>
      <c r="X85">
        <v>1.41231048061614</v>
      </c>
      <c r="Y85">
        <v>-0.10182732496989499</v>
      </c>
    </row>
    <row r="86" spans="1:25" x14ac:dyDescent="0.2">
      <c r="A86" t="s">
        <v>105</v>
      </c>
      <c r="B86" t="s">
        <v>30</v>
      </c>
      <c r="C86" t="s">
        <v>45</v>
      </c>
      <c r="D86" t="s">
        <v>26</v>
      </c>
      <c r="E86" t="s">
        <v>14</v>
      </c>
      <c r="F86">
        <v>13</v>
      </c>
      <c r="G86">
        <v>24353</v>
      </c>
      <c r="H86">
        <v>62116</v>
      </c>
      <c r="I86">
        <v>-2.2180969695454902</v>
      </c>
      <c r="J86">
        <v>-2.0019894698246001</v>
      </c>
      <c r="K86">
        <v>0.216107499720882</v>
      </c>
      <c r="L86">
        <v>0.75884944997529702</v>
      </c>
      <c r="M86">
        <v>1.4644148449302501</v>
      </c>
      <c r="N86">
        <v>-1.03219984548848</v>
      </c>
      <c r="O86">
        <v>78.447838116169194</v>
      </c>
      <c r="P86">
        <v>70.725368869488506</v>
      </c>
      <c r="Q86" t="s">
        <v>16</v>
      </c>
      <c r="R86">
        <v>-1.03219984548848</v>
      </c>
      <c r="S86">
        <v>-0.75673749514744804</v>
      </c>
      <c r="T86">
        <v>-0.18152961206617299</v>
      </c>
      <c r="U86">
        <v>0.216107499720882</v>
      </c>
      <c r="V86">
        <v>0.61374461150793802</v>
      </c>
      <c r="W86">
        <v>1.18895249458921</v>
      </c>
      <c r="X86">
        <v>1.4644148449302501</v>
      </c>
      <c r="Y86">
        <v>-0.10794637183572001</v>
      </c>
    </row>
    <row r="87" spans="1:25" x14ac:dyDescent="0.2">
      <c r="A87" t="s">
        <v>106</v>
      </c>
      <c r="B87" t="s">
        <v>30</v>
      </c>
      <c r="C87" t="s">
        <v>45</v>
      </c>
      <c r="D87" t="s">
        <v>26</v>
      </c>
      <c r="E87" t="s">
        <v>14</v>
      </c>
      <c r="F87">
        <v>14</v>
      </c>
      <c r="G87">
        <v>24353</v>
      </c>
      <c r="H87">
        <v>62116</v>
      </c>
      <c r="I87">
        <v>-2.1236605369621202</v>
      </c>
      <c r="J87">
        <v>-1.87584162768124</v>
      </c>
      <c r="K87">
        <v>0.24781890928087699</v>
      </c>
      <c r="L87">
        <v>0.74323453502984405</v>
      </c>
      <c r="M87">
        <v>1.4704397194049701</v>
      </c>
      <c r="N87">
        <v>-0.97480190084321605</v>
      </c>
      <c r="O87">
        <v>78.712579026055394</v>
      </c>
      <c r="P87">
        <v>70.725368869488506</v>
      </c>
      <c r="Q87" t="s">
        <v>16</v>
      </c>
      <c r="R87">
        <v>-0.97480190084321605</v>
      </c>
      <c r="S87">
        <v>-0.70500776462738302</v>
      </c>
      <c r="T87">
        <v>-0.14163598707476099</v>
      </c>
      <c r="U87">
        <v>0.24781890928087699</v>
      </c>
      <c r="V87">
        <v>0.63727380563651503</v>
      </c>
      <c r="W87">
        <v>1.2006455831891401</v>
      </c>
      <c r="X87">
        <v>1.4704397194049701</v>
      </c>
      <c r="Y87">
        <v>-0.13211078463335399</v>
      </c>
    </row>
    <row r="88" spans="1:25" x14ac:dyDescent="0.2">
      <c r="A88" t="s">
        <v>107</v>
      </c>
      <c r="B88" t="s">
        <v>30</v>
      </c>
      <c r="C88" t="s">
        <v>45</v>
      </c>
      <c r="D88" t="s">
        <v>26</v>
      </c>
      <c r="E88" t="s">
        <v>14</v>
      </c>
      <c r="F88">
        <v>15</v>
      </c>
      <c r="G88">
        <v>24353</v>
      </c>
      <c r="H88">
        <v>62116</v>
      </c>
      <c r="I88">
        <v>-1.81258529156565</v>
      </c>
      <c r="J88">
        <v>-1.5660260241666699</v>
      </c>
      <c r="K88">
        <v>0.24655926739897599</v>
      </c>
      <c r="L88">
        <v>0.71216160213438495</v>
      </c>
      <c r="M88">
        <v>1.41806510291004</v>
      </c>
      <c r="N88">
        <v>-0.92494656811208698</v>
      </c>
      <c r="O88">
        <v>78.444394238494297</v>
      </c>
      <c r="P88">
        <v>70.725368869488506</v>
      </c>
      <c r="Q88" t="s">
        <v>16</v>
      </c>
      <c r="R88">
        <v>-0.92494656811208698</v>
      </c>
      <c r="S88">
        <v>-0.666431906537305</v>
      </c>
      <c r="T88">
        <v>-0.12661341211944099</v>
      </c>
      <c r="U88">
        <v>0.24655926739897599</v>
      </c>
      <c r="V88">
        <v>0.61973194691739397</v>
      </c>
      <c r="W88">
        <v>1.15955044133526</v>
      </c>
      <c r="X88">
        <v>1.41806510291004</v>
      </c>
      <c r="Y88">
        <v>-0.15744263734708899</v>
      </c>
    </row>
    <row r="89" spans="1:25" x14ac:dyDescent="0.2">
      <c r="A89" t="s">
        <v>108</v>
      </c>
      <c r="B89" t="s">
        <v>30</v>
      </c>
      <c r="C89" t="s">
        <v>45</v>
      </c>
      <c r="D89" t="s">
        <v>26</v>
      </c>
      <c r="E89" t="s">
        <v>14</v>
      </c>
      <c r="F89">
        <v>16</v>
      </c>
      <c r="G89">
        <v>24353</v>
      </c>
      <c r="H89">
        <v>62116</v>
      </c>
      <c r="I89">
        <v>-1.2741450401168299</v>
      </c>
      <c r="J89">
        <v>-1.0277816764592</v>
      </c>
      <c r="K89">
        <v>0.24636336365763001</v>
      </c>
      <c r="L89">
        <v>0.702358472947198</v>
      </c>
      <c r="M89">
        <v>1.4017430516557701</v>
      </c>
      <c r="N89">
        <v>-0.90901632434051105</v>
      </c>
      <c r="O89">
        <v>77.689061078994598</v>
      </c>
      <c r="P89">
        <v>70.725368869488506</v>
      </c>
      <c r="Q89" t="s">
        <v>16</v>
      </c>
      <c r="R89">
        <v>-0.90901632434051105</v>
      </c>
      <c r="S89">
        <v>-0.65406019866067799</v>
      </c>
      <c r="T89">
        <v>-0.121672476166702</v>
      </c>
      <c r="U89">
        <v>0.24636336365763001</v>
      </c>
      <c r="V89">
        <v>0.61439920348196098</v>
      </c>
      <c r="W89">
        <v>1.14678692597594</v>
      </c>
      <c r="X89">
        <v>1.4017430516557701</v>
      </c>
      <c r="Y89">
        <v>-0.239703985097665</v>
      </c>
    </row>
    <row r="90" spans="1:25" x14ac:dyDescent="0.2">
      <c r="A90" t="s">
        <v>109</v>
      </c>
      <c r="B90" t="s">
        <v>30</v>
      </c>
      <c r="C90" t="s">
        <v>45</v>
      </c>
      <c r="D90" t="s">
        <v>26</v>
      </c>
      <c r="E90" t="s">
        <v>14</v>
      </c>
      <c r="F90">
        <v>17</v>
      </c>
      <c r="G90">
        <v>24353</v>
      </c>
      <c r="H90">
        <v>62116</v>
      </c>
      <c r="I90">
        <v>-0.53211001331871699</v>
      </c>
      <c r="J90">
        <v>-0.28001191986186302</v>
      </c>
      <c r="K90">
        <v>0.25209809345685402</v>
      </c>
      <c r="L90">
        <v>0.69492668531920998</v>
      </c>
      <c r="M90">
        <v>1.3952524908069499</v>
      </c>
      <c r="N90">
        <v>-0.89105630389324597</v>
      </c>
      <c r="O90">
        <v>76.466992436896803</v>
      </c>
      <c r="P90">
        <v>70.725368869488506</v>
      </c>
      <c r="Q90" t="s">
        <v>17</v>
      </c>
      <c r="R90">
        <v>-0.89105630389324597</v>
      </c>
      <c r="S90">
        <v>-0.63879791712237199</v>
      </c>
      <c r="T90">
        <v>-0.112043489650412</v>
      </c>
      <c r="U90">
        <v>0.25209809345685402</v>
      </c>
      <c r="V90">
        <v>0.61623967656412004</v>
      </c>
      <c r="W90">
        <v>1.14299410403608</v>
      </c>
      <c r="X90">
        <v>1.3952524908069499</v>
      </c>
      <c r="Y90">
        <v>-0.90031200665036204</v>
      </c>
    </row>
    <row r="91" spans="1:25" x14ac:dyDescent="0.2">
      <c r="A91" t="s">
        <v>110</v>
      </c>
      <c r="B91" t="s">
        <v>30</v>
      </c>
      <c r="C91" t="s">
        <v>45</v>
      </c>
      <c r="D91" t="s">
        <v>26</v>
      </c>
      <c r="E91" t="s">
        <v>14</v>
      </c>
      <c r="F91">
        <v>18</v>
      </c>
      <c r="G91">
        <v>24353</v>
      </c>
      <c r="H91">
        <v>62116</v>
      </c>
      <c r="I91">
        <v>0.42731057070524903</v>
      </c>
      <c r="J91">
        <v>0.62444900736369502</v>
      </c>
      <c r="K91">
        <v>0.19713843665844599</v>
      </c>
      <c r="L91">
        <v>0.67241809685893805</v>
      </c>
      <c r="M91">
        <v>1.3032662059914</v>
      </c>
      <c r="N91">
        <v>-0.90898933267450699</v>
      </c>
      <c r="O91">
        <v>74.908554850976799</v>
      </c>
      <c r="P91">
        <v>70.725368869488506</v>
      </c>
      <c r="Q91" t="s">
        <v>17</v>
      </c>
      <c r="R91">
        <v>-0.90898933267450699</v>
      </c>
      <c r="S91">
        <v>-0.66490156351471197</v>
      </c>
      <c r="T91">
        <v>-0.155208646095637</v>
      </c>
      <c r="U91">
        <v>0.19713843665844599</v>
      </c>
      <c r="V91">
        <v>0.54948551941252999</v>
      </c>
      <c r="W91">
        <v>1.0591784368316</v>
      </c>
      <c r="X91">
        <v>1.3032662059914</v>
      </c>
      <c r="Y91">
        <v>0.31569981589165602</v>
      </c>
    </row>
    <row r="92" spans="1:25" x14ac:dyDescent="0.2">
      <c r="A92" t="s">
        <v>111</v>
      </c>
      <c r="B92" t="s">
        <v>30</v>
      </c>
      <c r="C92" t="s">
        <v>45</v>
      </c>
      <c r="D92" t="s">
        <v>26</v>
      </c>
      <c r="E92" t="s">
        <v>14</v>
      </c>
      <c r="F92">
        <v>19</v>
      </c>
      <c r="G92">
        <v>24353</v>
      </c>
      <c r="H92">
        <v>62116</v>
      </c>
      <c r="I92">
        <v>1.2828329822143301</v>
      </c>
      <c r="J92">
        <v>1.38696686279695</v>
      </c>
      <c r="K92">
        <v>0.104133880582611</v>
      </c>
      <c r="L92">
        <v>0.62458524994491804</v>
      </c>
      <c r="M92">
        <v>1.1315766167420001</v>
      </c>
      <c r="N92">
        <v>-0.923308855576779</v>
      </c>
      <c r="O92">
        <v>72.448528460813293</v>
      </c>
      <c r="P92">
        <v>70.725368869488506</v>
      </c>
      <c r="Q92" t="s">
        <v>17</v>
      </c>
      <c r="R92">
        <v>-0.923308855576779</v>
      </c>
      <c r="S92">
        <v>-0.69658440984677406</v>
      </c>
      <c r="T92">
        <v>-0.223148790388526</v>
      </c>
      <c r="U92">
        <v>0.104133880582611</v>
      </c>
      <c r="V92">
        <v>0.43141655155374797</v>
      </c>
      <c r="W92">
        <v>0.904852171011996</v>
      </c>
      <c r="X92">
        <v>1.1315766167420001</v>
      </c>
      <c r="Y92">
        <v>7.5080294544755996E-2</v>
      </c>
    </row>
    <row r="93" spans="1:25" x14ac:dyDescent="0.2">
      <c r="A93" t="s">
        <v>112</v>
      </c>
      <c r="B93" t="s">
        <v>30</v>
      </c>
      <c r="C93" t="s">
        <v>45</v>
      </c>
      <c r="D93" t="s">
        <v>26</v>
      </c>
      <c r="E93" t="s">
        <v>14</v>
      </c>
      <c r="F93">
        <v>20</v>
      </c>
      <c r="G93">
        <v>24353</v>
      </c>
      <c r="H93">
        <v>62116</v>
      </c>
      <c r="I93">
        <v>1.70025692626858</v>
      </c>
      <c r="J93">
        <v>1.7585003377144499</v>
      </c>
      <c r="K93">
        <v>5.8243411445868497E-2</v>
      </c>
      <c r="L93">
        <v>0.56635993950103902</v>
      </c>
      <c r="M93">
        <v>0.98990551192507703</v>
      </c>
      <c r="N93">
        <v>-0.87341868903333997</v>
      </c>
      <c r="O93">
        <v>69.0925403280404</v>
      </c>
      <c r="P93">
        <v>70.725368869488506</v>
      </c>
      <c r="Q93" t="s">
        <v>17</v>
      </c>
      <c r="R93">
        <v>-0.87341868903333997</v>
      </c>
      <c r="S93">
        <v>-0.66783003099446303</v>
      </c>
      <c r="T93">
        <v>-0.23852919685267601</v>
      </c>
      <c r="U93">
        <v>5.8243411445868497E-2</v>
      </c>
      <c r="V93">
        <v>0.35501601974441299</v>
      </c>
      <c r="W93">
        <v>0.78431685388619998</v>
      </c>
      <c r="X93">
        <v>0.98990551192507703</v>
      </c>
      <c r="Y93">
        <v>3.3121069241060501E-2</v>
      </c>
    </row>
    <row r="94" spans="1:25" x14ac:dyDescent="0.2">
      <c r="A94" t="s">
        <v>113</v>
      </c>
      <c r="B94" t="s">
        <v>30</v>
      </c>
      <c r="C94" t="s">
        <v>45</v>
      </c>
      <c r="D94" t="s">
        <v>26</v>
      </c>
      <c r="E94" t="s">
        <v>14</v>
      </c>
      <c r="F94">
        <v>21</v>
      </c>
      <c r="G94">
        <v>24353</v>
      </c>
      <c r="H94">
        <v>62116</v>
      </c>
      <c r="I94">
        <v>1.7572662707948701</v>
      </c>
      <c r="J94">
        <v>1.8160514319443299</v>
      </c>
      <c r="K94">
        <v>5.8785161149458497E-2</v>
      </c>
      <c r="L94">
        <v>0.53548431834896704</v>
      </c>
      <c r="M94">
        <v>0.93965686483350896</v>
      </c>
      <c r="N94">
        <v>-0.82208654253459201</v>
      </c>
      <c r="O94">
        <v>67.058701477377795</v>
      </c>
      <c r="P94">
        <v>70.725368869488506</v>
      </c>
      <c r="Q94" t="s">
        <v>17</v>
      </c>
      <c r="R94">
        <v>-0.82208654253459201</v>
      </c>
      <c r="S94">
        <v>-0.62770573497391702</v>
      </c>
      <c r="T94">
        <v>-0.2218086216654</v>
      </c>
      <c r="U94">
        <v>5.8785161149458497E-2</v>
      </c>
      <c r="V94">
        <v>0.339378943964317</v>
      </c>
      <c r="W94">
        <v>0.74527605727283397</v>
      </c>
      <c r="X94">
        <v>0.93965686483350896</v>
      </c>
      <c r="Y94">
        <v>3.2369766690209301E-2</v>
      </c>
    </row>
    <row r="95" spans="1:25" x14ac:dyDescent="0.2">
      <c r="A95" t="s">
        <v>114</v>
      </c>
      <c r="B95" t="s">
        <v>30</v>
      </c>
      <c r="C95" t="s">
        <v>45</v>
      </c>
      <c r="D95" t="s">
        <v>26</v>
      </c>
      <c r="E95" t="s">
        <v>14</v>
      </c>
      <c r="F95">
        <v>22</v>
      </c>
      <c r="G95">
        <v>24353</v>
      </c>
      <c r="H95">
        <v>62116</v>
      </c>
      <c r="I95">
        <v>1.6676708545046199</v>
      </c>
      <c r="J95">
        <v>1.70130303319596</v>
      </c>
      <c r="K95">
        <v>3.3632178691343398E-2</v>
      </c>
      <c r="L95">
        <v>0.51132221330942296</v>
      </c>
      <c r="M95">
        <v>0.87475721958534403</v>
      </c>
      <c r="N95">
        <v>-0.80749286220265704</v>
      </c>
      <c r="O95">
        <v>66.211493954623506</v>
      </c>
      <c r="P95">
        <v>70.725368869488506</v>
      </c>
      <c r="Q95" t="s">
        <v>16</v>
      </c>
      <c r="R95">
        <v>-0.80749286220265704</v>
      </c>
      <c r="S95">
        <v>-0.62188289877133696</v>
      </c>
      <c r="T95">
        <v>-0.23430066108279399</v>
      </c>
      <c r="U95">
        <v>3.3632178691343398E-2</v>
      </c>
      <c r="V95">
        <v>0.30156501846548101</v>
      </c>
      <c r="W95">
        <v>0.68914725615402395</v>
      </c>
      <c r="X95">
        <v>0.87475721958534403</v>
      </c>
      <c r="Y95">
        <v>1.9768482178136201E-2</v>
      </c>
    </row>
    <row r="96" spans="1:25" x14ac:dyDescent="0.2">
      <c r="A96" t="s">
        <v>115</v>
      </c>
      <c r="B96" t="s">
        <v>30</v>
      </c>
      <c r="C96" t="s">
        <v>45</v>
      </c>
      <c r="D96" t="s">
        <v>26</v>
      </c>
      <c r="E96" t="s">
        <v>14</v>
      </c>
      <c r="F96">
        <v>23</v>
      </c>
      <c r="G96">
        <v>24353</v>
      </c>
      <c r="H96">
        <v>62116</v>
      </c>
      <c r="I96">
        <v>1.47998136807864</v>
      </c>
      <c r="J96">
        <v>1.5108823327373699</v>
      </c>
      <c r="K96">
        <v>3.0900964658727499E-2</v>
      </c>
      <c r="L96">
        <v>0.46458622403516803</v>
      </c>
      <c r="M96">
        <v>0.79514530319657895</v>
      </c>
      <c r="N96">
        <v>-0.73334337387912396</v>
      </c>
      <c r="O96">
        <v>65.711019878274797</v>
      </c>
      <c r="P96">
        <v>70.725368869488506</v>
      </c>
      <c r="Q96" t="s">
        <v>16</v>
      </c>
      <c r="R96">
        <v>-0.73334337387912396</v>
      </c>
      <c r="S96">
        <v>-0.56469857455435801</v>
      </c>
      <c r="T96">
        <v>-0.21254221673570101</v>
      </c>
      <c r="U96">
        <v>3.0900964658727499E-2</v>
      </c>
      <c r="V96">
        <v>0.27434414605315599</v>
      </c>
      <c r="W96">
        <v>0.626500503871813</v>
      </c>
      <c r="X96">
        <v>0.79514530319657895</v>
      </c>
      <c r="Y96">
        <v>2.0452264209577499E-2</v>
      </c>
    </row>
    <row r="97" spans="1:25" x14ac:dyDescent="0.2">
      <c r="A97" t="s">
        <v>116</v>
      </c>
      <c r="B97" t="s">
        <v>30</v>
      </c>
      <c r="C97" t="s">
        <v>45</v>
      </c>
      <c r="D97" t="s">
        <v>26</v>
      </c>
      <c r="E97" t="s">
        <v>14</v>
      </c>
      <c r="F97">
        <v>24</v>
      </c>
      <c r="G97">
        <v>24353</v>
      </c>
      <c r="H97">
        <v>62116</v>
      </c>
      <c r="I97">
        <v>1.2666739253080599</v>
      </c>
      <c r="J97">
        <v>1.29508619572241</v>
      </c>
      <c r="K97">
        <v>2.8412270414346401E-2</v>
      </c>
      <c r="L97">
        <v>0.41572785045738803</v>
      </c>
      <c r="M97">
        <v>0.71228458441675002</v>
      </c>
      <c r="N97">
        <v>-0.65546004358805698</v>
      </c>
      <c r="O97">
        <v>65.356413933949199</v>
      </c>
      <c r="P97">
        <v>70.725368869488506</v>
      </c>
      <c r="Q97" t="s">
        <v>16</v>
      </c>
      <c r="R97">
        <v>-0.65546004358805698</v>
      </c>
      <c r="S97">
        <v>-0.50455083387202504</v>
      </c>
      <c r="T97">
        <v>-0.18942912322532501</v>
      </c>
      <c r="U97">
        <v>2.8412270414346401E-2</v>
      </c>
      <c r="V97">
        <v>0.246253664054018</v>
      </c>
      <c r="W97">
        <v>0.56137537470071797</v>
      </c>
      <c r="X97">
        <v>0.71228458441675002</v>
      </c>
      <c r="Y97">
        <v>2.1938516917399301E-2</v>
      </c>
    </row>
    <row r="98" spans="1:25" x14ac:dyDescent="0.2">
      <c r="A98" t="s">
        <v>237</v>
      </c>
      <c r="B98" t="s">
        <v>30</v>
      </c>
      <c r="C98" t="s">
        <v>45</v>
      </c>
      <c r="D98" t="s">
        <v>26</v>
      </c>
      <c r="E98" t="s">
        <v>18</v>
      </c>
      <c r="F98">
        <v>1</v>
      </c>
      <c r="G98">
        <v>24353</v>
      </c>
      <c r="H98">
        <v>62116</v>
      </c>
      <c r="I98">
        <v>1.2129326278369901</v>
      </c>
      <c r="J98">
        <v>1.2887981445366199</v>
      </c>
      <c r="K98">
        <v>7.5865516699630903E-2</v>
      </c>
      <c r="L98">
        <v>0.556097794297715</v>
      </c>
      <c r="M98">
        <v>0.99064638831937302</v>
      </c>
      <c r="N98">
        <v>-0.83891535492011104</v>
      </c>
      <c r="O98">
        <v>66.499304867103504</v>
      </c>
      <c r="P98">
        <v>73.424039693485895</v>
      </c>
      <c r="Q98" t="s">
        <v>15</v>
      </c>
      <c r="R98">
        <v>-0.83891535492011104</v>
      </c>
      <c r="S98">
        <v>-0.63705185559003996</v>
      </c>
      <c r="T98">
        <v>-0.21552972751237201</v>
      </c>
      <c r="U98">
        <v>7.5865516699630903E-2</v>
      </c>
      <c r="V98">
        <v>0.36726076091163401</v>
      </c>
      <c r="W98">
        <v>0.78878288898930204</v>
      </c>
      <c r="X98">
        <v>0.99064638831937302</v>
      </c>
      <c r="Y98">
        <v>5.88653211685898E-2</v>
      </c>
    </row>
    <row r="99" spans="1:25" x14ac:dyDescent="0.2">
      <c r="A99" t="s">
        <v>238</v>
      </c>
      <c r="B99" t="s">
        <v>30</v>
      </c>
      <c r="C99" t="s">
        <v>45</v>
      </c>
      <c r="D99" t="s">
        <v>26</v>
      </c>
      <c r="E99" t="s">
        <v>18</v>
      </c>
      <c r="F99">
        <v>2</v>
      </c>
      <c r="G99">
        <v>24353</v>
      </c>
      <c r="H99">
        <v>62116</v>
      </c>
      <c r="I99">
        <v>1.0664642901138599</v>
      </c>
      <c r="J99">
        <v>1.1351580269958299</v>
      </c>
      <c r="K99">
        <v>6.8693736881967102E-2</v>
      </c>
      <c r="L99">
        <v>0.50490625101263098</v>
      </c>
      <c r="M99">
        <v>0.89926451979774502</v>
      </c>
      <c r="N99">
        <v>-0.76187704603381101</v>
      </c>
      <c r="O99">
        <v>65.768588205618599</v>
      </c>
      <c r="P99">
        <v>73.424039693485895</v>
      </c>
      <c r="Q99" t="s">
        <v>15</v>
      </c>
      <c r="R99">
        <v>-0.76187704603381101</v>
      </c>
      <c r="S99">
        <v>-0.57859607691622605</v>
      </c>
      <c r="T99">
        <v>-0.195877138648652</v>
      </c>
      <c r="U99">
        <v>6.8693736881967102E-2</v>
      </c>
      <c r="V99">
        <v>0.33326461241258598</v>
      </c>
      <c r="W99">
        <v>0.71598355068015995</v>
      </c>
      <c r="X99">
        <v>0.89926451979774502</v>
      </c>
      <c r="Y99">
        <v>6.0514690684753097E-2</v>
      </c>
    </row>
    <row r="100" spans="1:25" x14ac:dyDescent="0.2">
      <c r="A100" t="s">
        <v>239</v>
      </c>
      <c r="B100" t="s">
        <v>30</v>
      </c>
      <c r="C100" t="s">
        <v>45</v>
      </c>
      <c r="D100" t="s">
        <v>26</v>
      </c>
      <c r="E100" t="s">
        <v>18</v>
      </c>
      <c r="F100">
        <v>3</v>
      </c>
      <c r="G100">
        <v>24353</v>
      </c>
      <c r="H100">
        <v>62116</v>
      </c>
      <c r="I100">
        <v>0.96438204738635902</v>
      </c>
      <c r="J100">
        <v>1.0261827617752699</v>
      </c>
      <c r="K100">
        <v>6.1800714388913901E-2</v>
      </c>
      <c r="L100">
        <v>0.45463650421591201</v>
      </c>
      <c r="M100">
        <v>0.80967776382408996</v>
      </c>
      <c r="N100">
        <v>-0.68607633504626198</v>
      </c>
      <c r="O100">
        <v>65.343765215197905</v>
      </c>
      <c r="P100">
        <v>73.424039693485895</v>
      </c>
      <c r="Q100" t="s">
        <v>15</v>
      </c>
      <c r="R100">
        <v>-0.68607633504626198</v>
      </c>
      <c r="S100">
        <v>-0.52104328401588595</v>
      </c>
      <c r="T100">
        <v>-0.17642881382022399</v>
      </c>
      <c r="U100">
        <v>6.1800714388913901E-2</v>
      </c>
      <c r="V100">
        <v>0.300030242598052</v>
      </c>
      <c r="W100">
        <v>0.64464471279371305</v>
      </c>
      <c r="X100">
        <v>0.80967776382408996</v>
      </c>
      <c r="Y100">
        <v>6.0223886710004802E-2</v>
      </c>
    </row>
    <row r="101" spans="1:25" x14ac:dyDescent="0.2">
      <c r="A101" t="s">
        <v>240</v>
      </c>
      <c r="B101" t="s">
        <v>30</v>
      </c>
      <c r="C101" t="s">
        <v>45</v>
      </c>
      <c r="D101" t="s">
        <v>26</v>
      </c>
      <c r="E101" t="s">
        <v>18</v>
      </c>
      <c r="F101">
        <v>4</v>
      </c>
      <c r="G101">
        <v>24353</v>
      </c>
      <c r="H101">
        <v>62116</v>
      </c>
      <c r="I101">
        <v>0.89527645757929497</v>
      </c>
      <c r="J101">
        <v>0.95118999570066698</v>
      </c>
      <c r="K101">
        <v>5.5913538121371703E-2</v>
      </c>
      <c r="L101">
        <v>0.40760497974364801</v>
      </c>
      <c r="M101">
        <v>0.72642372979967296</v>
      </c>
      <c r="N101">
        <v>-0.61459665355693005</v>
      </c>
      <c r="O101">
        <v>65.103947298954097</v>
      </c>
      <c r="P101">
        <v>73.424039693485895</v>
      </c>
      <c r="Q101" t="s">
        <v>15</v>
      </c>
      <c r="R101">
        <v>-0.61459665355693005</v>
      </c>
      <c r="S101">
        <v>-0.46663604590998498</v>
      </c>
      <c r="T101">
        <v>-0.15767147126430001</v>
      </c>
      <c r="U101">
        <v>5.5913538121371703E-2</v>
      </c>
      <c r="V101">
        <v>0.269498547507043</v>
      </c>
      <c r="W101">
        <v>0.57846312215272899</v>
      </c>
      <c r="X101">
        <v>0.72642372979967296</v>
      </c>
      <c r="Y101">
        <v>5.8782723088024701E-2</v>
      </c>
    </row>
    <row r="102" spans="1:25" x14ac:dyDescent="0.2">
      <c r="A102" t="s">
        <v>241</v>
      </c>
      <c r="B102" t="s">
        <v>30</v>
      </c>
      <c r="C102" t="s">
        <v>45</v>
      </c>
      <c r="D102" t="s">
        <v>26</v>
      </c>
      <c r="E102" t="s">
        <v>18</v>
      </c>
      <c r="F102">
        <v>5</v>
      </c>
      <c r="G102">
        <v>24353</v>
      </c>
      <c r="H102">
        <v>62116</v>
      </c>
      <c r="I102">
        <v>0.85457997547969999</v>
      </c>
      <c r="J102">
        <v>0.90767303405247601</v>
      </c>
      <c r="K102">
        <v>5.3093058572775999E-2</v>
      </c>
      <c r="L102">
        <v>0.372777184874724</v>
      </c>
      <c r="M102">
        <v>0.66631152769169799</v>
      </c>
      <c r="N102">
        <v>-0.56012541054614595</v>
      </c>
      <c r="O102">
        <v>64.727941995999302</v>
      </c>
      <c r="P102">
        <v>73.424039693485895</v>
      </c>
      <c r="Q102" t="s">
        <v>15</v>
      </c>
      <c r="R102">
        <v>-0.56012541054614595</v>
      </c>
      <c r="S102">
        <v>-0.42480729243662102</v>
      </c>
      <c r="T102">
        <v>-0.14224218630158</v>
      </c>
      <c r="U102">
        <v>5.3093058572775999E-2</v>
      </c>
      <c r="V102">
        <v>0.24842830344713199</v>
      </c>
      <c r="W102">
        <v>0.530993409582173</v>
      </c>
      <c r="X102">
        <v>0.66631152769169799</v>
      </c>
      <c r="Y102">
        <v>5.8493594698668203E-2</v>
      </c>
    </row>
    <row r="103" spans="1:25" x14ac:dyDescent="0.2">
      <c r="A103" t="s">
        <v>242</v>
      </c>
      <c r="B103" t="s">
        <v>30</v>
      </c>
      <c r="C103" t="s">
        <v>45</v>
      </c>
      <c r="D103" t="s">
        <v>26</v>
      </c>
      <c r="E103" t="s">
        <v>18</v>
      </c>
      <c r="F103">
        <v>6</v>
      </c>
      <c r="G103">
        <v>24353</v>
      </c>
      <c r="H103">
        <v>62116</v>
      </c>
      <c r="I103">
        <v>0.83778080142663602</v>
      </c>
      <c r="J103">
        <v>0.88797136533687304</v>
      </c>
      <c r="K103">
        <v>5.0190563910237102E-2</v>
      </c>
      <c r="L103">
        <v>0.35195544649321298</v>
      </c>
      <c r="M103">
        <v>0.62915727339157301</v>
      </c>
      <c r="N103">
        <v>-0.52877614557109898</v>
      </c>
      <c r="O103">
        <v>64.447231493919801</v>
      </c>
      <c r="P103">
        <v>73.424039693485895</v>
      </c>
      <c r="Q103" t="s">
        <v>15</v>
      </c>
      <c r="R103">
        <v>-0.52877614557109898</v>
      </c>
      <c r="S103">
        <v>-0.401016318494062</v>
      </c>
      <c r="T103">
        <v>-0.13423409005220699</v>
      </c>
      <c r="U103">
        <v>5.0190563910237102E-2</v>
      </c>
      <c r="V103">
        <v>0.234615217872681</v>
      </c>
      <c r="W103">
        <v>0.50139744631453698</v>
      </c>
      <c r="X103">
        <v>0.62915727339157301</v>
      </c>
      <c r="Y103">
        <v>5.6522727949899799E-2</v>
      </c>
    </row>
    <row r="104" spans="1:25" x14ac:dyDescent="0.2">
      <c r="A104" t="s">
        <v>243</v>
      </c>
      <c r="B104" t="s">
        <v>30</v>
      </c>
      <c r="C104" t="s">
        <v>45</v>
      </c>
      <c r="D104" t="s">
        <v>26</v>
      </c>
      <c r="E104" t="s">
        <v>18</v>
      </c>
      <c r="F104">
        <v>7</v>
      </c>
      <c r="G104">
        <v>24353</v>
      </c>
      <c r="H104">
        <v>62116</v>
      </c>
      <c r="I104">
        <v>0.76148892186940897</v>
      </c>
      <c r="J104">
        <v>0.829555706987116</v>
      </c>
      <c r="K104">
        <v>6.8066785117707501E-2</v>
      </c>
      <c r="L104">
        <v>0.35517561534513498</v>
      </c>
      <c r="M104">
        <v>0.65233067236045505</v>
      </c>
      <c r="N104">
        <v>-0.51619710212504</v>
      </c>
      <c r="O104">
        <v>66.120043878430906</v>
      </c>
      <c r="P104">
        <v>73.424039693485895</v>
      </c>
      <c r="Q104" t="s">
        <v>15</v>
      </c>
      <c r="R104">
        <v>-0.51619710212504</v>
      </c>
      <c r="S104">
        <v>-0.38726835375475599</v>
      </c>
      <c r="T104">
        <v>-0.11804523732314399</v>
      </c>
      <c r="U104">
        <v>6.8066785117707501E-2</v>
      </c>
      <c r="V104">
        <v>0.25417880755855798</v>
      </c>
      <c r="W104">
        <v>0.52340192399017105</v>
      </c>
      <c r="X104">
        <v>0.65233067236045505</v>
      </c>
      <c r="Y104">
        <v>8.2052096736120197E-2</v>
      </c>
    </row>
    <row r="105" spans="1:25" x14ac:dyDescent="0.2">
      <c r="A105" t="s">
        <v>244</v>
      </c>
      <c r="B105" t="s">
        <v>30</v>
      </c>
      <c r="C105" t="s">
        <v>45</v>
      </c>
      <c r="D105" t="s">
        <v>26</v>
      </c>
      <c r="E105" t="s">
        <v>18</v>
      </c>
      <c r="F105">
        <v>8</v>
      </c>
      <c r="G105">
        <v>24353</v>
      </c>
      <c r="H105">
        <v>62116</v>
      </c>
      <c r="I105">
        <v>0.45255793654052601</v>
      </c>
      <c r="J105">
        <v>0.59521596841839697</v>
      </c>
      <c r="K105">
        <v>0.14265803187787099</v>
      </c>
      <c r="L105">
        <v>0.43597009177957802</v>
      </c>
      <c r="M105">
        <v>0.859828832855277</v>
      </c>
      <c r="N105">
        <v>-0.57451276909953397</v>
      </c>
      <c r="O105">
        <v>69.013820532524605</v>
      </c>
      <c r="P105">
        <v>73.424039693485895</v>
      </c>
      <c r="Q105" t="s">
        <v>15</v>
      </c>
      <c r="R105">
        <v>-0.57451276909953397</v>
      </c>
      <c r="S105">
        <v>-0.41625562578354702</v>
      </c>
      <c r="T105">
        <v>-8.5790296214627304E-2</v>
      </c>
      <c r="U105">
        <v>0.14265803187787099</v>
      </c>
      <c r="V105">
        <v>0.37110635997037</v>
      </c>
      <c r="W105">
        <v>0.70157168953929006</v>
      </c>
      <c r="X105">
        <v>0.859828832855277</v>
      </c>
      <c r="Y105">
        <v>0.23967440298508999</v>
      </c>
    </row>
    <row r="106" spans="1:25" x14ac:dyDescent="0.2">
      <c r="A106" t="s">
        <v>245</v>
      </c>
      <c r="B106" t="s">
        <v>30</v>
      </c>
      <c r="C106" t="s">
        <v>45</v>
      </c>
      <c r="D106" t="s">
        <v>26</v>
      </c>
      <c r="E106" t="s">
        <v>18</v>
      </c>
      <c r="F106">
        <v>9</v>
      </c>
      <c r="G106">
        <v>24353</v>
      </c>
      <c r="H106">
        <v>62116</v>
      </c>
      <c r="I106">
        <v>-0.141656258249204</v>
      </c>
      <c r="J106">
        <v>0.12537973389432899</v>
      </c>
      <c r="K106">
        <v>0.26703599214353302</v>
      </c>
      <c r="L106">
        <v>0.62543624075077398</v>
      </c>
      <c r="M106">
        <v>1.29587860817856</v>
      </c>
      <c r="N106">
        <v>-0.76180662389148901</v>
      </c>
      <c r="O106">
        <v>73.039373265834101</v>
      </c>
      <c r="P106">
        <v>73.424039693485895</v>
      </c>
      <c r="Q106" t="s">
        <v>15</v>
      </c>
      <c r="R106">
        <v>-0.76180662389148901</v>
      </c>
      <c r="S106">
        <v>-0.53477326849895901</v>
      </c>
      <c r="T106">
        <v>-6.0692598009872402E-2</v>
      </c>
      <c r="U106">
        <v>0.26703599214353302</v>
      </c>
      <c r="V106">
        <v>0.59476458229693796</v>
      </c>
      <c r="W106">
        <v>1.0688452527860199</v>
      </c>
      <c r="X106">
        <v>1.29587860817856</v>
      </c>
      <c r="Y106">
        <v>2.12981782501303</v>
      </c>
    </row>
    <row r="107" spans="1:25" x14ac:dyDescent="0.2">
      <c r="A107" t="s">
        <v>246</v>
      </c>
      <c r="B107" t="s">
        <v>30</v>
      </c>
      <c r="C107" t="s">
        <v>45</v>
      </c>
      <c r="D107" t="s">
        <v>26</v>
      </c>
      <c r="E107" t="s">
        <v>18</v>
      </c>
      <c r="F107">
        <v>10</v>
      </c>
      <c r="G107">
        <v>24353</v>
      </c>
      <c r="H107">
        <v>62116</v>
      </c>
      <c r="I107">
        <v>-0.96832982736066597</v>
      </c>
      <c r="J107">
        <v>-0.51724331294749504</v>
      </c>
      <c r="K107">
        <v>0.45108651441316999</v>
      </c>
      <c r="L107">
        <v>0.78583153691085095</v>
      </c>
      <c r="M107">
        <v>1.7437793926315199</v>
      </c>
      <c r="N107">
        <v>-0.84160636380517895</v>
      </c>
      <c r="O107">
        <v>77.068498454282505</v>
      </c>
      <c r="P107">
        <v>73.424039693485895</v>
      </c>
      <c r="Q107" t="s">
        <v>15</v>
      </c>
      <c r="R107">
        <v>-0.84160636380517895</v>
      </c>
      <c r="S107">
        <v>-0.55634951590654003</v>
      </c>
      <c r="T107">
        <v>3.9310789071884303E-2</v>
      </c>
      <c r="U107">
        <v>0.45108651441316999</v>
      </c>
      <c r="V107">
        <v>0.86286223975445597</v>
      </c>
      <c r="W107">
        <v>1.45852254473288</v>
      </c>
      <c r="X107">
        <v>1.7437793926315199</v>
      </c>
      <c r="Y107">
        <v>-0.87209733431383996</v>
      </c>
    </row>
    <row r="108" spans="1:25" x14ac:dyDescent="0.2">
      <c r="A108" t="s">
        <v>247</v>
      </c>
      <c r="B108" t="s">
        <v>30</v>
      </c>
      <c r="C108" t="s">
        <v>45</v>
      </c>
      <c r="D108" t="s">
        <v>26</v>
      </c>
      <c r="E108" t="s">
        <v>18</v>
      </c>
      <c r="F108">
        <v>11</v>
      </c>
      <c r="G108">
        <v>24353</v>
      </c>
      <c r="H108">
        <v>62116</v>
      </c>
      <c r="I108">
        <v>-1.5322525356218899</v>
      </c>
      <c r="J108">
        <v>-1.0737514814220599</v>
      </c>
      <c r="K108">
        <v>0.458501054199832</v>
      </c>
      <c r="L108">
        <v>0.86137555086603101</v>
      </c>
      <c r="M108">
        <v>1.8754638353744499</v>
      </c>
      <c r="N108">
        <v>-0.95846172697478904</v>
      </c>
      <c r="O108">
        <v>80.075819347572306</v>
      </c>
      <c r="P108">
        <v>73.424039693485895</v>
      </c>
      <c r="Q108" t="s">
        <v>15</v>
      </c>
      <c r="R108">
        <v>-0.95846172697478904</v>
      </c>
      <c r="S108">
        <v>-0.64578240201041903</v>
      </c>
      <c r="T108">
        <v>7.1402655460320302E-3</v>
      </c>
      <c r="U108">
        <v>0.458501054199832</v>
      </c>
      <c r="V108">
        <v>0.90986184285363203</v>
      </c>
      <c r="W108">
        <v>1.5627845104100799</v>
      </c>
      <c r="X108">
        <v>1.8754638353744499</v>
      </c>
      <c r="Y108">
        <v>-0.42700854167167202</v>
      </c>
    </row>
    <row r="109" spans="1:25" x14ac:dyDescent="0.2">
      <c r="A109" t="s">
        <v>248</v>
      </c>
      <c r="B109" t="s">
        <v>30</v>
      </c>
      <c r="C109" t="s">
        <v>45</v>
      </c>
      <c r="D109" t="s">
        <v>26</v>
      </c>
      <c r="E109" t="s">
        <v>18</v>
      </c>
      <c r="F109">
        <v>12</v>
      </c>
      <c r="G109">
        <v>24353</v>
      </c>
      <c r="H109">
        <v>62116</v>
      </c>
      <c r="I109">
        <v>-1.7773155316740099</v>
      </c>
      <c r="J109">
        <v>-1.40988087161778</v>
      </c>
      <c r="K109">
        <v>0.36743466005623099</v>
      </c>
      <c r="L109">
        <v>0.89740559499929795</v>
      </c>
      <c r="M109">
        <v>1.8436668638300799</v>
      </c>
      <c r="N109">
        <v>-1.1087975437176101</v>
      </c>
      <c r="O109">
        <v>82.223392835145006</v>
      </c>
      <c r="P109">
        <v>73.424039693485895</v>
      </c>
      <c r="Q109" t="s">
        <v>15</v>
      </c>
      <c r="R109">
        <v>-1.1087975437176101</v>
      </c>
      <c r="S109">
        <v>-0.78303931273286898</v>
      </c>
      <c r="T109">
        <v>-0.102805871723401</v>
      </c>
      <c r="U109">
        <v>0.36743466005623099</v>
      </c>
      <c r="V109">
        <v>0.83767519183586303</v>
      </c>
      <c r="W109">
        <v>1.51790863284533</v>
      </c>
      <c r="X109">
        <v>1.8436668638300799</v>
      </c>
      <c r="Y109">
        <v>-0.260613976296178</v>
      </c>
    </row>
    <row r="110" spans="1:25" x14ac:dyDescent="0.2">
      <c r="A110" t="s">
        <v>249</v>
      </c>
      <c r="B110" t="s">
        <v>30</v>
      </c>
      <c r="C110" t="s">
        <v>45</v>
      </c>
      <c r="D110" t="s">
        <v>26</v>
      </c>
      <c r="E110" t="s">
        <v>18</v>
      </c>
      <c r="F110">
        <v>13</v>
      </c>
      <c r="G110">
        <v>24353</v>
      </c>
      <c r="H110">
        <v>62116</v>
      </c>
      <c r="I110">
        <v>-1.7777149779141299</v>
      </c>
      <c r="J110">
        <v>-1.51804066821536</v>
      </c>
      <c r="K110">
        <v>0.25967430969877697</v>
      </c>
      <c r="L110">
        <v>0.94438992699733704</v>
      </c>
      <c r="M110">
        <v>1.8131957396094001</v>
      </c>
      <c r="N110">
        <v>-1.29384712021184</v>
      </c>
      <c r="O110">
        <v>82.973860656651297</v>
      </c>
      <c r="P110">
        <v>73.424039693485895</v>
      </c>
      <c r="Q110" t="s">
        <v>15</v>
      </c>
      <c r="R110">
        <v>-1.29384712021184</v>
      </c>
      <c r="S110">
        <v>-0.95103357671180899</v>
      </c>
      <c r="T110">
        <v>-0.23518601204782799</v>
      </c>
      <c r="U110">
        <v>0.25967430969877697</v>
      </c>
      <c r="V110">
        <v>0.75453463144538102</v>
      </c>
      <c r="W110">
        <v>1.4703821961093599</v>
      </c>
      <c r="X110">
        <v>1.8131957396094001</v>
      </c>
      <c r="Y110">
        <v>-0.17105886234527301</v>
      </c>
    </row>
    <row r="111" spans="1:25" x14ac:dyDescent="0.2">
      <c r="A111" t="s">
        <v>250</v>
      </c>
      <c r="B111" t="s">
        <v>30</v>
      </c>
      <c r="C111" t="s">
        <v>45</v>
      </c>
      <c r="D111" t="s">
        <v>26</v>
      </c>
      <c r="E111" t="s">
        <v>18</v>
      </c>
      <c r="F111">
        <v>14</v>
      </c>
      <c r="G111">
        <v>24353</v>
      </c>
      <c r="H111">
        <v>62116</v>
      </c>
      <c r="I111">
        <v>-1.59324447559996</v>
      </c>
      <c r="J111">
        <v>-1.4183074668007001</v>
      </c>
      <c r="K111">
        <v>0.174937008799255</v>
      </c>
      <c r="L111">
        <v>0.97943317705020305</v>
      </c>
      <c r="M111">
        <v>1.78610458504684</v>
      </c>
      <c r="N111">
        <v>-1.43623056744833</v>
      </c>
      <c r="O111">
        <v>82.892016823975894</v>
      </c>
      <c r="P111">
        <v>73.424039693485895</v>
      </c>
      <c r="Q111" t="s">
        <v>15</v>
      </c>
      <c r="R111">
        <v>-1.43623056744833</v>
      </c>
      <c r="S111">
        <v>-1.0806963241791101</v>
      </c>
      <c r="T111">
        <v>-0.338285975975052</v>
      </c>
      <c r="U111">
        <v>0.174937008799255</v>
      </c>
      <c r="V111">
        <v>0.68815999357356195</v>
      </c>
      <c r="W111">
        <v>1.4305703417776201</v>
      </c>
      <c r="X111">
        <v>1.78610458504684</v>
      </c>
      <c r="Y111">
        <v>-0.123342091115027</v>
      </c>
    </row>
    <row r="112" spans="1:25" x14ac:dyDescent="0.2">
      <c r="A112" t="s">
        <v>251</v>
      </c>
      <c r="B112" t="s">
        <v>30</v>
      </c>
      <c r="C112" t="s">
        <v>45</v>
      </c>
      <c r="D112" t="s">
        <v>26</v>
      </c>
      <c r="E112" t="s">
        <v>18</v>
      </c>
      <c r="F112">
        <v>15</v>
      </c>
      <c r="G112">
        <v>24353</v>
      </c>
      <c r="H112">
        <v>62116</v>
      </c>
      <c r="I112">
        <v>-1.31596784790375</v>
      </c>
      <c r="J112">
        <v>-1.12598311566465</v>
      </c>
      <c r="K112">
        <v>0.189984732239104</v>
      </c>
      <c r="L112">
        <v>0.98651383363758105</v>
      </c>
      <c r="M112">
        <v>1.81279998857292</v>
      </c>
      <c r="N112">
        <v>-1.4328305240947199</v>
      </c>
      <c r="O112">
        <v>82.032674179185904</v>
      </c>
      <c r="P112">
        <v>73.424039693485895</v>
      </c>
      <c r="Q112" t="s">
        <v>16</v>
      </c>
      <c r="R112">
        <v>-1.4328305240947199</v>
      </c>
      <c r="S112">
        <v>-1.07472600248428</v>
      </c>
      <c r="T112">
        <v>-0.32694851658698898</v>
      </c>
      <c r="U112">
        <v>0.189984732239104</v>
      </c>
      <c r="V112">
        <v>0.70691798106519599</v>
      </c>
      <c r="W112">
        <v>1.4546954669624801</v>
      </c>
      <c r="X112">
        <v>1.81279998857292</v>
      </c>
      <c r="Y112">
        <v>-0.16872786953555599</v>
      </c>
    </row>
    <row r="113" spans="1:25" x14ac:dyDescent="0.2">
      <c r="A113" t="s">
        <v>252</v>
      </c>
      <c r="B113" t="s">
        <v>30</v>
      </c>
      <c r="C113" t="s">
        <v>45</v>
      </c>
      <c r="D113" t="s">
        <v>26</v>
      </c>
      <c r="E113" t="s">
        <v>18</v>
      </c>
      <c r="F113">
        <v>16</v>
      </c>
      <c r="G113">
        <v>24353</v>
      </c>
      <c r="H113">
        <v>62116</v>
      </c>
      <c r="I113">
        <v>-0.75814183057528906</v>
      </c>
      <c r="J113">
        <v>-0.57931866397144305</v>
      </c>
      <c r="K113">
        <v>0.17882316660384501</v>
      </c>
      <c r="L113">
        <v>0.99201213469525296</v>
      </c>
      <c r="M113">
        <v>1.81068312817754</v>
      </c>
      <c r="N113">
        <v>-1.4530367949698499</v>
      </c>
      <c r="O113">
        <v>81.144834018689394</v>
      </c>
      <c r="P113">
        <v>73.424039693485895</v>
      </c>
      <c r="Q113" t="s">
        <v>16</v>
      </c>
      <c r="R113">
        <v>-1.4530367949698499</v>
      </c>
      <c r="S113">
        <v>-1.0929363900754701</v>
      </c>
      <c r="T113">
        <v>-0.34099119197646699</v>
      </c>
      <c r="U113">
        <v>0.17882316660384501</v>
      </c>
      <c r="V113">
        <v>0.698637525184158</v>
      </c>
      <c r="W113">
        <v>1.4505827232831601</v>
      </c>
      <c r="X113">
        <v>1.81068312817754</v>
      </c>
      <c r="Y113">
        <v>-0.308678414359977</v>
      </c>
    </row>
    <row r="114" spans="1:25" x14ac:dyDescent="0.2">
      <c r="A114" t="s">
        <v>253</v>
      </c>
      <c r="B114" t="s">
        <v>30</v>
      </c>
      <c r="C114" t="s">
        <v>45</v>
      </c>
      <c r="D114" t="s">
        <v>26</v>
      </c>
      <c r="E114" t="s">
        <v>18</v>
      </c>
      <c r="F114">
        <v>17</v>
      </c>
      <c r="G114">
        <v>24353</v>
      </c>
      <c r="H114">
        <v>62116</v>
      </c>
      <c r="I114">
        <v>-3.0094667128133201E-2</v>
      </c>
      <c r="J114">
        <v>0.11602631999988899</v>
      </c>
      <c r="K114">
        <v>0.14612098712802199</v>
      </c>
      <c r="L114">
        <v>0.97408936562439496</v>
      </c>
      <c r="M114">
        <v>1.7484979935801499</v>
      </c>
      <c r="N114">
        <v>-1.4562560193241101</v>
      </c>
      <c r="O114">
        <v>79.733561720175302</v>
      </c>
      <c r="P114">
        <v>73.424039693485895</v>
      </c>
      <c r="Q114" t="s">
        <v>17</v>
      </c>
      <c r="R114">
        <v>-1.4562560193241101</v>
      </c>
      <c r="S114">
        <v>-1.1026615796024499</v>
      </c>
      <c r="T114">
        <v>-0.36430184045916097</v>
      </c>
      <c r="U114">
        <v>0.14612098712802199</v>
      </c>
      <c r="V114">
        <v>0.65654381471520495</v>
      </c>
      <c r="W114">
        <v>1.3949035538585</v>
      </c>
      <c r="X114">
        <v>1.7484979935801499</v>
      </c>
      <c r="Y114">
        <v>1.25937793362887</v>
      </c>
    </row>
    <row r="115" spans="1:25" x14ac:dyDescent="0.2">
      <c r="A115" t="s">
        <v>254</v>
      </c>
      <c r="B115" t="s">
        <v>30</v>
      </c>
      <c r="C115" t="s">
        <v>45</v>
      </c>
      <c r="D115" t="s">
        <v>26</v>
      </c>
      <c r="E115" t="s">
        <v>18</v>
      </c>
      <c r="F115">
        <v>18</v>
      </c>
      <c r="G115">
        <v>24353</v>
      </c>
      <c r="H115">
        <v>62116</v>
      </c>
      <c r="I115">
        <v>0.85628503968416902</v>
      </c>
      <c r="J115">
        <v>0.94591197472600397</v>
      </c>
      <c r="K115">
        <v>8.9626935041835304E-2</v>
      </c>
      <c r="L115">
        <v>0.93317740002069804</v>
      </c>
      <c r="M115">
        <v>1.6247037580758801</v>
      </c>
      <c r="N115">
        <v>-1.44544988799221</v>
      </c>
      <c r="O115">
        <v>78.520733731837097</v>
      </c>
      <c r="P115">
        <v>73.424039693485895</v>
      </c>
      <c r="Q115" t="s">
        <v>17</v>
      </c>
      <c r="R115">
        <v>-1.44544988799221</v>
      </c>
      <c r="S115">
        <v>-1.1067064917847</v>
      </c>
      <c r="T115">
        <v>-0.39935802256901098</v>
      </c>
      <c r="U115">
        <v>8.9626935041835304E-2</v>
      </c>
      <c r="V115">
        <v>0.57861189265268098</v>
      </c>
      <c r="W115">
        <v>1.2859603618683699</v>
      </c>
      <c r="X115">
        <v>1.6247037580758801</v>
      </c>
      <c r="Y115">
        <v>9.4751876957469394E-2</v>
      </c>
    </row>
    <row r="116" spans="1:25" x14ac:dyDescent="0.2">
      <c r="A116" t="s">
        <v>255</v>
      </c>
      <c r="B116" t="s">
        <v>30</v>
      </c>
      <c r="C116" t="s">
        <v>45</v>
      </c>
      <c r="D116" t="s">
        <v>26</v>
      </c>
      <c r="E116" t="s">
        <v>18</v>
      </c>
      <c r="F116">
        <v>19</v>
      </c>
      <c r="G116">
        <v>24353</v>
      </c>
      <c r="H116">
        <v>62116</v>
      </c>
      <c r="I116">
        <v>1.6270434208750999</v>
      </c>
      <c r="J116">
        <v>1.66181004864424</v>
      </c>
      <c r="K116">
        <v>3.4766627769133897E-2</v>
      </c>
      <c r="L116">
        <v>0.863871638178213</v>
      </c>
      <c r="M116">
        <v>1.45583547257229</v>
      </c>
      <c r="N116">
        <v>-1.38630221703403</v>
      </c>
      <c r="O116">
        <v>76.113685025605506</v>
      </c>
      <c r="P116">
        <v>73.424039693485895</v>
      </c>
      <c r="Q116" t="s">
        <v>17</v>
      </c>
      <c r="R116">
        <v>-1.38630221703403</v>
      </c>
      <c r="S116">
        <v>-1.0727168123753299</v>
      </c>
      <c r="T116">
        <v>-0.41790211063624999</v>
      </c>
      <c r="U116">
        <v>3.4766627769133897E-2</v>
      </c>
      <c r="V116">
        <v>0.48743536617451699</v>
      </c>
      <c r="W116">
        <v>1.1422500679136001</v>
      </c>
      <c r="X116">
        <v>1.45583547257229</v>
      </c>
      <c r="Y116">
        <v>2.0920939669066101E-2</v>
      </c>
    </row>
    <row r="117" spans="1:25" x14ac:dyDescent="0.2">
      <c r="A117" t="s">
        <v>256</v>
      </c>
      <c r="B117" t="s">
        <v>30</v>
      </c>
      <c r="C117" t="s">
        <v>45</v>
      </c>
      <c r="D117" t="s">
        <v>26</v>
      </c>
      <c r="E117" t="s">
        <v>18</v>
      </c>
      <c r="F117">
        <v>20</v>
      </c>
      <c r="G117">
        <v>24353</v>
      </c>
      <c r="H117">
        <v>62116</v>
      </c>
      <c r="I117">
        <v>1.98708696493832</v>
      </c>
      <c r="J117">
        <v>2.00330873075688</v>
      </c>
      <c r="K117">
        <v>1.6221765818559501E-2</v>
      </c>
      <c r="L117">
        <v>0.79439713538592605</v>
      </c>
      <c r="M117">
        <v>1.3230050535284099</v>
      </c>
      <c r="N117">
        <v>-1.29056152189129</v>
      </c>
      <c r="O117">
        <v>72.424113192273197</v>
      </c>
      <c r="P117">
        <v>73.424039693485895</v>
      </c>
      <c r="Q117" t="s">
        <v>17</v>
      </c>
      <c r="R117">
        <v>-1.29056152189129</v>
      </c>
      <c r="S117">
        <v>-1.0021953617462001</v>
      </c>
      <c r="T117">
        <v>-0.40004233312366599</v>
      </c>
      <c r="U117">
        <v>1.6221765818559501E-2</v>
      </c>
      <c r="V117">
        <v>0.43248586476078499</v>
      </c>
      <c r="W117">
        <v>1.0346388933833199</v>
      </c>
      <c r="X117">
        <v>1.3230050535284099</v>
      </c>
      <c r="Y117">
        <v>8.0974867076183E-3</v>
      </c>
    </row>
    <row r="118" spans="1:25" x14ac:dyDescent="0.2">
      <c r="A118" t="s">
        <v>257</v>
      </c>
      <c r="B118" t="s">
        <v>30</v>
      </c>
      <c r="C118" t="s">
        <v>45</v>
      </c>
      <c r="D118" t="s">
        <v>26</v>
      </c>
      <c r="E118" t="s">
        <v>18</v>
      </c>
      <c r="F118">
        <v>21</v>
      </c>
      <c r="G118">
        <v>24353</v>
      </c>
      <c r="H118">
        <v>62116</v>
      </c>
      <c r="I118">
        <v>1.99588274251926</v>
      </c>
      <c r="J118">
        <v>2.0188996849237699</v>
      </c>
      <c r="K118">
        <v>2.3016942404517699E-2</v>
      </c>
      <c r="L118">
        <v>0.74920002377894901</v>
      </c>
      <c r="M118">
        <v>1.2554509815208901</v>
      </c>
      <c r="N118">
        <v>-1.20941709671185</v>
      </c>
      <c r="O118">
        <v>69.919511236515305</v>
      </c>
      <c r="P118">
        <v>73.424039693485895</v>
      </c>
      <c r="Q118" t="s">
        <v>17</v>
      </c>
      <c r="R118">
        <v>-1.20941709671185</v>
      </c>
      <c r="S118">
        <v>-0.93745748808009499</v>
      </c>
      <c r="T118">
        <v>-0.369563870055651</v>
      </c>
      <c r="U118">
        <v>2.3016942404517699E-2</v>
      </c>
      <c r="V118">
        <v>0.41559775486468697</v>
      </c>
      <c r="W118">
        <v>0.98349137288913002</v>
      </c>
      <c r="X118">
        <v>1.2554509815208901</v>
      </c>
      <c r="Y118">
        <v>1.14007360427057E-2</v>
      </c>
    </row>
    <row r="119" spans="1:25" x14ac:dyDescent="0.2">
      <c r="A119" t="s">
        <v>258</v>
      </c>
      <c r="B119" t="s">
        <v>30</v>
      </c>
      <c r="C119" t="s">
        <v>45</v>
      </c>
      <c r="D119" t="s">
        <v>26</v>
      </c>
      <c r="E119" t="s">
        <v>18</v>
      </c>
      <c r="F119">
        <v>22</v>
      </c>
      <c r="G119">
        <v>24353</v>
      </c>
      <c r="H119">
        <v>62116</v>
      </c>
      <c r="I119">
        <v>1.8677174592746</v>
      </c>
      <c r="J119">
        <v>1.8823822588441399</v>
      </c>
      <c r="K119">
        <v>1.46647995695404E-2</v>
      </c>
      <c r="L119">
        <v>0.69830733756914998</v>
      </c>
      <c r="M119">
        <v>1.1633803698707901</v>
      </c>
      <c r="N119">
        <v>-1.13405077073171</v>
      </c>
      <c r="O119">
        <v>68.406778865613504</v>
      </c>
      <c r="P119">
        <v>73.424039693485895</v>
      </c>
      <c r="Q119" t="s">
        <v>16</v>
      </c>
      <c r="R119">
        <v>-1.13405077073171</v>
      </c>
      <c r="S119">
        <v>-0.88056520719411002</v>
      </c>
      <c r="T119">
        <v>-0.35124824531669402</v>
      </c>
      <c r="U119">
        <v>1.46647995695404E-2</v>
      </c>
      <c r="V119">
        <v>0.38057784445577503</v>
      </c>
      <c r="W119">
        <v>0.90989480633319098</v>
      </c>
      <c r="X119">
        <v>1.1633803698707901</v>
      </c>
      <c r="Y119">
        <v>7.7905534333632996E-3</v>
      </c>
    </row>
    <row r="120" spans="1:25" x14ac:dyDescent="0.2">
      <c r="A120" t="s">
        <v>259</v>
      </c>
      <c r="B120" t="s">
        <v>30</v>
      </c>
      <c r="C120" t="s">
        <v>45</v>
      </c>
      <c r="D120" t="s">
        <v>26</v>
      </c>
      <c r="E120" t="s">
        <v>18</v>
      </c>
      <c r="F120">
        <v>23</v>
      </c>
      <c r="G120">
        <v>24353</v>
      </c>
      <c r="H120">
        <v>62116</v>
      </c>
      <c r="I120">
        <v>1.64777393222308</v>
      </c>
      <c r="J120">
        <v>1.6709422766383399</v>
      </c>
      <c r="K120">
        <v>2.3168344415263501E-2</v>
      </c>
      <c r="L120">
        <v>0.63037623642310003</v>
      </c>
      <c r="M120">
        <v>1.0601372533312601</v>
      </c>
      <c r="N120">
        <v>-1.01380056450074</v>
      </c>
      <c r="O120">
        <v>67.218201336297696</v>
      </c>
      <c r="P120">
        <v>73.424039693485895</v>
      </c>
      <c r="Q120" t="s">
        <v>16</v>
      </c>
      <c r="R120">
        <v>-1.01380056450074</v>
      </c>
      <c r="S120">
        <v>-0.78497399067915097</v>
      </c>
      <c r="T120">
        <v>-0.30714880347044099</v>
      </c>
      <c r="U120">
        <v>2.3168344415263501E-2</v>
      </c>
      <c r="V120">
        <v>0.35348549230096799</v>
      </c>
      <c r="W120">
        <v>0.83131067950967796</v>
      </c>
      <c r="X120">
        <v>1.0601372533312601</v>
      </c>
      <c r="Y120">
        <v>1.38654367294329E-2</v>
      </c>
    </row>
    <row r="121" spans="1:25" x14ac:dyDescent="0.2">
      <c r="A121" t="s">
        <v>260</v>
      </c>
      <c r="B121" t="s">
        <v>30</v>
      </c>
      <c r="C121" t="s">
        <v>45</v>
      </c>
      <c r="D121" t="s">
        <v>26</v>
      </c>
      <c r="E121" t="s">
        <v>18</v>
      </c>
      <c r="F121">
        <v>24</v>
      </c>
      <c r="G121">
        <v>24353</v>
      </c>
      <c r="H121">
        <v>62116</v>
      </c>
      <c r="I121">
        <v>1.4046804207167201</v>
      </c>
      <c r="J121">
        <v>1.42791489313646</v>
      </c>
      <c r="K121">
        <v>2.32344724197431E-2</v>
      </c>
      <c r="L121">
        <v>0.56201815074234496</v>
      </c>
      <c r="M121">
        <v>0.94775433039090096</v>
      </c>
      <c r="N121">
        <v>-0.90128538555141402</v>
      </c>
      <c r="O121">
        <v>66.400619460201398</v>
      </c>
      <c r="P121">
        <v>73.424039693485895</v>
      </c>
      <c r="Q121" t="s">
        <v>16</v>
      </c>
      <c r="R121">
        <v>-0.90128538555141402</v>
      </c>
      <c r="S121">
        <v>-0.69727279683194299</v>
      </c>
      <c r="T121">
        <v>-0.271263038569246</v>
      </c>
      <c r="U121">
        <v>2.32344724197431E-2</v>
      </c>
      <c r="V121">
        <v>0.31773198340873199</v>
      </c>
      <c r="W121">
        <v>0.74374174167142904</v>
      </c>
      <c r="X121">
        <v>0.94775433039090096</v>
      </c>
      <c r="Y121">
        <v>1.6271608715213999E-2</v>
      </c>
    </row>
    <row r="122" spans="1:25" x14ac:dyDescent="0.2">
      <c r="A122" t="s">
        <v>381</v>
      </c>
      <c r="B122" t="s">
        <v>30</v>
      </c>
      <c r="C122" t="s">
        <v>45</v>
      </c>
      <c r="D122" t="s">
        <v>26</v>
      </c>
      <c r="E122" t="s">
        <v>29</v>
      </c>
      <c r="F122">
        <v>1</v>
      </c>
      <c r="G122">
        <v>24353</v>
      </c>
      <c r="H122">
        <v>62116</v>
      </c>
      <c r="I122">
        <v>1.4450616761795301</v>
      </c>
      <c r="J122">
        <v>1.4367256002864901</v>
      </c>
      <c r="K122">
        <v>-8.3360758930362006E-3</v>
      </c>
      <c r="L122">
        <v>0.395263589352566</v>
      </c>
      <c r="M122">
        <v>0.641872528591934</v>
      </c>
      <c r="N122">
        <v>-0.65854468037800695</v>
      </c>
      <c r="O122">
        <v>69.464665544286106</v>
      </c>
      <c r="P122">
        <v>78.040536133970704</v>
      </c>
      <c r="Q122" t="s">
        <v>15</v>
      </c>
      <c r="R122">
        <v>-0.65854468037800695</v>
      </c>
      <c r="S122">
        <v>-0.515063997443025</v>
      </c>
      <c r="T122">
        <v>-0.21545419671378099</v>
      </c>
      <c r="U122">
        <v>-8.3360758930362006E-3</v>
      </c>
      <c r="V122">
        <v>0.19878204492770801</v>
      </c>
      <c r="W122">
        <v>0.49839184565695299</v>
      </c>
      <c r="X122">
        <v>0.641872528591934</v>
      </c>
      <c r="Y122">
        <v>-5.8021350015437503E-3</v>
      </c>
    </row>
    <row r="123" spans="1:25" x14ac:dyDescent="0.2">
      <c r="A123" t="s">
        <v>382</v>
      </c>
      <c r="B123" t="s">
        <v>30</v>
      </c>
      <c r="C123" t="s">
        <v>45</v>
      </c>
      <c r="D123" t="s">
        <v>26</v>
      </c>
      <c r="E123" t="s">
        <v>29</v>
      </c>
      <c r="F123">
        <v>2</v>
      </c>
      <c r="G123">
        <v>24353</v>
      </c>
      <c r="H123">
        <v>62116</v>
      </c>
      <c r="I123">
        <v>1.2567619595121799</v>
      </c>
      <c r="J123">
        <v>1.2655197052417899</v>
      </c>
      <c r="K123">
        <v>8.7577457296121892E-3</v>
      </c>
      <c r="L123">
        <v>0.36033590258046799</v>
      </c>
      <c r="M123">
        <v>0.60151030547448203</v>
      </c>
      <c r="N123">
        <v>-0.58399481401525799</v>
      </c>
      <c r="O123">
        <v>68.545312692481403</v>
      </c>
      <c r="P123">
        <v>78.040536133970704</v>
      </c>
      <c r="Q123" t="s">
        <v>15</v>
      </c>
      <c r="R123">
        <v>-0.58399481401525799</v>
      </c>
      <c r="S123">
        <v>-0.45319288137854802</v>
      </c>
      <c r="T123">
        <v>-0.180058267222553</v>
      </c>
      <c r="U123">
        <v>8.7577457296121892E-3</v>
      </c>
      <c r="V123">
        <v>0.19757375868177801</v>
      </c>
      <c r="W123">
        <v>0.470708372837773</v>
      </c>
      <c r="X123">
        <v>0.60151030547448203</v>
      </c>
      <c r="Y123">
        <v>6.9202760678775503E-3</v>
      </c>
    </row>
    <row r="124" spans="1:25" x14ac:dyDescent="0.2">
      <c r="A124" t="s">
        <v>383</v>
      </c>
      <c r="B124" t="s">
        <v>30</v>
      </c>
      <c r="C124" t="s">
        <v>45</v>
      </c>
      <c r="D124" t="s">
        <v>26</v>
      </c>
      <c r="E124" t="s">
        <v>29</v>
      </c>
      <c r="F124">
        <v>3</v>
      </c>
      <c r="G124">
        <v>24353</v>
      </c>
      <c r="H124">
        <v>62116</v>
      </c>
      <c r="I124">
        <v>1.1242990186013999</v>
      </c>
      <c r="J124">
        <v>1.14609313717641</v>
      </c>
      <c r="K124">
        <v>2.1794118575010301E-2</v>
      </c>
      <c r="L124">
        <v>0.32474039043962699</v>
      </c>
      <c r="M124">
        <v>0.55599206084819697</v>
      </c>
      <c r="N124">
        <v>-0.51240382369817705</v>
      </c>
      <c r="O124">
        <v>68.009567609740103</v>
      </c>
      <c r="P124">
        <v>78.040536133970704</v>
      </c>
      <c r="Q124" t="s">
        <v>15</v>
      </c>
      <c r="R124">
        <v>-0.51240382369817705</v>
      </c>
      <c r="S124">
        <v>-0.39452306196859199</v>
      </c>
      <c r="T124">
        <v>-0.148369846015354</v>
      </c>
      <c r="U124">
        <v>2.1794118575010301E-2</v>
      </c>
      <c r="V124">
        <v>0.19195808316537499</v>
      </c>
      <c r="W124">
        <v>0.43811129911861302</v>
      </c>
      <c r="X124">
        <v>0.55599206084819697</v>
      </c>
      <c r="Y124">
        <v>1.9016010015297399E-2</v>
      </c>
    </row>
    <row r="125" spans="1:25" x14ac:dyDescent="0.2">
      <c r="A125" t="s">
        <v>384</v>
      </c>
      <c r="B125" t="s">
        <v>30</v>
      </c>
      <c r="C125" t="s">
        <v>45</v>
      </c>
      <c r="D125" t="s">
        <v>26</v>
      </c>
      <c r="E125" t="s">
        <v>29</v>
      </c>
      <c r="F125">
        <v>4</v>
      </c>
      <c r="G125">
        <v>24353</v>
      </c>
      <c r="H125">
        <v>62116</v>
      </c>
      <c r="I125">
        <v>1.02624415883053</v>
      </c>
      <c r="J125">
        <v>1.0626089264479801</v>
      </c>
      <c r="K125">
        <v>3.63647676174415E-2</v>
      </c>
      <c r="L125">
        <v>0.29358241521194001</v>
      </c>
      <c r="M125">
        <v>0.51930784064108204</v>
      </c>
      <c r="N125">
        <v>-0.44657830540619903</v>
      </c>
      <c r="O125">
        <v>67.927606455056903</v>
      </c>
      <c r="P125">
        <v>78.040536133970704</v>
      </c>
      <c r="Q125" t="s">
        <v>15</v>
      </c>
      <c r="R125">
        <v>-0.44657830540619903</v>
      </c>
      <c r="S125">
        <v>-0.34000788868426501</v>
      </c>
      <c r="T125">
        <v>-0.117472417953615</v>
      </c>
      <c r="U125">
        <v>3.63647676174415E-2</v>
      </c>
      <c r="V125">
        <v>0.190201953188498</v>
      </c>
      <c r="W125">
        <v>0.41273742391914803</v>
      </c>
      <c r="X125">
        <v>0.51930784064108204</v>
      </c>
      <c r="Y125">
        <v>3.4222155218476602E-2</v>
      </c>
    </row>
    <row r="126" spans="1:25" x14ac:dyDescent="0.2">
      <c r="A126" t="s">
        <v>385</v>
      </c>
      <c r="B126" t="s">
        <v>30</v>
      </c>
      <c r="C126" t="s">
        <v>45</v>
      </c>
      <c r="D126" t="s">
        <v>26</v>
      </c>
      <c r="E126" t="s">
        <v>29</v>
      </c>
      <c r="F126">
        <v>5</v>
      </c>
      <c r="G126">
        <v>24353</v>
      </c>
      <c r="H126">
        <v>62116</v>
      </c>
      <c r="I126">
        <v>0.96425269987270601</v>
      </c>
      <c r="J126">
        <v>1.0115585379309799</v>
      </c>
      <c r="K126">
        <v>4.73058380582786E-2</v>
      </c>
      <c r="L126">
        <v>0.27157444378002299</v>
      </c>
      <c r="M126">
        <v>0.49404579807641702</v>
      </c>
      <c r="N126">
        <v>-0.39943412195986</v>
      </c>
      <c r="O126">
        <v>66.921939802077802</v>
      </c>
      <c r="P126">
        <v>78.040536133970704</v>
      </c>
      <c r="Q126" t="s">
        <v>15</v>
      </c>
      <c r="R126">
        <v>-0.39943412195986</v>
      </c>
      <c r="S126">
        <v>-0.30085259886771099</v>
      </c>
      <c r="T126">
        <v>-9.4999170482453599E-2</v>
      </c>
      <c r="U126">
        <v>4.73058380582786E-2</v>
      </c>
      <c r="V126">
        <v>0.18961084659901101</v>
      </c>
      <c r="W126">
        <v>0.395464274984268</v>
      </c>
      <c r="X126">
        <v>0.49404579807641702</v>
      </c>
      <c r="Y126">
        <v>4.6765299569352402E-2</v>
      </c>
    </row>
    <row r="127" spans="1:25" x14ac:dyDescent="0.2">
      <c r="A127" t="s">
        <v>386</v>
      </c>
      <c r="B127" t="s">
        <v>30</v>
      </c>
      <c r="C127" t="s">
        <v>45</v>
      </c>
      <c r="D127" t="s">
        <v>26</v>
      </c>
      <c r="E127" t="s">
        <v>29</v>
      </c>
      <c r="F127">
        <v>6</v>
      </c>
      <c r="G127">
        <v>24353</v>
      </c>
      <c r="H127">
        <v>62116</v>
      </c>
      <c r="I127">
        <v>0.93311107461093101</v>
      </c>
      <c r="J127">
        <v>1.0033032854741299</v>
      </c>
      <c r="K127">
        <v>7.0192210863203902E-2</v>
      </c>
      <c r="L127">
        <v>0.26493482421430598</v>
      </c>
      <c r="M127">
        <v>0.50600999669573798</v>
      </c>
      <c r="N127">
        <v>-0.36562557496933001</v>
      </c>
      <c r="O127">
        <v>67.210076787254096</v>
      </c>
      <c r="P127">
        <v>78.040536133970704</v>
      </c>
      <c r="Q127" t="s">
        <v>15</v>
      </c>
      <c r="R127">
        <v>-0.36562557496933001</v>
      </c>
      <c r="S127">
        <v>-0.26945423377953698</v>
      </c>
      <c r="T127">
        <v>-6.8633637025092606E-2</v>
      </c>
      <c r="U127">
        <v>7.0192210863203902E-2</v>
      </c>
      <c r="V127">
        <v>0.20901805875150001</v>
      </c>
      <c r="W127">
        <v>0.409838655505945</v>
      </c>
      <c r="X127">
        <v>0.50600999669573798</v>
      </c>
      <c r="Y127">
        <v>6.9961109346943801E-2</v>
      </c>
    </row>
    <row r="128" spans="1:25" x14ac:dyDescent="0.2">
      <c r="A128" t="s">
        <v>387</v>
      </c>
      <c r="B128" t="s">
        <v>30</v>
      </c>
      <c r="C128" t="s">
        <v>45</v>
      </c>
      <c r="D128" t="s">
        <v>26</v>
      </c>
      <c r="E128" t="s">
        <v>29</v>
      </c>
      <c r="F128">
        <v>7</v>
      </c>
      <c r="G128">
        <v>24353</v>
      </c>
      <c r="H128">
        <v>62116</v>
      </c>
      <c r="I128">
        <v>0.81623307190079197</v>
      </c>
      <c r="J128">
        <v>0.93615540508744399</v>
      </c>
      <c r="K128">
        <v>0.11992233318665101</v>
      </c>
      <c r="L128">
        <v>0.28708433837130898</v>
      </c>
      <c r="M128">
        <v>0.59217606980745496</v>
      </c>
      <c r="N128">
        <v>-0.35233140343415298</v>
      </c>
      <c r="O128">
        <v>68.754773539194304</v>
      </c>
      <c r="P128">
        <v>78.040536133970704</v>
      </c>
      <c r="Q128" t="s">
        <v>16</v>
      </c>
      <c r="R128">
        <v>-0.35233140343415298</v>
      </c>
      <c r="S128">
        <v>-0.24811978860536699</v>
      </c>
      <c r="T128">
        <v>-3.0509860119915001E-2</v>
      </c>
      <c r="U128">
        <v>0.11992233318665101</v>
      </c>
      <c r="V128">
        <v>0.27035452649321701</v>
      </c>
      <c r="W128">
        <v>0.48796445497867003</v>
      </c>
      <c r="X128">
        <v>0.59217606980745496</v>
      </c>
      <c r="Y128">
        <v>0.128100882113103</v>
      </c>
    </row>
    <row r="129" spans="1:25" x14ac:dyDescent="0.2">
      <c r="A129" t="s">
        <v>388</v>
      </c>
      <c r="B129" t="s">
        <v>30</v>
      </c>
      <c r="C129" t="s">
        <v>45</v>
      </c>
      <c r="D129" t="s">
        <v>26</v>
      </c>
      <c r="E129" t="s">
        <v>29</v>
      </c>
      <c r="F129">
        <v>8</v>
      </c>
      <c r="G129">
        <v>24353</v>
      </c>
      <c r="H129">
        <v>62116</v>
      </c>
      <c r="I129">
        <v>0.45152153738759099</v>
      </c>
      <c r="J129">
        <v>0.72151412099101497</v>
      </c>
      <c r="K129">
        <v>0.26999258360342498</v>
      </c>
      <c r="L129">
        <v>0.34995128065271902</v>
      </c>
      <c r="M129">
        <v>0.84566244027714699</v>
      </c>
      <c r="N129">
        <v>-0.30567727307029802</v>
      </c>
      <c r="O129">
        <v>73.355808319303605</v>
      </c>
      <c r="P129">
        <v>78.040536133970704</v>
      </c>
      <c r="Q129" t="s">
        <v>16</v>
      </c>
      <c r="R129">
        <v>-0.30567727307029802</v>
      </c>
      <c r="S129">
        <v>-0.17864495819336099</v>
      </c>
      <c r="T129">
        <v>8.6618112541400005E-2</v>
      </c>
      <c r="U129">
        <v>0.26999258360342498</v>
      </c>
      <c r="V129">
        <v>0.45336705466544902</v>
      </c>
      <c r="W129">
        <v>0.71863012540020998</v>
      </c>
      <c r="X129">
        <v>0.84566244027714699</v>
      </c>
      <c r="Y129">
        <v>0.374202771295153</v>
      </c>
    </row>
    <row r="130" spans="1:25" x14ac:dyDescent="0.2">
      <c r="A130" t="s">
        <v>389</v>
      </c>
      <c r="B130" t="s">
        <v>30</v>
      </c>
      <c r="C130" t="s">
        <v>45</v>
      </c>
      <c r="D130" t="s">
        <v>26</v>
      </c>
      <c r="E130" t="s">
        <v>29</v>
      </c>
      <c r="F130">
        <v>9</v>
      </c>
      <c r="G130">
        <v>24353</v>
      </c>
      <c r="H130">
        <v>62116</v>
      </c>
      <c r="I130">
        <v>-0.12787069354904901</v>
      </c>
      <c r="J130">
        <v>0.32708421148203798</v>
      </c>
      <c r="K130">
        <v>0.45495490503108699</v>
      </c>
      <c r="L130">
        <v>0.46592533791787</v>
      </c>
      <c r="M130">
        <v>1.22140208590598</v>
      </c>
      <c r="N130">
        <v>-0.31149227584381001</v>
      </c>
      <c r="O130">
        <v>79.419578696669802</v>
      </c>
      <c r="P130">
        <v>78.040536133970704</v>
      </c>
      <c r="Q130" t="s">
        <v>16</v>
      </c>
      <c r="R130">
        <v>-0.31149227584381001</v>
      </c>
      <c r="S130">
        <v>-0.14236137817962299</v>
      </c>
      <c r="T130">
        <v>0.210810027962123</v>
      </c>
      <c r="U130">
        <v>0.45495490503108699</v>
      </c>
      <c r="V130">
        <v>0.69909978210005097</v>
      </c>
      <c r="W130">
        <v>1.0522711882418001</v>
      </c>
      <c r="X130">
        <v>1.22140208590598</v>
      </c>
      <c r="Y130">
        <v>1.39094119819988</v>
      </c>
    </row>
    <row r="131" spans="1:25" x14ac:dyDescent="0.2">
      <c r="A131" t="s">
        <v>390</v>
      </c>
      <c r="B131" t="s">
        <v>30</v>
      </c>
      <c r="C131" t="s">
        <v>45</v>
      </c>
      <c r="D131" t="s">
        <v>26</v>
      </c>
      <c r="E131" t="s">
        <v>29</v>
      </c>
      <c r="F131">
        <v>10</v>
      </c>
      <c r="G131">
        <v>24353</v>
      </c>
      <c r="H131">
        <v>62116</v>
      </c>
      <c r="I131">
        <v>-0.70422428448240504</v>
      </c>
      <c r="J131">
        <v>-0.26239054736878298</v>
      </c>
      <c r="K131">
        <v>0.441833737113622</v>
      </c>
      <c r="L131">
        <v>0.58970274141629597</v>
      </c>
      <c r="M131">
        <v>1.41189474674343</v>
      </c>
      <c r="N131">
        <v>-0.52822727251618495</v>
      </c>
      <c r="O131">
        <v>84.4473781464296</v>
      </c>
      <c r="P131">
        <v>78.040536133970704</v>
      </c>
      <c r="Q131" t="s">
        <v>16</v>
      </c>
      <c r="R131">
        <v>-0.52822727251618495</v>
      </c>
      <c r="S131">
        <v>-0.31416517738207</v>
      </c>
      <c r="T131">
        <v>0.13282950061148299</v>
      </c>
      <c r="U131">
        <v>0.441833737113622</v>
      </c>
      <c r="V131">
        <v>0.75083797361576099</v>
      </c>
      <c r="W131">
        <v>1.1978326516093101</v>
      </c>
      <c r="X131">
        <v>1.41189474674343</v>
      </c>
      <c r="Y131">
        <v>-1.68387825531168</v>
      </c>
    </row>
    <row r="132" spans="1:25" x14ac:dyDescent="0.2">
      <c r="A132" t="s">
        <v>391</v>
      </c>
      <c r="B132" t="s">
        <v>30</v>
      </c>
      <c r="C132" t="s">
        <v>45</v>
      </c>
      <c r="D132" t="s">
        <v>26</v>
      </c>
      <c r="E132" t="s">
        <v>29</v>
      </c>
      <c r="F132">
        <v>11</v>
      </c>
      <c r="G132">
        <v>24353</v>
      </c>
      <c r="H132">
        <v>62116</v>
      </c>
      <c r="I132">
        <v>-1.06440200385989</v>
      </c>
      <c r="J132">
        <v>-0.80319595967919</v>
      </c>
      <c r="K132">
        <v>0.26120604418070398</v>
      </c>
      <c r="L132">
        <v>0.69553668011837799</v>
      </c>
      <c r="M132">
        <v>1.40536388297543</v>
      </c>
      <c r="N132">
        <v>-0.88295179461402695</v>
      </c>
      <c r="O132">
        <v>87.383689894468901</v>
      </c>
      <c r="P132">
        <v>78.040536133970704</v>
      </c>
      <c r="Q132" t="s">
        <v>16</v>
      </c>
      <c r="R132">
        <v>-0.88295179461402695</v>
      </c>
      <c r="S132">
        <v>-0.63047197973105595</v>
      </c>
      <c r="T132">
        <v>-0.103255176201326</v>
      </c>
      <c r="U132">
        <v>0.26120604418070398</v>
      </c>
      <c r="V132">
        <v>0.62566726456273303</v>
      </c>
      <c r="W132">
        <v>1.1528840680924599</v>
      </c>
      <c r="X132">
        <v>1.40536388297543</v>
      </c>
      <c r="Y132">
        <v>-0.325208364201724</v>
      </c>
    </row>
    <row r="133" spans="1:25" x14ac:dyDescent="0.2">
      <c r="A133" t="s">
        <v>392</v>
      </c>
      <c r="B133" t="s">
        <v>30</v>
      </c>
      <c r="C133" t="s">
        <v>45</v>
      </c>
      <c r="D133" t="s">
        <v>26</v>
      </c>
      <c r="E133" t="s">
        <v>29</v>
      </c>
      <c r="F133">
        <v>12</v>
      </c>
      <c r="G133">
        <v>24353</v>
      </c>
      <c r="H133">
        <v>62116</v>
      </c>
      <c r="I133">
        <v>-1.11779690387221</v>
      </c>
      <c r="J133">
        <v>-1.0865554276678</v>
      </c>
      <c r="K133">
        <v>3.12414762044151E-2</v>
      </c>
      <c r="L133">
        <v>0.74245805458398395</v>
      </c>
      <c r="M133">
        <v>1.25258497599507</v>
      </c>
      <c r="N133">
        <v>-1.1901020235862401</v>
      </c>
      <c r="O133">
        <v>89.534102574631504</v>
      </c>
      <c r="P133">
        <v>78.040536133970704</v>
      </c>
      <c r="Q133" t="s">
        <v>16</v>
      </c>
      <c r="R133">
        <v>-1.1901020235862401</v>
      </c>
      <c r="S133">
        <v>-0.92058974977225305</v>
      </c>
      <c r="T133">
        <v>-0.35780654439759302</v>
      </c>
      <c r="U133">
        <v>3.12414762044151E-2</v>
      </c>
      <c r="V133">
        <v>0.42028949680642302</v>
      </c>
      <c r="W133">
        <v>0.983072702181083</v>
      </c>
      <c r="X133">
        <v>1.25258497599507</v>
      </c>
      <c r="Y133">
        <v>-2.87527680676837E-2</v>
      </c>
    </row>
    <row r="134" spans="1:25" x14ac:dyDescent="0.2">
      <c r="A134" t="s">
        <v>393</v>
      </c>
      <c r="B134" t="s">
        <v>30</v>
      </c>
      <c r="C134" t="s">
        <v>45</v>
      </c>
      <c r="D134" t="s">
        <v>26</v>
      </c>
      <c r="E134" t="s">
        <v>29</v>
      </c>
      <c r="F134">
        <v>13</v>
      </c>
      <c r="G134">
        <v>24353</v>
      </c>
      <c r="H134">
        <v>62116</v>
      </c>
      <c r="I134">
        <v>-1.0242731080359699</v>
      </c>
      <c r="J134">
        <v>-1.1433703352469</v>
      </c>
      <c r="K134">
        <v>-0.119097227210926</v>
      </c>
      <c r="L134">
        <v>0.75884835896861602</v>
      </c>
      <c r="M134">
        <v>1.1292083232924499</v>
      </c>
      <c r="N134">
        <v>-1.3674027777143001</v>
      </c>
      <c r="O134">
        <v>88.820720239806207</v>
      </c>
      <c r="P134">
        <v>78.040536133970704</v>
      </c>
      <c r="Q134" t="s">
        <v>16</v>
      </c>
      <c r="R134">
        <v>-1.3674027777143001</v>
      </c>
      <c r="S134">
        <v>-1.09194082340869</v>
      </c>
      <c r="T134">
        <v>-0.51673376731048104</v>
      </c>
      <c r="U134">
        <v>-0.119097227210926</v>
      </c>
      <c r="V134">
        <v>0.27853931288862899</v>
      </c>
      <c r="W134">
        <v>0.85374636898683898</v>
      </c>
      <c r="X134">
        <v>1.1292083232924499</v>
      </c>
      <c r="Y134">
        <v>0.104163299973327</v>
      </c>
    </row>
    <row r="135" spans="1:25" x14ac:dyDescent="0.2">
      <c r="A135" t="s">
        <v>394</v>
      </c>
      <c r="B135" t="s">
        <v>30</v>
      </c>
      <c r="C135" t="s">
        <v>45</v>
      </c>
      <c r="D135" t="s">
        <v>26</v>
      </c>
      <c r="E135" t="s">
        <v>29</v>
      </c>
      <c r="F135">
        <v>14</v>
      </c>
      <c r="G135">
        <v>24353</v>
      </c>
      <c r="H135">
        <v>62116</v>
      </c>
      <c r="I135">
        <v>-0.84674520592945401</v>
      </c>
      <c r="J135">
        <v>-0.88224349780637401</v>
      </c>
      <c r="K135">
        <v>-3.5498291876919302E-2</v>
      </c>
      <c r="L135">
        <v>0.74323361933208298</v>
      </c>
      <c r="M135">
        <v>1.18712101192436</v>
      </c>
      <c r="N135">
        <v>-1.2581175956782</v>
      </c>
      <c r="O135">
        <v>88.883792551225696</v>
      </c>
      <c r="P135">
        <v>78.040536133970704</v>
      </c>
      <c r="Q135" t="s">
        <v>16</v>
      </c>
      <c r="R135">
        <v>-1.2581175956782</v>
      </c>
      <c r="S135">
        <v>-0.988323791860649</v>
      </c>
      <c r="T135">
        <v>-0.424952708406931</v>
      </c>
      <c r="U135">
        <v>-3.5498291876919302E-2</v>
      </c>
      <c r="V135">
        <v>0.35395612465309201</v>
      </c>
      <c r="W135">
        <v>0.91732720810681001</v>
      </c>
      <c r="X135">
        <v>1.18712101192436</v>
      </c>
      <c r="Y135">
        <v>4.0236388213892103E-2</v>
      </c>
    </row>
    <row r="136" spans="1:25" x14ac:dyDescent="0.2">
      <c r="A136" t="s">
        <v>395</v>
      </c>
      <c r="B136" t="s">
        <v>30</v>
      </c>
      <c r="C136" t="s">
        <v>45</v>
      </c>
      <c r="D136" t="s">
        <v>26</v>
      </c>
      <c r="E136" t="s">
        <v>29</v>
      </c>
      <c r="F136">
        <v>15</v>
      </c>
      <c r="G136">
        <v>24353</v>
      </c>
      <c r="H136">
        <v>62116</v>
      </c>
      <c r="I136">
        <v>-0.55675596435757402</v>
      </c>
      <c r="J136">
        <v>-0.41985134813785402</v>
      </c>
      <c r="K136">
        <v>0.13690461621972</v>
      </c>
      <c r="L136">
        <v>0.712159773018744</v>
      </c>
      <c r="M136">
        <v>1.3084074428355501</v>
      </c>
      <c r="N136">
        <v>-1.03459821039611</v>
      </c>
      <c r="O136">
        <v>86.963372069149599</v>
      </c>
      <c r="P136">
        <v>78.040536133970704</v>
      </c>
      <c r="Q136" t="s">
        <v>16</v>
      </c>
      <c r="R136">
        <v>-1.03459821039611</v>
      </c>
      <c r="S136">
        <v>-0.77608421279031004</v>
      </c>
      <c r="T136">
        <v>-0.236267104842102</v>
      </c>
      <c r="U136">
        <v>0.13690461621972</v>
      </c>
      <c r="V136">
        <v>0.510076337281542</v>
      </c>
      <c r="W136">
        <v>1.0498934452297499</v>
      </c>
      <c r="X136">
        <v>1.3084074428355501</v>
      </c>
      <c r="Y136">
        <v>-0.32607878199492701</v>
      </c>
    </row>
    <row r="137" spans="1:25" x14ac:dyDescent="0.2">
      <c r="A137" t="s">
        <v>396</v>
      </c>
      <c r="B137" t="s">
        <v>30</v>
      </c>
      <c r="C137" t="s">
        <v>45</v>
      </c>
      <c r="D137" t="s">
        <v>26</v>
      </c>
      <c r="E137" t="s">
        <v>29</v>
      </c>
      <c r="F137">
        <v>16</v>
      </c>
      <c r="G137">
        <v>24353</v>
      </c>
      <c r="H137">
        <v>62116</v>
      </c>
      <c r="I137">
        <v>-6.4753295281895495E-2</v>
      </c>
      <c r="J137">
        <v>0.14786196397776499</v>
      </c>
      <c r="K137">
        <v>0.21261525925965999</v>
      </c>
      <c r="L137">
        <v>0.702356970489868</v>
      </c>
      <c r="M137">
        <v>1.36799247571549</v>
      </c>
      <c r="N137">
        <v>-0.94276195719617195</v>
      </c>
      <c r="O137">
        <v>86.234837597010596</v>
      </c>
      <c r="P137">
        <v>78.040536133970704</v>
      </c>
      <c r="Q137" t="s">
        <v>16</v>
      </c>
      <c r="R137">
        <v>-0.94276195719617195</v>
      </c>
      <c r="S137">
        <v>-0.68780637690835</v>
      </c>
      <c r="T137">
        <v>-0.15541979327703001</v>
      </c>
      <c r="U137">
        <v>0.21261525925965999</v>
      </c>
      <c r="V137">
        <v>0.58065031179635096</v>
      </c>
      <c r="W137">
        <v>1.1130368954276699</v>
      </c>
      <c r="X137">
        <v>1.36799247571549</v>
      </c>
      <c r="Y137">
        <v>1.4379307128074701</v>
      </c>
    </row>
    <row r="138" spans="1:25" x14ac:dyDescent="0.2">
      <c r="A138" t="s">
        <v>397</v>
      </c>
      <c r="B138" t="s">
        <v>30</v>
      </c>
      <c r="C138" t="s">
        <v>45</v>
      </c>
      <c r="D138" t="s">
        <v>26</v>
      </c>
      <c r="E138" t="s">
        <v>29</v>
      </c>
      <c r="F138">
        <v>17</v>
      </c>
      <c r="G138">
        <v>24353</v>
      </c>
      <c r="H138">
        <v>62116</v>
      </c>
      <c r="I138">
        <v>0.60393458711452397</v>
      </c>
      <c r="J138">
        <v>0.747839279482582</v>
      </c>
      <c r="K138">
        <v>0.143904692368058</v>
      </c>
      <c r="L138">
        <v>0.69492586557071701</v>
      </c>
      <c r="M138">
        <v>1.28705774123189</v>
      </c>
      <c r="N138">
        <v>-0.99924835649577204</v>
      </c>
      <c r="O138">
        <v>84.811891758715603</v>
      </c>
      <c r="P138">
        <v>78.040536133970704</v>
      </c>
      <c r="Q138" t="s">
        <v>17</v>
      </c>
      <c r="R138">
        <v>-0.99924835649577204</v>
      </c>
      <c r="S138">
        <v>-0.74699026729360096</v>
      </c>
      <c r="T138">
        <v>-0.22023646119099799</v>
      </c>
      <c r="U138">
        <v>0.143904692368058</v>
      </c>
      <c r="V138">
        <v>0.50804584592711399</v>
      </c>
      <c r="W138">
        <v>1.03479965202972</v>
      </c>
      <c r="X138">
        <v>1.28705774123189</v>
      </c>
      <c r="Y138">
        <v>0.19242729864045599</v>
      </c>
    </row>
    <row r="139" spans="1:25" x14ac:dyDescent="0.2">
      <c r="A139" t="s">
        <v>398</v>
      </c>
      <c r="B139" t="s">
        <v>30</v>
      </c>
      <c r="C139" t="s">
        <v>45</v>
      </c>
      <c r="D139" t="s">
        <v>26</v>
      </c>
      <c r="E139" t="s">
        <v>29</v>
      </c>
      <c r="F139">
        <v>18</v>
      </c>
      <c r="G139">
        <v>24353</v>
      </c>
      <c r="H139">
        <v>62116</v>
      </c>
      <c r="I139">
        <v>1.49101010142488</v>
      </c>
      <c r="J139">
        <v>1.5417819906974899</v>
      </c>
      <c r="K139">
        <v>5.0771889272608998E-2</v>
      </c>
      <c r="L139">
        <v>0.67241665743192702</v>
      </c>
      <c r="M139">
        <v>1.1568972907481301</v>
      </c>
      <c r="N139">
        <v>-1.0553535122029101</v>
      </c>
      <c r="O139">
        <v>84.384429023118301</v>
      </c>
      <c r="P139">
        <v>78.040536133970704</v>
      </c>
      <c r="Q139" t="s">
        <v>17</v>
      </c>
      <c r="R139">
        <v>-1.0553535122029101</v>
      </c>
      <c r="S139">
        <v>-0.81126626555512205</v>
      </c>
      <c r="T139">
        <v>-0.301574439221721</v>
      </c>
      <c r="U139">
        <v>5.0771889272608998E-2</v>
      </c>
      <c r="V139">
        <v>0.40311821776693901</v>
      </c>
      <c r="W139">
        <v>0.91281004410033995</v>
      </c>
      <c r="X139">
        <v>1.1568972907481301</v>
      </c>
      <c r="Y139">
        <v>3.2930653995796401E-2</v>
      </c>
    </row>
    <row r="140" spans="1:25" x14ac:dyDescent="0.2">
      <c r="A140" t="s">
        <v>399</v>
      </c>
      <c r="B140" t="s">
        <v>30</v>
      </c>
      <c r="C140" t="s">
        <v>45</v>
      </c>
      <c r="D140" t="s">
        <v>26</v>
      </c>
      <c r="E140" t="s">
        <v>29</v>
      </c>
      <c r="F140">
        <v>19</v>
      </c>
      <c r="G140">
        <v>24353</v>
      </c>
      <c r="H140">
        <v>62116</v>
      </c>
      <c r="I140">
        <v>2.2138352974992799</v>
      </c>
      <c r="J140">
        <v>2.2077107675043299</v>
      </c>
      <c r="K140">
        <v>-6.1245299949468403E-3</v>
      </c>
      <c r="L140">
        <v>0.62458324465203496</v>
      </c>
      <c r="M140">
        <v>1.02131490745765</v>
      </c>
      <c r="N140">
        <v>-1.0335639674475401</v>
      </c>
      <c r="O140">
        <v>81.704923418059394</v>
      </c>
      <c r="P140">
        <v>78.040536133970704</v>
      </c>
      <c r="Q140" t="s">
        <v>17</v>
      </c>
      <c r="R140">
        <v>-1.0335639674475401</v>
      </c>
      <c r="S140">
        <v>-0.80684024963885503</v>
      </c>
      <c r="T140">
        <v>-0.33340615019261299</v>
      </c>
      <c r="U140">
        <v>-6.1245299949468403E-3</v>
      </c>
      <c r="V140">
        <v>0.32115709020271899</v>
      </c>
      <c r="W140">
        <v>0.79459118964896203</v>
      </c>
      <c r="X140">
        <v>1.02131490745765</v>
      </c>
      <c r="Y140">
        <v>-2.7741541532952702E-3</v>
      </c>
    </row>
    <row r="141" spans="1:25" x14ac:dyDescent="0.2">
      <c r="A141" t="s">
        <v>400</v>
      </c>
      <c r="B141" t="s">
        <v>30</v>
      </c>
      <c r="C141" t="s">
        <v>45</v>
      </c>
      <c r="D141" t="s">
        <v>26</v>
      </c>
      <c r="E141" t="s">
        <v>29</v>
      </c>
      <c r="F141">
        <v>20</v>
      </c>
      <c r="G141">
        <v>24353</v>
      </c>
      <c r="H141">
        <v>62116</v>
      </c>
      <c r="I141">
        <v>2.4953064920133001</v>
      </c>
      <c r="J141">
        <v>2.48978920083005</v>
      </c>
      <c r="K141">
        <v>-5.51729118325595E-3</v>
      </c>
      <c r="L141">
        <v>0.56635825261218797</v>
      </c>
      <c r="M141">
        <v>0.92614203436379305</v>
      </c>
      <c r="N141">
        <v>-0.93717661673030495</v>
      </c>
      <c r="O141">
        <v>76.543464870857804</v>
      </c>
      <c r="P141">
        <v>78.040536133970704</v>
      </c>
      <c r="Q141" t="s">
        <v>17</v>
      </c>
      <c r="R141">
        <v>-0.93717661673030495</v>
      </c>
      <c r="S141">
        <v>-0.73158857103208097</v>
      </c>
      <c r="T141">
        <v>-0.30228901555204202</v>
      </c>
      <c r="U141">
        <v>-5.51729118325595E-3</v>
      </c>
      <c r="V141">
        <v>0.29125443318553101</v>
      </c>
      <c r="W141">
        <v>0.72055398866556897</v>
      </c>
      <c r="X141">
        <v>0.92614203436379305</v>
      </c>
      <c r="Y141">
        <v>-2.2159671916869902E-3</v>
      </c>
    </row>
    <row r="142" spans="1:25" x14ac:dyDescent="0.2">
      <c r="A142" t="s">
        <v>401</v>
      </c>
      <c r="B142" t="s">
        <v>30</v>
      </c>
      <c r="C142" t="s">
        <v>45</v>
      </c>
      <c r="D142" t="s">
        <v>26</v>
      </c>
      <c r="E142" t="s">
        <v>29</v>
      </c>
      <c r="F142">
        <v>21</v>
      </c>
      <c r="G142">
        <v>24353</v>
      </c>
      <c r="H142">
        <v>62116</v>
      </c>
      <c r="I142">
        <v>2.4344336221410101</v>
      </c>
      <c r="J142">
        <v>2.4742183276250702</v>
      </c>
      <c r="K142">
        <v>3.9784705484061898E-2</v>
      </c>
      <c r="L142">
        <v>0.53548281150682897</v>
      </c>
      <c r="M142">
        <v>0.92065393041279597</v>
      </c>
      <c r="N142">
        <v>-0.841084519444672</v>
      </c>
      <c r="O142">
        <v>73.686280951012193</v>
      </c>
      <c r="P142">
        <v>78.040536133970704</v>
      </c>
      <c r="Q142" t="s">
        <v>17</v>
      </c>
      <c r="R142">
        <v>-0.841084519444672</v>
      </c>
      <c r="S142">
        <v>-0.646704258867693</v>
      </c>
      <c r="T142">
        <v>-0.24080828774551599</v>
      </c>
      <c r="U142">
        <v>3.9784705484061898E-2</v>
      </c>
      <c r="V142">
        <v>0.32037769871364002</v>
      </c>
      <c r="W142">
        <v>0.72627366983581698</v>
      </c>
      <c r="X142">
        <v>0.92065393041279597</v>
      </c>
      <c r="Y142">
        <v>1.6079706887568799E-2</v>
      </c>
    </row>
    <row r="143" spans="1:25" x14ac:dyDescent="0.2">
      <c r="A143" t="s">
        <v>402</v>
      </c>
      <c r="B143" t="s">
        <v>30</v>
      </c>
      <c r="C143" t="s">
        <v>45</v>
      </c>
      <c r="D143" t="s">
        <v>26</v>
      </c>
      <c r="E143" t="s">
        <v>29</v>
      </c>
      <c r="F143">
        <v>22</v>
      </c>
      <c r="G143">
        <v>24353</v>
      </c>
      <c r="H143">
        <v>62116</v>
      </c>
      <c r="I143">
        <v>2.25831618281115</v>
      </c>
      <c r="J143">
        <v>2.2956853387209599</v>
      </c>
      <c r="K143">
        <v>3.73691559098068E-2</v>
      </c>
      <c r="L143">
        <v>0.51132075701063495</v>
      </c>
      <c r="M143">
        <v>0.87849180119230097</v>
      </c>
      <c r="N143">
        <v>-0.80375348937268698</v>
      </c>
      <c r="O143">
        <v>71.941978401018403</v>
      </c>
      <c r="P143">
        <v>78.040536133970704</v>
      </c>
      <c r="Q143" t="s">
        <v>16</v>
      </c>
      <c r="R143">
        <v>-0.80375348937268698</v>
      </c>
      <c r="S143">
        <v>-0.61814405457782695</v>
      </c>
      <c r="T143">
        <v>-0.230562920763766</v>
      </c>
      <c r="U143">
        <v>3.73691559098068E-2</v>
      </c>
      <c r="V143">
        <v>0.30530123258337899</v>
      </c>
      <c r="W143">
        <v>0.69288236639744005</v>
      </c>
      <c r="X143">
        <v>0.87849180119230097</v>
      </c>
      <c r="Y143">
        <v>1.6277995629238599E-2</v>
      </c>
    </row>
    <row r="144" spans="1:25" x14ac:dyDescent="0.2">
      <c r="A144" t="s">
        <v>403</v>
      </c>
      <c r="B144" t="s">
        <v>30</v>
      </c>
      <c r="C144" t="s">
        <v>45</v>
      </c>
      <c r="D144" t="s">
        <v>26</v>
      </c>
      <c r="E144" t="s">
        <v>29</v>
      </c>
      <c r="F144">
        <v>23</v>
      </c>
      <c r="G144">
        <v>24353</v>
      </c>
      <c r="H144">
        <v>62116</v>
      </c>
      <c r="I144">
        <v>1.97062678109473</v>
      </c>
      <c r="J144">
        <v>2.0178775574229699</v>
      </c>
      <c r="K144">
        <v>4.7250776328240998E-2</v>
      </c>
      <c r="L144">
        <v>0.46458476732979398</v>
      </c>
      <c r="M144">
        <v>0.811492718585752</v>
      </c>
      <c r="N144">
        <v>-0.71699116592927004</v>
      </c>
      <c r="O144">
        <v>70.609863261199806</v>
      </c>
      <c r="P144">
        <v>78.040536133970704</v>
      </c>
      <c r="Q144" t="s">
        <v>16</v>
      </c>
      <c r="R144">
        <v>-0.71699116592927004</v>
      </c>
      <c r="S144">
        <v>-0.54834689538855497</v>
      </c>
      <c r="T144">
        <v>-0.19619164175257101</v>
      </c>
      <c r="U144">
        <v>4.7250776328240998E-2</v>
      </c>
      <c r="V144">
        <v>0.290693194409053</v>
      </c>
      <c r="W144">
        <v>0.64284844804503705</v>
      </c>
      <c r="X144">
        <v>0.811492718585752</v>
      </c>
      <c r="Y144">
        <v>2.3416077033229399E-2</v>
      </c>
    </row>
    <row r="145" spans="1:25" x14ac:dyDescent="0.2">
      <c r="A145" t="s">
        <v>404</v>
      </c>
      <c r="B145" t="s">
        <v>30</v>
      </c>
      <c r="C145" t="s">
        <v>45</v>
      </c>
      <c r="D145" t="s">
        <v>26</v>
      </c>
      <c r="E145" t="s">
        <v>29</v>
      </c>
      <c r="F145">
        <v>24</v>
      </c>
      <c r="G145">
        <v>24353</v>
      </c>
      <c r="H145">
        <v>62116</v>
      </c>
      <c r="I145">
        <v>1.6612108980413101</v>
      </c>
      <c r="J145">
        <v>1.72450417335055</v>
      </c>
      <c r="K145">
        <v>6.3293275309239699E-2</v>
      </c>
      <c r="L145">
        <v>0.415726550143519</v>
      </c>
      <c r="M145">
        <v>0.74716345029532805</v>
      </c>
      <c r="N145">
        <v>-0.62057689967684904</v>
      </c>
      <c r="O145">
        <v>69.938980823717799</v>
      </c>
      <c r="P145">
        <v>78.040536133970704</v>
      </c>
      <c r="Q145" t="s">
        <v>16</v>
      </c>
      <c r="R145">
        <v>-0.62057689967684904</v>
      </c>
      <c r="S145">
        <v>-0.46966816197475098</v>
      </c>
      <c r="T145">
        <v>-0.15454743696596401</v>
      </c>
      <c r="U145">
        <v>6.3293275309239699E-2</v>
      </c>
      <c r="V145">
        <v>0.28113398758444402</v>
      </c>
      <c r="W145">
        <v>0.59625471259323104</v>
      </c>
      <c r="X145">
        <v>0.74716345029532805</v>
      </c>
      <c r="Y145">
        <v>3.6702303356139103E-2</v>
      </c>
    </row>
    <row r="146" spans="1:25" x14ac:dyDescent="0.2">
      <c r="A146" t="s">
        <v>69</v>
      </c>
      <c r="B146" t="s">
        <v>30</v>
      </c>
      <c r="C146" t="s">
        <v>45</v>
      </c>
      <c r="D146" t="s">
        <v>25</v>
      </c>
      <c r="E146" t="s">
        <v>14</v>
      </c>
      <c r="F146">
        <v>1</v>
      </c>
      <c r="G146">
        <v>24353</v>
      </c>
      <c r="H146">
        <v>60624</v>
      </c>
      <c r="I146">
        <v>0.98256002766381001</v>
      </c>
      <c r="J146">
        <v>0.95610938254926203</v>
      </c>
      <c r="K146">
        <v>-2.6450645114547401E-2</v>
      </c>
      <c r="L146">
        <v>0.39525316956572298</v>
      </c>
      <c r="M146">
        <v>0.62374081882106702</v>
      </c>
      <c r="N146">
        <v>-0.67664210905016198</v>
      </c>
      <c r="O146">
        <v>63.1020476826886</v>
      </c>
      <c r="P146">
        <v>68.682790548344897</v>
      </c>
      <c r="Q146" t="s">
        <v>15</v>
      </c>
      <c r="R146">
        <v>-0.67664210905016198</v>
      </c>
      <c r="S146">
        <v>-0.53316520849780402</v>
      </c>
      <c r="T146">
        <v>-0.23356330596698599</v>
      </c>
      <c r="U146">
        <v>-2.6450645114547401E-2</v>
      </c>
      <c r="V146">
        <v>0.18066201573789101</v>
      </c>
      <c r="W146">
        <v>0.48026391826871001</v>
      </c>
      <c r="X146">
        <v>0.62374081882106702</v>
      </c>
      <c r="Y146">
        <v>-2.7664873493890799E-2</v>
      </c>
    </row>
    <row r="147" spans="1:25" x14ac:dyDescent="0.2">
      <c r="A147" t="s">
        <v>70</v>
      </c>
      <c r="B147" t="s">
        <v>30</v>
      </c>
      <c r="C147" t="s">
        <v>45</v>
      </c>
      <c r="D147" t="s">
        <v>25</v>
      </c>
      <c r="E147" t="s">
        <v>14</v>
      </c>
      <c r="F147">
        <v>2</v>
      </c>
      <c r="G147">
        <v>24353</v>
      </c>
      <c r="H147">
        <v>60624</v>
      </c>
      <c r="I147">
        <v>0.88178503911251505</v>
      </c>
      <c r="J147">
        <v>0.85791351330175003</v>
      </c>
      <c r="K147">
        <v>-2.38715258107647E-2</v>
      </c>
      <c r="L147">
        <v>0.36031028706617202</v>
      </c>
      <c r="M147">
        <v>0.56883889641308805</v>
      </c>
      <c r="N147">
        <v>-0.61658194803461697</v>
      </c>
      <c r="O147">
        <v>62.688135403134602</v>
      </c>
      <c r="P147">
        <v>68.682790548344897</v>
      </c>
      <c r="Q147" t="s">
        <v>15</v>
      </c>
      <c r="R147">
        <v>-0.61658194803461697</v>
      </c>
      <c r="S147">
        <v>-0.485789313829597</v>
      </c>
      <c r="T147">
        <v>-0.21267411623343899</v>
      </c>
      <c r="U147">
        <v>-2.38715258107647E-2</v>
      </c>
      <c r="V147">
        <v>0.16493106461190901</v>
      </c>
      <c r="W147">
        <v>0.43804626220806803</v>
      </c>
      <c r="X147">
        <v>0.56883889641308805</v>
      </c>
      <c r="Y147">
        <v>-2.7825095934079801E-2</v>
      </c>
    </row>
    <row r="148" spans="1:25" x14ac:dyDescent="0.2">
      <c r="A148" t="s">
        <v>71</v>
      </c>
      <c r="B148" t="s">
        <v>30</v>
      </c>
      <c r="C148" t="s">
        <v>45</v>
      </c>
      <c r="D148" t="s">
        <v>25</v>
      </c>
      <c r="E148" t="s">
        <v>14</v>
      </c>
      <c r="F148">
        <v>3</v>
      </c>
      <c r="G148">
        <v>24353</v>
      </c>
      <c r="H148">
        <v>60624</v>
      </c>
      <c r="I148">
        <v>0.81328494284993302</v>
      </c>
      <c r="J148">
        <v>0.79531920122509603</v>
      </c>
      <c r="K148">
        <v>-1.7965741624837699E-2</v>
      </c>
      <c r="L148">
        <v>0.32468994446280403</v>
      </c>
      <c r="M148">
        <v>0.51614921701647498</v>
      </c>
      <c r="N148">
        <v>-0.55208070026614997</v>
      </c>
      <c r="O148">
        <v>62.154124804904697</v>
      </c>
      <c r="P148">
        <v>68.682790548344897</v>
      </c>
      <c r="Q148" t="s">
        <v>15</v>
      </c>
      <c r="R148">
        <v>-0.55208070026614997</v>
      </c>
      <c r="S148">
        <v>-0.43421825042615197</v>
      </c>
      <c r="T148">
        <v>-0.18810327252334699</v>
      </c>
      <c r="U148">
        <v>-1.7965741624837699E-2</v>
      </c>
      <c r="V148">
        <v>0.152171789273672</v>
      </c>
      <c r="W148">
        <v>0.39828676717647699</v>
      </c>
      <c r="X148">
        <v>0.51614921701647498</v>
      </c>
      <c r="Y148">
        <v>-2.2589347267315499E-2</v>
      </c>
    </row>
    <row r="149" spans="1:25" x14ac:dyDescent="0.2">
      <c r="A149" t="s">
        <v>72</v>
      </c>
      <c r="B149" t="s">
        <v>30</v>
      </c>
      <c r="C149" t="s">
        <v>45</v>
      </c>
      <c r="D149" t="s">
        <v>25</v>
      </c>
      <c r="E149" t="s">
        <v>14</v>
      </c>
      <c r="F149">
        <v>4</v>
      </c>
      <c r="G149">
        <v>24353</v>
      </c>
      <c r="H149">
        <v>60624</v>
      </c>
      <c r="I149">
        <v>0.76994425181543802</v>
      </c>
      <c r="J149">
        <v>0.75411527532381994</v>
      </c>
      <c r="K149">
        <v>-1.5828976491617901E-2</v>
      </c>
      <c r="L149">
        <v>0.29351283913269</v>
      </c>
      <c r="M149">
        <v>0.46699964388165799</v>
      </c>
      <c r="N149">
        <v>-0.49865759686489303</v>
      </c>
      <c r="O149">
        <v>61.937685398928998</v>
      </c>
      <c r="P149">
        <v>68.682790548344897</v>
      </c>
      <c r="Q149" t="s">
        <v>15</v>
      </c>
      <c r="R149">
        <v>-0.49865759686489303</v>
      </c>
      <c r="S149">
        <v>-0.39211243625972703</v>
      </c>
      <c r="T149">
        <v>-0.16962970419714801</v>
      </c>
      <c r="U149">
        <v>-1.5828976491617901E-2</v>
      </c>
      <c r="V149">
        <v>0.137971751213912</v>
      </c>
      <c r="W149">
        <v>0.36045448327649099</v>
      </c>
      <c r="X149">
        <v>0.46699964388165799</v>
      </c>
      <c r="Y149">
        <v>-2.0990128445310698E-2</v>
      </c>
    </row>
    <row r="150" spans="1:25" x14ac:dyDescent="0.2">
      <c r="A150" t="s">
        <v>73</v>
      </c>
      <c r="B150" t="s">
        <v>30</v>
      </c>
      <c r="C150" t="s">
        <v>45</v>
      </c>
      <c r="D150" t="s">
        <v>25</v>
      </c>
      <c r="E150" t="s">
        <v>14</v>
      </c>
      <c r="F150">
        <v>5</v>
      </c>
      <c r="G150">
        <v>24353</v>
      </c>
      <c r="H150">
        <v>60624</v>
      </c>
      <c r="I150">
        <v>0.75473156384639095</v>
      </c>
      <c r="J150">
        <v>0.74080535602064401</v>
      </c>
      <c r="K150">
        <v>-1.3926207825746601E-2</v>
      </c>
      <c r="L150">
        <v>0.27146787513284598</v>
      </c>
      <c r="M150">
        <v>0.43263844676778501</v>
      </c>
      <c r="N150">
        <v>-0.460490862419278</v>
      </c>
      <c r="O150">
        <v>61.554906120618</v>
      </c>
      <c r="P150">
        <v>68.682790548344897</v>
      </c>
      <c r="Q150" t="s">
        <v>15</v>
      </c>
      <c r="R150">
        <v>-0.460490862419278</v>
      </c>
      <c r="S150">
        <v>-0.361948023746055</v>
      </c>
      <c r="T150">
        <v>-0.156175374395358</v>
      </c>
      <c r="U150">
        <v>-1.3926207825746601E-2</v>
      </c>
      <c r="V150">
        <v>0.12832295874386501</v>
      </c>
      <c r="W150">
        <v>0.33409560809456201</v>
      </c>
      <c r="X150">
        <v>0.43263844676778501</v>
      </c>
      <c r="Y150">
        <v>-1.8798740738800099E-2</v>
      </c>
    </row>
    <row r="151" spans="1:25" x14ac:dyDescent="0.2">
      <c r="A151" t="s">
        <v>74</v>
      </c>
      <c r="B151" t="s">
        <v>30</v>
      </c>
      <c r="C151" t="s">
        <v>45</v>
      </c>
      <c r="D151" t="s">
        <v>25</v>
      </c>
      <c r="E151" t="s">
        <v>14</v>
      </c>
      <c r="F151">
        <v>6</v>
      </c>
      <c r="G151">
        <v>24353</v>
      </c>
      <c r="H151">
        <v>60624</v>
      </c>
      <c r="I151">
        <v>0.76887231095617703</v>
      </c>
      <c r="J151">
        <v>0.76364197342117501</v>
      </c>
      <c r="K151">
        <v>-5.2303375350025699E-3</v>
      </c>
      <c r="L151">
        <v>0.264837927028645</v>
      </c>
      <c r="M151">
        <v>0.43042805242711801</v>
      </c>
      <c r="N151">
        <v>-0.44088872749712299</v>
      </c>
      <c r="O151">
        <v>61.460170655800503</v>
      </c>
      <c r="P151">
        <v>68.682790548344897</v>
      </c>
      <c r="Q151" t="s">
        <v>15</v>
      </c>
      <c r="R151">
        <v>-0.44088872749712299</v>
      </c>
      <c r="S151">
        <v>-0.34475255998572502</v>
      </c>
      <c r="T151">
        <v>-0.144005411298012</v>
      </c>
      <c r="U151">
        <v>-5.2303375350025699E-3</v>
      </c>
      <c r="V151">
        <v>0.133544736228007</v>
      </c>
      <c r="W151">
        <v>0.33429188491571998</v>
      </c>
      <c r="X151">
        <v>0.43042805242711801</v>
      </c>
      <c r="Y151">
        <v>-6.8492012186944897E-3</v>
      </c>
    </row>
    <row r="152" spans="1:25" x14ac:dyDescent="0.2">
      <c r="A152" t="s">
        <v>75</v>
      </c>
      <c r="B152" t="s">
        <v>30</v>
      </c>
      <c r="C152" t="s">
        <v>45</v>
      </c>
      <c r="D152" t="s">
        <v>25</v>
      </c>
      <c r="E152" t="s">
        <v>14</v>
      </c>
      <c r="F152">
        <v>7</v>
      </c>
      <c r="G152">
        <v>24353</v>
      </c>
      <c r="H152">
        <v>60624</v>
      </c>
      <c r="I152">
        <v>0.70837436798474795</v>
      </c>
      <c r="J152">
        <v>0.72433909067208502</v>
      </c>
      <c r="K152">
        <v>1.5964722687337701E-2</v>
      </c>
      <c r="L152">
        <v>0.28703006015648203</v>
      </c>
      <c r="M152">
        <v>0.48812917164475</v>
      </c>
      <c r="N152">
        <v>-0.45619972627007499</v>
      </c>
      <c r="O152">
        <v>62.984614809484199</v>
      </c>
      <c r="P152">
        <v>68.682790548344897</v>
      </c>
      <c r="Q152" t="s">
        <v>16</v>
      </c>
      <c r="R152">
        <v>-0.45619972627007499</v>
      </c>
      <c r="S152">
        <v>-0.352007814433272</v>
      </c>
      <c r="T152">
        <v>-0.134439028834659</v>
      </c>
      <c r="U152">
        <v>1.5964722687337701E-2</v>
      </c>
      <c r="V152">
        <v>0.16636847420933401</v>
      </c>
      <c r="W152">
        <v>0.38393725980794702</v>
      </c>
      <c r="X152">
        <v>0.48812917164475</v>
      </c>
      <c r="Y152">
        <v>2.2040399162393299E-2</v>
      </c>
    </row>
    <row r="153" spans="1:25" x14ac:dyDescent="0.2">
      <c r="A153" t="s">
        <v>76</v>
      </c>
      <c r="B153" t="s">
        <v>30</v>
      </c>
      <c r="C153" t="s">
        <v>45</v>
      </c>
      <c r="D153" t="s">
        <v>25</v>
      </c>
      <c r="E153" t="s">
        <v>14</v>
      </c>
      <c r="F153">
        <v>8</v>
      </c>
      <c r="G153">
        <v>24353</v>
      </c>
      <c r="H153">
        <v>60624</v>
      </c>
      <c r="I153">
        <v>0.45663817792689598</v>
      </c>
      <c r="J153">
        <v>0.53295254998881902</v>
      </c>
      <c r="K153">
        <v>7.6314372061922903E-2</v>
      </c>
      <c r="L153">
        <v>0.34990058789981399</v>
      </c>
      <c r="M153">
        <v>0.65190083915711805</v>
      </c>
      <c r="N153">
        <v>-0.49927209503327202</v>
      </c>
      <c r="O153">
        <v>65.495122384321306</v>
      </c>
      <c r="P153">
        <v>68.682790548344897</v>
      </c>
      <c r="Q153" t="s">
        <v>16</v>
      </c>
      <c r="R153">
        <v>-0.49927209503327202</v>
      </c>
      <c r="S153">
        <v>-0.37225818162563901</v>
      </c>
      <c r="T153">
        <v>-0.10703353599758</v>
      </c>
      <c r="U153">
        <v>7.6314372061922903E-2</v>
      </c>
      <c r="V153">
        <v>0.259662280121426</v>
      </c>
      <c r="W153">
        <v>0.52488692574948503</v>
      </c>
      <c r="X153">
        <v>0.65190083915711805</v>
      </c>
      <c r="Y153">
        <v>0.14319168200531901</v>
      </c>
    </row>
    <row r="154" spans="1:25" x14ac:dyDescent="0.2">
      <c r="A154" t="s">
        <v>77</v>
      </c>
      <c r="B154" t="s">
        <v>30</v>
      </c>
      <c r="C154" t="s">
        <v>45</v>
      </c>
      <c r="D154" t="s">
        <v>25</v>
      </c>
      <c r="E154" t="s">
        <v>14</v>
      </c>
      <c r="F154">
        <v>9</v>
      </c>
      <c r="G154">
        <v>24353</v>
      </c>
      <c r="H154">
        <v>60624</v>
      </c>
      <c r="I154">
        <v>2.77925027336704E-3</v>
      </c>
      <c r="J154">
        <v>0.14978301202060701</v>
      </c>
      <c r="K154">
        <v>0.147003761747239</v>
      </c>
      <c r="L154">
        <v>0.46590833231912299</v>
      </c>
      <c r="M154">
        <v>0.91342296841219695</v>
      </c>
      <c r="N154">
        <v>-0.61941544491771705</v>
      </c>
      <c r="O154">
        <v>68.280307292591502</v>
      </c>
      <c r="P154">
        <v>68.682790548344897</v>
      </c>
      <c r="Q154" t="s">
        <v>16</v>
      </c>
      <c r="R154">
        <v>-0.61941544491771705</v>
      </c>
      <c r="S154">
        <v>-0.45029072028587602</v>
      </c>
      <c r="T154">
        <v>-9.7132204387980897E-2</v>
      </c>
      <c r="U154">
        <v>0.147003761747239</v>
      </c>
      <c r="V154">
        <v>0.39113972788245999</v>
      </c>
      <c r="W154">
        <v>0.74429824378035503</v>
      </c>
      <c r="X154">
        <v>0.91342296841219695</v>
      </c>
      <c r="Y154">
        <v>0.98144482317537696</v>
      </c>
    </row>
    <row r="155" spans="1:25" x14ac:dyDescent="0.2">
      <c r="A155" t="s">
        <v>78</v>
      </c>
      <c r="B155" t="s">
        <v>30</v>
      </c>
      <c r="C155" t="s">
        <v>45</v>
      </c>
      <c r="D155" t="s">
        <v>25</v>
      </c>
      <c r="E155" t="s">
        <v>14</v>
      </c>
      <c r="F155">
        <v>10</v>
      </c>
      <c r="G155">
        <v>24353</v>
      </c>
      <c r="H155">
        <v>60624</v>
      </c>
      <c r="I155">
        <v>-0.62304747894840096</v>
      </c>
      <c r="J155">
        <v>-0.42864380382225498</v>
      </c>
      <c r="K155">
        <v>0.19440367512614601</v>
      </c>
      <c r="L155">
        <v>0.58977754885185396</v>
      </c>
      <c r="M155">
        <v>1.16458774298745</v>
      </c>
      <c r="N155">
        <v>-0.77578039273515298</v>
      </c>
      <c r="O155">
        <v>71.007456144449904</v>
      </c>
      <c r="P155">
        <v>68.682790548344897</v>
      </c>
      <c r="Q155" t="s">
        <v>16</v>
      </c>
      <c r="R155">
        <v>-0.77578039273515298</v>
      </c>
      <c r="S155">
        <v>-0.56169114250192997</v>
      </c>
      <c r="T155">
        <v>-0.114639760472225</v>
      </c>
      <c r="U155">
        <v>0.19440367512614601</v>
      </c>
      <c r="V155">
        <v>0.50344711072451698</v>
      </c>
      <c r="W155">
        <v>0.95049849275422205</v>
      </c>
      <c r="X155">
        <v>1.16458774298745</v>
      </c>
      <c r="Y155">
        <v>-0.45353198481496998</v>
      </c>
    </row>
    <row r="156" spans="1:25" x14ac:dyDescent="0.2">
      <c r="A156" t="s">
        <v>79</v>
      </c>
      <c r="B156" t="s">
        <v>30</v>
      </c>
      <c r="C156" t="s">
        <v>45</v>
      </c>
      <c r="D156" t="s">
        <v>25</v>
      </c>
      <c r="E156" t="s">
        <v>14</v>
      </c>
      <c r="F156">
        <v>11</v>
      </c>
      <c r="G156">
        <v>24353</v>
      </c>
      <c r="H156">
        <v>60624</v>
      </c>
      <c r="I156">
        <v>-1.3530112057121999</v>
      </c>
      <c r="J156">
        <v>-1.1232654412382701</v>
      </c>
      <c r="K156">
        <v>0.22974576447393699</v>
      </c>
      <c r="L156">
        <v>0.69563267373970505</v>
      </c>
      <c r="M156">
        <v>1.3740615127757501</v>
      </c>
      <c r="N156">
        <v>-0.91456998382787802</v>
      </c>
      <c r="O156">
        <v>73.263325825474993</v>
      </c>
      <c r="P156">
        <v>68.682790548344897</v>
      </c>
      <c r="Q156" t="s">
        <v>16</v>
      </c>
      <c r="R156">
        <v>-0.91456998382787802</v>
      </c>
      <c r="S156">
        <v>-0.66205532326036498</v>
      </c>
      <c r="T156">
        <v>-0.134765756565669</v>
      </c>
      <c r="U156">
        <v>0.22974576447393699</v>
      </c>
      <c r="V156">
        <v>0.59425728551354196</v>
      </c>
      <c r="W156">
        <v>1.1215468522082399</v>
      </c>
      <c r="X156">
        <v>1.3740615127757501</v>
      </c>
      <c r="Y156">
        <v>-0.20453381368224899</v>
      </c>
    </row>
    <row r="157" spans="1:25" x14ac:dyDescent="0.2">
      <c r="A157" t="s">
        <v>80</v>
      </c>
      <c r="B157" t="s">
        <v>30</v>
      </c>
      <c r="C157" t="s">
        <v>45</v>
      </c>
      <c r="D157" t="s">
        <v>25</v>
      </c>
      <c r="E157" t="s">
        <v>14</v>
      </c>
      <c r="F157">
        <v>12</v>
      </c>
      <c r="G157">
        <v>24353</v>
      </c>
      <c r="H157">
        <v>60624</v>
      </c>
      <c r="I157">
        <v>-1.8997948522883401</v>
      </c>
      <c r="J157">
        <v>-1.65607798980614</v>
      </c>
      <c r="K157">
        <v>0.24371686248220201</v>
      </c>
      <c r="L157">
        <v>0.74249213318962504</v>
      </c>
      <c r="M157">
        <v>1.4651164215791399</v>
      </c>
      <c r="N157">
        <v>-0.97768269661473195</v>
      </c>
      <c r="O157">
        <v>74.843407882316697</v>
      </c>
      <c r="P157">
        <v>68.682790548344897</v>
      </c>
      <c r="Q157" t="s">
        <v>16</v>
      </c>
      <c r="R157">
        <v>-0.97768269661473195</v>
      </c>
      <c r="S157">
        <v>-0.70815805226689799</v>
      </c>
      <c r="T157">
        <v>-0.145349015309162</v>
      </c>
      <c r="U157">
        <v>0.24371686248220201</v>
      </c>
      <c r="V157">
        <v>0.63278274027356596</v>
      </c>
      <c r="W157">
        <v>1.1955917772313001</v>
      </c>
      <c r="X157">
        <v>1.4651164215791399</v>
      </c>
      <c r="Y157">
        <v>-0.147165087624123</v>
      </c>
    </row>
    <row r="158" spans="1:25" x14ac:dyDescent="0.2">
      <c r="A158" t="s">
        <v>81</v>
      </c>
      <c r="B158" t="s">
        <v>30</v>
      </c>
      <c r="C158" t="s">
        <v>45</v>
      </c>
      <c r="D158" t="s">
        <v>25</v>
      </c>
      <c r="E158" t="s">
        <v>14</v>
      </c>
      <c r="F158">
        <v>13</v>
      </c>
      <c r="G158">
        <v>24353</v>
      </c>
      <c r="H158">
        <v>60624</v>
      </c>
      <c r="I158">
        <v>-2.21659201487864</v>
      </c>
      <c r="J158">
        <v>-1.91528983969245</v>
      </c>
      <c r="K158">
        <v>0.30130217518619601</v>
      </c>
      <c r="L158">
        <v>0.75884330429966296</v>
      </c>
      <c r="M158">
        <v>1.54959941075914</v>
      </c>
      <c r="N158">
        <v>-0.94699506038674996</v>
      </c>
      <c r="O158">
        <v>75.983698913073994</v>
      </c>
      <c r="P158">
        <v>68.682790548344897</v>
      </c>
      <c r="Q158" t="s">
        <v>16</v>
      </c>
      <c r="R158">
        <v>-0.94699506038674996</v>
      </c>
      <c r="S158">
        <v>-0.67153494092597299</v>
      </c>
      <c r="T158">
        <v>-9.6331716266828002E-2</v>
      </c>
      <c r="U158">
        <v>0.30130217518619601</v>
      </c>
      <c r="V158">
        <v>0.69893606663921903</v>
      </c>
      <c r="W158">
        <v>1.27413929129836</v>
      </c>
      <c r="X158">
        <v>1.54959941075914</v>
      </c>
      <c r="Y158">
        <v>-0.15731414062875099</v>
      </c>
    </row>
    <row r="159" spans="1:25" x14ac:dyDescent="0.2">
      <c r="A159" t="s">
        <v>82</v>
      </c>
      <c r="B159" t="s">
        <v>30</v>
      </c>
      <c r="C159" t="s">
        <v>45</v>
      </c>
      <c r="D159" t="s">
        <v>25</v>
      </c>
      <c r="E159" t="s">
        <v>14</v>
      </c>
      <c r="F159">
        <v>14</v>
      </c>
      <c r="G159">
        <v>24353</v>
      </c>
      <c r="H159">
        <v>60624</v>
      </c>
      <c r="I159">
        <v>-2.23627592407406</v>
      </c>
      <c r="J159">
        <v>-1.9047942611784601</v>
      </c>
      <c r="K159">
        <v>0.33148166289559799</v>
      </c>
      <c r="L159">
        <v>0.74321739696190803</v>
      </c>
      <c r="M159">
        <v>1.55407428089794</v>
      </c>
      <c r="N159">
        <v>-0.89111095510674099</v>
      </c>
      <c r="O159">
        <v>76.631147954653798</v>
      </c>
      <c r="P159">
        <v>68.682790548344897</v>
      </c>
      <c r="Q159" t="s">
        <v>16</v>
      </c>
      <c r="R159">
        <v>-0.89111095510674099</v>
      </c>
      <c r="S159">
        <v>-0.62132304000956895</v>
      </c>
      <c r="T159">
        <v>-5.7964253112442202E-2</v>
      </c>
      <c r="U159">
        <v>0.33148166289559799</v>
      </c>
      <c r="V159">
        <v>0.72092757890363801</v>
      </c>
      <c r="W159">
        <v>1.2842863658007599</v>
      </c>
      <c r="X159">
        <v>1.55407428089794</v>
      </c>
      <c r="Y159">
        <v>-0.17402491683827101</v>
      </c>
    </row>
    <row r="160" spans="1:25" x14ac:dyDescent="0.2">
      <c r="A160" t="s">
        <v>83</v>
      </c>
      <c r="B160" t="s">
        <v>30</v>
      </c>
      <c r="C160" t="s">
        <v>45</v>
      </c>
      <c r="D160" t="s">
        <v>25</v>
      </c>
      <c r="E160" t="s">
        <v>14</v>
      </c>
      <c r="F160">
        <v>15</v>
      </c>
      <c r="G160">
        <v>24353</v>
      </c>
      <c r="H160">
        <v>60624</v>
      </c>
      <c r="I160">
        <v>-1.9557671810016899</v>
      </c>
      <c r="J160">
        <v>-1.6877192717792899</v>
      </c>
      <c r="K160">
        <v>0.26804790922240401</v>
      </c>
      <c r="L160">
        <v>0.71215810337337804</v>
      </c>
      <c r="M160">
        <v>1.4395479892716101</v>
      </c>
      <c r="N160">
        <v>-0.90345217082680296</v>
      </c>
      <c r="O160">
        <v>76.330180655893997</v>
      </c>
      <c r="P160">
        <v>68.682790548344897</v>
      </c>
      <c r="Q160" t="s">
        <v>16</v>
      </c>
      <c r="R160">
        <v>-0.90345217082680296</v>
      </c>
      <c r="S160">
        <v>-0.64493877930226695</v>
      </c>
      <c r="T160">
        <v>-0.10512293694524601</v>
      </c>
      <c r="U160">
        <v>0.26804790922240401</v>
      </c>
      <c r="V160">
        <v>0.64121875539005402</v>
      </c>
      <c r="W160">
        <v>1.18103459774707</v>
      </c>
      <c r="X160">
        <v>1.4395479892716101</v>
      </c>
      <c r="Y160">
        <v>-0.15882256824608801</v>
      </c>
    </row>
    <row r="161" spans="1:25" x14ac:dyDescent="0.2">
      <c r="A161" t="s">
        <v>84</v>
      </c>
      <c r="B161" t="s">
        <v>30</v>
      </c>
      <c r="C161" t="s">
        <v>45</v>
      </c>
      <c r="D161" t="s">
        <v>25</v>
      </c>
      <c r="E161" t="s">
        <v>14</v>
      </c>
      <c r="F161">
        <v>16</v>
      </c>
      <c r="G161">
        <v>24353</v>
      </c>
      <c r="H161">
        <v>60624</v>
      </c>
      <c r="I161">
        <v>-1.44697645585473</v>
      </c>
      <c r="J161">
        <v>-1.24062551086301</v>
      </c>
      <c r="K161">
        <v>0.206350944991713</v>
      </c>
      <c r="L161">
        <v>0.70235435004604696</v>
      </c>
      <c r="M161">
        <v>1.3617238508174601</v>
      </c>
      <c r="N161">
        <v>-0.94902196083403401</v>
      </c>
      <c r="O161">
        <v>75.478686716698306</v>
      </c>
      <c r="P161">
        <v>68.682790548344897</v>
      </c>
      <c r="Q161" t="s">
        <v>16</v>
      </c>
      <c r="R161">
        <v>-0.94902196083403401</v>
      </c>
      <c r="S161">
        <v>-0.69406733176731905</v>
      </c>
      <c r="T161">
        <v>-0.16168273443241599</v>
      </c>
      <c r="U161">
        <v>0.206350944991713</v>
      </c>
      <c r="V161">
        <v>0.57438462441584104</v>
      </c>
      <c r="W161">
        <v>1.1067692217507501</v>
      </c>
      <c r="X161">
        <v>1.3617238508174601</v>
      </c>
      <c r="Y161">
        <v>-0.166328149135164</v>
      </c>
    </row>
    <row r="162" spans="1:25" x14ac:dyDescent="0.2">
      <c r="A162" t="s">
        <v>85</v>
      </c>
      <c r="B162" t="s">
        <v>30</v>
      </c>
      <c r="C162" t="s">
        <v>45</v>
      </c>
      <c r="D162" t="s">
        <v>25</v>
      </c>
      <c r="E162" t="s">
        <v>14</v>
      </c>
      <c r="F162">
        <v>17</v>
      </c>
      <c r="G162">
        <v>24353</v>
      </c>
      <c r="H162">
        <v>60624</v>
      </c>
      <c r="I162">
        <v>-0.73107391844783598</v>
      </c>
      <c r="J162">
        <v>-0.51490474130678998</v>
      </c>
      <c r="K162">
        <v>0.216169177141046</v>
      </c>
      <c r="L162">
        <v>0.69493878889647798</v>
      </c>
      <c r="M162">
        <v>1.35934348487575</v>
      </c>
      <c r="N162">
        <v>-0.92700513059365897</v>
      </c>
      <c r="O162">
        <v>74.412420676828802</v>
      </c>
      <c r="P162">
        <v>68.682790548344897</v>
      </c>
      <c r="Q162" t="s">
        <v>17</v>
      </c>
      <c r="R162">
        <v>-0.92700513059365897</v>
      </c>
      <c r="S162">
        <v>-0.67474235022423801</v>
      </c>
      <c r="T162">
        <v>-0.147978748240708</v>
      </c>
      <c r="U162">
        <v>0.216169177141046</v>
      </c>
      <c r="V162">
        <v>0.580317102522801</v>
      </c>
      <c r="W162">
        <v>1.10708070450633</v>
      </c>
      <c r="X162">
        <v>1.35934348487575</v>
      </c>
      <c r="Y162">
        <v>-0.41982362910938698</v>
      </c>
    </row>
    <row r="163" spans="1:25" x14ac:dyDescent="0.2">
      <c r="A163" t="s">
        <v>86</v>
      </c>
      <c r="B163" t="s">
        <v>30</v>
      </c>
      <c r="C163" t="s">
        <v>45</v>
      </c>
      <c r="D163" t="s">
        <v>25</v>
      </c>
      <c r="E163" t="s">
        <v>14</v>
      </c>
      <c r="F163">
        <v>18</v>
      </c>
      <c r="G163">
        <v>24353</v>
      </c>
      <c r="H163">
        <v>60624</v>
      </c>
      <c r="I163">
        <v>0.16665731455434199</v>
      </c>
      <c r="J163">
        <v>0.31366381636310497</v>
      </c>
      <c r="K163">
        <v>0.14700650180876301</v>
      </c>
      <c r="L163">
        <v>0.67246725411961605</v>
      </c>
      <c r="M163">
        <v>1.25321513483553</v>
      </c>
      <c r="N163">
        <v>-0.95920213121800602</v>
      </c>
      <c r="O163">
        <v>72.779497004644895</v>
      </c>
      <c r="P163">
        <v>68.682790548344897</v>
      </c>
      <c r="Q163" t="s">
        <v>17</v>
      </c>
      <c r="R163">
        <v>-0.95920213121800602</v>
      </c>
      <c r="S163">
        <v>-0.715096517972585</v>
      </c>
      <c r="T163">
        <v>-0.20536633934991599</v>
      </c>
      <c r="U163">
        <v>0.14700650180876301</v>
      </c>
      <c r="V163">
        <v>0.49937934296744202</v>
      </c>
      <c r="W163">
        <v>1.00910952159011</v>
      </c>
      <c r="X163">
        <v>1.25321513483553</v>
      </c>
      <c r="Y163">
        <v>0.468675359221495</v>
      </c>
    </row>
    <row r="164" spans="1:25" x14ac:dyDescent="0.2">
      <c r="A164" t="s">
        <v>87</v>
      </c>
      <c r="B164" t="s">
        <v>30</v>
      </c>
      <c r="C164" t="s">
        <v>45</v>
      </c>
      <c r="D164" t="s">
        <v>25</v>
      </c>
      <c r="E164" t="s">
        <v>14</v>
      </c>
      <c r="F164">
        <v>19</v>
      </c>
      <c r="G164">
        <v>24353</v>
      </c>
      <c r="H164">
        <v>60624</v>
      </c>
      <c r="I164">
        <v>0.98154891541042399</v>
      </c>
      <c r="J164">
        <v>1.03789371956142</v>
      </c>
      <c r="K164">
        <v>5.6344804150991003E-2</v>
      </c>
      <c r="L164">
        <v>0.62461305203790995</v>
      </c>
      <c r="M164">
        <v>1.0838332747533499</v>
      </c>
      <c r="N164">
        <v>-0.97114366645137196</v>
      </c>
      <c r="O164">
        <v>70.681069916541304</v>
      </c>
      <c r="P164">
        <v>68.682790548344897</v>
      </c>
      <c r="Q164" t="s">
        <v>17</v>
      </c>
      <c r="R164">
        <v>-0.97114366645137196</v>
      </c>
      <c r="S164">
        <v>-0.74440912856161001</v>
      </c>
      <c r="T164">
        <v>-0.270952435116874</v>
      </c>
      <c r="U164">
        <v>5.6344804150991003E-2</v>
      </c>
      <c r="V164">
        <v>0.38364204341885599</v>
      </c>
      <c r="W164">
        <v>0.85709873686359195</v>
      </c>
      <c r="X164">
        <v>1.0838332747533499</v>
      </c>
      <c r="Y164">
        <v>5.4287643415744602E-2</v>
      </c>
    </row>
    <row r="165" spans="1:25" x14ac:dyDescent="0.2">
      <c r="A165" t="s">
        <v>88</v>
      </c>
      <c r="B165" t="s">
        <v>30</v>
      </c>
      <c r="C165" t="s">
        <v>45</v>
      </c>
      <c r="D165" t="s">
        <v>25</v>
      </c>
      <c r="E165" t="s">
        <v>14</v>
      </c>
      <c r="F165">
        <v>20</v>
      </c>
      <c r="G165">
        <v>24353</v>
      </c>
      <c r="H165">
        <v>60624</v>
      </c>
      <c r="I165">
        <v>1.4157189338218099</v>
      </c>
      <c r="J165">
        <v>1.4572150302284701</v>
      </c>
      <c r="K165">
        <v>4.1496096406655497E-2</v>
      </c>
      <c r="L165">
        <v>0.56638474254534898</v>
      </c>
      <c r="M165">
        <v>0.97319899789375397</v>
      </c>
      <c r="N165">
        <v>-0.89020680508044303</v>
      </c>
      <c r="O165">
        <v>67.665185655940704</v>
      </c>
      <c r="P165">
        <v>68.682790548344897</v>
      </c>
      <c r="Q165" t="s">
        <v>17</v>
      </c>
      <c r="R165">
        <v>-0.89020680508044303</v>
      </c>
      <c r="S165">
        <v>-0.68460914353648195</v>
      </c>
      <c r="T165">
        <v>-0.25528950868710698</v>
      </c>
      <c r="U165">
        <v>4.1496096406655497E-2</v>
      </c>
      <c r="V165">
        <v>0.33828170150041798</v>
      </c>
      <c r="W165">
        <v>0.767601336349793</v>
      </c>
      <c r="X165">
        <v>0.97319899789375397</v>
      </c>
      <c r="Y165">
        <v>2.84763027733454E-2</v>
      </c>
    </row>
    <row r="166" spans="1:25" x14ac:dyDescent="0.2">
      <c r="A166" t="s">
        <v>89</v>
      </c>
      <c r="B166" t="s">
        <v>30</v>
      </c>
      <c r="C166" t="s">
        <v>45</v>
      </c>
      <c r="D166" t="s">
        <v>25</v>
      </c>
      <c r="E166" t="s">
        <v>14</v>
      </c>
      <c r="F166">
        <v>21</v>
      </c>
      <c r="G166">
        <v>24353</v>
      </c>
      <c r="H166">
        <v>60624</v>
      </c>
      <c r="I166">
        <v>1.52672466658567</v>
      </c>
      <c r="J166">
        <v>1.56122619038578</v>
      </c>
      <c r="K166">
        <v>3.4501523800109402E-2</v>
      </c>
      <c r="L166">
        <v>0.53549599490007005</v>
      </c>
      <c r="M166">
        <v>0.91539243541072401</v>
      </c>
      <c r="N166">
        <v>-0.84638938781050599</v>
      </c>
      <c r="O166">
        <v>65.888840082617605</v>
      </c>
      <c r="P166">
        <v>68.682790548344897</v>
      </c>
      <c r="Q166" t="s">
        <v>17</v>
      </c>
      <c r="R166">
        <v>-0.84638938781050599</v>
      </c>
      <c r="S166">
        <v>-0.65200434166178001</v>
      </c>
      <c r="T166">
        <v>-0.246098377527527</v>
      </c>
      <c r="U166">
        <v>3.4501523800109402E-2</v>
      </c>
      <c r="V166">
        <v>0.31510142512774603</v>
      </c>
      <c r="W166">
        <v>0.72100738926199903</v>
      </c>
      <c r="X166">
        <v>0.91539243541072401</v>
      </c>
      <c r="Y166">
        <v>2.2098991172819198E-2</v>
      </c>
    </row>
    <row r="167" spans="1:25" x14ac:dyDescent="0.2">
      <c r="A167" t="s">
        <v>90</v>
      </c>
      <c r="B167" t="s">
        <v>30</v>
      </c>
      <c r="C167" t="s">
        <v>45</v>
      </c>
      <c r="D167" t="s">
        <v>25</v>
      </c>
      <c r="E167" t="s">
        <v>14</v>
      </c>
      <c r="F167">
        <v>22</v>
      </c>
      <c r="G167">
        <v>24353</v>
      </c>
      <c r="H167">
        <v>60624</v>
      </c>
      <c r="I167">
        <v>1.45863343208815</v>
      </c>
      <c r="J167">
        <v>1.46286907763556</v>
      </c>
      <c r="K167">
        <v>4.23564554741351E-3</v>
      </c>
      <c r="L167">
        <v>0.51129548918310297</v>
      </c>
      <c r="M167">
        <v>0.84531672525361701</v>
      </c>
      <c r="N167">
        <v>-0.83684543415878998</v>
      </c>
      <c r="O167">
        <v>64.904918737558305</v>
      </c>
      <c r="P167">
        <v>68.682790548344897</v>
      </c>
      <c r="Q167" t="s">
        <v>16</v>
      </c>
      <c r="R167">
        <v>-0.83684543415878998</v>
      </c>
      <c r="S167">
        <v>-0.65124517158532402</v>
      </c>
      <c r="T167">
        <v>-0.26368319078453201</v>
      </c>
      <c r="U167">
        <v>4.23564554741351E-3</v>
      </c>
      <c r="V167">
        <v>0.27215448187935898</v>
      </c>
      <c r="W167">
        <v>0.65971646268015105</v>
      </c>
      <c r="X167">
        <v>0.84531672525361701</v>
      </c>
      <c r="Y167">
        <v>2.89543720088717E-3</v>
      </c>
    </row>
    <row r="168" spans="1:25" x14ac:dyDescent="0.2">
      <c r="A168" t="s">
        <v>91</v>
      </c>
      <c r="B168" t="s">
        <v>30</v>
      </c>
      <c r="C168" t="s">
        <v>45</v>
      </c>
      <c r="D168" t="s">
        <v>25</v>
      </c>
      <c r="E168" t="s">
        <v>14</v>
      </c>
      <c r="F168">
        <v>23</v>
      </c>
      <c r="G168">
        <v>24353</v>
      </c>
      <c r="H168">
        <v>60624</v>
      </c>
      <c r="I168">
        <v>1.2997137767642699</v>
      </c>
      <c r="J168">
        <v>1.29509328765202</v>
      </c>
      <c r="K168">
        <v>-4.6204891122469897E-3</v>
      </c>
      <c r="L168">
        <v>0.46455857940916101</v>
      </c>
      <c r="M168">
        <v>0.75957837401582295</v>
      </c>
      <c r="N168">
        <v>-0.76881935224031706</v>
      </c>
      <c r="O168">
        <v>64.287660632342394</v>
      </c>
      <c r="P168">
        <v>68.682790548344897</v>
      </c>
      <c r="Q168" t="s">
        <v>16</v>
      </c>
      <c r="R168">
        <v>-0.76881935224031706</v>
      </c>
      <c r="S168">
        <v>-0.60018458791479101</v>
      </c>
      <c r="T168">
        <v>-0.248049184722647</v>
      </c>
      <c r="U168">
        <v>-4.6204891122469897E-3</v>
      </c>
      <c r="V168">
        <v>0.23880820649815299</v>
      </c>
      <c r="W168">
        <v>0.59094360969029702</v>
      </c>
      <c r="X168">
        <v>0.75957837401582295</v>
      </c>
      <c r="Y168">
        <v>-3.5676882555880202E-3</v>
      </c>
    </row>
    <row r="169" spans="1:25" x14ac:dyDescent="0.2">
      <c r="A169" t="s">
        <v>92</v>
      </c>
      <c r="B169" t="s">
        <v>30</v>
      </c>
      <c r="C169" t="s">
        <v>45</v>
      </c>
      <c r="D169" t="s">
        <v>25</v>
      </c>
      <c r="E169" t="s">
        <v>14</v>
      </c>
      <c r="F169">
        <v>24</v>
      </c>
      <c r="G169">
        <v>24353</v>
      </c>
      <c r="H169">
        <v>60624</v>
      </c>
      <c r="I169">
        <v>1.11394490041963</v>
      </c>
      <c r="J169">
        <v>1.1099596617230101</v>
      </c>
      <c r="K169">
        <v>-3.9852386966228196E-3</v>
      </c>
      <c r="L169">
        <v>0.41569166022046999</v>
      </c>
      <c r="M169">
        <v>0.67982754236605003</v>
      </c>
      <c r="N169">
        <v>-0.687798019759296</v>
      </c>
      <c r="O169">
        <v>63.990839166721202</v>
      </c>
      <c r="P169">
        <v>68.682790548344897</v>
      </c>
      <c r="Q169" t="s">
        <v>16</v>
      </c>
      <c r="R169">
        <v>-0.687798019759296</v>
      </c>
      <c r="S169">
        <v>-0.53690194709926498</v>
      </c>
      <c r="T169">
        <v>-0.22180766865214899</v>
      </c>
      <c r="U169">
        <v>-3.9852386966228196E-3</v>
      </c>
      <c r="V169">
        <v>0.21383719125890299</v>
      </c>
      <c r="W169">
        <v>0.52893146970602001</v>
      </c>
      <c r="X169">
        <v>0.67982754236605003</v>
      </c>
      <c r="Y169">
        <v>-3.5904356113594898E-3</v>
      </c>
    </row>
    <row r="170" spans="1:25" x14ac:dyDescent="0.2">
      <c r="A170" t="s">
        <v>213</v>
      </c>
      <c r="B170" t="s">
        <v>30</v>
      </c>
      <c r="C170" t="s">
        <v>45</v>
      </c>
      <c r="D170" t="s">
        <v>25</v>
      </c>
      <c r="E170" t="s">
        <v>18</v>
      </c>
      <c r="F170">
        <v>1</v>
      </c>
      <c r="G170">
        <v>24353</v>
      </c>
      <c r="H170">
        <v>60624</v>
      </c>
      <c r="I170">
        <v>0.97875499435376201</v>
      </c>
      <c r="J170">
        <v>0.94468284254417101</v>
      </c>
      <c r="K170">
        <v>-3.4072151809591701E-2</v>
      </c>
      <c r="L170">
        <v>0.556099751110116</v>
      </c>
      <c r="M170">
        <v>0.88071193876654996</v>
      </c>
      <c r="N170">
        <v>-0.94885624238573296</v>
      </c>
      <c r="O170">
        <v>62.744276768298903</v>
      </c>
      <c r="P170">
        <v>67.069583386172496</v>
      </c>
      <c r="Q170" t="s">
        <v>15</v>
      </c>
      <c r="R170">
        <v>-0.94885624238573296</v>
      </c>
      <c r="S170">
        <v>-0.74699203273276105</v>
      </c>
      <c r="T170">
        <v>-0.32546842139129301</v>
      </c>
      <c r="U170">
        <v>-3.4072151809591701E-2</v>
      </c>
      <c r="V170">
        <v>0.25732411777210901</v>
      </c>
      <c r="W170">
        <v>0.67884772911357705</v>
      </c>
      <c r="X170">
        <v>0.88071193876654996</v>
      </c>
      <c r="Y170">
        <v>-3.6067291873143698E-2</v>
      </c>
    </row>
    <row r="171" spans="1:25" x14ac:dyDescent="0.2">
      <c r="A171" t="s">
        <v>214</v>
      </c>
      <c r="B171" t="s">
        <v>30</v>
      </c>
      <c r="C171" t="s">
        <v>45</v>
      </c>
      <c r="D171" t="s">
        <v>25</v>
      </c>
      <c r="E171" t="s">
        <v>18</v>
      </c>
      <c r="F171">
        <v>2</v>
      </c>
      <c r="G171">
        <v>24353</v>
      </c>
      <c r="H171">
        <v>60624</v>
      </c>
      <c r="I171">
        <v>0.87957359100708299</v>
      </c>
      <c r="J171">
        <v>0.85167350241721296</v>
      </c>
      <c r="K171">
        <v>-2.79000885898705E-2</v>
      </c>
      <c r="L171">
        <v>0.50490906758265097</v>
      </c>
      <c r="M171">
        <v>0.80267532758358995</v>
      </c>
      <c r="N171">
        <v>-0.85847550476333101</v>
      </c>
      <c r="O171">
        <v>62.843352838517603</v>
      </c>
      <c r="P171">
        <v>67.069583386172496</v>
      </c>
      <c r="Q171" t="s">
        <v>15</v>
      </c>
      <c r="R171">
        <v>-0.85847550476333101</v>
      </c>
      <c r="S171">
        <v>-0.67519351323082799</v>
      </c>
      <c r="T171">
        <v>-0.29247244000317901</v>
      </c>
      <c r="U171">
        <v>-2.79000885898705E-2</v>
      </c>
      <c r="V171">
        <v>0.23667226282343801</v>
      </c>
      <c r="W171">
        <v>0.61939333605108704</v>
      </c>
      <c r="X171">
        <v>0.80267532758358995</v>
      </c>
      <c r="Y171">
        <v>-3.2759136583074E-2</v>
      </c>
    </row>
    <row r="172" spans="1:25" x14ac:dyDescent="0.2">
      <c r="A172" t="s">
        <v>215</v>
      </c>
      <c r="B172" t="s">
        <v>30</v>
      </c>
      <c r="C172" t="s">
        <v>45</v>
      </c>
      <c r="D172" t="s">
        <v>25</v>
      </c>
      <c r="E172" t="s">
        <v>18</v>
      </c>
      <c r="F172">
        <v>3</v>
      </c>
      <c r="G172">
        <v>24353</v>
      </c>
      <c r="H172">
        <v>60624</v>
      </c>
      <c r="I172">
        <v>0.81055549224925605</v>
      </c>
      <c r="J172">
        <v>0.78546770462399695</v>
      </c>
      <c r="K172">
        <v>-2.5087787625259199E-2</v>
      </c>
      <c r="L172">
        <v>0.45463318622774901</v>
      </c>
      <c r="M172">
        <v>0.722783803719388</v>
      </c>
      <c r="N172">
        <v>-0.77295937896990596</v>
      </c>
      <c r="O172">
        <v>62.839975361872497</v>
      </c>
      <c r="P172">
        <v>67.069583386172496</v>
      </c>
      <c r="Q172" t="s">
        <v>15</v>
      </c>
      <c r="R172">
        <v>-0.77295937896990596</v>
      </c>
      <c r="S172">
        <v>-0.60792753236923303</v>
      </c>
      <c r="T172">
        <v>-0.26331557720859999</v>
      </c>
      <c r="U172">
        <v>-2.5087787625259199E-2</v>
      </c>
      <c r="V172">
        <v>0.213140001958081</v>
      </c>
      <c r="W172">
        <v>0.55775195711871495</v>
      </c>
      <c r="X172">
        <v>0.722783803719388</v>
      </c>
      <c r="Y172">
        <v>-3.1939935248221002E-2</v>
      </c>
    </row>
    <row r="173" spans="1:25" x14ac:dyDescent="0.2">
      <c r="A173" t="s">
        <v>216</v>
      </c>
      <c r="B173" t="s">
        <v>30</v>
      </c>
      <c r="C173" t="s">
        <v>45</v>
      </c>
      <c r="D173" t="s">
        <v>25</v>
      </c>
      <c r="E173" t="s">
        <v>18</v>
      </c>
      <c r="F173">
        <v>4</v>
      </c>
      <c r="G173">
        <v>24353</v>
      </c>
      <c r="H173">
        <v>60624</v>
      </c>
      <c r="I173">
        <v>0.76873975464531397</v>
      </c>
      <c r="J173">
        <v>0.74339066200546</v>
      </c>
      <c r="K173">
        <v>-2.5349092639853299E-2</v>
      </c>
      <c r="L173">
        <v>0.40760561933586997</v>
      </c>
      <c r="M173">
        <v>0.64516215116765296</v>
      </c>
      <c r="N173">
        <v>-0.69586033644736001</v>
      </c>
      <c r="O173">
        <v>62.865131916640998</v>
      </c>
      <c r="P173">
        <v>67.069583386172496</v>
      </c>
      <c r="Q173" t="s">
        <v>15</v>
      </c>
      <c r="R173">
        <v>-0.69586033644736001</v>
      </c>
      <c r="S173">
        <v>-0.54789949662843895</v>
      </c>
      <c r="T173">
        <v>-0.23893443717184901</v>
      </c>
      <c r="U173">
        <v>-2.5349092639853299E-2</v>
      </c>
      <c r="V173">
        <v>0.18823625189214299</v>
      </c>
      <c r="W173">
        <v>0.49720131134873202</v>
      </c>
      <c r="X173">
        <v>0.64516215116765296</v>
      </c>
      <c r="Y173">
        <v>-3.4099288483754299E-2</v>
      </c>
    </row>
    <row r="174" spans="1:25" x14ac:dyDescent="0.2">
      <c r="A174" t="s">
        <v>217</v>
      </c>
      <c r="B174" t="s">
        <v>30</v>
      </c>
      <c r="C174" t="s">
        <v>45</v>
      </c>
      <c r="D174" t="s">
        <v>25</v>
      </c>
      <c r="E174" t="s">
        <v>18</v>
      </c>
      <c r="F174">
        <v>5</v>
      </c>
      <c r="G174">
        <v>24353</v>
      </c>
      <c r="H174">
        <v>60624</v>
      </c>
      <c r="I174">
        <v>0.74636588132635295</v>
      </c>
      <c r="J174">
        <v>0.725976257730506</v>
      </c>
      <c r="K174">
        <v>-2.0389623595846701E-2</v>
      </c>
      <c r="L174">
        <v>0.37277766360568898</v>
      </c>
      <c r="M174">
        <v>0.59282963303551095</v>
      </c>
      <c r="N174">
        <v>-0.63360888022720496</v>
      </c>
      <c r="O174">
        <v>62.588322554152498</v>
      </c>
      <c r="P174">
        <v>67.069583386172496</v>
      </c>
      <c r="Q174" t="s">
        <v>15</v>
      </c>
      <c r="R174">
        <v>-0.63360888022720496</v>
      </c>
      <c r="S174">
        <v>-0.49829058833834</v>
      </c>
      <c r="T174">
        <v>-0.215725119325228</v>
      </c>
      <c r="U174">
        <v>-2.0389623595846701E-2</v>
      </c>
      <c r="V174">
        <v>0.17494587213353399</v>
      </c>
      <c r="W174">
        <v>0.45751134114664599</v>
      </c>
      <c r="X174">
        <v>0.59282963303551095</v>
      </c>
      <c r="Y174">
        <v>-2.8085799471717299E-2</v>
      </c>
    </row>
    <row r="175" spans="1:25" x14ac:dyDescent="0.2">
      <c r="A175" t="s">
        <v>218</v>
      </c>
      <c r="B175" t="s">
        <v>30</v>
      </c>
      <c r="C175" t="s">
        <v>45</v>
      </c>
      <c r="D175" t="s">
        <v>25</v>
      </c>
      <c r="E175" t="s">
        <v>18</v>
      </c>
      <c r="F175">
        <v>6</v>
      </c>
      <c r="G175">
        <v>24353</v>
      </c>
      <c r="H175">
        <v>60624</v>
      </c>
      <c r="I175">
        <v>0.74684718714710996</v>
      </c>
      <c r="J175">
        <v>0.72637458387314802</v>
      </c>
      <c r="K175">
        <v>-2.04726032739623E-2</v>
      </c>
      <c r="L175">
        <v>0.35195457041648098</v>
      </c>
      <c r="M175">
        <v>0.55849266506115003</v>
      </c>
      <c r="N175">
        <v>-0.59943787160907402</v>
      </c>
      <c r="O175">
        <v>62.1964531362283</v>
      </c>
      <c r="P175">
        <v>67.069583386172496</v>
      </c>
      <c r="Q175" t="s">
        <v>15</v>
      </c>
      <c r="R175">
        <v>-0.59943787160907402</v>
      </c>
      <c r="S175">
        <v>-0.47167836254789203</v>
      </c>
      <c r="T175">
        <v>-0.204896798172199</v>
      </c>
      <c r="U175">
        <v>-2.04726032739623E-2</v>
      </c>
      <c r="V175">
        <v>0.163951591624274</v>
      </c>
      <c r="W175">
        <v>0.43073315599996698</v>
      </c>
      <c r="X175">
        <v>0.55849266506115003</v>
      </c>
      <c r="Y175">
        <v>-2.8184636038335799E-2</v>
      </c>
    </row>
    <row r="176" spans="1:25" x14ac:dyDescent="0.2">
      <c r="A176" t="s">
        <v>219</v>
      </c>
      <c r="B176" t="s">
        <v>30</v>
      </c>
      <c r="C176" t="s">
        <v>45</v>
      </c>
      <c r="D176" t="s">
        <v>25</v>
      </c>
      <c r="E176" t="s">
        <v>18</v>
      </c>
      <c r="F176">
        <v>7</v>
      </c>
      <c r="G176">
        <v>24353</v>
      </c>
      <c r="H176">
        <v>60624</v>
      </c>
      <c r="I176">
        <v>0.68424554973822005</v>
      </c>
      <c r="J176">
        <v>0.664710969510665</v>
      </c>
      <c r="K176">
        <v>-1.9534580227554599E-2</v>
      </c>
      <c r="L176">
        <v>0.35517512451580902</v>
      </c>
      <c r="M176">
        <v>0.56472849960095195</v>
      </c>
      <c r="N176">
        <v>-0.60379766005606095</v>
      </c>
      <c r="O176">
        <v>62.964541628169599</v>
      </c>
      <c r="P176">
        <v>67.069583386172496</v>
      </c>
      <c r="Q176" t="s">
        <v>15</v>
      </c>
      <c r="R176">
        <v>-0.60379766005606095</v>
      </c>
      <c r="S176">
        <v>-0.47486908985682202</v>
      </c>
      <c r="T176">
        <v>-0.205646345473839</v>
      </c>
      <c r="U176">
        <v>-1.9534580227554599E-2</v>
      </c>
      <c r="V176">
        <v>0.16657718501873001</v>
      </c>
      <c r="W176">
        <v>0.43579992940171303</v>
      </c>
      <c r="X176">
        <v>0.56472849960095195</v>
      </c>
      <c r="Y176">
        <v>-2.9388081622807E-2</v>
      </c>
    </row>
    <row r="177" spans="1:25" x14ac:dyDescent="0.2">
      <c r="A177" t="s">
        <v>220</v>
      </c>
      <c r="B177" t="s">
        <v>30</v>
      </c>
      <c r="C177" t="s">
        <v>45</v>
      </c>
      <c r="D177" t="s">
        <v>25</v>
      </c>
      <c r="E177" t="s">
        <v>18</v>
      </c>
      <c r="F177">
        <v>8</v>
      </c>
      <c r="G177">
        <v>24353</v>
      </c>
      <c r="H177">
        <v>60624</v>
      </c>
      <c r="I177">
        <v>0.44900667795914201</v>
      </c>
      <c r="J177">
        <v>0.46438249958390498</v>
      </c>
      <c r="K177">
        <v>1.53758216247637E-2</v>
      </c>
      <c r="L177">
        <v>0.43596805716437897</v>
      </c>
      <c r="M177">
        <v>0.73254327566016697</v>
      </c>
      <c r="N177">
        <v>-0.70179163241063902</v>
      </c>
      <c r="O177">
        <v>64.090904424597099</v>
      </c>
      <c r="P177">
        <v>67.069583386172496</v>
      </c>
      <c r="Q177" t="s">
        <v>15</v>
      </c>
      <c r="R177">
        <v>-0.70179163241063902</v>
      </c>
      <c r="S177">
        <v>-0.54353522765996998</v>
      </c>
      <c r="T177">
        <v>-0.213071440329371</v>
      </c>
      <c r="U177">
        <v>1.53758216247637E-2</v>
      </c>
      <c r="V177">
        <v>0.24382308357889801</v>
      </c>
      <c r="W177">
        <v>0.57428687090949704</v>
      </c>
      <c r="X177">
        <v>0.73254327566016697</v>
      </c>
      <c r="Y177">
        <v>3.3110252084306999E-2</v>
      </c>
    </row>
    <row r="178" spans="1:25" x14ac:dyDescent="0.2">
      <c r="A178" t="s">
        <v>221</v>
      </c>
      <c r="B178" t="s">
        <v>30</v>
      </c>
      <c r="C178" t="s">
        <v>45</v>
      </c>
      <c r="D178" t="s">
        <v>25</v>
      </c>
      <c r="E178" t="s">
        <v>18</v>
      </c>
      <c r="F178">
        <v>9</v>
      </c>
      <c r="G178">
        <v>24353</v>
      </c>
      <c r="H178">
        <v>60624</v>
      </c>
      <c r="I178">
        <v>2.9375341340724798E-2</v>
      </c>
      <c r="J178">
        <v>9.3565929488904603E-2</v>
      </c>
      <c r="K178">
        <v>6.4190588148179795E-2</v>
      </c>
      <c r="L178">
        <v>0.62543187190229899</v>
      </c>
      <c r="M178">
        <v>1.09302601742746</v>
      </c>
      <c r="N178">
        <v>-0.96464484113110205</v>
      </c>
      <c r="O178">
        <v>65.777954008828701</v>
      </c>
      <c r="P178">
        <v>67.069583386172496</v>
      </c>
      <c r="Q178" t="s">
        <v>15</v>
      </c>
      <c r="R178">
        <v>-0.96464484113110205</v>
      </c>
      <c r="S178">
        <v>-0.737613071630567</v>
      </c>
      <c r="T178">
        <v>-0.26353571272862503</v>
      </c>
      <c r="U178">
        <v>6.4190588148179795E-2</v>
      </c>
      <c r="V178">
        <v>0.39191688902498401</v>
      </c>
      <c r="W178">
        <v>0.86599424792692703</v>
      </c>
      <c r="X178">
        <v>1.09302601742746</v>
      </c>
      <c r="Y178">
        <v>0.68604660370302595</v>
      </c>
    </row>
    <row r="179" spans="1:25" x14ac:dyDescent="0.2">
      <c r="A179" t="s">
        <v>222</v>
      </c>
      <c r="B179" t="s">
        <v>30</v>
      </c>
      <c r="C179" t="s">
        <v>45</v>
      </c>
      <c r="D179" t="s">
        <v>25</v>
      </c>
      <c r="E179" t="s">
        <v>18</v>
      </c>
      <c r="F179">
        <v>10</v>
      </c>
      <c r="G179">
        <v>24353</v>
      </c>
      <c r="H179">
        <v>60624</v>
      </c>
      <c r="I179">
        <v>-0.482078462170208</v>
      </c>
      <c r="J179">
        <v>-0.46739408025844797</v>
      </c>
      <c r="K179">
        <v>1.46843819117607E-2</v>
      </c>
      <c r="L179">
        <v>0.78582883476162002</v>
      </c>
      <c r="M179">
        <v>1.30737281509463</v>
      </c>
      <c r="N179">
        <v>-1.2780040512711</v>
      </c>
      <c r="O179">
        <v>67.695944974848601</v>
      </c>
      <c r="P179">
        <v>67.069583386172496</v>
      </c>
      <c r="Q179" t="s">
        <v>15</v>
      </c>
      <c r="R179">
        <v>-1.2780040512711</v>
      </c>
      <c r="S179">
        <v>-0.992748184252636</v>
      </c>
      <c r="T179">
        <v>-0.397089927503328</v>
      </c>
      <c r="U179">
        <v>1.46843819117607E-2</v>
      </c>
      <c r="V179">
        <v>0.42645869132684999</v>
      </c>
      <c r="W179">
        <v>1.02211694807616</v>
      </c>
      <c r="X179">
        <v>1.30737281509463</v>
      </c>
      <c r="Y179">
        <v>-3.1417560752247803E-2</v>
      </c>
    </row>
    <row r="180" spans="1:25" x14ac:dyDescent="0.2">
      <c r="A180" t="s">
        <v>223</v>
      </c>
      <c r="B180" t="s">
        <v>30</v>
      </c>
      <c r="C180" t="s">
        <v>45</v>
      </c>
      <c r="D180" t="s">
        <v>25</v>
      </c>
      <c r="E180" t="s">
        <v>18</v>
      </c>
      <c r="F180">
        <v>11</v>
      </c>
      <c r="G180">
        <v>24353</v>
      </c>
      <c r="H180">
        <v>60624</v>
      </c>
      <c r="I180">
        <v>-1.02554244430757</v>
      </c>
      <c r="J180">
        <v>-1.08859787580123</v>
      </c>
      <c r="K180">
        <v>-6.3055431493660205E-2</v>
      </c>
      <c r="L180">
        <v>0.86137422567640898</v>
      </c>
      <c r="M180">
        <v>1.3539051697440301</v>
      </c>
      <c r="N180">
        <v>-1.4800160327313501</v>
      </c>
      <c r="O180">
        <v>69.5742120932142</v>
      </c>
      <c r="P180">
        <v>67.069583386172496</v>
      </c>
      <c r="Q180" t="s">
        <v>15</v>
      </c>
      <c r="R180">
        <v>-1.4800160327313501</v>
      </c>
      <c r="S180">
        <v>-1.1673371888108199</v>
      </c>
      <c r="T180">
        <v>-0.51441552574809901</v>
      </c>
      <c r="U180">
        <v>-6.3055431493660205E-2</v>
      </c>
      <c r="V180">
        <v>0.38830466276077802</v>
      </c>
      <c r="W180">
        <v>1.0412263258234999</v>
      </c>
      <c r="X180">
        <v>1.3539051697440301</v>
      </c>
      <c r="Y180">
        <v>5.79235297949212E-2</v>
      </c>
    </row>
    <row r="181" spans="1:25" x14ac:dyDescent="0.2">
      <c r="A181" t="s">
        <v>224</v>
      </c>
      <c r="B181" t="s">
        <v>30</v>
      </c>
      <c r="C181" t="s">
        <v>45</v>
      </c>
      <c r="D181" t="s">
        <v>25</v>
      </c>
      <c r="E181" t="s">
        <v>18</v>
      </c>
      <c r="F181">
        <v>12</v>
      </c>
      <c r="G181">
        <v>24353</v>
      </c>
      <c r="H181">
        <v>60624</v>
      </c>
      <c r="I181">
        <v>-1.6044628220921899</v>
      </c>
      <c r="J181">
        <v>-1.64204226682293</v>
      </c>
      <c r="K181">
        <v>-3.7579444730740701E-2</v>
      </c>
      <c r="L181">
        <v>0.89740044204720504</v>
      </c>
      <c r="M181">
        <v>1.4386442824369099</v>
      </c>
      <c r="N181">
        <v>-1.51380317189839</v>
      </c>
      <c r="O181">
        <v>71.483348732162995</v>
      </c>
      <c r="P181">
        <v>67.069583386172496</v>
      </c>
      <c r="Q181" t="s">
        <v>15</v>
      </c>
      <c r="R181">
        <v>-1.51380317189839</v>
      </c>
      <c r="S181">
        <v>-1.18804681143526</v>
      </c>
      <c r="T181">
        <v>-0.50781727636347596</v>
      </c>
      <c r="U181">
        <v>-3.7579444730740701E-2</v>
      </c>
      <c r="V181">
        <v>0.43265838690199498</v>
      </c>
      <c r="W181">
        <v>1.1128879219737799</v>
      </c>
      <c r="X181">
        <v>1.4386442824369099</v>
      </c>
      <c r="Y181">
        <v>2.2885796236811001E-2</v>
      </c>
    </row>
    <row r="182" spans="1:25" x14ac:dyDescent="0.2">
      <c r="A182" t="s">
        <v>225</v>
      </c>
      <c r="B182" t="s">
        <v>30</v>
      </c>
      <c r="C182" t="s">
        <v>45</v>
      </c>
      <c r="D182" t="s">
        <v>25</v>
      </c>
      <c r="E182" t="s">
        <v>18</v>
      </c>
      <c r="F182">
        <v>13</v>
      </c>
      <c r="G182">
        <v>24353</v>
      </c>
      <c r="H182">
        <v>60624</v>
      </c>
      <c r="I182">
        <v>-1.9582577250795601</v>
      </c>
      <c r="J182">
        <v>-1.89291409341718</v>
      </c>
      <c r="K182">
        <v>6.5343631662379206E-2</v>
      </c>
      <c r="L182">
        <v>0.94438999087991204</v>
      </c>
      <c r="M182">
        <v>1.6188651666598299</v>
      </c>
      <c r="N182">
        <v>-1.4881779033350799</v>
      </c>
      <c r="O182">
        <v>72.3800379837799</v>
      </c>
      <c r="P182">
        <v>67.069583386172496</v>
      </c>
      <c r="Q182" t="s">
        <v>15</v>
      </c>
      <c r="R182">
        <v>-1.4881779033350799</v>
      </c>
      <c r="S182">
        <v>-1.1453643366456701</v>
      </c>
      <c r="T182">
        <v>-0.42951672355869502</v>
      </c>
      <c r="U182">
        <v>6.5343631662379206E-2</v>
      </c>
      <c r="V182">
        <v>0.56020398688345296</v>
      </c>
      <c r="W182">
        <v>1.2760515999704301</v>
      </c>
      <c r="X182">
        <v>1.6188651666598299</v>
      </c>
      <c r="Y182">
        <v>-3.45201252870476E-2</v>
      </c>
    </row>
    <row r="183" spans="1:25" x14ac:dyDescent="0.2">
      <c r="A183" t="s">
        <v>226</v>
      </c>
      <c r="B183" t="s">
        <v>30</v>
      </c>
      <c r="C183" t="s">
        <v>45</v>
      </c>
      <c r="D183" t="s">
        <v>25</v>
      </c>
      <c r="E183" t="s">
        <v>18</v>
      </c>
      <c r="F183">
        <v>14</v>
      </c>
      <c r="G183">
        <v>24353</v>
      </c>
      <c r="H183">
        <v>60624</v>
      </c>
      <c r="I183">
        <v>-2.2005560774047801</v>
      </c>
      <c r="J183">
        <v>-1.9865271865531</v>
      </c>
      <c r="K183">
        <v>0.214028890851686</v>
      </c>
      <c r="L183">
        <v>0.97942532962879503</v>
      </c>
      <c r="M183">
        <v>1.82518355809105</v>
      </c>
      <c r="N183">
        <v>-1.3971257763876801</v>
      </c>
      <c r="O183">
        <v>73.069977415049806</v>
      </c>
      <c r="P183">
        <v>67.069583386172496</v>
      </c>
      <c r="Q183" t="s">
        <v>15</v>
      </c>
      <c r="R183">
        <v>-1.3971257763876801</v>
      </c>
      <c r="S183">
        <v>-1.04159438173243</v>
      </c>
      <c r="T183">
        <v>-0.29918998187380202</v>
      </c>
      <c r="U183">
        <v>0.214028890851686</v>
      </c>
      <c r="V183">
        <v>0.72724776357717502</v>
      </c>
      <c r="W183">
        <v>1.4696521634358</v>
      </c>
      <c r="X183">
        <v>1.82518355809105</v>
      </c>
      <c r="Y183">
        <v>-0.107740227418209</v>
      </c>
    </row>
    <row r="184" spans="1:25" x14ac:dyDescent="0.2">
      <c r="A184" t="s">
        <v>227</v>
      </c>
      <c r="B184" t="s">
        <v>30</v>
      </c>
      <c r="C184" t="s">
        <v>45</v>
      </c>
      <c r="D184" t="s">
        <v>25</v>
      </c>
      <c r="E184" t="s">
        <v>18</v>
      </c>
      <c r="F184">
        <v>15</v>
      </c>
      <c r="G184">
        <v>24353</v>
      </c>
      <c r="H184">
        <v>60624</v>
      </c>
      <c r="I184">
        <v>-2.1104923724463598</v>
      </c>
      <c r="J184">
        <v>-1.83446993968053</v>
      </c>
      <c r="K184">
        <v>0.27602243276583199</v>
      </c>
      <c r="L184">
        <v>0.986501276109368</v>
      </c>
      <c r="M184">
        <v>1.89881703196574</v>
      </c>
      <c r="N184">
        <v>-1.3467721664340799</v>
      </c>
      <c r="O184">
        <v>73.079704342469995</v>
      </c>
      <c r="P184">
        <v>67.069583386172496</v>
      </c>
      <c r="Q184" t="s">
        <v>16</v>
      </c>
      <c r="R184">
        <v>-1.3467721664340799</v>
      </c>
      <c r="S184">
        <v>-0.98867220320637805</v>
      </c>
      <c r="T184">
        <v>-0.24090423591547699</v>
      </c>
      <c r="U184">
        <v>0.27602243276583199</v>
      </c>
      <c r="V184">
        <v>0.79294910144714004</v>
      </c>
      <c r="W184">
        <v>1.54071706873804</v>
      </c>
      <c r="X184">
        <v>1.89881703196574</v>
      </c>
      <c r="Y184">
        <v>-0.15046440761733099</v>
      </c>
    </row>
    <row r="185" spans="1:25" x14ac:dyDescent="0.2">
      <c r="A185" t="s">
        <v>228</v>
      </c>
      <c r="B185" t="s">
        <v>30</v>
      </c>
      <c r="C185" t="s">
        <v>45</v>
      </c>
      <c r="D185" t="s">
        <v>25</v>
      </c>
      <c r="E185" t="s">
        <v>18</v>
      </c>
      <c r="F185">
        <v>16</v>
      </c>
      <c r="G185">
        <v>24353</v>
      </c>
      <c r="H185">
        <v>60624</v>
      </c>
      <c r="I185">
        <v>-1.66111031208295</v>
      </c>
      <c r="J185">
        <v>-1.34388967293118</v>
      </c>
      <c r="K185">
        <v>0.31722063915176901</v>
      </c>
      <c r="L185">
        <v>0.99200050431433795</v>
      </c>
      <c r="M185">
        <v>1.9490614687488499</v>
      </c>
      <c r="N185">
        <v>-1.3146201904453201</v>
      </c>
      <c r="O185">
        <v>72.604378400574902</v>
      </c>
      <c r="P185">
        <v>67.069583386172496</v>
      </c>
      <c r="Q185" t="s">
        <v>16</v>
      </c>
      <c r="R185">
        <v>-1.3146201904453201</v>
      </c>
      <c r="S185">
        <v>-0.95452400737921195</v>
      </c>
      <c r="T185">
        <v>-0.20258762510894401</v>
      </c>
      <c r="U185">
        <v>0.31722063915176901</v>
      </c>
      <c r="V185">
        <v>0.83702890341248204</v>
      </c>
      <c r="W185">
        <v>1.5889652856827501</v>
      </c>
      <c r="X185">
        <v>1.9490614687488499</v>
      </c>
      <c r="Y185">
        <v>-0.236046638010004</v>
      </c>
    </row>
    <row r="186" spans="1:25" x14ac:dyDescent="0.2">
      <c r="A186" t="s">
        <v>229</v>
      </c>
      <c r="B186" t="s">
        <v>30</v>
      </c>
      <c r="C186" t="s">
        <v>45</v>
      </c>
      <c r="D186" t="s">
        <v>25</v>
      </c>
      <c r="E186" t="s">
        <v>18</v>
      </c>
      <c r="F186">
        <v>17</v>
      </c>
      <c r="G186">
        <v>24353</v>
      </c>
      <c r="H186">
        <v>60624</v>
      </c>
      <c r="I186">
        <v>-0.94898779386099996</v>
      </c>
      <c r="J186">
        <v>-0.65724703749980595</v>
      </c>
      <c r="K186">
        <v>0.29174075636119401</v>
      </c>
      <c r="L186">
        <v>0.974079144211492</v>
      </c>
      <c r="M186">
        <v>1.8941009485891001</v>
      </c>
      <c r="N186">
        <v>-1.31061943586671</v>
      </c>
      <c r="O186">
        <v>71.384400985525104</v>
      </c>
      <c r="P186">
        <v>67.069583386172496</v>
      </c>
      <c r="Q186" t="s">
        <v>17</v>
      </c>
      <c r="R186">
        <v>-1.31061943586671</v>
      </c>
      <c r="S186">
        <v>-0.95702870651794003</v>
      </c>
      <c r="T186">
        <v>-0.21867671520562801</v>
      </c>
      <c r="U186">
        <v>0.29174075636119401</v>
      </c>
      <c r="V186">
        <v>0.80215822792801605</v>
      </c>
      <c r="W186">
        <v>1.5405102192403299</v>
      </c>
      <c r="X186">
        <v>1.8941009485891001</v>
      </c>
      <c r="Y186">
        <v>-0.44388295376877901</v>
      </c>
    </row>
    <row r="187" spans="1:25" x14ac:dyDescent="0.2">
      <c r="A187" t="s">
        <v>230</v>
      </c>
      <c r="B187" t="s">
        <v>30</v>
      </c>
      <c r="C187" t="s">
        <v>45</v>
      </c>
      <c r="D187" t="s">
        <v>25</v>
      </c>
      <c r="E187" t="s">
        <v>18</v>
      </c>
      <c r="F187">
        <v>18</v>
      </c>
      <c r="G187">
        <v>24353</v>
      </c>
      <c r="H187">
        <v>60624</v>
      </c>
      <c r="I187">
        <v>-1.51300687814393E-2</v>
      </c>
      <c r="J187">
        <v>0.129261008597263</v>
      </c>
      <c r="K187">
        <v>0.14439107737870299</v>
      </c>
      <c r="L187">
        <v>0.93315766605796502</v>
      </c>
      <c r="M187">
        <v>1.6794354380440599</v>
      </c>
      <c r="N187">
        <v>-1.3906532832866501</v>
      </c>
      <c r="O187">
        <v>69.814592957601903</v>
      </c>
      <c r="P187">
        <v>67.069583386172496</v>
      </c>
      <c r="Q187" t="s">
        <v>17</v>
      </c>
      <c r="R187">
        <v>-1.3906532832866501</v>
      </c>
      <c r="S187">
        <v>-1.0519170505076101</v>
      </c>
      <c r="T187">
        <v>-0.34458353963567101</v>
      </c>
      <c r="U187">
        <v>0.14439107737870299</v>
      </c>
      <c r="V187">
        <v>0.633365694393076</v>
      </c>
      <c r="W187">
        <v>1.34069920526501</v>
      </c>
      <c r="X187">
        <v>1.6794354380440599</v>
      </c>
      <c r="Y187">
        <v>1.1170505239409001</v>
      </c>
    </row>
    <row r="188" spans="1:25" x14ac:dyDescent="0.2">
      <c r="A188" t="s">
        <v>231</v>
      </c>
      <c r="B188" t="s">
        <v>30</v>
      </c>
      <c r="C188" t="s">
        <v>45</v>
      </c>
      <c r="D188" t="s">
        <v>25</v>
      </c>
      <c r="E188" t="s">
        <v>18</v>
      </c>
      <c r="F188">
        <v>19</v>
      </c>
      <c r="G188">
        <v>24353</v>
      </c>
      <c r="H188">
        <v>60624</v>
      </c>
      <c r="I188">
        <v>0.81619690996817595</v>
      </c>
      <c r="J188">
        <v>0.87821373014568804</v>
      </c>
      <c r="K188">
        <v>6.2016820177512602E-2</v>
      </c>
      <c r="L188">
        <v>0.86385364217085703</v>
      </c>
      <c r="M188">
        <v>1.4830560615485699</v>
      </c>
      <c r="N188">
        <v>-1.35902242119355</v>
      </c>
      <c r="O188">
        <v>67.7874396879171</v>
      </c>
      <c r="P188">
        <v>67.069583386172496</v>
      </c>
      <c r="Q188" t="s">
        <v>17</v>
      </c>
      <c r="R188">
        <v>-1.35902242119355</v>
      </c>
      <c r="S188">
        <v>-1.0454435490855301</v>
      </c>
      <c r="T188">
        <v>-0.39064248832001702</v>
      </c>
      <c r="U188">
        <v>6.2016820177512602E-2</v>
      </c>
      <c r="V188">
        <v>0.51467612867504198</v>
      </c>
      <c r="W188">
        <v>1.16947718944055</v>
      </c>
      <c r="X188">
        <v>1.4830560615485699</v>
      </c>
      <c r="Y188">
        <v>7.0617001361644102E-2</v>
      </c>
    </row>
    <row r="189" spans="1:25" x14ac:dyDescent="0.2">
      <c r="A189" t="s">
        <v>232</v>
      </c>
      <c r="B189" t="s">
        <v>30</v>
      </c>
      <c r="C189" t="s">
        <v>45</v>
      </c>
      <c r="D189" t="s">
        <v>25</v>
      </c>
      <c r="E189" t="s">
        <v>18</v>
      </c>
      <c r="F189">
        <v>20</v>
      </c>
      <c r="G189">
        <v>24353</v>
      </c>
      <c r="H189">
        <v>60624</v>
      </c>
      <c r="I189">
        <v>1.2792094240837699</v>
      </c>
      <c r="J189">
        <v>1.3198644315738199</v>
      </c>
      <c r="K189">
        <v>4.0655007490053602E-2</v>
      </c>
      <c r="L189">
        <v>0.79437060301111495</v>
      </c>
      <c r="M189">
        <v>1.34739464944334</v>
      </c>
      <c r="N189">
        <v>-1.2660846344632299</v>
      </c>
      <c r="O189">
        <v>65.802474078636706</v>
      </c>
      <c r="P189">
        <v>67.069583386172496</v>
      </c>
      <c r="Q189" t="s">
        <v>17</v>
      </c>
      <c r="R189">
        <v>-1.2660846344632299</v>
      </c>
      <c r="S189">
        <v>-0.97772810557019596</v>
      </c>
      <c r="T189">
        <v>-0.37559518848777101</v>
      </c>
      <c r="U189">
        <v>4.0655007490053602E-2</v>
      </c>
      <c r="V189">
        <v>0.456905203467878</v>
      </c>
      <c r="W189">
        <v>1.0590381205503001</v>
      </c>
      <c r="X189">
        <v>1.34739464944334</v>
      </c>
      <c r="Y189">
        <v>3.0802411609483299E-2</v>
      </c>
    </row>
    <row r="190" spans="1:25" x14ac:dyDescent="0.2">
      <c r="A190" t="s">
        <v>233</v>
      </c>
      <c r="B190" t="s">
        <v>30</v>
      </c>
      <c r="C190" t="s">
        <v>45</v>
      </c>
      <c r="D190" t="s">
        <v>25</v>
      </c>
      <c r="E190" t="s">
        <v>18</v>
      </c>
      <c r="F190">
        <v>21</v>
      </c>
      <c r="G190">
        <v>24353</v>
      </c>
      <c r="H190">
        <v>60624</v>
      </c>
      <c r="I190">
        <v>1.41504362488451</v>
      </c>
      <c r="J190">
        <v>1.4369413592418001</v>
      </c>
      <c r="K190">
        <v>2.18977343572881E-2</v>
      </c>
      <c r="L190">
        <v>0.74919600828867405</v>
      </c>
      <c r="M190">
        <v>1.2543251679921601</v>
      </c>
      <c r="N190">
        <v>-1.21052969927758</v>
      </c>
      <c r="O190">
        <v>64.549127399650999</v>
      </c>
      <c r="P190">
        <v>67.069583386172496</v>
      </c>
      <c r="Q190" t="s">
        <v>17</v>
      </c>
      <c r="R190">
        <v>-1.21052969927758</v>
      </c>
      <c r="S190">
        <v>-0.93857154826879197</v>
      </c>
      <c r="T190">
        <v>-0.37068097398597699</v>
      </c>
      <c r="U190">
        <v>2.18977343572881E-2</v>
      </c>
      <c r="V190">
        <v>0.414476442700553</v>
      </c>
      <c r="W190">
        <v>0.98236701698336804</v>
      </c>
      <c r="X190">
        <v>1.2543251679921601</v>
      </c>
      <c r="Y190">
        <v>1.5239128734413E-2</v>
      </c>
    </row>
    <row r="191" spans="1:25" x14ac:dyDescent="0.2">
      <c r="A191" t="s">
        <v>234</v>
      </c>
      <c r="B191" t="s">
        <v>30</v>
      </c>
      <c r="C191" t="s">
        <v>45</v>
      </c>
      <c r="D191" t="s">
        <v>25</v>
      </c>
      <c r="E191" t="s">
        <v>18</v>
      </c>
      <c r="F191">
        <v>22</v>
      </c>
      <c r="G191">
        <v>24353</v>
      </c>
      <c r="H191">
        <v>60624</v>
      </c>
      <c r="I191">
        <v>1.36955082127092</v>
      </c>
      <c r="J191">
        <v>1.3672475685943699</v>
      </c>
      <c r="K191">
        <v>-2.3032526765514E-3</v>
      </c>
      <c r="L191">
        <v>0.69830830797533205</v>
      </c>
      <c r="M191">
        <v>1.14641391394287</v>
      </c>
      <c r="N191">
        <v>-1.1510204192959701</v>
      </c>
      <c r="O191">
        <v>63.755179139718699</v>
      </c>
      <c r="P191">
        <v>67.069583386172496</v>
      </c>
      <c r="Q191" t="s">
        <v>16</v>
      </c>
      <c r="R191">
        <v>-1.1510204192959701</v>
      </c>
      <c r="S191">
        <v>-0.897534503500928</v>
      </c>
      <c r="T191">
        <v>-0.36821680605562601</v>
      </c>
      <c r="U191">
        <v>-2.3032526765514E-3</v>
      </c>
      <c r="V191">
        <v>0.36361030070252298</v>
      </c>
      <c r="W191">
        <v>0.89292799814782498</v>
      </c>
      <c r="X191">
        <v>1.14641391394287</v>
      </c>
      <c r="Y191">
        <v>-1.6845908008593701E-3</v>
      </c>
    </row>
    <row r="192" spans="1:25" x14ac:dyDescent="0.2">
      <c r="A192" t="s">
        <v>235</v>
      </c>
      <c r="B192" t="s">
        <v>30</v>
      </c>
      <c r="C192" t="s">
        <v>45</v>
      </c>
      <c r="D192" t="s">
        <v>25</v>
      </c>
      <c r="E192" t="s">
        <v>18</v>
      </c>
      <c r="F192">
        <v>23</v>
      </c>
      <c r="G192">
        <v>24353</v>
      </c>
      <c r="H192">
        <v>60624</v>
      </c>
      <c r="I192">
        <v>1.23733713171132</v>
      </c>
      <c r="J192">
        <v>1.22177613296426</v>
      </c>
      <c r="K192">
        <v>-1.5560998747064399E-2</v>
      </c>
      <c r="L192">
        <v>0.63037843484196598</v>
      </c>
      <c r="M192">
        <v>1.02141152656797</v>
      </c>
      <c r="N192">
        <v>-1.0525335240621001</v>
      </c>
      <c r="O192">
        <v>63.019951750333597</v>
      </c>
      <c r="P192">
        <v>67.069583386172496</v>
      </c>
      <c r="Q192" t="s">
        <v>16</v>
      </c>
      <c r="R192">
        <v>-1.0525335240621001</v>
      </c>
      <c r="S192">
        <v>-0.82370615221446397</v>
      </c>
      <c r="T192">
        <v>-0.34587929860425398</v>
      </c>
      <c r="U192">
        <v>-1.5560998747064399E-2</v>
      </c>
      <c r="V192">
        <v>0.31475730111012601</v>
      </c>
      <c r="W192">
        <v>0.79258415472033505</v>
      </c>
      <c r="X192">
        <v>1.02141152656797</v>
      </c>
      <c r="Y192">
        <v>-1.2736374796674501E-2</v>
      </c>
    </row>
    <row r="193" spans="1:25" x14ac:dyDescent="0.2">
      <c r="A193" t="s">
        <v>236</v>
      </c>
      <c r="B193" t="s">
        <v>30</v>
      </c>
      <c r="C193" t="s">
        <v>45</v>
      </c>
      <c r="D193" t="s">
        <v>25</v>
      </c>
      <c r="E193" t="s">
        <v>18</v>
      </c>
      <c r="F193">
        <v>24</v>
      </c>
      <c r="G193">
        <v>24353</v>
      </c>
      <c r="H193">
        <v>60624</v>
      </c>
      <c r="I193">
        <v>1.07392579817267</v>
      </c>
      <c r="J193">
        <v>1.05216033474489</v>
      </c>
      <c r="K193">
        <v>-2.17654634277855E-2</v>
      </c>
      <c r="L193">
        <v>0.56202107438418503</v>
      </c>
      <c r="M193">
        <v>0.90275920393419895</v>
      </c>
      <c r="N193">
        <v>-0.94629013078976998</v>
      </c>
      <c r="O193">
        <v>62.482902166102001</v>
      </c>
      <c r="P193">
        <v>67.069583386172496</v>
      </c>
      <c r="Q193" t="s">
        <v>16</v>
      </c>
      <c r="R193">
        <v>-0.94629013078976998</v>
      </c>
      <c r="S193">
        <v>-0.74227648078831099</v>
      </c>
      <c r="T193">
        <v>-0.31626450640509901</v>
      </c>
      <c r="U193">
        <v>-2.17654634277855E-2</v>
      </c>
      <c r="V193">
        <v>0.27273357954952698</v>
      </c>
      <c r="W193">
        <v>0.69874555393273996</v>
      </c>
      <c r="X193">
        <v>0.90275920393419895</v>
      </c>
      <c r="Y193">
        <v>-2.0686451208087899E-2</v>
      </c>
    </row>
    <row r="194" spans="1:25" x14ac:dyDescent="0.2">
      <c r="A194" t="s">
        <v>357</v>
      </c>
      <c r="B194" t="s">
        <v>30</v>
      </c>
      <c r="C194" t="s">
        <v>45</v>
      </c>
      <c r="D194" t="s">
        <v>25</v>
      </c>
      <c r="E194" t="s">
        <v>29</v>
      </c>
      <c r="F194">
        <v>1</v>
      </c>
      <c r="G194">
        <v>24353</v>
      </c>
      <c r="H194">
        <v>60624</v>
      </c>
      <c r="I194">
        <v>1.1669966328583701</v>
      </c>
      <c r="J194">
        <v>1.30515432614954</v>
      </c>
      <c r="K194">
        <v>0.13815769329116501</v>
      </c>
      <c r="L194">
        <v>0.395263589352566</v>
      </c>
      <c r="M194">
        <v>0.78836629777613498</v>
      </c>
      <c r="N194">
        <v>-0.51205091119380597</v>
      </c>
      <c r="O194">
        <v>66.235453537551805</v>
      </c>
      <c r="P194">
        <v>77.084354868708004</v>
      </c>
      <c r="Q194" t="s">
        <v>15</v>
      </c>
      <c r="R194">
        <v>-0.51205091119380597</v>
      </c>
      <c r="S194">
        <v>-0.36857022825882402</v>
      </c>
      <c r="T194">
        <v>-6.8960427529579704E-2</v>
      </c>
      <c r="U194">
        <v>0.13815769329116501</v>
      </c>
      <c r="V194">
        <v>0.345275814111909</v>
      </c>
      <c r="W194">
        <v>0.64488561484115403</v>
      </c>
      <c r="X194">
        <v>0.78836629777613498</v>
      </c>
      <c r="Y194">
        <v>0.10585544599829599</v>
      </c>
    </row>
    <row r="195" spans="1:25" x14ac:dyDescent="0.2">
      <c r="A195" t="s">
        <v>358</v>
      </c>
      <c r="B195" t="s">
        <v>30</v>
      </c>
      <c r="C195" t="s">
        <v>45</v>
      </c>
      <c r="D195" t="s">
        <v>25</v>
      </c>
      <c r="E195" t="s">
        <v>29</v>
      </c>
      <c r="F195">
        <v>2</v>
      </c>
      <c r="G195">
        <v>24353</v>
      </c>
      <c r="H195">
        <v>60624</v>
      </c>
      <c r="I195">
        <v>1.01665589455098</v>
      </c>
      <c r="J195">
        <v>1.1550464994085501</v>
      </c>
      <c r="K195">
        <v>0.13839060485756699</v>
      </c>
      <c r="L195">
        <v>0.36033590258046799</v>
      </c>
      <c r="M195">
        <v>0.731143164602438</v>
      </c>
      <c r="N195">
        <v>-0.45436195488730302</v>
      </c>
      <c r="O195">
        <v>63.369933889048603</v>
      </c>
      <c r="P195">
        <v>77.084354868708004</v>
      </c>
      <c r="Q195" t="s">
        <v>15</v>
      </c>
      <c r="R195">
        <v>-0.45436195488730302</v>
      </c>
      <c r="S195">
        <v>-0.32356002225059299</v>
      </c>
      <c r="T195">
        <v>-5.0425408094598001E-2</v>
      </c>
      <c r="U195">
        <v>0.13839060485756699</v>
      </c>
      <c r="V195">
        <v>0.32720661780973298</v>
      </c>
      <c r="W195">
        <v>0.60034123196572797</v>
      </c>
      <c r="X195">
        <v>0.731143164602438</v>
      </c>
      <c r="Y195">
        <v>0.11981388188997701</v>
      </c>
    </row>
    <row r="196" spans="1:25" x14ac:dyDescent="0.2">
      <c r="A196" t="s">
        <v>359</v>
      </c>
      <c r="B196" t="s">
        <v>30</v>
      </c>
      <c r="C196" t="s">
        <v>45</v>
      </c>
      <c r="D196" t="s">
        <v>25</v>
      </c>
      <c r="E196" t="s">
        <v>29</v>
      </c>
      <c r="F196">
        <v>3</v>
      </c>
      <c r="G196">
        <v>24353</v>
      </c>
      <c r="H196">
        <v>60624</v>
      </c>
      <c r="I196">
        <v>0.915089763068205</v>
      </c>
      <c r="J196">
        <v>1.04991693287687</v>
      </c>
      <c r="K196">
        <v>0.13482716980866499</v>
      </c>
      <c r="L196">
        <v>0.32474039043962699</v>
      </c>
      <c r="M196">
        <v>0.669025112081852</v>
      </c>
      <c r="N196">
        <v>-0.39937077246452202</v>
      </c>
      <c r="O196">
        <v>62.105038393627098</v>
      </c>
      <c r="P196">
        <v>77.084354868708004</v>
      </c>
      <c r="Q196" t="s">
        <v>15</v>
      </c>
      <c r="R196">
        <v>-0.39937077246452202</v>
      </c>
      <c r="S196">
        <v>-0.28149001073493701</v>
      </c>
      <c r="T196">
        <v>-3.5336794781699703E-2</v>
      </c>
      <c r="U196">
        <v>0.13482716980866499</v>
      </c>
      <c r="V196">
        <v>0.30499113439902997</v>
      </c>
      <c r="W196">
        <v>0.55114435035226705</v>
      </c>
      <c r="X196">
        <v>0.669025112081852</v>
      </c>
      <c r="Y196">
        <v>0.12841698765560999</v>
      </c>
    </row>
    <row r="197" spans="1:25" x14ac:dyDescent="0.2">
      <c r="A197" t="s">
        <v>360</v>
      </c>
      <c r="B197" t="s">
        <v>30</v>
      </c>
      <c r="C197" t="s">
        <v>45</v>
      </c>
      <c r="D197" t="s">
        <v>25</v>
      </c>
      <c r="E197" t="s">
        <v>29</v>
      </c>
      <c r="F197">
        <v>4</v>
      </c>
      <c r="G197">
        <v>24353</v>
      </c>
      <c r="H197">
        <v>60624</v>
      </c>
      <c r="I197">
        <v>0.84409349977415504</v>
      </c>
      <c r="J197">
        <v>0.97767543707323701</v>
      </c>
      <c r="K197">
        <v>0.13358193729908199</v>
      </c>
      <c r="L197">
        <v>0.29358241521194001</v>
      </c>
      <c r="M197">
        <v>0.616525010322722</v>
      </c>
      <c r="N197">
        <v>-0.34936113572455901</v>
      </c>
      <c r="O197">
        <v>60.859894058226899</v>
      </c>
      <c r="P197">
        <v>77.084354868708004</v>
      </c>
      <c r="Q197" t="s">
        <v>15</v>
      </c>
      <c r="R197">
        <v>-0.34936113572455901</v>
      </c>
      <c r="S197">
        <v>-0.242790719002625</v>
      </c>
      <c r="T197">
        <v>-2.0255248271974599E-2</v>
      </c>
      <c r="U197">
        <v>0.13358193729908199</v>
      </c>
      <c r="V197">
        <v>0.28741912287013799</v>
      </c>
      <c r="W197">
        <v>0.50995459360078799</v>
      </c>
      <c r="X197">
        <v>0.616525010322722</v>
      </c>
      <c r="Y197">
        <v>0.13663219125047499</v>
      </c>
    </row>
    <row r="198" spans="1:25" x14ac:dyDescent="0.2">
      <c r="A198" t="s">
        <v>361</v>
      </c>
      <c r="B198" t="s">
        <v>30</v>
      </c>
      <c r="C198" t="s">
        <v>45</v>
      </c>
      <c r="D198" t="s">
        <v>25</v>
      </c>
      <c r="E198" t="s">
        <v>29</v>
      </c>
      <c r="F198">
        <v>5</v>
      </c>
      <c r="G198">
        <v>24353</v>
      </c>
      <c r="H198">
        <v>60624</v>
      </c>
      <c r="I198">
        <v>0.80693134316100701</v>
      </c>
      <c r="J198">
        <v>0.935919272462445</v>
      </c>
      <c r="K198">
        <v>0.12898792930143799</v>
      </c>
      <c r="L198">
        <v>0.27157444378002299</v>
      </c>
      <c r="M198">
        <v>0.57572788931957597</v>
      </c>
      <c r="N198">
        <v>-0.3177520307167</v>
      </c>
      <c r="O198">
        <v>58.759290436496499</v>
      </c>
      <c r="P198">
        <v>77.084354868708004</v>
      </c>
      <c r="Q198" t="s">
        <v>15</v>
      </c>
      <c r="R198">
        <v>-0.3177520307167</v>
      </c>
      <c r="S198">
        <v>-0.21917050762455201</v>
      </c>
      <c r="T198">
        <v>-1.33170792392943E-2</v>
      </c>
      <c r="U198">
        <v>0.12898792930143799</v>
      </c>
      <c r="V198">
        <v>0.27129293784217001</v>
      </c>
      <c r="W198">
        <v>0.47714636622742801</v>
      </c>
      <c r="X198">
        <v>0.57572788931957597</v>
      </c>
      <c r="Y198">
        <v>0.137819503344626</v>
      </c>
    </row>
    <row r="199" spans="1:25" x14ac:dyDescent="0.2">
      <c r="A199" t="s">
        <v>362</v>
      </c>
      <c r="B199" t="s">
        <v>30</v>
      </c>
      <c r="C199" t="s">
        <v>45</v>
      </c>
      <c r="D199" t="s">
        <v>25</v>
      </c>
      <c r="E199" t="s">
        <v>29</v>
      </c>
      <c r="F199">
        <v>6</v>
      </c>
      <c r="G199">
        <v>24353</v>
      </c>
      <c r="H199">
        <v>60624</v>
      </c>
      <c r="I199">
        <v>0.80394267646696504</v>
      </c>
      <c r="J199">
        <v>0.93773828755366095</v>
      </c>
      <c r="K199">
        <v>0.13379561108669599</v>
      </c>
      <c r="L199">
        <v>0.26493482421430598</v>
      </c>
      <c r="M199">
        <v>0.56961339691922996</v>
      </c>
      <c r="N199">
        <v>-0.30202217474583798</v>
      </c>
      <c r="O199">
        <v>58.674537018026498</v>
      </c>
      <c r="P199">
        <v>77.084354868708004</v>
      </c>
      <c r="Q199" t="s">
        <v>15</v>
      </c>
      <c r="R199">
        <v>-0.30202217474583798</v>
      </c>
      <c r="S199">
        <v>-0.205850833556045</v>
      </c>
      <c r="T199">
        <v>-5.0302368016003898E-3</v>
      </c>
      <c r="U199">
        <v>0.13379561108669599</v>
      </c>
      <c r="V199">
        <v>0.27262145897499301</v>
      </c>
      <c r="W199">
        <v>0.47344205572943698</v>
      </c>
      <c r="X199">
        <v>0.56961339691922996</v>
      </c>
      <c r="Y199">
        <v>0.142679053273742</v>
      </c>
    </row>
    <row r="200" spans="1:25" x14ac:dyDescent="0.2">
      <c r="A200" t="s">
        <v>363</v>
      </c>
      <c r="B200" t="s">
        <v>30</v>
      </c>
      <c r="C200" t="s">
        <v>45</v>
      </c>
      <c r="D200" t="s">
        <v>25</v>
      </c>
      <c r="E200" t="s">
        <v>29</v>
      </c>
      <c r="F200">
        <v>7</v>
      </c>
      <c r="G200">
        <v>24353</v>
      </c>
      <c r="H200">
        <v>60624</v>
      </c>
      <c r="I200">
        <v>0.64237584691824401</v>
      </c>
      <c r="J200">
        <v>0.879052124966755</v>
      </c>
      <c r="K200">
        <v>0.23667627804850999</v>
      </c>
      <c r="L200">
        <v>0.28708433837130898</v>
      </c>
      <c r="M200">
        <v>0.70893001466931405</v>
      </c>
      <c r="N200">
        <v>-0.23557745857229301</v>
      </c>
      <c r="O200">
        <v>66.471933642672397</v>
      </c>
      <c r="P200">
        <v>77.084354868708004</v>
      </c>
      <c r="Q200" t="s">
        <v>16</v>
      </c>
      <c r="R200">
        <v>-0.23557745857229301</v>
      </c>
      <c r="S200">
        <v>-0.13136584374350799</v>
      </c>
      <c r="T200">
        <v>8.6244084741944296E-2</v>
      </c>
      <c r="U200">
        <v>0.23667627804850999</v>
      </c>
      <c r="V200">
        <v>0.38710847135507698</v>
      </c>
      <c r="W200">
        <v>0.604718399840529</v>
      </c>
      <c r="X200">
        <v>0.70893001466931405</v>
      </c>
      <c r="Y200">
        <v>0.26924032298706002</v>
      </c>
    </row>
    <row r="201" spans="1:25" x14ac:dyDescent="0.2">
      <c r="A201" t="s">
        <v>364</v>
      </c>
      <c r="B201" t="s">
        <v>30</v>
      </c>
      <c r="C201" t="s">
        <v>45</v>
      </c>
      <c r="D201" t="s">
        <v>25</v>
      </c>
      <c r="E201" t="s">
        <v>29</v>
      </c>
      <c r="F201">
        <v>8</v>
      </c>
      <c r="G201">
        <v>24353</v>
      </c>
      <c r="H201">
        <v>60624</v>
      </c>
      <c r="I201">
        <v>0.15722042458834601</v>
      </c>
      <c r="J201">
        <v>0.69098590351202005</v>
      </c>
      <c r="K201">
        <v>0.53376547892367299</v>
      </c>
      <c r="L201">
        <v>0.34995128065271902</v>
      </c>
      <c r="M201">
        <v>1.1094353355974</v>
      </c>
      <c r="N201">
        <v>-4.1904377750048599E-2</v>
      </c>
      <c r="O201">
        <v>74.494600254588804</v>
      </c>
      <c r="P201">
        <v>77.084354868708004</v>
      </c>
      <c r="Q201" t="s">
        <v>16</v>
      </c>
      <c r="R201">
        <v>-4.1904377750048599E-2</v>
      </c>
      <c r="S201">
        <v>8.5127937126888195E-2</v>
      </c>
      <c r="T201">
        <v>0.35039100786164901</v>
      </c>
      <c r="U201">
        <v>0.53376547892367299</v>
      </c>
      <c r="V201">
        <v>0.71713994998569797</v>
      </c>
      <c r="W201">
        <v>0.98240302072045904</v>
      </c>
      <c r="X201">
        <v>1.1094353355974</v>
      </c>
      <c r="Y201">
        <v>0.77246941827719695</v>
      </c>
    </row>
    <row r="202" spans="1:25" x14ac:dyDescent="0.2">
      <c r="A202" t="s">
        <v>365</v>
      </c>
      <c r="B202" t="s">
        <v>30</v>
      </c>
      <c r="C202" t="s">
        <v>45</v>
      </c>
      <c r="D202" t="s">
        <v>25</v>
      </c>
      <c r="E202" t="s">
        <v>29</v>
      </c>
      <c r="F202">
        <v>9</v>
      </c>
      <c r="G202">
        <v>24353</v>
      </c>
      <c r="H202">
        <v>60624</v>
      </c>
      <c r="I202">
        <v>-0.58648408820268505</v>
      </c>
      <c r="J202">
        <v>0.406267527338737</v>
      </c>
      <c r="K202">
        <v>0.99275161554142299</v>
      </c>
      <c r="L202">
        <v>0.46592533791787</v>
      </c>
      <c r="M202">
        <v>1.75919879641632</v>
      </c>
      <c r="N202">
        <v>0.226304434666526</v>
      </c>
      <c r="O202">
        <v>81.5454769432924</v>
      </c>
      <c r="P202">
        <v>77.084354868708004</v>
      </c>
      <c r="Q202" t="s">
        <v>16</v>
      </c>
      <c r="R202">
        <v>0.226304434666526</v>
      </c>
      <c r="S202">
        <v>0.39543533233071299</v>
      </c>
      <c r="T202">
        <v>0.74860673847245895</v>
      </c>
      <c r="U202">
        <v>0.99275161554142299</v>
      </c>
      <c r="V202">
        <v>1.23689649261039</v>
      </c>
      <c r="W202">
        <v>1.5900678987521299</v>
      </c>
      <c r="X202">
        <v>1.75919879641632</v>
      </c>
      <c r="Y202">
        <v>2.4435908575919401</v>
      </c>
    </row>
    <row r="203" spans="1:25" x14ac:dyDescent="0.2">
      <c r="A203" t="s">
        <v>366</v>
      </c>
      <c r="B203" t="s">
        <v>30</v>
      </c>
      <c r="C203" t="s">
        <v>45</v>
      </c>
      <c r="D203" t="s">
        <v>25</v>
      </c>
      <c r="E203" t="s">
        <v>29</v>
      </c>
      <c r="F203">
        <v>10</v>
      </c>
      <c r="G203">
        <v>24353</v>
      </c>
      <c r="H203">
        <v>60624</v>
      </c>
      <c r="I203">
        <v>-1.3088209255533201</v>
      </c>
      <c r="J203">
        <v>2.16202217895414E-2</v>
      </c>
      <c r="K203">
        <v>1.3304411473428599</v>
      </c>
      <c r="L203">
        <v>0.58970274141629597</v>
      </c>
      <c r="M203">
        <v>2.3005021569726698</v>
      </c>
      <c r="N203">
        <v>0.36038013771305499</v>
      </c>
      <c r="O203">
        <v>86.898985751242193</v>
      </c>
      <c r="P203">
        <v>77.084354868708004</v>
      </c>
      <c r="Q203" t="s">
        <v>16</v>
      </c>
      <c r="R203">
        <v>0.36038013771305499</v>
      </c>
      <c r="S203">
        <v>0.57444223284717</v>
      </c>
      <c r="T203">
        <v>1.02143691084072</v>
      </c>
      <c r="U203">
        <v>1.3304411473428599</v>
      </c>
      <c r="V203">
        <v>1.639445383845</v>
      </c>
      <c r="W203">
        <v>2.0864400618385499</v>
      </c>
      <c r="X203">
        <v>2.3005021569726698</v>
      </c>
      <c r="Y203">
        <v>61.536887100133697</v>
      </c>
    </row>
    <row r="204" spans="1:25" x14ac:dyDescent="0.2">
      <c r="A204" t="s">
        <v>367</v>
      </c>
      <c r="B204" t="s">
        <v>30</v>
      </c>
      <c r="C204" t="s">
        <v>45</v>
      </c>
      <c r="D204" t="s">
        <v>25</v>
      </c>
      <c r="E204" t="s">
        <v>29</v>
      </c>
      <c r="F204">
        <v>11</v>
      </c>
      <c r="G204">
        <v>24353</v>
      </c>
      <c r="H204">
        <v>60624</v>
      </c>
      <c r="I204">
        <v>-1.77972081468402</v>
      </c>
      <c r="J204">
        <v>-0.50903730520476298</v>
      </c>
      <c r="K204">
        <v>1.2706835094792599</v>
      </c>
      <c r="L204">
        <v>0.69553668011837799</v>
      </c>
      <c r="M204">
        <v>2.4148413482739901</v>
      </c>
      <c r="N204">
        <v>0.126525670684528</v>
      </c>
      <c r="O204">
        <v>90.200262801297598</v>
      </c>
      <c r="P204">
        <v>77.084354868708004</v>
      </c>
      <c r="Q204" t="s">
        <v>16</v>
      </c>
      <c r="R204">
        <v>0.126525670684528</v>
      </c>
      <c r="S204">
        <v>0.37900548556749902</v>
      </c>
      <c r="T204">
        <v>0.90622228909722902</v>
      </c>
      <c r="U204">
        <v>1.2706835094792599</v>
      </c>
      <c r="V204">
        <v>1.63514472986129</v>
      </c>
      <c r="W204">
        <v>2.16236153339102</v>
      </c>
      <c r="X204">
        <v>2.4148413482739901</v>
      </c>
      <c r="Y204">
        <v>-2.4962483033893101</v>
      </c>
    </row>
    <row r="205" spans="1:25" x14ac:dyDescent="0.2">
      <c r="A205" t="s">
        <v>368</v>
      </c>
      <c r="B205" t="s">
        <v>30</v>
      </c>
      <c r="C205" t="s">
        <v>45</v>
      </c>
      <c r="D205" t="s">
        <v>25</v>
      </c>
      <c r="E205" t="s">
        <v>29</v>
      </c>
      <c r="F205">
        <v>12</v>
      </c>
      <c r="G205">
        <v>24353</v>
      </c>
      <c r="H205">
        <v>60624</v>
      </c>
      <c r="I205">
        <v>-1.9922458013386399</v>
      </c>
      <c r="J205">
        <v>-0.89516608710268797</v>
      </c>
      <c r="K205">
        <v>1.0970797142359601</v>
      </c>
      <c r="L205">
        <v>0.74245805458398395</v>
      </c>
      <c r="M205">
        <v>2.3184232140266099</v>
      </c>
      <c r="N205">
        <v>-0.124263785554698</v>
      </c>
      <c r="O205">
        <v>91.456083439411998</v>
      </c>
      <c r="P205">
        <v>77.084354868708004</v>
      </c>
      <c r="Q205" t="s">
        <v>16</v>
      </c>
      <c r="R205">
        <v>-0.124263785554698</v>
      </c>
      <c r="S205">
        <v>0.14524848825928799</v>
      </c>
      <c r="T205">
        <v>0.70803169363394802</v>
      </c>
      <c r="U205">
        <v>1.0970797142359601</v>
      </c>
      <c r="V205">
        <v>1.48612773483796</v>
      </c>
      <c r="W205">
        <v>2.04891094021262</v>
      </c>
      <c r="X205">
        <v>2.3184232140266099</v>
      </c>
      <c r="Y205">
        <v>-1.22555996037203</v>
      </c>
    </row>
    <row r="206" spans="1:25" x14ac:dyDescent="0.2">
      <c r="A206" t="s">
        <v>369</v>
      </c>
      <c r="B206" t="s">
        <v>30</v>
      </c>
      <c r="C206" t="s">
        <v>45</v>
      </c>
      <c r="D206" t="s">
        <v>25</v>
      </c>
      <c r="E206" t="s">
        <v>29</v>
      </c>
      <c r="F206">
        <v>13</v>
      </c>
      <c r="G206">
        <v>24353</v>
      </c>
      <c r="H206">
        <v>60624</v>
      </c>
      <c r="I206">
        <v>-1.9655537716092499</v>
      </c>
      <c r="J206">
        <v>-1.07491268624172</v>
      </c>
      <c r="K206">
        <v>0.89064108536753195</v>
      </c>
      <c r="L206">
        <v>0.75884835896861602</v>
      </c>
      <c r="M206">
        <v>2.1389466358709002</v>
      </c>
      <c r="N206">
        <v>-0.35766446513584199</v>
      </c>
      <c r="O206">
        <v>92.417361310721503</v>
      </c>
      <c r="P206">
        <v>77.084354868708004</v>
      </c>
      <c r="Q206" t="s">
        <v>16</v>
      </c>
      <c r="R206">
        <v>-0.35766446513584199</v>
      </c>
      <c r="S206">
        <v>-8.2202510830233999E-2</v>
      </c>
      <c r="T206">
        <v>0.49300454526797699</v>
      </c>
      <c r="U206">
        <v>0.89064108536753195</v>
      </c>
      <c r="V206">
        <v>1.28827762546709</v>
      </c>
      <c r="W206">
        <v>1.8634846815652999</v>
      </c>
      <c r="X206">
        <v>2.1389466358709002</v>
      </c>
      <c r="Y206">
        <v>-0.82857063347306403</v>
      </c>
    </row>
    <row r="207" spans="1:25" x14ac:dyDescent="0.2">
      <c r="A207" t="s">
        <v>370</v>
      </c>
      <c r="B207" t="s">
        <v>30</v>
      </c>
      <c r="C207" t="s">
        <v>45</v>
      </c>
      <c r="D207" t="s">
        <v>25</v>
      </c>
      <c r="E207" t="s">
        <v>29</v>
      </c>
      <c r="F207">
        <v>14</v>
      </c>
      <c r="G207">
        <v>24353</v>
      </c>
      <c r="H207">
        <v>60624</v>
      </c>
      <c r="I207">
        <v>-1.7603304726317099</v>
      </c>
      <c r="J207">
        <v>-0.92177357577132701</v>
      </c>
      <c r="K207">
        <v>0.83855689686038204</v>
      </c>
      <c r="L207">
        <v>0.74323361933208298</v>
      </c>
      <c r="M207">
        <v>2.0611762006616599</v>
      </c>
      <c r="N207">
        <v>-0.384062406940894</v>
      </c>
      <c r="O207">
        <v>91.019463721102099</v>
      </c>
      <c r="P207">
        <v>77.084354868708004</v>
      </c>
      <c r="Q207" t="s">
        <v>16</v>
      </c>
      <c r="R207">
        <v>-0.384062406940894</v>
      </c>
      <c r="S207">
        <v>-0.11426860312334799</v>
      </c>
      <c r="T207">
        <v>0.44910248033036998</v>
      </c>
      <c r="U207">
        <v>0.83855689686038204</v>
      </c>
      <c r="V207">
        <v>1.22801131339039</v>
      </c>
      <c r="W207">
        <v>1.79138239684411</v>
      </c>
      <c r="X207">
        <v>2.0611762006616599</v>
      </c>
      <c r="Y207">
        <v>-0.909721127727804</v>
      </c>
    </row>
    <row r="208" spans="1:25" x14ac:dyDescent="0.2">
      <c r="A208" t="s">
        <v>371</v>
      </c>
      <c r="B208" t="s">
        <v>30</v>
      </c>
      <c r="C208" t="s">
        <v>45</v>
      </c>
      <c r="D208" t="s">
        <v>25</v>
      </c>
      <c r="E208" t="s">
        <v>29</v>
      </c>
      <c r="F208">
        <v>15</v>
      </c>
      <c r="G208">
        <v>24353</v>
      </c>
      <c r="H208">
        <v>60624</v>
      </c>
      <c r="I208">
        <v>-1.31568032685911</v>
      </c>
      <c r="J208">
        <v>-0.52627890199495397</v>
      </c>
      <c r="K208">
        <v>0.78940142486415998</v>
      </c>
      <c r="L208">
        <v>0.712159773018744</v>
      </c>
      <c r="M208">
        <v>1.9609042514799899</v>
      </c>
      <c r="N208">
        <v>-0.38210140175167401</v>
      </c>
      <c r="O208">
        <v>90.747751817024593</v>
      </c>
      <c r="P208">
        <v>77.084354868708004</v>
      </c>
      <c r="Q208" t="s">
        <v>16</v>
      </c>
      <c r="R208">
        <v>-0.38210140175167401</v>
      </c>
      <c r="S208">
        <v>-0.12358740414586999</v>
      </c>
      <c r="T208">
        <v>0.41622970380233798</v>
      </c>
      <c r="U208">
        <v>0.78940142486415998</v>
      </c>
      <c r="V208">
        <v>1.16257314592598</v>
      </c>
      <c r="W208">
        <v>1.70239025387419</v>
      </c>
      <c r="X208">
        <v>1.9609042514799899</v>
      </c>
      <c r="Y208">
        <v>-1.4999678343019101</v>
      </c>
    </row>
    <row r="209" spans="1:25" x14ac:dyDescent="0.2">
      <c r="A209" t="s">
        <v>372</v>
      </c>
      <c r="B209" t="s">
        <v>30</v>
      </c>
      <c r="C209" t="s">
        <v>45</v>
      </c>
      <c r="D209" t="s">
        <v>25</v>
      </c>
      <c r="E209" t="s">
        <v>29</v>
      </c>
      <c r="F209">
        <v>16</v>
      </c>
      <c r="G209">
        <v>24353</v>
      </c>
      <c r="H209">
        <v>60624</v>
      </c>
      <c r="I209">
        <v>-0.69283069847657397</v>
      </c>
      <c r="J209">
        <v>-5.3465064373774698E-2</v>
      </c>
      <c r="K209">
        <v>0.63936563410279901</v>
      </c>
      <c r="L209">
        <v>0.702356970489868</v>
      </c>
      <c r="M209">
        <v>1.79474285055863</v>
      </c>
      <c r="N209">
        <v>-0.51601158235303302</v>
      </c>
      <c r="O209">
        <v>88.757278364061904</v>
      </c>
      <c r="P209">
        <v>77.084354868708004</v>
      </c>
      <c r="Q209" t="s">
        <v>16</v>
      </c>
      <c r="R209">
        <v>-0.51601158235303302</v>
      </c>
      <c r="S209">
        <v>-0.26105600206521101</v>
      </c>
      <c r="T209">
        <v>0.27133058156610801</v>
      </c>
      <c r="U209">
        <v>0.63936563410279901</v>
      </c>
      <c r="V209">
        <v>1.00740068663949</v>
      </c>
      <c r="W209">
        <v>1.53978727027081</v>
      </c>
      <c r="X209">
        <v>1.79474285055863</v>
      </c>
      <c r="Y209">
        <v>-11.9585684893782</v>
      </c>
    </row>
    <row r="210" spans="1:25" x14ac:dyDescent="0.2">
      <c r="A210" t="s">
        <v>373</v>
      </c>
      <c r="B210" t="s">
        <v>30</v>
      </c>
      <c r="C210" t="s">
        <v>45</v>
      </c>
      <c r="D210" t="s">
        <v>25</v>
      </c>
      <c r="E210" t="s">
        <v>29</v>
      </c>
      <c r="F210">
        <v>17</v>
      </c>
      <c r="G210">
        <v>24353</v>
      </c>
      <c r="H210">
        <v>60624</v>
      </c>
      <c r="I210">
        <v>8.3320617583049303E-2</v>
      </c>
      <c r="J210">
        <v>0.53645696183337599</v>
      </c>
      <c r="K210">
        <v>0.45313634425032701</v>
      </c>
      <c r="L210">
        <v>0.69492586557071701</v>
      </c>
      <c r="M210">
        <v>1.59628939311416</v>
      </c>
      <c r="N210">
        <v>-0.69001670461350295</v>
      </c>
      <c r="O210">
        <v>86.420687389644002</v>
      </c>
      <c r="P210">
        <v>77.084354868708004</v>
      </c>
      <c r="Q210" t="s">
        <v>17</v>
      </c>
      <c r="R210">
        <v>-0.69001670461350295</v>
      </c>
      <c r="S210">
        <v>-0.43775861541133299</v>
      </c>
      <c r="T210">
        <v>8.8995190691270695E-2</v>
      </c>
      <c r="U210">
        <v>0.45313634425032701</v>
      </c>
      <c r="V210">
        <v>0.81727749780938197</v>
      </c>
      <c r="W210">
        <v>1.34403130391199</v>
      </c>
      <c r="X210">
        <v>1.59628939311416</v>
      </c>
      <c r="Y210">
        <v>0.84468350024148098</v>
      </c>
    </row>
    <row r="211" spans="1:25" x14ac:dyDescent="0.2">
      <c r="A211" t="s">
        <v>374</v>
      </c>
      <c r="B211" t="s">
        <v>30</v>
      </c>
      <c r="C211" t="s">
        <v>45</v>
      </c>
      <c r="D211" t="s">
        <v>25</v>
      </c>
      <c r="E211" t="s">
        <v>29</v>
      </c>
      <c r="F211">
        <v>18</v>
      </c>
      <c r="G211">
        <v>24353</v>
      </c>
      <c r="H211">
        <v>60624</v>
      </c>
      <c r="I211">
        <v>1.0481163306368799</v>
      </c>
      <c r="J211">
        <v>1.24556407175819</v>
      </c>
      <c r="K211">
        <v>0.19744774112130301</v>
      </c>
      <c r="L211">
        <v>0.67241665743192702</v>
      </c>
      <c r="M211">
        <v>1.30357314259682</v>
      </c>
      <c r="N211">
        <v>-0.90867766035421704</v>
      </c>
      <c r="O211">
        <v>84.403194678273707</v>
      </c>
      <c r="P211">
        <v>77.084354868708004</v>
      </c>
      <c r="Q211" t="s">
        <v>17</v>
      </c>
      <c r="R211">
        <v>-0.90867766035421704</v>
      </c>
      <c r="S211">
        <v>-0.66459041370642802</v>
      </c>
      <c r="T211">
        <v>-0.154898587373027</v>
      </c>
      <c r="U211">
        <v>0.19744774112130301</v>
      </c>
      <c r="V211">
        <v>0.54979406961563204</v>
      </c>
      <c r="W211">
        <v>1.0594858959490301</v>
      </c>
      <c r="X211">
        <v>1.30357314259682</v>
      </c>
      <c r="Y211">
        <v>0.158520742206857</v>
      </c>
    </row>
    <row r="212" spans="1:25" x14ac:dyDescent="0.2">
      <c r="A212" t="s">
        <v>375</v>
      </c>
      <c r="B212" t="s">
        <v>30</v>
      </c>
      <c r="C212" t="s">
        <v>45</v>
      </c>
      <c r="D212" t="s">
        <v>25</v>
      </c>
      <c r="E212" t="s">
        <v>29</v>
      </c>
      <c r="F212">
        <v>19</v>
      </c>
      <c r="G212">
        <v>24353</v>
      </c>
      <c r="H212">
        <v>60624</v>
      </c>
      <c r="I212">
        <v>1.81948289738431</v>
      </c>
      <c r="J212">
        <v>1.8739268289742601</v>
      </c>
      <c r="K212">
        <v>5.4443931589957903E-2</v>
      </c>
      <c r="L212">
        <v>0.62458324465203496</v>
      </c>
      <c r="M212">
        <v>1.08188336904256</v>
      </c>
      <c r="N212">
        <v>-0.97299550586263905</v>
      </c>
      <c r="O212">
        <v>81.639387344474997</v>
      </c>
      <c r="P212">
        <v>77.084354868708004</v>
      </c>
      <c r="Q212" t="s">
        <v>17</v>
      </c>
      <c r="R212">
        <v>-0.97299550586263905</v>
      </c>
      <c r="S212">
        <v>-0.746271788053951</v>
      </c>
      <c r="T212">
        <v>-0.27283768860770802</v>
      </c>
      <c r="U212">
        <v>5.4443931589957903E-2</v>
      </c>
      <c r="V212">
        <v>0.38172555178762402</v>
      </c>
      <c r="W212">
        <v>0.85515965123386595</v>
      </c>
      <c r="X212">
        <v>1.08188336904256</v>
      </c>
      <c r="Y212">
        <v>2.90533924527667E-2</v>
      </c>
    </row>
    <row r="213" spans="1:25" x14ac:dyDescent="0.2">
      <c r="A213" t="s">
        <v>376</v>
      </c>
      <c r="B213" t="s">
        <v>30</v>
      </c>
      <c r="C213" t="s">
        <v>45</v>
      </c>
      <c r="D213" t="s">
        <v>25</v>
      </c>
      <c r="E213" t="s">
        <v>29</v>
      </c>
      <c r="F213">
        <v>20</v>
      </c>
      <c r="G213">
        <v>24353</v>
      </c>
      <c r="H213">
        <v>60624</v>
      </c>
      <c r="I213">
        <v>2.1449567199113</v>
      </c>
      <c r="J213">
        <v>2.20565280926817</v>
      </c>
      <c r="K213">
        <v>6.0696089356868703E-2</v>
      </c>
      <c r="L213">
        <v>0.56635825261218797</v>
      </c>
      <c r="M213">
        <v>0.99235541490391799</v>
      </c>
      <c r="N213">
        <v>-0.87096323619018101</v>
      </c>
      <c r="O213">
        <v>77.132304028251099</v>
      </c>
      <c r="P213">
        <v>77.084354868708004</v>
      </c>
      <c r="Q213" t="s">
        <v>17</v>
      </c>
      <c r="R213">
        <v>-0.87096323619018101</v>
      </c>
      <c r="S213">
        <v>-0.66537519049195604</v>
      </c>
      <c r="T213">
        <v>-0.236075635011918</v>
      </c>
      <c r="U213">
        <v>6.0696089356868703E-2</v>
      </c>
      <c r="V213">
        <v>0.357467813725655</v>
      </c>
      <c r="W213">
        <v>0.78676736920569401</v>
      </c>
      <c r="X213">
        <v>0.99235541490391799</v>
      </c>
      <c r="Y213">
        <v>2.7518424070108901E-2</v>
      </c>
    </row>
    <row r="214" spans="1:25" x14ac:dyDescent="0.2">
      <c r="A214" t="s">
        <v>377</v>
      </c>
      <c r="B214" t="s">
        <v>30</v>
      </c>
      <c r="C214" t="s">
        <v>45</v>
      </c>
      <c r="D214" t="s">
        <v>25</v>
      </c>
      <c r="E214" t="s">
        <v>29</v>
      </c>
      <c r="F214">
        <v>21</v>
      </c>
      <c r="G214">
        <v>24353</v>
      </c>
      <c r="H214">
        <v>60624</v>
      </c>
      <c r="I214">
        <v>2.11377916478463</v>
      </c>
      <c r="J214">
        <v>2.2358286626049102</v>
      </c>
      <c r="K214">
        <v>0.122049497820284</v>
      </c>
      <c r="L214">
        <v>0.53548281150682897</v>
      </c>
      <c r="M214">
        <v>1.0029187227490199</v>
      </c>
      <c r="N214">
        <v>-0.75881972710844903</v>
      </c>
      <c r="O214">
        <v>72.992033835667101</v>
      </c>
      <c r="P214">
        <v>77.084354868708004</v>
      </c>
      <c r="Q214" t="s">
        <v>17</v>
      </c>
      <c r="R214">
        <v>-0.75881972710844903</v>
      </c>
      <c r="S214">
        <v>-0.56443946653147103</v>
      </c>
      <c r="T214">
        <v>-0.15854349540929399</v>
      </c>
      <c r="U214">
        <v>0.122049497820284</v>
      </c>
      <c r="V214">
        <v>0.40264249104986299</v>
      </c>
      <c r="W214">
        <v>0.80853846217203895</v>
      </c>
      <c r="X214">
        <v>1.0029187227490199</v>
      </c>
      <c r="Y214">
        <v>5.4588037026990797E-2</v>
      </c>
    </row>
    <row r="215" spans="1:25" x14ac:dyDescent="0.2">
      <c r="A215" t="s">
        <v>378</v>
      </c>
      <c r="B215" t="s">
        <v>30</v>
      </c>
      <c r="C215" t="s">
        <v>45</v>
      </c>
      <c r="D215" t="s">
        <v>25</v>
      </c>
      <c r="E215" t="s">
        <v>29</v>
      </c>
      <c r="F215">
        <v>22</v>
      </c>
      <c r="G215">
        <v>24353</v>
      </c>
      <c r="H215">
        <v>60624</v>
      </c>
      <c r="I215">
        <v>1.94246556892375</v>
      </c>
      <c r="J215">
        <v>2.0737104417741499</v>
      </c>
      <c r="K215">
        <v>0.13124487285040001</v>
      </c>
      <c r="L215">
        <v>0.51132075701063495</v>
      </c>
      <c r="M215">
        <v>0.97236751813289302</v>
      </c>
      <c r="N215">
        <v>-0.70987777243209405</v>
      </c>
      <c r="O215">
        <v>69.399663285837505</v>
      </c>
      <c r="P215">
        <v>77.084354868708004</v>
      </c>
      <c r="Q215" t="s">
        <v>16</v>
      </c>
      <c r="R215">
        <v>-0.70987777243209405</v>
      </c>
      <c r="S215">
        <v>-0.52426833763723402</v>
      </c>
      <c r="T215">
        <v>-0.13668720382317301</v>
      </c>
      <c r="U215">
        <v>0.13124487285040001</v>
      </c>
      <c r="V215">
        <v>0.39917694952397198</v>
      </c>
      <c r="W215">
        <v>0.78675808333803299</v>
      </c>
      <c r="X215">
        <v>0.97236751813289302</v>
      </c>
      <c r="Y215">
        <v>6.3289874134073498E-2</v>
      </c>
    </row>
    <row r="216" spans="1:25" x14ac:dyDescent="0.2">
      <c r="A216" t="s">
        <v>379</v>
      </c>
      <c r="B216" t="s">
        <v>30</v>
      </c>
      <c r="C216" t="s">
        <v>45</v>
      </c>
      <c r="D216" t="s">
        <v>25</v>
      </c>
      <c r="E216" t="s">
        <v>29</v>
      </c>
      <c r="F216">
        <v>23</v>
      </c>
      <c r="G216">
        <v>24353</v>
      </c>
      <c r="H216">
        <v>60624</v>
      </c>
      <c r="I216">
        <v>1.6727278774689001</v>
      </c>
      <c r="J216">
        <v>1.8184828252393099</v>
      </c>
      <c r="K216">
        <v>0.14575494777041101</v>
      </c>
      <c r="L216">
        <v>0.46458476732979398</v>
      </c>
      <c r="M216">
        <v>0.90999689002792306</v>
      </c>
      <c r="N216">
        <v>-0.61848699448709998</v>
      </c>
      <c r="O216">
        <v>66.550609781135805</v>
      </c>
      <c r="P216">
        <v>77.084354868708004</v>
      </c>
      <c r="Q216" t="s">
        <v>16</v>
      </c>
      <c r="R216">
        <v>-0.61848699448709998</v>
      </c>
      <c r="S216">
        <v>-0.44984272394638503</v>
      </c>
      <c r="T216">
        <v>-9.7687470310400606E-2</v>
      </c>
      <c r="U216">
        <v>0.14575494777041101</v>
      </c>
      <c r="V216">
        <v>0.389197365851223</v>
      </c>
      <c r="W216">
        <v>0.74135261948720699</v>
      </c>
      <c r="X216">
        <v>0.90999689002792306</v>
      </c>
      <c r="Y216">
        <v>8.0151951806985297E-2</v>
      </c>
    </row>
    <row r="217" spans="1:25" x14ac:dyDescent="0.2">
      <c r="A217" t="s">
        <v>380</v>
      </c>
      <c r="B217" t="s">
        <v>30</v>
      </c>
      <c r="C217" t="s">
        <v>45</v>
      </c>
      <c r="D217" t="s">
        <v>25</v>
      </c>
      <c r="E217" t="s">
        <v>29</v>
      </c>
      <c r="F217">
        <v>24</v>
      </c>
      <c r="G217">
        <v>24353</v>
      </c>
      <c r="H217">
        <v>60624</v>
      </c>
      <c r="I217">
        <v>1.39298735268755</v>
      </c>
      <c r="J217">
        <v>1.55191861392701</v>
      </c>
      <c r="K217">
        <v>0.158931261239457</v>
      </c>
      <c r="L217">
        <v>0.415726550143519</v>
      </c>
      <c r="M217">
        <v>0.84280143622554604</v>
      </c>
      <c r="N217">
        <v>-0.52493891374663104</v>
      </c>
      <c r="O217">
        <v>65.444914384264806</v>
      </c>
      <c r="P217">
        <v>77.084354868708004</v>
      </c>
      <c r="Q217" t="s">
        <v>16</v>
      </c>
      <c r="R217">
        <v>-0.52493891374663104</v>
      </c>
      <c r="S217">
        <v>-0.37403017604453398</v>
      </c>
      <c r="T217">
        <v>-5.8909451035746498E-2</v>
      </c>
      <c r="U217">
        <v>0.158931261239457</v>
      </c>
      <c r="V217">
        <v>0.37677197351466102</v>
      </c>
      <c r="W217">
        <v>0.69189269852344804</v>
      </c>
      <c r="X217">
        <v>0.84280143622554604</v>
      </c>
      <c r="Y217">
        <v>0.102409533472438</v>
      </c>
    </row>
    <row r="218" spans="1:25" x14ac:dyDescent="0.2">
      <c r="A218" t="s">
        <v>165</v>
      </c>
      <c r="B218" t="s">
        <v>30</v>
      </c>
      <c r="C218" t="s">
        <v>45</v>
      </c>
      <c r="D218" t="s">
        <v>34</v>
      </c>
      <c r="E218" t="s">
        <v>14</v>
      </c>
      <c r="F218">
        <v>1</v>
      </c>
      <c r="G218">
        <v>24353</v>
      </c>
      <c r="H218">
        <v>66695</v>
      </c>
      <c r="I218">
        <v>1.05314318245875</v>
      </c>
      <c r="J218">
        <v>1.00518739978089</v>
      </c>
      <c r="K218">
        <v>-4.7955782677860902E-2</v>
      </c>
      <c r="L218">
        <v>0.39525743507088801</v>
      </c>
      <c r="M218">
        <v>0.60224269801374997</v>
      </c>
      <c r="N218">
        <v>-0.69815426336947195</v>
      </c>
      <c r="O218">
        <v>62.522471276899601</v>
      </c>
      <c r="P218">
        <v>70.332282041290398</v>
      </c>
      <c r="Q218" t="s">
        <v>15</v>
      </c>
      <c r="R218">
        <v>-0.69815426336947195</v>
      </c>
      <c r="S218">
        <v>-0.55467581443873903</v>
      </c>
      <c r="T218">
        <v>-0.25507067865500599</v>
      </c>
      <c r="U218">
        <v>-4.7955782677860902E-2</v>
      </c>
      <c r="V218">
        <v>0.15915911329928401</v>
      </c>
      <c r="W218">
        <v>0.45876424908301799</v>
      </c>
      <c r="X218">
        <v>0.60224269801374997</v>
      </c>
      <c r="Y218">
        <v>-4.7708300649524797E-2</v>
      </c>
    </row>
    <row r="219" spans="1:25" x14ac:dyDescent="0.2">
      <c r="A219" t="s">
        <v>166</v>
      </c>
      <c r="B219" t="s">
        <v>30</v>
      </c>
      <c r="C219" t="s">
        <v>45</v>
      </c>
      <c r="D219" t="s">
        <v>34</v>
      </c>
      <c r="E219" t="s">
        <v>14</v>
      </c>
      <c r="F219">
        <v>2</v>
      </c>
      <c r="G219">
        <v>24353</v>
      </c>
      <c r="H219">
        <v>66695</v>
      </c>
      <c r="I219">
        <v>0.95062917107642997</v>
      </c>
      <c r="J219">
        <v>0.90812329528865898</v>
      </c>
      <c r="K219">
        <v>-4.2505875787770903E-2</v>
      </c>
      <c r="L219">
        <v>0.36033510786831002</v>
      </c>
      <c r="M219">
        <v>0.55024537665559803</v>
      </c>
      <c r="N219">
        <v>-0.63525712823114</v>
      </c>
      <c r="O219">
        <v>62.082864174426902</v>
      </c>
      <c r="P219">
        <v>70.332282041290398</v>
      </c>
      <c r="Q219" t="s">
        <v>15</v>
      </c>
      <c r="R219">
        <v>-0.63525712823114</v>
      </c>
      <c r="S219">
        <v>-0.50445548407494401</v>
      </c>
      <c r="T219">
        <v>-0.231321472310765</v>
      </c>
      <c r="U219">
        <v>-4.2505875787770903E-2</v>
      </c>
      <c r="V219">
        <v>0.146309720735223</v>
      </c>
      <c r="W219">
        <v>0.41944373249940198</v>
      </c>
      <c r="X219">
        <v>0.55024537665559803</v>
      </c>
      <c r="Y219">
        <v>-4.6806282812357297E-2</v>
      </c>
    </row>
    <row r="220" spans="1:25" x14ac:dyDescent="0.2">
      <c r="A220" t="s">
        <v>167</v>
      </c>
      <c r="B220" t="s">
        <v>30</v>
      </c>
      <c r="C220" t="s">
        <v>45</v>
      </c>
      <c r="D220" t="s">
        <v>34</v>
      </c>
      <c r="E220" t="s">
        <v>14</v>
      </c>
      <c r="F220">
        <v>3</v>
      </c>
      <c r="G220">
        <v>24353</v>
      </c>
      <c r="H220">
        <v>66695</v>
      </c>
      <c r="I220">
        <v>0.87745462469878299</v>
      </c>
      <c r="J220">
        <v>0.84446249632166903</v>
      </c>
      <c r="K220">
        <v>-3.29921283771136E-2</v>
      </c>
      <c r="L220">
        <v>0.32474343813323803</v>
      </c>
      <c r="M220">
        <v>0.50121082735206202</v>
      </c>
      <c r="N220">
        <v>-0.56719508410628905</v>
      </c>
      <c r="O220">
        <v>61.7234719436372</v>
      </c>
      <c r="P220">
        <v>70.332282041290398</v>
      </c>
      <c r="Q220" t="s">
        <v>15</v>
      </c>
      <c r="R220">
        <v>-0.56719508410628905</v>
      </c>
      <c r="S220">
        <v>-0.44931321606392399</v>
      </c>
      <c r="T220">
        <v>-0.20315768995892999</v>
      </c>
      <c r="U220">
        <v>-3.29921283771136E-2</v>
      </c>
      <c r="V220">
        <v>0.13717343320470299</v>
      </c>
      <c r="W220">
        <v>0.38332895930969701</v>
      </c>
      <c r="X220">
        <v>0.50121082735206202</v>
      </c>
      <c r="Y220">
        <v>-3.9068790527491203E-2</v>
      </c>
    </row>
    <row r="221" spans="1:25" x14ac:dyDescent="0.2">
      <c r="A221" t="s">
        <v>168</v>
      </c>
      <c r="B221" t="s">
        <v>30</v>
      </c>
      <c r="C221" t="s">
        <v>45</v>
      </c>
      <c r="D221" t="s">
        <v>34</v>
      </c>
      <c r="E221" t="s">
        <v>14</v>
      </c>
      <c r="F221">
        <v>4</v>
      </c>
      <c r="G221">
        <v>24353</v>
      </c>
      <c r="H221">
        <v>66695</v>
      </c>
      <c r="I221">
        <v>0.82814277741379705</v>
      </c>
      <c r="J221">
        <v>0.80293582747061198</v>
      </c>
      <c r="K221">
        <v>-2.5206949943185099E-2</v>
      </c>
      <c r="L221">
        <v>0.293586419809723</v>
      </c>
      <c r="M221">
        <v>0.45774271064381</v>
      </c>
      <c r="N221">
        <v>-0.50815661053018002</v>
      </c>
      <c r="O221">
        <v>61.071731759817702</v>
      </c>
      <c r="P221">
        <v>70.332282041290398</v>
      </c>
      <c r="Q221" t="s">
        <v>15</v>
      </c>
      <c r="R221">
        <v>-0.50815661053018002</v>
      </c>
      <c r="S221">
        <v>-0.40158474013925</v>
      </c>
      <c r="T221">
        <v>-0.17904623392348001</v>
      </c>
      <c r="U221">
        <v>-2.5206949943185099E-2</v>
      </c>
      <c r="V221">
        <v>0.12863233403711</v>
      </c>
      <c r="W221">
        <v>0.35117084025287998</v>
      </c>
      <c r="X221">
        <v>0.45774271064381</v>
      </c>
      <c r="Y221">
        <v>-3.1393480127286599E-2</v>
      </c>
    </row>
    <row r="222" spans="1:25" x14ac:dyDescent="0.2">
      <c r="A222" t="s">
        <v>169</v>
      </c>
      <c r="B222" t="s">
        <v>30</v>
      </c>
      <c r="C222" t="s">
        <v>45</v>
      </c>
      <c r="D222" t="s">
        <v>34</v>
      </c>
      <c r="E222" t="s">
        <v>14</v>
      </c>
      <c r="F222">
        <v>5</v>
      </c>
      <c r="G222">
        <v>24353</v>
      </c>
      <c r="H222">
        <v>66695</v>
      </c>
      <c r="I222">
        <v>0.81179673649492401</v>
      </c>
      <c r="J222">
        <v>0.78886731393998899</v>
      </c>
      <c r="K222">
        <v>-2.2929422554934999E-2</v>
      </c>
      <c r="L222">
        <v>0.27157870216111502</v>
      </c>
      <c r="M222">
        <v>0.42381754250009901</v>
      </c>
      <c r="N222">
        <v>-0.46967638760996899</v>
      </c>
      <c r="O222">
        <v>60.559324428317296</v>
      </c>
      <c r="P222">
        <v>70.332282041290398</v>
      </c>
      <c r="Q222" t="s">
        <v>15</v>
      </c>
      <c r="R222">
        <v>-0.46967638760996899</v>
      </c>
      <c r="S222">
        <v>-0.37109331872548501</v>
      </c>
      <c r="T222">
        <v>-0.16523666248735899</v>
      </c>
      <c r="U222">
        <v>-2.2929422554934999E-2</v>
      </c>
      <c r="V222">
        <v>0.119377817377489</v>
      </c>
      <c r="W222">
        <v>0.32523447361561503</v>
      </c>
      <c r="X222">
        <v>0.42381754250009901</v>
      </c>
      <c r="Y222">
        <v>-2.9066260129874399E-2</v>
      </c>
    </row>
    <row r="223" spans="1:25" x14ac:dyDescent="0.2">
      <c r="A223" t="s">
        <v>170</v>
      </c>
      <c r="B223" t="s">
        <v>30</v>
      </c>
      <c r="C223" t="s">
        <v>45</v>
      </c>
      <c r="D223" t="s">
        <v>34</v>
      </c>
      <c r="E223" t="s">
        <v>14</v>
      </c>
      <c r="F223">
        <v>6</v>
      </c>
      <c r="G223">
        <v>24353</v>
      </c>
      <c r="H223">
        <v>66695</v>
      </c>
      <c r="I223">
        <v>0.83225879386198198</v>
      </c>
      <c r="J223">
        <v>0.823351563760228</v>
      </c>
      <c r="K223">
        <v>-8.9072301017547595E-3</v>
      </c>
      <c r="L223">
        <v>0.26493586038997602</v>
      </c>
      <c r="M223">
        <v>0.42691226023975498</v>
      </c>
      <c r="N223">
        <v>-0.444726720443265</v>
      </c>
      <c r="O223">
        <v>60.127980162316597</v>
      </c>
      <c r="P223">
        <v>70.332282041290398</v>
      </c>
      <c r="Q223" t="s">
        <v>15</v>
      </c>
      <c r="R223">
        <v>-0.444726720443265</v>
      </c>
      <c r="S223">
        <v>-0.34855500312170401</v>
      </c>
      <c r="T223">
        <v>-0.14773362094610201</v>
      </c>
      <c r="U223">
        <v>-8.9072301017547595E-3</v>
      </c>
      <c r="V223">
        <v>0.12991916074259299</v>
      </c>
      <c r="W223">
        <v>0.33074054291819399</v>
      </c>
      <c r="X223">
        <v>0.42691226023975498</v>
      </c>
      <c r="Y223">
        <v>-1.08182585590481E-2</v>
      </c>
    </row>
    <row r="224" spans="1:25" x14ac:dyDescent="0.2">
      <c r="A224" t="s">
        <v>171</v>
      </c>
      <c r="B224" t="s">
        <v>30</v>
      </c>
      <c r="C224" t="s">
        <v>45</v>
      </c>
      <c r="D224" t="s">
        <v>34</v>
      </c>
      <c r="E224" t="s">
        <v>14</v>
      </c>
      <c r="F224">
        <v>7</v>
      </c>
      <c r="G224">
        <v>24353</v>
      </c>
      <c r="H224">
        <v>66695</v>
      </c>
      <c r="I224">
        <v>0.905465695305398</v>
      </c>
      <c r="J224">
        <v>0.91600526073805399</v>
      </c>
      <c r="K224">
        <v>1.0539565432656E-2</v>
      </c>
      <c r="L224">
        <v>0.28708558916094701</v>
      </c>
      <c r="M224">
        <v>0.48279535960241399</v>
      </c>
      <c r="N224">
        <v>-0.461716228737102</v>
      </c>
      <c r="O224">
        <v>59.991392788893201</v>
      </c>
      <c r="P224">
        <v>70.332282041290398</v>
      </c>
      <c r="Q224" t="s">
        <v>16</v>
      </c>
      <c r="R224">
        <v>-0.461716228737102</v>
      </c>
      <c r="S224">
        <v>-0.357504159871678</v>
      </c>
      <c r="T224">
        <v>-0.13989328328768</v>
      </c>
      <c r="U224">
        <v>1.0539565432656E-2</v>
      </c>
      <c r="V224">
        <v>0.16097241415299199</v>
      </c>
      <c r="W224">
        <v>0.37858329073698999</v>
      </c>
      <c r="X224">
        <v>0.48279535960241399</v>
      </c>
      <c r="Y224">
        <v>1.15060097189441E-2</v>
      </c>
    </row>
    <row r="225" spans="1:25" x14ac:dyDescent="0.2">
      <c r="A225" t="s">
        <v>172</v>
      </c>
      <c r="B225" t="s">
        <v>30</v>
      </c>
      <c r="C225" t="s">
        <v>45</v>
      </c>
      <c r="D225" t="s">
        <v>34</v>
      </c>
      <c r="E225" t="s">
        <v>14</v>
      </c>
      <c r="F225">
        <v>8</v>
      </c>
      <c r="G225">
        <v>24353</v>
      </c>
      <c r="H225">
        <v>66695</v>
      </c>
      <c r="I225">
        <v>0.86540186619330495</v>
      </c>
      <c r="J225">
        <v>0.83384699067259704</v>
      </c>
      <c r="K225">
        <v>-3.1554875520708597E-2</v>
      </c>
      <c r="L225">
        <v>0.34995317810625898</v>
      </c>
      <c r="M225">
        <v>0.54411810246408798</v>
      </c>
      <c r="N225">
        <v>-0.60722785350550501</v>
      </c>
      <c r="O225">
        <v>63.180701703055398</v>
      </c>
      <c r="P225">
        <v>70.332282041290398</v>
      </c>
      <c r="Q225" t="s">
        <v>16</v>
      </c>
      <c r="R225">
        <v>-0.60722785350550501</v>
      </c>
      <c r="S225">
        <v>-0.48019484985293298</v>
      </c>
      <c r="T225">
        <v>-0.214930340848388</v>
      </c>
      <c r="U225">
        <v>-3.1554875520708597E-2</v>
      </c>
      <c r="V225">
        <v>0.151820589806971</v>
      </c>
      <c r="W225">
        <v>0.41708509881151601</v>
      </c>
      <c r="X225">
        <v>0.54411810246408798</v>
      </c>
      <c r="Y225">
        <v>-3.7842524916059002E-2</v>
      </c>
    </row>
    <row r="226" spans="1:25" x14ac:dyDescent="0.2">
      <c r="A226" t="s">
        <v>173</v>
      </c>
      <c r="B226" t="s">
        <v>30</v>
      </c>
      <c r="C226" t="s">
        <v>45</v>
      </c>
      <c r="D226" t="s">
        <v>34</v>
      </c>
      <c r="E226" t="s">
        <v>14</v>
      </c>
      <c r="F226">
        <v>9</v>
      </c>
      <c r="G226">
        <v>24353</v>
      </c>
      <c r="H226">
        <v>66695</v>
      </c>
      <c r="I226">
        <v>0.432070545018787</v>
      </c>
      <c r="J226">
        <v>0.30414016749183997</v>
      </c>
      <c r="K226">
        <v>-0.127930377526947</v>
      </c>
      <c r="L226">
        <v>0.46591254301444601</v>
      </c>
      <c r="M226">
        <v>0.63849575573181605</v>
      </c>
      <c r="N226">
        <v>-0.89435651078571099</v>
      </c>
      <c r="O226">
        <v>68.905922394133</v>
      </c>
      <c r="P226">
        <v>70.332282041290398</v>
      </c>
      <c r="Q226" t="s">
        <v>16</v>
      </c>
      <c r="R226">
        <v>-0.89435651078571099</v>
      </c>
      <c r="S226">
        <v>-0.72523025767146698</v>
      </c>
      <c r="T226">
        <v>-0.37206855006651701</v>
      </c>
      <c r="U226">
        <v>-0.127930377526947</v>
      </c>
      <c r="V226">
        <v>0.116207795012622</v>
      </c>
      <c r="W226">
        <v>0.46936950261757199</v>
      </c>
      <c r="X226">
        <v>0.63849575573181605</v>
      </c>
      <c r="Y226">
        <v>-0.42062966750480202</v>
      </c>
    </row>
    <row r="227" spans="1:25" x14ac:dyDescent="0.2">
      <c r="A227" t="s">
        <v>174</v>
      </c>
      <c r="B227" t="s">
        <v>30</v>
      </c>
      <c r="C227" t="s">
        <v>45</v>
      </c>
      <c r="D227" t="s">
        <v>34</v>
      </c>
      <c r="E227" t="s">
        <v>14</v>
      </c>
      <c r="F227">
        <v>10</v>
      </c>
      <c r="G227">
        <v>24353</v>
      </c>
      <c r="H227">
        <v>66695</v>
      </c>
      <c r="I227">
        <v>-0.20387521255527399</v>
      </c>
      <c r="J227">
        <v>-0.37212771730378702</v>
      </c>
      <c r="K227">
        <v>-0.168252504748513</v>
      </c>
      <c r="L227">
        <v>0.58970460662427804</v>
      </c>
      <c r="M227">
        <v>0.80181157314842399</v>
      </c>
      <c r="N227">
        <v>-1.13831658264545</v>
      </c>
      <c r="O227">
        <v>73.778924175024201</v>
      </c>
      <c r="P227">
        <v>70.332282041290398</v>
      </c>
      <c r="Q227" t="s">
        <v>16</v>
      </c>
      <c r="R227">
        <v>-1.13831658264545</v>
      </c>
      <c r="S227">
        <v>-0.92425381044083699</v>
      </c>
      <c r="T227">
        <v>-0.47725771861963501</v>
      </c>
      <c r="U227">
        <v>-0.168252504748513</v>
      </c>
      <c r="V227">
        <v>0.14075270912260901</v>
      </c>
      <c r="W227">
        <v>0.58774880094381099</v>
      </c>
      <c r="X227">
        <v>0.80181157314842399</v>
      </c>
      <c r="Y227">
        <v>0.45213644919429602</v>
      </c>
    </row>
    <row r="228" spans="1:25" x14ac:dyDescent="0.2">
      <c r="A228" t="s">
        <v>175</v>
      </c>
      <c r="B228" t="s">
        <v>30</v>
      </c>
      <c r="C228" t="s">
        <v>45</v>
      </c>
      <c r="D228" t="s">
        <v>34</v>
      </c>
      <c r="E228" t="s">
        <v>14</v>
      </c>
      <c r="F228">
        <v>11</v>
      </c>
      <c r="G228">
        <v>24353</v>
      </c>
      <c r="H228">
        <v>66695</v>
      </c>
      <c r="I228">
        <v>-0.89155572354655099</v>
      </c>
      <c r="J228">
        <v>-1.0429970862340501</v>
      </c>
      <c r="K228">
        <v>-0.151441362687501</v>
      </c>
      <c r="L228">
        <v>0.69553841059640098</v>
      </c>
      <c r="M228">
        <v>0.99271932274357799</v>
      </c>
      <c r="N228">
        <v>-1.2956020481185799</v>
      </c>
      <c r="O228">
        <v>78.071754063982198</v>
      </c>
      <c r="P228">
        <v>70.332282041290398</v>
      </c>
      <c r="Q228" t="s">
        <v>16</v>
      </c>
      <c r="R228">
        <v>-1.2956020481185799</v>
      </c>
      <c r="S228">
        <v>-1.04312160507209</v>
      </c>
      <c r="T228">
        <v>-0.51590348984001499</v>
      </c>
      <c r="U228">
        <v>-0.151441362687501</v>
      </c>
      <c r="V228">
        <v>0.213020764465013</v>
      </c>
      <c r="W228">
        <v>0.74023887969708402</v>
      </c>
      <c r="X228">
        <v>0.99271932274357799</v>
      </c>
      <c r="Y228">
        <v>0.14519826055728499</v>
      </c>
    </row>
    <row r="229" spans="1:25" x14ac:dyDescent="0.2">
      <c r="A229" t="s">
        <v>176</v>
      </c>
      <c r="B229" t="s">
        <v>30</v>
      </c>
      <c r="C229" t="s">
        <v>45</v>
      </c>
      <c r="D229" t="s">
        <v>34</v>
      </c>
      <c r="E229" t="s">
        <v>14</v>
      </c>
      <c r="F229">
        <v>12</v>
      </c>
      <c r="G229">
        <v>24353</v>
      </c>
      <c r="H229">
        <v>66695</v>
      </c>
      <c r="I229">
        <v>-1.3626199521039</v>
      </c>
      <c r="J229">
        <v>-1.47440050964818</v>
      </c>
      <c r="K229">
        <v>-0.111780557544282</v>
      </c>
      <c r="L229">
        <v>0.74246287355193397</v>
      </c>
      <c r="M229">
        <v>1.1095708694486499</v>
      </c>
      <c r="N229">
        <v>-1.33313198453721</v>
      </c>
      <c r="O229">
        <v>80.762657467293096</v>
      </c>
      <c r="P229">
        <v>70.332282041290398</v>
      </c>
      <c r="Q229" t="s">
        <v>16</v>
      </c>
      <c r="R229">
        <v>-1.33313198453721</v>
      </c>
      <c r="S229">
        <v>-1.06361796143786</v>
      </c>
      <c r="T229">
        <v>-0.50083110328549496</v>
      </c>
      <c r="U229">
        <v>-0.111780557544282</v>
      </c>
      <c r="V229">
        <v>0.27726998819693199</v>
      </c>
      <c r="W229">
        <v>0.840056846349298</v>
      </c>
      <c r="X229">
        <v>1.1095708694486499</v>
      </c>
      <c r="Y229">
        <v>7.5814242339725196E-2</v>
      </c>
    </row>
    <row r="230" spans="1:25" x14ac:dyDescent="0.2">
      <c r="A230" t="s">
        <v>177</v>
      </c>
      <c r="B230" t="s">
        <v>30</v>
      </c>
      <c r="C230" t="s">
        <v>45</v>
      </c>
      <c r="D230" t="s">
        <v>34</v>
      </c>
      <c r="E230" t="s">
        <v>14</v>
      </c>
      <c r="F230">
        <v>13</v>
      </c>
      <c r="G230">
        <v>24353</v>
      </c>
      <c r="H230">
        <v>66695</v>
      </c>
      <c r="I230">
        <v>-1.4339615337951199</v>
      </c>
      <c r="J230">
        <v>-1.57685456984588</v>
      </c>
      <c r="K230">
        <v>-0.14289303605076301</v>
      </c>
      <c r="L230">
        <v>0.758848595947473</v>
      </c>
      <c r="M230">
        <v>1.10541290428283</v>
      </c>
      <c r="N230">
        <v>-1.39119897638436</v>
      </c>
      <c r="O230">
        <v>81.8611938401435</v>
      </c>
      <c r="P230">
        <v>70.332282041290398</v>
      </c>
      <c r="Q230" t="s">
        <v>16</v>
      </c>
      <c r="R230">
        <v>-1.39119897638436</v>
      </c>
      <c r="S230">
        <v>-1.1157369360554199</v>
      </c>
      <c r="T230">
        <v>-0.54052970032723902</v>
      </c>
      <c r="U230">
        <v>-0.14289303605076301</v>
      </c>
      <c r="V230">
        <v>0.254743628225713</v>
      </c>
      <c r="W230">
        <v>0.82995086395389805</v>
      </c>
      <c r="X230">
        <v>1.10541290428283</v>
      </c>
      <c r="Y230">
        <v>9.0619032841264796E-2</v>
      </c>
    </row>
    <row r="231" spans="1:25" x14ac:dyDescent="0.2">
      <c r="A231" t="s">
        <v>178</v>
      </c>
      <c r="B231" t="s">
        <v>30</v>
      </c>
      <c r="C231" t="s">
        <v>45</v>
      </c>
      <c r="D231" t="s">
        <v>34</v>
      </c>
      <c r="E231" t="s">
        <v>14</v>
      </c>
      <c r="F231">
        <v>14</v>
      </c>
      <c r="G231">
        <v>24353</v>
      </c>
      <c r="H231">
        <v>66695</v>
      </c>
      <c r="I231">
        <v>-1.2018675036351401</v>
      </c>
      <c r="J231">
        <v>-1.39067036313407</v>
      </c>
      <c r="K231">
        <v>-0.18880285949893</v>
      </c>
      <c r="L231">
        <v>0.74323376720559697</v>
      </c>
      <c r="M231">
        <v>1.03381668755428</v>
      </c>
      <c r="N231">
        <v>-1.4114224065521399</v>
      </c>
      <c r="O231">
        <v>81.984106475119603</v>
      </c>
      <c r="P231">
        <v>70.332282041290398</v>
      </c>
      <c r="Q231" t="s">
        <v>16</v>
      </c>
      <c r="R231">
        <v>-1.4114224065521399</v>
      </c>
      <c r="S231">
        <v>-1.1416285490565099</v>
      </c>
      <c r="T231">
        <v>-0.57825735351466301</v>
      </c>
      <c r="U231">
        <v>-0.18880285949893</v>
      </c>
      <c r="V231">
        <v>0.20065163451680301</v>
      </c>
      <c r="W231">
        <v>0.76402283005864602</v>
      </c>
      <c r="X231">
        <v>1.03381668755428</v>
      </c>
      <c r="Y231">
        <v>0.13576391969225299</v>
      </c>
    </row>
    <row r="232" spans="1:25" x14ac:dyDescent="0.2">
      <c r="A232" t="s">
        <v>179</v>
      </c>
      <c r="B232" t="s">
        <v>30</v>
      </c>
      <c r="C232" t="s">
        <v>45</v>
      </c>
      <c r="D232" t="s">
        <v>34</v>
      </c>
      <c r="E232" t="s">
        <v>14</v>
      </c>
      <c r="F232">
        <v>15</v>
      </c>
      <c r="G232">
        <v>24353</v>
      </c>
      <c r="H232">
        <v>66695</v>
      </c>
      <c r="I232">
        <v>-0.72460914654974495</v>
      </c>
      <c r="J232">
        <v>-0.90392866698599506</v>
      </c>
      <c r="K232">
        <v>-0.17931952043624999</v>
      </c>
      <c r="L232">
        <v>0.71215334757483895</v>
      </c>
      <c r="M232">
        <v>0.99217273632435998</v>
      </c>
      <c r="N232">
        <v>-1.35081177719686</v>
      </c>
      <c r="O232">
        <v>81.277510459119398</v>
      </c>
      <c r="P232">
        <v>70.332282041290398</v>
      </c>
      <c r="Q232" t="s">
        <v>16</v>
      </c>
      <c r="R232">
        <v>-1.35081177719686</v>
      </c>
      <c r="S232">
        <v>-1.09230011202719</v>
      </c>
      <c r="T232">
        <v>-0.552487874565465</v>
      </c>
      <c r="U232">
        <v>-0.17931952043624999</v>
      </c>
      <c r="V232">
        <v>0.19384883369296599</v>
      </c>
      <c r="W232">
        <v>0.73366107115469403</v>
      </c>
      <c r="X232">
        <v>0.99217273632435998</v>
      </c>
      <c r="Y232">
        <v>0.19837795501514699</v>
      </c>
    </row>
    <row r="233" spans="1:25" x14ac:dyDescent="0.2">
      <c r="A233" t="s">
        <v>180</v>
      </c>
      <c r="B233" t="s">
        <v>30</v>
      </c>
      <c r="C233" t="s">
        <v>45</v>
      </c>
      <c r="D233" t="s">
        <v>34</v>
      </c>
      <c r="E233" t="s">
        <v>14</v>
      </c>
      <c r="F233">
        <v>16</v>
      </c>
      <c r="G233">
        <v>24353</v>
      </c>
      <c r="H233">
        <v>66695</v>
      </c>
      <c r="I233">
        <v>-1.96701422137107E-2</v>
      </c>
      <c r="J233">
        <v>-0.235451069925881</v>
      </c>
      <c r="K233">
        <v>-0.21578092771217</v>
      </c>
      <c r="L233">
        <v>0.70234850652344305</v>
      </c>
      <c r="M233">
        <v>0.93958236551889396</v>
      </c>
      <c r="N233">
        <v>-1.3711442209432301</v>
      </c>
      <c r="O233">
        <v>79.923155140431106</v>
      </c>
      <c r="P233">
        <v>70.332282041290398</v>
      </c>
      <c r="Q233" t="s">
        <v>16</v>
      </c>
      <c r="R233">
        <v>-1.3711442209432301</v>
      </c>
      <c r="S233">
        <v>-1.1161917130752199</v>
      </c>
      <c r="T233">
        <v>-0.58381154513045497</v>
      </c>
      <c r="U233">
        <v>-0.21578092771217</v>
      </c>
      <c r="V233">
        <v>0.15224968970611399</v>
      </c>
      <c r="W233">
        <v>0.68462985765088402</v>
      </c>
      <c r="X233">
        <v>0.93958236551889396</v>
      </c>
      <c r="Y233">
        <v>0.91645762229960204</v>
      </c>
    </row>
    <row r="234" spans="1:25" x14ac:dyDescent="0.2">
      <c r="A234" t="s">
        <v>181</v>
      </c>
      <c r="B234" t="s">
        <v>30</v>
      </c>
      <c r="C234" t="s">
        <v>45</v>
      </c>
      <c r="D234" t="s">
        <v>34</v>
      </c>
      <c r="E234" t="s">
        <v>14</v>
      </c>
      <c r="F234">
        <v>17</v>
      </c>
      <c r="G234">
        <v>24353</v>
      </c>
      <c r="H234">
        <v>66695</v>
      </c>
      <c r="I234">
        <v>0.796554564408681</v>
      </c>
      <c r="J234">
        <v>0.62748903088808805</v>
      </c>
      <c r="K234">
        <v>-0.169065533520593</v>
      </c>
      <c r="L234">
        <v>0.69492113449844495</v>
      </c>
      <c r="M234">
        <v>0.97407973272935</v>
      </c>
      <c r="N234">
        <v>-1.3122107997705399</v>
      </c>
      <c r="O234">
        <v>77.823632449327405</v>
      </c>
      <c r="P234">
        <v>70.332282041290398</v>
      </c>
      <c r="Q234" t="s">
        <v>17</v>
      </c>
      <c r="R234">
        <v>-1.3122107997705399</v>
      </c>
      <c r="S234">
        <v>-1.0599544279476001</v>
      </c>
      <c r="T234">
        <v>-0.53320420799777801</v>
      </c>
      <c r="U234">
        <v>-0.169065533520593</v>
      </c>
      <c r="V234">
        <v>0.19507314095659301</v>
      </c>
      <c r="W234">
        <v>0.72182336090641397</v>
      </c>
      <c r="X234">
        <v>0.97407973272935</v>
      </c>
      <c r="Y234">
        <v>-0.26943185489842503</v>
      </c>
    </row>
    <row r="235" spans="1:25" x14ac:dyDescent="0.2">
      <c r="A235" t="s">
        <v>182</v>
      </c>
      <c r="B235" t="s">
        <v>30</v>
      </c>
      <c r="C235" t="s">
        <v>45</v>
      </c>
      <c r="D235" t="s">
        <v>34</v>
      </c>
      <c r="E235" t="s">
        <v>14</v>
      </c>
      <c r="F235">
        <v>18</v>
      </c>
      <c r="G235">
        <v>24353</v>
      </c>
      <c r="H235">
        <v>66695</v>
      </c>
      <c r="I235">
        <v>1.5532835762669801</v>
      </c>
      <c r="J235">
        <v>1.4576361937461899</v>
      </c>
      <c r="K235">
        <v>-9.5647382520785501E-2</v>
      </c>
      <c r="L235">
        <v>0.67241877325447796</v>
      </c>
      <c r="M235">
        <v>1.0104814994828299</v>
      </c>
      <c r="N235">
        <v>-1.2017762645243999</v>
      </c>
      <c r="O235">
        <v>74.265570348096006</v>
      </c>
      <c r="P235">
        <v>70.332282041290398</v>
      </c>
      <c r="Q235" t="s">
        <v>17</v>
      </c>
      <c r="R235">
        <v>-1.2017762645243999</v>
      </c>
      <c r="S235">
        <v>-0.95768824983302603</v>
      </c>
      <c r="T235">
        <v>-0.44799481970613197</v>
      </c>
      <c r="U235">
        <v>-9.5647382520785501E-2</v>
      </c>
      <c r="V235">
        <v>0.25670005466456097</v>
      </c>
      <c r="W235">
        <v>0.76639348479145497</v>
      </c>
      <c r="X235">
        <v>1.0104814994828299</v>
      </c>
      <c r="Y235">
        <v>-6.5618144589952396E-2</v>
      </c>
    </row>
    <row r="236" spans="1:25" x14ac:dyDescent="0.2">
      <c r="A236" t="s">
        <v>183</v>
      </c>
      <c r="B236" t="s">
        <v>30</v>
      </c>
      <c r="C236" t="s">
        <v>45</v>
      </c>
      <c r="D236" t="s">
        <v>34</v>
      </c>
      <c r="E236" t="s">
        <v>14</v>
      </c>
      <c r="F236">
        <v>19</v>
      </c>
      <c r="G236">
        <v>24353</v>
      </c>
      <c r="H236">
        <v>66695</v>
      </c>
      <c r="I236">
        <v>1.84558197493948</v>
      </c>
      <c r="J236">
        <v>1.8447166141663001</v>
      </c>
      <c r="K236">
        <v>-8.6536077317567195E-4</v>
      </c>
      <c r="L236">
        <v>0.62458689383286603</v>
      </c>
      <c r="M236">
        <v>1.02658007958189</v>
      </c>
      <c r="N236">
        <v>-1.02831080112824</v>
      </c>
      <c r="O236">
        <v>70.201218941731398</v>
      </c>
      <c r="P236">
        <v>70.332282041290398</v>
      </c>
      <c r="Q236" t="s">
        <v>17</v>
      </c>
      <c r="R236">
        <v>-1.02831080112824</v>
      </c>
      <c r="S236">
        <v>-0.80158575866690995</v>
      </c>
      <c r="T236">
        <v>-0.32814889314159701</v>
      </c>
      <c r="U236">
        <v>-8.6536077317567195E-4</v>
      </c>
      <c r="V236">
        <v>0.326418171595246</v>
      </c>
      <c r="W236">
        <v>0.79985503712055805</v>
      </c>
      <c r="X236">
        <v>1.02658007958189</v>
      </c>
      <c r="Y236">
        <v>-4.6910228190619001E-4</v>
      </c>
    </row>
    <row r="237" spans="1:25" x14ac:dyDescent="0.2">
      <c r="A237" t="s">
        <v>184</v>
      </c>
      <c r="B237" t="s">
        <v>30</v>
      </c>
      <c r="C237" t="s">
        <v>45</v>
      </c>
      <c r="D237" t="s">
        <v>34</v>
      </c>
      <c r="E237" t="s">
        <v>14</v>
      </c>
      <c r="F237">
        <v>20</v>
      </c>
      <c r="G237">
        <v>24353</v>
      </c>
      <c r="H237">
        <v>66695</v>
      </c>
      <c r="I237">
        <v>1.7965725749099899</v>
      </c>
      <c r="J237">
        <v>1.8269698897498901</v>
      </c>
      <c r="K237">
        <v>3.0397314839901501E-2</v>
      </c>
      <c r="L237">
        <v>0.56636237258278299</v>
      </c>
      <c r="M237">
        <v>0.96206341773857995</v>
      </c>
      <c r="N237">
        <v>-0.90126878805877697</v>
      </c>
      <c r="O237">
        <v>67.674720444504203</v>
      </c>
      <c r="P237">
        <v>70.332282041290398</v>
      </c>
      <c r="Q237" t="s">
        <v>17</v>
      </c>
      <c r="R237">
        <v>-0.90126878805877697</v>
      </c>
      <c r="S237">
        <v>-0.69567924681122695</v>
      </c>
      <c r="T237">
        <v>-0.26637656839347701</v>
      </c>
      <c r="U237">
        <v>3.0397314839901501E-2</v>
      </c>
      <c r="V237">
        <v>0.32717119807327999</v>
      </c>
      <c r="W237">
        <v>0.75647387649103004</v>
      </c>
      <c r="X237">
        <v>0.96206341773857995</v>
      </c>
      <c r="Y237">
        <v>1.66381038956602E-2</v>
      </c>
    </row>
    <row r="238" spans="1:25" x14ac:dyDescent="0.2">
      <c r="A238" t="s">
        <v>185</v>
      </c>
      <c r="B238" t="s">
        <v>30</v>
      </c>
      <c r="C238" t="s">
        <v>45</v>
      </c>
      <c r="D238" t="s">
        <v>34</v>
      </c>
      <c r="E238" t="s">
        <v>14</v>
      </c>
      <c r="F238">
        <v>21</v>
      </c>
      <c r="G238">
        <v>24353</v>
      </c>
      <c r="H238">
        <v>66695</v>
      </c>
      <c r="I238">
        <v>1.6723334378610599</v>
      </c>
      <c r="J238">
        <v>1.7143870687415099</v>
      </c>
      <c r="K238">
        <v>4.20536308804473E-2</v>
      </c>
      <c r="L238">
        <v>0.53547380130904698</v>
      </c>
      <c r="M238">
        <v>0.92290803403383004</v>
      </c>
      <c r="N238">
        <v>-0.83880077227293504</v>
      </c>
      <c r="O238">
        <v>66.151443265147705</v>
      </c>
      <c r="P238">
        <v>70.332282041290398</v>
      </c>
      <c r="Q238" t="s">
        <v>17</v>
      </c>
      <c r="R238">
        <v>-0.83880077227293504</v>
      </c>
      <c r="S238">
        <v>-0.644423782397751</v>
      </c>
      <c r="T238">
        <v>-0.23853464100549299</v>
      </c>
      <c r="U238">
        <v>4.20536308804473E-2</v>
      </c>
      <c r="V238">
        <v>0.32264190276638799</v>
      </c>
      <c r="W238">
        <v>0.728531044158646</v>
      </c>
      <c r="X238">
        <v>0.92290803403383004</v>
      </c>
      <c r="Y238">
        <v>2.4529834392251801E-2</v>
      </c>
    </row>
    <row r="239" spans="1:25" x14ac:dyDescent="0.2">
      <c r="A239" t="s">
        <v>186</v>
      </c>
      <c r="B239" t="s">
        <v>30</v>
      </c>
      <c r="C239" t="s">
        <v>45</v>
      </c>
      <c r="D239" t="s">
        <v>34</v>
      </c>
      <c r="E239" t="s">
        <v>14</v>
      </c>
      <c r="F239">
        <v>22</v>
      </c>
      <c r="G239">
        <v>24353</v>
      </c>
      <c r="H239">
        <v>66695</v>
      </c>
      <c r="I239">
        <v>1.53947004813875</v>
      </c>
      <c r="J239">
        <v>1.54651681592445</v>
      </c>
      <c r="K239">
        <v>7.0467677856922402E-3</v>
      </c>
      <c r="L239">
        <v>0.51130704693465501</v>
      </c>
      <c r="M239">
        <v>0.84814685999320005</v>
      </c>
      <c r="N239">
        <v>-0.83405332442181501</v>
      </c>
      <c r="O239">
        <v>64.760127254112504</v>
      </c>
      <c r="P239">
        <v>70.332282041290398</v>
      </c>
      <c r="Q239" t="s">
        <v>16</v>
      </c>
      <c r="R239">
        <v>-0.83405332442181501</v>
      </c>
      <c r="S239">
        <v>-0.64844886638453503</v>
      </c>
      <c r="T239">
        <v>-0.26087812480806699</v>
      </c>
      <c r="U239">
        <v>7.0467677856922402E-3</v>
      </c>
      <c r="V239">
        <v>0.27497166037945098</v>
      </c>
      <c r="W239">
        <v>0.66254240195591996</v>
      </c>
      <c r="X239">
        <v>0.84814685999320005</v>
      </c>
      <c r="Y239">
        <v>4.5565413276673402E-3</v>
      </c>
    </row>
    <row r="240" spans="1:25" x14ac:dyDescent="0.2">
      <c r="A240" t="s">
        <v>187</v>
      </c>
      <c r="B240" t="s">
        <v>30</v>
      </c>
      <c r="C240" t="s">
        <v>45</v>
      </c>
      <c r="D240" t="s">
        <v>34</v>
      </c>
      <c r="E240" t="s">
        <v>14</v>
      </c>
      <c r="F240">
        <v>23</v>
      </c>
      <c r="G240">
        <v>24353</v>
      </c>
      <c r="H240">
        <v>66695</v>
      </c>
      <c r="I240">
        <v>1.3558211885176299</v>
      </c>
      <c r="J240">
        <v>1.34927585873496</v>
      </c>
      <c r="K240">
        <v>-6.5453297826654202E-3</v>
      </c>
      <c r="L240">
        <v>0.46456066277727598</v>
      </c>
      <c r="M240">
        <v>0.75765696048595299</v>
      </c>
      <c r="N240">
        <v>-0.77074762005128405</v>
      </c>
      <c r="O240">
        <v>63.700622712382597</v>
      </c>
      <c r="P240">
        <v>70.332282041290398</v>
      </c>
      <c r="Q240" t="s">
        <v>16</v>
      </c>
      <c r="R240">
        <v>-0.77074762005128405</v>
      </c>
      <c r="S240">
        <v>-0.60211209946313304</v>
      </c>
      <c r="T240">
        <v>-0.249975117077958</v>
      </c>
      <c r="U240">
        <v>-6.5453297826654202E-3</v>
      </c>
      <c r="V240">
        <v>0.23688445751262699</v>
      </c>
      <c r="W240">
        <v>0.58902143989780198</v>
      </c>
      <c r="X240">
        <v>0.75765696048595299</v>
      </c>
      <c r="Y240">
        <v>-4.8509945096046597E-3</v>
      </c>
    </row>
    <row r="241" spans="1:25" x14ac:dyDescent="0.2">
      <c r="A241" t="s">
        <v>188</v>
      </c>
      <c r="B241" t="s">
        <v>30</v>
      </c>
      <c r="C241" t="s">
        <v>45</v>
      </c>
      <c r="D241" t="s">
        <v>34</v>
      </c>
      <c r="E241" t="s">
        <v>14</v>
      </c>
      <c r="F241">
        <v>24</v>
      </c>
      <c r="G241">
        <v>24353</v>
      </c>
      <c r="H241">
        <v>66695</v>
      </c>
      <c r="I241">
        <v>1.1668490395581499</v>
      </c>
      <c r="J241">
        <v>1.1584623654780499</v>
      </c>
      <c r="K241">
        <v>-8.3866740800995192E-3</v>
      </c>
      <c r="L241">
        <v>0.41571838306605502</v>
      </c>
      <c r="M241">
        <v>0.67547006606356097</v>
      </c>
      <c r="N241">
        <v>-0.69224341422376001</v>
      </c>
      <c r="O241">
        <v>62.903669495448398</v>
      </c>
      <c r="P241">
        <v>70.332282041290398</v>
      </c>
      <c r="Q241" t="s">
        <v>16</v>
      </c>
      <c r="R241">
        <v>-0.69224341422376001</v>
      </c>
      <c r="S241">
        <v>-0.54133764117078198</v>
      </c>
      <c r="T241">
        <v>-0.22622310680671201</v>
      </c>
      <c r="U241">
        <v>-8.3866740800995192E-3</v>
      </c>
      <c r="V241">
        <v>0.209449758646513</v>
      </c>
      <c r="W241">
        <v>0.52456429301058305</v>
      </c>
      <c r="X241">
        <v>0.67547006606356097</v>
      </c>
      <c r="Y241">
        <v>-7.23948772961537E-3</v>
      </c>
    </row>
    <row r="242" spans="1:25" x14ac:dyDescent="0.2">
      <c r="A242" t="s">
        <v>309</v>
      </c>
      <c r="B242" t="s">
        <v>30</v>
      </c>
      <c r="C242" t="s">
        <v>45</v>
      </c>
      <c r="D242" t="s">
        <v>34</v>
      </c>
      <c r="E242" t="s">
        <v>18</v>
      </c>
      <c r="F242">
        <v>1</v>
      </c>
      <c r="G242">
        <v>24353</v>
      </c>
      <c r="H242">
        <v>66695</v>
      </c>
      <c r="I242">
        <v>1.0890369346309501</v>
      </c>
      <c r="J242">
        <v>1.0717817090975299</v>
      </c>
      <c r="K242">
        <v>-1.72552255334197E-2</v>
      </c>
      <c r="L242">
        <v>0.55610457512063205</v>
      </c>
      <c r="M242">
        <v>0.89753680054001905</v>
      </c>
      <c r="N242">
        <v>-0.93204725160685897</v>
      </c>
      <c r="O242">
        <v>63.792467981621698</v>
      </c>
      <c r="P242">
        <v>69.7146104290848</v>
      </c>
      <c r="Q242" t="s">
        <v>15</v>
      </c>
      <c r="R242">
        <v>-0.93204725160685897</v>
      </c>
      <c r="S242">
        <v>-0.73018129083807004</v>
      </c>
      <c r="T242">
        <v>-0.30865402289663102</v>
      </c>
      <c r="U242">
        <v>-1.72552255334197E-2</v>
      </c>
      <c r="V242">
        <v>0.27414357182979099</v>
      </c>
      <c r="W242">
        <v>0.69567083977123001</v>
      </c>
      <c r="X242">
        <v>0.89753680054001905</v>
      </c>
      <c r="Y242">
        <v>-1.60995708239405E-2</v>
      </c>
    </row>
    <row r="243" spans="1:25" x14ac:dyDescent="0.2">
      <c r="A243" t="s">
        <v>310</v>
      </c>
      <c r="B243" t="s">
        <v>30</v>
      </c>
      <c r="C243" t="s">
        <v>45</v>
      </c>
      <c r="D243" t="s">
        <v>34</v>
      </c>
      <c r="E243" t="s">
        <v>18</v>
      </c>
      <c r="F243">
        <v>2</v>
      </c>
      <c r="G243">
        <v>24353</v>
      </c>
      <c r="H243">
        <v>66695</v>
      </c>
      <c r="I243">
        <v>0.97202007108604704</v>
      </c>
      <c r="J243">
        <v>0.95930431238715697</v>
      </c>
      <c r="K243">
        <v>-1.27157586988897E-2</v>
      </c>
      <c r="L243">
        <v>0.50491245509828797</v>
      </c>
      <c r="M243">
        <v>0.81786522993779498</v>
      </c>
      <c r="N243">
        <v>-0.84329674733557403</v>
      </c>
      <c r="O243">
        <v>63.095373019240697</v>
      </c>
      <c r="P243">
        <v>69.7146104290848</v>
      </c>
      <c r="Q243" t="s">
        <v>15</v>
      </c>
      <c r="R243">
        <v>-0.84329674733557403</v>
      </c>
      <c r="S243">
        <v>-0.66001352613489495</v>
      </c>
      <c r="T243">
        <v>-0.27728988517039299</v>
      </c>
      <c r="U243">
        <v>-1.27157586988897E-2</v>
      </c>
      <c r="V243">
        <v>0.251858367772613</v>
      </c>
      <c r="W243">
        <v>0.63458200873711601</v>
      </c>
      <c r="X243">
        <v>0.81786522993779498</v>
      </c>
      <c r="Y243">
        <v>-1.32551876757934E-2</v>
      </c>
    </row>
    <row r="244" spans="1:25" x14ac:dyDescent="0.2">
      <c r="A244" t="s">
        <v>311</v>
      </c>
      <c r="B244" t="s">
        <v>30</v>
      </c>
      <c r="C244" t="s">
        <v>45</v>
      </c>
      <c r="D244" t="s">
        <v>34</v>
      </c>
      <c r="E244" t="s">
        <v>18</v>
      </c>
      <c r="F244">
        <v>3</v>
      </c>
      <c r="G244">
        <v>24353</v>
      </c>
      <c r="H244">
        <v>66695</v>
      </c>
      <c r="I244">
        <v>0.89064141241313899</v>
      </c>
      <c r="J244">
        <v>0.87912722063081605</v>
      </c>
      <c r="K244">
        <v>-1.15141917823227E-2</v>
      </c>
      <c r="L244">
        <v>0.45464229110170401</v>
      </c>
      <c r="M244">
        <v>0.73637237707998004</v>
      </c>
      <c r="N244">
        <v>-0.75940076064462603</v>
      </c>
      <c r="O244">
        <v>62.599171423226601</v>
      </c>
      <c r="P244">
        <v>69.7146104290848</v>
      </c>
      <c r="Q244" t="s">
        <v>15</v>
      </c>
      <c r="R244">
        <v>-0.75940076064462603</v>
      </c>
      <c r="S244">
        <v>-0.59436560897470703</v>
      </c>
      <c r="T244">
        <v>-0.24974675231961599</v>
      </c>
      <c r="U244">
        <v>-1.15141917823227E-2</v>
      </c>
      <c r="V244">
        <v>0.22671836875497001</v>
      </c>
      <c r="W244">
        <v>0.57133722541006204</v>
      </c>
      <c r="X244">
        <v>0.73637237707998004</v>
      </c>
      <c r="Y244">
        <v>-1.30972986754531E-2</v>
      </c>
    </row>
    <row r="245" spans="1:25" x14ac:dyDescent="0.2">
      <c r="A245" t="s">
        <v>312</v>
      </c>
      <c r="B245" t="s">
        <v>30</v>
      </c>
      <c r="C245" t="s">
        <v>45</v>
      </c>
      <c r="D245" t="s">
        <v>34</v>
      </c>
      <c r="E245" t="s">
        <v>18</v>
      </c>
      <c r="F245">
        <v>4</v>
      </c>
      <c r="G245">
        <v>24353</v>
      </c>
      <c r="H245">
        <v>66695</v>
      </c>
      <c r="I245">
        <v>0.83578167732044795</v>
      </c>
      <c r="J245">
        <v>0.82518184784901405</v>
      </c>
      <c r="K245">
        <v>-1.0599829471434299E-2</v>
      </c>
      <c r="L245">
        <v>0.40761013627777698</v>
      </c>
      <c r="M245">
        <v>0.65991884470550899</v>
      </c>
      <c r="N245">
        <v>-0.681118503648377</v>
      </c>
      <c r="O245">
        <v>62.063256543977097</v>
      </c>
      <c r="P245">
        <v>69.7146104290848</v>
      </c>
      <c r="Q245" t="s">
        <v>15</v>
      </c>
      <c r="R245">
        <v>-0.681118503648377</v>
      </c>
      <c r="S245">
        <v>-0.533156024179544</v>
      </c>
      <c r="T245">
        <v>-0.22418754088098899</v>
      </c>
      <c r="U245">
        <v>-1.0599829471434299E-2</v>
      </c>
      <c r="V245">
        <v>0.20298788193812101</v>
      </c>
      <c r="W245">
        <v>0.51195636523667598</v>
      </c>
      <c r="X245">
        <v>0.65991884470550899</v>
      </c>
      <c r="Y245">
        <v>-1.28454467328198E-2</v>
      </c>
    </row>
    <row r="246" spans="1:25" x14ac:dyDescent="0.2">
      <c r="A246" t="s">
        <v>313</v>
      </c>
      <c r="B246" t="s">
        <v>30</v>
      </c>
      <c r="C246" t="s">
        <v>45</v>
      </c>
      <c r="D246" t="s">
        <v>34</v>
      </c>
      <c r="E246" t="s">
        <v>18</v>
      </c>
      <c r="F246">
        <v>5</v>
      </c>
      <c r="G246">
        <v>24353</v>
      </c>
      <c r="H246">
        <v>66695</v>
      </c>
      <c r="I246">
        <v>0.80579744582996804</v>
      </c>
      <c r="J246">
        <v>0.79726548720441004</v>
      </c>
      <c r="K246">
        <v>-8.5319586255582208E-3</v>
      </c>
      <c r="L246">
        <v>0.37278199912409199</v>
      </c>
      <c r="M246">
        <v>0.60469442993357303</v>
      </c>
      <c r="N246">
        <v>-0.62175834718469003</v>
      </c>
      <c r="O246">
        <v>61.754365312929203</v>
      </c>
      <c r="P246">
        <v>69.7146104290848</v>
      </c>
      <c r="Q246" t="s">
        <v>15</v>
      </c>
      <c r="R246">
        <v>-0.62175834718469003</v>
      </c>
      <c r="S246">
        <v>-0.48643848150264402</v>
      </c>
      <c r="T246">
        <v>-0.203869726166582</v>
      </c>
      <c r="U246">
        <v>-8.5319586255582208E-3</v>
      </c>
      <c r="V246">
        <v>0.186805808915466</v>
      </c>
      <c r="W246">
        <v>0.46937456425152801</v>
      </c>
      <c r="X246">
        <v>0.60469442993357303</v>
      </c>
      <c r="Y246">
        <v>-1.07015276121826E-2</v>
      </c>
    </row>
    <row r="247" spans="1:25" x14ac:dyDescent="0.2">
      <c r="A247" t="s">
        <v>314</v>
      </c>
      <c r="B247" t="s">
        <v>30</v>
      </c>
      <c r="C247" t="s">
        <v>45</v>
      </c>
      <c r="D247" t="s">
        <v>34</v>
      </c>
      <c r="E247" t="s">
        <v>18</v>
      </c>
      <c r="F247">
        <v>6</v>
      </c>
      <c r="G247">
        <v>24353</v>
      </c>
      <c r="H247">
        <v>66695</v>
      </c>
      <c r="I247">
        <v>0.80414045197585404</v>
      </c>
      <c r="J247">
        <v>0.79507131007519605</v>
      </c>
      <c r="K247">
        <v>-9.0691419006585505E-3</v>
      </c>
      <c r="L247">
        <v>0.35195968896820401</v>
      </c>
      <c r="M247">
        <v>0.56990454645203703</v>
      </c>
      <c r="N247">
        <v>-0.58804283025335502</v>
      </c>
      <c r="O247">
        <v>61.169639231467698</v>
      </c>
      <c r="P247">
        <v>69.7146104290848</v>
      </c>
      <c r="Q247" t="s">
        <v>15</v>
      </c>
      <c r="R247">
        <v>-0.58804283025335502</v>
      </c>
      <c r="S247">
        <v>-0.46028146315789598</v>
      </c>
      <c r="T247">
        <v>-0.19349601891999799</v>
      </c>
      <c r="U247">
        <v>-9.0691419006585505E-3</v>
      </c>
      <c r="V247">
        <v>0.17535773511868</v>
      </c>
      <c r="W247">
        <v>0.44214317935657899</v>
      </c>
      <c r="X247">
        <v>0.56990454645203703</v>
      </c>
      <c r="Y247">
        <v>-1.1406702500434599E-2</v>
      </c>
    </row>
    <row r="248" spans="1:25" x14ac:dyDescent="0.2">
      <c r="A248" t="s">
        <v>315</v>
      </c>
      <c r="B248" t="s">
        <v>30</v>
      </c>
      <c r="C248" t="s">
        <v>45</v>
      </c>
      <c r="D248" t="s">
        <v>34</v>
      </c>
      <c r="E248" t="s">
        <v>18</v>
      </c>
      <c r="F248">
        <v>7</v>
      </c>
      <c r="G248">
        <v>24353</v>
      </c>
      <c r="H248">
        <v>66695</v>
      </c>
      <c r="I248">
        <v>0.84473277942793501</v>
      </c>
      <c r="J248">
        <v>0.81610687456527398</v>
      </c>
      <c r="K248">
        <v>-2.8625904862661401E-2</v>
      </c>
      <c r="L248">
        <v>0.355180188948578</v>
      </c>
      <c r="M248">
        <v>0.55564550595774898</v>
      </c>
      <c r="N248">
        <v>-0.61289731568307204</v>
      </c>
      <c r="O248">
        <v>60.5715217797975</v>
      </c>
      <c r="P248">
        <v>69.7146104290848</v>
      </c>
      <c r="Q248" t="s">
        <v>15</v>
      </c>
      <c r="R248">
        <v>-0.61289731568307204</v>
      </c>
      <c r="S248">
        <v>-0.483966907094738</v>
      </c>
      <c r="T248">
        <v>-0.21474032387171599</v>
      </c>
      <c r="U248">
        <v>-2.8625904862661401E-2</v>
      </c>
      <c r="V248">
        <v>0.157488514146393</v>
      </c>
      <c r="W248">
        <v>0.42671509736941499</v>
      </c>
      <c r="X248">
        <v>0.55564550595774898</v>
      </c>
      <c r="Y248">
        <v>-3.5076171705954402E-2</v>
      </c>
    </row>
    <row r="249" spans="1:25" x14ac:dyDescent="0.2">
      <c r="A249" t="s">
        <v>316</v>
      </c>
      <c r="B249" t="s">
        <v>30</v>
      </c>
      <c r="C249" t="s">
        <v>45</v>
      </c>
      <c r="D249" t="s">
        <v>34</v>
      </c>
      <c r="E249" t="s">
        <v>18</v>
      </c>
      <c r="F249">
        <v>8</v>
      </c>
      <c r="G249">
        <v>24353</v>
      </c>
      <c r="H249">
        <v>66695</v>
      </c>
      <c r="I249">
        <v>0.80424343549100896</v>
      </c>
      <c r="J249">
        <v>0.69601700637429698</v>
      </c>
      <c r="K249">
        <v>-0.108226429116712</v>
      </c>
      <c r="L249">
        <v>0.43597521473673601</v>
      </c>
      <c r="M249">
        <v>0.60895279912521805</v>
      </c>
      <c r="N249">
        <v>-0.82540565735864202</v>
      </c>
      <c r="O249">
        <v>63.606708916781898</v>
      </c>
      <c r="P249">
        <v>69.7146104290848</v>
      </c>
      <c r="Q249" t="s">
        <v>15</v>
      </c>
      <c r="R249">
        <v>-0.82540565735864202</v>
      </c>
      <c r="S249">
        <v>-0.66714665440920695</v>
      </c>
      <c r="T249">
        <v>-0.33667744163876201</v>
      </c>
      <c r="U249">
        <v>-0.108226429116712</v>
      </c>
      <c r="V249">
        <v>0.120224583405338</v>
      </c>
      <c r="W249">
        <v>0.45069379617578298</v>
      </c>
      <c r="X249">
        <v>0.60895279912521805</v>
      </c>
      <c r="Y249">
        <v>-0.15549394357544</v>
      </c>
    </row>
    <row r="250" spans="1:25" x14ac:dyDescent="0.2">
      <c r="A250" t="s">
        <v>317</v>
      </c>
      <c r="B250" t="s">
        <v>30</v>
      </c>
      <c r="C250" t="s">
        <v>45</v>
      </c>
      <c r="D250" t="s">
        <v>34</v>
      </c>
      <c r="E250" t="s">
        <v>18</v>
      </c>
      <c r="F250">
        <v>9</v>
      </c>
      <c r="G250">
        <v>24353</v>
      </c>
      <c r="H250">
        <v>66695</v>
      </c>
      <c r="I250">
        <v>0.45215119244790603</v>
      </c>
      <c r="J250">
        <v>0.14138944795813899</v>
      </c>
      <c r="K250">
        <v>-0.31076174448976701</v>
      </c>
      <c r="L250">
        <v>0.62544315564678499</v>
      </c>
      <c r="M250">
        <v>0.71809224654919401</v>
      </c>
      <c r="N250">
        <v>-1.3396157355287299</v>
      </c>
      <c r="O250">
        <v>68.156051667419504</v>
      </c>
      <c r="P250">
        <v>69.7146104290848</v>
      </c>
      <c r="Q250" t="s">
        <v>15</v>
      </c>
      <c r="R250">
        <v>-1.3396157355287299</v>
      </c>
      <c r="S250">
        <v>-1.11257987002895</v>
      </c>
      <c r="T250">
        <v>-0.63849395804868203</v>
      </c>
      <c r="U250">
        <v>-0.31076174448976701</v>
      </c>
      <c r="V250">
        <v>1.6970469069148199E-2</v>
      </c>
      <c r="W250">
        <v>0.49105638104941102</v>
      </c>
      <c r="X250">
        <v>0.71809224654919401</v>
      </c>
      <c r="Y250">
        <v>-2.1979132741346699</v>
      </c>
    </row>
    <row r="251" spans="1:25" x14ac:dyDescent="0.2">
      <c r="A251" t="s">
        <v>318</v>
      </c>
      <c r="B251" t="s">
        <v>30</v>
      </c>
      <c r="C251" t="s">
        <v>45</v>
      </c>
      <c r="D251" t="s">
        <v>34</v>
      </c>
      <c r="E251" t="s">
        <v>18</v>
      </c>
      <c r="F251">
        <v>10</v>
      </c>
      <c r="G251">
        <v>24353</v>
      </c>
      <c r="H251">
        <v>66695</v>
      </c>
      <c r="I251">
        <v>-0.119336299054163</v>
      </c>
      <c r="J251">
        <v>-0.49577092471301198</v>
      </c>
      <c r="K251">
        <v>-0.376434625658849</v>
      </c>
      <c r="L251">
        <v>0.78583894205631999</v>
      </c>
      <c r="M251">
        <v>0.91627043402379804</v>
      </c>
      <c r="N251">
        <v>-1.6691396853414899</v>
      </c>
      <c r="O251">
        <v>72.544228022867998</v>
      </c>
      <c r="P251">
        <v>69.7146104290848</v>
      </c>
      <c r="Q251" t="s">
        <v>15</v>
      </c>
      <c r="R251">
        <v>-1.6691396853414899</v>
      </c>
      <c r="S251">
        <v>-1.3838801493750501</v>
      </c>
      <c r="T251">
        <v>-0.78821423129636004</v>
      </c>
      <c r="U251">
        <v>-0.376434625658849</v>
      </c>
      <c r="V251">
        <v>3.5344979978663101E-2</v>
      </c>
      <c r="W251">
        <v>0.631010898057354</v>
      </c>
      <c r="X251">
        <v>0.91627043402379804</v>
      </c>
      <c r="Y251">
        <v>0.75929145275462895</v>
      </c>
    </row>
    <row r="252" spans="1:25" x14ac:dyDescent="0.2">
      <c r="A252" t="s">
        <v>319</v>
      </c>
      <c r="B252" t="s">
        <v>30</v>
      </c>
      <c r="C252" t="s">
        <v>45</v>
      </c>
      <c r="D252" t="s">
        <v>34</v>
      </c>
      <c r="E252" t="s">
        <v>18</v>
      </c>
      <c r="F252">
        <v>11</v>
      </c>
      <c r="G252">
        <v>24353</v>
      </c>
      <c r="H252">
        <v>66695</v>
      </c>
      <c r="I252">
        <v>-0.66452935379224398</v>
      </c>
      <c r="J252">
        <v>-0.98718451486752001</v>
      </c>
      <c r="K252">
        <v>-0.32265516107527498</v>
      </c>
      <c r="L252">
        <v>0.86138439433344405</v>
      </c>
      <c r="M252">
        <v>1.09432216760324</v>
      </c>
      <c r="N252">
        <v>-1.73963248975379</v>
      </c>
      <c r="O252">
        <v>76.056271130760905</v>
      </c>
      <c r="P252">
        <v>69.7146104290848</v>
      </c>
      <c r="Q252" t="s">
        <v>15</v>
      </c>
      <c r="R252">
        <v>-1.73963248975379</v>
      </c>
      <c r="S252">
        <v>-1.42694995461075</v>
      </c>
      <c r="T252">
        <v>-0.77402058370600002</v>
      </c>
      <c r="U252">
        <v>-0.32265516107527498</v>
      </c>
      <c r="V252">
        <v>0.12871026155544901</v>
      </c>
      <c r="W252">
        <v>0.78163963246019996</v>
      </c>
      <c r="X252">
        <v>1.09432216760324</v>
      </c>
      <c r="Y252">
        <v>0.32684382323255501</v>
      </c>
    </row>
    <row r="253" spans="1:25" x14ac:dyDescent="0.2">
      <c r="A253" t="s">
        <v>320</v>
      </c>
      <c r="B253" t="s">
        <v>30</v>
      </c>
      <c r="C253" t="s">
        <v>45</v>
      </c>
      <c r="D253" t="s">
        <v>34</v>
      </c>
      <c r="E253" t="s">
        <v>18</v>
      </c>
      <c r="F253">
        <v>12</v>
      </c>
      <c r="G253">
        <v>24353</v>
      </c>
      <c r="H253">
        <v>66695</v>
      </c>
      <c r="I253">
        <v>-1.0245924917073901</v>
      </c>
      <c r="J253">
        <v>-1.31014985358945</v>
      </c>
      <c r="K253">
        <v>-0.28555736188206599</v>
      </c>
      <c r="L253">
        <v>0.89741334523388105</v>
      </c>
      <c r="M253">
        <v>1.19068759102767</v>
      </c>
      <c r="N253">
        <v>-1.7618023147918001</v>
      </c>
      <c r="O253">
        <v>78.560315917708095</v>
      </c>
      <c r="P253">
        <v>69.7146104290848</v>
      </c>
      <c r="Q253" t="s">
        <v>15</v>
      </c>
      <c r="R253">
        <v>-1.7618023147918001</v>
      </c>
      <c r="S253">
        <v>-1.4360412704719001</v>
      </c>
      <c r="T253">
        <v>-0.75580195478461898</v>
      </c>
      <c r="U253">
        <v>-0.28555736188206599</v>
      </c>
      <c r="V253">
        <v>0.18468723102048801</v>
      </c>
      <c r="W253">
        <v>0.86492654670776903</v>
      </c>
      <c r="X253">
        <v>1.19068759102767</v>
      </c>
      <c r="Y253">
        <v>0.21795778635529101</v>
      </c>
    </row>
    <row r="254" spans="1:25" x14ac:dyDescent="0.2">
      <c r="A254" t="s">
        <v>321</v>
      </c>
      <c r="B254" t="s">
        <v>30</v>
      </c>
      <c r="C254" t="s">
        <v>45</v>
      </c>
      <c r="D254" t="s">
        <v>34</v>
      </c>
      <c r="E254" t="s">
        <v>18</v>
      </c>
      <c r="F254">
        <v>13</v>
      </c>
      <c r="G254">
        <v>24353</v>
      </c>
      <c r="H254">
        <v>66695</v>
      </c>
      <c r="I254">
        <v>-1.12588887215918</v>
      </c>
      <c r="J254">
        <v>-1.3869226970154001</v>
      </c>
      <c r="K254">
        <v>-0.26103382485621401</v>
      </c>
      <c r="L254">
        <v>0.94439768967096605</v>
      </c>
      <c r="M254">
        <v>1.2925003746525201</v>
      </c>
      <c r="N254">
        <v>-1.81456802436495</v>
      </c>
      <c r="O254">
        <v>79.654922412180397</v>
      </c>
      <c r="P254">
        <v>69.7146104290848</v>
      </c>
      <c r="Q254" t="s">
        <v>15</v>
      </c>
      <c r="R254">
        <v>-1.81456802436495</v>
      </c>
      <c r="S254">
        <v>-1.4717516630143901</v>
      </c>
      <c r="T254">
        <v>-0.75589821424379999</v>
      </c>
      <c r="U254">
        <v>-0.26103382485621401</v>
      </c>
      <c r="V254">
        <v>0.23383056453137199</v>
      </c>
      <c r="W254">
        <v>0.94968401330196395</v>
      </c>
      <c r="X254">
        <v>1.2925003746525201</v>
      </c>
      <c r="Y254">
        <v>0.18821079604360699</v>
      </c>
    </row>
    <row r="255" spans="1:25" x14ac:dyDescent="0.2">
      <c r="A255" t="s">
        <v>322</v>
      </c>
      <c r="B255" t="s">
        <v>30</v>
      </c>
      <c r="C255" t="s">
        <v>45</v>
      </c>
      <c r="D255" t="s">
        <v>34</v>
      </c>
      <c r="E255" t="s">
        <v>18</v>
      </c>
      <c r="F255">
        <v>14</v>
      </c>
      <c r="G255">
        <v>24353</v>
      </c>
      <c r="H255">
        <v>66695</v>
      </c>
      <c r="I255">
        <v>-0.89189859059820897</v>
      </c>
      <c r="J255">
        <v>-1.21863167088893</v>
      </c>
      <c r="K255">
        <v>-0.32673308029071801</v>
      </c>
      <c r="L255">
        <v>0.97944100506976794</v>
      </c>
      <c r="M255">
        <v>1.28444737304905</v>
      </c>
      <c r="N255">
        <v>-1.93791353363049</v>
      </c>
      <c r="O255">
        <v>79.638574446436806</v>
      </c>
      <c r="P255">
        <v>69.7146104290848</v>
      </c>
      <c r="Q255" t="s">
        <v>15</v>
      </c>
      <c r="R255">
        <v>-1.93791353363049</v>
      </c>
      <c r="S255">
        <v>-1.5823764487901599</v>
      </c>
      <c r="T255">
        <v>-0.83996016694727704</v>
      </c>
      <c r="U255">
        <v>-0.32673308029071801</v>
      </c>
      <c r="V255">
        <v>0.18649400636583999</v>
      </c>
      <c r="W255">
        <v>0.92891028820872301</v>
      </c>
      <c r="X255">
        <v>1.28444737304905</v>
      </c>
      <c r="Y255">
        <v>0.26811471266981302</v>
      </c>
    </row>
    <row r="256" spans="1:25" x14ac:dyDescent="0.2">
      <c r="A256" t="s">
        <v>323</v>
      </c>
      <c r="B256" t="s">
        <v>30</v>
      </c>
      <c r="C256" t="s">
        <v>45</v>
      </c>
      <c r="D256" t="s">
        <v>34</v>
      </c>
      <c r="E256" t="s">
        <v>18</v>
      </c>
      <c r="F256">
        <v>15</v>
      </c>
      <c r="G256">
        <v>24353</v>
      </c>
      <c r="H256">
        <v>66695</v>
      </c>
      <c r="I256">
        <v>-0.42899507690342198</v>
      </c>
      <c r="J256">
        <v>-0.79841914840309902</v>
      </c>
      <c r="K256">
        <v>-0.36942407149967599</v>
      </c>
      <c r="L256">
        <v>0.98652097978896203</v>
      </c>
      <c r="M256">
        <v>1.2534029402531699</v>
      </c>
      <c r="N256">
        <v>-1.99225108325252</v>
      </c>
      <c r="O256">
        <v>78.803564340172699</v>
      </c>
      <c r="P256">
        <v>69.7146104290848</v>
      </c>
      <c r="Q256" t="s">
        <v>16</v>
      </c>
      <c r="R256">
        <v>-1.99225108325252</v>
      </c>
      <c r="S256">
        <v>-1.6341439675891301</v>
      </c>
      <c r="T256">
        <v>-0.88636106490909194</v>
      </c>
      <c r="U256">
        <v>-0.36942407149967599</v>
      </c>
      <c r="V256">
        <v>0.14751292190974</v>
      </c>
      <c r="W256">
        <v>0.89529582458977297</v>
      </c>
      <c r="X256">
        <v>1.2534029402531699</v>
      </c>
      <c r="Y256">
        <v>0.46269440335762702</v>
      </c>
    </row>
    <row r="257" spans="1:25" x14ac:dyDescent="0.2">
      <c r="A257" t="s">
        <v>324</v>
      </c>
      <c r="B257" t="s">
        <v>30</v>
      </c>
      <c r="C257" t="s">
        <v>45</v>
      </c>
      <c r="D257" t="s">
        <v>34</v>
      </c>
      <c r="E257" t="s">
        <v>18</v>
      </c>
      <c r="F257">
        <v>16</v>
      </c>
      <c r="G257">
        <v>24353</v>
      </c>
      <c r="H257">
        <v>66695</v>
      </c>
      <c r="I257">
        <v>0.27724327123570203</v>
      </c>
      <c r="J257">
        <v>-7.3874987371734896E-2</v>
      </c>
      <c r="K257">
        <v>-0.35111825860743701</v>
      </c>
      <c r="L257">
        <v>0.99201942278747701</v>
      </c>
      <c r="M257">
        <v>1.2807536918779601</v>
      </c>
      <c r="N257">
        <v>-1.98299020909284</v>
      </c>
      <c r="O257">
        <v>77.341651039599199</v>
      </c>
      <c r="P257">
        <v>69.7146104290848</v>
      </c>
      <c r="Q257" t="s">
        <v>16</v>
      </c>
      <c r="R257">
        <v>-1.98299020909284</v>
      </c>
      <c r="S257">
        <v>-1.6228871586209801</v>
      </c>
      <c r="T257">
        <v>-0.87093643614807503</v>
      </c>
      <c r="U257">
        <v>-0.35111825860743701</v>
      </c>
      <c r="V257">
        <v>0.16869991893320099</v>
      </c>
      <c r="W257">
        <v>0.92065064140610897</v>
      </c>
      <c r="X257">
        <v>1.2807536918779601</v>
      </c>
      <c r="Y257">
        <v>4.7528706413258499</v>
      </c>
    </row>
    <row r="258" spans="1:25" x14ac:dyDescent="0.2">
      <c r="A258" t="s">
        <v>325</v>
      </c>
      <c r="B258" t="s">
        <v>30</v>
      </c>
      <c r="C258" t="s">
        <v>45</v>
      </c>
      <c r="D258" t="s">
        <v>34</v>
      </c>
      <c r="E258" t="s">
        <v>18</v>
      </c>
      <c r="F258">
        <v>17</v>
      </c>
      <c r="G258">
        <v>24353</v>
      </c>
      <c r="H258">
        <v>66695</v>
      </c>
      <c r="I258">
        <v>0.92522120171008004</v>
      </c>
      <c r="J258">
        <v>0.77502764852392703</v>
      </c>
      <c r="K258">
        <v>-0.15019355318615299</v>
      </c>
      <c r="L258">
        <v>0.974098472536572</v>
      </c>
      <c r="M258">
        <v>1.45219843413651</v>
      </c>
      <c r="N258">
        <v>-1.75258554050881</v>
      </c>
      <c r="O258">
        <v>75.740294108253394</v>
      </c>
      <c r="P258">
        <v>69.7146104290848</v>
      </c>
      <c r="Q258" t="s">
        <v>17</v>
      </c>
      <c r="R258">
        <v>-1.75258554050881</v>
      </c>
      <c r="S258">
        <v>-1.39898779497804</v>
      </c>
      <c r="T258">
        <v>-0.66062115279531597</v>
      </c>
      <c r="U258">
        <v>-0.15019355318615299</v>
      </c>
      <c r="V258">
        <v>0.36023404642301099</v>
      </c>
      <c r="W258">
        <v>1.09860068860573</v>
      </c>
      <c r="X258">
        <v>1.45219843413651</v>
      </c>
      <c r="Y258">
        <v>-0.193791219541913</v>
      </c>
    </row>
    <row r="259" spans="1:25" x14ac:dyDescent="0.2">
      <c r="A259" t="s">
        <v>326</v>
      </c>
      <c r="B259" t="s">
        <v>30</v>
      </c>
      <c r="C259" t="s">
        <v>45</v>
      </c>
      <c r="D259" t="s">
        <v>34</v>
      </c>
      <c r="E259" t="s">
        <v>18</v>
      </c>
      <c r="F259">
        <v>18</v>
      </c>
      <c r="G259">
        <v>24353</v>
      </c>
      <c r="H259">
        <v>66695</v>
      </c>
      <c r="I259">
        <v>1.5424712302266299</v>
      </c>
      <c r="J259">
        <v>1.54582238160096</v>
      </c>
      <c r="K259">
        <v>3.35115137433695E-3</v>
      </c>
      <c r="L259">
        <v>0.93318711530929199</v>
      </c>
      <c r="M259">
        <v>1.53844395605812</v>
      </c>
      <c r="N259">
        <v>-1.5317416533094499</v>
      </c>
      <c r="O259">
        <v>72.944299200167904</v>
      </c>
      <c r="P259">
        <v>69.7146104290848</v>
      </c>
      <c r="Q259" t="s">
        <v>17</v>
      </c>
      <c r="R259">
        <v>-1.5317416533094499</v>
      </c>
      <c r="S259">
        <v>-1.19299473045218</v>
      </c>
      <c r="T259">
        <v>-0.485638897047732</v>
      </c>
      <c r="U259">
        <v>3.35115137433695E-3</v>
      </c>
      <c r="V259">
        <v>0.492341199796406</v>
      </c>
      <c r="W259">
        <v>1.1996970332008501</v>
      </c>
      <c r="X259">
        <v>1.53844395605812</v>
      </c>
      <c r="Y259">
        <v>2.16787608603924E-3</v>
      </c>
    </row>
    <row r="260" spans="1:25" x14ac:dyDescent="0.2">
      <c r="A260" t="s">
        <v>327</v>
      </c>
      <c r="B260" t="s">
        <v>30</v>
      </c>
      <c r="C260" t="s">
        <v>45</v>
      </c>
      <c r="D260" t="s">
        <v>34</v>
      </c>
      <c r="E260" t="s">
        <v>18</v>
      </c>
      <c r="F260">
        <v>19</v>
      </c>
      <c r="G260">
        <v>24353</v>
      </c>
      <c r="H260">
        <v>66695</v>
      </c>
      <c r="I260">
        <v>1.76958734960373</v>
      </c>
      <c r="J260">
        <v>1.8745333065146901</v>
      </c>
      <c r="K260">
        <v>0.10494595691096099</v>
      </c>
      <c r="L260">
        <v>0.86387891852023202</v>
      </c>
      <c r="M260">
        <v>1.52602677787674</v>
      </c>
      <c r="N260">
        <v>-1.3161348640548201</v>
      </c>
      <c r="O260">
        <v>69.788954743100106</v>
      </c>
      <c r="P260">
        <v>69.7146104290848</v>
      </c>
      <c r="Q260" t="s">
        <v>17</v>
      </c>
      <c r="R260">
        <v>-1.3161348640548201</v>
      </c>
      <c r="S260">
        <v>-1.00254681663198</v>
      </c>
      <c r="T260">
        <v>-0.34772659639364101</v>
      </c>
      <c r="U260">
        <v>0.10494595691096099</v>
      </c>
      <c r="V260">
        <v>0.55761851021556297</v>
      </c>
      <c r="W260">
        <v>1.2124387304538999</v>
      </c>
      <c r="X260">
        <v>1.52602677787674</v>
      </c>
      <c r="Y260">
        <v>5.5985111892242798E-2</v>
      </c>
    </row>
    <row r="261" spans="1:25" x14ac:dyDescent="0.2">
      <c r="A261" t="s">
        <v>328</v>
      </c>
      <c r="B261" t="s">
        <v>30</v>
      </c>
      <c r="C261" t="s">
        <v>45</v>
      </c>
      <c r="D261" t="s">
        <v>34</v>
      </c>
      <c r="E261" t="s">
        <v>18</v>
      </c>
      <c r="F261">
        <v>20</v>
      </c>
      <c r="G261">
        <v>24353</v>
      </c>
      <c r="H261">
        <v>66695</v>
      </c>
      <c r="I261">
        <v>1.7233733842524801</v>
      </c>
      <c r="J261">
        <v>1.82509828942004</v>
      </c>
      <c r="K261">
        <v>0.10172490516756</v>
      </c>
      <c r="L261">
        <v>0.79440434009423899</v>
      </c>
      <c r="M261">
        <v>1.4085200446225801</v>
      </c>
      <c r="N261">
        <v>-1.20507023428746</v>
      </c>
      <c r="O261">
        <v>67.674003403735</v>
      </c>
      <c r="P261">
        <v>69.7146104290848</v>
      </c>
      <c r="Q261" t="s">
        <v>17</v>
      </c>
      <c r="R261">
        <v>-1.20507023428746</v>
      </c>
      <c r="S261">
        <v>-0.91670145883325405</v>
      </c>
      <c r="T261">
        <v>-0.314542969041821</v>
      </c>
      <c r="U261">
        <v>0.10172490516756</v>
      </c>
      <c r="V261">
        <v>0.51799277937694099</v>
      </c>
      <c r="W261">
        <v>1.1201512691683699</v>
      </c>
      <c r="X261">
        <v>1.4085200446225801</v>
      </c>
      <c r="Y261">
        <v>5.57366722423948E-2</v>
      </c>
    </row>
    <row r="262" spans="1:25" x14ac:dyDescent="0.2">
      <c r="A262" t="s">
        <v>329</v>
      </c>
      <c r="B262" t="s">
        <v>30</v>
      </c>
      <c r="C262" t="s">
        <v>45</v>
      </c>
      <c r="D262" t="s">
        <v>34</v>
      </c>
      <c r="E262" t="s">
        <v>18</v>
      </c>
      <c r="F262">
        <v>21</v>
      </c>
      <c r="G262">
        <v>24353</v>
      </c>
      <c r="H262">
        <v>66695</v>
      </c>
      <c r="I262">
        <v>1.6065775901008801</v>
      </c>
      <c r="J262">
        <v>1.6964054609598</v>
      </c>
      <c r="K262">
        <v>8.9827870858919995E-2</v>
      </c>
      <c r="L262">
        <v>0.74920776192815897</v>
      </c>
      <c r="M262">
        <v>1.3222746392307401</v>
      </c>
      <c r="N262">
        <v>-1.1426188975128999</v>
      </c>
      <c r="O262">
        <v>66.210479488618503</v>
      </c>
      <c r="P262">
        <v>69.7146104290848</v>
      </c>
      <c r="Q262" t="s">
        <v>17</v>
      </c>
      <c r="R262">
        <v>-1.1426188975128999</v>
      </c>
      <c r="S262">
        <v>-0.87065647993297901</v>
      </c>
      <c r="T262">
        <v>-0.302756996391435</v>
      </c>
      <c r="U262">
        <v>8.9827870858919995E-2</v>
      </c>
      <c r="V262">
        <v>0.48241273810927499</v>
      </c>
      <c r="W262">
        <v>1.0503122216508201</v>
      </c>
      <c r="X262">
        <v>1.3222746392307401</v>
      </c>
      <c r="Y262">
        <v>5.2951887344253601E-2</v>
      </c>
    </row>
    <row r="263" spans="1:25" x14ac:dyDescent="0.2">
      <c r="A263" t="s">
        <v>330</v>
      </c>
      <c r="B263" t="s">
        <v>30</v>
      </c>
      <c r="C263" t="s">
        <v>45</v>
      </c>
      <c r="D263" t="s">
        <v>34</v>
      </c>
      <c r="E263" t="s">
        <v>18</v>
      </c>
      <c r="F263">
        <v>22</v>
      </c>
      <c r="G263">
        <v>24353</v>
      </c>
      <c r="H263">
        <v>66695</v>
      </c>
      <c r="I263">
        <v>1.4859593833125699</v>
      </c>
      <c r="J263">
        <v>1.5400839455275099</v>
      </c>
      <c r="K263">
        <v>5.4124562214939297E-2</v>
      </c>
      <c r="L263">
        <v>0.69831377972480602</v>
      </c>
      <c r="M263">
        <v>1.2028507298622499</v>
      </c>
      <c r="N263">
        <v>-1.09460160543237</v>
      </c>
      <c r="O263">
        <v>65.423034981817807</v>
      </c>
      <c r="P263">
        <v>69.7146104290848</v>
      </c>
      <c r="Q263" t="s">
        <v>16</v>
      </c>
      <c r="R263">
        <v>-1.09460160543237</v>
      </c>
      <c r="S263">
        <v>-0.84111370339226199</v>
      </c>
      <c r="T263">
        <v>-0.31179185836085899</v>
      </c>
      <c r="U263">
        <v>5.4124562214939297E-2</v>
      </c>
      <c r="V263">
        <v>0.42004098279073798</v>
      </c>
      <c r="W263">
        <v>0.94936282782214099</v>
      </c>
      <c r="X263">
        <v>1.2028507298622499</v>
      </c>
      <c r="Y263">
        <v>3.5143903922977698E-2</v>
      </c>
    </row>
    <row r="264" spans="1:25" x14ac:dyDescent="0.2">
      <c r="A264" t="s">
        <v>331</v>
      </c>
      <c r="B264" t="s">
        <v>30</v>
      </c>
      <c r="C264" t="s">
        <v>45</v>
      </c>
      <c r="D264" t="s">
        <v>34</v>
      </c>
      <c r="E264" t="s">
        <v>18</v>
      </c>
      <c r="F264">
        <v>23</v>
      </c>
      <c r="G264">
        <v>24353</v>
      </c>
      <c r="H264">
        <v>66695</v>
      </c>
      <c r="I264">
        <v>1.3218579830360799</v>
      </c>
      <c r="J264">
        <v>1.35651429291564</v>
      </c>
      <c r="K264">
        <v>3.4656309879567103E-2</v>
      </c>
      <c r="L264">
        <v>0.63038319352302696</v>
      </c>
      <c r="M264">
        <v>1.0716366632249501</v>
      </c>
      <c r="N264">
        <v>-1.0023240434658101</v>
      </c>
      <c r="O264">
        <v>64.282551067431399</v>
      </c>
      <c r="P264">
        <v>69.7146104290848</v>
      </c>
      <c r="Q264" t="s">
        <v>16</v>
      </c>
      <c r="R264">
        <v>-1.0023240434658101</v>
      </c>
      <c r="S264">
        <v>-0.77349494421695297</v>
      </c>
      <c r="T264">
        <v>-0.29566448352649899</v>
      </c>
      <c r="U264">
        <v>3.4656309879567103E-2</v>
      </c>
      <c r="V264">
        <v>0.36497710328563299</v>
      </c>
      <c r="W264">
        <v>0.84280756397608803</v>
      </c>
      <c r="X264">
        <v>1.0716366632249501</v>
      </c>
      <c r="Y264">
        <v>2.55480609828873E-2</v>
      </c>
    </row>
    <row r="265" spans="1:25" x14ac:dyDescent="0.2">
      <c r="A265" t="s">
        <v>332</v>
      </c>
      <c r="B265" t="s">
        <v>30</v>
      </c>
      <c r="C265" t="s">
        <v>45</v>
      </c>
      <c r="D265" t="s">
        <v>34</v>
      </c>
      <c r="E265" t="s">
        <v>18</v>
      </c>
      <c r="F265">
        <v>24</v>
      </c>
      <c r="G265">
        <v>24353</v>
      </c>
      <c r="H265">
        <v>66695</v>
      </c>
      <c r="I265">
        <v>1.1479800657933801</v>
      </c>
      <c r="J265">
        <v>1.16753765107104</v>
      </c>
      <c r="K265">
        <v>1.9557585277665001E-2</v>
      </c>
      <c r="L265">
        <v>0.56202504974293599</v>
      </c>
      <c r="M265">
        <v>0.94408879210479502</v>
      </c>
      <c r="N265">
        <v>-0.90497362154946404</v>
      </c>
      <c r="O265">
        <v>63.3749264273102</v>
      </c>
      <c r="P265">
        <v>69.7146104290848</v>
      </c>
      <c r="Q265" t="s">
        <v>16</v>
      </c>
      <c r="R265">
        <v>-0.90497362154946404</v>
      </c>
      <c r="S265">
        <v>-0.70095852849277895</v>
      </c>
      <c r="T265">
        <v>-0.274943540787633</v>
      </c>
      <c r="U265">
        <v>1.9557585277665001E-2</v>
      </c>
      <c r="V265">
        <v>0.31405871134296298</v>
      </c>
      <c r="W265">
        <v>0.74007369904810905</v>
      </c>
      <c r="X265">
        <v>0.94408879210479502</v>
      </c>
      <c r="Y265">
        <v>1.67511388259932E-2</v>
      </c>
    </row>
    <row r="266" spans="1:25" x14ac:dyDescent="0.2">
      <c r="A266" t="s">
        <v>453</v>
      </c>
      <c r="B266" t="s">
        <v>30</v>
      </c>
      <c r="C266" t="s">
        <v>45</v>
      </c>
      <c r="D266" t="s">
        <v>34</v>
      </c>
      <c r="E266" t="s">
        <v>29</v>
      </c>
      <c r="F266">
        <v>1</v>
      </c>
      <c r="G266">
        <v>24353</v>
      </c>
      <c r="H266">
        <v>66695</v>
      </c>
      <c r="I266">
        <v>1.4370426230854501</v>
      </c>
      <c r="J266">
        <v>1.59963534053127</v>
      </c>
      <c r="K266">
        <v>0.16259271744581799</v>
      </c>
      <c r="L266">
        <v>0.395263589352566</v>
      </c>
      <c r="M266">
        <v>0.81280132193078902</v>
      </c>
      <c r="N266">
        <v>-0.48761588703915199</v>
      </c>
      <c r="O266">
        <v>71.063154436825002</v>
      </c>
      <c r="P266">
        <v>81.914120980384098</v>
      </c>
      <c r="Q266" t="s">
        <v>15</v>
      </c>
      <c r="R266">
        <v>-0.48761588703915199</v>
      </c>
      <c r="S266">
        <v>-0.34413520410417098</v>
      </c>
      <c r="T266">
        <v>-4.4525403374926102E-2</v>
      </c>
      <c r="U266">
        <v>0.16259271744581799</v>
      </c>
      <c r="V266">
        <v>0.36971083826656298</v>
      </c>
      <c r="W266">
        <v>0.66932063899580796</v>
      </c>
      <c r="X266">
        <v>0.81280132193078902</v>
      </c>
      <c r="Y266">
        <v>0.10164361422011201</v>
      </c>
    </row>
    <row r="267" spans="1:25" x14ac:dyDescent="0.2">
      <c r="A267" t="s">
        <v>454</v>
      </c>
      <c r="B267" t="s">
        <v>30</v>
      </c>
      <c r="C267" t="s">
        <v>45</v>
      </c>
      <c r="D267" t="s">
        <v>34</v>
      </c>
      <c r="E267" t="s">
        <v>29</v>
      </c>
      <c r="F267">
        <v>2</v>
      </c>
      <c r="G267">
        <v>24353</v>
      </c>
      <c r="H267">
        <v>66695</v>
      </c>
      <c r="I267">
        <v>1.25823869749107</v>
      </c>
      <c r="J267">
        <v>1.41769657914194</v>
      </c>
      <c r="K267">
        <v>0.15945788165086999</v>
      </c>
      <c r="L267">
        <v>0.36033590258046799</v>
      </c>
      <c r="M267">
        <v>0.75221044139574</v>
      </c>
      <c r="N267">
        <v>-0.43329467809400102</v>
      </c>
      <c r="O267">
        <v>70.3345378392806</v>
      </c>
      <c r="P267">
        <v>81.914120980384098</v>
      </c>
      <c r="Q267" t="s">
        <v>15</v>
      </c>
      <c r="R267">
        <v>-0.43329467809400102</v>
      </c>
      <c r="S267">
        <v>-0.30249274545729099</v>
      </c>
      <c r="T267">
        <v>-2.93581313012958E-2</v>
      </c>
      <c r="U267">
        <v>0.15945788165086999</v>
      </c>
      <c r="V267">
        <v>0.34827389460303498</v>
      </c>
      <c r="W267">
        <v>0.62140850875902998</v>
      </c>
      <c r="X267">
        <v>0.75221044139574</v>
      </c>
      <c r="Y267">
        <v>0.11247673444157</v>
      </c>
    </row>
    <row r="268" spans="1:25" x14ac:dyDescent="0.2">
      <c r="A268" t="s">
        <v>455</v>
      </c>
      <c r="B268" t="s">
        <v>30</v>
      </c>
      <c r="C268" t="s">
        <v>45</v>
      </c>
      <c r="D268" t="s">
        <v>34</v>
      </c>
      <c r="E268" t="s">
        <v>29</v>
      </c>
      <c r="F268">
        <v>3</v>
      </c>
      <c r="G268">
        <v>24353</v>
      </c>
      <c r="H268">
        <v>66695</v>
      </c>
      <c r="I268">
        <v>1.12753627889788</v>
      </c>
      <c r="J268">
        <v>1.28216225016531</v>
      </c>
      <c r="K268">
        <v>0.15462597126743299</v>
      </c>
      <c r="L268">
        <v>0.32474039043962699</v>
      </c>
      <c r="M268">
        <v>0.68882391354062</v>
      </c>
      <c r="N268">
        <v>-0.37957197100575402</v>
      </c>
      <c r="O268">
        <v>69.207900464008503</v>
      </c>
      <c r="P268">
        <v>81.914120980384098</v>
      </c>
      <c r="Q268" t="s">
        <v>15</v>
      </c>
      <c r="R268">
        <v>-0.37957197100575402</v>
      </c>
      <c r="S268">
        <v>-0.26169120927616901</v>
      </c>
      <c r="T268">
        <v>-1.55379933229314E-2</v>
      </c>
      <c r="U268">
        <v>0.15462597126743299</v>
      </c>
      <c r="V268">
        <v>0.32478993585779797</v>
      </c>
      <c r="W268">
        <v>0.57094315181103605</v>
      </c>
      <c r="X268">
        <v>0.68882391354062</v>
      </c>
      <c r="Y268">
        <v>0.120597819228805</v>
      </c>
    </row>
    <row r="269" spans="1:25" x14ac:dyDescent="0.2">
      <c r="A269" t="s">
        <v>456</v>
      </c>
      <c r="B269" t="s">
        <v>30</v>
      </c>
      <c r="C269" t="s">
        <v>45</v>
      </c>
      <c r="D269" t="s">
        <v>34</v>
      </c>
      <c r="E269" t="s">
        <v>29</v>
      </c>
      <c r="F269">
        <v>4</v>
      </c>
      <c r="G269">
        <v>24353</v>
      </c>
      <c r="H269">
        <v>66695</v>
      </c>
      <c r="I269">
        <v>1.03373506344188</v>
      </c>
      <c r="J269">
        <v>1.1887619106542699</v>
      </c>
      <c r="K269">
        <v>0.15502684721239701</v>
      </c>
      <c r="L269">
        <v>0.29358241521194001</v>
      </c>
      <c r="M269">
        <v>0.63796992023603705</v>
      </c>
      <c r="N269">
        <v>-0.32791622581124402</v>
      </c>
      <c r="O269">
        <v>68.475875662136104</v>
      </c>
      <c r="P269">
        <v>81.914120980384098</v>
      </c>
      <c r="Q269" t="s">
        <v>15</v>
      </c>
      <c r="R269">
        <v>-0.32791622581124402</v>
      </c>
      <c r="S269">
        <v>-0.22134580908931001</v>
      </c>
      <c r="T269">
        <v>1.18966164134043E-3</v>
      </c>
      <c r="U269">
        <v>0.15502684721239701</v>
      </c>
      <c r="V269">
        <v>0.30886403278345298</v>
      </c>
      <c r="W269">
        <v>0.53139950351410303</v>
      </c>
      <c r="X269">
        <v>0.63796992023603705</v>
      </c>
      <c r="Y269">
        <v>0.130410341905279</v>
      </c>
    </row>
    <row r="270" spans="1:25" x14ac:dyDescent="0.2">
      <c r="A270" t="s">
        <v>457</v>
      </c>
      <c r="B270" t="s">
        <v>30</v>
      </c>
      <c r="C270" t="s">
        <v>45</v>
      </c>
      <c r="D270" t="s">
        <v>34</v>
      </c>
      <c r="E270" t="s">
        <v>29</v>
      </c>
      <c r="F270">
        <v>5</v>
      </c>
      <c r="G270">
        <v>24353</v>
      </c>
      <c r="H270">
        <v>66695</v>
      </c>
      <c r="I270">
        <v>0.98064879070340405</v>
      </c>
      <c r="J270">
        <v>1.1283346949280899</v>
      </c>
      <c r="K270">
        <v>0.147685904224682</v>
      </c>
      <c r="L270">
        <v>0.27157444378002299</v>
      </c>
      <c r="M270">
        <v>0.59442586424281996</v>
      </c>
      <c r="N270">
        <v>-0.29905405579345701</v>
      </c>
      <c r="O270">
        <v>66.259721594875401</v>
      </c>
      <c r="P270">
        <v>81.914120980384098</v>
      </c>
      <c r="Q270" t="s">
        <v>15</v>
      </c>
      <c r="R270">
        <v>-0.29905405579345701</v>
      </c>
      <c r="S270">
        <v>-0.20047253270130799</v>
      </c>
      <c r="T270">
        <v>5.3808956839495603E-3</v>
      </c>
      <c r="U270">
        <v>0.147685904224682</v>
      </c>
      <c r="V270">
        <v>0.289990912765414</v>
      </c>
      <c r="W270">
        <v>0.495844341150672</v>
      </c>
      <c r="X270">
        <v>0.59442586424281996</v>
      </c>
      <c r="Y270">
        <v>0.13088838346328999</v>
      </c>
    </row>
    <row r="271" spans="1:25" x14ac:dyDescent="0.2">
      <c r="A271" t="s">
        <v>458</v>
      </c>
      <c r="B271" t="s">
        <v>30</v>
      </c>
      <c r="C271" t="s">
        <v>45</v>
      </c>
      <c r="D271" t="s">
        <v>34</v>
      </c>
      <c r="E271" t="s">
        <v>29</v>
      </c>
      <c r="F271">
        <v>6</v>
      </c>
      <c r="G271">
        <v>24353</v>
      </c>
      <c r="H271">
        <v>66695</v>
      </c>
      <c r="I271">
        <v>0.97020568307805999</v>
      </c>
      <c r="J271">
        <v>1.1293294937195999</v>
      </c>
      <c r="K271">
        <v>0.159123810641536</v>
      </c>
      <c r="L271">
        <v>0.26493482421430598</v>
      </c>
      <c r="M271">
        <v>0.59494159647406997</v>
      </c>
      <c r="N271">
        <v>-0.27669397519099798</v>
      </c>
      <c r="O271">
        <v>66.587566213608198</v>
      </c>
      <c r="P271">
        <v>81.914120980384098</v>
      </c>
      <c r="Q271" t="s">
        <v>15</v>
      </c>
      <c r="R271">
        <v>-0.27669397519099798</v>
      </c>
      <c r="S271">
        <v>-0.180522634001204</v>
      </c>
      <c r="T271">
        <v>2.0297962753239699E-2</v>
      </c>
      <c r="U271">
        <v>0.159123810641536</v>
      </c>
      <c r="V271">
        <v>0.29794965852983302</v>
      </c>
      <c r="W271">
        <v>0.49877025528427699</v>
      </c>
      <c r="X271">
        <v>0.59494159647406997</v>
      </c>
      <c r="Y271">
        <v>0.14090113782244401</v>
      </c>
    </row>
    <row r="272" spans="1:25" x14ac:dyDescent="0.2">
      <c r="A272" t="s">
        <v>459</v>
      </c>
      <c r="B272" t="s">
        <v>30</v>
      </c>
      <c r="C272" t="s">
        <v>45</v>
      </c>
      <c r="D272" t="s">
        <v>34</v>
      </c>
      <c r="E272" t="s">
        <v>29</v>
      </c>
      <c r="F272">
        <v>7</v>
      </c>
      <c r="G272">
        <v>24353</v>
      </c>
      <c r="H272">
        <v>66695</v>
      </c>
      <c r="I272">
        <v>1.00982675645711</v>
      </c>
      <c r="J272">
        <v>1.19535131588862</v>
      </c>
      <c r="K272">
        <v>0.185524559431507</v>
      </c>
      <c r="L272">
        <v>0.28708433837130898</v>
      </c>
      <c r="M272">
        <v>0.65777829605231097</v>
      </c>
      <c r="N272">
        <v>-0.28672917718929702</v>
      </c>
      <c r="O272">
        <v>66.222929413214004</v>
      </c>
      <c r="P272">
        <v>81.914120980384098</v>
      </c>
      <c r="Q272" t="s">
        <v>16</v>
      </c>
      <c r="R272">
        <v>-0.28672917718929702</v>
      </c>
      <c r="S272">
        <v>-0.182517562360511</v>
      </c>
      <c r="T272">
        <v>3.5092366124941203E-2</v>
      </c>
      <c r="U272">
        <v>0.185524559431507</v>
      </c>
      <c r="V272">
        <v>0.33595675273807302</v>
      </c>
      <c r="W272">
        <v>0.55356668122352604</v>
      </c>
      <c r="X272">
        <v>0.65777829605231097</v>
      </c>
      <c r="Y272">
        <v>0.15520504889693401</v>
      </c>
    </row>
    <row r="273" spans="1:25" x14ac:dyDescent="0.2">
      <c r="A273" t="s">
        <v>460</v>
      </c>
      <c r="B273" t="s">
        <v>30</v>
      </c>
      <c r="C273" t="s">
        <v>45</v>
      </c>
      <c r="D273" t="s">
        <v>34</v>
      </c>
      <c r="E273" t="s">
        <v>29</v>
      </c>
      <c r="F273">
        <v>8</v>
      </c>
      <c r="G273">
        <v>24353</v>
      </c>
      <c r="H273">
        <v>66695</v>
      </c>
      <c r="I273">
        <v>0.85475961893811803</v>
      </c>
      <c r="J273">
        <v>1.1583071099194799</v>
      </c>
      <c r="K273">
        <v>0.30354749098136502</v>
      </c>
      <c r="L273">
        <v>0.34995128065271902</v>
      </c>
      <c r="M273">
        <v>0.87921734765508697</v>
      </c>
      <c r="N273">
        <v>-0.27212236569235698</v>
      </c>
      <c r="O273">
        <v>72.872007555537294</v>
      </c>
      <c r="P273">
        <v>81.914120980384098</v>
      </c>
      <c r="Q273" t="s">
        <v>16</v>
      </c>
      <c r="R273">
        <v>-0.27212236569235698</v>
      </c>
      <c r="S273">
        <v>-0.14509005081542001</v>
      </c>
      <c r="T273">
        <v>0.120173019919341</v>
      </c>
      <c r="U273">
        <v>0.30354749098136502</v>
      </c>
      <c r="V273">
        <v>0.48692196204339</v>
      </c>
      <c r="W273">
        <v>0.75218503277815096</v>
      </c>
      <c r="X273">
        <v>0.87921734765508697</v>
      </c>
      <c r="Y273">
        <v>0.26206132068244398</v>
      </c>
    </row>
    <row r="274" spans="1:25" x14ac:dyDescent="0.2">
      <c r="A274" t="s">
        <v>461</v>
      </c>
      <c r="B274" t="s">
        <v>30</v>
      </c>
      <c r="C274" t="s">
        <v>45</v>
      </c>
      <c r="D274" t="s">
        <v>34</v>
      </c>
      <c r="E274" t="s">
        <v>29</v>
      </c>
      <c r="F274">
        <v>9</v>
      </c>
      <c r="G274">
        <v>24353</v>
      </c>
      <c r="H274">
        <v>66695</v>
      </c>
      <c r="I274">
        <v>0.33436853775715503</v>
      </c>
      <c r="J274">
        <v>0.87961794344658295</v>
      </c>
      <c r="K274">
        <v>0.54524940568942803</v>
      </c>
      <c r="L274">
        <v>0.46592533791787</v>
      </c>
      <c r="M274">
        <v>1.31169658656432</v>
      </c>
      <c r="N274">
        <v>-0.22119777518546899</v>
      </c>
      <c r="O274">
        <v>81.612080647148204</v>
      </c>
      <c r="P274">
        <v>81.914120980384098</v>
      </c>
      <c r="Q274" t="s">
        <v>16</v>
      </c>
      <c r="R274">
        <v>-0.22119777518546899</v>
      </c>
      <c r="S274">
        <v>-5.2066877521282001E-2</v>
      </c>
      <c r="T274">
        <v>0.301104528620464</v>
      </c>
      <c r="U274">
        <v>0.54524940568942803</v>
      </c>
      <c r="V274">
        <v>0.78939428275839196</v>
      </c>
      <c r="W274">
        <v>1.1425656889001401</v>
      </c>
      <c r="X274">
        <v>1.31169658656432</v>
      </c>
      <c r="Y274">
        <v>0.619870717453753</v>
      </c>
    </row>
    <row r="275" spans="1:25" x14ac:dyDescent="0.2">
      <c r="A275" t="s">
        <v>462</v>
      </c>
      <c r="B275" t="s">
        <v>30</v>
      </c>
      <c r="C275" t="s">
        <v>45</v>
      </c>
      <c r="D275" t="s">
        <v>34</v>
      </c>
      <c r="E275" t="s">
        <v>29</v>
      </c>
      <c r="F275">
        <v>10</v>
      </c>
      <c r="G275">
        <v>24353</v>
      </c>
      <c r="H275">
        <v>66695</v>
      </c>
      <c r="I275">
        <v>-0.29095544696751902</v>
      </c>
      <c r="J275">
        <v>0.60463623631304098</v>
      </c>
      <c r="K275">
        <v>0.89559168328056105</v>
      </c>
      <c r="L275">
        <v>0.58970274141629597</v>
      </c>
      <c r="M275">
        <v>1.8656526929103701</v>
      </c>
      <c r="N275">
        <v>-7.4469326349246107E-2</v>
      </c>
      <c r="O275">
        <v>89.273847164620406</v>
      </c>
      <c r="P275">
        <v>81.914120980384098</v>
      </c>
      <c r="Q275" t="s">
        <v>16</v>
      </c>
      <c r="R275">
        <v>-7.4469326349246107E-2</v>
      </c>
      <c r="S275">
        <v>0.13959276878486901</v>
      </c>
      <c r="T275">
        <v>0.58658744677842201</v>
      </c>
      <c r="U275">
        <v>0.89559168328056105</v>
      </c>
      <c r="V275">
        <v>1.2045959197827001</v>
      </c>
      <c r="W275">
        <v>1.6515905977762499</v>
      </c>
      <c r="X275">
        <v>1.8656526929103701</v>
      </c>
      <c r="Y275">
        <v>1.4812074260413399</v>
      </c>
    </row>
    <row r="276" spans="1:25" x14ac:dyDescent="0.2">
      <c r="A276" t="s">
        <v>463</v>
      </c>
      <c r="B276" t="s">
        <v>30</v>
      </c>
      <c r="C276" t="s">
        <v>45</v>
      </c>
      <c r="D276" t="s">
        <v>34</v>
      </c>
      <c r="E276" t="s">
        <v>29</v>
      </c>
      <c r="F276">
        <v>11</v>
      </c>
      <c r="G276">
        <v>24353</v>
      </c>
      <c r="H276">
        <v>66695</v>
      </c>
      <c r="I276">
        <v>-0.68577994497597805</v>
      </c>
      <c r="J276">
        <v>0.18818092422749</v>
      </c>
      <c r="K276">
        <v>0.87396086920346805</v>
      </c>
      <c r="L276">
        <v>0.69553668011837799</v>
      </c>
      <c r="M276">
        <v>2.0181187079981999</v>
      </c>
      <c r="N276">
        <v>-0.27019696959126299</v>
      </c>
      <c r="O276">
        <v>95.049152055188301</v>
      </c>
      <c r="P276">
        <v>81.914120980384098</v>
      </c>
      <c r="Q276" t="s">
        <v>16</v>
      </c>
      <c r="R276">
        <v>-0.27019696959126299</v>
      </c>
      <c r="S276">
        <v>-1.7717154708292E-2</v>
      </c>
      <c r="T276">
        <v>0.50949964882143794</v>
      </c>
      <c r="U276">
        <v>0.87396086920346805</v>
      </c>
      <c r="V276">
        <v>1.2384220895855</v>
      </c>
      <c r="W276">
        <v>1.76563889311523</v>
      </c>
      <c r="X276">
        <v>2.0181187079981999</v>
      </c>
      <c r="Y276">
        <v>4.6442585654800297</v>
      </c>
    </row>
    <row r="277" spans="1:25" x14ac:dyDescent="0.2">
      <c r="A277" t="s">
        <v>464</v>
      </c>
      <c r="B277" t="s">
        <v>30</v>
      </c>
      <c r="C277" t="s">
        <v>45</v>
      </c>
      <c r="D277" t="s">
        <v>34</v>
      </c>
      <c r="E277" t="s">
        <v>29</v>
      </c>
      <c r="F277">
        <v>12</v>
      </c>
      <c r="G277">
        <v>24353</v>
      </c>
      <c r="H277">
        <v>66695</v>
      </c>
      <c r="I277">
        <v>-0.76082203424629402</v>
      </c>
      <c r="J277">
        <v>-5.3115911909357204E-3</v>
      </c>
      <c r="K277">
        <v>0.75551044305535797</v>
      </c>
      <c r="L277">
        <v>0.74245805458398395</v>
      </c>
      <c r="M277">
        <v>1.9768539428460099</v>
      </c>
      <c r="N277">
        <v>-0.46583305673529601</v>
      </c>
      <c r="O277">
        <v>97.8368989446885</v>
      </c>
      <c r="P277">
        <v>81.914120980384098</v>
      </c>
      <c r="Q277" t="s">
        <v>16</v>
      </c>
      <c r="R277">
        <v>-0.46583305673529601</v>
      </c>
      <c r="S277">
        <v>-0.196320782921309</v>
      </c>
      <c r="T277">
        <v>0.36646242245335098</v>
      </c>
      <c r="U277">
        <v>0.75551044305535797</v>
      </c>
      <c r="V277">
        <v>1.14455846365737</v>
      </c>
      <c r="W277">
        <v>1.70734166903203</v>
      </c>
      <c r="X277">
        <v>1.9768539428460099</v>
      </c>
      <c r="Y277">
        <v>-142.23806311461701</v>
      </c>
    </row>
    <row r="278" spans="1:25" x14ac:dyDescent="0.2">
      <c r="A278" t="s">
        <v>465</v>
      </c>
      <c r="B278" t="s">
        <v>30</v>
      </c>
      <c r="C278" t="s">
        <v>45</v>
      </c>
      <c r="D278" t="s">
        <v>34</v>
      </c>
      <c r="E278" t="s">
        <v>29</v>
      </c>
      <c r="F278">
        <v>13</v>
      </c>
      <c r="G278">
        <v>24353</v>
      </c>
      <c r="H278">
        <v>66695</v>
      </c>
      <c r="I278">
        <v>-0.54856042376709202</v>
      </c>
      <c r="J278">
        <v>-1.1222610659823401E-3</v>
      </c>
      <c r="K278">
        <v>0.54743816270111001</v>
      </c>
      <c r="L278">
        <v>0.75884835896861602</v>
      </c>
      <c r="M278">
        <v>1.79574371320448</v>
      </c>
      <c r="N278">
        <v>-0.70086738780226299</v>
      </c>
      <c r="O278">
        <v>98.256149139736394</v>
      </c>
      <c r="P278">
        <v>81.914120980384098</v>
      </c>
      <c r="Q278" t="s">
        <v>16</v>
      </c>
      <c r="R278">
        <v>-0.70086738780226299</v>
      </c>
      <c r="S278">
        <v>-0.42540543349665499</v>
      </c>
      <c r="T278">
        <v>0.149801622601555</v>
      </c>
      <c r="U278">
        <v>0.54743816270111001</v>
      </c>
      <c r="V278">
        <v>0.94507470280066497</v>
      </c>
      <c r="W278">
        <v>1.52028175889888</v>
      </c>
      <c r="X278">
        <v>1.79574371320448</v>
      </c>
      <c r="Y278">
        <v>-487.79930026523999</v>
      </c>
    </row>
    <row r="279" spans="1:25" x14ac:dyDescent="0.2">
      <c r="A279" t="s">
        <v>466</v>
      </c>
      <c r="B279" t="s">
        <v>30</v>
      </c>
      <c r="C279" t="s">
        <v>45</v>
      </c>
      <c r="D279" t="s">
        <v>34</v>
      </c>
      <c r="E279" t="s">
        <v>29</v>
      </c>
      <c r="F279">
        <v>14</v>
      </c>
      <c r="G279">
        <v>24353</v>
      </c>
      <c r="H279">
        <v>66695</v>
      </c>
      <c r="I279">
        <v>-0.13777370344516099</v>
      </c>
      <c r="J279">
        <v>0.38204795537653402</v>
      </c>
      <c r="K279">
        <v>0.51982165882169495</v>
      </c>
      <c r="L279">
        <v>0.74323361933208298</v>
      </c>
      <c r="M279">
        <v>1.74244096262297</v>
      </c>
      <c r="N279">
        <v>-0.70279764497958097</v>
      </c>
      <c r="O279">
        <v>97.800435264649096</v>
      </c>
      <c r="P279">
        <v>81.914120980384098</v>
      </c>
      <c r="Q279" t="s">
        <v>16</v>
      </c>
      <c r="R279">
        <v>-0.70279764497958097</v>
      </c>
      <c r="S279">
        <v>-0.433003841162035</v>
      </c>
      <c r="T279">
        <v>0.130367242291684</v>
      </c>
      <c r="U279">
        <v>0.51982165882169495</v>
      </c>
      <c r="V279">
        <v>0.90927607535170596</v>
      </c>
      <c r="W279">
        <v>1.47264715880543</v>
      </c>
      <c r="X279">
        <v>1.74244096262297</v>
      </c>
      <c r="Y279">
        <v>1.36061887390387</v>
      </c>
    </row>
    <row r="280" spans="1:25" x14ac:dyDescent="0.2">
      <c r="A280" t="s">
        <v>467</v>
      </c>
      <c r="B280" t="s">
        <v>30</v>
      </c>
      <c r="C280" t="s">
        <v>45</v>
      </c>
      <c r="D280" t="s">
        <v>34</v>
      </c>
      <c r="E280" t="s">
        <v>29</v>
      </c>
      <c r="F280">
        <v>15</v>
      </c>
      <c r="G280">
        <v>24353</v>
      </c>
      <c r="H280">
        <v>66695</v>
      </c>
      <c r="I280">
        <v>0.41937929618527497</v>
      </c>
      <c r="J280">
        <v>1.1541310703419101</v>
      </c>
      <c r="K280">
        <v>0.73475177415663395</v>
      </c>
      <c r="L280">
        <v>0.712159773018744</v>
      </c>
      <c r="M280">
        <v>1.9062546007724701</v>
      </c>
      <c r="N280">
        <v>-0.43675105245919998</v>
      </c>
      <c r="O280">
        <v>95.6942060526424</v>
      </c>
      <c r="P280">
        <v>81.914120980384098</v>
      </c>
      <c r="Q280" t="s">
        <v>16</v>
      </c>
      <c r="R280">
        <v>-0.43675105245919998</v>
      </c>
      <c r="S280">
        <v>-0.178237054853396</v>
      </c>
      <c r="T280">
        <v>0.361580053094812</v>
      </c>
      <c r="U280">
        <v>0.73475177415663395</v>
      </c>
      <c r="V280">
        <v>1.10792349521846</v>
      </c>
      <c r="W280">
        <v>1.6477406031666599</v>
      </c>
      <c r="X280">
        <v>1.9062546007724701</v>
      </c>
      <c r="Y280">
        <v>0.63662766997423004</v>
      </c>
    </row>
    <row r="281" spans="1:25" x14ac:dyDescent="0.2">
      <c r="A281" t="s">
        <v>468</v>
      </c>
      <c r="B281" t="s">
        <v>30</v>
      </c>
      <c r="C281" t="s">
        <v>45</v>
      </c>
      <c r="D281" t="s">
        <v>34</v>
      </c>
      <c r="E281" t="s">
        <v>29</v>
      </c>
      <c r="F281">
        <v>16</v>
      </c>
      <c r="G281">
        <v>24353</v>
      </c>
      <c r="H281">
        <v>66695</v>
      </c>
      <c r="I281">
        <v>1.1626572496201699</v>
      </c>
      <c r="J281">
        <v>1.8672233001765901</v>
      </c>
      <c r="K281">
        <v>0.70456605055642196</v>
      </c>
      <c r="L281">
        <v>0.702356970489868</v>
      </c>
      <c r="M281">
        <v>1.85994326701225</v>
      </c>
      <c r="N281">
        <v>-0.450811165899411</v>
      </c>
      <c r="O281">
        <v>93.811768570607299</v>
      </c>
      <c r="P281">
        <v>81.914120980384098</v>
      </c>
      <c r="Q281" t="s">
        <v>16</v>
      </c>
      <c r="R281">
        <v>-0.450811165899411</v>
      </c>
      <c r="S281">
        <v>-0.195855585611589</v>
      </c>
      <c r="T281">
        <v>0.33653099801973102</v>
      </c>
      <c r="U281">
        <v>0.70456605055642196</v>
      </c>
      <c r="V281">
        <v>1.07260110309311</v>
      </c>
      <c r="W281">
        <v>1.6049876867244299</v>
      </c>
      <c r="X281">
        <v>1.85994326701225</v>
      </c>
      <c r="Y281">
        <v>0.37733357895104902</v>
      </c>
    </row>
    <row r="282" spans="1:25" x14ac:dyDescent="0.2">
      <c r="A282" t="s">
        <v>469</v>
      </c>
      <c r="B282" t="s">
        <v>30</v>
      </c>
      <c r="C282" t="s">
        <v>45</v>
      </c>
      <c r="D282" t="s">
        <v>34</v>
      </c>
      <c r="E282" t="s">
        <v>29</v>
      </c>
      <c r="F282">
        <v>17</v>
      </c>
      <c r="G282">
        <v>24353</v>
      </c>
      <c r="H282">
        <v>66695</v>
      </c>
      <c r="I282">
        <v>1.9759196813534301</v>
      </c>
      <c r="J282">
        <v>2.4861270760609502</v>
      </c>
      <c r="K282">
        <v>0.51020739470752696</v>
      </c>
      <c r="L282">
        <v>0.69492586557071701</v>
      </c>
      <c r="M282">
        <v>1.65336044357136</v>
      </c>
      <c r="N282">
        <v>-0.63294565415630299</v>
      </c>
      <c r="O282">
        <v>92.1818256477641</v>
      </c>
      <c r="P282">
        <v>81.914120980384098</v>
      </c>
      <c r="Q282" t="s">
        <v>17</v>
      </c>
      <c r="R282">
        <v>-0.63294565415630299</v>
      </c>
      <c r="S282">
        <v>-0.38068756495413197</v>
      </c>
      <c r="T282">
        <v>0.146066241148471</v>
      </c>
      <c r="U282">
        <v>0.51020739470752696</v>
      </c>
      <c r="V282">
        <v>0.87434854826658304</v>
      </c>
      <c r="W282">
        <v>1.4011023543691901</v>
      </c>
      <c r="X282">
        <v>1.65336044357136</v>
      </c>
      <c r="Y282">
        <v>0.20522176827578201</v>
      </c>
    </row>
    <row r="283" spans="1:25" x14ac:dyDescent="0.2">
      <c r="A283" t="s">
        <v>470</v>
      </c>
      <c r="B283" t="s">
        <v>30</v>
      </c>
      <c r="C283" t="s">
        <v>45</v>
      </c>
      <c r="D283" t="s">
        <v>34</v>
      </c>
      <c r="E283" t="s">
        <v>29</v>
      </c>
      <c r="F283">
        <v>18</v>
      </c>
      <c r="G283">
        <v>24353</v>
      </c>
      <c r="H283">
        <v>66695</v>
      </c>
      <c r="I283">
        <v>2.6951495503634</v>
      </c>
      <c r="J283">
        <v>3.1015915217615002</v>
      </c>
      <c r="K283">
        <v>0.40644197139809501</v>
      </c>
      <c r="L283">
        <v>0.67241665743192702</v>
      </c>
      <c r="M283">
        <v>1.51256737287362</v>
      </c>
      <c r="N283">
        <v>-0.69968343007742495</v>
      </c>
      <c r="O283">
        <v>87.203999507247602</v>
      </c>
      <c r="P283">
        <v>81.914120980384098</v>
      </c>
      <c r="Q283" t="s">
        <v>17</v>
      </c>
      <c r="R283">
        <v>-0.69968343007742495</v>
      </c>
      <c r="S283">
        <v>-0.45559618342963498</v>
      </c>
      <c r="T283">
        <v>5.4095642903765499E-2</v>
      </c>
      <c r="U283">
        <v>0.40644197139809501</v>
      </c>
      <c r="V283">
        <v>0.75878829989242502</v>
      </c>
      <c r="W283">
        <v>1.2684801262258301</v>
      </c>
      <c r="X283">
        <v>1.51256737287362</v>
      </c>
      <c r="Y283">
        <v>0.13104303663019501</v>
      </c>
    </row>
    <row r="284" spans="1:25" x14ac:dyDescent="0.2">
      <c r="A284" t="s">
        <v>471</v>
      </c>
      <c r="B284" t="s">
        <v>30</v>
      </c>
      <c r="C284" t="s">
        <v>45</v>
      </c>
      <c r="D284" t="s">
        <v>34</v>
      </c>
      <c r="E284" t="s">
        <v>29</v>
      </c>
      <c r="F284">
        <v>19</v>
      </c>
      <c r="G284">
        <v>24353</v>
      </c>
      <c r="H284">
        <v>66695</v>
      </c>
      <c r="I284">
        <v>2.9118795220301399</v>
      </c>
      <c r="J284">
        <v>3.3075527670512299</v>
      </c>
      <c r="K284">
        <v>0.39567324502108497</v>
      </c>
      <c r="L284">
        <v>0.62458324465203496</v>
      </c>
      <c r="M284">
        <v>1.4231126824736799</v>
      </c>
      <c r="N284">
        <v>-0.631766192431512</v>
      </c>
      <c r="O284">
        <v>81.275448610027496</v>
      </c>
      <c r="P284">
        <v>81.914120980384098</v>
      </c>
      <c r="Q284" t="s">
        <v>17</v>
      </c>
      <c r="R284">
        <v>-0.631766192431512</v>
      </c>
      <c r="S284">
        <v>-0.405042474622823</v>
      </c>
      <c r="T284">
        <v>6.8391624823418901E-2</v>
      </c>
      <c r="U284">
        <v>0.39567324502108497</v>
      </c>
      <c r="V284">
        <v>0.72295486521875096</v>
      </c>
      <c r="W284">
        <v>1.1963889646649899</v>
      </c>
      <c r="X284">
        <v>1.4231126824736799</v>
      </c>
      <c r="Y284">
        <v>0.119627190520633</v>
      </c>
    </row>
    <row r="285" spans="1:25" x14ac:dyDescent="0.2">
      <c r="A285" t="s">
        <v>472</v>
      </c>
      <c r="B285" t="s">
        <v>30</v>
      </c>
      <c r="C285" t="s">
        <v>45</v>
      </c>
      <c r="D285" t="s">
        <v>34</v>
      </c>
      <c r="E285" t="s">
        <v>29</v>
      </c>
      <c r="F285">
        <v>20</v>
      </c>
      <c r="G285">
        <v>24353</v>
      </c>
      <c r="H285">
        <v>66695</v>
      </c>
      <c r="I285">
        <v>2.7360799080195499</v>
      </c>
      <c r="J285">
        <v>3.1141379938584901</v>
      </c>
      <c r="K285">
        <v>0.37805808583894301</v>
      </c>
      <c r="L285">
        <v>0.56635825261218797</v>
      </c>
      <c r="M285">
        <v>1.30971741138599</v>
      </c>
      <c r="N285">
        <v>-0.55360123970810604</v>
      </c>
      <c r="O285">
        <v>76.600911592000998</v>
      </c>
      <c r="P285">
        <v>81.914120980384098</v>
      </c>
      <c r="Q285" t="s">
        <v>17</v>
      </c>
      <c r="R285">
        <v>-0.55360123970810604</v>
      </c>
      <c r="S285">
        <v>-0.34801319400988201</v>
      </c>
      <c r="T285">
        <v>8.1286361470156304E-2</v>
      </c>
      <c r="U285">
        <v>0.37805808583894301</v>
      </c>
      <c r="V285">
        <v>0.67482981020772903</v>
      </c>
      <c r="W285">
        <v>1.10412936568777</v>
      </c>
      <c r="X285">
        <v>1.30971741138599</v>
      </c>
      <c r="Y285">
        <v>0.121400556617763</v>
      </c>
    </row>
    <row r="286" spans="1:25" x14ac:dyDescent="0.2">
      <c r="A286" t="s">
        <v>473</v>
      </c>
      <c r="B286" t="s">
        <v>30</v>
      </c>
      <c r="C286" t="s">
        <v>45</v>
      </c>
      <c r="D286" t="s">
        <v>34</v>
      </c>
      <c r="E286" t="s">
        <v>29</v>
      </c>
      <c r="F286">
        <v>21</v>
      </c>
      <c r="G286">
        <v>24353</v>
      </c>
      <c r="H286">
        <v>66695</v>
      </c>
      <c r="I286">
        <v>2.4765118876524501</v>
      </c>
      <c r="J286">
        <v>2.8711017685886699</v>
      </c>
      <c r="K286">
        <v>0.39458988093622699</v>
      </c>
      <c r="L286">
        <v>0.53548281150682897</v>
      </c>
      <c r="M286">
        <v>1.27545910586496</v>
      </c>
      <c r="N286">
        <v>-0.486279343992507</v>
      </c>
      <c r="O286">
        <v>74.054900833572901</v>
      </c>
      <c r="P286">
        <v>81.914120980384098</v>
      </c>
      <c r="Q286" t="s">
        <v>17</v>
      </c>
      <c r="R286">
        <v>-0.486279343992507</v>
      </c>
      <c r="S286">
        <v>-0.291899083415528</v>
      </c>
      <c r="T286">
        <v>0.11399688770664899</v>
      </c>
      <c r="U286">
        <v>0.39458988093622699</v>
      </c>
      <c r="V286">
        <v>0.67518287416580502</v>
      </c>
      <c r="W286">
        <v>1.08107884528798</v>
      </c>
      <c r="X286">
        <v>1.27545910586496</v>
      </c>
      <c r="Y286">
        <v>0.13743500326364</v>
      </c>
    </row>
    <row r="287" spans="1:25" x14ac:dyDescent="0.2">
      <c r="A287" t="s">
        <v>474</v>
      </c>
      <c r="B287" t="s">
        <v>30</v>
      </c>
      <c r="C287" t="s">
        <v>45</v>
      </c>
      <c r="D287" t="s">
        <v>34</v>
      </c>
      <c r="E287" t="s">
        <v>29</v>
      </c>
      <c r="F287">
        <v>22</v>
      </c>
      <c r="G287">
        <v>24353</v>
      </c>
      <c r="H287">
        <v>66695</v>
      </c>
      <c r="I287">
        <v>2.23114860592124</v>
      </c>
      <c r="J287">
        <v>2.5956006162544001</v>
      </c>
      <c r="K287">
        <v>0.36445201033316199</v>
      </c>
      <c r="L287">
        <v>0.51132075701063495</v>
      </c>
      <c r="M287">
        <v>1.2055746556156599</v>
      </c>
      <c r="N287">
        <v>-0.47667063494933198</v>
      </c>
      <c r="O287">
        <v>72.504332115139803</v>
      </c>
      <c r="P287">
        <v>81.914120980384098</v>
      </c>
      <c r="Q287" t="s">
        <v>16</v>
      </c>
      <c r="R287">
        <v>-0.47667063494933198</v>
      </c>
      <c r="S287">
        <v>-0.29106120015447201</v>
      </c>
      <c r="T287">
        <v>9.6519933659589399E-2</v>
      </c>
      <c r="U287">
        <v>0.36445201033316199</v>
      </c>
      <c r="V287">
        <v>0.63238408700673399</v>
      </c>
      <c r="W287">
        <v>1.0199652208208001</v>
      </c>
      <c r="X287">
        <v>1.2055746556156599</v>
      </c>
      <c r="Y287">
        <v>0.14041143620126201</v>
      </c>
    </row>
    <row r="288" spans="1:25" x14ac:dyDescent="0.2">
      <c r="A288" t="s">
        <v>475</v>
      </c>
      <c r="B288" t="s">
        <v>30</v>
      </c>
      <c r="C288" t="s">
        <v>45</v>
      </c>
      <c r="D288" t="s">
        <v>34</v>
      </c>
      <c r="E288" t="s">
        <v>29</v>
      </c>
      <c r="F288">
        <v>23</v>
      </c>
      <c r="G288">
        <v>24353</v>
      </c>
      <c r="H288">
        <v>66695</v>
      </c>
      <c r="I288">
        <v>1.89879197634788</v>
      </c>
      <c r="J288">
        <v>2.24294430269476</v>
      </c>
      <c r="K288">
        <v>0.34415232634687798</v>
      </c>
      <c r="L288">
        <v>0.46458476732979398</v>
      </c>
      <c r="M288">
        <v>1.1083942686043899</v>
      </c>
      <c r="N288">
        <v>-0.42008961591063299</v>
      </c>
      <c r="O288">
        <v>70.510121956227195</v>
      </c>
      <c r="P288">
        <v>81.914120980384098</v>
      </c>
      <c r="Q288" t="s">
        <v>16</v>
      </c>
      <c r="R288">
        <v>-0.42008961591063299</v>
      </c>
      <c r="S288">
        <v>-0.25144534536991803</v>
      </c>
      <c r="T288">
        <v>0.100709908266066</v>
      </c>
      <c r="U288">
        <v>0.34415232634687798</v>
      </c>
      <c r="V288">
        <v>0.587594744427691</v>
      </c>
      <c r="W288">
        <v>0.93974999806367399</v>
      </c>
      <c r="X288">
        <v>1.1083942686043899</v>
      </c>
      <c r="Y288">
        <v>0.153437749628201</v>
      </c>
    </row>
    <row r="289" spans="1:25" x14ac:dyDescent="0.2">
      <c r="A289" t="s">
        <v>476</v>
      </c>
      <c r="B289" t="s">
        <v>30</v>
      </c>
      <c r="C289" t="s">
        <v>45</v>
      </c>
      <c r="D289" t="s">
        <v>34</v>
      </c>
      <c r="E289" t="s">
        <v>29</v>
      </c>
      <c r="F289">
        <v>24</v>
      </c>
      <c r="G289">
        <v>24353</v>
      </c>
      <c r="H289">
        <v>66695</v>
      </c>
      <c r="I289">
        <v>1.5936322424342</v>
      </c>
      <c r="J289">
        <v>1.9181132415231601</v>
      </c>
      <c r="K289">
        <v>0.324480999088961</v>
      </c>
      <c r="L289">
        <v>0.415726550143519</v>
      </c>
      <c r="M289">
        <v>1.0083511740750499</v>
      </c>
      <c r="N289">
        <v>-0.35938917589712799</v>
      </c>
      <c r="O289">
        <v>68.674167453701799</v>
      </c>
      <c r="P289">
        <v>81.914120980384098</v>
      </c>
      <c r="Q289" t="s">
        <v>16</v>
      </c>
      <c r="R289">
        <v>-0.35938917589712799</v>
      </c>
      <c r="S289">
        <v>-0.20848043819503001</v>
      </c>
      <c r="T289">
        <v>0.10664028681375699</v>
      </c>
      <c r="U289">
        <v>0.324480999088961</v>
      </c>
      <c r="V289">
        <v>0.54232171136416396</v>
      </c>
      <c r="W289">
        <v>0.85744243637295203</v>
      </c>
      <c r="X289">
        <v>1.0083511740750499</v>
      </c>
      <c r="Y289">
        <v>0.16916675828341199</v>
      </c>
    </row>
    <row r="290" spans="1:25" x14ac:dyDescent="0.2">
      <c r="A290" t="s">
        <v>141</v>
      </c>
      <c r="B290" t="s">
        <v>30</v>
      </c>
      <c r="C290" t="s">
        <v>45</v>
      </c>
      <c r="D290" t="s">
        <v>28</v>
      </c>
      <c r="E290" t="s">
        <v>14</v>
      </c>
      <c r="F290">
        <v>1</v>
      </c>
      <c r="G290">
        <v>24353</v>
      </c>
      <c r="H290">
        <v>65218</v>
      </c>
      <c r="I290">
        <v>1.1399242072865501</v>
      </c>
      <c r="J290">
        <v>1.19002194951216</v>
      </c>
      <c r="K290">
        <v>5.0097742225614798E-2</v>
      </c>
      <c r="L290">
        <v>0.39526479808939002</v>
      </c>
      <c r="M290">
        <v>0.70030833508266099</v>
      </c>
      <c r="N290">
        <v>-0.60011285063143205</v>
      </c>
      <c r="O290">
        <v>65.404041391608999</v>
      </c>
      <c r="P290">
        <v>73.349235030025497</v>
      </c>
      <c r="Q290" t="s">
        <v>15</v>
      </c>
      <c r="R290">
        <v>-0.60011285063143205</v>
      </c>
      <c r="S290">
        <v>-0.45663172892498299</v>
      </c>
      <c r="T290">
        <v>-0.15702101197322599</v>
      </c>
      <c r="U290">
        <v>5.0097742225614798E-2</v>
      </c>
      <c r="V290">
        <v>0.25721649642445499</v>
      </c>
      <c r="W290">
        <v>0.55682721337621299</v>
      </c>
      <c r="X290">
        <v>0.70030833508266099</v>
      </c>
      <c r="Y290">
        <v>4.2098166547391701E-2</v>
      </c>
    </row>
    <row r="291" spans="1:25" x14ac:dyDescent="0.2">
      <c r="A291" t="s">
        <v>142</v>
      </c>
      <c r="B291" t="s">
        <v>30</v>
      </c>
      <c r="C291" t="s">
        <v>45</v>
      </c>
      <c r="D291" t="s">
        <v>28</v>
      </c>
      <c r="E291" t="s">
        <v>14</v>
      </c>
      <c r="F291">
        <v>2</v>
      </c>
      <c r="G291">
        <v>24353</v>
      </c>
      <c r="H291">
        <v>65218</v>
      </c>
      <c r="I291">
        <v>1.02022323272221</v>
      </c>
      <c r="J291">
        <v>1.06088529071346</v>
      </c>
      <c r="K291">
        <v>4.0662057991250902E-2</v>
      </c>
      <c r="L291">
        <v>0.36033699977924</v>
      </c>
      <c r="M291">
        <v>0.63341642262810005</v>
      </c>
      <c r="N291">
        <v>-0.55209230664559805</v>
      </c>
      <c r="O291">
        <v>64.896100569408404</v>
      </c>
      <c r="P291">
        <v>73.349235030025497</v>
      </c>
      <c r="Q291" t="s">
        <v>15</v>
      </c>
      <c r="R291">
        <v>-0.55209230664559805</v>
      </c>
      <c r="S291">
        <v>-0.42128997572573401</v>
      </c>
      <c r="T291">
        <v>-0.14815452989307101</v>
      </c>
      <c r="U291">
        <v>4.0662057991250902E-2</v>
      </c>
      <c r="V291">
        <v>0.22947864587557201</v>
      </c>
      <c r="W291">
        <v>0.50261409170823601</v>
      </c>
      <c r="X291">
        <v>0.63341642262810005</v>
      </c>
      <c r="Y291">
        <v>3.8328420939746498E-2</v>
      </c>
    </row>
    <row r="292" spans="1:25" x14ac:dyDescent="0.2">
      <c r="A292" t="s">
        <v>143</v>
      </c>
      <c r="B292" t="s">
        <v>30</v>
      </c>
      <c r="C292" t="s">
        <v>45</v>
      </c>
      <c r="D292" t="s">
        <v>28</v>
      </c>
      <c r="E292" t="s">
        <v>14</v>
      </c>
      <c r="F292">
        <v>3</v>
      </c>
      <c r="G292">
        <v>24353</v>
      </c>
      <c r="H292">
        <v>65218</v>
      </c>
      <c r="I292">
        <v>0.93578052944029</v>
      </c>
      <c r="J292">
        <v>0.97582068997250804</v>
      </c>
      <c r="K292">
        <v>4.0040160532217602E-2</v>
      </c>
      <c r="L292">
        <v>0.32474174701873598</v>
      </c>
      <c r="M292">
        <v>0.57424033437803801</v>
      </c>
      <c r="N292">
        <v>-0.49416001331360299</v>
      </c>
      <c r="O292">
        <v>64.352675359008899</v>
      </c>
      <c r="P292">
        <v>73.349235030025497</v>
      </c>
      <c r="Q292" t="s">
        <v>15</v>
      </c>
      <c r="R292">
        <v>-0.49416001331360299</v>
      </c>
      <c r="S292">
        <v>-0.376278759145802</v>
      </c>
      <c r="T292">
        <v>-0.13012451490560001</v>
      </c>
      <c r="U292">
        <v>4.0040160532217602E-2</v>
      </c>
      <c r="V292">
        <v>0.210204835970035</v>
      </c>
      <c r="W292">
        <v>0.45635908021023702</v>
      </c>
      <c r="X292">
        <v>0.57424033437803801</v>
      </c>
      <c r="Y292">
        <v>4.1032293067434E-2</v>
      </c>
    </row>
    <row r="293" spans="1:25" x14ac:dyDescent="0.2">
      <c r="A293" t="s">
        <v>144</v>
      </c>
      <c r="B293" t="s">
        <v>30</v>
      </c>
      <c r="C293" t="s">
        <v>45</v>
      </c>
      <c r="D293" t="s">
        <v>28</v>
      </c>
      <c r="E293" t="s">
        <v>14</v>
      </c>
      <c r="F293">
        <v>4</v>
      </c>
      <c r="G293">
        <v>24353</v>
      </c>
      <c r="H293">
        <v>65218</v>
      </c>
      <c r="I293">
        <v>0.87796520586302895</v>
      </c>
      <c r="J293">
        <v>0.91688480847565201</v>
      </c>
      <c r="K293">
        <v>3.8919602612622797E-2</v>
      </c>
      <c r="L293">
        <v>0.29358369596898998</v>
      </c>
      <c r="M293">
        <v>0.52186478248161206</v>
      </c>
      <c r="N293">
        <v>-0.44402557725636599</v>
      </c>
      <c r="O293">
        <v>63.932398398147903</v>
      </c>
      <c r="P293">
        <v>73.349235030025497</v>
      </c>
      <c r="Q293" t="s">
        <v>15</v>
      </c>
      <c r="R293">
        <v>-0.44402557725636599</v>
      </c>
      <c r="S293">
        <v>-0.33745469561962299</v>
      </c>
      <c r="T293">
        <v>-0.114918254075128</v>
      </c>
      <c r="U293">
        <v>3.8919602612622797E-2</v>
      </c>
      <c r="V293">
        <v>0.192757459300374</v>
      </c>
      <c r="W293">
        <v>0.415293900844869</v>
      </c>
      <c r="X293">
        <v>0.52186478248161206</v>
      </c>
      <c r="Y293">
        <v>4.24476469157863E-2</v>
      </c>
    </row>
    <row r="294" spans="1:25" x14ac:dyDescent="0.2">
      <c r="A294" t="s">
        <v>145</v>
      </c>
      <c r="B294" t="s">
        <v>30</v>
      </c>
      <c r="C294" t="s">
        <v>45</v>
      </c>
      <c r="D294" t="s">
        <v>28</v>
      </c>
      <c r="E294" t="s">
        <v>14</v>
      </c>
      <c r="F294">
        <v>5</v>
      </c>
      <c r="G294">
        <v>24353</v>
      </c>
      <c r="H294">
        <v>65218</v>
      </c>
      <c r="I294">
        <v>0.85344866329818803</v>
      </c>
      <c r="J294">
        <v>0.88771894838799903</v>
      </c>
      <c r="K294">
        <v>3.4270285089810899E-2</v>
      </c>
      <c r="L294">
        <v>0.27157562053171502</v>
      </c>
      <c r="M294">
        <v>0.481012180864482</v>
      </c>
      <c r="N294">
        <v>-0.41247161068485999</v>
      </c>
      <c r="O294">
        <v>63.755273675812703</v>
      </c>
      <c r="P294">
        <v>73.349235030025497</v>
      </c>
      <c r="Q294" t="s">
        <v>15</v>
      </c>
      <c r="R294">
        <v>-0.41247161068485999</v>
      </c>
      <c r="S294">
        <v>-0.31388966043184802</v>
      </c>
      <c r="T294">
        <v>-0.10803534006880799</v>
      </c>
      <c r="U294">
        <v>3.4270285089810899E-2</v>
      </c>
      <c r="V294">
        <v>0.176575910248429</v>
      </c>
      <c r="W294">
        <v>0.38243023061146902</v>
      </c>
      <c r="X294">
        <v>0.481012180864482</v>
      </c>
      <c r="Y294">
        <v>3.8604881817654098E-2</v>
      </c>
    </row>
    <row r="295" spans="1:25" x14ac:dyDescent="0.2">
      <c r="A295" t="s">
        <v>146</v>
      </c>
      <c r="B295" t="s">
        <v>30</v>
      </c>
      <c r="C295" t="s">
        <v>45</v>
      </c>
      <c r="D295" t="s">
        <v>28</v>
      </c>
      <c r="E295" t="s">
        <v>14</v>
      </c>
      <c r="F295">
        <v>6</v>
      </c>
      <c r="G295">
        <v>24353</v>
      </c>
      <c r="H295">
        <v>65218</v>
      </c>
      <c r="I295">
        <v>0.86667579114914095</v>
      </c>
      <c r="J295">
        <v>0.90753426157247297</v>
      </c>
      <c r="K295">
        <v>4.0858470423332099E-2</v>
      </c>
      <c r="L295">
        <v>0.26493603019317502</v>
      </c>
      <c r="M295">
        <v>0.47667824009110499</v>
      </c>
      <c r="N295">
        <v>-0.39496129924444101</v>
      </c>
      <c r="O295">
        <v>63.466357585333</v>
      </c>
      <c r="P295">
        <v>73.349235030025497</v>
      </c>
      <c r="Q295" t="s">
        <v>15</v>
      </c>
      <c r="R295">
        <v>-0.39496129924444101</v>
      </c>
      <c r="S295">
        <v>-0.29878952028431799</v>
      </c>
      <c r="T295">
        <v>-9.7968009397891506E-2</v>
      </c>
      <c r="U295">
        <v>4.0858470423332099E-2</v>
      </c>
      <c r="V295">
        <v>0.179684950244556</v>
      </c>
      <c r="W295">
        <v>0.38050646113098202</v>
      </c>
      <c r="X295">
        <v>0.47667824009110499</v>
      </c>
      <c r="Y295">
        <v>4.5021408175309197E-2</v>
      </c>
    </row>
    <row r="296" spans="1:25" x14ac:dyDescent="0.2">
      <c r="A296" t="s">
        <v>147</v>
      </c>
      <c r="B296" t="s">
        <v>30</v>
      </c>
      <c r="C296" t="s">
        <v>45</v>
      </c>
      <c r="D296" t="s">
        <v>28</v>
      </c>
      <c r="E296" t="s">
        <v>14</v>
      </c>
      <c r="F296">
        <v>7</v>
      </c>
      <c r="G296">
        <v>24353</v>
      </c>
      <c r="H296">
        <v>65218</v>
      </c>
      <c r="I296">
        <v>0.91988134718268</v>
      </c>
      <c r="J296">
        <v>0.97129622300306995</v>
      </c>
      <c r="K296">
        <v>5.14148758203904E-2</v>
      </c>
      <c r="L296">
        <v>0.28708558814898699</v>
      </c>
      <c r="M296">
        <v>0.52367066832547304</v>
      </c>
      <c r="N296">
        <v>-0.42084091668469298</v>
      </c>
      <c r="O296">
        <v>63.338119466257901</v>
      </c>
      <c r="P296">
        <v>73.349235030025497</v>
      </c>
      <c r="Q296" t="s">
        <v>16</v>
      </c>
      <c r="R296">
        <v>-0.42084091668469298</v>
      </c>
      <c r="S296">
        <v>-0.31662884818661102</v>
      </c>
      <c r="T296">
        <v>-9.90179723696787E-2</v>
      </c>
      <c r="U296">
        <v>5.14148758203904E-2</v>
      </c>
      <c r="V296">
        <v>0.201847724010459</v>
      </c>
      <c r="W296">
        <v>0.41945859982739098</v>
      </c>
      <c r="X296">
        <v>0.52367066832547304</v>
      </c>
      <c r="Y296">
        <v>5.2934289872377999E-2</v>
      </c>
    </row>
    <row r="297" spans="1:25" x14ac:dyDescent="0.2">
      <c r="A297" t="s">
        <v>148</v>
      </c>
      <c r="B297" t="s">
        <v>30</v>
      </c>
      <c r="C297" t="s">
        <v>45</v>
      </c>
      <c r="D297" t="s">
        <v>28</v>
      </c>
      <c r="E297" t="s">
        <v>14</v>
      </c>
      <c r="F297">
        <v>8</v>
      </c>
      <c r="G297">
        <v>24353</v>
      </c>
      <c r="H297">
        <v>65218</v>
      </c>
      <c r="I297">
        <v>0.76705309263836297</v>
      </c>
      <c r="J297">
        <v>0.80716882251092303</v>
      </c>
      <c r="K297">
        <v>4.0115729872560298E-2</v>
      </c>
      <c r="L297">
        <v>0.349952598526797</v>
      </c>
      <c r="M297">
        <v>0.61578775444914102</v>
      </c>
      <c r="N297">
        <v>-0.53555629470402</v>
      </c>
      <c r="O297">
        <v>66.722933548165102</v>
      </c>
      <c r="P297">
        <v>73.349235030025497</v>
      </c>
      <c r="Q297" t="s">
        <v>16</v>
      </c>
      <c r="R297">
        <v>-0.53555629470402</v>
      </c>
      <c r="S297">
        <v>-0.40852350143879301</v>
      </c>
      <c r="T297">
        <v>-0.143259431755481</v>
      </c>
      <c r="U297">
        <v>4.0115729872560298E-2</v>
      </c>
      <c r="V297">
        <v>0.223490891500602</v>
      </c>
      <c r="W297">
        <v>0.48875496118391398</v>
      </c>
      <c r="X297">
        <v>0.61578775444914102</v>
      </c>
      <c r="Y297">
        <v>4.9699305465948397E-2</v>
      </c>
    </row>
    <row r="298" spans="1:25" x14ac:dyDescent="0.2">
      <c r="A298" t="s">
        <v>149</v>
      </c>
      <c r="B298" t="s">
        <v>30</v>
      </c>
      <c r="C298" t="s">
        <v>45</v>
      </c>
      <c r="D298" t="s">
        <v>28</v>
      </c>
      <c r="E298" t="s">
        <v>14</v>
      </c>
      <c r="F298">
        <v>9</v>
      </c>
      <c r="G298">
        <v>24353</v>
      </c>
      <c r="H298">
        <v>65218</v>
      </c>
      <c r="I298">
        <v>0.26862899094265202</v>
      </c>
      <c r="J298">
        <v>0.35266229998948501</v>
      </c>
      <c r="K298">
        <v>8.4033309046831997E-2</v>
      </c>
      <c r="L298">
        <v>0.465926765598772</v>
      </c>
      <c r="M298">
        <v>0.85048283845681105</v>
      </c>
      <c r="N298">
        <v>-0.68241622036314697</v>
      </c>
      <c r="O298">
        <v>71.735600538122199</v>
      </c>
      <c r="P298">
        <v>73.349235030025497</v>
      </c>
      <c r="Q298" t="s">
        <v>16</v>
      </c>
      <c r="R298">
        <v>-0.68241622036314697</v>
      </c>
      <c r="S298">
        <v>-0.51328480445079305</v>
      </c>
      <c r="T298">
        <v>-0.160112316126924</v>
      </c>
      <c r="U298">
        <v>8.4033309046831997E-2</v>
      </c>
      <c r="V298">
        <v>0.32817893422058803</v>
      </c>
      <c r="W298">
        <v>0.68135142254445702</v>
      </c>
      <c r="X298">
        <v>0.85048283845681105</v>
      </c>
      <c r="Y298">
        <v>0.238282654679385</v>
      </c>
    </row>
    <row r="299" spans="1:25" x14ac:dyDescent="0.2">
      <c r="A299" t="s">
        <v>150</v>
      </c>
      <c r="B299" t="s">
        <v>30</v>
      </c>
      <c r="C299" t="s">
        <v>45</v>
      </c>
      <c r="D299" t="s">
        <v>28</v>
      </c>
      <c r="E299" t="s">
        <v>14</v>
      </c>
      <c r="F299">
        <v>10</v>
      </c>
      <c r="G299">
        <v>24353</v>
      </c>
      <c r="H299">
        <v>65218</v>
      </c>
      <c r="I299">
        <v>-0.43725022486937998</v>
      </c>
      <c r="J299">
        <v>-0.25465227622035402</v>
      </c>
      <c r="K299">
        <v>0.18259794864902601</v>
      </c>
      <c r="L299">
        <v>0.58970366156501397</v>
      </c>
      <c r="M299">
        <v>1.1526604719234701</v>
      </c>
      <c r="N299">
        <v>-0.78746457462542196</v>
      </c>
      <c r="O299">
        <v>77.094104902543606</v>
      </c>
      <c r="P299">
        <v>73.349235030025497</v>
      </c>
      <c r="Q299" t="s">
        <v>16</v>
      </c>
      <c r="R299">
        <v>-0.78746457462542196</v>
      </c>
      <c r="S299">
        <v>-0.57340214547732204</v>
      </c>
      <c r="T299">
        <v>-0.126406770011041</v>
      </c>
      <c r="U299">
        <v>0.18259794864902601</v>
      </c>
      <c r="V299">
        <v>0.49160266730909302</v>
      </c>
      <c r="W299">
        <v>0.93859804277537395</v>
      </c>
      <c r="X299">
        <v>1.1526604719234701</v>
      </c>
      <c r="Y299">
        <v>-0.71704816999562704</v>
      </c>
    </row>
    <row r="300" spans="1:25" x14ac:dyDescent="0.2">
      <c r="A300" t="s">
        <v>151</v>
      </c>
      <c r="B300" t="s">
        <v>30</v>
      </c>
      <c r="C300" t="s">
        <v>45</v>
      </c>
      <c r="D300" t="s">
        <v>28</v>
      </c>
      <c r="E300" t="s">
        <v>14</v>
      </c>
      <c r="F300">
        <v>11</v>
      </c>
      <c r="G300">
        <v>24353</v>
      </c>
      <c r="H300">
        <v>65218</v>
      </c>
      <c r="I300">
        <v>-1.0222550018771701</v>
      </c>
      <c r="J300">
        <v>-0.86961461720842903</v>
      </c>
      <c r="K300">
        <v>0.152640384668742</v>
      </c>
      <c r="L300">
        <v>0.69553663637423901</v>
      </c>
      <c r="M300">
        <v>1.2967981515043601</v>
      </c>
      <c r="N300">
        <v>-0.99151738216688201</v>
      </c>
      <c r="O300">
        <v>81.309259925538896</v>
      </c>
      <c r="P300">
        <v>73.349235030025497</v>
      </c>
      <c r="Q300" t="s">
        <v>16</v>
      </c>
      <c r="R300">
        <v>-0.99151738216688201</v>
      </c>
      <c r="S300">
        <v>-0.73903758316303303</v>
      </c>
      <c r="T300">
        <v>-0.21182081279136</v>
      </c>
      <c r="U300">
        <v>0.152640384668742</v>
      </c>
      <c r="V300">
        <v>0.51710158212884305</v>
      </c>
      <c r="W300">
        <v>1.04431835250052</v>
      </c>
      <c r="X300">
        <v>1.2967981515043601</v>
      </c>
      <c r="Y300">
        <v>-0.17552647074716399</v>
      </c>
    </row>
    <row r="301" spans="1:25" x14ac:dyDescent="0.2">
      <c r="A301" t="s">
        <v>152</v>
      </c>
      <c r="B301" t="s">
        <v>30</v>
      </c>
      <c r="C301" t="s">
        <v>45</v>
      </c>
      <c r="D301" t="s">
        <v>28</v>
      </c>
      <c r="E301" t="s">
        <v>14</v>
      </c>
      <c r="F301">
        <v>12</v>
      </c>
      <c r="G301">
        <v>24353</v>
      </c>
      <c r="H301">
        <v>65218</v>
      </c>
      <c r="I301">
        <v>-1.3000258169602401</v>
      </c>
      <c r="J301">
        <v>-1.2363097615871701</v>
      </c>
      <c r="K301">
        <v>6.3716055373069305E-2</v>
      </c>
      <c r="L301">
        <v>0.74245380122093396</v>
      </c>
      <c r="M301">
        <v>1.28505255838151</v>
      </c>
      <c r="N301">
        <v>-1.15762044763537</v>
      </c>
      <c r="O301">
        <v>83.402338250477101</v>
      </c>
      <c r="P301">
        <v>73.349235030025497</v>
      </c>
      <c r="Q301" t="s">
        <v>16</v>
      </c>
      <c r="R301">
        <v>-1.15762044763537</v>
      </c>
      <c r="S301">
        <v>-0.88810971779216796</v>
      </c>
      <c r="T301">
        <v>-0.32532973646669999</v>
      </c>
      <c r="U301">
        <v>6.3716055373069305E-2</v>
      </c>
      <c r="V301">
        <v>0.45276184721283902</v>
      </c>
      <c r="W301">
        <v>1.01554182853831</v>
      </c>
      <c r="X301">
        <v>1.28505255838151</v>
      </c>
      <c r="Y301">
        <v>-5.1537290534106203E-2</v>
      </c>
    </row>
    <row r="302" spans="1:25" x14ac:dyDescent="0.2">
      <c r="A302" t="s">
        <v>153</v>
      </c>
      <c r="B302" t="s">
        <v>30</v>
      </c>
      <c r="C302" t="s">
        <v>45</v>
      </c>
      <c r="D302" t="s">
        <v>28</v>
      </c>
      <c r="E302" t="s">
        <v>14</v>
      </c>
      <c r="F302">
        <v>13</v>
      </c>
      <c r="G302">
        <v>24353</v>
      </c>
      <c r="H302">
        <v>65218</v>
      </c>
      <c r="I302">
        <v>-1.28597390146419</v>
      </c>
      <c r="J302">
        <v>-1.3193416978275101</v>
      </c>
      <c r="K302">
        <v>-3.3367796363318297E-2</v>
      </c>
      <c r="L302">
        <v>0.75884236733894594</v>
      </c>
      <c r="M302">
        <v>1.2149278979092499</v>
      </c>
      <c r="N302">
        <v>-1.2816634906358899</v>
      </c>
      <c r="O302">
        <v>84.362055345242894</v>
      </c>
      <c r="P302">
        <v>73.349235030025497</v>
      </c>
      <c r="Q302" t="s">
        <v>16</v>
      </c>
      <c r="R302">
        <v>-1.2816634906358899</v>
      </c>
      <c r="S302">
        <v>-1.00620371129185</v>
      </c>
      <c r="T302">
        <v>-0.43100119684892602</v>
      </c>
      <c r="U302">
        <v>-3.3367796363318297E-2</v>
      </c>
      <c r="V302">
        <v>0.36426560412228998</v>
      </c>
      <c r="W302">
        <v>0.93946811856521095</v>
      </c>
      <c r="X302">
        <v>1.2149278979092499</v>
      </c>
      <c r="Y302">
        <v>2.5291246701490001E-2</v>
      </c>
    </row>
    <row r="303" spans="1:25" x14ac:dyDescent="0.2">
      <c r="A303" t="s">
        <v>154</v>
      </c>
      <c r="B303" t="s">
        <v>30</v>
      </c>
      <c r="C303" t="s">
        <v>45</v>
      </c>
      <c r="D303" t="s">
        <v>28</v>
      </c>
      <c r="E303" t="s">
        <v>14</v>
      </c>
      <c r="F303">
        <v>14</v>
      </c>
      <c r="G303">
        <v>24353</v>
      </c>
      <c r="H303">
        <v>65218</v>
      </c>
      <c r="I303">
        <v>-1.0579588704126599</v>
      </c>
      <c r="J303">
        <v>-1.16333611536957</v>
      </c>
      <c r="K303">
        <v>-0.105377244956904</v>
      </c>
      <c r="L303">
        <v>0.74322123105028903</v>
      </c>
      <c r="M303">
        <v>1.1172216801208199</v>
      </c>
      <c r="N303">
        <v>-1.32797617003463</v>
      </c>
      <c r="O303">
        <v>84.503402371492001</v>
      </c>
      <c r="P303">
        <v>73.349235030025497</v>
      </c>
      <c r="Q303" t="s">
        <v>16</v>
      </c>
      <c r="R303">
        <v>-1.32797617003463</v>
      </c>
      <c r="S303">
        <v>-1.05818686316337</v>
      </c>
      <c r="T303">
        <v>-0.49482517002725601</v>
      </c>
      <c r="U303">
        <v>-0.105377244956904</v>
      </c>
      <c r="V303">
        <v>0.28407068011344699</v>
      </c>
      <c r="W303">
        <v>0.847432373249566</v>
      </c>
      <c r="X303">
        <v>1.1172216801208199</v>
      </c>
      <c r="Y303">
        <v>9.0581942367901E-2</v>
      </c>
    </row>
    <row r="304" spans="1:25" x14ac:dyDescent="0.2">
      <c r="A304" t="s">
        <v>155</v>
      </c>
      <c r="B304" t="s">
        <v>30</v>
      </c>
      <c r="C304" t="s">
        <v>45</v>
      </c>
      <c r="D304" t="s">
        <v>28</v>
      </c>
      <c r="E304" t="s">
        <v>14</v>
      </c>
      <c r="F304">
        <v>15</v>
      </c>
      <c r="G304">
        <v>24353</v>
      </c>
      <c r="H304">
        <v>65218</v>
      </c>
      <c r="I304">
        <v>-0.60316163024434499</v>
      </c>
      <c r="J304">
        <v>-0.748766775231133</v>
      </c>
      <c r="K304">
        <v>-0.145605144986788</v>
      </c>
      <c r="L304">
        <v>0.71214777211026303</v>
      </c>
      <c r="M304">
        <v>1.0258779401345901</v>
      </c>
      <c r="N304">
        <v>-1.3170882301081701</v>
      </c>
      <c r="O304">
        <v>84.081770328191993</v>
      </c>
      <c r="P304">
        <v>73.349235030025497</v>
      </c>
      <c r="Q304" t="s">
        <v>16</v>
      </c>
      <c r="R304">
        <v>-1.3170882301081701</v>
      </c>
      <c r="S304">
        <v>-1.05857858883214</v>
      </c>
      <c r="T304">
        <v>-0.51877057757256495</v>
      </c>
      <c r="U304">
        <v>-0.145605144986788</v>
      </c>
      <c r="V304">
        <v>0.22756028759899</v>
      </c>
      <c r="W304">
        <v>0.76736829885856905</v>
      </c>
      <c r="X304">
        <v>1.0258779401345901</v>
      </c>
      <c r="Y304">
        <v>0.194459943741283</v>
      </c>
    </row>
    <row r="305" spans="1:25" x14ac:dyDescent="0.2">
      <c r="A305" t="s">
        <v>156</v>
      </c>
      <c r="B305" t="s">
        <v>30</v>
      </c>
      <c r="C305" t="s">
        <v>45</v>
      </c>
      <c r="D305" t="s">
        <v>28</v>
      </c>
      <c r="E305" t="s">
        <v>14</v>
      </c>
      <c r="F305">
        <v>16</v>
      </c>
      <c r="G305">
        <v>24353</v>
      </c>
      <c r="H305">
        <v>65218</v>
      </c>
      <c r="I305">
        <v>5.41963930951413E-2</v>
      </c>
      <c r="J305">
        <v>-0.117747230914202</v>
      </c>
      <c r="K305">
        <v>-0.17194362400934399</v>
      </c>
      <c r="L305">
        <v>0.70234511309639103</v>
      </c>
      <c r="M305">
        <v>0.98341408703421895</v>
      </c>
      <c r="N305">
        <v>-1.3273013350529099</v>
      </c>
      <c r="O305">
        <v>83.083536041673199</v>
      </c>
      <c r="P305">
        <v>73.349235030025497</v>
      </c>
      <c r="Q305" t="s">
        <v>16</v>
      </c>
      <c r="R305">
        <v>-1.3273013350529099</v>
      </c>
      <c r="S305">
        <v>-1.0723500589989201</v>
      </c>
      <c r="T305">
        <v>-0.539972463271852</v>
      </c>
      <c r="U305">
        <v>-0.17194362400934399</v>
      </c>
      <c r="V305">
        <v>0.196085215253165</v>
      </c>
      <c r="W305">
        <v>0.72846281098022903</v>
      </c>
      <c r="X305">
        <v>0.98341408703421895</v>
      </c>
      <c r="Y305">
        <v>1.46027743221097</v>
      </c>
    </row>
    <row r="306" spans="1:25" x14ac:dyDescent="0.2">
      <c r="A306" t="s">
        <v>157</v>
      </c>
      <c r="B306" t="s">
        <v>30</v>
      </c>
      <c r="C306" t="s">
        <v>45</v>
      </c>
      <c r="D306" t="s">
        <v>28</v>
      </c>
      <c r="E306" t="s">
        <v>14</v>
      </c>
      <c r="F306">
        <v>17</v>
      </c>
      <c r="G306">
        <v>24353</v>
      </c>
      <c r="H306">
        <v>65218</v>
      </c>
      <c r="I306">
        <v>0.82349641382223204</v>
      </c>
      <c r="J306">
        <v>0.64436198421223001</v>
      </c>
      <c r="K306">
        <v>-0.17913442961000201</v>
      </c>
      <c r="L306">
        <v>0.69491614754458997</v>
      </c>
      <c r="M306">
        <v>0.96400263310084899</v>
      </c>
      <c r="N306">
        <v>-1.3222714923208501</v>
      </c>
      <c r="O306">
        <v>81.497027813409304</v>
      </c>
      <c r="P306">
        <v>73.349235030025497</v>
      </c>
      <c r="Q306" t="s">
        <v>17</v>
      </c>
      <c r="R306">
        <v>-1.3222714923208501</v>
      </c>
      <c r="S306">
        <v>-1.0700169307621701</v>
      </c>
      <c r="T306">
        <v>-0.54327049092336699</v>
      </c>
      <c r="U306">
        <v>-0.17913442961000201</v>
      </c>
      <c r="V306">
        <v>0.18500163170336401</v>
      </c>
      <c r="W306">
        <v>0.71174807154216302</v>
      </c>
      <c r="X306">
        <v>0.96400263310084899</v>
      </c>
      <c r="Y306">
        <v>-0.27800279035549202</v>
      </c>
    </row>
    <row r="307" spans="1:25" x14ac:dyDescent="0.2">
      <c r="A307" t="s">
        <v>158</v>
      </c>
      <c r="B307" t="s">
        <v>30</v>
      </c>
      <c r="C307" t="s">
        <v>45</v>
      </c>
      <c r="D307" t="s">
        <v>28</v>
      </c>
      <c r="E307" t="s">
        <v>14</v>
      </c>
      <c r="F307">
        <v>18</v>
      </c>
      <c r="G307">
        <v>24353</v>
      </c>
      <c r="H307">
        <v>65218</v>
      </c>
      <c r="I307">
        <v>1.6144857002627999</v>
      </c>
      <c r="J307">
        <v>1.4877471280397201</v>
      </c>
      <c r="K307">
        <v>-0.12673857222308199</v>
      </c>
      <c r="L307">
        <v>0.67241098344475803</v>
      </c>
      <c r="M307">
        <v>0.97937749554354503</v>
      </c>
      <c r="N307">
        <v>-1.23285463998971</v>
      </c>
      <c r="O307">
        <v>78.561502753183404</v>
      </c>
      <c r="P307">
        <v>73.349235030025497</v>
      </c>
      <c r="Q307" t="s">
        <v>17</v>
      </c>
      <c r="R307">
        <v>-1.23285463998971</v>
      </c>
      <c r="S307">
        <v>-0.988769452999262</v>
      </c>
      <c r="T307">
        <v>-0.479081927548135</v>
      </c>
      <c r="U307">
        <v>-0.12673857222308199</v>
      </c>
      <c r="V307">
        <v>0.22560478310197099</v>
      </c>
      <c r="W307">
        <v>0.73529230855309802</v>
      </c>
      <c r="X307">
        <v>0.97937749554354503</v>
      </c>
      <c r="Y307">
        <v>-8.5188248617273199E-2</v>
      </c>
    </row>
    <row r="308" spans="1:25" x14ac:dyDescent="0.2">
      <c r="A308" t="s">
        <v>159</v>
      </c>
      <c r="B308" t="s">
        <v>30</v>
      </c>
      <c r="C308" t="s">
        <v>45</v>
      </c>
      <c r="D308" t="s">
        <v>28</v>
      </c>
      <c r="E308" t="s">
        <v>14</v>
      </c>
      <c r="F308">
        <v>19</v>
      </c>
      <c r="G308">
        <v>24353</v>
      </c>
      <c r="H308">
        <v>65218</v>
      </c>
      <c r="I308">
        <v>2.0527663079185299</v>
      </c>
      <c r="J308">
        <v>2.0433368674392098</v>
      </c>
      <c r="K308">
        <v>-9.4294404793191493E-3</v>
      </c>
      <c r="L308">
        <v>0.62458028388775599</v>
      </c>
      <c r="M308">
        <v>1.0180051265160399</v>
      </c>
      <c r="N308">
        <v>-1.03686400747468</v>
      </c>
      <c r="O308">
        <v>74.652797766167097</v>
      </c>
      <c r="P308">
        <v>73.349235030025497</v>
      </c>
      <c r="Q308" t="s">
        <v>17</v>
      </c>
      <c r="R308">
        <v>-1.03686400747468</v>
      </c>
      <c r="S308">
        <v>-0.81014136442342199</v>
      </c>
      <c r="T308">
        <v>-0.336709509236503</v>
      </c>
      <c r="U308">
        <v>-9.4294404793191493E-3</v>
      </c>
      <c r="V308">
        <v>0.31785062827786498</v>
      </c>
      <c r="W308">
        <v>0.79128248346478303</v>
      </c>
      <c r="X308">
        <v>1.0180051265160399</v>
      </c>
      <c r="Y308">
        <v>-4.6147263476611598E-3</v>
      </c>
    </row>
    <row r="309" spans="1:25" x14ac:dyDescent="0.2">
      <c r="A309" t="s">
        <v>160</v>
      </c>
      <c r="B309" t="s">
        <v>30</v>
      </c>
      <c r="C309" t="s">
        <v>45</v>
      </c>
      <c r="D309" t="s">
        <v>28</v>
      </c>
      <c r="E309" t="s">
        <v>14</v>
      </c>
      <c r="F309">
        <v>20</v>
      </c>
      <c r="G309">
        <v>24353</v>
      </c>
      <c r="H309">
        <v>65218</v>
      </c>
      <c r="I309">
        <v>2.07550333784376</v>
      </c>
      <c r="J309">
        <v>2.1208075900119501</v>
      </c>
      <c r="K309">
        <v>4.53042521681963E-2</v>
      </c>
      <c r="L309">
        <v>0.56635195021811602</v>
      </c>
      <c r="M309">
        <v>0.976953210276997</v>
      </c>
      <c r="N309">
        <v>-0.88634470594060499</v>
      </c>
      <c r="O309">
        <v>71.937392453774706</v>
      </c>
      <c r="P309">
        <v>73.349235030025497</v>
      </c>
      <c r="Q309" t="s">
        <v>17</v>
      </c>
      <c r="R309">
        <v>-0.88634470594060499</v>
      </c>
      <c r="S309">
        <v>-0.680758948011429</v>
      </c>
      <c r="T309">
        <v>-0.25146416974609698</v>
      </c>
      <c r="U309">
        <v>4.53042521681963E-2</v>
      </c>
      <c r="V309">
        <v>0.34207267408248898</v>
      </c>
      <c r="W309">
        <v>0.771367452347821</v>
      </c>
      <c r="X309">
        <v>0.976953210276997</v>
      </c>
      <c r="Y309">
        <v>2.1361792734786E-2</v>
      </c>
    </row>
    <row r="310" spans="1:25" x14ac:dyDescent="0.2">
      <c r="A310" t="s">
        <v>161</v>
      </c>
      <c r="B310" t="s">
        <v>30</v>
      </c>
      <c r="C310" t="s">
        <v>45</v>
      </c>
      <c r="D310" t="s">
        <v>28</v>
      </c>
      <c r="E310" t="s">
        <v>14</v>
      </c>
      <c r="F310">
        <v>21</v>
      </c>
      <c r="G310">
        <v>24353</v>
      </c>
      <c r="H310">
        <v>65218</v>
      </c>
      <c r="I310">
        <v>1.95001759260708</v>
      </c>
      <c r="J310">
        <v>2.0216362528715299</v>
      </c>
      <c r="K310">
        <v>7.1618660264456194E-2</v>
      </c>
      <c r="L310">
        <v>0.53547662642140703</v>
      </c>
      <c r="M310">
        <v>0.95247771072767196</v>
      </c>
      <c r="N310">
        <v>-0.80924039019875904</v>
      </c>
      <c r="O310">
        <v>70.080743750586606</v>
      </c>
      <c r="P310">
        <v>73.349235030025497</v>
      </c>
      <c r="Q310" t="s">
        <v>17</v>
      </c>
      <c r="R310">
        <v>-0.80924039019875904</v>
      </c>
      <c r="S310">
        <v>-0.61486237480778805</v>
      </c>
      <c r="T310">
        <v>-0.20897109198036101</v>
      </c>
      <c r="U310">
        <v>7.1618660264456194E-2</v>
      </c>
      <c r="V310">
        <v>0.35220841250927398</v>
      </c>
      <c r="W310">
        <v>0.75809969533670096</v>
      </c>
      <c r="X310">
        <v>0.95247771072767196</v>
      </c>
      <c r="Y310">
        <v>3.5426086252029303E-2</v>
      </c>
    </row>
    <row r="311" spans="1:25" x14ac:dyDescent="0.2">
      <c r="A311" t="s">
        <v>162</v>
      </c>
      <c r="B311" t="s">
        <v>30</v>
      </c>
      <c r="C311" t="s">
        <v>45</v>
      </c>
      <c r="D311" t="s">
        <v>28</v>
      </c>
      <c r="E311" t="s">
        <v>14</v>
      </c>
      <c r="F311">
        <v>22</v>
      </c>
      <c r="G311">
        <v>24353</v>
      </c>
      <c r="H311">
        <v>65218</v>
      </c>
      <c r="I311">
        <v>1.78392953766855</v>
      </c>
      <c r="J311">
        <v>1.83495314328544</v>
      </c>
      <c r="K311">
        <v>5.1023605616883301E-2</v>
      </c>
      <c r="L311">
        <v>0.51131878463380398</v>
      </c>
      <c r="M311">
        <v>0.89214300633949095</v>
      </c>
      <c r="N311">
        <v>-0.79009579510572403</v>
      </c>
      <c r="O311">
        <v>68.845825642148696</v>
      </c>
      <c r="P311">
        <v>73.349235030025497</v>
      </c>
      <c r="Q311" t="s">
        <v>16</v>
      </c>
      <c r="R311">
        <v>-0.79009579510572403</v>
      </c>
      <c r="S311">
        <v>-0.60448707628365295</v>
      </c>
      <c r="T311">
        <v>-0.21690743753123001</v>
      </c>
      <c r="U311">
        <v>5.1023605616883301E-2</v>
      </c>
      <c r="V311">
        <v>0.31895464876499702</v>
      </c>
      <c r="W311">
        <v>0.70653428751741998</v>
      </c>
      <c r="X311">
        <v>0.89214300633949095</v>
      </c>
      <c r="Y311">
        <v>2.7806489666284798E-2</v>
      </c>
    </row>
    <row r="312" spans="1:25" x14ac:dyDescent="0.2">
      <c r="A312" t="s">
        <v>163</v>
      </c>
      <c r="B312" t="s">
        <v>30</v>
      </c>
      <c r="C312" t="s">
        <v>45</v>
      </c>
      <c r="D312" t="s">
        <v>28</v>
      </c>
      <c r="E312" t="s">
        <v>14</v>
      </c>
      <c r="F312">
        <v>23</v>
      </c>
      <c r="G312">
        <v>24353</v>
      </c>
      <c r="H312">
        <v>65218</v>
      </c>
      <c r="I312">
        <v>1.5642316623908901</v>
      </c>
      <c r="J312">
        <v>1.6010680112775799</v>
      </c>
      <c r="K312">
        <v>3.68363488866945E-2</v>
      </c>
      <c r="L312">
        <v>0.464579479532301</v>
      </c>
      <c r="M312">
        <v>0.80106959271732903</v>
      </c>
      <c r="N312">
        <v>-0.72739689494394</v>
      </c>
      <c r="O312">
        <v>67.750238557081602</v>
      </c>
      <c r="P312">
        <v>73.349235030025497</v>
      </c>
      <c r="Q312" t="s">
        <v>16</v>
      </c>
      <c r="R312">
        <v>-0.72739689494394</v>
      </c>
      <c r="S312">
        <v>-0.55875454387371504</v>
      </c>
      <c r="T312">
        <v>-0.20660329838823099</v>
      </c>
      <c r="U312">
        <v>3.68363488866945E-2</v>
      </c>
      <c r="V312">
        <v>0.28027599616162002</v>
      </c>
      <c r="W312">
        <v>0.63242724164710395</v>
      </c>
      <c r="X312">
        <v>0.80106959271732903</v>
      </c>
      <c r="Y312">
        <v>2.3007360478897301E-2</v>
      </c>
    </row>
    <row r="313" spans="1:25" x14ac:dyDescent="0.2">
      <c r="A313" t="s">
        <v>164</v>
      </c>
      <c r="B313" t="s">
        <v>30</v>
      </c>
      <c r="C313" t="s">
        <v>45</v>
      </c>
      <c r="D313" t="s">
        <v>28</v>
      </c>
      <c r="E313" t="s">
        <v>14</v>
      </c>
      <c r="F313">
        <v>24</v>
      </c>
      <c r="G313">
        <v>24353</v>
      </c>
      <c r="H313">
        <v>65218</v>
      </c>
      <c r="I313">
        <v>1.3344882481306499</v>
      </c>
      <c r="J313">
        <v>1.3672376289796</v>
      </c>
      <c r="K313">
        <v>3.2749380848951001E-2</v>
      </c>
      <c r="L313">
        <v>0.41572687228503402</v>
      </c>
      <c r="M313">
        <v>0.71662008575783198</v>
      </c>
      <c r="N313">
        <v>-0.65112132405992995</v>
      </c>
      <c r="O313">
        <v>66.609427306573195</v>
      </c>
      <c r="P313">
        <v>73.349235030025497</v>
      </c>
      <c r="Q313" t="s">
        <v>16</v>
      </c>
      <c r="R313">
        <v>-0.65112132405992995</v>
      </c>
      <c r="S313">
        <v>-0.50021246942046305</v>
      </c>
      <c r="T313">
        <v>-0.18509150022840701</v>
      </c>
      <c r="U313">
        <v>3.2749380848951001E-2</v>
      </c>
      <c r="V313">
        <v>0.25059026192630901</v>
      </c>
      <c r="W313">
        <v>0.56571123111836497</v>
      </c>
      <c r="X313">
        <v>0.71662008575783198</v>
      </c>
      <c r="Y313">
        <v>2.39529545960438E-2</v>
      </c>
    </row>
    <row r="314" spans="1:25" x14ac:dyDescent="0.2">
      <c r="A314" t="s">
        <v>285</v>
      </c>
      <c r="B314" t="s">
        <v>30</v>
      </c>
      <c r="C314" t="s">
        <v>45</v>
      </c>
      <c r="D314" t="s">
        <v>28</v>
      </c>
      <c r="E314" t="s">
        <v>18</v>
      </c>
      <c r="F314">
        <v>1</v>
      </c>
      <c r="G314">
        <v>24353</v>
      </c>
      <c r="H314">
        <v>65218</v>
      </c>
      <c r="I314">
        <v>1.3229634281549301</v>
      </c>
      <c r="J314">
        <v>1.41843477442319</v>
      </c>
      <c r="K314">
        <v>9.5471346268256999E-2</v>
      </c>
      <c r="L314">
        <v>0.55609957502357499</v>
      </c>
      <c r="M314">
        <v>1.01025514718204</v>
      </c>
      <c r="N314">
        <v>-0.81931245464552405</v>
      </c>
      <c r="O314">
        <v>66.863018550266403</v>
      </c>
      <c r="P314">
        <v>74.765095378164204</v>
      </c>
      <c r="Q314" t="s">
        <v>15</v>
      </c>
      <c r="R314">
        <v>-0.81931245464552405</v>
      </c>
      <c r="S314">
        <v>-0.617448308911966</v>
      </c>
      <c r="T314">
        <v>-0.195924831044096</v>
      </c>
      <c r="U314">
        <v>9.5471346268256999E-2</v>
      </c>
      <c r="V314">
        <v>0.38686752358061</v>
      </c>
      <c r="W314">
        <v>0.80839100144847997</v>
      </c>
      <c r="X314">
        <v>1.01025514718204</v>
      </c>
      <c r="Y314">
        <v>6.7307533620698801E-2</v>
      </c>
    </row>
    <row r="315" spans="1:25" x14ac:dyDescent="0.2">
      <c r="A315" t="s">
        <v>286</v>
      </c>
      <c r="B315" t="s">
        <v>30</v>
      </c>
      <c r="C315" t="s">
        <v>45</v>
      </c>
      <c r="D315" t="s">
        <v>28</v>
      </c>
      <c r="E315" t="s">
        <v>18</v>
      </c>
      <c r="F315">
        <v>2</v>
      </c>
      <c r="G315">
        <v>24353</v>
      </c>
      <c r="H315">
        <v>65218</v>
      </c>
      <c r="I315">
        <v>1.17046054347045</v>
      </c>
      <c r="J315">
        <v>1.2507238197684201</v>
      </c>
      <c r="K315">
        <v>8.0263276297971101E-2</v>
      </c>
      <c r="L315">
        <v>0.50490864235739297</v>
      </c>
      <c r="M315">
        <v>0.91083799297588297</v>
      </c>
      <c r="N315">
        <v>-0.75031144037994002</v>
      </c>
      <c r="O315">
        <v>66.179312397983793</v>
      </c>
      <c r="P315">
        <v>74.765095378164204</v>
      </c>
      <c r="Q315" t="s">
        <v>15</v>
      </c>
      <c r="R315">
        <v>-0.75031144037994002</v>
      </c>
      <c r="S315">
        <v>-0.56702960320420703</v>
      </c>
      <c r="T315">
        <v>-0.18430885229730301</v>
      </c>
      <c r="U315">
        <v>8.0263276297971101E-2</v>
      </c>
      <c r="V315">
        <v>0.34483540489324499</v>
      </c>
      <c r="W315">
        <v>0.72755615580014898</v>
      </c>
      <c r="X315">
        <v>0.91083799297588297</v>
      </c>
      <c r="Y315">
        <v>6.4173461022620004E-2</v>
      </c>
    </row>
    <row r="316" spans="1:25" x14ac:dyDescent="0.2">
      <c r="A316" t="s">
        <v>287</v>
      </c>
      <c r="B316" t="s">
        <v>30</v>
      </c>
      <c r="C316" t="s">
        <v>45</v>
      </c>
      <c r="D316" t="s">
        <v>28</v>
      </c>
      <c r="E316" t="s">
        <v>18</v>
      </c>
      <c r="F316">
        <v>3</v>
      </c>
      <c r="G316">
        <v>24353</v>
      </c>
      <c r="H316">
        <v>65218</v>
      </c>
      <c r="I316">
        <v>1.06165846772952</v>
      </c>
      <c r="J316">
        <v>1.1261588718829301</v>
      </c>
      <c r="K316">
        <v>6.4500404153417207E-2</v>
      </c>
      <c r="L316">
        <v>0.45463862719064602</v>
      </c>
      <c r="M316">
        <v>0.81238094588202903</v>
      </c>
      <c r="N316">
        <v>-0.683380137575195</v>
      </c>
      <c r="O316">
        <v>65.587397727156102</v>
      </c>
      <c r="P316">
        <v>74.765095378164204</v>
      </c>
      <c r="Q316" t="s">
        <v>15</v>
      </c>
      <c r="R316">
        <v>-0.683380137575195</v>
      </c>
      <c r="S316">
        <v>-0.51834631590499103</v>
      </c>
      <c r="T316">
        <v>-0.17373023649448099</v>
      </c>
      <c r="U316">
        <v>6.4500404153417207E-2</v>
      </c>
      <c r="V316">
        <v>0.30273104480131602</v>
      </c>
      <c r="W316">
        <v>0.64734712421182505</v>
      </c>
      <c r="X316">
        <v>0.81238094588202903</v>
      </c>
      <c r="Y316">
        <v>5.7274693441408203E-2</v>
      </c>
    </row>
    <row r="317" spans="1:25" x14ac:dyDescent="0.2">
      <c r="A317" t="s">
        <v>288</v>
      </c>
      <c r="B317" t="s">
        <v>30</v>
      </c>
      <c r="C317" t="s">
        <v>45</v>
      </c>
      <c r="D317" t="s">
        <v>28</v>
      </c>
      <c r="E317" t="s">
        <v>18</v>
      </c>
      <c r="F317">
        <v>4</v>
      </c>
      <c r="G317">
        <v>24353</v>
      </c>
      <c r="H317">
        <v>65218</v>
      </c>
      <c r="I317">
        <v>0.98380032542525997</v>
      </c>
      <c r="J317">
        <v>1.0355878027324801</v>
      </c>
      <c r="K317">
        <v>5.1787477307220699E-2</v>
      </c>
      <c r="L317">
        <v>0.40760691792903803</v>
      </c>
      <c r="M317">
        <v>0.72230085730048799</v>
      </c>
      <c r="N317">
        <v>-0.61872590268604699</v>
      </c>
      <c r="O317">
        <v>65.599418956791297</v>
      </c>
      <c r="P317">
        <v>74.765095378164204</v>
      </c>
      <c r="Q317" t="s">
        <v>15</v>
      </c>
      <c r="R317">
        <v>-0.61872590268604699</v>
      </c>
      <c r="S317">
        <v>-0.47076459147780603</v>
      </c>
      <c r="T317">
        <v>-0.161798547687595</v>
      </c>
      <c r="U317">
        <v>5.1787477307220699E-2</v>
      </c>
      <c r="V317">
        <v>0.26537350230203699</v>
      </c>
      <c r="W317">
        <v>0.57433954609224702</v>
      </c>
      <c r="X317">
        <v>0.72230085730048799</v>
      </c>
      <c r="Y317">
        <v>5.0007809256323102E-2</v>
      </c>
    </row>
    <row r="318" spans="1:25" x14ac:dyDescent="0.2">
      <c r="A318" t="s">
        <v>289</v>
      </c>
      <c r="B318" t="s">
        <v>30</v>
      </c>
      <c r="C318" t="s">
        <v>45</v>
      </c>
      <c r="D318" t="s">
        <v>28</v>
      </c>
      <c r="E318" t="s">
        <v>18</v>
      </c>
      <c r="F318">
        <v>5</v>
      </c>
      <c r="G318">
        <v>24353</v>
      </c>
      <c r="H318">
        <v>65218</v>
      </c>
      <c r="I318">
        <v>0.93929910893020296</v>
      </c>
      <c r="J318">
        <v>0.97927282079937195</v>
      </c>
      <c r="K318">
        <v>3.9973711869169398E-2</v>
      </c>
      <c r="L318">
        <v>0.37277876270090499</v>
      </c>
      <c r="M318">
        <v>0.65319477651215796</v>
      </c>
      <c r="N318">
        <v>-0.573247352773819</v>
      </c>
      <c r="O318">
        <v>65.479950929566499</v>
      </c>
      <c r="P318">
        <v>74.765095378164204</v>
      </c>
      <c r="Q318" t="s">
        <v>15</v>
      </c>
      <c r="R318">
        <v>-0.573247352773819</v>
      </c>
      <c r="S318">
        <v>-0.43792866191339103</v>
      </c>
      <c r="T318">
        <v>-0.15536235978610499</v>
      </c>
      <c r="U318">
        <v>3.9973711869169398E-2</v>
      </c>
      <c r="V318">
        <v>0.23530978352444401</v>
      </c>
      <c r="W318">
        <v>0.51787608565172905</v>
      </c>
      <c r="X318">
        <v>0.65319477651215796</v>
      </c>
      <c r="Y318">
        <v>4.0819790991992601E-2</v>
      </c>
    </row>
    <row r="319" spans="1:25" x14ac:dyDescent="0.2">
      <c r="A319" t="s">
        <v>290</v>
      </c>
      <c r="B319" t="s">
        <v>30</v>
      </c>
      <c r="C319" t="s">
        <v>45</v>
      </c>
      <c r="D319" t="s">
        <v>28</v>
      </c>
      <c r="E319" t="s">
        <v>18</v>
      </c>
      <c r="F319">
        <v>6</v>
      </c>
      <c r="G319">
        <v>24353</v>
      </c>
      <c r="H319">
        <v>65218</v>
      </c>
      <c r="I319">
        <v>0.924486700680621</v>
      </c>
      <c r="J319">
        <v>0.95471810698325299</v>
      </c>
      <c r="K319">
        <v>3.0231406302631301E-2</v>
      </c>
      <c r="L319">
        <v>0.35195703052767302</v>
      </c>
      <c r="M319">
        <v>0.60920072152065396</v>
      </c>
      <c r="N319">
        <v>-0.54873790891539098</v>
      </c>
      <c r="O319">
        <v>65.331538532609301</v>
      </c>
      <c r="P319">
        <v>74.765095378164204</v>
      </c>
      <c r="Q319" t="s">
        <v>15</v>
      </c>
      <c r="R319">
        <v>-0.54873790891539098</v>
      </c>
      <c r="S319">
        <v>-0.42097750683384599</v>
      </c>
      <c r="T319">
        <v>-0.154194077693869</v>
      </c>
      <c r="U319">
        <v>3.0231406302631301E-2</v>
      </c>
      <c r="V319">
        <v>0.21465689029913201</v>
      </c>
      <c r="W319">
        <v>0.48144031943910798</v>
      </c>
      <c r="X319">
        <v>0.60920072152065396</v>
      </c>
      <c r="Y319">
        <v>3.1665269655519003E-2</v>
      </c>
    </row>
    <row r="320" spans="1:25" x14ac:dyDescent="0.2">
      <c r="A320" t="s">
        <v>291</v>
      </c>
      <c r="B320" t="s">
        <v>30</v>
      </c>
      <c r="C320" t="s">
        <v>45</v>
      </c>
      <c r="D320" t="s">
        <v>28</v>
      </c>
      <c r="E320" t="s">
        <v>18</v>
      </c>
      <c r="F320">
        <v>7</v>
      </c>
      <c r="G320">
        <v>24353</v>
      </c>
      <c r="H320">
        <v>65218</v>
      </c>
      <c r="I320">
        <v>0.94198953916908801</v>
      </c>
      <c r="J320">
        <v>0.97250065007637199</v>
      </c>
      <c r="K320">
        <v>3.05111109072842E-2</v>
      </c>
      <c r="L320">
        <v>0.35517708572252799</v>
      </c>
      <c r="M320">
        <v>0.61477741692084198</v>
      </c>
      <c r="N320">
        <v>-0.55375519510627402</v>
      </c>
      <c r="O320">
        <v>65.277278746753495</v>
      </c>
      <c r="P320">
        <v>74.765095378164204</v>
      </c>
      <c r="Q320" t="s">
        <v>15</v>
      </c>
      <c r="R320">
        <v>-0.55375519510627402</v>
      </c>
      <c r="S320">
        <v>-0.42482591298899602</v>
      </c>
      <c r="T320">
        <v>-0.15560168201131999</v>
      </c>
      <c r="U320">
        <v>3.05111109072842E-2</v>
      </c>
      <c r="V320">
        <v>0.216623903825889</v>
      </c>
      <c r="W320">
        <v>0.48584813480356498</v>
      </c>
      <c r="X320">
        <v>0.61477741692084198</v>
      </c>
      <c r="Y320">
        <v>3.1373871991641503E-2</v>
      </c>
    </row>
    <row r="321" spans="1:25" x14ac:dyDescent="0.2">
      <c r="A321" t="s">
        <v>292</v>
      </c>
      <c r="B321" t="s">
        <v>30</v>
      </c>
      <c r="C321" t="s">
        <v>45</v>
      </c>
      <c r="D321" t="s">
        <v>28</v>
      </c>
      <c r="E321" t="s">
        <v>18</v>
      </c>
      <c r="F321">
        <v>8</v>
      </c>
      <c r="G321">
        <v>24353</v>
      </c>
      <c r="H321">
        <v>65218</v>
      </c>
      <c r="I321">
        <v>0.797404061142992</v>
      </c>
      <c r="J321">
        <v>0.82972849375768998</v>
      </c>
      <c r="K321">
        <v>3.2324432614698098E-2</v>
      </c>
      <c r="L321">
        <v>0.43597176397662502</v>
      </c>
      <c r="M321">
        <v>0.74949798435624604</v>
      </c>
      <c r="N321">
        <v>-0.68484911912684998</v>
      </c>
      <c r="O321">
        <v>69.035868639065399</v>
      </c>
      <c r="P321">
        <v>74.765095378164204</v>
      </c>
      <c r="Q321" t="s">
        <v>15</v>
      </c>
      <c r="R321">
        <v>-0.68484911912684998</v>
      </c>
      <c r="S321">
        <v>-0.52659136880333501</v>
      </c>
      <c r="T321">
        <v>-0.19612477170905299</v>
      </c>
      <c r="U321">
        <v>3.2324432614698098E-2</v>
      </c>
      <c r="V321">
        <v>0.26077363693845002</v>
      </c>
      <c r="W321">
        <v>0.59124023403273096</v>
      </c>
      <c r="X321">
        <v>0.74949798435624604</v>
      </c>
      <c r="Y321">
        <v>3.8957843267870197E-2</v>
      </c>
    </row>
    <row r="322" spans="1:25" x14ac:dyDescent="0.2">
      <c r="A322" t="s">
        <v>293</v>
      </c>
      <c r="B322" t="s">
        <v>30</v>
      </c>
      <c r="C322" t="s">
        <v>45</v>
      </c>
      <c r="D322" t="s">
        <v>28</v>
      </c>
      <c r="E322" t="s">
        <v>18</v>
      </c>
      <c r="F322">
        <v>9</v>
      </c>
      <c r="G322">
        <v>24353</v>
      </c>
      <c r="H322">
        <v>65218</v>
      </c>
      <c r="I322">
        <v>0.40349519561445801</v>
      </c>
      <c r="J322">
        <v>0.49958192466819401</v>
      </c>
      <c r="K322">
        <v>9.6086729053735706E-2</v>
      </c>
      <c r="L322">
        <v>0.62543879782158196</v>
      </c>
      <c r="M322">
        <v>1.1249335514702401</v>
      </c>
      <c r="N322">
        <v>-0.932760093362767</v>
      </c>
      <c r="O322">
        <v>73.572707394442105</v>
      </c>
      <c r="P322">
        <v>74.765095378164204</v>
      </c>
      <c r="Q322" t="s">
        <v>15</v>
      </c>
      <c r="R322">
        <v>-0.932760093362767</v>
      </c>
      <c r="S322">
        <v>-0.70572580975353305</v>
      </c>
      <c r="T322">
        <v>-0.23164320100477301</v>
      </c>
      <c r="U322">
        <v>9.6086729053735706E-2</v>
      </c>
      <c r="V322">
        <v>0.42381665911224498</v>
      </c>
      <c r="W322">
        <v>0.89789926786100405</v>
      </c>
      <c r="X322">
        <v>1.1249335514702401</v>
      </c>
      <c r="Y322">
        <v>0.19233427854210999</v>
      </c>
    </row>
    <row r="323" spans="1:25" x14ac:dyDescent="0.2">
      <c r="A323" t="s">
        <v>294</v>
      </c>
      <c r="B323" t="s">
        <v>30</v>
      </c>
      <c r="C323" t="s">
        <v>45</v>
      </c>
      <c r="D323" t="s">
        <v>28</v>
      </c>
      <c r="E323" t="s">
        <v>18</v>
      </c>
      <c r="F323">
        <v>10</v>
      </c>
      <c r="G323">
        <v>24353</v>
      </c>
      <c r="H323">
        <v>65218</v>
      </c>
      <c r="I323">
        <v>-0.19239539169087699</v>
      </c>
      <c r="J323">
        <v>0.135916381973328</v>
      </c>
      <c r="K323">
        <v>0.328311773664205</v>
      </c>
      <c r="L323">
        <v>0.78583455517408696</v>
      </c>
      <c r="M323">
        <v>1.6210096169255801</v>
      </c>
      <c r="N323">
        <v>-0.96438606959716799</v>
      </c>
      <c r="O323">
        <v>78.281600640584699</v>
      </c>
      <c r="P323">
        <v>74.765095378164204</v>
      </c>
      <c r="Q323" t="s">
        <v>15</v>
      </c>
      <c r="R323">
        <v>-0.96438606959716799</v>
      </c>
      <c r="S323">
        <v>-0.67912812606897499</v>
      </c>
      <c r="T323">
        <v>-8.3465533247016693E-2</v>
      </c>
      <c r="U323">
        <v>0.328311773664205</v>
      </c>
      <c r="V323">
        <v>0.74008908057542599</v>
      </c>
      <c r="W323">
        <v>1.33575167339738</v>
      </c>
      <c r="X323">
        <v>1.6210096169255801</v>
      </c>
      <c r="Y323">
        <v>2.4155423275513099</v>
      </c>
    </row>
    <row r="324" spans="1:25" x14ac:dyDescent="0.2">
      <c r="A324" t="s">
        <v>295</v>
      </c>
      <c r="B324" t="s">
        <v>30</v>
      </c>
      <c r="C324" t="s">
        <v>45</v>
      </c>
      <c r="D324" t="s">
        <v>28</v>
      </c>
      <c r="E324" t="s">
        <v>18</v>
      </c>
      <c r="F324">
        <v>11</v>
      </c>
      <c r="G324">
        <v>24353</v>
      </c>
      <c r="H324">
        <v>65218</v>
      </c>
      <c r="I324">
        <v>-0.74803339971871796</v>
      </c>
      <c r="J324">
        <v>-0.21815224482861301</v>
      </c>
      <c r="K324">
        <v>0.52988115489010501</v>
      </c>
      <c r="L324">
        <v>0.86137742248279003</v>
      </c>
      <c r="M324">
        <v>1.94684701487429</v>
      </c>
      <c r="N324">
        <v>-0.88708470509408499</v>
      </c>
      <c r="O324">
        <v>82.477189434458097</v>
      </c>
      <c r="P324">
        <v>74.765095378164204</v>
      </c>
      <c r="Q324" t="s">
        <v>15</v>
      </c>
      <c r="R324">
        <v>-0.88708470509408499</v>
      </c>
      <c r="S324">
        <v>-0.57440470073283201</v>
      </c>
      <c r="T324">
        <v>7.8519385509122699E-2</v>
      </c>
      <c r="U324">
        <v>0.52988115489010501</v>
      </c>
      <c r="V324">
        <v>0.98124292427108695</v>
      </c>
      <c r="W324">
        <v>1.6341670105130399</v>
      </c>
      <c r="X324">
        <v>1.94684701487429</v>
      </c>
      <c r="Y324">
        <v>-2.4289511909739701</v>
      </c>
    </row>
    <row r="325" spans="1:25" x14ac:dyDescent="0.2">
      <c r="A325" t="s">
        <v>296</v>
      </c>
      <c r="B325" t="s">
        <v>30</v>
      </c>
      <c r="C325" t="s">
        <v>45</v>
      </c>
      <c r="D325" t="s">
        <v>28</v>
      </c>
      <c r="E325" t="s">
        <v>18</v>
      </c>
      <c r="F325">
        <v>12</v>
      </c>
      <c r="G325">
        <v>24353</v>
      </c>
      <c r="H325">
        <v>65218</v>
      </c>
      <c r="I325">
        <v>-1.0259434714765301</v>
      </c>
      <c r="J325">
        <v>-0.48487493921828601</v>
      </c>
      <c r="K325">
        <v>0.54106853225824103</v>
      </c>
      <c r="L325">
        <v>0.89740730131412605</v>
      </c>
      <c r="M325">
        <v>2.0173035429199802</v>
      </c>
      <c r="N325">
        <v>-0.93516647840349598</v>
      </c>
      <c r="O325">
        <v>84.454502058289094</v>
      </c>
      <c r="P325">
        <v>74.765095378164204</v>
      </c>
      <c r="Q325" t="s">
        <v>15</v>
      </c>
      <c r="R325">
        <v>-0.93516647840349598</v>
      </c>
      <c r="S325">
        <v>-0.60940762802646897</v>
      </c>
      <c r="T325">
        <v>7.0827106369639001E-2</v>
      </c>
      <c r="U325">
        <v>0.54106853225824103</v>
      </c>
      <c r="V325">
        <v>1.0113099581468401</v>
      </c>
      <c r="W325">
        <v>1.69154469254295</v>
      </c>
      <c r="X325">
        <v>2.0173035429199802</v>
      </c>
      <c r="Y325">
        <v>-1.1158929622771401</v>
      </c>
    </row>
    <row r="326" spans="1:25" x14ac:dyDescent="0.2">
      <c r="A326" t="s">
        <v>297</v>
      </c>
      <c r="B326" t="s">
        <v>30</v>
      </c>
      <c r="C326" t="s">
        <v>45</v>
      </c>
      <c r="D326" t="s">
        <v>28</v>
      </c>
      <c r="E326" t="s">
        <v>18</v>
      </c>
      <c r="F326">
        <v>13</v>
      </c>
      <c r="G326">
        <v>24353</v>
      </c>
      <c r="H326">
        <v>65218</v>
      </c>
      <c r="I326">
        <v>-0.97527330588947903</v>
      </c>
      <c r="J326">
        <v>-0.53848716651474704</v>
      </c>
      <c r="K326">
        <v>0.43678613937473199</v>
      </c>
      <c r="L326">
        <v>0.94439171303667502</v>
      </c>
      <c r="M326">
        <v>1.99031050732006</v>
      </c>
      <c r="N326">
        <v>-1.1167382285706</v>
      </c>
      <c r="O326">
        <v>85.382097504388597</v>
      </c>
      <c r="P326">
        <v>74.765095378164204</v>
      </c>
      <c r="Q326" t="s">
        <v>15</v>
      </c>
      <c r="R326">
        <v>-1.1167382285706</v>
      </c>
      <c r="S326">
        <v>-0.77392403673828603</v>
      </c>
      <c r="T326">
        <v>-5.8075118256486001E-2</v>
      </c>
      <c r="U326">
        <v>0.43678613937473199</v>
      </c>
      <c r="V326">
        <v>0.93164739700595001</v>
      </c>
      <c r="W326">
        <v>1.64749631548775</v>
      </c>
      <c r="X326">
        <v>1.99031050732006</v>
      </c>
      <c r="Y326">
        <v>-0.81113565287311395</v>
      </c>
    </row>
    <row r="327" spans="1:25" x14ac:dyDescent="0.2">
      <c r="A327" t="s">
        <v>298</v>
      </c>
      <c r="B327" t="s">
        <v>30</v>
      </c>
      <c r="C327" t="s">
        <v>45</v>
      </c>
      <c r="D327" t="s">
        <v>28</v>
      </c>
      <c r="E327" t="s">
        <v>18</v>
      </c>
      <c r="F327">
        <v>14</v>
      </c>
      <c r="G327">
        <v>24353</v>
      </c>
      <c r="H327">
        <v>65218</v>
      </c>
      <c r="I327">
        <v>-0.70411538737924895</v>
      </c>
      <c r="J327">
        <v>-0.33150542089895002</v>
      </c>
      <c r="K327">
        <v>0.37260996648029798</v>
      </c>
      <c r="L327">
        <v>0.97943282569813594</v>
      </c>
      <c r="M327">
        <v>1.98377696475373</v>
      </c>
      <c r="N327">
        <v>-1.23855703179314</v>
      </c>
      <c r="O327">
        <v>86.029606512611494</v>
      </c>
      <c r="P327">
        <v>74.765095378164204</v>
      </c>
      <c r="Q327" t="s">
        <v>15</v>
      </c>
      <c r="R327">
        <v>-1.23855703179314</v>
      </c>
      <c r="S327">
        <v>-0.88302291606471195</v>
      </c>
      <c r="T327">
        <v>-0.140612834185525</v>
      </c>
      <c r="U327">
        <v>0.37260996648029798</v>
      </c>
      <c r="V327">
        <v>0.88583276714612202</v>
      </c>
      <c r="W327">
        <v>1.62824284902531</v>
      </c>
      <c r="X327">
        <v>1.98377696475373</v>
      </c>
      <c r="Y327">
        <v>-1.12399358499141</v>
      </c>
    </row>
    <row r="328" spans="1:25" x14ac:dyDescent="0.2">
      <c r="A328" t="s">
        <v>299</v>
      </c>
      <c r="B328" t="s">
        <v>30</v>
      </c>
      <c r="C328" t="s">
        <v>45</v>
      </c>
      <c r="D328" t="s">
        <v>28</v>
      </c>
      <c r="E328" t="s">
        <v>18</v>
      </c>
      <c r="F328">
        <v>15</v>
      </c>
      <c r="G328">
        <v>24353</v>
      </c>
      <c r="H328">
        <v>65218</v>
      </c>
      <c r="I328">
        <v>-0.25643269753929199</v>
      </c>
      <c r="J328">
        <v>8.0169377110803505E-2</v>
      </c>
      <c r="K328">
        <v>0.33660207465009601</v>
      </c>
      <c r="L328">
        <v>0.98651333766175198</v>
      </c>
      <c r="M328">
        <v>1.95941651510368</v>
      </c>
      <c r="N328">
        <v>-1.2862123658034901</v>
      </c>
      <c r="O328">
        <v>85.218820256439201</v>
      </c>
      <c r="P328">
        <v>74.765095378164204</v>
      </c>
      <c r="Q328" t="s">
        <v>16</v>
      </c>
      <c r="R328">
        <v>-1.2862123658034901</v>
      </c>
      <c r="S328">
        <v>-0.92810802423227001</v>
      </c>
      <c r="T328">
        <v>-0.180330914284662</v>
      </c>
      <c r="U328">
        <v>0.33660207465009601</v>
      </c>
      <c r="V328">
        <v>0.85353506358485398</v>
      </c>
      <c r="W328">
        <v>1.60131217353246</v>
      </c>
      <c r="X328">
        <v>1.95941651510368</v>
      </c>
      <c r="Y328">
        <v>4.1986365215844499</v>
      </c>
    </row>
    <row r="329" spans="1:25" x14ac:dyDescent="0.2">
      <c r="A329" t="s">
        <v>300</v>
      </c>
      <c r="B329" t="s">
        <v>30</v>
      </c>
      <c r="C329" t="s">
        <v>45</v>
      </c>
      <c r="D329" t="s">
        <v>28</v>
      </c>
      <c r="E329" t="s">
        <v>18</v>
      </c>
      <c r="F329">
        <v>16</v>
      </c>
      <c r="G329">
        <v>24353</v>
      </c>
      <c r="H329">
        <v>65218</v>
      </c>
      <c r="I329">
        <v>0.38069439796326898</v>
      </c>
      <c r="J329">
        <v>0.63838672915268302</v>
      </c>
      <c r="K329">
        <v>0.25769233118941398</v>
      </c>
      <c r="L329">
        <v>0.99200943906760797</v>
      </c>
      <c r="M329">
        <v>1.88954785845563</v>
      </c>
      <c r="N329">
        <v>-1.3741631960767999</v>
      </c>
      <c r="O329">
        <v>84.0755356171274</v>
      </c>
      <c r="P329">
        <v>74.765095378164204</v>
      </c>
      <c r="Q329" t="s">
        <v>16</v>
      </c>
      <c r="R329">
        <v>-1.3741631960767999</v>
      </c>
      <c r="S329">
        <v>-1.0140637696952599</v>
      </c>
      <c r="T329">
        <v>-0.26212061488201299</v>
      </c>
      <c r="U329">
        <v>0.25769233118941398</v>
      </c>
      <c r="V329">
        <v>0.77750527726083996</v>
      </c>
      <c r="W329">
        <v>1.52944843207409</v>
      </c>
      <c r="X329">
        <v>1.88954785845563</v>
      </c>
      <c r="Y329">
        <v>0.40366179217328602</v>
      </c>
    </row>
    <row r="330" spans="1:25" x14ac:dyDescent="0.2">
      <c r="A330" t="s">
        <v>301</v>
      </c>
      <c r="B330" t="s">
        <v>30</v>
      </c>
      <c r="C330" t="s">
        <v>45</v>
      </c>
      <c r="D330" t="s">
        <v>28</v>
      </c>
      <c r="E330" t="s">
        <v>18</v>
      </c>
      <c r="F330">
        <v>17</v>
      </c>
      <c r="G330">
        <v>24353</v>
      </c>
      <c r="H330">
        <v>65218</v>
      </c>
      <c r="I330">
        <v>1.1387388333966399</v>
      </c>
      <c r="J330">
        <v>1.2909208030817101</v>
      </c>
      <c r="K330">
        <v>0.152181969685074</v>
      </c>
      <c r="L330">
        <v>0.97408824733394705</v>
      </c>
      <c r="M330">
        <v>1.7545571365494199</v>
      </c>
      <c r="N330">
        <v>-1.4501931971792701</v>
      </c>
      <c r="O330">
        <v>82.1607775302584</v>
      </c>
      <c r="P330">
        <v>74.765095378164204</v>
      </c>
      <c r="Q330" t="s">
        <v>17</v>
      </c>
      <c r="R330">
        <v>-1.4501931971792701</v>
      </c>
      <c r="S330">
        <v>-1.09659916339705</v>
      </c>
      <c r="T330">
        <v>-0.35824027191791402</v>
      </c>
      <c r="U330">
        <v>0.152181969685074</v>
      </c>
      <c r="V330">
        <v>0.66260421128806302</v>
      </c>
      <c r="W330">
        <v>1.40096310276719</v>
      </c>
      <c r="X330">
        <v>1.7545571365494199</v>
      </c>
      <c r="Y330">
        <v>0.117886371744713</v>
      </c>
    </row>
    <row r="331" spans="1:25" x14ac:dyDescent="0.2">
      <c r="A331" t="s">
        <v>302</v>
      </c>
      <c r="B331" t="s">
        <v>30</v>
      </c>
      <c r="C331" t="s">
        <v>45</v>
      </c>
      <c r="D331" t="s">
        <v>28</v>
      </c>
      <c r="E331" t="s">
        <v>18</v>
      </c>
      <c r="F331">
        <v>18</v>
      </c>
      <c r="G331">
        <v>24353</v>
      </c>
      <c r="H331">
        <v>65218</v>
      </c>
      <c r="I331">
        <v>1.87700955230929</v>
      </c>
      <c r="J331">
        <v>2.0644330080090199</v>
      </c>
      <c r="K331">
        <v>0.18742345569973601</v>
      </c>
      <c r="L331">
        <v>0.93317680426378102</v>
      </c>
      <c r="M331">
        <v>1.72249929871366</v>
      </c>
      <c r="N331">
        <v>-1.3476523873141799</v>
      </c>
      <c r="O331">
        <v>79.251747749227505</v>
      </c>
      <c r="P331">
        <v>74.765095378164204</v>
      </c>
      <c r="Q331" t="s">
        <v>17</v>
      </c>
      <c r="R331">
        <v>-1.3476523873141799</v>
      </c>
      <c r="S331">
        <v>-1.0089092073664301</v>
      </c>
      <c r="T331">
        <v>-0.30156118973448598</v>
      </c>
      <c r="U331">
        <v>0.18742345569973601</v>
      </c>
      <c r="V331">
        <v>0.676408101133957</v>
      </c>
      <c r="W331">
        <v>1.3837561187659</v>
      </c>
      <c r="X331">
        <v>1.72249929871366</v>
      </c>
      <c r="Y331">
        <v>9.0786891593295393E-2</v>
      </c>
    </row>
    <row r="332" spans="1:25" x14ac:dyDescent="0.2">
      <c r="A332" t="s">
        <v>303</v>
      </c>
      <c r="B332" t="s">
        <v>30</v>
      </c>
      <c r="C332" t="s">
        <v>45</v>
      </c>
      <c r="D332" t="s">
        <v>28</v>
      </c>
      <c r="E332" t="s">
        <v>18</v>
      </c>
      <c r="F332">
        <v>19</v>
      </c>
      <c r="G332">
        <v>24353</v>
      </c>
      <c r="H332">
        <v>65218</v>
      </c>
      <c r="I332">
        <v>2.25241178614325</v>
      </c>
      <c r="J332">
        <v>2.4447552999494202</v>
      </c>
      <c r="K332">
        <v>0.19234351380617001</v>
      </c>
      <c r="L332">
        <v>0.86387177964168305</v>
      </c>
      <c r="M332">
        <v>1.6134125913167401</v>
      </c>
      <c r="N332">
        <v>-1.2287255637043999</v>
      </c>
      <c r="O332">
        <v>74.869573251480801</v>
      </c>
      <c r="P332">
        <v>74.765095378164204</v>
      </c>
      <c r="Q332" t="s">
        <v>17</v>
      </c>
      <c r="R332">
        <v>-1.2287255637043999</v>
      </c>
      <c r="S332">
        <v>-0.91514010769446796</v>
      </c>
      <c r="T332">
        <v>-0.26032529872607202</v>
      </c>
      <c r="U332">
        <v>0.19234351380617001</v>
      </c>
      <c r="V332">
        <v>0.64501232633841199</v>
      </c>
      <c r="W332">
        <v>1.29982713530681</v>
      </c>
      <c r="X332">
        <v>1.6134125913167401</v>
      </c>
      <c r="Y332">
        <v>7.8675977841278999E-2</v>
      </c>
    </row>
    <row r="333" spans="1:25" x14ac:dyDescent="0.2">
      <c r="A333" t="s">
        <v>304</v>
      </c>
      <c r="B333" t="s">
        <v>30</v>
      </c>
      <c r="C333" t="s">
        <v>45</v>
      </c>
      <c r="D333" t="s">
        <v>28</v>
      </c>
      <c r="E333" t="s">
        <v>18</v>
      </c>
      <c r="F333">
        <v>20</v>
      </c>
      <c r="G333">
        <v>24353</v>
      </c>
      <c r="H333">
        <v>65218</v>
      </c>
      <c r="I333">
        <v>2.25532621059223</v>
      </c>
      <c r="J333">
        <v>2.4218804911232099</v>
      </c>
      <c r="K333">
        <v>0.16655428053098201</v>
      </c>
      <c r="L333">
        <v>0.79439968538816896</v>
      </c>
      <c r="M333">
        <v>1.47334176299452</v>
      </c>
      <c r="N333">
        <v>-1.1402332019325601</v>
      </c>
      <c r="O333">
        <v>72.264903347671194</v>
      </c>
      <c r="P333">
        <v>74.765095378164204</v>
      </c>
      <c r="Q333" t="s">
        <v>17</v>
      </c>
      <c r="R333">
        <v>-1.1402332019325601</v>
      </c>
      <c r="S333">
        <v>-0.85186611613664998</v>
      </c>
      <c r="T333">
        <v>-0.249711154612418</v>
      </c>
      <c r="U333">
        <v>0.16655428053098201</v>
      </c>
      <c r="V333">
        <v>0.58281971567438196</v>
      </c>
      <c r="W333">
        <v>1.18497467719861</v>
      </c>
      <c r="X333">
        <v>1.47334176299452</v>
      </c>
      <c r="Y333">
        <v>6.8770643779263396E-2</v>
      </c>
    </row>
    <row r="334" spans="1:25" x14ac:dyDescent="0.2">
      <c r="A334" t="s">
        <v>305</v>
      </c>
      <c r="B334" t="s">
        <v>30</v>
      </c>
      <c r="C334" t="s">
        <v>45</v>
      </c>
      <c r="D334" t="s">
        <v>28</v>
      </c>
      <c r="E334" t="s">
        <v>18</v>
      </c>
      <c r="F334">
        <v>21</v>
      </c>
      <c r="G334">
        <v>24353</v>
      </c>
      <c r="H334">
        <v>65218</v>
      </c>
      <c r="I334">
        <v>2.1137807639794302</v>
      </c>
      <c r="J334">
        <v>2.26442145142429</v>
      </c>
      <c r="K334">
        <v>0.150640687444862</v>
      </c>
      <c r="L334">
        <v>0.74920218893623003</v>
      </c>
      <c r="M334">
        <v>1.3830782882449599</v>
      </c>
      <c r="N334">
        <v>-1.0817969133552401</v>
      </c>
      <c r="O334">
        <v>70.565793390890093</v>
      </c>
      <c r="P334">
        <v>74.765095378164204</v>
      </c>
      <c r="Q334" t="s">
        <v>17</v>
      </c>
      <c r="R334">
        <v>-1.0817969133552401</v>
      </c>
      <c r="S334">
        <v>-0.80983651877138396</v>
      </c>
      <c r="T334">
        <v>-0.241941259557722</v>
      </c>
      <c r="U334">
        <v>0.150640687444862</v>
      </c>
      <c r="V334">
        <v>0.54322263444744701</v>
      </c>
      <c r="W334">
        <v>1.1111178936611099</v>
      </c>
      <c r="X334">
        <v>1.3830782882449599</v>
      </c>
      <c r="Y334">
        <v>6.6525022252421906E-2</v>
      </c>
    </row>
    <row r="335" spans="1:25" x14ac:dyDescent="0.2">
      <c r="A335" t="s">
        <v>306</v>
      </c>
      <c r="B335" t="s">
        <v>30</v>
      </c>
      <c r="C335" t="s">
        <v>45</v>
      </c>
      <c r="D335" t="s">
        <v>28</v>
      </c>
      <c r="E335" t="s">
        <v>18</v>
      </c>
      <c r="F335">
        <v>22</v>
      </c>
      <c r="G335">
        <v>24353</v>
      </c>
      <c r="H335">
        <v>65218</v>
      </c>
      <c r="I335">
        <v>1.94533038363224</v>
      </c>
      <c r="J335">
        <v>2.0432821388661999</v>
      </c>
      <c r="K335">
        <v>9.7951755233959006E-2</v>
      </c>
      <c r="L335">
        <v>0.69830923965296299</v>
      </c>
      <c r="M335">
        <v>1.24667045446308</v>
      </c>
      <c r="N335">
        <v>-1.0507669439951599</v>
      </c>
      <c r="O335">
        <v>69.314420342671795</v>
      </c>
      <c r="P335">
        <v>74.765095378164204</v>
      </c>
      <c r="Q335" t="s">
        <v>16</v>
      </c>
      <c r="R335">
        <v>-1.0507669439951599</v>
      </c>
      <c r="S335">
        <v>-0.79728069000113899</v>
      </c>
      <c r="T335">
        <v>-0.267962286344194</v>
      </c>
      <c r="U335">
        <v>9.7951755233959006E-2</v>
      </c>
      <c r="V335">
        <v>0.46386579681211199</v>
      </c>
      <c r="W335">
        <v>0.99318420046905698</v>
      </c>
      <c r="X335">
        <v>1.24667045446308</v>
      </c>
      <c r="Y335">
        <v>4.7938438540020598E-2</v>
      </c>
    </row>
    <row r="336" spans="1:25" x14ac:dyDescent="0.2">
      <c r="A336" t="s">
        <v>307</v>
      </c>
      <c r="B336" t="s">
        <v>30</v>
      </c>
      <c r="C336" t="s">
        <v>45</v>
      </c>
      <c r="D336" t="s">
        <v>28</v>
      </c>
      <c r="E336" t="s">
        <v>18</v>
      </c>
      <c r="F336">
        <v>23</v>
      </c>
      <c r="G336">
        <v>24353</v>
      </c>
      <c r="H336">
        <v>65218</v>
      </c>
      <c r="I336">
        <v>1.7242646159057999</v>
      </c>
      <c r="J336">
        <v>1.7904461128115301</v>
      </c>
      <c r="K336">
        <v>6.6181496905733495E-2</v>
      </c>
      <c r="L336">
        <v>0.630376243723621</v>
      </c>
      <c r="M336">
        <v>1.10315041783109</v>
      </c>
      <c r="N336">
        <v>-0.97078742401962304</v>
      </c>
      <c r="O336">
        <v>68.373607703442104</v>
      </c>
      <c r="P336">
        <v>74.765095378164204</v>
      </c>
      <c r="Q336" t="s">
        <v>16</v>
      </c>
      <c r="R336">
        <v>-0.97078742401962304</v>
      </c>
      <c r="S336">
        <v>-0.741960847547949</v>
      </c>
      <c r="T336">
        <v>-0.26413565480544399</v>
      </c>
      <c r="U336">
        <v>6.6181496905733495E-2</v>
      </c>
      <c r="V336">
        <v>0.39649864861691098</v>
      </c>
      <c r="W336">
        <v>0.87432384135941599</v>
      </c>
      <c r="X336">
        <v>1.10315041783109</v>
      </c>
      <c r="Y336">
        <v>3.69636910221268E-2</v>
      </c>
    </row>
    <row r="337" spans="1:25" x14ac:dyDescent="0.2">
      <c r="A337" t="s">
        <v>308</v>
      </c>
      <c r="B337" t="s">
        <v>30</v>
      </c>
      <c r="C337" t="s">
        <v>45</v>
      </c>
      <c r="D337" t="s">
        <v>28</v>
      </c>
      <c r="E337" t="s">
        <v>18</v>
      </c>
      <c r="F337">
        <v>24</v>
      </c>
      <c r="G337">
        <v>24353</v>
      </c>
      <c r="H337">
        <v>65218</v>
      </c>
      <c r="I337">
        <v>1.4940484236893199</v>
      </c>
      <c r="J337">
        <v>1.5284970627602601</v>
      </c>
      <c r="K337">
        <v>3.444863907094E-2</v>
      </c>
      <c r="L337">
        <v>0.56202000923491802</v>
      </c>
      <c r="M337">
        <v>0.95897155426238001</v>
      </c>
      <c r="N337">
        <v>-0.89007427612050005</v>
      </c>
      <c r="O337">
        <v>67.363911673219704</v>
      </c>
      <c r="P337">
        <v>74.765095378164204</v>
      </c>
      <c r="Q337" t="s">
        <v>16</v>
      </c>
      <c r="R337">
        <v>-0.89007427612050005</v>
      </c>
      <c r="S337">
        <v>-0.68606101276822495</v>
      </c>
      <c r="T337">
        <v>-0.26004984576815698</v>
      </c>
      <c r="U337">
        <v>3.444863907094E-2</v>
      </c>
      <c r="V337">
        <v>0.328947123910037</v>
      </c>
      <c r="W337">
        <v>0.75495829091010502</v>
      </c>
      <c r="X337">
        <v>0.95897155426238001</v>
      </c>
      <c r="Y337">
        <v>2.2537589315827999E-2</v>
      </c>
    </row>
    <row r="338" spans="1:25" x14ac:dyDescent="0.2">
      <c r="A338" t="s">
        <v>429</v>
      </c>
      <c r="B338" t="s">
        <v>30</v>
      </c>
      <c r="C338" t="s">
        <v>45</v>
      </c>
      <c r="D338" t="s">
        <v>28</v>
      </c>
      <c r="E338" t="s">
        <v>29</v>
      </c>
      <c r="F338">
        <v>1</v>
      </c>
      <c r="G338">
        <v>24353</v>
      </c>
      <c r="H338">
        <v>65218</v>
      </c>
      <c r="I338">
        <v>1.2991433909579899</v>
      </c>
      <c r="J338">
        <v>1.6874556424121001</v>
      </c>
      <c r="K338">
        <v>0.38831225145410903</v>
      </c>
      <c r="L338">
        <v>0.395263589352566</v>
      </c>
      <c r="M338">
        <v>1.0385208559390799</v>
      </c>
      <c r="N338">
        <v>-0.26189635303086201</v>
      </c>
      <c r="O338">
        <v>67.121052847698394</v>
      </c>
      <c r="P338">
        <v>81.735957159523807</v>
      </c>
      <c r="Q338" t="s">
        <v>15</v>
      </c>
      <c r="R338">
        <v>-0.26189635303086201</v>
      </c>
      <c r="S338">
        <v>-0.11841567009588</v>
      </c>
      <c r="T338">
        <v>0.18119413063336401</v>
      </c>
      <c r="U338">
        <v>0.38831225145410903</v>
      </c>
      <c r="V338">
        <v>0.59543037227485296</v>
      </c>
      <c r="W338">
        <v>0.89504017300409799</v>
      </c>
      <c r="X338">
        <v>1.0385208559390799</v>
      </c>
      <c r="Y338">
        <v>0.230117012675393</v>
      </c>
    </row>
    <row r="339" spans="1:25" x14ac:dyDescent="0.2">
      <c r="A339" t="s">
        <v>430</v>
      </c>
      <c r="B339" t="s">
        <v>30</v>
      </c>
      <c r="C339" t="s">
        <v>45</v>
      </c>
      <c r="D339" t="s">
        <v>28</v>
      </c>
      <c r="E339" t="s">
        <v>29</v>
      </c>
      <c r="F339">
        <v>2</v>
      </c>
      <c r="G339">
        <v>24353</v>
      </c>
      <c r="H339">
        <v>65218</v>
      </c>
      <c r="I339">
        <v>1.14166423027964</v>
      </c>
      <c r="J339">
        <v>1.4882750353057399</v>
      </c>
      <c r="K339">
        <v>0.34661080502610297</v>
      </c>
      <c r="L339">
        <v>0.36033590258046799</v>
      </c>
      <c r="M339">
        <v>0.93936336477097304</v>
      </c>
      <c r="N339">
        <v>-0.24614175471876701</v>
      </c>
      <c r="O339">
        <v>66.726686650515305</v>
      </c>
      <c r="P339">
        <v>81.735957159523807</v>
      </c>
      <c r="Q339" t="s">
        <v>15</v>
      </c>
      <c r="R339">
        <v>-0.24614175471876701</v>
      </c>
      <c r="S339">
        <v>-0.11533982208205699</v>
      </c>
      <c r="T339">
        <v>0.15779479207393801</v>
      </c>
      <c r="U339">
        <v>0.34661080502610297</v>
      </c>
      <c r="V339">
        <v>0.53542681797826897</v>
      </c>
      <c r="W339">
        <v>0.80856143213426401</v>
      </c>
      <c r="X339">
        <v>0.93936336477097304</v>
      </c>
      <c r="Y339">
        <v>0.23289432181794101</v>
      </c>
    </row>
    <row r="340" spans="1:25" x14ac:dyDescent="0.2">
      <c r="A340" t="s">
        <v>431</v>
      </c>
      <c r="B340" t="s">
        <v>30</v>
      </c>
      <c r="C340" t="s">
        <v>45</v>
      </c>
      <c r="D340" t="s">
        <v>28</v>
      </c>
      <c r="E340" t="s">
        <v>29</v>
      </c>
      <c r="F340">
        <v>3</v>
      </c>
      <c r="G340">
        <v>24353</v>
      </c>
      <c r="H340">
        <v>65218</v>
      </c>
      <c r="I340">
        <v>1.03079842319221</v>
      </c>
      <c r="J340">
        <v>1.34473202236898</v>
      </c>
      <c r="K340">
        <v>0.313933599176761</v>
      </c>
      <c r="L340">
        <v>0.32474039043962699</v>
      </c>
      <c r="M340">
        <v>0.84813154144994796</v>
      </c>
      <c r="N340">
        <v>-0.22026434309642601</v>
      </c>
      <c r="O340">
        <v>66.161130045579597</v>
      </c>
      <c r="P340">
        <v>81.735957159523807</v>
      </c>
      <c r="Q340" t="s">
        <v>15</v>
      </c>
      <c r="R340">
        <v>-0.22026434309642601</v>
      </c>
      <c r="S340">
        <v>-0.102383581366841</v>
      </c>
      <c r="T340">
        <v>0.14376963458639599</v>
      </c>
      <c r="U340">
        <v>0.313933599176761</v>
      </c>
      <c r="V340">
        <v>0.48409756376712598</v>
      </c>
      <c r="W340">
        <v>0.73025077972036301</v>
      </c>
      <c r="X340">
        <v>0.84813154144994796</v>
      </c>
      <c r="Y340">
        <v>0.23345439385291999</v>
      </c>
    </row>
    <row r="341" spans="1:25" x14ac:dyDescent="0.2">
      <c r="A341" t="s">
        <v>432</v>
      </c>
      <c r="B341" t="s">
        <v>30</v>
      </c>
      <c r="C341" t="s">
        <v>45</v>
      </c>
      <c r="D341" t="s">
        <v>28</v>
      </c>
      <c r="E341" t="s">
        <v>29</v>
      </c>
      <c r="F341">
        <v>4</v>
      </c>
      <c r="G341">
        <v>24353</v>
      </c>
      <c r="H341">
        <v>65218</v>
      </c>
      <c r="I341">
        <v>0.94781505358682705</v>
      </c>
      <c r="J341">
        <v>1.2424741342873999</v>
      </c>
      <c r="K341">
        <v>0.29465908070057301</v>
      </c>
      <c r="L341">
        <v>0.29358241521194001</v>
      </c>
      <c r="M341">
        <v>0.77760215372421404</v>
      </c>
      <c r="N341">
        <v>-0.188283992323068</v>
      </c>
      <c r="O341">
        <v>67.034780109226801</v>
      </c>
      <c r="P341">
        <v>81.735957159523807</v>
      </c>
      <c r="Q341" t="s">
        <v>15</v>
      </c>
      <c r="R341">
        <v>-0.188283992323068</v>
      </c>
      <c r="S341">
        <v>-8.1713575601133501E-2</v>
      </c>
      <c r="T341">
        <v>0.14082189512951701</v>
      </c>
      <c r="U341">
        <v>0.29465908070057301</v>
      </c>
      <c r="V341">
        <v>0.44849626627162897</v>
      </c>
      <c r="W341">
        <v>0.67103173700228003</v>
      </c>
      <c r="X341">
        <v>0.77760215372421404</v>
      </c>
      <c r="Y341">
        <v>0.23715510252418201</v>
      </c>
    </row>
    <row r="342" spans="1:25" x14ac:dyDescent="0.2">
      <c r="A342" t="s">
        <v>433</v>
      </c>
      <c r="B342" t="s">
        <v>30</v>
      </c>
      <c r="C342" t="s">
        <v>45</v>
      </c>
      <c r="D342" t="s">
        <v>28</v>
      </c>
      <c r="E342" t="s">
        <v>29</v>
      </c>
      <c r="F342">
        <v>5</v>
      </c>
      <c r="G342">
        <v>24353</v>
      </c>
      <c r="H342">
        <v>65218</v>
      </c>
      <c r="I342">
        <v>0.90489299059664097</v>
      </c>
      <c r="J342">
        <v>1.1748581985528499</v>
      </c>
      <c r="K342">
        <v>0.26996520795621398</v>
      </c>
      <c r="L342">
        <v>0.27157444378002299</v>
      </c>
      <c r="M342">
        <v>0.71670516797435202</v>
      </c>
      <c r="N342">
        <v>-0.176774752061925</v>
      </c>
      <c r="O342">
        <v>67.055024021681106</v>
      </c>
      <c r="P342">
        <v>81.735957159523807</v>
      </c>
      <c r="Q342" t="s">
        <v>15</v>
      </c>
      <c r="R342">
        <v>-0.176774752061925</v>
      </c>
      <c r="S342">
        <v>-7.8193228969776193E-2</v>
      </c>
      <c r="T342">
        <v>0.12766019941548201</v>
      </c>
      <c r="U342">
        <v>0.26996520795621398</v>
      </c>
      <c r="V342">
        <v>0.41227021649694601</v>
      </c>
      <c r="W342">
        <v>0.61812364488220395</v>
      </c>
      <c r="X342">
        <v>0.71670516797435202</v>
      </c>
      <c r="Y342">
        <v>0.22978535476770401</v>
      </c>
    </row>
    <row r="343" spans="1:25" x14ac:dyDescent="0.2">
      <c r="A343" t="s">
        <v>434</v>
      </c>
      <c r="B343" t="s">
        <v>30</v>
      </c>
      <c r="C343" t="s">
        <v>45</v>
      </c>
      <c r="D343" t="s">
        <v>28</v>
      </c>
      <c r="E343" t="s">
        <v>29</v>
      </c>
      <c r="F343">
        <v>6</v>
      </c>
      <c r="G343">
        <v>24353</v>
      </c>
      <c r="H343">
        <v>65218</v>
      </c>
      <c r="I343">
        <v>0.91704960374491895</v>
      </c>
      <c r="J343">
        <v>1.1686212792080799</v>
      </c>
      <c r="K343">
        <v>0.25157167546316</v>
      </c>
      <c r="L343">
        <v>0.26493482421430598</v>
      </c>
      <c r="M343">
        <v>0.687389461295694</v>
      </c>
      <c r="N343">
        <v>-0.18424611036937399</v>
      </c>
      <c r="O343">
        <v>68.252371371083598</v>
      </c>
      <c r="P343">
        <v>81.735957159523807</v>
      </c>
      <c r="Q343" t="s">
        <v>15</v>
      </c>
      <c r="R343">
        <v>-0.18424611036937399</v>
      </c>
      <c r="S343">
        <v>-8.8074769179580806E-2</v>
      </c>
      <c r="T343">
        <v>0.112745827574863</v>
      </c>
      <c r="U343">
        <v>0.25157167546316</v>
      </c>
      <c r="V343">
        <v>0.390397523351456</v>
      </c>
      <c r="W343">
        <v>0.59121812010590102</v>
      </c>
      <c r="X343">
        <v>0.687389461295694</v>
      </c>
      <c r="Y343">
        <v>0.21527220147286599</v>
      </c>
    </row>
    <row r="344" spans="1:25" x14ac:dyDescent="0.2">
      <c r="A344" t="s">
        <v>435</v>
      </c>
      <c r="B344" t="s">
        <v>30</v>
      </c>
      <c r="C344" t="s">
        <v>45</v>
      </c>
      <c r="D344" t="s">
        <v>28</v>
      </c>
      <c r="E344" t="s">
        <v>29</v>
      </c>
      <c r="F344">
        <v>7</v>
      </c>
      <c r="G344">
        <v>24353</v>
      </c>
      <c r="H344">
        <v>65218</v>
      </c>
      <c r="I344">
        <v>0.97929170944031496</v>
      </c>
      <c r="J344">
        <v>1.217519828685</v>
      </c>
      <c r="K344">
        <v>0.23822811924467999</v>
      </c>
      <c r="L344">
        <v>0.28708433837130898</v>
      </c>
      <c r="M344">
        <v>0.71048185586548396</v>
      </c>
      <c r="N344">
        <v>-0.23402561737612301</v>
      </c>
      <c r="O344">
        <v>68.833367552252298</v>
      </c>
      <c r="P344">
        <v>81.735957159523807</v>
      </c>
      <c r="Q344" t="s">
        <v>16</v>
      </c>
      <c r="R344">
        <v>-0.23402561737612301</v>
      </c>
      <c r="S344">
        <v>-0.12981400254733799</v>
      </c>
      <c r="T344">
        <v>8.7795925938114305E-2</v>
      </c>
      <c r="U344">
        <v>0.23822811924467999</v>
      </c>
      <c r="V344">
        <v>0.388660312551247</v>
      </c>
      <c r="W344">
        <v>0.60627024103669902</v>
      </c>
      <c r="X344">
        <v>0.71048185586548396</v>
      </c>
      <c r="Y344">
        <v>0.195666726431867</v>
      </c>
    </row>
    <row r="345" spans="1:25" x14ac:dyDescent="0.2">
      <c r="A345" t="s">
        <v>436</v>
      </c>
      <c r="B345" t="s">
        <v>30</v>
      </c>
      <c r="C345" t="s">
        <v>45</v>
      </c>
      <c r="D345" t="s">
        <v>28</v>
      </c>
      <c r="E345" t="s">
        <v>29</v>
      </c>
      <c r="F345">
        <v>8</v>
      </c>
      <c r="G345">
        <v>24353</v>
      </c>
      <c r="H345">
        <v>65218</v>
      </c>
      <c r="I345">
        <v>0.83373358518457696</v>
      </c>
      <c r="J345">
        <v>1.11162717219437</v>
      </c>
      <c r="K345">
        <v>0.27789358700979</v>
      </c>
      <c r="L345">
        <v>0.34995128065271902</v>
      </c>
      <c r="M345">
        <v>0.853563443683512</v>
      </c>
      <c r="N345">
        <v>-0.297776269663932</v>
      </c>
      <c r="O345">
        <v>75.286124912741798</v>
      </c>
      <c r="P345">
        <v>81.735957159523807</v>
      </c>
      <c r="Q345" t="s">
        <v>16</v>
      </c>
      <c r="R345">
        <v>-0.297776269663932</v>
      </c>
      <c r="S345">
        <v>-0.170743954786996</v>
      </c>
      <c r="T345">
        <v>9.4519115947765103E-2</v>
      </c>
      <c r="U345">
        <v>0.27789358700979</v>
      </c>
      <c r="V345">
        <v>0.46126805807181398</v>
      </c>
      <c r="W345">
        <v>0.726531128806575</v>
      </c>
      <c r="X345">
        <v>0.853563443683512</v>
      </c>
      <c r="Y345">
        <v>0.249988120082765</v>
      </c>
    </row>
    <row r="346" spans="1:25" x14ac:dyDescent="0.2">
      <c r="A346" t="s">
        <v>437</v>
      </c>
      <c r="B346" t="s">
        <v>30</v>
      </c>
      <c r="C346" t="s">
        <v>45</v>
      </c>
      <c r="D346" t="s">
        <v>28</v>
      </c>
      <c r="E346" t="s">
        <v>29</v>
      </c>
      <c r="F346">
        <v>9</v>
      </c>
      <c r="G346">
        <v>24353</v>
      </c>
      <c r="H346">
        <v>65218</v>
      </c>
      <c r="I346">
        <v>0.30311415431363697</v>
      </c>
      <c r="J346">
        <v>0.90198116769946601</v>
      </c>
      <c r="K346">
        <v>0.59886701338582904</v>
      </c>
      <c r="L346">
        <v>0.46592533791787</v>
      </c>
      <c r="M346">
        <v>1.3653141942607301</v>
      </c>
      <c r="N346">
        <v>-0.16758016748906801</v>
      </c>
      <c r="O346">
        <v>83.457849135630099</v>
      </c>
      <c r="P346">
        <v>81.735957159523807</v>
      </c>
      <c r="Q346" t="s">
        <v>16</v>
      </c>
      <c r="R346">
        <v>-0.16758016748906801</v>
      </c>
      <c r="S346">
        <v>1.5507301751191999E-3</v>
      </c>
      <c r="T346">
        <v>0.354722136316865</v>
      </c>
      <c r="U346">
        <v>0.59886701338582904</v>
      </c>
      <c r="V346">
        <v>0.84301189045479297</v>
      </c>
      <c r="W346">
        <v>1.19618329659654</v>
      </c>
      <c r="X346">
        <v>1.3653141942607301</v>
      </c>
      <c r="Y346">
        <v>0.66394624946910996</v>
      </c>
    </row>
    <row r="347" spans="1:25" x14ac:dyDescent="0.2">
      <c r="A347" t="s">
        <v>438</v>
      </c>
      <c r="B347" t="s">
        <v>30</v>
      </c>
      <c r="C347" t="s">
        <v>45</v>
      </c>
      <c r="D347" t="s">
        <v>28</v>
      </c>
      <c r="E347" t="s">
        <v>29</v>
      </c>
      <c r="F347">
        <v>10</v>
      </c>
      <c r="G347">
        <v>24353</v>
      </c>
      <c r="H347">
        <v>65218</v>
      </c>
      <c r="I347">
        <v>-0.30946047714860597</v>
      </c>
      <c r="J347">
        <v>0.63808702066712497</v>
      </c>
      <c r="K347">
        <v>0.947547497815731</v>
      </c>
      <c r="L347">
        <v>0.58970274141629597</v>
      </c>
      <c r="M347">
        <v>1.91760850744554</v>
      </c>
      <c r="N347">
        <v>-2.2513511814075699E-2</v>
      </c>
      <c r="O347">
        <v>88.951258571839205</v>
      </c>
      <c r="P347">
        <v>81.735957159523807</v>
      </c>
      <c r="Q347" t="s">
        <v>16</v>
      </c>
      <c r="R347">
        <v>-2.2513511814075699E-2</v>
      </c>
      <c r="S347">
        <v>0.19154858332003999</v>
      </c>
      <c r="T347">
        <v>0.63854326131359196</v>
      </c>
      <c r="U347">
        <v>0.947547497815731</v>
      </c>
      <c r="V347">
        <v>1.25655173431787</v>
      </c>
      <c r="W347">
        <v>1.7035464123114199</v>
      </c>
      <c r="X347">
        <v>1.91760850744554</v>
      </c>
      <c r="Y347">
        <v>1.4849816202577899</v>
      </c>
    </row>
    <row r="348" spans="1:25" x14ac:dyDescent="0.2">
      <c r="A348" t="s">
        <v>439</v>
      </c>
      <c r="B348" t="s">
        <v>30</v>
      </c>
      <c r="C348" t="s">
        <v>45</v>
      </c>
      <c r="D348" t="s">
        <v>28</v>
      </c>
      <c r="E348" t="s">
        <v>29</v>
      </c>
      <c r="F348">
        <v>11</v>
      </c>
      <c r="G348">
        <v>24353</v>
      </c>
      <c r="H348">
        <v>65218</v>
      </c>
      <c r="I348">
        <v>-0.71214302139366803</v>
      </c>
      <c r="J348">
        <v>0.23449654018167701</v>
      </c>
      <c r="K348">
        <v>0.94663956157534601</v>
      </c>
      <c r="L348">
        <v>0.69553668011837799</v>
      </c>
      <c r="M348">
        <v>2.09079740037008</v>
      </c>
      <c r="N348">
        <v>-0.197518277219386</v>
      </c>
      <c r="O348">
        <v>95.296390588428494</v>
      </c>
      <c r="P348">
        <v>81.735957159523807</v>
      </c>
      <c r="Q348" t="s">
        <v>16</v>
      </c>
      <c r="R348">
        <v>-0.197518277219386</v>
      </c>
      <c r="S348">
        <v>5.4961537663585601E-2</v>
      </c>
      <c r="T348">
        <v>0.58217834119331602</v>
      </c>
      <c r="U348">
        <v>0.94663956157534601</v>
      </c>
      <c r="V348">
        <v>1.3111007819573799</v>
      </c>
      <c r="W348">
        <v>1.8383175854871101</v>
      </c>
      <c r="X348">
        <v>2.09079740037008</v>
      </c>
      <c r="Y348">
        <v>4.0369020406097702</v>
      </c>
    </row>
    <row r="349" spans="1:25" x14ac:dyDescent="0.2">
      <c r="A349" t="s">
        <v>440</v>
      </c>
      <c r="B349" t="s">
        <v>30</v>
      </c>
      <c r="C349" t="s">
        <v>45</v>
      </c>
      <c r="D349" t="s">
        <v>28</v>
      </c>
      <c r="E349" t="s">
        <v>29</v>
      </c>
      <c r="F349">
        <v>12</v>
      </c>
      <c r="G349">
        <v>24353</v>
      </c>
      <c r="H349">
        <v>65218</v>
      </c>
      <c r="I349">
        <v>-0.75068660945263399</v>
      </c>
      <c r="J349">
        <v>5.4675715040602202E-2</v>
      </c>
      <c r="K349">
        <v>0.80536232449323597</v>
      </c>
      <c r="L349">
        <v>0.74245805458398395</v>
      </c>
      <c r="M349">
        <v>2.0267058242838898</v>
      </c>
      <c r="N349">
        <v>-0.41598117529741802</v>
      </c>
      <c r="O349">
        <v>96.857266045251095</v>
      </c>
      <c r="P349">
        <v>81.735957159523807</v>
      </c>
      <c r="Q349" t="s">
        <v>16</v>
      </c>
      <c r="R349">
        <v>-0.41598117529741802</v>
      </c>
      <c r="S349">
        <v>-0.146468901483431</v>
      </c>
      <c r="T349">
        <v>0.41631430389122898</v>
      </c>
      <c r="U349">
        <v>0.80536232449323597</v>
      </c>
      <c r="V349">
        <v>1.1944103450952399</v>
      </c>
      <c r="W349">
        <v>1.7571935504698999</v>
      </c>
      <c r="X349">
        <v>2.0267058242838898</v>
      </c>
      <c r="Y349">
        <v>14.729799580950599</v>
      </c>
    </row>
    <row r="350" spans="1:25" x14ac:dyDescent="0.2">
      <c r="A350" t="s">
        <v>441</v>
      </c>
      <c r="B350" t="s">
        <v>30</v>
      </c>
      <c r="C350" t="s">
        <v>45</v>
      </c>
      <c r="D350" t="s">
        <v>28</v>
      </c>
      <c r="E350" t="s">
        <v>29</v>
      </c>
      <c r="F350">
        <v>13</v>
      </c>
      <c r="G350">
        <v>24353</v>
      </c>
      <c r="H350">
        <v>65218</v>
      </c>
      <c r="I350">
        <v>-0.50203962550815096</v>
      </c>
      <c r="J350">
        <v>3.2728719972564997E-2</v>
      </c>
      <c r="K350">
        <v>0.53476834548071595</v>
      </c>
      <c r="L350">
        <v>0.75884835896861602</v>
      </c>
      <c r="M350">
        <v>1.7830738959840899</v>
      </c>
      <c r="N350">
        <v>-0.71353720502265705</v>
      </c>
      <c r="O350">
        <v>96.430829877222493</v>
      </c>
      <c r="P350">
        <v>81.735957159523807</v>
      </c>
      <c r="Q350" t="s">
        <v>16</v>
      </c>
      <c r="R350">
        <v>-0.71353720502265705</v>
      </c>
      <c r="S350">
        <v>-0.43807525071705</v>
      </c>
      <c r="T350">
        <v>0.13713180538116099</v>
      </c>
      <c r="U350">
        <v>0.53476834548071595</v>
      </c>
      <c r="V350">
        <v>0.93240488558027101</v>
      </c>
      <c r="W350">
        <v>1.5076119416784799</v>
      </c>
      <c r="X350">
        <v>1.7830738959840899</v>
      </c>
      <c r="Y350">
        <v>16.339421337864401</v>
      </c>
    </row>
    <row r="351" spans="1:25" x14ac:dyDescent="0.2">
      <c r="A351" t="s">
        <v>442</v>
      </c>
      <c r="B351" t="s">
        <v>30</v>
      </c>
      <c r="C351" t="s">
        <v>45</v>
      </c>
      <c r="D351" t="s">
        <v>28</v>
      </c>
      <c r="E351" t="s">
        <v>29</v>
      </c>
      <c r="F351">
        <v>14</v>
      </c>
      <c r="G351">
        <v>24353</v>
      </c>
      <c r="H351">
        <v>65218</v>
      </c>
      <c r="I351">
        <v>-9.1608056502279003E-2</v>
      </c>
      <c r="J351">
        <v>0.33106317955533199</v>
      </c>
      <c r="K351">
        <v>0.42267123605761098</v>
      </c>
      <c r="L351">
        <v>0.74323361933208298</v>
      </c>
      <c r="M351">
        <v>1.64529053985889</v>
      </c>
      <c r="N351">
        <v>-0.799948067743665</v>
      </c>
      <c r="O351">
        <v>95.373506344187604</v>
      </c>
      <c r="P351">
        <v>81.735957159523807</v>
      </c>
      <c r="Q351" t="s">
        <v>16</v>
      </c>
      <c r="R351">
        <v>-0.799948067743665</v>
      </c>
      <c r="S351">
        <v>-0.53015426392611897</v>
      </c>
      <c r="T351">
        <v>3.3216819527599598E-2</v>
      </c>
      <c r="U351">
        <v>0.42267123605761098</v>
      </c>
      <c r="V351">
        <v>0.81212565258762204</v>
      </c>
      <c r="W351">
        <v>1.3754967360413399</v>
      </c>
      <c r="X351">
        <v>1.64529053985889</v>
      </c>
      <c r="Y351">
        <v>1.2767086832951999</v>
      </c>
    </row>
    <row r="352" spans="1:25" x14ac:dyDescent="0.2">
      <c r="A352" t="s">
        <v>443</v>
      </c>
      <c r="B352" t="s">
        <v>30</v>
      </c>
      <c r="C352" t="s">
        <v>45</v>
      </c>
      <c r="D352" t="s">
        <v>28</v>
      </c>
      <c r="E352" t="s">
        <v>29</v>
      </c>
      <c r="F352">
        <v>15</v>
      </c>
      <c r="G352">
        <v>24353</v>
      </c>
      <c r="H352">
        <v>65218</v>
      </c>
      <c r="I352">
        <v>0.47667264813370003</v>
      </c>
      <c r="J352">
        <v>0.96364916451974902</v>
      </c>
      <c r="K352">
        <v>0.486976516386049</v>
      </c>
      <c r="L352">
        <v>0.712159773018744</v>
      </c>
      <c r="M352">
        <v>1.65847934300188</v>
      </c>
      <c r="N352">
        <v>-0.68452631022978505</v>
      </c>
      <c r="O352">
        <v>95.696628752104502</v>
      </c>
      <c r="P352">
        <v>81.735957159523807</v>
      </c>
      <c r="Q352" t="s">
        <v>16</v>
      </c>
      <c r="R352">
        <v>-0.68452631022978505</v>
      </c>
      <c r="S352">
        <v>-0.42601231262398098</v>
      </c>
      <c r="T352">
        <v>0.11380479532422701</v>
      </c>
      <c r="U352">
        <v>0.486976516386049</v>
      </c>
      <c r="V352">
        <v>0.86014823744787094</v>
      </c>
      <c r="W352">
        <v>1.3999653453960801</v>
      </c>
      <c r="X352">
        <v>1.65847934300188</v>
      </c>
      <c r="Y352">
        <v>0.50534627571512702</v>
      </c>
    </row>
    <row r="353" spans="1:25" x14ac:dyDescent="0.2">
      <c r="A353" t="s">
        <v>444</v>
      </c>
      <c r="B353" t="s">
        <v>30</v>
      </c>
      <c r="C353" t="s">
        <v>45</v>
      </c>
      <c r="D353" t="s">
        <v>28</v>
      </c>
      <c r="E353" t="s">
        <v>29</v>
      </c>
      <c r="F353">
        <v>16</v>
      </c>
      <c r="G353">
        <v>24353</v>
      </c>
      <c r="H353">
        <v>65218</v>
      </c>
      <c r="I353">
        <v>1.2376006241530799</v>
      </c>
      <c r="J353">
        <v>1.63639163006625</v>
      </c>
      <c r="K353">
        <v>0.39879100591316802</v>
      </c>
      <c r="L353">
        <v>0.702356970489868</v>
      </c>
      <c r="M353">
        <v>1.5541682223690001</v>
      </c>
      <c r="N353">
        <v>-0.75658621054266395</v>
      </c>
      <c r="O353">
        <v>96.283373711657703</v>
      </c>
      <c r="P353">
        <v>81.735957159523807</v>
      </c>
      <c r="Q353" t="s">
        <v>16</v>
      </c>
      <c r="R353">
        <v>-0.75658621054266395</v>
      </c>
      <c r="S353">
        <v>-0.501630630254842</v>
      </c>
      <c r="T353">
        <v>3.0755953376477501E-2</v>
      </c>
      <c r="U353">
        <v>0.39879100591316802</v>
      </c>
      <c r="V353">
        <v>0.76682605844985896</v>
      </c>
      <c r="W353">
        <v>1.29921264208118</v>
      </c>
      <c r="X353">
        <v>1.5541682223690001</v>
      </c>
      <c r="Y353">
        <v>0.24370144566006099</v>
      </c>
    </row>
    <row r="354" spans="1:25" x14ac:dyDescent="0.2">
      <c r="A354" t="s">
        <v>445</v>
      </c>
      <c r="B354" t="s">
        <v>30</v>
      </c>
      <c r="C354" t="s">
        <v>45</v>
      </c>
      <c r="D354" t="s">
        <v>28</v>
      </c>
      <c r="E354" t="s">
        <v>29</v>
      </c>
      <c r="F354">
        <v>17</v>
      </c>
      <c r="G354">
        <v>24353</v>
      </c>
      <c r="H354">
        <v>65218</v>
      </c>
      <c r="I354">
        <v>2.0573449267030801</v>
      </c>
      <c r="J354">
        <v>2.1871047057649502</v>
      </c>
      <c r="K354">
        <v>0.129759779061871</v>
      </c>
      <c r="L354">
        <v>0.69492586557071701</v>
      </c>
      <c r="M354">
        <v>1.2729128279257</v>
      </c>
      <c r="N354">
        <v>-1.0133932698019601</v>
      </c>
      <c r="O354">
        <v>94.693631174803897</v>
      </c>
      <c r="P354">
        <v>81.735957159523807</v>
      </c>
      <c r="Q354" t="s">
        <v>17</v>
      </c>
      <c r="R354">
        <v>-1.0133932698019601</v>
      </c>
      <c r="S354">
        <v>-0.76113518059978802</v>
      </c>
      <c r="T354">
        <v>-0.23438137449718399</v>
      </c>
      <c r="U354">
        <v>0.129759779061871</v>
      </c>
      <c r="V354">
        <v>0.49390093262092699</v>
      </c>
      <c r="W354">
        <v>1.0206547387235301</v>
      </c>
      <c r="X354">
        <v>1.2729128279257</v>
      </c>
      <c r="Y354">
        <v>5.9329477331304802E-2</v>
      </c>
    </row>
    <row r="355" spans="1:25" x14ac:dyDescent="0.2">
      <c r="A355" t="s">
        <v>446</v>
      </c>
      <c r="B355" t="s">
        <v>30</v>
      </c>
      <c r="C355" t="s">
        <v>45</v>
      </c>
      <c r="D355" t="s">
        <v>28</v>
      </c>
      <c r="E355" t="s">
        <v>29</v>
      </c>
      <c r="F355">
        <v>18</v>
      </c>
      <c r="G355">
        <v>24353</v>
      </c>
      <c r="H355">
        <v>65218</v>
      </c>
      <c r="I355">
        <v>2.80483004147333</v>
      </c>
      <c r="J355">
        <v>2.86781894680434</v>
      </c>
      <c r="K355">
        <v>6.2988905331014394E-2</v>
      </c>
      <c r="L355">
        <v>0.67241665743192702</v>
      </c>
      <c r="M355">
        <v>1.1691143068065299</v>
      </c>
      <c r="N355">
        <v>-1.04313649614451</v>
      </c>
      <c r="O355">
        <v>88.927852831273398</v>
      </c>
      <c r="P355">
        <v>81.735957159523807</v>
      </c>
      <c r="Q355" t="s">
        <v>17</v>
      </c>
      <c r="R355">
        <v>-1.04313649614451</v>
      </c>
      <c r="S355">
        <v>-0.79904924949671596</v>
      </c>
      <c r="T355">
        <v>-0.28935742316331498</v>
      </c>
      <c r="U355">
        <v>6.2988905331014394E-2</v>
      </c>
      <c r="V355">
        <v>0.41533523382534399</v>
      </c>
      <c r="W355">
        <v>0.92502706015874503</v>
      </c>
      <c r="X355">
        <v>1.1691143068065299</v>
      </c>
      <c r="Y355">
        <v>2.19640453248292E-2</v>
      </c>
    </row>
    <row r="356" spans="1:25" x14ac:dyDescent="0.2">
      <c r="A356" t="s">
        <v>447</v>
      </c>
      <c r="B356" t="s">
        <v>30</v>
      </c>
      <c r="C356" t="s">
        <v>45</v>
      </c>
      <c r="D356" t="s">
        <v>28</v>
      </c>
      <c r="E356" t="s">
        <v>29</v>
      </c>
      <c r="F356">
        <v>19</v>
      </c>
      <c r="G356">
        <v>24353</v>
      </c>
      <c r="H356">
        <v>65218</v>
      </c>
      <c r="I356">
        <v>3.0371573933396299</v>
      </c>
      <c r="J356">
        <v>3.2737621424319601</v>
      </c>
      <c r="K356">
        <v>0.23660474909232901</v>
      </c>
      <c r="L356">
        <v>0.62458324465203496</v>
      </c>
      <c r="M356">
        <v>1.2640441865449299</v>
      </c>
      <c r="N356">
        <v>-0.79083468836026805</v>
      </c>
      <c r="O356">
        <v>83.2274463105162</v>
      </c>
      <c r="P356">
        <v>81.735957159523807</v>
      </c>
      <c r="Q356" t="s">
        <v>17</v>
      </c>
      <c r="R356">
        <v>-0.79083468836026805</v>
      </c>
      <c r="S356">
        <v>-0.56411097055157999</v>
      </c>
      <c r="T356">
        <v>-9.0676871105337301E-2</v>
      </c>
      <c r="U356">
        <v>0.23660474909232901</v>
      </c>
      <c r="V356">
        <v>0.56388636928999503</v>
      </c>
      <c r="W356">
        <v>1.0373204687362401</v>
      </c>
      <c r="X356">
        <v>1.2640441865449299</v>
      </c>
      <c r="Y356">
        <v>7.2273042083797798E-2</v>
      </c>
    </row>
    <row r="357" spans="1:25" x14ac:dyDescent="0.2">
      <c r="A357" t="s">
        <v>448</v>
      </c>
      <c r="B357" t="s">
        <v>30</v>
      </c>
      <c r="C357" t="s">
        <v>45</v>
      </c>
      <c r="D357" t="s">
        <v>28</v>
      </c>
      <c r="E357" t="s">
        <v>29</v>
      </c>
      <c r="F357">
        <v>20</v>
      </c>
      <c r="G357">
        <v>24353</v>
      </c>
      <c r="H357">
        <v>65218</v>
      </c>
      <c r="I357">
        <v>2.86003835256437</v>
      </c>
      <c r="J357">
        <v>3.1973444578472598</v>
      </c>
      <c r="K357">
        <v>0.33730610528289401</v>
      </c>
      <c r="L357">
        <v>0.56635825261218797</v>
      </c>
      <c r="M357">
        <v>1.2689654308299401</v>
      </c>
      <c r="N357">
        <v>-0.59435322026415505</v>
      </c>
      <c r="O357">
        <v>79.852954461462701</v>
      </c>
      <c r="P357">
        <v>81.735957159523807</v>
      </c>
      <c r="Q357" t="s">
        <v>17</v>
      </c>
      <c r="R357">
        <v>-0.59435322026415505</v>
      </c>
      <c r="S357">
        <v>-0.38876517456593102</v>
      </c>
      <c r="T357">
        <v>4.0534380914107299E-2</v>
      </c>
      <c r="U357">
        <v>0.33730610528289401</v>
      </c>
      <c r="V357">
        <v>0.63407782965168002</v>
      </c>
      <c r="W357">
        <v>1.0633773851317201</v>
      </c>
      <c r="X357">
        <v>1.2689654308299401</v>
      </c>
      <c r="Y357">
        <v>0.105495704241387</v>
      </c>
    </row>
    <row r="358" spans="1:25" x14ac:dyDescent="0.2">
      <c r="A358" t="s">
        <v>449</v>
      </c>
      <c r="B358" t="s">
        <v>30</v>
      </c>
      <c r="C358" t="s">
        <v>45</v>
      </c>
      <c r="D358" t="s">
        <v>28</v>
      </c>
      <c r="E358" t="s">
        <v>29</v>
      </c>
      <c r="F358">
        <v>21</v>
      </c>
      <c r="G358">
        <v>24353</v>
      </c>
      <c r="H358">
        <v>65218</v>
      </c>
      <c r="I358">
        <v>2.58698895413296</v>
      </c>
      <c r="J358">
        <v>2.9886713405388701</v>
      </c>
      <c r="K358">
        <v>0.40168238640590398</v>
      </c>
      <c r="L358">
        <v>0.53548281150682897</v>
      </c>
      <c r="M358">
        <v>1.28255161133464</v>
      </c>
      <c r="N358">
        <v>-0.47918683852282901</v>
      </c>
      <c r="O358">
        <v>76.844988297129703</v>
      </c>
      <c r="P358">
        <v>81.735957159523807</v>
      </c>
      <c r="Q358" t="s">
        <v>17</v>
      </c>
      <c r="R358">
        <v>-0.47918683852282901</v>
      </c>
      <c r="S358">
        <v>-0.28480657794585101</v>
      </c>
      <c r="T358">
        <v>0.121089393176326</v>
      </c>
      <c r="U358">
        <v>0.40168238640590398</v>
      </c>
      <c r="V358">
        <v>0.68227537963548301</v>
      </c>
      <c r="W358">
        <v>1.08817135075766</v>
      </c>
      <c r="X358">
        <v>1.28255161133464</v>
      </c>
      <c r="Y358">
        <v>0.13440165901061599</v>
      </c>
    </row>
    <row r="359" spans="1:25" x14ac:dyDescent="0.2">
      <c r="A359" t="s">
        <v>450</v>
      </c>
      <c r="B359" t="s">
        <v>30</v>
      </c>
      <c r="C359" t="s">
        <v>45</v>
      </c>
      <c r="D359" t="s">
        <v>28</v>
      </c>
      <c r="E359" t="s">
        <v>29</v>
      </c>
      <c r="F359">
        <v>22</v>
      </c>
      <c r="G359">
        <v>24353</v>
      </c>
      <c r="H359">
        <v>65218</v>
      </c>
      <c r="I359">
        <v>2.30200106763027</v>
      </c>
      <c r="J359">
        <v>2.7123468298428399</v>
      </c>
      <c r="K359">
        <v>0.41034576221257002</v>
      </c>
      <c r="L359">
        <v>0.51132075701063495</v>
      </c>
      <c r="M359">
        <v>1.2514684074950599</v>
      </c>
      <c r="N359">
        <v>-0.43077688306992301</v>
      </c>
      <c r="O359">
        <v>74.4355110253357</v>
      </c>
      <c r="P359">
        <v>81.735957159523807</v>
      </c>
      <c r="Q359" t="s">
        <v>16</v>
      </c>
      <c r="R359">
        <v>-0.43077688306992301</v>
      </c>
      <c r="S359">
        <v>-0.24516744827506301</v>
      </c>
      <c r="T359">
        <v>0.142413685538998</v>
      </c>
      <c r="U359">
        <v>0.41034576221257002</v>
      </c>
      <c r="V359">
        <v>0.67827783888614301</v>
      </c>
      <c r="W359">
        <v>1.0658589727001999</v>
      </c>
      <c r="X359">
        <v>1.2514684074950599</v>
      </c>
      <c r="Y359">
        <v>0.15128808664795501</v>
      </c>
    </row>
    <row r="360" spans="1:25" x14ac:dyDescent="0.2">
      <c r="A360" t="s">
        <v>451</v>
      </c>
      <c r="B360" t="s">
        <v>30</v>
      </c>
      <c r="C360" t="s">
        <v>45</v>
      </c>
      <c r="D360" t="s">
        <v>28</v>
      </c>
      <c r="E360" t="s">
        <v>29</v>
      </c>
      <c r="F360">
        <v>23</v>
      </c>
      <c r="G360">
        <v>24353</v>
      </c>
      <c r="H360">
        <v>65218</v>
      </c>
      <c r="I360">
        <v>1.9636211144417499</v>
      </c>
      <c r="J360">
        <v>2.3479801696542699</v>
      </c>
      <c r="K360">
        <v>0.38435905521252001</v>
      </c>
      <c r="L360">
        <v>0.46458476732979398</v>
      </c>
      <c r="M360">
        <v>1.14860099747003</v>
      </c>
      <c r="N360">
        <v>-0.37988288704499201</v>
      </c>
      <c r="O360">
        <v>72.838130825770904</v>
      </c>
      <c r="P360">
        <v>81.735957159523807</v>
      </c>
      <c r="Q360" t="s">
        <v>16</v>
      </c>
      <c r="R360">
        <v>-0.37988288704499201</v>
      </c>
      <c r="S360">
        <v>-0.211238616504276</v>
      </c>
      <c r="T360">
        <v>0.14091663713170699</v>
      </c>
      <c r="U360">
        <v>0.38435905521252001</v>
      </c>
      <c r="V360">
        <v>0.62780147329333202</v>
      </c>
      <c r="W360">
        <v>0.97995672692931601</v>
      </c>
      <c r="X360">
        <v>1.14860099747003</v>
      </c>
      <c r="Y360">
        <v>0.163697743354074</v>
      </c>
    </row>
    <row r="361" spans="1:25" x14ac:dyDescent="0.2">
      <c r="A361" t="s">
        <v>452</v>
      </c>
      <c r="B361" t="s">
        <v>30</v>
      </c>
      <c r="C361" t="s">
        <v>45</v>
      </c>
      <c r="D361" t="s">
        <v>28</v>
      </c>
      <c r="E361" t="s">
        <v>29</v>
      </c>
      <c r="F361">
        <v>24</v>
      </c>
      <c r="G361">
        <v>24353</v>
      </c>
      <c r="H361">
        <v>65218</v>
      </c>
      <c r="I361">
        <v>1.6494197429474799</v>
      </c>
      <c r="J361">
        <v>2.0051740152790098</v>
      </c>
      <c r="K361">
        <v>0.35575427233153201</v>
      </c>
      <c r="L361">
        <v>0.415726550143519</v>
      </c>
      <c r="M361">
        <v>1.0396244473176199</v>
      </c>
      <c r="N361">
        <v>-0.32811590265455698</v>
      </c>
      <c r="O361">
        <v>71.630476737978896</v>
      </c>
      <c r="P361">
        <v>81.735957159523807</v>
      </c>
      <c r="Q361" t="s">
        <v>16</v>
      </c>
      <c r="R361">
        <v>-0.32811590265455698</v>
      </c>
      <c r="S361">
        <v>-0.177207164952459</v>
      </c>
      <c r="T361">
        <v>0.13791356005632799</v>
      </c>
      <c r="U361">
        <v>0.35575427233153201</v>
      </c>
      <c r="V361">
        <v>0.57359498460673597</v>
      </c>
      <c r="W361">
        <v>0.88871570961552304</v>
      </c>
      <c r="X361">
        <v>1.0396244473176199</v>
      </c>
      <c r="Y361">
        <v>0.177418154045862</v>
      </c>
    </row>
    <row r="362" spans="1:25" x14ac:dyDescent="0.2">
      <c r="A362" t="s">
        <v>44</v>
      </c>
      <c r="B362" t="s">
        <v>30</v>
      </c>
      <c r="C362" t="s">
        <v>45</v>
      </c>
      <c r="D362" t="s">
        <v>13</v>
      </c>
      <c r="E362" t="s">
        <v>14</v>
      </c>
      <c r="F362">
        <v>1</v>
      </c>
      <c r="G362">
        <v>24353</v>
      </c>
      <c r="H362">
        <v>66695</v>
      </c>
      <c r="I362">
        <v>1.1188580967928199</v>
      </c>
      <c r="J362">
        <v>1.11059115374915</v>
      </c>
      <c r="K362">
        <v>-8.2669430436677106E-3</v>
      </c>
      <c r="L362">
        <v>0.39526103949526997</v>
      </c>
      <c r="M362">
        <v>0.64193746692605103</v>
      </c>
      <c r="N362">
        <v>-0.658471353013387</v>
      </c>
      <c r="O362">
        <v>64.826053133474105</v>
      </c>
      <c r="P362">
        <v>71.507771033337306</v>
      </c>
      <c r="Q362" t="s">
        <v>15</v>
      </c>
      <c r="R362">
        <v>-0.658471353013387</v>
      </c>
      <c r="S362">
        <v>-0.51499159567660402</v>
      </c>
      <c r="T362">
        <v>-0.21538372773918901</v>
      </c>
      <c r="U362">
        <v>-8.2669430436677106E-3</v>
      </c>
      <c r="V362">
        <v>0.19884984165185399</v>
      </c>
      <c r="W362">
        <v>0.49845770958926799</v>
      </c>
      <c r="X362">
        <v>0.64193746692605103</v>
      </c>
      <c r="Y362">
        <v>-7.44373212028571E-3</v>
      </c>
    </row>
    <row r="363" spans="1:25" x14ac:dyDescent="0.2">
      <c r="A363" t="s">
        <v>46</v>
      </c>
      <c r="B363" t="s">
        <v>30</v>
      </c>
      <c r="C363" t="s">
        <v>45</v>
      </c>
      <c r="D363" t="s">
        <v>13</v>
      </c>
      <c r="E363" t="s">
        <v>14</v>
      </c>
      <c r="F363">
        <v>2</v>
      </c>
      <c r="G363">
        <v>24353</v>
      </c>
      <c r="H363">
        <v>66695</v>
      </c>
      <c r="I363">
        <v>1.00083149248512</v>
      </c>
      <c r="J363">
        <v>0.99129009879068597</v>
      </c>
      <c r="K363">
        <v>-9.5413936944331902E-3</v>
      </c>
      <c r="L363">
        <v>0.36033130499796001</v>
      </c>
      <c r="M363">
        <v>0.58320360302721097</v>
      </c>
      <c r="N363">
        <v>-0.60228639041607801</v>
      </c>
      <c r="O363">
        <v>64.4574883388578</v>
      </c>
      <c r="P363">
        <v>71.507771033337306</v>
      </c>
      <c r="Q363" t="s">
        <v>15</v>
      </c>
      <c r="R363">
        <v>-0.60228639041607801</v>
      </c>
      <c r="S363">
        <v>-0.471486126701818</v>
      </c>
      <c r="T363">
        <v>-0.198354997513364</v>
      </c>
      <c r="U363">
        <v>-9.5413936944331902E-3</v>
      </c>
      <c r="V363">
        <v>0.17927221012449801</v>
      </c>
      <c r="W363">
        <v>0.45240333931295201</v>
      </c>
      <c r="X363">
        <v>0.58320360302721097</v>
      </c>
      <c r="Y363">
        <v>-9.6252284836428007E-3</v>
      </c>
    </row>
    <row r="364" spans="1:25" x14ac:dyDescent="0.2">
      <c r="A364" t="s">
        <v>47</v>
      </c>
      <c r="B364" t="s">
        <v>30</v>
      </c>
      <c r="C364" t="s">
        <v>45</v>
      </c>
      <c r="D364" t="s">
        <v>13</v>
      </c>
      <c r="E364" t="s">
        <v>14</v>
      </c>
      <c r="F364">
        <v>3</v>
      </c>
      <c r="G364">
        <v>24353</v>
      </c>
      <c r="H364">
        <v>66695</v>
      </c>
      <c r="I364">
        <v>0.91801003893478805</v>
      </c>
      <c r="J364">
        <v>0.91304196834249995</v>
      </c>
      <c r="K364">
        <v>-4.96807059228754E-3</v>
      </c>
      <c r="L364">
        <v>0.32473145936854098</v>
      </c>
      <c r="M364">
        <v>0.52921518006896195</v>
      </c>
      <c r="N364">
        <v>-0.53915132125353704</v>
      </c>
      <c r="O364">
        <v>64.101830695399698</v>
      </c>
      <c r="P364">
        <v>71.507771033337306</v>
      </c>
      <c r="Q364" t="s">
        <v>15</v>
      </c>
      <c r="R364">
        <v>-0.53915132125353704</v>
      </c>
      <c r="S364">
        <v>-0.42127380150275701</v>
      </c>
      <c r="T364">
        <v>-0.175127355301403</v>
      </c>
      <c r="U364">
        <v>-4.96807059228754E-3</v>
      </c>
      <c r="V364">
        <v>0.16519121411682799</v>
      </c>
      <c r="W364">
        <v>0.41133766031818098</v>
      </c>
      <c r="X364">
        <v>0.52921518006896195</v>
      </c>
      <c r="Y364">
        <v>-5.44122917077556E-3</v>
      </c>
    </row>
    <row r="365" spans="1:25" x14ac:dyDescent="0.2">
      <c r="A365" t="s">
        <v>48</v>
      </c>
      <c r="B365" t="s">
        <v>30</v>
      </c>
      <c r="C365" t="s">
        <v>45</v>
      </c>
      <c r="D365" t="s">
        <v>13</v>
      </c>
      <c r="E365" t="s">
        <v>14</v>
      </c>
      <c r="F365">
        <v>4</v>
      </c>
      <c r="G365">
        <v>24353</v>
      </c>
      <c r="H365">
        <v>66695</v>
      </c>
      <c r="I365">
        <v>0.862980654701342</v>
      </c>
      <c r="J365">
        <v>0.85967215553341003</v>
      </c>
      <c r="K365">
        <v>-3.30849916793174E-3</v>
      </c>
      <c r="L365">
        <v>0.29356984548298098</v>
      </c>
      <c r="M365">
        <v>0.479613896651573</v>
      </c>
      <c r="N365">
        <v>-0.48623089498743599</v>
      </c>
      <c r="O365">
        <v>63.763848028389397</v>
      </c>
      <c r="P365">
        <v>71.507771033337306</v>
      </c>
      <c r="Q365" t="s">
        <v>15</v>
      </c>
      <c r="R365">
        <v>-0.48623089498743599</v>
      </c>
      <c r="S365">
        <v>-0.37966504107711402</v>
      </c>
      <c r="T365">
        <v>-0.15713909820101399</v>
      </c>
      <c r="U365">
        <v>-3.30849916793174E-3</v>
      </c>
      <c r="V365">
        <v>0.15052209986515</v>
      </c>
      <c r="W365">
        <v>0.37304804274124997</v>
      </c>
      <c r="X365">
        <v>0.479613896651573</v>
      </c>
      <c r="Y365">
        <v>-3.8485591822837199E-3</v>
      </c>
    </row>
    <row r="366" spans="1:25" x14ac:dyDescent="0.2">
      <c r="A366" t="s">
        <v>49</v>
      </c>
      <c r="B366" t="s">
        <v>30</v>
      </c>
      <c r="C366" t="s">
        <v>45</v>
      </c>
      <c r="D366" t="s">
        <v>13</v>
      </c>
      <c r="E366" t="s">
        <v>14</v>
      </c>
      <c r="F366">
        <v>5</v>
      </c>
      <c r="G366">
        <v>24353</v>
      </c>
      <c r="H366">
        <v>66695</v>
      </c>
      <c r="I366">
        <v>0.83948213943869399</v>
      </c>
      <c r="J366">
        <v>0.835976728448099</v>
      </c>
      <c r="K366">
        <v>-3.5054109905948701E-3</v>
      </c>
      <c r="L366">
        <v>0.27155438294879303</v>
      </c>
      <c r="M366">
        <v>0.443201548960169</v>
      </c>
      <c r="N366">
        <v>-0.45021237094135902</v>
      </c>
      <c r="O366">
        <v>63.522112967748797</v>
      </c>
      <c r="P366">
        <v>71.507771033337306</v>
      </c>
      <c r="Q366" t="s">
        <v>15</v>
      </c>
      <c r="R366">
        <v>-0.45021237094135902</v>
      </c>
      <c r="S366">
        <v>-0.35163812993094701</v>
      </c>
      <c r="T366">
        <v>-0.14579990765576201</v>
      </c>
      <c r="U366">
        <v>-3.5054109905948701E-3</v>
      </c>
      <c r="V366">
        <v>0.13878908567457299</v>
      </c>
      <c r="W366">
        <v>0.34462730794975799</v>
      </c>
      <c r="X366">
        <v>0.443201548960169</v>
      </c>
      <c r="Y366">
        <v>-4.1931920725859096E-3</v>
      </c>
    </row>
    <row r="367" spans="1:25" x14ac:dyDescent="0.2">
      <c r="A367" t="s">
        <v>50</v>
      </c>
      <c r="B367" t="s">
        <v>30</v>
      </c>
      <c r="C367" t="s">
        <v>45</v>
      </c>
      <c r="D367" t="s">
        <v>13</v>
      </c>
      <c r="E367" t="s">
        <v>14</v>
      </c>
      <c r="F367">
        <v>6</v>
      </c>
      <c r="G367">
        <v>24353</v>
      </c>
      <c r="H367">
        <v>66695</v>
      </c>
      <c r="I367">
        <v>0.85125453485515101</v>
      </c>
      <c r="J367">
        <v>0.85512429110418198</v>
      </c>
      <c r="K367">
        <v>3.8697562490306301E-3</v>
      </c>
      <c r="L367">
        <v>0.26491599322634901</v>
      </c>
      <c r="M367">
        <v>0.43965656510637402</v>
      </c>
      <c r="N367">
        <v>-0.43191705260831298</v>
      </c>
      <c r="O367">
        <v>63.335532921299901</v>
      </c>
      <c r="P367">
        <v>71.507771033337306</v>
      </c>
      <c r="Q367" t="s">
        <v>15</v>
      </c>
      <c r="R367">
        <v>-0.43191705260831298</v>
      </c>
      <c r="S367">
        <v>-0.33575254706714802</v>
      </c>
      <c r="T367">
        <v>-0.13494622420157601</v>
      </c>
      <c r="U367">
        <v>3.8697562490306301E-3</v>
      </c>
      <c r="V367">
        <v>0.14268573669963699</v>
      </c>
      <c r="W367">
        <v>0.34349205956521001</v>
      </c>
      <c r="X367">
        <v>0.43965656510637402</v>
      </c>
      <c r="Y367">
        <v>4.5253728484707101E-3</v>
      </c>
    </row>
    <row r="368" spans="1:25" x14ac:dyDescent="0.2">
      <c r="A368" t="s">
        <v>51</v>
      </c>
      <c r="B368" t="s">
        <v>30</v>
      </c>
      <c r="C368" t="s">
        <v>45</v>
      </c>
      <c r="D368" t="s">
        <v>13</v>
      </c>
      <c r="E368" t="s">
        <v>14</v>
      </c>
      <c r="F368">
        <v>7</v>
      </c>
      <c r="G368">
        <v>24353</v>
      </c>
      <c r="H368">
        <v>66695</v>
      </c>
      <c r="I368">
        <v>0.85983540141419301</v>
      </c>
      <c r="J368">
        <v>0.870159783010792</v>
      </c>
      <c r="K368">
        <v>1.0324381596598899E-2</v>
      </c>
      <c r="L368">
        <v>0.28707405286051502</v>
      </c>
      <c r="M368">
        <v>0.48256119855214602</v>
      </c>
      <c r="N368">
        <v>-0.46191243535894799</v>
      </c>
      <c r="O368">
        <v>63.792234373327801</v>
      </c>
      <c r="P368">
        <v>71.507771033337306</v>
      </c>
      <c r="Q368" t="s">
        <v>16</v>
      </c>
      <c r="R368">
        <v>-0.46191243535894799</v>
      </c>
      <c r="S368">
        <v>-0.357704554170581</v>
      </c>
      <c r="T368">
        <v>-0.140102422102311</v>
      </c>
      <c r="U368">
        <v>1.0324381596598899E-2</v>
      </c>
      <c r="V368">
        <v>0.160751185295509</v>
      </c>
      <c r="W368">
        <v>0.37835331736377897</v>
      </c>
      <c r="X368">
        <v>0.48256119855214602</v>
      </c>
      <c r="Y368">
        <v>1.1864926187321699E-2</v>
      </c>
    </row>
    <row r="369" spans="1:25" x14ac:dyDescent="0.2">
      <c r="A369" t="s">
        <v>52</v>
      </c>
      <c r="B369" t="s">
        <v>30</v>
      </c>
      <c r="C369" t="s">
        <v>45</v>
      </c>
      <c r="D369" t="s">
        <v>13</v>
      </c>
      <c r="E369" t="s">
        <v>14</v>
      </c>
      <c r="F369">
        <v>8</v>
      </c>
      <c r="G369">
        <v>24353</v>
      </c>
      <c r="H369">
        <v>66695</v>
      </c>
      <c r="I369">
        <v>0.67759679093239999</v>
      </c>
      <c r="J369">
        <v>0.69943723066172503</v>
      </c>
      <c r="K369">
        <v>2.1840439729325398E-2</v>
      </c>
      <c r="L369">
        <v>0.34994210483582</v>
      </c>
      <c r="M369">
        <v>0.59749520218424901</v>
      </c>
      <c r="N369">
        <v>-0.55381432272559805</v>
      </c>
      <c r="O369">
        <v>66.3331047371789</v>
      </c>
      <c r="P369">
        <v>71.507771033337306</v>
      </c>
      <c r="Q369" t="s">
        <v>16</v>
      </c>
      <c r="R369">
        <v>-0.55381432272559805</v>
      </c>
      <c r="S369">
        <v>-0.42678533867019502</v>
      </c>
      <c r="T369">
        <v>-0.161529223204644</v>
      </c>
      <c r="U369">
        <v>2.1840439729325398E-2</v>
      </c>
      <c r="V369">
        <v>0.20521010266329501</v>
      </c>
      <c r="W369">
        <v>0.47046621812884598</v>
      </c>
      <c r="X369">
        <v>0.59749520218424901</v>
      </c>
      <c r="Y369">
        <v>3.1225732305760302E-2</v>
      </c>
    </row>
    <row r="370" spans="1:25" x14ac:dyDescent="0.2">
      <c r="A370" t="s">
        <v>53</v>
      </c>
      <c r="B370" t="s">
        <v>30</v>
      </c>
      <c r="C370" t="s">
        <v>45</v>
      </c>
      <c r="D370" t="s">
        <v>13</v>
      </c>
      <c r="E370" t="s">
        <v>14</v>
      </c>
      <c r="F370">
        <v>9</v>
      </c>
      <c r="G370">
        <v>24353</v>
      </c>
      <c r="H370">
        <v>66695</v>
      </c>
      <c r="I370">
        <v>0.19129585275927499</v>
      </c>
      <c r="J370">
        <v>0.23202007494115601</v>
      </c>
      <c r="K370">
        <v>4.0724222181880702E-2</v>
      </c>
      <c r="L370">
        <v>0.46592009621487901</v>
      </c>
      <c r="M370">
        <v>0.80716278045535605</v>
      </c>
      <c r="N370">
        <v>-0.72571433609159497</v>
      </c>
      <c r="O370">
        <v>70.269555776005106</v>
      </c>
      <c r="P370">
        <v>71.507771033337306</v>
      </c>
      <c r="Q370" t="s">
        <v>16</v>
      </c>
      <c r="R370">
        <v>-0.72571433609159497</v>
      </c>
      <c r="S370">
        <v>-0.55658534116559399</v>
      </c>
      <c r="T370">
        <v>-0.20341790823471601</v>
      </c>
      <c r="U370">
        <v>4.0724222181880702E-2</v>
      </c>
      <c r="V370">
        <v>0.28486635259847698</v>
      </c>
      <c r="W370">
        <v>0.63803378552935497</v>
      </c>
      <c r="X370">
        <v>0.80716278045535605</v>
      </c>
      <c r="Y370">
        <v>0.17552025268593199</v>
      </c>
    </row>
    <row r="371" spans="1:25" x14ac:dyDescent="0.2">
      <c r="A371" t="s">
        <v>54</v>
      </c>
      <c r="B371" t="s">
        <v>30</v>
      </c>
      <c r="C371" t="s">
        <v>45</v>
      </c>
      <c r="D371" t="s">
        <v>13</v>
      </c>
      <c r="E371" t="s">
        <v>14</v>
      </c>
      <c r="F371">
        <v>10</v>
      </c>
      <c r="G371">
        <v>24353</v>
      </c>
      <c r="H371">
        <v>66695</v>
      </c>
      <c r="I371">
        <v>-0.51872048161262096</v>
      </c>
      <c r="J371">
        <v>-0.44195171115534199</v>
      </c>
      <c r="K371">
        <v>7.6768770457278507E-2</v>
      </c>
      <c r="L371">
        <v>0.58971816327471804</v>
      </c>
      <c r="M371">
        <v>1.04685514904419</v>
      </c>
      <c r="N371">
        <v>-0.89331760812963201</v>
      </c>
      <c r="O371">
        <v>74.269345784438698</v>
      </c>
      <c r="P371">
        <v>71.507771033337306</v>
      </c>
      <c r="Q371" t="s">
        <v>16</v>
      </c>
      <c r="R371">
        <v>-0.89331760812963201</v>
      </c>
      <c r="S371">
        <v>-0.67924991486091002</v>
      </c>
      <c r="T371">
        <v>-0.23224354709867401</v>
      </c>
      <c r="U371">
        <v>7.6768770457278507E-2</v>
      </c>
      <c r="V371">
        <v>0.38578108801323102</v>
      </c>
      <c r="W371">
        <v>0.83278745577546698</v>
      </c>
      <c r="X371">
        <v>1.04685514904419</v>
      </c>
      <c r="Y371">
        <v>-0.17370397832964801</v>
      </c>
    </row>
    <row r="372" spans="1:25" x14ac:dyDescent="0.2">
      <c r="A372" t="s">
        <v>55</v>
      </c>
      <c r="B372" t="s">
        <v>30</v>
      </c>
      <c r="C372" t="s">
        <v>45</v>
      </c>
      <c r="D372" t="s">
        <v>13</v>
      </c>
      <c r="E372" t="s">
        <v>14</v>
      </c>
      <c r="F372">
        <v>11</v>
      </c>
      <c r="G372">
        <v>24353</v>
      </c>
      <c r="H372">
        <v>66695</v>
      </c>
      <c r="I372">
        <v>-1.1966746654065199</v>
      </c>
      <c r="J372">
        <v>-1.10969257396735</v>
      </c>
      <c r="K372">
        <v>8.6982091439170794E-2</v>
      </c>
      <c r="L372">
        <v>0.69555610107501897</v>
      </c>
      <c r="M372">
        <v>1.23117187770758</v>
      </c>
      <c r="N372">
        <v>-1.0572076948292299</v>
      </c>
      <c r="O372">
        <v>77.5092839479166</v>
      </c>
      <c r="P372">
        <v>71.507771033337306</v>
      </c>
      <c r="Q372" t="s">
        <v>16</v>
      </c>
      <c r="R372">
        <v>-1.0572076948292299</v>
      </c>
      <c r="S372">
        <v>-0.80472083013900297</v>
      </c>
      <c r="T372">
        <v>-0.27748930552413897</v>
      </c>
      <c r="U372">
        <v>8.6982091439170794E-2</v>
      </c>
      <c r="V372">
        <v>0.45145348840248101</v>
      </c>
      <c r="W372">
        <v>0.97868501301734501</v>
      </c>
      <c r="X372">
        <v>1.23117187770758</v>
      </c>
      <c r="Y372">
        <v>-7.8383953790187103E-2</v>
      </c>
    </row>
    <row r="373" spans="1:25" x14ac:dyDescent="0.2">
      <c r="A373" t="s">
        <v>56</v>
      </c>
      <c r="B373" t="s">
        <v>30</v>
      </c>
      <c r="C373" t="s">
        <v>45</v>
      </c>
      <c r="D373" t="s">
        <v>13</v>
      </c>
      <c r="E373" t="s">
        <v>14</v>
      </c>
      <c r="F373">
        <v>12</v>
      </c>
      <c r="G373">
        <v>24353</v>
      </c>
      <c r="H373">
        <v>66695</v>
      </c>
      <c r="I373">
        <v>-1.61343538641609</v>
      </c>
      <c r="J373">
        <v>-1.5332117497761499</v>
      </c>
      <c r="K373">
        <v>8.0223636639934301E-2</v>
      </c>
      <c r="L373">
        <v>0.74246521013949696</v>
      </c>
      <c r="M373">
        <v>1.30157890731941</v>
      </c>
      <c r="N373">
        <v>-1.1411316340395401</v>
      </c>
      <c r="O373">
        <v>79.635799303643097</v>
      </c>
      <c r="P373">
        <v>71.507771033337306</v>
      </c>
      <c r="Q373" t="s">
        <v>16</v>
      </c>
      <c r="R373">
        <v>-1.1411316340395401</v>
      </c>
      <c r="S373">
        <v>-0.87161676275890099</v>
      </c>
      <c r="T373">
        <v>-0.30882813347316201</v>
      </c>
      <c r="U373">
        <v>8.0223636639934301E-2</v>
      </c>
      <c r="V373">
        <v>0.46927540675303098</v>
      </c>
      <c r="W373">
        <v>1.0320640360387701</v>
      </c>
      <c r="X373">
        <v>1.30157890731941</v>
      </c>
      <c r="Y373">
        <v>-5.23239119786598E-2</v>
      </c>
    </row>
    <row r="374" spans="1:25" x14ac:dyDescent="0.2">
      <c r="A374" t="s">
        <v>57</v>
      </c>
      <c r="B374" t="s">
        <v>30</v>
      </c>
      <c r="C374" t="s">
        <v>45</v>
      </c>
      <c r="D374" t="s">
        <v>13</v>
      </c>
      <c r="E374" t="s">
        <v>14</v>
      </c>
      <c r="F374">
        <v>13</v>
      </c>
      <c r="G374">
        <v>24353</v>
      </c>
      <c r="H374">
        <v>66695</v>
      </c>
      <c r="I374">
        <v>-1.72912619589188</v>
      </c>
      <c r="J374">
        <v>-1.6573759690797401</v>
      </c>
      <c r="K374">
        <v>7.1750226812138607E-2</v>
      </c>
      <c r="L374">
        <v>0.75884698910114901</v>
      </c>
      <c r="M374">
        <v>1.32005352388353</v>
      </c>
      <c r="N374">
        <v>-1.1765530702592499</v>
      </c>
      <c r="O374">
        <v>80.699245712010693</v>
      </c>
      <c r="P374">
        <v>71.507771033337306</v>
      </c>
      <c r="Q374" t="s">
        <v>16</v>
      </c>
      <c r="R374">
        <v>-1.1765530702592499</v>
      </c>
      <c r="S374">
        <v>-0.90109161321553399</v>
      </c>
      <c r="T374">
        <v>-0.32588559547686302</v>
      </c>
      <c r="U374">
        <v>7.1750226812138607E-2</v>
      </c>
      <c r="V374">
        <v>0.46938604910114101</v>
      </c>
      <c r="W374">
        <v>1.0445920668398101</v>
      </c>
      <c r="X374">
        <v>1.32005352388353</v>
      </c>
      <c r="Y374">
        <v>-4.3291460809570102E-2</v>
      </c>
    </row>
    <row r="375" spans="1:25" x14ac:dyDescent="0.2">
      <c r="A375" t="s">
        <v>58</v>
      </c>
      <c r="B375" t="s">
        <v>30</v>
      </c>
      <c r="C375" t="s">
        <v>45</v>
      </c>
      <c r="D375" t="s">
        <v>13</v>
      </c>
      <c r="E375" t="s">
        <v>14</v>
      </c>
      <c r="F375">
        <v>14</v>
      </c>
      <c r="G375">
        <v>24353</v>
      </c>
      <c r="H375">
        <v>66695</v>
      </c>
      <c r="I375">
        <v>-1.5837292321420799</v>
      </c>
      <c r="J375">
        <v>-1.51611524802218</v>
      </c>
      <c r="K375">
        <v>6.7613984119895901E-2</v>
      </c>
      <c r="L375">
        <v>0.74322862441002602</v>
      </c>
      <c r="M375">
        <v>1.2902250712743899</v>
      </c>
      <c r="N375">
        <v>-1.1549971030346</v>
      </c>
      <c r="O375">
        <v>80.968539261090697</v>
      </c>
      <c r="P375">
        <v>71.507771033337306</v>
      </c>
      <c r="Q375" t="s">
        <v>16</v>
      </c>
      <c r="R375">
        <v>-1.1549971030346</v>
      </c>
      <c r="S375">
        <v>-0.88520511237375699</v>
      </c>
      <c r="T375">
        <v>-0.32183781507095799</v>
      </c>
      <c r="U375">
        <v>6.7613984119895901E-2</v>
      </c>
      <c r="V375">
        <v>0.45706578331074998</v>
      </c>
      <c r="W375">
        <v>1.02043308061355</v>
      </c>
      <c r="X375">
        <v>1.2902250712743899</v>
      </c>
      <c r="Y375">
        <v>-4.4596863073635397E-2</v>
      </c>
    </row>
    <row r="376" spans="1:25" x14ac:dyDescent="0.2">
      <c r="A376" t="s">
        <v>59</v>
      </c>
      <c r="B376" t="s">
        <v>30</v>
      </c>
      <c r="C376" t="s">
        <v>45</v>
      </c>
      <c r="D376" t="s">
        <v>13</v>
      </c>
      <c r="E376" t="s">
        <v>14</v>
      </c>
      <c r="F376">
        <v>15</v>
      </c>
      <c r="G376">
        <v>24353</v>
      </c>
      <c r="H376">
        <v>66695</v>
      </c>
      <c r="I376">
        <v>-1.2023074431315399</v>
      </c>
      <c r="J376">
        <v>-1.1444143744734301</v>
      </c>
      <c r="K376">
        <v>5.7893068658116699E-2</v>
      </c>
      <c r="L376">
        <v>0.71215664675923296</v>
      </c>
      <c r="M376">
        <v>1.22939075257705</v>
      </c>
      <c r="N376">
        <v>-1.1136046152608201</v>
      </c>
      <c r="O376">
        <v>80.538604196304902</v>
      </c>
      <c r="P376">
        <v>71.507771033337306</v>
      </c>
      <c r="Q376" t="s">
        <v>16</v>
      </c>
      <c r="R376">
        <v>-1.1136046152608201</v>
      </c>
      <c r="S376">
        <v>-0.85509175248722002</v>
      </c>
      <c r="T376">
        <v>-0.31527701424372101</v>
      </c>
      <c r="U376">
        <v>5.7893068658116699E-2</v>
      </c>
      <c r="V376">
        <v>0.431063151559955</v>
      </c>
      <c r="W376">
        <v>0.97087788980345302</v>
      </c>
      <c r="X376">
        <v>1.22939075257705</v>
      </c>
      <c r="Y376">
        <v>-5.0587505670535403E-2</v>
      </c>
    </row>
    <row r="377" spans="1:25" x14ac:dyDescent="0.2">
      <c r="A377" t="s">
        <v>60</v>
      </c>
      <c r="B377" t="s">
        <v>30</v>
      </c>
      <c r="C377" t="s">
        <v>45</v>
      </c>
      <c r="D377" t="s">
        <v>13</v>
      </c>
      <c r="E377" t="s">
        <v>14</v>
      </c>
      <c r="F377">
        <v>16</v>
      </c>
      <c r="G377">
        <v>24353</v>
      </c>
      <c r="H377">
        <v>66695</v>
      </c>
      <c r="I377">
        <v>-0.59981541247812498</v>
      </c>
      <c r="J377">
        <v>-0.56303711508247001</v>
      </c>
      <c r="K377">
        <v>3.67782973956551E-2</v>
      </c>
      <c r="L377">
        <v>0.70235317825846899</v>
      </c>
      <c r="M377">
        <v>1.1921492756308401</v>
      </c>
      <c r="N377">
        <v>-1.1185926808395299</v>
      </c>
      <c r="O377">
        <v>79.541368649582395</v>
      </c>
      <c r="P377">
        <v>71.507771033337306</v>
      </c>
      <c r="Q377" t="s">
        <v>16</v>
      </c>
      <c r="R377">
        <v>-1.1185926808395299</v>
      </c>
      <c r="S377">
        <v>-0.86363847713170305</v>
      </c>
      <c r="T377">
        <v>-0.331254768011783</v>
      </c>
      <c r="U377">
        <v>3.67782973956551E-2</v>
      </c>
      <c r="V377">
        <v>0.40481136280309299</v>
      </c>
      <c r="W377">
        <v>0.93719507192301299</v>
      </c>
      <c r="X377">
        <v>1.1921492756308401</v>
      </c>
      <c r="Y377">
        <v>-6.5321266414680404E-2</v>
      </c>
    </row>
    <row r="378" spans="1:25" x14ac:dyDescent="0.2">
      <c r="A378" t="s">
        <v>61</v>
      </c>
      <c r="B378" t="s">
        <v>30</v>
      </c>
      <c r="C378" t="s">
        <v>45</v>
      </c>
      <c r="D378" t="s">
        <v>13</v>
      </c>
      <c r="E378" t="s">
        <v>14</v>
      </c>
      <c r="F378">
        <v>17</v>
      </c>
      <c r="G378">
        <v>24353</v>
      </c>
      <c r="H378">
        <v>66695</v>
      </c>
      <c r="I378">
        <v>0.15734985574683799</v>
      </c>
      <c r="J378">
        <v>0.21038129674888301</v>
      </c>
      <c r="K378">
        <v>5.3031441002045002E-2</v>
      </c>
      <c r="L378">
        <v>0.69492633016220695</v>
      </c>
      <c r="M378">
        <v>1.19618525411888</v>
      </c>
      <c r="N378">
        <v>-1.0901223721147899</v>
      </c>
      <c r="O378">
        <v>78.068159740065497</v>
      </c>
      <c r="P378">
        <v>71.507771033337306</v>
      </c>
      <c r="Q378" t="s">
        <v>17</v>
      </c>
      <c r="R378">
        <v>-1.0901223721147899</v>
      </c>
      <c r="S378">
        <v>-0.83786411426590401</v>
      </c>
      <c r="T378">
        <v>-0.31110995600295099</v>
      </c>
      <c r="U378">
        <v>5.3031441002045002E-2</v>
      </c>
      <c r="V378">
        <v>0.41717283800704102</v>
      </c>
      <c r="W378">
        <v>0.94392699626999399</v>
      </c>
      <c r="X378">
        <v>1.19618525411888</v>
      </c>
      <c r="Y378">
        <v>0.25207298282482199</v>
      </c>
    </row>
    <row r="379" spans="1:25" x14ac:dyDescent="0.2">
      <c r="A379" t="s">
        <v>62</v>
      </c>
      <c r="B379" t="s">
        <v>30</v>
      </c>
      <c r="C379" t="s">
        <v>45</v>
      </c>
      <c r="D379" t="s">
        <v>13</v>
      </c>
      <c r="E379" t="s">
        <v>14</v>
      </c>
      <c r="F379">
        <v>18</v>
      </c>
      <c r="G379">
        <v>24353</v>
      </c>
      <c r="H379">
        <v>66695</v>
      </c>
      <c r="I379">
        <v>1.0131639670071799</v>
      </c>
      <c r="J379">
        <v>1.06663993314669</v>
      </c>
      <c r="K379">
        <v>5.3475966139510098E-2</v>
      </c>
      <c r="L379">
        <v>0.672427002407602</v>
      </c>
      <c r="M379">
        <v>1.1596183851000099</v>
      </c>
      <c r="N379">
        <v>-1.0526664528209899</v>
      </c>
      <c r="O379">
        <v>75.755735738909294</v>
      </c>
      <c r="P379">
        <v>71.507771033337306</v>
      </c>
      <c r="Q379" t="s">
        <v>17</v>
      </c>
      <c r="R379">
        <v>-1.0526664528209899</v>
      </c>
      <c r="S379">
        <v>-0.80857545094703498</v>
      </c>
      <c r="T379">
        <v>-0.29887578312207302</v>
      </c>
      <c r="U379">
        <v>5.3475966139510098E-2</v>
      </c>
      <c r="V379">
        <v>0.40582771540109303</v>
      </c>
      <c r="W379">
        <v>0.91552738322605498</v>
      </c>
      <c r="X379">
        <v>1.1596183851000099</v>
      </c>
      <c r="Y379">
        <v>5.0134974772368703E-2</v>
      </c>
    </row>
    <row r="380" spans="1:25" x14ac:dyDescent="0.2">
      <c r="A380" t="s">
        <v>63</v>
      </c>
      <c r="B380" t="s">
        <v>30</v>
      </c>
      <c r="C380" t="s">
        <v>45</v>
      </c>
      <c r="D380" t="s">
        <v>13</v>
      </c>
      <c r="E380" t="s">
        <v>14</v>
      </c>
      <c r="F380">
        <v>19</v>
      </c>
      <c r="G380">
        <v>24353</v>
      </c>
      <c r="H380">
        <v>66695</v>
      </c>
      <c r="I380">
        <v>1.6269065915555401</v>
      </c>
      <c r="J380">
        <v>1.68509467986045</v>
      </c>
      <c r="K380">
        <v>5.8188088304908597E-2</v>
      </c>
      <c r="L380">
        <v>0.62459022597714897</v>
      </c>
      <c r="M380">
        <v>1.0856390100373201</v>
      </c>
      <c r="N380">
        <v>-0.96926283342750197</v>
      </c>
      <c r="O380">
        <v>72.681247883985506</v>
      </c>
      <c r="P380">
        <v>71.507771033337306</v>
      </c>
      <c r="Q380" t="s">
        <v>17</v>
      </c>
      <c r="R380">
        <v>-0.96926283342750197</v>
      </c>
      <c r="S380">
        <v>-0.74253658139779699</v>
      </c>
      <c r="T380">
        <v>-0.26909719010711802</v>
      </c>
      <c r="U380">
        <v>5.8188088304908597E-2</v>
      </c>
      <c r="V380">
        <v>0.385473366716935</v>
      </c>
      <c r="W380">
        <v>0.85891275800761402</v>
      </c>
      <c r="X380">
        <v>1.0856390100373201</v>
      </c>
      <c r="Y380">
        <v>3.45310497981796E-2</v>
      </c>
    </row>
    <row r="381" spans="1:25" x14ac:dyDescent="0.2">
      <c r="A381" t="s">
        <v>64</v>
      </c>
      <c r="B381" t="s">
        <v>30</v>
      </c>
      <c r="C381" t="s">
        <v>45</v>
      </c>
      <c r="D381" t="s">
        <v>13</v>
      </c>
      <c r="E381" t="s">
        <v>14</v>
      </c>
      <c r="F381">
        <v>20</v>
      </c>
      <c r="G381">
        <v>24353</v>
      </c>
      <c r="H381">
        <v>66695</v>
      </c>
      <c r="I381">
        <v>1.8339501233764</v>
      </c>
      <c r="J381">
        <v>1.8962248060057101</v>
      </c>
      <c r="K381">
        <v>6.2274682629314598E-2</v>
      </c>
      <c r="L381">
        <v>0.566363789445963</v>
      </c>
      <c r="M381">
        <v>0.99394311626792398</v>
      </c>
      <c r="N381">
        <v>-0.86939375100929495</v>
      </c>
      <c r="O381">
        <v>69.742373532936298</v>
      </c>
      <c r="P381">
        <v>71.507771033337306</v>
      </c>
      <c r="Q381" t="s">
        <v>17</v>
      </c>
      <c r="R381">
        <v>-0.86939375100929495</v>
      </c>
      <c r="S381">
        <v>-0.66380369544041096</v>
      </c>
      <c r="T381">
        <v>-0.23449994304037</v>
      </c>
      <c r="U381">
        <v>6.2274682629314598E-2</v>
      </c>
      <c r="V381">
        <v>0.359049308298999</v>
      </c>
      <c r="W381">
        <v>0.78835306069903999</v>
      </c>
      <c r="X381">
        <v>0.99394311626792398</v>
      </c>
      <c r="Y381">
        <v>3.28414027873059E-2</v>
      </c>
    </row>
    <row r="382" spans="1:25" x14ac:dyDescent="0.2">
      <c r="A382" t="s">
        <v>65</v>
      </c>
      <c r="B382" t="s">
        <v>30</v>
      </c>
      <c r="C382" t="s">
        <v>45</v>
      </c>
      <c r="D382" t="s">
        <v>13</v>
      </c>
      <c r="E382" t="s">
        <v>14</v>
      </c>
      <c r="F382">
        <v>21</v>
      </c>
      <c r="G382">
        <v>24353</v>
      </c>
      <c r="H382">
        <v>66695</v>
      </c>
      <c r="I382">
        <v>1.8080101685666801</v>
      </c>
      <c r="J382">
        <v>1.87391252922709</v>
      </c>
      <c r="K382">
        <v>6.5902360660412995E-2</v>
      </c>
      <c r="L382">
        <v>0.53548312326607395</v>
      </c>
      <c r="M382">
        <v>0.94677209843310495</v>
      </c>
      <c r="N382">
        <v>-0.81496737711227896</v>
      </c>
      <c r="O382">
        <v>68.016513817289905</v>
      </c>
      <c r="P382">
        <v>71.507771033337306</v>
      </c>
      <c r="Q382" t="s">
        <v>17</v>
      </c>
      <c r="R382">
        <v>-0.81496737711227896</v>
      </c>
      <c r="S382">
        <v>-0.62058700336669403</v>
      </c>
      <c r="T382">
        <v>-0.21469079593101001</v>
      </c>
      <c r="U382">
        <v>6.5902360660412995E-2</v>
      </c>
      <c r="V382">
        <v>0.34649551725183603</v>
      </c>
      <c r="W382">
        <v>0.75239172468752002</v>
      </c>
      <c r="X382">
        <v>0.94677209843310495</v>
      </c>
      <c r="Y382">
        <v>3.5168322764560903E-2</v>
      </c>
    </row>
    <row r="383" spans="1:25" x14ac:dyDescent="0.2">
      <c r="A383" t="s">
        <v>66</v>
      </c>
      <c r="B383" t="s">
        <v>30</v>
      </c>
      <c r="C383" t="s">
        <v>45</v>
      </c>
      <c r="D383" t="s">
        <v>13</v>
      </c>
      <c r="E383" t="s">
        <v>14</v>
      </c>
      <c r="F383">
        <v>22</v>
      </c>
      <c r="G383">
        <v>24353</v>
      </c>
      <c r="H383">
        <v>66695</v>
      </c>
      <c r="I383">
        <v>1.6865239151996401</v>
      </c>
      <c r="J383">
        <v>1.7219632288943301</v>
      </c>
      <c r="K383">
        <v>3.5439313694692699E-2</v>
      </c>
      <c r="L383">
        <v>0.511313166687686</v>
      </c>
      <c r="M383">
        <v>0.87654947289593599</v>
      </c>
      <c r="N383">
        <v>-0.80567084550655099</v>
      </c>
      <c r="O383">
        <v>66.939217935476506</v>
      </c>
      <c r="P383">
        <v>71.507771033337306</v>
      </c>
      <c r="Q383" t="s">
        <v>16</v>
      </c>
      <c r="R383">
        <v>-0.80567084550655099</v>
      </c>
      <c r="S383">
        <v>-0.620064165998921</v>
      </c>
      <c r="T383">
        <v>-0.232488785649655</v>
      </c>
      <c r="U383">
        <v>3.5439313694692699E-2</v>
      </c>
      <c r="V383">
        <v>0.30336741303904002</v>
      </c>
      <c r="W383">
        <v>0.690942793388306</v>
      </c>
      <c r="X383">
        <v>0.87654947289593599</v>
      </c>
      <c r="Y383">
        <v>2.0580761017439501E-2</v>
      </c>
    </row>
    <row r="384" spans="1:25" x14ac:dyDescent="0.2">
      <c r="A384" t="s">
        <v>67</v>
      </c>
      <c r="B384" t="s">
        <v>30</v>
      </c>
      <c r="C384" t="s">
        <v>45</v>
      </c>
      <c r="D384" t="s">
        <v>13</v>
      </c>
      <c r="E384" t="s">
        <v>14</v>
      </c>
      <c r="F384">
        <v>23</v>
      </c>
      <c r="G384">
        <v>24353</v>
      </c>
      <c r="H384">
        <v>66695</v>
      </c>
      <c r="I384">
        <v>1.4899827453924199</v>
      </c>
      <c r="J384">
        <v>1.51257881425763</v>
      </c>
      <c r="K384">
        <v>2.25960688652194E-2</v>
      </c>
      <c r="L384">
        <v>0.46457422903173001</v>
      </c>
      <c r="M384">
        <v>0.78682067562241498</v>
      </c>
      <c r="N384">
        <v>-0.74162853789197603</v>
      </c>
      <c r="O384">
        <v>66.181248333212693</v>
      </c>
      <c r="P384">
        <v>71.507771033337306</v>
      </c>
      <c r="Q384" t="s">
        <v>16</v>
      </c>
      <c r="R384">
        <v>-0.74162853789197603</v>
      </c>
      <c r="S384">
        <v>-0.57298809275345797</v>
      </c>
      <c r="T384">
        <v>-0.22084082714740699</v>
      </c>
      <c r="U384">
        <v>2.25960688652194E-2</v>
      </c>
      <c r="V384">
        <v>0.266032964877846</v>
      </c>
      <c r="W384">
        <v>0.61818023048389703</v>
      </c>
      <c r="X384">
        <v>0.78682067562241498</v>
      </c>
      <c r="Y384">
        <v>1.49387712244994E-2</v>
      </c>
    </row>
    <row r="385" spans="1:25" x14ac:dyDescent="0.2">
      <c r="A385" t="s">
        <v>68</v>
      </c>
      <c r="B385" t="s">
        <v>30</v>
      </c>
      <c r="C385" t="s">
        <v>45</v>
      </c>
      <c r="D385" t="s">
        <v>13</v>
      </c>
      <c r="E385" t="s">
        <v>14</v>
      </c>
      <c r="F385">
        <v>24</v>
      </c>
      <c r="G385">
        <v>24353</v>
      </c>
      <c r="H385">
        <v>66695</v>
      </c>
      <c r="I385">
        <v>1.2765695403494299</v>
      </c>
      <c r="J385">
        <v>1.2939096989250101</v>
      </c>
      <c r="K385">
        <v>1.7340158575572799E-2</v>
      </c>
      <c r="L385">
        <v>0.41571856940483398</v>
      </c>
      <c r="M385">
        <v>0.70119720524652596</v>
      </c>
      <c r="N385">
        <v>-0.66651688809538001</v>
      </c>
      <c r="O385">
        <v>65.588084885034604</v>
      </c>
      <c r="P385">
        <v>71.507771033337306</v>
      </c>
      <c r="Q385" t="s">
        <v>16</v>
      </c>
      <c r="R385">
        <v>-0.66651688809538001</v>
      </c>
      <c r="S385">
        <v>-0.51561104740142505</v>
      </c>
      <c r="T385">
        <v>-0.20049637179256</v>
      </c>
      <c r="U385">
        <v>1.7340158575572799E-2</v>
      </c>
      <c r="V385">
        <v>0.235176688943706</v>
      </c>
      <c r="W385">
        <v>0.55029136455257099</v>
      </c>
      <c r="X385">
        <v>0.70119720524652596</v>
      </c>
      <c r="Y385">
        <v>1.34013668728036E-2</v>
      </c>
    </row>
    <row r="386" spans="1:25" x14ac:dyDescent="0.2">
      <c r="A386" t="s">
        <v>189</v>
      </c>
      <c r="B386" t="s">
        <v>30</v>
      </c>
      <c r="C386" t="s">
        <v>45</v>
      </c>
      <c r="D386" t="s">
        <v>13</v>
      </c>
      <c r="E386" t="s">
        <v>18</v>
      </c>
      <c r="F386">
        <v>1</v>
      </c>
      <c r="G386">
        <v>24353</v>
      </c>
      <c r="H386">
        <v>66695</v>
      </c>
      <c r="I386">
        <v>1.2138589349753399</v>
      </c>
      <c r="J386">
        <v>1.2334752036488199</v>
      </c>
      <c r="K386">
        <v>1.9616268673473498E-2</v>
      </c>
      <c r="L386">
        <v>0.55610029730993804</v>
      </c>
      <c r="M386">
        <v>0.93440125774832195</v>
      </c>
      <c r="N386">
        <v>-0.89516872040137496</v>
      </c>
      <c r="O386">
        <v>66.014926496756004</v>
      </c>
      <c r="P386">
        <v>72.088669621534706</v>
      </c>
      <c r="Q386" t="s">
        <v>15</v>
      </c>
      <c r="R386">
        <v>-0.89516872040137496</v>
      </c>
      <c r="S386">
        <v>-0.69330431247786695</v>
      </c>
      <c r="T386">
        <v>-0.27178028711693403</v>
      </c>
      <c r="U386">
        <v>1.9616268673473498E-2</v>
      </c>
      <c r="V386">
        <v>0.31101282446388101</v>
      </c>
      <c r="W386">
        <v>0.73253684982481404</v>
      </c>
      <c r="X386">
        <v>0.93440125774832195</v>
      </c>
      <c r="Y386">
        <v>1.5903253357218299E-2</v>
      </c>
    </row>
    <row r="387" spans="1:25" x14ac:dyDescent="0.2">
      <c r="A387" t="s">
        <v>190</v>
      </c>
      <c r="B387" t="s">
        <v>30</v>
      </c>
      <c r="C387" t="s">
        <v>45</v>
      </c>
      <c r="D387" t="s">
        <v>13</v>
      </c>
      <c r="E387" t="s">
        <v>18</v>
      </c>
      <c r="F387">
        <v>2</v>
      </c>
      <c r="G387">
        <v>24353</v>
      </c>
      <c r="H387">
        <v>66695</v>
      </c>
      <c r="I387">
        <v>1.0775553014630299</v>
      </c>
      <c r="J387">
        <v>1.09356830852596</v>
      </c>
      <c r="K387">
        <v>1.6013007062930702E-2</v>
      </c>
      <c r="L387">
        <v>0.50490889380888404</v>
      </c>
      <c r="M387">
        <v>0.84658813737854399</v>
      </c>
      <c r="N387">
        <v>-0.81456212325268296</v>
      </c>
      <c r="O387">
        <v>65.481287861307806</v>
      </c>
      <c r="P387">
        <v>72.088669621534706</v>
      </c>
      <c r="Q387" t="s">
        <v>15</v>
      </c>
      <c r="R387">
        <v>-0.81456212325268296</v>
      </c>
      <c r="S387">
        <v>-0.63128019480005804</v>
      </c>
      <c r="T387">
        <v>-0.248559253292924</v>
      </c>
      <c r="U387">
        <v>1.6013007062930702E-2</v>
      </c>
      <c r="V387">
        <v>0.28058526741878598</v>
      </c>
      <c r="W387">
        <v>0.66330620892591996</v>
      </c>
      <c r="X387">
        <v>0.84658813737854399</v>
      </c>
      <c r="Y387">
        <v>1.4642896047815299E-2</v>
      </c>
    </row>
    <row r="388" spans="1:25" x14ac:dyDescent="0.2">
      <c r="A388" t="s">
        <v>191</v>
      </c>
      <c r="B388" t="s">
        <v>30</v>
      </c>
      <c r="C388" t="s">
        <v>45</v>
      </c>
      <c r="D388" t="s">
        <v>13</v>
      </c>
      <c r="E388" t="s">
        <v>18</v>
      </c>
      <c r="F388">
        <v>3</v>
      </c>
      <c r="G388">
        <v>24353</v>
      </c>
      <c r="H388">
        <v>66695</v>
      </c>
      <c r="I388">
        <v>0.98042863595655905</v>
      </c>
      <c r="J388">
        <v>0.992747558490505</v>
      </c>
      <c r="K388">
        <v>1.23189225339458E-2</v>
      </c>
      <c r="L388">
        <v>0.45463771729216701</v>
      </c>
      <c r="M388">
        <v>0.76019796747956103</v>
      </c>
      <c r="N388">
        <v>-0.73556012241166902</v>
      </c>
      <c r="O388">
        <v>65.1344029987916</v>
      </c>
      <c r="P388">
        <v>72.088669621534706</v>
      </c>
      <c r="Q388" t="s">
        <v>15</v>
      </c>
      <c r="R388">
        <v>-0.73556012241166902</v>
      </c>
      <c r="S388">
        <v>-0.57052663103461299</v>
      </c>
      <c r="T388">
        <v>-0.22591124132714999</v>
      </c>
      <c r="U388">
        <v>1.23189225339458E-2</v>
      </c>
      <c r="V388">
        <v>0.25054908639504198</v>
      </c>
      <c r="W388">
        <v>0.595164476102504</v>
      </c>
      <c r="X388">
        <v>0.76019796747956103</v>
      </c>
      <c r="Y388">
        <v>1.24089174821815E-2</v>
      </c>
    </row>
    <row r="389" spans="1:25" x14ac:dyDescent="0.2">
      <c r="A389" t="s">
        <v>192</v>
      </c>
      <c r="B389" t="s">
        <v>30</v>
      </c>
      <c r="C389" t="s">
        <v>45</v>
      </c>
      <c r="D389" t="s">
        <v>13</v>
      </c>
      <c r="E389" t="s">
        <v>18</v>
      </c>
      <c r="F389">
        <v>4</v>
      </c>
      <c r="G389">
        <v>24353</v>
      </c>
      <c r="H389">
        <v>66695</v>
      </c>
      <c r="I389">
        <v>0.91383517987665397</v>
      </c>
      <c r="J389">
        <v>0.92223099650013496</v>
      </c>
      <c r="K389">
        <v>8.3958166234815394E-3</v>
      </c>
      <c r="L389">
        <v>0.40760676153530301</v>
      </c>
      <c r="M389">
        <v>0.67890893934905505</v>
      </c>
      <c r="N389">
        <v>-0.66211730610209196</v>
      </c>
      <c r="O389">
        <v>64.872251205500106</v>
      </c>
      <c r="P389">
        <v>72.088669621534706</v>
      </c>
      <c r="Q389" t="s">
        <v>15</v>
      </c>
      <c r="R389">
        <v>-0.66211730610209196</v>
      </c>
      <c r="S389">
        <v>-0.51415605166477696</v>
      </c>
      <c r="T389">
        <v>-0.205190126421017</v>
      </c>
      <c r="U389">
        <v>8.3958166234815394E-3</v>
      </c>
      <c r="V389">
        <v>0.221981759667981</v>
      </c>
      <c r="W389">
        <v>0.53094768491174005</v>
      </c>
      <c r="X389">
        <v>0.67890893934905505</v>
      </c>
      <c r="Y389">
        <v>9.1038109273529604E-3</v>
      </c>
    </row>
    <row r="390" spans="1:25" x14ac:dyDescent="0.2">
      <c r="A390" t="s">
        <v>193</v>
      </c>
      <c r="B390" t="s">
        <v>30</v>
      </c>
      <c r="C390" t="s">
        <v>45</v>
      </c>
      <c r="D390" t="s">
        <v>13</v>
      </c>
      <c r="E390" t="s">
        <v>18</v>
      </c>
      <c r="F390">
        <v>5</v>
      </c>
      <c r="G390">
        <v>24353</v>
      </c>
      <c r="H390">
        <v>66695</v>
      </c>
      <c r="I390">
        <v>0.87482395689530401</v>
      </c>
      <c r="J390">
        <v>0.88232402366758</v>
      </c>
      <c r="K390">
        <v>7.50006677227522E-3</v>
      </c>
      <c r="L390">
        <v>0.37277885574240599</v>
      </c>
      <c r="M390">
        <v>0.62072128446853403</v>
      </c>
      <c r="N390">
        <v>-0.60572115092398304</v>
      </c>
      <c r="O390">
        <v>64.586391242965504</v>
      </c>
      <c r="P390">
        <v>72.088669621534706</v>
      </c>
      <c r="Q390" t="s">
        <v>15</v>
      </c>
      <c r="R390">
        <v>-0.60572115092398304</v>
      </c>
      <c r="S390">
        <v>-0.47040242628949003</v>
      </c>
      <c r="T390">
        <v>-0.18783605363674599</v>
      </c>
      <c r="U390">
        <v>7.50006677227522E-3</v>
      </c>
      <c r="V390">
        <v>0.20283618718129601</v>
      </c>
      <c r="W390">
        <v>0.48540255983404001</v>
      </c>
      <c r="X390">
        <v>0.62072128446853403</v>
      </c>
      <c r="Y390">
        <v>8.5003542588577494E-3</v>
      </c>
    </row>
    <row r="391" spans="1:25" x14ac:dyDescent="0.2">
      <c r="A391" t="s">
        <v>194</v>
      </c>
      <c r="B391" t="s">
        <v>30</v>
      </c>
      <c r="C391" t="s">
        <v>45</v>
      </c>
      <c r="D391" t="s">
        <v>13</v>
      </c>
      <c r="E391" t="s">
        <v>18</v>
      </c>
      <c r="F391">
        <v>6</v>
      </c>
      <c r="G391">
        <v>24353</v>
      </c>
      <c r="H391">
        <v>66695</v>
      </c>
      <c r="I391">
        <v>0.86348959730624997</v>
      </c>
      <c r="J391">
        <v>0.868157888960297</v>
      </c>
      <c r="K391">
        <v>4.6682916540469197E-3</v>
      </c>
      <c r="L391">
        <v>0.35195667069939501</v>
      </c>
      <c r="M391">
        <v>0.583637014954551</v>
      </c>
      <c r="N391">
        <v>-0.57430043164645705</v>
      </c>
      <c r="O391">
        <v>64.222633289402197</v>
      </c>
      <c r="P391">
        <v>72.088669621534706</v>
      </c>
      <c r="Q391" t="s">
        <v>15</v>
      </c>
      <c r="R391">
        <v>-0.57430043164645705</v>
      </c>
      <c r="S391">
        <v>-0.44654016018257697</v>
      </c>
      <c r="T391">
        <v>-0.179757003792436</v>
      </c>
      <c r="U391">
        <v>4.6682916540469197E-3</v>
      </c>
      <c r="V391">
        <v>0.18909358710053001</v>
      </c>
      <c r="W391">
        <v>0.45587674349067098</v>
      </c>
      <c r="X391">
        <v>0.583637014954551</v>
      </c>
      <c r="Y391">
        <v>5.3772380731777402E-3</v>
      </c>
    </row>
    <row r="392" spans="1:25" x14ac:dyDescent="0.2">
      <c r="A392" t="s">
        <v>195</v>
      </c>
      <c r="B392" t="s">
        <v>30</v>
      </c>
      <c r="C392" t="s">
        <v>45</v>
      </c>
      <c r="D392" t="s">
        <v>13</v>
      </c>
      <c r="E392" t="s">
        <v>18</v>
      </c>
      <c r="F392">
        <v>7</v>
      </c>
      <c r="G392">
        <v>24353</v>
      </c>
      <c r="H392">
        <v>66695</v>
      </c>
      <c r="I392">
        <v>0.84622520952042002</v>
      </c>
      <c r="J392">
        <v>0.85187287375257403</v>
      </c>
      <c r="K392">
        <v>5.6476642321542404E-3</v>
      </c>
      <c r="L392">
        <v>0.35517693508986597</v>
      </c>
      <c r="M392">
        <v>0.58991372245498397</v>
      </c>
      <c r="N392">
        <v>-0.57861839399067605</v>
      </c>
      <c r="O392">
        <v>64.639964138082107</v>
      </c>
      <c r="P392">
        <v>72.088669621534706</v>
      </c>
      <c r="Q392" t="s">
        <v>15</v>
      </c>
      <c r="R392">
        <v>-0.57861839399067605</v>
      </c>
      <c r="S392">
        <v>-0.44968916655305402</v>
      </c>
      <c r="T392">
        <v>-0.18046504975493599</v>
      </c>
      <c r="U392">
        <v>5.6476642321542404E-3</v>
      </c>
      <c r="V392">
        <v>0.19176037821924399</v>
      </c>
      <c r="W392">
        <v>0.46098449501736299</v>
      </c>
      <c r="X392">
        <v>0.58991372245498397</v>
      </c>
      <c r="Y392">
        <v>6.62970310027103E-3</v>
      </c>
    </row>
    <row r="393" spans="1:25" x14ac:dyDescent="0.2">
      <c r="A393" t="s">
        <v>196</v>
      </c>
      <c r="B393" t="s">
        <v>30</v>
      </c>
      <c r="C393" t="s">
        <v>45</v>
      </c>
      <c r="D393" t="s">
        <v>13</v>
      </c>
      <c r="E393" t="s">
        <v>18</v>
      </c>
      <c r="F393">
        <v>8</v>
      </c>
      <c r="G393">
        <v>24353</v>
      </c>
      <c r="H393">
        <v>66695</v>
      </c>
      <c r="I393">
        <v>0.66049618013867695</v>
      </c>
      <c r="J393">
        <v>0.67975318770948701</v>
      </c>
      <c r="K393">
        <v>1.9257007570810499E-2</v>
      </c>
      <c r="L393">
        <v>0.43597139738593399</v>
      </c>
      <c r="M393">
        <v>0.73642995627067298</v>
      </c>
      <c r="N393">
        <v>-0.69791594112905198</v>
      </c>
      <c r="O393">
        <v>67.418567635107905</v>
      </c>
      <c r="P393">
        <v>72.088669621534706</v>
      </c>
      <c r="Q393" t="s">
        <v>15</v>
      </c>
      <c r="R393">
        <v>-0.69791594112905198</v>
      </c>
      <c r="S393">
        <v>-0.53965832387795698</v>
      </c>
      <c r="T393">
        <v>-0.20919200465941901</v>
      </c>
      <c r="U393">
        <v>1.9257007570810499E-2</v>
      </c>
      <c r="V393">
        <v>0.24770601980104001</v>
      </c>
      <c r="W393">
        <v>0.57817233901957799</v>
      </c>
      <c r="X393">
        <v>0.73642995627067298</v>
      </c>
      <c r="Y393">
        <v>2.8329411202467999E-2</v>
      </c>
    </row>
    <row r="394" spans="1:25" x14ac:dyDescent="0.2">
      <c r="A394" t="s">
        <v>197</v>
      </c>
      <c r="B394" t="s">
        <v>30</v>
      </c>
      <c r="C394" t="s">
        <v>45</v>
      </c>
      <c r="D394" t="s">
        <v>13</v>
      </c>
      <c r="E394" t="s">
        <v>18</v>
      </c>
      <c r="F394">
        <v>9</v>
      </c>
      <c r="G394">
        <v>24353</v>
      </c>
      <c r="H394">
        <v>66695</v>
      </c>
      <c r="I394">
        <v>0.210348844166865</v>
      </c>
      <c r="J394">
        <v>0.25720551353122501</v>
      </c>
      <c r="K394">
        <v>4.6856669364359498E-2</v>
      </c>
      <c r="L394">
        <v>0.62543786951987601</v>
      </c>
      <c r="M394">
        <v>1.07570196472455</v>
      </c>
      <c r="N394">
        <v>-0.98198862599583603</v>
      </c>
      <c r="O394">
        <v>71.112190705623306</v>
      </c>
      <c r="P394">
        <v>72.088669621534706</v>
      </c>
      <c r="Q394" t="s">
        <v>15</v>
      </c>
      <c r="R394">
        <v>-0.98198862599583603</v>
      </c>
      <c r="S394">
        <v>-0.75495467936012095</v>
      </c>
      <c r="T394">
        <v>-0.28087277426405499</v>
      </c>
      <c r="U394">
        <v>4.6856669364359498E-2</v>
      </c>
      <c r="V394">
        <v>0.374586112992774</v>
      </c>
      <c r="W394">
        <v>0.84866801808883996</v>
      </c>
      <c r="X394">
        <v>1.07570196472455</v>
      </c>
      <c r="Y394">
        <v>0.182175991179408</v>
      </c>
    </row>
    <row r="395" spans="1:25" x14ac:dyDescent="0.2">
      <c r="A395" t="s">
        <v>198</v>
      </c>
      <c r="B395" t="s">
        <v>30</v>
      </c>
      <c r="C395" t="s">
        <v>45</v>
      </c>
      <c r="D395" t="s">
        <v>13</v>
      </c>
      <c r="E395" t="s">
        <v>18</v>
      </c>
      <c r="F395">
        <v>10</v>
      </c>
      <c r="G395">
        <v>24353</v>
      </c>
      <c r="H395">
        <v>66695</v>
      </c>
      <c r="I395">
        <v>-0.43763590767413801</v>
      </c>
      <c r="J395">
        <v>-0.30276650121367199</v>
      </c>
      <c r="K395">
        <v>0.134869406460465</v>
      </c>
      <c r="L395">
        <v>0.78583369200867104</v>
      </c>
      <c r="M395">
        <v>1.42756582981473</v>
      </c>
      <c r="N395">
        <v>-1.1578270168938001</v>
      </c>
      <c r="O395">
        <v>74.878156494057606</v>
      </c>
      <c r="P395">
        <v>72.088669621534706</v>
      </c>
      <c r="Q395" t="s">
        <v>15</v>
      </c>
      <c r="R395">
        <v>-1.1578270168938001</v>
      </c>
      <c r="S395">
        <v>-0.87256938669465101</v>
      </c>
      <c r="T395">
        <v>-0.27690744815207802</v>
      </c>
      <c r="U395">
        <v>0.134869406460465</v>
      </c>
      <c r="V395">
        <v>0.54664626107300895</v>
      </c>
      <c r="W395">
        <v>1.1423081996155799</v>
      </c>
      <c r="X395">
        <v>1.42756582981473</v>
      </c>
      <c r="Y395">
        <v>-0.445456831980509</v>
      </c>
    </row>
    <row r="396" spans="1:25" x14ac:dyDescent="0.2">
      <c r="A396" t="s">
        <v>199</v>
      </c>
      <c r="B396" t="s">
        <v>30</v>
      </c>
      <c r="C396" t="s">
        <v>45</v>
      </c>
      <c r="D396" t="s">
        <v>13</v>
      </c>
      <c r="E396" t="s">
        <v>18</v>
      </c>
      <c r="F396">
        <v>11</v>
      </c>
      <c r="G396">
        <v>24353</v>
      </c>
      <c r="H396">
        <v>66695</v>
      </c>
      <c r="I396">
        <v>-0.98391261737249902</v>
      </c>
      <c r="J396">
        <v>-0.804959778863235</v>
      </c>
      <c r="K396">
        <v>0.178952838509263</v>
      </c>
      <c r="L396">
        <v>0.86137813866303203</v>
      </c>
      <c r="M396">
        <v>1.59591987660995</v>
      </c>
      <c r="N396">
        <v>-1.23801419959142</v>
      </c>
      <c r="O396">
        <v>77.843738634274899</v>
      </c>
      <c r="P396">
        <v>72.088669621534706</v>
      </c>
      <c r="Q396" t="s">
        <v>15</v>
      </c>
      <c r="R396">
        <v>-1.23801419959142</v>
      </c>
      <c r="S396">
        <v>-0.92533393525674401</v>
      </c>
      <c r="T396">
        <v>-0.27240930615016601</v>
      </c>
      <c r="U396">
        <v>0.178952838509263</v>
      </c>
      <c r="V396">
        <v>0.63031498316869194</v>
      </c>
      <c r="W396">
        <v>1.2832396122752701</v>
      </c>
      <c r="X396">
        <v>1.59591987660995</v>
      </c>
      <c r="Y396">
        <v>-0.22231277041193401</v>
      </c>
    </row>
    <row r="397" spans="1:25" x14ac:dyDescent="0.2">
      <c r="A397" t="s">
        <v>200</v>
      </c>
      <c r="B397" t="s">
        <v>30</v>
      </c>
      <c r="C397" t="s">
        <v>45</v>
      </c>
      <c r="D397" t="s">
        <v>13</v>
      </c>
      <c r="E397" t="s">
        <v>18</v>
      </c>
      <c r="F397">
        <v>12</v>
      </c>
      <c r="G397">
        <v>24353</v>
      </c>
      <c r="H397">
        <v>66695</v>
      </c>
      <c r="I397">
        <v>-1.3282061747417899</v>
      </c>
      <c r="J397">
        <v>-1.1540740694045599</v>
      </c>
      <c r="K397">
        <v>0.174132105337233</v>
      </c>
      <c r="L397">
        <v>0.89740703843901204</v>
      </c>
      <c r="M397">
        <v>1.65036668356941</v>
      </c>
      <c r="N397">
        <v>-1.30210247289494</v>
      </c>
      <c r="O397">
        <v>79.772395122466307</v>
      </c>
      <c r="P397">
        <v>72.088669621534706</v>
      </c>
      <c r="Q397" t="s">
        <v>15</v>
      </c>
      <c r="R397">
        <v>-1.30210247289494</v>
      </c>
      <c r="S397">
        <v>-0.97634371794158004</v>
      </c>
      <c r="T397">
        <v>-0.29610918280480902</v>
      </c>
      <c r="U397">
        <v>0.174132105337233</v>
      </c>
      <c r="V397">
        <v>0.64437339347927503</v>
      </c>
      <c r="W397">
        <v>1.3246079286160499</v>
      </c>
      <c r="X397">
        <v>1.65036668356941</v>
      </c>
      <c r="Y397">
        <v>-0.15088468752016601</v>
      </c>
    </row>
    <row r="398" spans="1:25" x14ac:dyDescent="0.2">
      <c r="A398" t="s">
        <v>201</v>
      </c>
      <c r="B398" t="s">
        <v>30</v>
      </c>
      <c r="C398" t="s">
        <v>45</v>
      </c>
      <c r="D398" t="s">
        <v>13</v>
      </c>
      <c r="E398" t="s">
        <v>18</v>
      </c>
      <c r="F398">
        <v>13</v>
      </c>
      <c r="G398">
        <v>24353</v>
      </c>
      <c r="H398">
        <v>66695</v>
      </c>
      <c r="I398">
        <v>-1.41535146146115</v>
      </c>
      <c r="J398">
        <v>-1.26358741199983</v>
      </c>
      <c r="K398">
        <v>0.15176404946131899</v>
      </c>
      <c r="L398">
        <v>0.94439260349910403</v>
      </c>
      <c r="M398">
        <v>1.7052898822173399</v>
      </c>
      <c r="N398">
        <v>-1.40176178329471</v>
      </c>
      <c r="O398">
        <v>80.635340610004604</v>
      </c>
      <c r="P398">
        <v>72.088669621534706</v>
      </c>
      <c r="Q398" t="s">
        <v>15</v>
      </c>
      <c r="R398">
        <v>-1.40176178329471</v>
      </c>
      <c r="S398">
        <v>-1.05894726822453</v>
      </c>
      <c r="T398">
        <v>-0.34309767477221098</v>
      </c>
      <c r="U398">
        <v>0.15176404946131899</v>
      </c>
      <c r="V398">
        <v>0.64662577369484997</v>
      </c>
      <c r="W398">
        <v>1.3624753671471701</v>
      </c>
      <c r="X398">
        <v>1.7052898822173399</v>
      </c>
      <c r="Y398">
        <v>-0.120105699075562</v>
      </c>
    </row>
    <row r="399" spans="1:25" x14ac:dyDescent="0.2">
      <c r="A399" t="s">
        <v>202</v>
      </c>
      <c r="B399" t="s">
        <v>30</v>
      </c>
      <c r="C399" t="s">
        <v>45</v>
      </c>
      <c r="D399" t="s">
        <v>13</v>
      </c>
      <c r="E399" t="s">
        <v>18</v>
      </c>
      <c r="F399">
        <v>14</v>
      </c>
      <c r="G399">
        <v>24353</v>
      </c>
      <c r="H399">
        <v>66695</v>
      </c>
      <c r="I399">
        <v>-1.2873281179728</v>
      </c>
      <c r="J399">
        <v>-1.14640045957569</v>
      </c>
      <c r="K399">
        <v>0.14092765839711899</v>
      </c>
      <c r="L399">
        <v>0.9794339590901</v>
      </c>
      <c r="M399">
        <v>1.7520965211003301</v>
      </c>
      <c r="N399">
        <v>-1.4702412043060999</v>
      </c>
      <c r="O399">
        <v>81.001798962077103</v>
      </c>
      <c r="P399">
        <v>72.088669621534706</v>
      </c>
      <c r="Q399" t="s">
        <v>15</v>
      </c>
      <c r="R399">
        <v>-1.4702412043060999</v>
      </c>
      <c r="S399">
        <v>-1.11470667715639</v>
      </c>
      <c r="T399">
        <v>-0.37229573616609302</v>
      </c>
      <c r="U399">
        <v>0.14092765839711899</v>
      </c>
      <c r="V399">
        <v>0.65415105296033205</v>
      </c>
      <c r="W399">
        <v>1.39656199395063</v>
      </c>
      <c r="X399">
        <v>1.7520965211003301</v>
      </c>
      <c r="Y399">
        <v>-0.122930566906158</v>
      </c>
    </row>
    <row r="400" spans="1:25" x14ac:dyDescent="0.2">
      <c r="A400" t="s">
        <v>203</v>
      </c>
      <c r="B400" t="s">
        <v>30</v>
      </c>
      <c r="C400" t="s">
        <v>45</v>
      </c>
      <c r="D400" t="s">
        <v>13</v>
      </c>
      <c r="E400" t="s">
        <v>18</v>
      </c>
      <c r="F400">
        <v>15</v>
      </c>
      <c r="G400">
        <v>24353</v>
      </c>
      <c r="H400">
        <v>66695</v>
      </c>
      <c r="I400">
        <v>-0.95092877772259199</v>
      </c>
      <c r="J400">
        <v>-0.81220702803385503</v>
      </c>
      <c r="K400">
        <v>0.13872174968873699</v>
      </c>
      <c r="L400">
        <v>0.98651368243908399</v>
      </c>
      <c r="M400">
        <v>1.7615367573010301</v>
      </c>
      <c r="N400">
        <v>-1.4840932579235599</v>
      </c>
      <c r="O400">
        <v>80.535006433244803</v>
      </c>
      <c r="P400">
        <v>72.088669621534706</v>
      </c>
      <c r="Q400" t="s">
        <v>16</v>
      </c>
      <c r="R400">
        <v>-1.4840932579235599</v>
      </c>
      <c r="S400">
        <v>-1.1259887911981701</v>
      </c>
      <c r="T400">
        <v>-0.37821141990934298</v>
      </c>
      <c r="U400">
        <v>0.13872174968873699</v>
      </c>
      <c r="V400">
        <v>0.65565491928681696</v>
      </c>
      <c r="W400">
        <v>1.40343229057564</v>
      </c>
      <c r="X400">
        <v>1.7615367573010301</v>
      </c>
      <c r="Y400">
        <v>-0.170796046944517</v>
      </c>
    </row>
    <row r="401" spans="1:25" x14ac:dyDescent="0.2">
      <c r="A401" t="s">
        <v>204</v>
      </c>
      <c r="B401" t="s">
        <v>30</v>
      </c>
      <c r="C401" t="s">
        <v>45</v>
      </c>
      <c r="D401" t="s">
        <v>13</v>
      </c>
      <c r="E401" t="s">
        <v>18</v>
      </c>
      <c r="F401">
        <v>16</v>
      </c>
      <c r="G401">
        <v>24353</v>
      </c>
      <c r="H401">
        <v>66695</v>
      </c>
      <c r="I401">
        <v>-0.35964991513591898</v>
      </c>
      <c r="J401">
        <v>-0.23703684622127899</v>
      </c>
      <c r="K401">
        <v>0.12261306891463999</v>
      </c>
      <c r="L401">
        <v>0.99201174928362301</v>
      </c>
      <c r="M401">
        <v>1.7544723964861999</v>
      </c>
      <c r="N401">
        <v>-1.50924625865692</v>
      </c>
      <c r="O401">
        <v>79.507846016667798</v>
      </c>
      <c r="P401">
        <v>72.088669621534706</v>
      </c>
      <c r="Q401" t="s">
        <v>16</v>
      </c>
      <c r="R401">
        <v>-1.50924625865692</v>
      </c>
      <c r="S401">
        <v>-1.1491459936669699</v>
      </c>
      <c r="T401">
        <v>-0.39720108770997897</v>
      </c>
      <c r="U401">
        <v>0.12261306891463999</v>
      </c>
      <c r="V401">
        <v>0.64242722553925902</v>
      </c>
      <c r="W401">
        <v>1.3943721314962501</v>
      </c>
      <c r="X401">
        <v>1.7544723964861999</v>
      </c>
      <c r="Y401">
        <v>-0.51727430089150706</v>
      </c>
    </row>
    <row r="402" spans="1:25" x14ac:dyDescent="0.2">
      <c r="A402" t="s">
        <v>205</v>
      </c>
      <c r="B402" t="s">
        <v>30</v>
      </c>
      <c r="C402" t="s">
        <v>45</v>
      </c>
      <c r="D402" t="s">
        <v>13</v>
      </c>
      <c r="E402" t="s">
        <v>18</v>
      </c>
      <c r="F402">
        <v>17</v>
      </c>
      <c r="G402">
        <v>24353</v>
      </c>
      <c r="H402">
        <v>66695</v>
      </c>
      <c r="I402">
        <v>0.35626632362545602</v>
      </c>
      <c r="J402">
        <v>0.48560557697846302</v>
      </c>
      <c r="K402">
        <v>0.129339253353007</v>
      </c>
      <c r="L402">
        <v>0.97408991302110504</v>
      </c>
      <c r="M402">
        <v>1.7317171602727299</v>
      </c>
      <c r="N402">
        <v>-1.4730386535667099</v>
      </c>
      <c r="O402">
        <v>77.850485719760798</v>
      </c>
      <c r="P402">
        <v>72.088669621534706</v>
      </c>
      <c r="Q402" t="s">
        <v>17</v>
      </c>
      <c r="R402">
        <v>-1.4730386535667099</v>
      </c>
      <c r="S402">
        <v>-1.11944401514005</v>
      </c>
      <c r="T402">
        <v>-0.38108386107005199</v>
      </c>
      <c r="U402">
        <v>0.129339253353007</v>
      </c>
      <c r="V402">
        <v>0.63976236777606599</v>
      </c>
      <c r="W402">
        <v>1.37812252184606</v>
      </c>
      <c r="X402">
        <v>1.7317171602727299</v>
      </c>
      <c r="Y402">
        <v>0.26634630960744399</v>
      </c>
    </row>
    <row r="403" spans="1:25" x14ac:dyDescent="0.2">
      <c r="A403" t="s">
        <v>206</v>
      </c>
      <c r="B403" t="s">
        <v>30</v>
      </c>
      <c r="C403" t="s">
        <v>45</v>
      </c>
      <c r="D403" t="s">
        <v>13</v>
      </c>
      <c r="E403" t="s">
        <v>18</v>
      </c>
      <c r="F403">
        <v>18</v>
      </c>
      <c r="G403">
        <v>24353</v>
      </c>
      <c r="H403">
        <v>66695</v>
      </c>
      <c r="I403">
        <v>1.16167359886274</v>
      </c>
      <c r="J403">
        <v>1.2879322246802001</v>
      </c>
      <c r="K403">
        <v>0.126258625817459</v>
      </c>
      <c r="L403">
        <v>0.93317638841594996</v>
      </c>
      <c r="M403">
        <v>1.6613337847617</v>
      </c>
      <c r="N403">
        <v>-1.4088165331267799</v>
      </c>
      <c r="O403">
        <v>75.616247169567799</v>
      </c>
      <c r="P403">
        <v>72.088669621534706</v>
      </c>
      <c r="Q403" t="s">
        <v>17</v>
      </c>
      <c r="R403">
        <v>-1.4088165331267799</v>
      </c>
      <c r="S403">
        <v>-1.0700735041317899</v>
      </c>
      <c r="T403">
        <v>-0.36272580171250002</v>
      </c>
      <c r="U403">
        <v>0.126258625817459</v>
      </c>
      <c r="V403">
        <v>0.61524305334741602</v>
      </c>
      <c r="W403">
        <v>1.32259075576671</v>
      </c>
      <c r="X403">
        <v>1.6613337847617</v>
      </c>
      <c r="Y403">
        <v>9.8032041902522501E-2</v>
      </c>
    </row>
    <row r="404" spans="1:25" x14ac:dyDescent="0.2">
      <c r="A404" t="s">
        <v>207</v>
      </c>
      <c r="B404" t="s">
        <v>30</v>
      </c>
      <c r="C404" t="s">
        <v>45</v>
      </c>
      <c r="D404" t="s">
        <v>13</v>
      </c>
      <c r="E404" t="s">
        <v>18</v>
      </c>
      <c r="F404">
        <v>19</v>
      </c>
      <c r="G404">
        <v>24353</v>
      </c>
      <c r="H404">
        <v>66695</v>
      </c>
      <c r="I404">
        <v>1.7208201458332499</v>
      </c>
      <c r="J404">
        <v>1.83570279493643</v>
      </c>
      <c r="K404">
        <v>0.11488264910318099</v>
      </c>
      <c r="L404">
        <v>0.86387041390847497</v>
      </c>
      <c r="M404">
        <v>1.5359494799826201</v>
      </c>
      <c r="N404">
        <v>-1.3061841817762601</v>
      </c>
      <c r="O404">
        <v>72.610966629253497</v>
      </c>
      <c r="P404">
        <v>72.088669621534706</v>
      </c>
      <c r="Q404" t="s">
        <v>17</v>
      </c>
      <c r="R404">
        <v>-1.3061841817762601</v>
      </c>
      <c r="S404">
        <v>-0.99259922152748503</v>
      </c>
      <c r="T404">
        <v>-0.33778544778486003</v>
      </c>
      <c r="U404">
        <v>0.11488264910318099</v>
      </c>
      <c r="V404">
        <v>0.56755074599122202</v>
      </c>
      <c r="W404">
        <v>1.22236451973385</v>
      </c>
      <c r="X404">
        <v>1.5359494799826201</v>
      </c>
      <c r="Y404">
        <v>6.2582379576950606E-2</v>
      </c>
    </row>
    <row r="405" spans="1:25" x14ac:dyDescent="0.2">
      <c r="A405" t="s">
        <v>208</v>
      </c>
      <c r="B405" t="s">
        <v>30</v>
      </c>
      <c r="C405" t="s">
        <v>45</v>
      </c>
      <c r="D405" t="s">
        <v>13</v>
      </c>
      <c r="E405" t="s">
        <v>18</v>
      </c>
      <c r="F405">
        <v>20</v>
      </c>
      <c r="G405">
        <v>24353</v>
      </c>
      <c r="H405">
        <v>66695</v>
      </c>
      <c r="I405">
        <v>1.90522338318283</v>
      </c>
      <c r="J405">
        <v>2.0024105250962601</v>
      </c>
      <c r="K405">
        <v>9.7187141913426006E-2</v>
      </c>
      <c r="L405">
        <v>0.79439464811365801</v>
      </c>
      <c r="M405">
        <v>1.40396633806039</v>
      </c>
      <c r="N405">
        <v>-1.2095920542335401</v>
      </c>
      <c r="O405">
        <v>70.008453166368795</v>
      </c>
      <c r="P405">
        <v>72.088669621534706</v>
      </c>
      <c r="Q405" t="s">
        <v>17</v>
      </c>
      <c r="R405">
        <v>-1.2095920542335401</v>
      </c>
      <c r="S405">
        <v>-0.92122679696828302</v>
      </c>
      <c r="T405">
        <v>-0.31907565369813101</v>
      </c>
      <c r="U405">
        <v>9.7187141913426006E-2</v>
      </c>
      <c r="V405">
        <v>0.51344993752498302</v>
      </c>
      <c r="W405">
        <v>1.11560108079514</v>
      </c>
      <c r="X405">
        <v>1.40396633806039</v>
      </c>
      <c r="Y405">
        <v>4.8535073450412497E-2</v>
      </c>
    </row>
    <row r="406" spans="1:25" x14ac:dyDescent="0.2">
      <c r="A406" t="s">
        <v>209</v>
      </c>
      <c r="B406" t="s">
        <v>30</v>
      </c>
      <c r="C406" t="s">
        <v>45</v>
      </c>
      <c r="D406" t="s">
        <v>13</v>
      </c>
      <c r="E406" t="s">
        <v>18</v>
      </c>
      <c r="F406">
        <v>21</v>
      </c>
      <c r="G406">
        <v>24353</v>
      </c>
      <c r="H406">
        <v>66695</v>
      </c>
      <c r="I406">
        <v>1.8636518685740899</v>
      </c>
      <c r="J406">
        <v>1.9501447265130001</v>
      </c>
      <c r="K406">
        <v>8.6492857938917006E-2</v>
      </c>
      <c r="L406">
        <v>0.74920161621359804</v>
      </c>
      <c r="M406">
        <v>1.3189295166102899</v>
      </c>
      <c r="N406">
        <v>-1.1459438007324501</v>
      </c>
      <c r="O406">
        <v>68.393532731332797</v>
      </c>
      <c r="P406">
        <v>72.088669621534706</v>
      </c>
      <c r="Q406" t="s">
        <v>17</v>
      </c>
      <c r="R406">
        <v>-1.1459438007324501</v>
      </c>
      <c r="S406">
        <v>-0.87398361404691605</v>
      </c>
      <c r="T406">
        <v>-0.30608878895700897</v>
      </c>
      <c r="U406">
        <v>8.6492857938917006E-2</v>
      </c>
      <c r="V406">
        <v>0.47907450483484298</v>
      </c>
      <c r="W406">
        <v>1.04696932992475</v>
      </c>
      <c r="X406">
        <v>1.3189295166102899</v>
      </c>
      <c r="Y406">
        <v>4.4352020013187603E-2</v>
      </c>
    </row>
    <row r="407" spans="1:25" x14ac:dyDescent="0.2">
      <c r="A407" t="s">
        <v>210</v>
      </c>
      <c r="B407" t="s">
        <v>30</v>
      </c>
      <c r="C407" t="s">
        <v>45</v>
      </c>
      <c r="D407" t="s">
        <v>13</v>
      </c>
      <c r="E407" t="s">
        <v>18</v>
      </c>
      <c r="F407">
        <v>22</v>
      </c>
      <c r="G407">
        <v>24353</v>
      </c>
      <c r="H407">
        <v>66695</v>
      </c>
      <c r="I407">
        <v>1.73910777738235</v>
      </c>
      <c r="J407">
        <v>1.79249985088893</v>
      </c>
      <c r="K407">
        <v>5.3392073506571797E-2</v>
      </c>
      <c r="L407">
        <v>0.69830972473524999</v>
      </c>
      <c r="M407">
        <v>1.2021115706960599</v>
      </c>
      <c r="N407">
        <v>-1.09532742368291</v>
      </c>
      <c r="O407">
        <v>67.438965323050596</v>
      </c>
      <c r="P407">
        <v>72.088669621534706</v>
      </c>
      <c r="Q407" t="s">
        <v>16</v>
      </c>
      <c r="R407">
        <v>-1.09532742368291</v>
      </c>
      <c r="S407">
        <v>-0.84184099360401898</v>
      </c>
      <c r="T407">
        <v>-0.312522222254699</v>
      </c>
      <c r="U407">
        <v>5.3392073506571797E-2</v>
      </c>
      <c r="V407">
        <v>0.41930636926784298</v>
      </c>
      <c r="W407">
        <v>0.94862514061716197</v>
      </c>
      <c r="X407">
        <v>1.2021115706960599</v>
      </c>
      <c r="Y407">
        <v>2.97863754242958E-2</v>
      </c>
    </row>
    <row r="408" spans="1:25" x14ac:dyDescent="0.2">
      <c r="A408" t="s">
        <v>211</v>
      </c>
      <c r="B408" t="s">
        <v>30</v>
      </c>
      <c r="C408" t="s">
        <v>45</v>
      </c>
      <c r="D408" t="s">
        <v>13</v>
      </c>
      <c r="E408" t="s">
        <v>18</v>
      </c>
      <c r="F408">
        <v>23</v>
      </c>
      <c r="G408">
        <v>24353</v>
      </c>
      <c r="H408">
        <v>66695</v>
      </c>
      <c r="I408">
        <v>1.54596553227768</v>
      </c>
      <c r="J408">
        <v>1.5834227292851899</v>
      </c>
      <c r="K408">
        <v>3.7457197007508401E-2</v>
      </c>
      <c r="L408">
        <v>0.63037862934637501</v>
      </c>
      <c r="M408">
        <v>1.0744300422823001</v>
      </c>
      <c r="N408">
        <v>-0.99951564826727801</v>
      </c>
      <c r="O408">
        <v>66.536143494601205</v>
      </c>
      <c r="P408">
        <v>72.088669621534706</v>
      </c>
      <c r="Q408" t="s">
        <v>16</v>
      </c>
      <c r="R408">
        <v>-0.99951564826727801</v>
      </c>
      <c r="S408">
        <v>-0.770688205814544</v>
      </c>
      <c r="T408">
        <v>-0.292861204769992</v>
      </c>
      <c r="U408">
        <v>3.7457197007508401E-2</v>
      </c>
      <c r="V408">
        <v>0.36777559878500898</v>
      </c>
      <c r="W408">
        <v>0.84560259982956099</v>
      </c>
      <c r="X408">
        <v>1.0744300422823001</v>
      </c>
      <c r="Y408">
        <v>2.3655841434345098E-2</v>
      </c>
    </row>
    <row r="409" spans="1:25" x14ac:dyDescent="0.2">
      <c r="A409" t="s">
        <v>212</v>
      </c>
      <c r="B409" t="s">
        <v>30</v>
      </c>
      <c r="C409" t="s">
        <v>45</v>
      </c>
      <c r="D409" t="s">
        <v>13</v>
      </c>
      <c r="E409" t="s">
        <v>18</v>
      </c>
      <c r="F409">
        <v>24</v>
      </c>
      <c r="G409">
        <v>24353</v>
      </c>
      <c r="H409">
        <v>66695</v>
      </c>
      <c r="I409">
        <v>1.3346667383644299</v>
      </c>
      <c r="J409">
        <v>1.35552853421014</v>
      </c>
      <c r="K409">
        <v>2.0861795845710001E-2</v>
      </c>
      <c r="L409">
        <v>0.56202092581198504</v>
      </c>
      <c r="M409">
        <v>0.94538621880642504</v>
      </c>
      <c r="N409">
        <v>-0.903662627115005</v>
      </c>
      <c r="O409">
        <v>65.836774500103601</v>
      </c>
      <c r="P409">
        <v>72.088669621534706</v>
      </c>
      <c r="Q409" t="s">
        <v>16</v>
      </c>
      <c r="R409">
        <v>-0.903662627115005</v>
      </c>
      <c r="S409">
        <v>-0.699649031045254</v>
      </c>
      <c r="T409">
        <v>-0.27363716927977</v>
      </c>
      <c r="U409">
        <v>2.0861795845710001E-2</v>
      </c>
      <c r="V409">
        <v>0.31536076097118998</v>
      </c>
      <c r="W409">
        <v>0.74137262273667404</v>
      </c>
      <c r="X409">
        <v>0.94538621880642504</v>
      </c>
      <c r="Y409">
        <v>1.53901561783545E-2</v>
      </c>
    </row>
    <row r="410" spans="1:25" x14ac:dyDescent="0.2">
      <c r="A410" t="s">
        <v>333</v>
      </c>
      <c r="B410" t="s">
        <v>30</v>
      </c>
      <c r="C410" t="s">
        <v>45</v>
      </c>
      <c r="D410" t="s">
        <v>13</v>
      </c>
      <c r="E410" t="s">
        <v>29</v>
      </c>
      <c r="F410">
        <v>1</v>
      </c>
      <c r="G410">
        <v>24353</v>
      </c>
      <c r="H410">
        <v>66695</v>
      </c>
      <c r="I410">
        <v>1.37818242516322</v>
      </c>
      <c r="J410">
        <v>1.5357581382758001</v>
      </c>
      <c r="K410">
        <v>0.15757571311257201</v>
      </c>
      <c r="L410">
        <v>0.395263589352566</v>
      </c>
      <c r="M410">
        <v>0.80778431759754199</v>
      </c>
      <c r="N410">
        <v>-0.49263289137239902</v>
      </c>
      <c r="O410">
        <v>69.159265798874898</v>
      </c>
      <c r="P410">
        <v>79.872001758449898</v>
      </c>
      <c r="Q410" t="s">
        <v>15</v>
      </c>
      <c r="R410">
        <v>-0.49263289137239902</v>
      </c>
      <c r="S410">
        <v>-0.34915220843741801</v>
      </c>
      <c r="T410">
        <v>-4.9542407708172802E-2</v>
      </c>
      <c r="U410">
        <v>0.15757571311257201</v>
      </c>
      <c r="V410">
        <v>0.364693833933316</v>
      </c>
      <c r="W410">
        <v>0.66430363466256104</v>
      </c>
      <c r="X410">
        <v>0.80778431759754199</v>
      </c>
      <c r="Y410">
        <v>0.1026045112087</v>
      </c>
    </row>
    <row r="411" spans="1:25" x14ac:dyDescent="0.2">
      <c r="A411" t="s">
        <v>334</v>
      </c>
      <c r="B411" t="s">
        <v>30</v>
      </c>
      <c r="C411" t="s">
        <v>45</v>
      </c>
      <c r="D411" t="s">
        <v>13</v>
      </c>
      <c r="E411" t="s">
        <v>29</v>
      </c>
      <c r="F411">
        <v>2</v>
      </c>
      <c r="G411">
        <v>24353</v>
      </c>
      <c r="H411">
        <v>66695</v>
      </c>
      <c r="I411">
        <v>1.2063748203506801</v>
      </c>
      <c r="J411">
        <v>1.35566073239698</v>
      </c>
      <c r="K411">
        <v>0.14928591204630301</v>
      </c>
      <c r="L411">
        <v>0.36033590258046799</v>
      </c>
      <c r="M411">
        <v>0.74203847179117299</v>
      </c>
      <c r="N411">
        <v>-0.44346664769856697</v>
      </c>
      <c r="O411">
        <v>68.117858169424693</v>
      </c>
      <c r="P411">
        <v>79.872001758449898</v>
      </c>
      <c r="Q411" t="s">
        <v>15</v>
      </c>
      <c r="R411">
        <v>-0.44346664769856697</v>
      </c>
      <c r="S411">
        <v>-0.312664715061858</v>
      </c>
      <c r="T411">
        <v>-3.9530100905862599E-2</v>
      </c>
      <c r="U411">
        <v>0.14928591204630301</v>
      </c>
      <c r="V411">
        <v>0.33810192499846797</v>
      </c>
      <c r="W411">
        <v>0.61123653915446297</v>
      </c>
      <c r="X411">
        <v>0.74203847179117299</v>
      </c>
      <c r="Y411">
        <v>0.110120407325177</v>
      </c>
    </row>
    <row r="412" spans="1:25" x14ac:dyDescent="0.2">
      <c r="A412" t="s">
        <v>335</v>
      </c>
      <c r="B412" t="s">
        <v>30</v>
      </c>
      <c r="C412" t="s">
        <v>45</v>
      </c>
      <c r="D412" t="s">
        <v>13</v>
      </c>
      <c r="E412" t="s">
        <v>29</v>
      </c>
      <c r="F412">
        <v>3</v>
      </c>
      <c r="G412">
        <v>24353</v>
      </c>
      <c r="H412">
        <v>66695</v>
      </c>
      <c r="I412">
        <v>1.0866049110992499</v>
      </c>
      <c r="J412">
        <v>1.2266912511333701</v>
      </c>
      <c r="K412">
        <v>0.14008634003412401</v>
      </c>
      <c r="L412">
        <v>0.32474039043962699</v>
      </c>
      <c r="M412">
        <v>0.67428428230731097</v>
      </c>
      <c r="N412">
        <v>-0.394111602239063</v>
      </c>
      <c r="O412">
        <v>67.399737198702397</v>
      </c>
      <c r="P412">
        <v>79.872001758449898</v>
      </c>
      <c r="Q412" t="s">
        <v>15</v>
      </c>
      <c r="R412">
        <v>-0.394111602239063</v>
      </c>
      <c r="S412">
        <v>-0.27623084050947899</v>
      </c>
      <c r="T412">
        <v>-3.0077624556241099E-2</v>
      </c>
      <c r="U412">
        <v>0.14008634003412401</v>
      </c>
      <c r="V412">
        <v>0.31025030462448799</v>
      </c>
      <c r="W412">
        <v>0.55640352057772602</v>
      </c>
      <c r="X412">
        <v>0.67428428230731097</v>
      </c>
      <c r="Y412">
        <v>0.114198531949009</v>
      </c>
    </row>
    <row r="413" spans="1:25" x14ac:dyDescent="0.2">
      <c r="A413" t="s">
        <v>336</v>
      </c>
      <c r="B413" t="s">
        <v>30</v>
      </c>
      <c r="C413" t="s">
        <v>45</v>
      </c>
      <c r="D413" t="s">
        <v>13</v>
      </c>
      <c r="E413" t="s">
        <v>29</v>
      </c>
      <c r="F413">
        <v>4</v>
      </c>
      <c r="G413">
        <v>24353</v>
      </c>
      <c r="H413">
        <v>66695</v>
      </c>
      <c r="I413">
        <v>0.99891950889007497</v>
      </c>
      <c r="J413">
        <v>1.1356340483982199</v>
      </c>
      <c r="K413">
        <v>0.136714539508144</v>
      </c>
      <c r="L413">
        <v>0.29358241521194001</v>
      </c>
      <c r="M413">
        <v>0.61965761253178497</v>
      </c>
      <c r="N413">
        <v>-0.34622853351549598</v>
      </c>
      <c r="O413">
        <v>67.195294214265203</v>
      </c>
      <c r="P413">
        <v>79.872001758449898</v>
      </c>
      <c r="Q413" t="s">
        <v>15</v>
      </c>
      <c r="R413">
        <v>-0.34622853351549598</v>
      </c>
      <c r="S413">
        <v>-0.239658116793562</v>
      </c>
      <c r="T413">
        <v>-1.7122646062912101E-2</v>
      </c>
      <c r="U413">
        <v>0.136714539508144</v>
      </c>
      <c r="V413">
        <v>0.29055172507920102</v>
      </c>
      <c r="W413">
        <v>0.51308719580985096</v>
      </c>
      <c r="X413">
        <v>0.61965761253178497</v>
      </c>
      <c r="Y413">
        <v>0.120386087138701</v>
      </c>
    </row>
    <row r="414" spans="1:25" x14ac:dyDescent="0.2">
      <c r="A414" t="s">
        <v>337</v>
      </c>
      <c r="B414" t="s">
        <v>30</v>
      </c>
      <c r="C414" t="s">
        <v>45</v>
      </c>
      <c r="D414" t="s">
        <v>13</v>
      </c>
      <c r="E414" t="s">
        <v>29</v>
      </c>
      <c r="F414">
        <v>5</v>
      </c>
      <c r="G414">
        <v>24353</v>
      </c>
      <c r="H414">
        <v>66695</v>
      </c>
      <c r="I414">
        <v>0.95146376216482598</v>
      </c>
      <c r="J414">
        <v>1.07858059157778</v>
      </c>
      <c r="K414">
        <v>0.12711682941295599</v>
      </c>
      <c r="L414">
        <v>0.27157444378002299</v>
      </c>
      <c r="M414">
        <v>0.57385678943109397</v>
      </c>
      <c r="N414">
        <v>-0.31962313060518199</v>
      </c>
      <c r="O414">
        <v>66.231224079168896</v>
      </c>
      <c r="P414">
        <v>79.872001758449898</v>
      </c>
      <c r="Q414" t="s">
        <v>15</v>
      </c>
      <c r="R414">
        <v>-0.31962313060518199</v>
      </c>
      <c r="S414">
        <v>-0.22104160751303401</v>
      </c>
      <c r="T414">
        <v>-1.51881791277761E-2</v>
      </c>
      <c r="U414">
        <v>0.12711682941295599</v>
      </c>
      <c r="V414">
        <v>0.26942183795368801</v>
      </c>
      <c r="W414">
        <v>0.47527526633894601</v>
      </c>
      <c r="X414">
        <v>0.57385678943109397</v>
      </c>
      <c r="Y414">
        <v>0.117855661788801</v>
      </c>
    </row>
    <row r="415" spans="1:25" x14ac:dyDescent="0.2">
      <c r="A415" t="s">
        <v>338</v>
      </c>
      <c r="B415" t="s">
        <v>30</v>
      </c>
      <c r="C415" t="s">
        <v>45</v>
      </c>
      <c r="D415" t="s">
        <v>13</v>
      </c>
      <c r="E415" t="s">
        <v>29</v>
      </c>
      <c r="F415">
        <v>6</v>
      </c>
      <c r="G415">
        <v>24353</v>
      </c>
      <c r="H415">
        <v>66695</v>
      </c>
      <c r="I415">
        <v>0.94591501663039501</v>
      </c>
      <c r="J415">
        <v>1.07427359399651</v>
      </c>
      <c r="K415">
        <v>0.12835857736612</v>
      </c>
      <c r="L415">
        <v>0.26493482421430598</v>
      </c>
      <c r="M415">
        <v>0.56417636319865305</v>
      </c>
      <c r="N415">
        <v>-0.307459208466414</v>
      </c>
      <c r="O415">
        <v>66.687093992526599</v>
      </c>
      <c r="P415">
        <v>79.872001758449898</v>
      </c>
      <c r="Q415" t="s">
        <v>15</v>
      </c>
      <c r="R415">
        <v>-0.307459208466414</v>
      </c>
      <c r="S415">
        <v>-0.21128786727662099</v>
      </c>
      <c r="T415">
        <v>-1.0467270522177E-2</v>
      </c>
      <c r="U415">
        <v>0.12835857736612</v>
      </c>
      <c r="V415">
        <v>0.26718442525441599</v>
      </c>
      <c r="W415">
        <v>0.46800502200886002</v>
      </c>
      <c r="X415">
        <v>0.56417636319865305</v>
      </c>
      <c r="Y415">
        <v>0.119484066334163</v>
      </c>
    </row>
    <row r="416" spans="1:25" x14ac:dyDescent="0.2">
      <c r="A416" t="s">
        <v>339</v>
      </c>
      <c r="B416" t="s">
        <v>30</v>
      </c>
      <c r="C416" t="s">
        <v>45</v>
      </c>
      <c r="D416" t="s">
        <v>13</v>
      </c>
      <c r="E416" t="s">
        <v>29</v>
      </c>
      <c r="F416">
        <v>7</v>
      </c>
      <c r="G416">
        <v>24353</v>
      </c>
      <c r="H416">
        <v>66695</v>
      </c>
      <c r="I416">
        <v>0.91157427832299898</v>
      </c>
      <c r="J416">
        <v>1.07359775147325</v>
      </c>
      <c r="K416">
        <v>0.16202347315024701</v>
      </c>
      <c r="L416">
        <v>0.28708433837130898</v>
      </c>
      <c r="M416">
        <v>0.63427720977105095</v>
      </c>
      <c r="N416">
        <v>-0.31023026347055699</v>
      </c>
      <c r="O416">
        <v>68.693606537182305</v>
      </c>
      <c r="P416">
        <v>79.872001758449898</v>
      </c>
      <c r="Q416" t="s">
        <v>16</v>
      </c>
      <c r="R416">
        <v>-0.31023026347055699</v>
      </c>
      <c r="S416">
        <v>-0.206018648641771</v>
      </c>
      <c r="T416">
        <v>1.1591279843681E-2</v>
      </c>
      <c r="U416">
        <v>0.16202347315024701</v>
      </c>
      <c r="V416">
        <v>0.312455666456813</v>
      </c>
      <c r="W416">
        <v>0.53006559494226602</v>
      </c>
      <c r="X416">
        <v>0.63427720977105095</v>
      </c>
      <c r="Y416">
        <v>0.15091636781831</v>
      </c>
    </row>
    <row r="417" spans="1:25" x14ac:dyDescent="0.2">
      <c r="A417" t="s">
        <v>340</v>
      </c>
      <c r="B417" t="s">
        <v>30</v>
      </c>
      <c r="C417" t="s">
        <v>45</v>
      </c>
      <c r="D417" t="s">
        <v>13</v>
      </c>
      <c r="E417" t="s">
        <v>29</v>
      </c>
      <c r="F417">
        <v>8</v>
      </c>
      <c r="G417">
        <v>24353</v>
      </c>
      <c r="H417">
        <v>66695</v>
      </c>
      <c r="I417">
        <v>0.63369913357697205</v>
      </c>
      <c r="J417">
        <v>0.93612053580480503</v>
      </c>
      <c r="K417">
        <v>0.30242140222783298</v>
      </c>
      <c r="L417">
        <v>0.34995128065271902</v>
      </c>
      <c r="M417">
        <v>0.87809125890155504</v>
      </c>
      <c r="N417">
        <v>-0.27324845444589002</v>
      </c>
      <c r="O417">
        <v>74.644076705128697</v>
      </c>
      <c r="P417">
        <v>79.872001758449898</v>
      </c>
      <c r="Q417" t="s">
        <v>16</v>
      </c>
      <c r="R417">
        <v>-0.27324845444589002</v>
      </c>
      <c r="S417">
        <v>-0.14621613956895299</v>
      </c>
      <c r="T417">
        <v>0.119046931165808</v>
      </c>
      <c r="U417">
        <v>0.30242140222783298</v>
      </c>
      <c r="V417">
        <v>0.48579587328985702</v>
      </c>
      <c r="W417">
        <v>0.75105894402461804</v>
      </c>
      <c r="X417">
        <v>0.87809125890155504</v>
      </c>
      <c r="Y417">
        <v>0.32305818605702702</v>
      </c>
    </row>
    <row r="418" spans="1:25" x14ac:dyDescent="0.2">
      <c r="A418" t="s">
        <v>341</v>
      </c>
      <c r="B418" t="s">
        <v>30</v>
      </c>
      <c r="C418" t="s">
        <v>45</v>
      </c>
      <c r="D418" t="s">
        <v>13</v>
      </c>
      <c r="E418" t="s">
        <v>29</v>
      </c>
      <c r="F418">
        <v>9</v>
      </c>
      <c r="G418">
        <v>24353</v>
      </c>
      <c r="H418">
        <v>66695</v>
      </c>
      <c r="I418">
        <v>7.2374007309161104E-2</v>
      </c>
      <c r="J418">
        <v>0.64518807380241605</v>
      </c>
      <c r="K418">
        <v>0.57281406649325495</v>
      </c>
      <c r="L418">
        <v>0.46592533791787</v>
      </c>
      <c r="M418">
        <v>1.33926124736815</v>
      </c>
      <c r="N418">
        <v>-0.19363311438164199</v>
      </c>
      <c r="O418">
        <v>81.412671950067704</v>
      </c>
      <c r="P418">
        <v>79.872001758449898</v>
      </c>
      <c r="Q418" t="s">
        <v>16</v>
      </c>
      <c r="R418">
        <v>-0.19363311438164199</v>
      </c>
      <c r="S418">
        <v>-2.4502216717454998E-2</v>
      </c>
      <c r="T418">
        <v>0.32866918942429102</v>
      </c>
      <c r="U418">
        <v>0.57281406649325495</v>
      </c>
      <c r="V418">
        <v>0.81695894356221899</v>
      </c>
      <c r="W418">
        <v>1.1701303497039599</v>
      </c>
      <c r="X418">
        <v>1.33926124736815</v>
      </c>
      <c r="Y418">
        <v>0.88782494555017899</v>
      </c>
    </row>
    <row r="419" spans="1:25" x14ac:dyDescent="0.2">
      <c r="A419" t="s">
        <v>342</v>
      </c>
      <c r="B419" t="s">
        <v>30</v>
      </c>
      <c r="C419" t="s">
        <v>45</v>
      </c>
      <c r="D419" t="s">
        <v>13</v>
      </c>
      <c r="E419" t="s">
        <v>29</v>
      </c>
      <c r="F419">
        <v>10</v>
      </c>
      <c r="G419">
        <v>24353</v>
      </c>
      <c r="H419">
        <v>66695</v>
      </c>
      <c r="I419">
        <v>-0.54248726645587797</v>
      </c>
      <c r="J419">
        <v>0.24066752002028599</v>
      </c>
      <c r="K419">
        <v>0.78315478647616399</v>
      </c>
      <c r="L419">
        <v>0.58970274141629597</v>
      </c>
      <c r="M419">
        <v>1.75321579610597</v>
      </c>
      <c r="N419">
        <v>-0.186906223153642</v>
      </c>
      <c r="O419">
        <v>87.331860551061496</v>
      </c>
      <c r="P419">
        <v>79.872001758449898</v>
      </c>
      <c r="Q419" t="s">
        <v>16</v>
      </c>
      <c r="R419">
        <v>-0.186906223153642</v>
      </c>
      <c r="S419">
        <v>2.7155871980472899E-2</v>
      </c>
      <c r="T419">
        <v>0.474150549974025</v>
      </c>
      <c r="U419">
        <v>0.78315478647616399</v>
      </c>
      <c r="V419">
        <v>1.0921590229783</v>
      </c>
      <c r="W419">
        <v>1.5391537009718601</v>
      </c>
      <c r="X419">
        <v>1.75321579610597</v>
      </c>
      <c r="Y419">
        <v>3.2540942226443801</v>
      </c>
    </row>
    <row r="420" spans="1:25" x14ac:dyDescent="0.2">
      <c r="A420" t="s">
        <v>343</v>
      </c>
      <c r="B420" t="s">
        <v>30</v>
      </c>
      <c r="C420" t="s">
        <v>45</v>
      </c>
      <c r="D420" t="s">
        <v>13</v>
      </c>
      <c r="E420" t="s">
        <v>29</v>
      </c>
      <c r="F420">
        <v>11</v>
      </c>
      <c r="G420">
        <v>24353</v>
      </c>
      <c r="H420">
        <v>66695</v>
      </c>
      <c r="I420">
        <v>-0.92428550075965998</v>
      </c>
      <c r="J420">
        <v>-0.24419619103575199</v>
      </c>
      <c r="K420">
        <v>0.68008930972390802</v>
      </c>
      <c r="L420">
        <v>0.69553668011837799</v>
      </c>
      <c r="M420">
        <v>1.82424714851864</v>
      </c>
      <c r="N420">
        <v>-0.46406852907082302</v>
      </c>
      <c r="O420">
        <v>91.657832710549002</v>
      </c>
      <c r="P420">
        <v>79.872001758449898</v>
      </c>
      <c r="Q420" t="s">
        <v>16</v>
      </c>
      <c r="R420">
        <v>-0.46406852907082302</v>
      </c>
      <c r="S420">
        <v>-0.211588714187852</v>
      </c>
      <c r="T420">
        <v>0.31562808934187803</v>
      </c>
      <c r="U420">
        <v>0.68008930972390802</v>
      </c>
      <c r="V420">
        <v>1.0445505301059399</v>
      </c>
      <c r="W420">
        <v>1.5717673336356699</v>
      </c>
      <c r="X420">
        <v>1.82424714851864</v>
      </c>
      <c r="Y420">
        <v>-2.7850119481361499</v>
      </c>
    </row>
    <row r="421" spans="1:25" x14ac:dyDescent="0.2">
      <c r="A421" t="s">
        <v>344</v>
      </c>
      <c r="B421" t="s">
        <v>30</v>
      </c>
      <c r="C421" t="s">
        <v>45</v>
      </c>
      <c r="D421" t="s">
        <v>13</v>
      </c>
      <c r="E421" t="s">
        <v>29</v>
      </c>
      <c r="F421">
        <v>12</v>
      </c>
      <c r="G421">
        <v>24353</v>
      </c>
      <c r="H421">
        <v>66695</v>
      </c>
      <c r="I421">
        <v>-1.00104181004394</v>
      </c>
      <c r="J421">
        <v>-0.49940910710194197</v>
      </c>
      <c r="K421">
        <v>0.50163270294199502</v>
      </c>
      <c r="L421">
        <v>0.74245805458398395</v>
      </c>
      <c r="M421">
        <v>1.7229762027326501</v>
      </c>
      <c r="N421">
        <v>-0.71971079684865902</v>
      </c>
      <c r="O421">
        <v>93.7829425532789</v>
      </c>
      <c r="P421">
        <v>79.872001758449898</v>
      </c>
      <c r="Q421" t="s">
        <v>16</v>
      </c>
      <c r="R421">
        <v>-0.71971079684865902</v>
      </c>
      <c r="S421">
        <v>-0.450198523034673</v>
      </c>
      <c r="T421">
        <v>0.112584682339987</v>
      </c>
      <c r="U421">
        <v>0.50163270294199502</v>
      </c>
      <c r="V421">
        <v>0.89068072354400196</v>
      </c>
      <c r="W421">
        <v>1.4534639289186599</v>
      </c>
      <c r="X421">
        <v>1.7229762027326501</v>
      </c>
      <c r="Y421">
        <v>-1.0044524535264401</v>
      </c>
    </row>
    <row r="422" spans="1:25" x14ac:dyDescent="0.2">
      <c r="A422" t="s">
        <v>345</v>
      </c>
      <c r="B422" t="s">
        <v>30</v>
      </c>
      <c r="C422" t="s">
        <v>45</v>
      </c>
      <c r="D422" t="s">
        <v>13</v>
      </c>
      <c r="E422" t="s">
        <v>29</v>
      </c>
      <c r="F422">
        <v>13</v>
      </c>
      <c r="G422">
        <v>24353</v>
      </c>
      <c r="H422">
        <v>66695</v>
      </c>
      <c r="I422">
        <v>-0.86001782942553295</v>
      </c>
      <c r="J422">
        <v>-0.55154027589774401</v>
      </c>
      <c r="K422">
        <v>0.30847755352778899</v>
      </c>
      <c r="L422">
        <v>0.75884835896861602</v>
      </c>
      <c r="M422">
        <v>1.5567831040311599</v>
      </c>
      <c r="N422">
        <v>-0.93982799697558495</v>
      </c>
      <c r="O422">
        <v>93.816047304233606</v>
      </c>
      <c r="P422">
        <v>79.872001758449898</v>
      </c>
      <c r="Q422" t="s">
        <v>16</v>
      </c>
      <c r="R422">
        <v>-0.93982799697558495</v>
      </c>
      <c r="S422">
        <v>-0.66436604266997701</v>
      </c>
      <c r="T422">
        <v>-8.9158986571766102E-2</v>
      </c>
      <c r="U422">
        <v>0.30847755352778899</v>
      </c>
      <c r="V422">
        <v>0.70611409362734301</v>
      </c>
      <c r="W422">
        <v>1.2813211497255499</v>
      </c>
      <c r="X422">
        <v>1.5567831040311599</v>
      </c>
      <c r="Y422">
        <v>-0.55930195310882502</v>
      </c>
    </row>
    <row r="423" spans="1:25" x14ac:dyDescent="0.2">
      <c r="A423" t="s">
        <v>346</v>
      </c>
      <c r="B423" t="s">
        <v>30</v>
      </c>
      <c r="C423" t="s">
        <v>45</v>
      </c>
      <c r="D423" t="s">
        <v>13</v>
      </c>
      <c r="E423" t="s">
        <v>29</v>
      </c>
      <c r="F423">
        <v>14</v>
      </c>
      <c r="G423">
        <v>24353</v>
      </c>
      <c r="H423">
        <v>66695</v>
      </c>
      <c r="I423">
        <v>-0.58273744507863501</v>
      </c>
      <c r="J423">
        <v>-0.26303982241552298</v>
      </c>
      <c r="K423">
        <v>0.31969762266311202</v>
      </c>
      <c r="L423">
        <v>0.74323361933208298</v>
      </c>
      <c r="M423">
        <v>1.5423169264643899</v>
      </c>
      <c r="N423">
        <v>-0.90292168113816396</v>
      </c>
      <c r="O423">
        <v>92.037243871391595</v>
      </c>
      <c r="P423">
        <v>79.872001758449898</v>
      </c>
      <c r="Q423" t="s">
        <v>16</v>
      </c>
      <c r="R423">
        <v>-0.90292168113816396</v>
      </c>
      <c r="S423">
        <v>-0.63312787732061804</v>
      </c>
      <c r="T423">
        <v>-6.9756793866899605E-2</v>
      </c>
      <c r="U423">
        <v>0.31969762266311202</v>
      </c>
      <c r="V423">
        <v>0.70915203919312297</v>
      </c>
      <c r="W423">
        <v>1.2725231226468401</v>
      </c>
      <c r="X423">
        <v>1.5423169264643899</v>
      </c>
      <c r="Y423">
        <v>-1.2153962838299299</v>
      </c>
    </row>
    <row r="424" spans="1:25" x14ac:dyDescent="0.2">
      <c r="A424" t="s">
        <v>347</v>
      </c>
      <c r="B424" t="s">
        <v>30</v>
      </c>
      <c r="C424" t="s">
        <v>45</v>
      </c>
      <c r="D424" t="s">
        <v>13</v>
      </c>
      <c r="E424" t="s">
        <v>29</v>
      </c>
      <c r="F424">
        <v>15</v>
      </c>
      <c r="G424">
        <v>24353</v>
      </c>
      <c r="H424">
        <v>66695</v>
      </c>
      <c r="I424">
        <v>-0.155192436250154</v>
      </c>
      <c r="J424">
        <v>0.30462484435540099</v>
      </c>
      <c r="K424">
        <v>0.45981728060555499</v>
      </c>
      <c r="L424">
        <v>0.712159773018744</v>
      </c>
      <c r="M424">
        <v>1.6313201072213901</v>
      </c>
      <c r="N424">
        <v>-0.711685546010279</v>
      </c>
      <c r="O424">
        <v>90.931523836898904</v>
      </c>
      <c r="P424">
        <v>79.872001758449898</v>
      </c>
      <c r="Q424" t="s">
        <v>16</v>
      </c>
      <c r="R424">
        <v>-0.711685546010279</v>
      </c>
      <c r="S424">
        <v>-0.45317154840447499</v>
      </c>
      <c r="T424">
        <v>8.6645559543733403E-2</v>
      </c>
      <c r="U424">
        <v>0.45981728060555499</v>
      </c>
      <c r="V424">
        <v>0.83298900166737699</v>
      </c>
      <c r="W424">
        <v>1.3728061096155899</v>
      </c>
      <c r="X424">
        <v>1.6313201072213901</v>
      </c>
      <c r="Y424">
        <v>1.5094542980515799</v>
      </c>
    </row>
    <row r="425" spans="1:25" x14ac:dyDescent="0.2">
      <c r="A425" t="s">
        <v>348</v>
      </c>
      <c r="B425" t="s">
        <v>30</v>
      </c>
      <c r="C425" t="s">
        <v>45</v>
      </c>
      <c r="D425" t="s">
        <v>13</v>
      </c>
      <c r="E425" t="s">
        <v>29</v>
      </c>
      <c r="F425">
        <v>16</v>
      </c>
      <c r="G425">
        <v>24353</v>
      </c>
      <c r="H425">
        <v>66695</v>
      </c>
      <c r="I425">
        <v>0.46410697655319699</v>
      </c>
      <c r="J425">
        <v>0.92280961863882405</v>
      </c>
      <c r="K425">
        <v>0.458702642085627</v>
      </c>
      <c r="L425">
        <v>0.70235697048986701</v>
      </c>
      <c r="M425">
        <v>1.61407985854146</v>
      </c>
      <c r="N425">
        <v>-0.69667457437020497</v>
      </c>
      <c r="O425">
        <v>90.0603621730382</v>
      </c>
      <c r="P425">
        <v>79.872001758449898</v>
      </c>
      <c r="Q425" t="s">
        <v>16</v>
      </c>
      <c r="R425">
        <v>-0.69667457437020497</v>
      </c>
      <c r="S425">
        <v>-0.44171899408238302</v>
      </c>
      <c r="T425">
        <v>9.0667589548936306E-2</v>
      </c>
      <c r="U425">
        <v>0.458702642085627</v>
      </c>
      <c r="V425">
        <v>0.82673769462231705</v>
      </c>
      <c r="W425">
        <v>1.3591242782536399</v>
      </c>
      <c r="X425">
        <v>1.61407985854146</v>
      </c>
      <c r="Y425">
        <v>0.49707180421702701</v>
      </c>
    </row>
    <row r="426" spans="1:25" x14ac:dyDescent="0.2">
      <c r="A426" t="s">
        <v>349</v>
      </c>
      <c r="B426" t="s">
        <v>30</v>
      </c>
      <c r="C426" t="s">
        <v>45</v>
      </c>
      <c r="D426" t="s">
        <v>13</v>
      </c>
      <c r="E426" t="s">
        <v>29</v>
      </c>
      <c r="F426">
        <v>17</v>
      </c>
      <c r="G426">
        <v>24353</v>
      </c>
      <c r="H426">
        <v>66695</v>
      </c>
      <c r="I426">
        <v>1.2513203137190501</v>
      </c>
      <c r="J426">
        <v>1.5232803440081799</v>
      </c>
      <c r="K426">
        <v>0.27196003028912802</v>
      </c>
      <c r="L426">
        <v>0.69492586557071701</v>
      </c>
      <c r="M426">
        <v>1.41511307915296</v>
      </c>
      <c r="N426">
        <v>-0.87119301857470199</v>
      </c>
      <c r="O426">
        <v>88.665388247854494</v>
      </c>
      <c r="P426">
        <v>79.872001758449898</v>
      </c>
      <c r="Q426" t="s">
        <v>17</v>
      </c>
      <c r="R426">
        <v>-0.87119301857470199</v>
      </c>
      <c r="S426">
        <v>-0.61893492937253203</v>
      </c>
      <c r="T426">
        <v>-9.2181123269928306E-2</v>
      </c>
      <c r="U426">
        <v>0.27196003028912802</v>
      </c>
      <c r="V426">
        <v>0.63610118384818404</v>
      </c>
      <c r="W426">
        <v>1.1628549899507901</v>
      </c>
      <c r="X426">
        <v>1.41511307915296</v>
      </c>
      <c r="Y426">
        <v>0.178535770752168</v>
      </c>
    </row>
    <row r="427" spans="1:25" x14ac:dyDescent="0.2">
      <c r="A427" t="s">
        <v>350</v>
      </c>
      <c r="B427" t="s">
        <v>30</v>
      </c>
      <c r="C427" t="s">
        <v>45</v>
      </c>
      <c r="D427" t="s">
        <v>13</v>
      </c>
      <c r="E427" t="s">
        <v>29</v>
      </c>
      <c r="F427">
        <v>18</v>
      </c>
      <c r="G427">
        <v>24353</v>
      </c>
      <c r="H427">
        <v>66695</v>
      </c>
      <c r="I427">
        <v>2.0696913973637701</v>
      </c>
      <c r="J427">
        <v>2.2360651797333202</v>
      </c>
      <c r="K427">
        <v>0.166373782369549</v>
      </c>
      <c r="L427">
        <v>0.67241665743192702</v>
      </c>
      <c r="M427">
        <v>1.2724991838450701</v>
      </c>
      <c r="N427">
        <v>-0.93975161910597105</v>
      </c>
      <c r="O427">
        <v>85.579263335112699</v>
      </c>
      <c r="P427">
        <v>79.872001758449898</v>
      </c>
      <c r="Q427" t="s">
        <v>17</v>
      </c>
      <c r="R427">
        <v>-0.93975161910597105</v>
      </c>
      <c r="S427">
        <v>-0.69566437245818202</v>
      </c>
      <c r="T427">
        <v>-0.18597254612478101</v>
      </c>
      <c r="U427">
        <v>0.166373782369549</v>
      </c>
      <c r="V427">
        <v>0.51872011086387904</v>
      </c>
      <c r="W427">
        <v>1.02841193719728</v>
      </c>
      <c r="X427">
        <v>1.2724991838450701</v>
      </c>
      <c r="Y427">
        <v>7.4404710505527799E-2</v>
      </c>
    </row>
    <row r="428" spans="1:25" x14ac:dyDescent="0.2">
      <c r="A428" t="s">
        <v>351</v>
      </c>
      <c r="B428" t="s">
        <v>30</v>
      </c>
      <c r="C428" t="s">
        <v>45</v>
      </c>
      <c r="D428" t="s">
        <v>13</v>
      </c>
      <c r="E428" t="s">
        <v>29</v>
      </c>
      <c r="F428">
        <v>19</v>
      </c>
      <c r="G428">
        <v>24353</v>
      </c>
      <c r="H428">
        <v>66695</v>
      </c>
      <c r="I428">
        <v>2.54162846466554</v>
      </c>
      <c r="J428">
        <v>2.7289075745854801</v>
      </c>
      <c r="K428">
        <v>0.18727910991993399</v>
      </c>
      <c r="L428">
        <v>0.62458324465203496</v>
      </c>
      <c r="M428">
        <v>1.2147185473725299</v>
      </c>
      <c r="N428">
        <v>-0.84016032753266301</v>
      </c>
      <c r="O428">
        <v>81.5134562476902</v>
      </c>
      <c r="P428">
        <v>79.872001758449898</v>
      </c>
      <c r="Q428" t="s">
        <v>17</v>
      </c>
      <c r="R428">
        <v>-0.84016032753266301</v>
      </c>
      <c r="S428">
        <v>-0.61343660972397496</v>
      </c>
      <c r="T428">
        <v>-0.140002510277732</v>
      </c>
      <c r="U428">
        <v>0.18727910991993399</v>
      </c>
      <c r="V428">
        <v>0.51456073011759995</v>
      </c>
      <c r="W428">
        <v>0.98799482956384199</v>
      </c>
      <c r="X428">
        <v>1.2147185473725299</v>
      </c>
      <c r="Y428">
        <v>6.8627868405686701E-2</v>
      </c>
    </row>
    <row r="429" spans="1:25" x14ac:dyDescent="0.2">
      <c r="A429" t="s">
        <v>352</v>
      </c>
      <c r="B429" t="s">
        <v>30</v>
      </c>
      <c r="C429" t="s">
        <v>45</v>
      </c>
      <c r="D429" t="s">
        <v>13</v>
      </c>
      <c r="E429" t="s">
        <v>29</v>
      </c>
      <c r="F429">
        <v>20</v>
      </c>
      <c r="G429">
        <v>24353</v>
      </c>
      <c r="H429">
        <v>66695</v>
      </c>
      <c r="I429">
        <v>2.59950897220055</v>
      </c>
      <c r="J429">
        <v>2.8163027342090801</v>
      </c>
      <c r="K429">
        <v>0.21679376200853201</v>
      </c>
      <c r="L429">
        <v>0.56635825261218797</v>
      </c>
      <c r="M429">
        <v>1.1484530875555801</v>
      </c>
      <c r="N429">
        <v>-0.71486556353851705</v>
      </c>
      <c r="O429">
        <v>77.442918736911295</v>
      </c>
      <c r="P429">
        <v>79.872001758449898</v>
      </c>
      <c r="Q429" t="s">
        <v>17</v>
      </c>
      <c r="R429">
        <v>-0.71486556353851705</v>
      </c>
      <c r="S429">
        <v>-0.50927751784029296</v>
      </c>
      <c r="T429">
        <v>-7.9977962360254201E-2</v>
      </c>
      <c r="U429">
        <v>0.21679376200853201</v>
      </c>
      <c r="V429">
        <v>0.51356548637731902</v>
      </c>
      <c r="W429">
        <v>0.94286504185735698</v>
      </c>
      <c r="X429">
        <v>1.1484530875555801</v>
      </c>
      <c r="Y429">
        <v>7.6978145628728206E-2</v>
      </c>
    </row>
    <row r="430" spans="1:25" x14ac:dyDescent="0.2">
      <c r="A430" t="s">
        <v>353</v>
      </c>
      <c r="B430" t="s">
        <v>30</v>
      </c>
      <c r="C430" t="s">
        <v>45</v>
      </c>
      <c r="D430" t="s">
        <v>13</v>
      </c>
      <c r="E430" t="s">
        <v>29</v>
      </c>
      <c r="F430">
        <v>21</v>
      </c>
      <c r="G430">
        <v>24353</v>
      </c>
      <c r="H430">
        <v>66695</v>
      </c>
      <c r="I430">
        <v>2.4572887775633401</v>
      </c>
      <c r="J430">
        <v>2.70036574198312</v>
      </c>
      <c r="K430">
        <v>0.24307696441978299</v>
      </c>
      <c r="L430">
        <v>0.53548281150682897</v>
      </c>
      <c r="M430">
        <v>1.1239461893485201</v>
      </c>
      <c r="N430">
        <v>-0.63779226050895099</v>
      </c>
      <c r="O430">
        <v>74.583295692522498</v>
      </c>
      <c r="P430">
        <v>79.872001758449898</v>
      </c>
      <c r="Q430" t="s">
        <v>17</v>
      </c>
      <c r="R430">
        <v>-0.63779226050895099</v>
      </c>
      <c r="S430">
        <v>-0.443411999931972</v>
      </c>
      <c r="T430">
        <v>-3.75160288097958E-2</v>
      </c>
      <c r="U430">
        <v>0.24307696441978299</v>
      </c>
      <c r="V430">
        <v>0.52366995764936097</v>
      </c>
      <c r="W430">
        <v>0.92956592877153699</v>
      </c>
      <c r="X430">
        <v>1.1239461893485201</v>
      </c>
      <c r="Y430">
        <v>9.0016311731635698E-2</v>
      </c>
    </row>
    <row r="431" spans="1:25" x14ac:dyDescent="0.2">
      <c r="A431" t="s">
        <v>354</v>
      </c>
      <c r="B431" t="s">
        <v>30</v>
      </c>
      <c r="C431" t="s">
        <v>45</v>
      </c>
      <c r="D431" t="s">
        <v>13</v>
      </c>
      <c r="E431" t="s">
        <v>29</v>
      </c>
      <c r="F431">
        <v>22</v>
      </c>
      <c r="G431">
        <v>24353</v>
      </c>
      <c r="H431">
        <v>66695</v>
      </c>
      <c r="I431">
        <v>2.2399556851311999</v>
      </c>
      <c r="J431">
        <v>2.4700542398382401</v>
      </c>
      <c r="K431">
        <v>0.23009855470704399</v>
      </c>
      <c r="L431">
        <v>0.51132075701063495</v>
      </c>
      <c r="M431">
        <v>1.07122119998954</v>
      </c>
      <c r="N431">
        <v>-0.61102409057545004</v>
      </c>
      <c r="O431">
        <v>72.562115550445498</v>
      </c>
      <c r="P431">
        <v>79.872001758449898</v>
      </c>
      <c r="Q431" t="s">
        <v>16</v>
      </c>
      <c r="R431">
        <v>-0.61102409057545004</v>
      </c>
      <c r="S431">
        <v>-0.42541465578059001</v>
      </c>
      <c r="T431">
        <v>-3.7833521966528699E-2</v>
      </c>
      <c r="U431">
        <v>0.23009855470704399</v>
      </c>
      <c r="V431">
        <v>0.49803063138061598</v>
      </c>
      <c r="W431">
        <v>0.88561176519467699</v>
      </c>
      <c r="X431">
        <v>1.07122119998954</v>
      </c>
      <c r="Y431">
        <v>9.3155263959755305E-2</v>
      </c>
    </row>
    <row r="432" spans="1:25" x14ac:dyDescent="0.2">
      <c r="A432" t="s">
        <v>355</v>
      </c>
      <c r="B432" t="s">
        <v>30</v>
      </c>
      <c r="C432" t="s">
        <v>45</v>
      </c>
      <c r="D432" t="s">
        <v>13</v>
      </c>
      <c r="E432" t="s">
        <v>29</v>
      </c>
      <c r="F432">
        <v>23</v>
      </c>
      <c r="G432">
        <v>24353</v>
      </c>
      <c r="H432">
        <v>66695</v>
      </c>
      <c r="I432">
        <v>1.93385963946947</v>
      </c>
      <c r="J432">
        <v>2.1499772522368601</v>
      </c>
      <c r="K432">
        <v>0.216117612767393</v>
      </c>
      <c r="L432">
        <v>0.46458476732979398</v>
      </c>
      <c r="M432">
        <v>0.98035955502490402</v>
      </c>
      <c r="N432">
        <v>-0.54812432949011802</v>
      </c>
      <c r="O432">
        <v>70.897942758592393</v>
      </c>
      <c r="P432">
        <v>79.872001758449898</v>
      </c>
      <c r="Q432" t="s">
        <v>16</v>
      </c>
      <c r="R432">
        <v>-0.54812432949011802</v>
      </c>
      <c r="S432">
        <v>-0.37948005894940301</v>
      </c>
      <c r="T432">
        <v>-2.73248053134191E-2</v>
      </c>
      <c r="U432">
        <v>0.216117612767393</v>
      </c>
      <c r="V432">
        <v>0.45956003084820501</v>
      </c>
      <c r="W432">
        <v>0.81171528448418895</v>
      </c>
      <c r="X432">
        <v>0.98035955502490402</v>
      </c>
      <c r="Y432">
        <v>0.100520883438437</v>
      </c>
    </row>
    <row r="433" spans="1:25" x14ac:dyDescent="0.2">
      <c r="A433" t="s">
        <v>356</v>
      </c>
      <c r="B433" t="s">
        <v>30</v>
      </c>
      <c r="C433" t="s">
        <v>45</v>
      </c>
      <c r="D433" t="s">
        <v>13</v>
      </c>
      <c r="E433" t="s">
        <v>29</v>
      </c>
      <c r="F433">
        <v>24</v>
      </c>
      <c r="G433">
        <v>24353</v>
      </c>
      <c r="H433">
        <v>66695</v>
      </c>
      <c r="I433">
        <v>1.62883920666858</v>
      </c>
      <c r="J433">
        <v>1.8352600459202499</v>
      </c>
      <c r="K433">
        <v>0.20642083925166599</v>
      </c>
      <c r="L433">
        <v>0.415726550143519</v>
      </c>
      <c r="M433">
        <v>0.89029101423775403</v>
      </c>
      <c r="N433">
        <v>-0.477449335734423</v>
      </c>
      <c r="O433">
        <v>69.779920338356703</v>
      </c>
      <c r="P433">
        <v>79.872001758449898</v>
      </c>
      <c r="Q433" t="s">
        <v>16</v>
      </c>
      <c r="R433">
        <v>-0.477449335734423</v>
      </c>
      <c r="S433">
        <v>-0.32654059803232499</v>
      </c>
      <c r="T433">
        <v>-1.14198730235383E-2</v>
      </c>
      <c r="U433">
        <v>0.20642083925166599</v>
      </c>
      <c r="V433">
        <v>0.42426155152686901</v>
      </c>
      <c r="W433">
        <v>0.73938227653565702</v>
      </c>
      <c r="X433">
        <v>0.89029101423775403</v>
      </c>
      <c r="Y433">
        <v>0.112474981248862</v>
      </c>
    </row>
    <row r="434" spans="1:25" x14ac:dyDescent="0.2">
      <c r="A434" t="s">
        <v>662</v>
      </c>
      <c r="B434" t="s">
        <v>30</v>
      </c>
      <c r="C434" t="s">
        <v>566</v>
      </c>
      <c r="D434" t="s">
        <v>27</v>
      </c>
      <c r="E434" t="s">
        <v>14</v>
      </c>
      <c r="F434">
        <v>1</v>
      </c>
      <c r="G434">
        <v>485907</v>
      </c>
      <c r="H434">
        <v>740215</v>
      </c>
      <c r="I434">
        <v>0.62665564781757799</v>
      </c>
      <c r="J434">
        <v>0.63250746685281201</v>
      </c>
      <c r="K434">
        <v>5.8518190352343496E-3</v>
      </c>
      <c r="L434">
        <v>0.20015492876965299</v>
      </c>
      <c r="M434">
        <v>0.33510667686131301</v>
      </c>
      <c r="N434">
        <v>-0.32340303879084398</v>
      </c>
      <c r="O434">
        <v>69.004720977888198</v>
      </c>
      <c r="P434">
        <v>74.351836751235098</v>
      </c>
      <c r="Q434" t="s">
        <v>15</v>
      </c>
      <c r="R434">
        <v>-0.32340303879084398</v>
      </c>
      <c r="S434">
        <v>-0.25074679964745999</v>
      </c>
      <c r="T434">
        <v>-9.9029363640063706E-2</v>
      </c>
      <c r="U434">
        <v>5.8518190352343496E-3</v>
      </c>
      <c r="V434">
        <v>0.11073300171053201</v>
      </c>
      <c r="W434">
        <v>0.26245043771792897</v>
      </c>
      <c r="X434">
        <v>0.33510667686131301</v>
      </c>
      <c r="Y434">
        <v>9.2517785827121307E-3</v>
      </c>
    </row>
    <row r="435" spans="1:25" x14ac:dyDescent="0.2">
      <c r="A435" t="s">
        <v>663</v>
      </c>
      <c r="B435" t="s">
        <v>30</v>
      </c>
      <c r="C435" t="s">
        <v>566</v>
      </c>
      <c r="D435" t="s">
        <v>27</v>
      </c>
      <c r="E435" t="s">
        <v>14</v>
      </c>
      <c r="F435">
        <v>2</v>
      </c>
      <c r="G435">
        <v>485907</v>
      </c>
      <c r="H435">
        <v>740215</v>
      </c>
      <c r="I435">
        <v>0.56236133125833598</v>
      </c>
      <c r="J435">
        <v>0.56579757757235105</v>
      </c>
      <c r="K435">
        <v>3.4362463140146199E-3</v>
      </c>
      <c r="L435">
        <v>0.17689156403387901</v>
      </c>
      <c r="M435">
        <v>0.29442286914974602</v>
      </c>
      <c r="N435">
        <v>-0.287550376521716</v>
      </c>
      <c r="O435">
        <v>68.627326458271895</v>
      </c>
      <c r="P435">
        <v>74.351836751235098</v>
      </c>
      <c r="Q435" t="s">
        <v>15</v>
      </c>
      <c r="R435">
        <v>-0.287550376521716</v>
      </c>
      <c r="S435">
        <v>-0.223338738777418</v>
      </c>
      <c r="T435">
        <v>-8.9254933239738002E-2</v>
      </c>
      <c r="U435">
        <v>3.4362463140146199E-3</v>
      </c>
      <c r="V435">
        <v>9.6127425867767305E-2</v>
      </c>
      <c r="W435">
        <v>0.230211231405448</v>
      </c>
      <c r="X435">
        <v>0.29442286914974602</v>
      </c>
      <c r="Y435">
        <v>6.0732785897713E-3</v>
      </c>
    </row>
    <row r="436" spans="1:25" x14ac:dyDescent="0.2">
      <c r="A436" t="s">
        <v>664</v>
      </c>
      <c r="B436" t="s">
        <v>30</v>
      </c>
      <c r="C436" t="s">
        <v>566</v>
      </c>
      <c r="D436" t="s">
        <v>27</v>
      </c>
      <c r="E436" t="s">
        <v>14</v>
      </c>
      <c r="F436">
        <v>3</v>
      </c>
      <c r="G436">
        <v>485907</v>
      </c>
      <c r="H436">
        <v>740215</v>
      </c>
      <c r="I436">
        <v>0.51889714553955602</v>
      </c>
      <c r="J436">
        <v>0.52158623398984305</v>
      </c>
      <c r="K436">
        <v>2.68908845028648E-3</v>
      </c>
      <c r="L436">
        <v>0.15982830179795099</v>
      </c>
      <c r="M436">
        <v>0.26560664490791502</v>
      </c>
      <c r="N436">
        <v>-0.26022846800734201</v>
      </c>
      <c r="O436">
        <v>68.338785068252406</v>
      </c>
      <c r="P436">
        <v>74.351836751235098</v>
      </c>
      <c r="Q436" t="s">
        <v>15</v>
      </c>
      <c r="R436">
        <v>-0.26022846800734201</v>
      </c>
      <c r="S436">
        <v>-0.20221079445468601</v>
      </c>
      <c r="T436">
        <v>-8.1060941691839597E-2</v>
      </c>
      <c r="U436">
        <v>2.68908845028648E-3</v>
      </c>
      <c r="V436">
        <v>8.64391185924126E-2</v>
      </c>
      <c r="W436">
        <v>0.207588971355259</v>
      </c>
      <c r="X436">
        <v>0.26560664490791502</v>
      </c>
      <c r="Y436">
        <v>5.1555970519322498E-3</v>
      </c>
    </row>
    <row r="437" spans="1:25" x14ac:dyDescent="0.2">
      <c r="A437" t="s">
        <v>665</v>
      </c>
      <c r="B437" t="s">
        <v>30</v>
      </c>
      <c r="C437" t="s">
        <v>566</v>
      </c>
      <c r="D437" t="s">
        <v>27</v>
      </c>
      <c r="E437" t="s">
        <v>14</v>
      </c>
      <c r="F437">
        <v>4</v>
      </c>
      <c r="G437">
        <v>485907</v>
      </c>
      <c r="H437">
        <v>740215</v>
      </c>
      <c r="I437">
        <v>0.491005173446178</v>
      </c>
      <c r="J437">
        <v>0.49351954690737898</v>
      </c>
      <c r="K437">
        <v>2.5143734612015399E-3</v>
      </c>
      <c r="L437">
        <v>0.147950761487459</v>
      </c>
      <c r="M437">
        <v>0.24589337610807099</v>
      </c>
      <c r="N437">
        <v>-0.24086462918566801</v>
      </c>
      <c r="O437">
        <v>68.175722141153997</v>
      </c>
      <c r="P437">
        <v>74.351836751235098</v>
      </c>
      <c r="Q437" t="s">
        <v>15</v>
      </c>
      <c r="R437">
        <v>-0.24086462918566801</v>
      </c>
      <c r="S437">
        <v>-0.18715850276572099</v>
      </c>
      <c r="T437">
        <v>-7.5011825558226899E-2</v>
      </c>
      <c r="U437">
        <v>2.5143734612015399E-3</v>
      </c>
      <c r="V437">
        <v>8.0040572480629998E-2</v>
      </c>
      <c r="W437">
        <v>0.19218724968812401</v>
      </c>
      <c r="X437">
        <v>0.24589337610807099</v>
      </c>
      <c r="Y437">
        <v>5.0947798865470604E-3</v>
      </c>
    </row>
    <row r="438" spans="1:25" x14ac:dyDescent="0.2">
      <c r="A438" t="s">
        <v>666</v>
      </c>
      <c r="B438" t="s">
        <v>30</v>
      </c>
      <c r="C438" t="s">
        <v>566</v>
      </c>
      <c r="D438" t="s">
        <v>27</v>
      </c>
      <c r="E438" t="s">
        <v>14</v>
      </c>
      <c r="F438">
        <v>5</v>
      </c>
      <c r="G438">
        <v>485907</v>
      </c>
      <c r="H438">
        <v>740215</v>
      </c>
      <c r="I438">
        <v>0.47787738324955897</v>
      </c>
      <c r="J438">
        <v>0.48042140532305</v>
      </c>
      <c r="K438">
        <v>2.5440220734907499E-3</v>
      </c>
      <c r="L438">
        <v>0.14235383152988401</v>
      </c>
      <c r="M438">
        <v>0.23671607494015001</v>
      </c>
      <c r="N438">
        <v>-0.23162803079316799</v>
      </c>
      <c r="O438">
        <v>68.109187252487501</v>
      </c>
      <c r="P438">
        <v>74.351836751235098</v>
      </c>
      <c r="Q438" t="s">
        <v>15</v>
      </c>
      <c r="R438">
        <v>-0.23162803079316799</v>
      </c>
      <c r="S438">
        <v>-0.17995358994781999</v>
      </c>
      <c r="T438">
        <v>-7.2049385648168401E-2</v>
      </c>
      <c r="U438">
        <v>2.5440220734907499E-3</v>
      </c>
      <c r="V438">
        <v>7.7137429795149898E-2</v>
      </c>
      <c r="W438">
        <v>0.18504163409480201</v>
      </c>
      <c r="X438">
        <v>0.23671607494015001</v>
      </c>
      <c r="Y438">
        <v>5.2953970104226899E-3</v>
      </c>
    </row>
    <row r="439" spans="1:25" x14ac:dyDescent="0.2">
      <c r="A439" t="s">
        <v>667</v>
      </c>
      <c r="B439" t="s">
        <v>30</v>
      </c>
      <c r="C439" t="s">
        <v>566</v>
      </c>
      <c r="D439" t="s">
        <v>27</v>
      </c>
      <c r="E439" t="s">
        <v>14</v>
      </c>
      <c r="F439">
        <v>6</v>
      </c>
      <c r="G439">
        <v>485907</v>
      </c>
      <c r="H439">
        <v>740215</v>
      </c>
      <c r="I439">
        <v>0.48296524461413798</v>
      </c>
      <c r="J439">
        <v>0.48635967025757199</v>
      </c>
      <c r="K439">
        <v>3.3944256434340599E-3</v>
      </c>
      <c r="L439">
        <v>0.146230206845018</v>
      </c>
      <c r="M439">
        <v>0.24394311590348899</v>
      </c>
      <c r="N439">
        <v>-0.23715426461662101</v>
      </c>
      <c r="O439">
        <v>68.125101455013393</v>
      </c>
      <c r="P439">
        <v>74.351836751235098</v>
      </c>
      <c r="Q439" t="s">
        <v>15</v>
      </c>
      <c r="R439">
        <v>-0.23715426461662101</v>
      </c>
      <c r="S439">
        <v>-0.18407269953187899</v>
      </c>
      <c r="T439">
        <v>-7.3230202743355496E-2</v>
      </c>
      <c r="U439">
        <v>3.3944256434340599E-3</v>
      </c>
      <c r="V439">
        <v>8.0019054030223594E-2</v>
      </c>
      <c r="W439">
        <v>0.19086155081874701</v>
      </c>
      <c r="X439">
        <v>0.24394311590348899</v>
      </c>
      <c r="Y439">
        <v>6.9792498247981897E-3</v>
      </c>
    </row>
    <row r="440" spans="1:25" x14ac:dyDescent="0.2">
      <c r="A440" t="s">
        <v>668</v>
      </c>
      <c r="B440" t="s">
        <v>30</v>
      </c>
      <c r="C440" t="s">
        <v>566</v>
      </c>
      <c r="D440" t="s">
        <v>27</v>
      </c>
      <c r="E440" t="s">
        <v>14</v>
      </c>
      <c r="F440">
        <v>7</v>
      </c>
      <c r="G440">
        <v>485907</v>
      </c>
      <c r="H440">
        <v>740215</v>
      </c>
      <c r="I440">
        <v>0.50079362075572098</v>
      </c>
      <c r="J440">
        <v>0.50731428878912599</v>
      </c>
      <c r="K440">
        <v>6.5206680334052303E-3</v>
      </c>
      <c r="L440">
        <v>0.164068511742439</v>
      </c>
      <c r="M440">
        <v>0.27641336984971698</v>
      </c>
      <c r="N440">
        <v>-0.26337203378290602</v>
      </c>
      <c r="O440">
        <v>68.438315547876698</v>
      </c>
      <c r="P440">
        <v>74.351836751235098</v>
      </c>
      <c r="Q440" t="s">
        <v>16</v>
      </c>
      <c r="R440">
        <v>-0.26337203378290602</v>
      </c>
      <c r="S440">
        <v>-0.20381516402040101</v>
      </c>
      <c r="T440">
        <v>-7.9451232119632606E-2</v>
      </c>
      <c r="U440">
        <v>6.5206680334052303E-3</v>
      </c>
      <c r="V440">
        <v>9.2492568186443094E-2</v>
      </c>
      <c r="W440">
        <v>0.216856500087212</v>
      </c>
      <c r="X440">
        <v>0.27641336984971698</v>
      </c>
      <c r="Y440">
        <v>1.28533104182202E-2</v>
      </c>
    </row>
    <row r="441" spans="1:25" x14ac:dyDescent="0.2">
      <c r="A441" t="s">
        <v>669</v>
      </c>
      <c r="B441" t="s">
        <v>30</v>
      </c>
      <c r="C441" t="s">
        <v>566</v>
      </c>
      <c r="D441" t="s">
        <v>27</v>
      </c>
      <c r="E441" t="s">
        <v>14</v>
      </c>
      <c r="F441">
        <v>8</v>
      </c>
      <c r="G441">
        <v>485907</v>
      </c>
      <c r="H441">
        <v>740215</v>
      </c>
      <c r="I441">
        <v>0.53657086415857302</v>
      </c>
      <c r="J441">
        <v>0.54184688206896603</v>
      </c>
      <c r="K441">
        <v>5.2760179103937804E-3</v>
      </c>
      <c r="L441">
        <v>0.180376851474322</v>
      </c>
      <c r="M441">
        <v>0.30199593858565299</v>
      </c>
      <c r="N441">
        <v>-0.29144390276486498</v>
      </c>
      <c r="O441">
        <v>70.146143337485299</v>
      </c>
      <c r="P441">
        <v>74.351836751235098</v>
      </c>
      <c r="Q441" t="s">
        <v>16</v>
      </c>
      <c r="R441">
        <v>-0.29144390276486498</v>
      </c>
      <c r="S441">
        <v>-0.225967105679687</v>
      </c>
      <c r="T441">
        <v>-8.92414522621508E-2</v>
      </c>
      <c r="U441">
        <v>5.2760179103937804E-3</v>
      </c>
      <c r="V441">
        <v>9.9793488082938406E-2</v>
      </c>
      <c r="W441">
        <v>0.23651914150047401</v>
      </c>
      <c r="X441">
        <v>0.30199593858565299</v>
      </c>
      <c r="Y441">
        <v>9.7371011719178807E-3</v>
      </c>
    </row>
    <row r="442" spans="1:25" x14ac:dyDescent="0.2">
      <c r="A442" t="s">
        <v>670</v>
      </c>
      <c r="B442" t="s">
        <v>30</v>
      </c>
      <c r="C442" t="s">
        <v>566</v>
      </c>
      <c r="D442" t="s">
        <v>27</v>
      </c>
      <c r="E442" t="s">
        <v>14</v>
      </c>
      <c r="F442">
        <v>9</v>
      </c>
      <c r="G442">
        <v>485907</v>
      </c>
      <c r="H442">
        <v>740215</v>
      </c>
      <c r="I442">
        <v>0.58739325001984499</v>
      </c>
      <c r="J442">
        <v>0.58787160607266997</v>
      </c>
      <c r="K442">
        <v>4.7835605282531301E-4</v>
      </c>
      <c r="L442">
        <v>0.19620629739229001</v>
      </c>
      <c r="M442">
        <v>0.32323771526314199</v>
      </c>
      <c r="N442">
        <v>-0.32228100315749197</v>
      </c>
      <c r="O442">
        <v>73.096044111983204</v>
      </c>
      <c r="P442">
        <v>74.351836751235098</v>
      </c>
      <c r="Q442" t="s">
        <v>16</v>
      </c>
      <c r="R442">
        <v>-0.32228100315749197</v>
      </c>
      <c r="S442">
        <v>-0.25105811720408999</v>
      </c>
      <c r="T442">
        <v>-0.102333743780735</v>
      </c>
      <c r="U442">
        <v>4.7835605282531301E-4</v>
      </c>
      <c r="V442">
        <v>0.103290455886385</v>
      </c>
      <c r="W442">
        <v>0.25201482930974101</v>
      </c>
      <c r="X442">
        <v>0.32323771526314199</v>
      </c>
      <c r="Y442">
        <v>8.1370838102049804E-4</v>
      </c>
    </row>
    <row r="443" spans="1:25" x14ac:dyDescent="0.2">
      <c r="A443" t="s">
        <v>671</v>
      </c>
      <c r="B443" t="s">
        <v>30</v>
      </c>
      <c r="C443" t="s">
        <v>566</v>
      </c>
      <c r="D443" t="s">
        <v>27</v>
      </c>
      <c r="E443" t="s">
        <v>14</v>
      </c>
      <c r="F443">
        <v>10</v>
      </c>
      <c r="G443">
        <v>485907</v>
      </c>
      <c r="H443">
        <v>740215</v>
      </c>
      <c r="I443">
        <v>0.64478931216391999</v>
      </c>
      <c r="J443">
        <v>0.63974427278753598</v>
      </c>
      <c r="K443">
        <v>-5.0450393763834499E-3</v>
      </c>
      <c r="L443">
        <v>0.21764089926735</v>
      </c>
      <c r="M443">
        <v>0.35297423991840698</v>
      </c>
      <c r="N443">
        <v>-0.363064318671174</v>
      </c>
      <c r="O443">
        <v>76.493539121307904</v>
      </c>
      <c r="P443">
        <v>74.351836751235098</v>
      </c>
      <c r="Q443" t="s">
        <v>16</v>
      </c>
      <c r="R443">
        <v>-0.363064318671174</v>
      </c>
      <c r="S443">
        <v>-0.284060672237126</v>
      </c>
      <c r="T443">
        <v>-0.119088870592475</v>
      </c>
      <c r="U443">
        <v>-5.0450393763834499E-3</v>
      </c>
      <c r="V443">
        <v>0.108998791839708</v>
      </c>
      <c r="W443">
        <v>0.27397059348435898</v>
      </c>
      <c r="X443">
        <v>0.35297423991840698</v>
      </c>
      <c r="Y443">
        <v>-7.88602507436428E-3</v>
      </c>
    </row>
    <row r="444" spans="1:25" x14ac:dyDescent="0.2">
      <c r="A444" t="s">
        <v>672</v>
      </c>
      <c r="B444" t="s">
        <v>30</v>
      </c>
      <c r="C444" t="s">
        <v>566</v>
      </c>
      <c r="D444" t="s">
        <v>27</v>
      </c>
      <c r="E444" t="s">
        <v>14</v>
      </c>
      <c r="F444">
        <v>11</v>
      </c>
      <c r="G444">
        <v>485907</v>
      </c>
      <c r="H444">
        <v>740215</v>
      </c>
      <c r="I444">
        <v>0.71543593903585101</v>
      </c>
      <c r="J444">
        <v>0.70027775899800204</v>
      </c>
      <c r="K444">
        <v>-1.51581800378493E-2</v>
      </c>
      <c r="L444">
        <v>0.24013274285640601</v>
      </c>
      <c r="M444">
        <v>0.37986018196093901</v>
      </c>
      <c r="N444">
        <v>-0.410176542036637</v>
      </c>
      <c r="O444">
        <v>78.936564377015699</v>
      </c>
      <c r="P444">
        <v>74.351836751235098</v>
      </c>
      <c r="Q444" t="s">
        <v>16</v>
      </c>
      <c r="R444">
        <v>-0.410176542036637</v>
      </c>
      <c r="S444">
        <v>-0.323008356379762</v>
      </c>
      <c r="T444">
        <v>-0.14098773729460601</v>
      </c>
      <c r="U444">
        <v>-1.51581800378493E-2</v>
      </c>
      <c r="V444">
        <v>0.110671377218907</v>
      </c>
      <c r="W444">
        <v>0.29269199630406301</v>
      </c>
      <c r="X444">
        <v>0.37986018196093901</v>
      </c>
      <c r="Y444">
        <v>-2.1645953827719E-2</v>
      </c>
    </row>
    <row r="445" spans="1:25" x14ac:dyDescent="0.2">
      <c r="A445" t="s">
        <v>673</v>
      </c>
      <c r="B445" t="s">
        <v>30</v>
      </c>
      <c r="C445" t="s">
        <v>566</v>
      </c>
      <c r="D445" t="s">
        <v>27</v>
      </c>
      <c r="E445" t="s">
        <v>14</v>
      </c>
      <c r="F445">
        <v>12</v>
      </c>
      <c r="G445">
        <v>485907</v>
      </c>
      <c r="H445">
        <v>740215</v>
      </c>
      <c r="I445">
        <v>0.79737211572290601</v>
      </c>
      <c r="J445">
        <v>0.77324488862844898</v>
      </c>
      <c r="K445">
        <v>-2.4127227094456399E-2</v>
      </c>
      <c r="L445">
        <v>0.26228863281220299</v>
      </c>
      <c r="M445">
        <v>0.40733757388161701</v>
      </c>
      <c r="N445">
        <v>-0.45559202807053001</v>
      </c>
      <c r="O445">
        <v>80.856669080745505</v>
      </c>
      <c r="P445">
        <v>74.351836751235098</v>
      </c>
      <c r="Q445" t="s">
        <v>16</v>
      </c>
      <c r="R445">
        <v>-0.45559202807053001</v>
      </c>
      <c r="S445">
        <v>-0.36038125435969998</v>
      </c>
      <c r="T445">
        <v>-0.16156647068805099</v>
      </c>
      <c r="U445">
        <v>-2.4127227094456399E-2</v>
      </c>
      <c r="V445">
        <v>0.113312016499138</v>
      </c>
      <c r="W445">
        <v>0.31212680017078698</v>
      </c>
      <c r="X445">
        <v>0.40733757388161701</v>
      </c>
      <c r="Y445">
        <v>-3.1202569133372798E-2</v>
      </c>
    </row>
    <row r="446" spans="1:25" x14ac:dyDescent="0.2">
      <c r="A446" t="s">
        <v>674</v>
      </c>
      <c r="B446" t="s">
        <v>30</v>
      </c>
      <c r="C446" t="s">
        <v>566</v>
      </c>
      <c r="D446" t="s">
        <v>27</v>
      </c>
      <c r="E446" t="s">
        <v>14</v>
      </c>
      <c r="F446">
        <v>13</v>
      </c>
      <c r="G446">
        <v>485907</v>
      </c>
      <c r="H446">
        <v>740215</v>
      </c>
      <c r="I446">
        <v>0.88262997266766197</v>
      </c>
      <c r="J446">
        <v>0.85302918620537305</v>
      </c>
      <c r="K446">
        <v>-2.96007864622891E-2</v>
      </c>
      <c r="L446">
        <v>0.28354228862325698</v>
      </c>
      <c r="M446">
        <v>0.436826278322969</v>
      </c>
      <c r="N446">
        <v>-0.496027851247547</v>
      </c>
      <c r="O446">
        <v>81.880966049688197</v>
      </c>
      <c r="P446">
        <v>74.351836751235098</v>
      </c>
      <c r="Q446" t="s">
        <v>16</v>
      </c>
      <c r="R446">
        <v>-0.496027851247547</v>
      </c>
      <c r="S446">
        <v>-0.39310200047730498</v>
      </c>
      <c r="T446">
        <v>-0.178176945700876</v>
      </c>
      <c r="U446">
        <v>-2.96007864622891E-2</v>
      </c>
      <c r="V446">
        <v>0.11897537277629799</v>
      </c>
      <c r="W446">
        <v>0.33390042755272697</v>
      </c>
      <c r="X446">
        <v>0.436826278322969</v>
      </c>
      <c r="Y446">
        <v>-3.4700789774809102E-2</v>
      </c>
    </row>
    <row r="447" spans="1:25" x14ac:dyDescent="0.2">
      <c r="A447" t="s">
        <v>675</v>
      </c>
      <c r="B447" t="s">
        <v>30</v>
      </c>
      <c r="C447" t="s">
        <v>566</v>
      </c>
      <c r="D447" t="s">
        <v>27</v>
      </c>
      <c r="E447" t="s">
        <v>14</v>
      </c>
      <c r="F447">
        <v>14</v>
      </c>
      <c r="G447">
        <v>485907</v>
      </c>
      <c r="H447">
        <v>740215</v>
      </c>
      <c r="I447">
        <v>0.94647910384426504</v>
      </c>
      <c r="J447">
        <v>0.918484918004985</v>
      </c>
      <c r="K447">
        <v>-2.7994185839280698E-2</v>
      </c>
      <c r="L447">
        <v>0.30189871904357901</v>
      </c>
      <c r="M447">
        <v>0.46862920698740701</v>
      </c>
      <c r="N447">
        <v>-0.52461757866596803</v>
      </c>
      <c r="O447">
        <v>82.040222833527494</v>
      </c>
      <c r="P447">
        <v>74.351836751235098</v>
      </c>
      <c r="Q447" t="s">
        <v>16</v>
      </c>
      <c r="R447">
        <v>-0.52461757866596803</v>
      </c>
      <c r="S447">
        <v>-0.415028343653149</v>
      </c>
      <c r="T447">
        <v>-0.18618911461811599</v>
      </c>
      <c r="U447">
        <v>-2.7994185839280698E-2</v>
      </c>
      <c r="V447">
        <v>0.130200742939555</v>
      </c>
      <c r="W447">
        <v>0.35903997197458798</v>
      </c>
      <c r="X447">
        <v>0.46862920698740701</v>
      </c>
      <c r="Y447">
        <v>-3.04786559806405E-2</v>
      </c>
    </row>
    <row r="448" spans="1:25" x14ac:dyDescent="0.2">
      <c r="A448" t="s">
        <v>676</v>
      </c>
      <c r="B448" t="s">
        <v>30</v>
      </c>
      <c r="C448" t="s">
        <v>566</v>
      </c>
      <c r="D448" t="s">
        <v>27</v>
      </c>
      <c r="E448" t="s">
        <v>14</v>
      </c>
      <c r="F448">
        <v>15</v>
      </c>
      <c r="G448">
        <v>485907</v>
      </c>
      <c r="H448">
        <v>740215</v>
      </c>
      <c r="I448">
        <v>0.99483337710688802</v>
      </c>
      <c r="J448">
        <v>0.97405492355720702</v>
      </c>
      <c r="K448">
        <v>-2.07784535496808E-2</v>
      </c>
      <c r="L448">
        <v>0.31767335967219201</v>
      </c>
      <c r="M448">
        <v>0.50179422311107402</v>
      </c>
      <c r="N448">
        <v>-0.54335113021043602</v>
      </c>
      <c r="O448">
        <v>81.589488956814094</v>
      </c>
      <c r="P448">
        <v>74.351836751235098</v>
      </c>
      <c r="Q448" t="s">
        <v>16</v>
      </c>
      <c r="R448">
        <v>-0.54335113021043602</v>
      </c>
      <c r="S448">
        <v>-0.42803570064942997</v>
      </c>
      <c r="T448">
        <v>-0.18723929401790901</v>
      </c>
      <c r="U448">
        <v>-2.07784535496808E-2</v>
      </c>
      <c r="V448">
        <v>0.14568238691854801</v>
      </c>
      <c r="W448">
        <v>0.38647879355006898</v>
      </c>
      <c r="X448">
        <v>0.50179422311107402</v>
      </c>
      <c r="Y448">
        <v>-2.13319116275279E-2</v>
      </c>
    </row>
    <row r="449" spans="1:25" x14ac:dyDescent="0.2">
      <c r="A449" t="s">
        <v>677</v>
      </c>
      <c r="B449" t="s">
        <v>30</v>
      </c>
      <c r="C449" t="s">
        <v>566</v>
      </c>
      <c r="D449" t="s">
        <v>27</v>
      </c>
      <c r="E449" t="s">
        <v>14</v>
      </c>
      <c r="F449">
        <v>16</v>
      </c>
      <c r="G449">
        <v>485907</v>
      </c>
      <c r="H449">
        <v>740215</v>
      </c>
      <c r="I449">
        <v>1.03118833735299</v>
      </c>
      <c r="J449">
        <v>1.0242971149441999</v>
      </c>
      <c r="K449">
        <v>-6.8912224087913599E-3</v>
      </c>
      <c r="L449">
        <v>0.33215898800739901</v>
      </c>
      <c r="M449">
        <v>0.53951031286337903</v>
      </c>
      <c r="N449">
        <v>-0.55329275768096198</v>
      </c>
      <c r="O449">
        <v>80.703268512538699</v>
      </c>
      <c r="P449">
        <v>74.351836751235098</v>
      </c>
      <c r="Q449" t="s">
        <v>16</v>
      </c>
      <c r="R449">
        <v>-0.55329275768096198</v>
      </c>
      <c r="S449">
        <v>-0.432719045034276</v>
      </c>
      <c r="T449">
        <v>-0.18094253212466799</v>
      </c>
      <c r="U449">
        <v>-6.8912224087913599E-3</v>
      </c>
      <c r="V449">
        <v>0.16716008730708501</v>
      </c>
      <c r="W449">
        <v>0.41893660021669399</v>
      </c>
      <c r="X449">
        <v>0.53951031286337903</v>
      </c>
      <c r="Y449">
        <v>-6.7277573159686202E-3</v>
      </c>
    </row>
    <row r="450" spans="1:25" x14ac:dyDescent="0.2">
      <c r="A450" t="s">
        <v>678</v>
      </c>
      <c r="B450" t="s">
        <v>30</v>
      </c>
      <c r="C450" t="s">
        <v>566</v>
      </c>
      <c r="D450" t="s">
        <v>27</v>
      </c>
      <c r="E450" t="s">
        <v>14</v>
      </c>
      <c r="F450">
        <v>17</v>
      </c>
      <c r="G450">
        <v>485907</v>
      </c>
      <c r="H450">
        <v>740215</v>
      </c>
      <c r="I450">
        <v>1.0359790715041</v>
      </c>
      <c r="J450">
        <v>1.05993933000777</v>
      </c>
      <c r="K450">
        <v>2.39602585036656E-2</v>
      </c>
      <c r="L450">
        <v>0.34218883101169201</v>
      </c>
      <c r="M450">
        <v>0.58686088551789795</v>
      </c>
      <c r="N450">
        <v>-0.53894036851056704</v>
      </c>
      <c r="O450">
        <v>79.419159488947003</v>
      </c>
      <c r="P450">
        <v>74.351836751235098</v>
      </c>
      <c r="Q450" t="s">
        <v>17</v>
      </c>
      <c r="R450">
        <v>-0.53894036851056704</v>
      </c>
      <c r="S450">
        <v>-0.41472582285332299</v>
      </c>
      <c r="T450">
        <v>-0.155346688946461</v>
      </c>
      <c r="U450">
        <v>2.39602585036656E-2</v>
      </c>
      <c r="V450">
        <v>0.203267205953792</v>
      </c>
      <c r="W450">
        <v>0.46264633986065401</v>
      </c>
      <c r="X450">
        <v>0.58686088551789795</v>
      </c>
      <c r="Y450">
        <v>2.26053112903075E-2</v>
      </c>
    </row>
    <row r="451" spans="1:25" x14ac:dyDescent="0.2">
      <c r="A451" t="s">
        <v>679</v>
      </c>
      <c r="B451" t="s">
        <v>30</v>
      </c>
      <c r="C451" t="s">
        <v>566</v>
      </c>
      <c r="D451" t="s">
        <v>27</v>
      </c>
      <c r="E451" t="s">
        <v>14</v>
      </c>
      <c r="F451">
        <v>18</v>
      </c>
      <c r="G451">
        <v>485907</v>
      </c>
      <c r="H451">
        <v>740215</v>
      </c>
      <c r="I451">
        <v>1.04226983995539</v>
      </c>
      <c r="J451">
        <v>1.08058932274234</v>
      </c>
      <c r="K451">
        <v>3.8319482786948397E-2</v>
      </c>
      <c r="L451">
        <v>0.34751269775050603</v>
      </c>
      <c r="M451">
        <v>0.60997787058653097</v>
      </c>
      <c r="N451">
        <v>-0.53333890501263403</v>
      </c>
      <c r="O451">
        <v>77.703307516736004</v>
      </c>
      <c r="P451">
        <v>74.351836751235098</v>
      </c>
      <c r="Q451" t="s">
        <v>17</v>
      </c>
      <c r="R451">
        <v>-0.53333890501263403</v>
      </c>
      <c r="S451">
        <v>-0.407191795729201</v>
      </c>
      <c r="T451">
        <v>-0.14377717083431699</v>
      </c>
      <c r="U451">
        <v>3.8319482786948397E-2</v>
      </c>
      <c r="V451">
        <v>0.220416136408214</v>
      </c>
      <c r="W451">
        <v>0.48383076130309699</v>
      </c>
      <c r="X451">
        <v>0.60997787058653097</v>
      </c>
      <c r="Y451">
        <v>3.5461652248886297E-2</v>
      </c>
    </row>
    <row r="452" spans="1:25" x14ac:dyDescent="0.2">
      <c r="A452" t="s">
        <v>680</v>
      </c>
      <c r="B452" t="s">
        <v>30</v>
      </c>
      <c r="C452" t="s">
        <v>566</v>
      </c>
      <c r="D452" t="s">
        <v>27</v>
      </c>
      <c r="E452" t="s">
        <v>14</v>
      </c>
      <c r="F452">
        <v>19</v>
      </c>
      <c r="G452">
        <v>485907</v>
      </c>
      <c r="H452">
        <v>740215</v>
      </c>
      <c r="I452">
        <v>1.00849901852503</v>
      </c>
      <c r="J452">
        <v>1.0555448872412301</v>
      </c>
      <c r="K452">
        <v>4.7045868716194997E-2</v>
      </c>
      <c r="L452">
        <v>0.340496995080039</v>
      </c>
      <c r="M452">
        <v>0.60716342562285897</v>
      </c>
      <c r="N452">
        <v>-0.513071688190469</v>
      </c>
      <c r="O452">
        <v>75.148558265704807</v>
      </c>
      <c r="P452">
        <v>74.351836751235098</v>
      </c>
      <c r="Q452" t="s">
        <v>17</v>
      </c>
      <c r="R452">
        <v>-0.513071688190469</v>
      </c>
      <c r="S452">
        <v>-0.38947127897641498</v>
      </c>
      <c r="T452">
        <v>-0.13137455670574499</v>
      </c>
      <c r="U452">
        <v>4.7045868716194997E-2</v>
      </c>
      <c r="V452">
        <v>0.22546629413813499</v>
      </c>
      <c r="W452">
        <v>0.483563016408805</v>
      </c>
      <c r="X452">
        <v>0.60716342562285897</v>
      </c>
      <c r="Y452">
        <v>4.4570220826093E-2</v>
      </c>
    </row>
    <row r="453" spans="1:25" x14ac:dyDescent="0.2">
      <c r="A453" t="s">
        <v>681</v>
      </c>
      <c r="B453" t="s">
        <v>30</v>
      </c>
      <c r="C453" t="s">
        <v>566</v>
      </c>
      <c r="D453" t="s">
        <v>27</v>
      </c>
      <c r="E453" t="s">
        <v>14</v>
      </c>
      <c r="F453">
        <v>20</v>
      </c>
      <c r="G453">
        <v>485907</v>
      </c>
      <c r="H453">
        <v>740215</v>
      </c>
      <c r="I453">
        <v>0.96909567298410504</v>
      </c>
      <c r="J453">
        <v>1.01597212741781</v>
      </c>
      <c r="K453">
        <v>4.6876454433704799E-2</v>
      </c>
      <c r="L453">
        <v>0.321139325507597</v>
      </c>
      <c r="M453">
        <v>0.57515064489370304</v>
      </c>
      <c r="N453">
        <v>-0.48139773602629299</v>
      </c>
      <c r="O453">
        <v>72.504308101798998</v>
      </c>
      <c r="P453">
        <v>74.351836751235098</v>
      </c>
      <c r="Q453" t="s">
        <v>17</v>
      </c>
      <c r="R453">
        <v>-0.48139773602629299</v>
      </c>
      <c r="S453">
        <v>-0.36482416086703501</v>
      </c>
      <c r="T453">
        <v>-0.121400552132276</v>
      </c>
      <c r="U453">
        <v>4.6876454433704799E-2</v>
      </c>
      <c r="V453">
        <v>0.21515346099968599</v>
      </c>
      <c r="W453">
        <v>0.45857706973444501</v>
      </c>
      <c r="X453">
        <v>0.57515064489370304</v>
      </c>
      <c r="Y453">
        <v>4.6139508327699703E-2</v>
      </c>
    </row>
    <row r="454" spans="1:25" x14ac:dyDescent="0.2">
      <c r="A454" t="s">
        <v>682</v>
      </c>
      <c r="B454" t="s">
        <v>30</v>
      </c>
      <c r="C454" t="s">
        <v>566</v>
      </c>
      <c r="D454" t="s">
        <v>27</v>
      </c>
      <c r="E454" t="s">
        <v>14</v>
      </c>
      <c r="F454">
        <v>21</v>
      </c>
      <c r="G454">
        <v>485907</v>
      </c>
      <c r="H454">
        <v>740215</v>
      </c>
      <c r="I454">
        <v>0.97771590587248403</v>
      </c>
      <c r="J454">
        <v>1.02614515412467</v>
      </c>
      <c r="K454">
        <v>4.8429248252183102E-2</v>
      </c>
      <c r="L454">
        <v>0.30817493902302501</v>
      </c>
      <c r="M454">
        <v>0.55537702294505997</v>
      </c>
      <c r="N454">
        <v>-0.45851852644069302</v>
      </c>
      <c r="O454">
        <v>71.265777540834307</v>
      </c>
      <c r="P454">
        <v>74.351836751235098</v>
      </c>
      <c r="Q454" t="s">
        <v>17</v>
      </c>
      <c r="R454">
        <v>-0.45851852644069302</v>
      </c>
      <c r="S454">
        <v>-0.346651023575335</v>
      </c>
      <c r="T454">
        <v>-0.113054419795882</v>
      </c>
      <c r="U454">
        <v>4.8429248252183102E-2</v>
      </c>
      <c r="V454">
        <v>0.209912916300248</v>
      </c>
      <c r="W454">
        <v>0.44350952007970101</v>
      </c>
      <c r="X454">
        <v>0.55537702294505997</v>
      </c>
      <c r="Y454">
        <v>4.7195319353717298E-2</v>
      </c>
    </row>
    <row r="455" spans="1:25" x14ac:dyDescent="0.2">
      <c r="A455" t="s">
        <v>683</v>
      </c>
      <c r="B455" t="s">
        <v>30</v>
      </c>
      <c r="C455" t="s">
        <v>566</v>
      </c>
      <c r="D455" t="s">
        <v>27</v>
      </c>
      <c r="E455" t="s">
        <v>14</v>
      </c>
      <c r="F455">
        <v>22</v>
      </c>
      <c r="G455">
        <v>485907</v>
      </c>
      <c r="H455">
        <v>740215</v>
      </c>
      <c r="I455">
        <v>0.93483652145279905</v>
      </c>
      <c r="J455">
        <v>0.96589727344515597</v>
      </c>
      <c r="K455">
        <v>3.1060751992357801E-2</v>
      </c>
      <c r="L455">
        <v>0.29278758441847202</v>
      </c>
      <c r="M455">
        <v>0.51269632836074397</v>
      </c>
      <c r="N455">
        <v>-0.45057482437602803</v>
      </c>
      <c r="O455">
        <v>70.504672173641197</v>
      </c>
      <c r="P455">
        <v>74.351836751235098</v>
      </c>
      <c r="Q455" t="s">
        <v>16</v>
      </c>
      <c r="R455">
        <v>-0.45057482437602803</v>
      </c>
      <c r="S455">
        <v>-0.34429293123212301</v>
      </c>
      <c r="T455">
        <v>-0.122359942242921</v>
      </c>
      <c r="U455">
        <v>3.1060751992357801E-2</v>
      </c>
      <c r="V455">
        <v>0.18448144622763701</v>
      </c>
      <c r="W455">
        <v>0.40641443521683801</v>
      </c>
      <c r="X455">
        <v>0.51269632836074397</v>
      </c>
      <c r="Y455">
        <v>3.2157407258818001E-2</v>
      </c>
    </row>
    <row r="456" spans="1:25" x14ac:dyDescent="0.2">
      <c r="A456" t="s">
        <v>684</v>
      </c>
      <c r="B456" t="s">
        <v>30</v>
      </c>
      <c r="C456" t="s">
        <v>566</v>
      </c>
      <c r="D456" t="s">
        <v>27</v>
      </c>
      <c r="E456" t="s">
        <v>14</v>
      </c>
      <c r="F456">
        <v>23</v>
      </c>
      <c r="G456">
        <v>485907</v>
      </c>
      <c r="H456">
        <v>740215</v>
      </c>
      <c r="I456">
        <v>0.83735725443770703</v>
      </c>
      <c r="J456">
        <v>0.85753649082347905</v>
      </c>
      <c r="K456">
        <v>2.01792363857713E-2</v>
      </c>
      <c r="L456">
        <v>0.265227331188504</v>
      </c>
      <c r="M456">
        <v>0.456478196190861</v>
      </c>
      <c r="N456">
        <v>-0.41611972341931802</v>
      </c>
      <c r="O456">
        <v>70.031526661524893</v>
      </c>
      <c r="P456">
        <v>74.351836751235098</v>
      </c>
      <c r="Q456" t="s">
        <v>16</v>
      </c>
      <c r="R456">
        <v>-0.41611972341931802</v>
      </c>
      <c r="S456">
        <v>-0.319842202197891</v>
      </c>
      <c r="T456">
        <v>-0.118799885157005</v>
      </c>
      <c r="U456">
        <v>2.01792363857713E-2</v>
      </c>
      <c r="V456">
        <v>0.15915835792854799</v>
      </c>
      <c r="W456">
        <v>0.36020067496943398</v>
      </c>
      <c r="X456">
        <v>0.456478196190861</v>
      </c>
      <c r="Y456">
        <v>2.3531635798254499E-2</v>
      </c>
    </row>
    <row r="457" spans="1:25" x14ac:dyDescent="0.2">
      <c r="A457" t="s">
        <v>685</v>
      </c>
      <c r="B457" t="s">
        <v>30</v>
      </c>
      <c r="C457" t="s">
        <v>566</v>
      </c>
      <c r="D457" t="s">
        <v>27</v>
      </c>
      <c r="E457" t="s">
        <v>14</v>
      </c>
      <c r="F457">
        <v>24</v>
      </c>
      <c r="G457">
        <v>485907</v>
      </c>
      <c r="H457">
        <v>740215</v>
      </c>
      <c r="I457">
        <v>0.72335832166310798</v>
      </c>
      <c r="J457">
        <v>0.73796200121424604</v>
      </c>
      <c r="K457">
        <v>1.46036795511384E-2</v>
      </c>
      <c r="L457">
        <v>0.23125805414841699</v>
      </c>
      <c r="M457">
        <v>0.39502317862528402</v>
      </c>
      <c r="N457">
        <v>-0.36581581952300801</v>
      </c>
      <c r="O457">
        <v>69.637183642149196</v>
      </c>
      <c r="P457">
        <v>74.351836751235098</v>
      </c>
      <c r="Q457" t="s">
        <v>16</v>
      </c>
      <c r="R457">
        <v>-0.36581581952300801</v>
      </c>
      <c r="S457">
        <v>-0.28186914586713202</v>
      </c>
      <c r="T457">
        <v>-0.106575540822632</v>
      </c>
      <c r="U457">
        <v>1.46036795511384E-2</v>
      </c>
      <c r="V457">
        <v>0.135782899924909</v>
      </c>
      <c r="W457">
        <v>0.31107650496940897</v>
      </c>
      <c r="X457">
        <v>0.39502317862528402</v>
      </c>
      <c r="Y457">
        <v>1.9789202597300999E-2</v>
      </c>
    </row>
    <row r="458" spans="1:25" x14ac:dyDescent="0.2">
      <c r="A458" t="s">
        <v>2271</v>
      </c>
      <c r="B458" t="s">
        <v>30</v>
      </c>
      <c r="C458" t="s">
        <v>566</v>
      </c>
      <c r="D458" t="s">
        <v>27</v>
      </c>
      <c r="E458" t="s">
        <v>18</v>
      </c>
      <c r="F458">
        <v>1</v>
      </c>
      <c r="G458">
        <v>485910</v>
      </c>
      <c r="H458">
        <v>740215</v>
      </c>
      <c r="I458">
        <v>0.67120098134045503</v>
      </c>
      <c r="J458">
        <v>0.68526005048573901</v>
      </c>
      <c r="K458">
        <v>1.4059069145284099E-2</v>
      </c>
      <c r="L458">
        <v>0.283420749673432</v>
      </c>
      <c r="M458">
        <v>0.48028620235808001</v>
      </c>
      <c r="N458">
        <v>-0.45216806406751198</v>
      </c>
      <c r="O458">
        <v>69.907907030730996</v>
      </c>
      <c r="P458">
        <v>74.788663442067005</v>
      </c>
      <c r="Q458" t="s">
        <v>15</v>
      </c>
      <c r="R458">
        <v>-0.45216806406751198</v>
      </c>
      <c r="S458">
        <v>-0.34928633193605602</v>
      </c>
      <c r="T458">
        <v>-0.13445340368359401</v>
      </c>
      <c r="U458">
        <v>1.4059069145284099E-2</v>
      </c>
      <c r="V458">
        <v>0.16257154197416299</v>
      </c>
      <c r="W458">
        <v>0.37740447022662399</v>
      </c>
      <c r="X458">
        <v>0.48028620235808001</v>
      </c>
      <c r="Y458">
        <v>2.0516399774535898E-2</v>
      </c>
    </row>
    <row r="459" spans="1:25" x14ac:dyDescent="0.2">
      <c r="A459" t="s">
        <v>2272</v>
      </c>
      <c r="B459" t="s">
        <v>30</v>
      </c>
      <c r="C459" t="s">
        <v>566</v>
      </c>
      <c r="D459" t="s">
        <v>27</v>
      </c>
      <c r="E459" t="s">
        <v>18</v>
      </c>
      <c r="F459">
        <v>2</v>
      </c>
      <c r="G459">
        <v>485910</v>
      </c>
      <c r="H459">
        <v>740215</v>
      </c>
      <c r="I459">
        <v>0.59997907520536897</v>
      </c>
      <c r="J459">
        <v>0.60989121426481996</v>
      </c>
      <c r="K459">
        <v>9.9121390594512099E-3</v>
      </c>
      <c r="L459">
        <v>0.24952847433033701</v>
      </c>
      <c r="M459">
        <v>0.420386479332856</v>
      </c>
      <c r="N459">
        <v>-0.40056220121395397</v>
      </c>
      <c r="O459">
        <v>69.378899204538797</v>
      </c>
      <c r="P459">
        <v>74.788663442067005</v>
      </c>
      <c r="Q459" t="s">
        <v>15</v>
      </c>
      <c r="R459">
        <v>-0.40056220121395397</v>
      </c>
      <c r="S459">
        <v>-0.30998336503204099</v>
      </c>
      <c r="T459">
        <v>-0.120840781489646</v>
      </c>
      <c r="U459">
        <v>9.9121390594512099E-3</v>
      </c>
      <c r="V459">
        <v>0.140665059608548</v>
      </c>
      <c r="W459">
        <v>0.32980764315094402</v>
      </c>
      <c r="X459">
        <v>0.420386479332856</v>
      </c>
      <c r="Y459">
        <v>1.6252306686200702E-2</v>
      </c>
    </row>
    <row r="460" spans="1:25" x14ac:dyDescent="0.2">
      <c r="A460" t="s">
        <v>2273</v>
      </c>
      <c r="B460" t="s">
        <v>30</v>
      </c>
      <c r="C460" t="s">
        <v>566</v>
      </c>
      <c r="D460" t="s">
        <v>27</v>
      </c>
      <c r="E460" t="s">
        <v>18</v>
      </c>
      <c r="F460">
        <v>3</v>
      </c>
      <c r="G460">
        <v>485910</v>
      </c>
      <c r="H460">
        <v>740215</v>
      </c>
      <c r="I460">
        <v>0.54891078597788701</v>
      </c>
      <c r="J460">
        <v>0.55850890565126399</v>
      </c>
      <c r="K460">
        <v>9.5981196733769796E-3</v>
      </c>
      <c r="L460">
        <v>0.22370509320881801</v>
      </c>
      <c r="M460">
        <v>0.37759299800188301</v>
      </c>
      <c r="N460">
        <v>-0.35839675865512899</v>
      </c>
      <c r="O460">
        <v>69.143239197311104</v>
      </c>
      <c r="P460">
        <v>74.788663442067005</v>
      </c>
      <c r="Q460" t="s">
        <v>15</v>
      </c>
      <c r="R460">
        <v>-0.35839675865512899</v>
      </c>
      <c r="S460">
        <v>-0.27719180982032798</v>
      </c>
      <c r="T460">
        <v>-0.107623349168044</v>
      </c>
      <c r="U460">
        <v>9.5981196733769796E-3</v>
      </c>
      <c r="V460">
        <v>0.12681958851479799</v>
      </c>
      <c r="W460">
        <v>0.296388049167082</v>
      </c>
      <c r="X460">
        <v>0.37759299800188301</v>
      </c>
      <c r="Y460">
        <v>1.7185258061704199E-2</v>
      </c>
    </row>
    <row r="461" spans="1:25" x14ac:dyDescent="0.2">
      <c r="A461" t="s">
        <v>2274</v>
      </c>
      <c r="B461" t="s">
        <v>30</v>
      </c>
      <c r="C461" t="s">
        <v>566</v>
      </c>
      <c r="D461" t="s">
        <v>27</v>
      </c>
      <c r="E461" t="s">
        <v>18</v>
      </c>
      <c r="F461">
        <v>4</v>
      </c>
      <c r="G461">
        <v>485910</v>
      </c>
      <c r="H461">
        <v>740215</v>
      </c>
      <c r="I461">
        <v>0.51393584428124905</v>
      </c>
      <c r="J461">
        <v>0.52331132851492201</v>
      </c>
      <c r="K461">
        <v>9.3754842336731797E-3</v>
      </c>
      <c r="L461">
        <v>0.20460550593697999</v>
      </c>
      <c r="M461">
        <v>0.34595154150000501</v>
      </c>
      <c r="N461">
        <v>-0.32720057303265898</v>
      </c>
      <c r="O461">
        <v>68.797568381426203</v>
      </c>
      <c r="P461">
        <v>74.788663442067005</v>
      </c>
      <c r="Q461" t="s">
        <v>15</v>
      </c>
      <c r="R461">
        <v>-0.32720057303265898</v>
      </c>
      <c r="S461">
        <v>-0.25292877437753503</v>
      </c>
      <c r="T461">
        <v>-9.7837800877304204E-2</v>
      </c>
      <c r="U461">
        <v>9.3754842336731797E-3</v>
      </c>
      <c r="V461">
        <v>0.116588769344651</v>
      </c>
      <c r="W461">
        <v>0.271679742844881</v>
      </c>
      <c r="X461">
        <v>0.34595154150000501</v>
      </c>
      <c r="Y461">
        <v>1.7915691334791799E-2</v>
      </c>
    </row>
    <row r="462" spans="1:25" x14ac:dyDescent="0.2">
      <c r="A462" t="s">
        <v>2275</v>
      </c>
      <c r="B462" t="s">
        <v>30</v>
      </c>
      <c r="C462" t="s">
        <v>566</v>
      </c>
      <c r="D462" t="s">
        <v>27</v>
      </c>
      <c r="E462" t="s">
        <v>18</v>
      </c>
      <c r="F462">
        <v>5</v>
      </c>
      <c r="G462">
        <v>485910</v>
      </c>
      <c r="H462">
        <v>740215</v>
      </c>
      <c r="I462">
        <v>0.492048295063992</v>
      </c>
      <c r="J462">
        <v>0.50200754396458103</v>
      </c>
      <c r="K462">
        <v>9.9592489005890204E-3</v>
      </c>
      <c r="L462">
        <v>0.19213548001887101</v>
      </c>
      <c r="M462">
        <v>0.32602211353163302</v>
      </c>
      <c r="N462">
        <v>-0.30610361573045503</v>
      </c>
      <c r="O462">
        <v>68.537512749358498</v>
      </c>
      <c r="P462">
        <v>74.788663442067005</v>
      </c>
      <c r="Q462" t="s">
        <v>15</v>
      </c>
      <c r="R462">
        <v>-0.30610361573045503</v>
      </c>
      <c r="S462">
        <v>-0.236358436483604</v>
      </c>
      <c r="T462">
        <v>-9.0719742629299605E-2</v>
      </c>
      <c r="U462">
        <v>9.9592489005890204E-3</v>
      </c>
      <c r="V462">
        <v>0.110638240430478</v>
      </c>
      <c r="W462">
        <v>0.25627693428478199</v>
      </c>
      <c r="X462">
        <v>0.32602211353163302</v>
      </c>
      <c r="Y462">
        <v>1.9838843101711801E-2</v>
      </c>
    </row>
    <row r="463" spans="1:25" x14ac:dyDescent="0.2">
      <c r="A463" t="s">
        <v>2276</v>
      </c>
      <c r="B463" t="s">
        <v>30</v>
      </c>
      <c r="C463" t="s">
        <v>566</v>
      </c>
      <c r="D463" t="s">
        <v>27</v>
      </c>
      <c r="E463" t="s">
        <v>18</v>
      </c>
      <c r="F463">
        <v>6</v>
      </c>
      <c r="G463">
        <v>485910</v>
      </c>
      <c r="H463">
        <v>740215</v>
      </c>
      <c r="I463">
        <v>0.48452929965170299</v>
      </c>
      <c r="J463">
        <v>0.495454324437759</v>
      </c>
      <c r="K463">
        <v>1.09250247860563E-2</v>
      </c>
      <c r="L463">
        <v>0.188509972964407</v>
      </c>
      <c r="M463">
        <v>0.32102393031250598</v>
      </c>
      <c r="N463">
        <v>-0.29917388074039297</v>
      </c>
      <c r="O463">
        <v>68.168652301223204</v>
      </c>
      <c r="P463">
        <v>74.788663442067005</v>
      </c>
      <c r="Q463" t="s">
        <v>15</v>
      </c>
      <c r="R463">
        <v>-0.29917388074039297</v>
      </c>
      <c r="S463">
        <v>-0.23074476055431301</v>
      </c>
      <c r="T463">
        <v>-8.7854201047292899E-2</v>
      </c>
      <c r="U463">
        <v>1.09250247860563E-2</v>
      </c>
      <c r="V463">
        <v>0.109704250619406</v>
      </c>
      <c r="W463">
        <v>0.25259481012642598</v>
      </c>
      <c r="X463">
        <v>0.32102393031250598</v>
      </c>
      <c r="Y463">
        <v>2.20505185789911E-2</v>
      </c>
    </row>
    <row r="464" spans="1:25" x14ac:dyDescent="0.2">
      <c r="A464" t="s">
        <v>2277</v>
      </c>
      <c r="B464" t="s">
        <v>30</v>
      </c>
      <c r="C464" t="s">
        <v>566</v>
      </c>
      <c r="D464" t="s">
        <v>27</v>
      </c>
      <c r="E464" t="s">
        <v>18</v>
      </c>
      <c r="F464">
        <v>7</v>
      </c>
      <c r="G464">
        <v>485910</v>
      </c>
      <c r="H464">
        <v>740215</v>
      </c>
      <c r="I464">
        <v>0.48989877276876997</v>
      </c>
      <c r="J464">
        <v>0.50249635716895003</v>
      </c>
      <c r="K464">
        <v>1.25975844001799E-2</v>
      </c>
      <c r="L464">
        <v>0.198937477194846</v>
      </c>
      <c r="M464">
        <v>0.33984973438570099</v>
      </c>
      <c r="N464">
        <v>-0.314654565585341</v>
      </c>
      <c r="O464">
        <v>68.617391236344105</v>
      </c>
      <c r="P464">
        <v>74.788663442067005</v>
      </c>
      <c r="Q464" t="s">
        <v>15</v>
      </c>
      <c r="R464">
        <v>-0.314654565585341</v>
      </c>
      <c r="S464">
        <v>-0.24244026136361199</v>
      </c>
      <c r="T464">
        <v>-9.1645653649919195E-2</v>
      </c>
      <c r="U464">
        <v>1.25975844001799E-2</v>
      </c>
      <c r="V464">
        <v>0.11684082245027901</v>
      </c>
      <c r="W464">
        <v>0.26763543016397201</v>
      </c>
      <c r="X464">
        <v>0.33984973438570099</v>
      </c>
      <c r="Y464">
        <v>2.5070001444695698E-2</v>
      </c>
    </row>
    <row r="465" spans="1:25" x14ac:dyDescent="0.2">
      <c r="A465" t="s">
        <v>2278</v>
      </c>
      <c r="B465" t="s">
        <v>30</v>
      </c>
      <c r="C465" t="s">
        <v>566</v>
      </c>
      <c r="D465" t="s">
        <v>27</v>
      </c>
      <c r="E465" t="s">
        <v>18</v>
      </c>
      <c r="F465">
        <v>8</v>
      </c>
      <c r="G465">
        <v>485910</v>
      </c>
      <c r="H465">
        <v>740215</v>
      </c>
      <c r="I465">
        <v>0.53088488985953697</v>
      </c>
      <c r="J465">
        <v>0.53757197146194302</v>
      </c>
      <c r="K465">
        <v>6.6870816024066099E-3</v>
      </c>
      <c r="L465">
        <v>0.22833301843343101</v>
      </c>
      <c r="M465">
        <v>0.38229489692539997</v>
      </c>
      <c r="N465">
        <v>-0.36892073372058698</v>
      </c>
      <c r="O465">
        <v>71.240849891378303</v>
      </c>
      <c r="P465">
        <v>74.788663442067005</v>
      </c>
      <c r="Q465" t="s">
        <v>15</v>
      </c>
      <c r="R465">
        <v>-0.36892073372058698</v>
      </c>
      <c r="S465">
        <v>-0.28603584802925203</v>
      </c>
      <c r="T465">
        <v>-0.112959420056711</v>
      </c>
      <c r="U465">
        <v>6.6870816024066099E-3</v>
      </c>
      <c r="V465">
        <v>0.126333583261524</v>
      </c>
      <c r="W465">
        <v>0.29941001123406502</v>
      </c>
      <c r="X465">
        <v>0.38229489692539997</v>
      </c>
      <c r="Y465">
        <v>1.24394164082269E-2</v>
      </c>
    </row>
    <row r="466" spans="1:25" x14ac:dyDescent="0.2">
      <c r="A466" t="s">
        <v>2279</v>
      </c>
      <c r="B466" t="s">
        <v>30</v>
      </c>
      <c r="C466" t="s">
        <v>566</v>
      </c>
      <c r="D466" t="s">
        <v>27</v>
      </c>
      <c r="E466" t="s">
        <v>18</v>
      </c>
      <c r="F466">
        <v>9</v>
      </c>
      <c r="G466">
        <v>485910</v>
      </c>
      <c r="H466">
        <v>740215</v>
      </c>
      <c r="I466">
        <v>0.612923384690233</v>
      </c>
      <c r="J466">
        <v>0.60829011151248902</v>
      </c>
      <c r="K466">
        <v>-4.6332731777438702E-3</v>
      </c>
      <c r="L466">
        <v>0.26814049452425198</v>
      </c>
      <c r="M466">
        <v>0.43645784031465001</v>
      </c>
      <c r="N466">
        <v>-0.44572438667013797</v>
      </c>
      <c r="O466">
        <v>74.324266917030201</v>
      </c>
      <c r="P466">
        <v>74.788663442067005</v>
      </c>
      <c r="Q466" t="s">
        <v>15</v>
      </c>
      <c r="R466">
        <v>-0.44572438667013797</v>
      </c>
      <c r="S466">
        <v>-0.34838938715783402</v>
      </c>
      <c r="T466">
        <v>-0.14513889230845201</v>
      </c>
      <c r="U466">
        <v>-4.6332731777438702E-3</v>
      </c>
      <c r="V466">
        <v>0.13587234595296399</v>
      </c>
      <c r="W466">
        <v>0.339122840802347</v>
      </c>
      <c r="X466">
        <v>0.43645784031465001</v>
      </c>
      <c r="Y466">
        <v>-7.61688064634722E-3</v>
      </c>
    </row>
    <row r="467" spans="1:25" x14ac:dyDescent="0.2">
      <c r="A467" t="s">
        <v>2280</v>
      </c>
      <c r="B467" t="s">
        <v>30</v>
      </c>
      <c r="C467" t="s">
        <v>566</v>
      </c>
      <c r="D467" t="s">
        <v>27</v>
      </c>
      <c r="E467" t="s">
        <v>18</v>
      </c>
      <c r="F467">
        <v>10</v>
      </c>
      <c r="G467">
        <v>485910</v>
      </c>
      <c r="H467">
        <v>740215</v>
      </c>
      <c r="I467">
        <v>0.70875581181411695</v>
      </c>
      <c r="J467">
        <v>0.69371124260963501</v>
      </c>
      <c r="K467">
        <v>-1.50445692044824E-2</v>
      </c>
      <c r="L467">
        <v>0.310462769547874</v>
      </c>
      <c r="M467">
        <v>0.49566668670177</v>
      </c>
      <c r="N467">
        <v>-0.52575582511073404</v>
      </c>
      <c r="O467">
        <v>77.744373200786697</v>
      </c>
      <c r="P467">
        <v>74.788663442067005</v>
      </c>
      <c r="Q467" t="s">
        <v>15</v>
      </c>
      <c r="R467">
        <v>-0.52575582511073404</v>
      </c>
      <c r="S467">
        <v>-0.41305783976485599</v>
      </c>
      <c r="T467">
        <v>-0.177727060447568</v>
      </c>
      <c r="U467">
        <v>-1.50445692044824E-2</v>
      </c>
      <c r="V467">
        <v>0.14763792203860299</v>
      </c>
      <c r="W467">
        <v>0.38296870135589201</v>
      </c>
      <c r="X467">
        <v>0.49566668670177</v>
      </c>
      <c r="Y467">
        <v>-2.1687077101254702E-2</v>
      </c>
    </row>
    <row r="468" spans="1:25" x14ac:dyDescent="0.2">
      <c r="A468" t="s">
        <v>2281</v>
      </c>
      <c r="B468" t="s">
        <v>30</v>
      </c>
      <c r="C468" t="s">
        <v>566</v>
      </c>
      <c r="D468" t="s">
        <v>27</v>
      </c>
      <c r="E468" t="s">
        <v>18</v>
      </c>
      <c r="F468">
        <v>11</v>
      </c>
      <c r="G468">
        <v>485910</v>
      </c>
      <c r="H468">
        <v>740215</v>
      </c>
      <c r="I468">
        <v>0.80383971370641405</v>
      </c>
      <c r="J468">
        <v>0.78009471698909505</v>
      </c>
      <c r="K468">
        <v>-2.3744996717319E-2</v>
      </c>
      <c r="L468">
        <v>0.35025058635890299</v>
      </c>
      <c r="M468">
        <v>0.55241721784307696</v>
      </c>
      <c r="N468">
        <v>-0.59990721127771496</v>
      </c>
      <c r="O468">
        <v>79.673670753321403</v>
      </c>
      <c r="P468">
        <v>74.788663442067005</v>
      </c>
      <c r="Q468" t="s">
        <v>15</v>
      </c>
      <c r="R468">
        <v>-0.59990721127771496</v>
      </c>
      <c r="S468">
        <v>-0.47276624842943299</v>
      </c>
      <c r="T468">
        <v>-0.20727630396938401</v>
      </c>
      <c r="U468">
        <v>-2.3744996717319E-2</v>
      </c>
      <c r="V468">
        <v>0.15978631053474601</v>
      </c>
      <c r="W468">
        <v>0.42527625499479499</v>
      </c>
      <c r="X468">
        <v>0.55241721784307696</v>
      </c>
      <c r="Y468">
        <v>-3.0438607261649899E-2</v>
      </c>
    </row>
    <row r="469" spans="1:25" x14ac:dyDescent="0.2">
      <c r="A469" t="s">
        <v>2282</v>
      </c>
      <c r="B469" t="s">
        <v>30</v>
      </c>
      <c r="C469" t="s">
        <v>566</v>
      </c>
      <c r="D469" t="s">
        <v>27</v>
      </c>
      <c r="E469" t="s">
        <v>18</v>
      </c>
      <c r="F469">
        <v>12</v>
      </c>
      <c r="G469">
        <v>485910</v>
      </c>
      <c r="H469">
        <v>740215</v>
      </c>
      <c r="I469">
        <v>0.88978816719584897</v>
      </c>
      <c r="J469">
        <v>0.86778750378426395</v>
      </c>
      <c r="K469">
        <v>-2.2000663411584801E-2</v>
      </c>
      <c r="L469">
        <v>0.38731180749238298</v>
      </c>
      <c r="M469">
        <v>0.61512725991338502</v>
      </c>
      <c r="N469">
        <v>-0.65912858673655395</v>
      </c>
      <c r="O469">
        <v>80.767108013306299</v>
      </c>
      <c r="P469">
        <v>74.788663442067005</v>
      </c>
      <c r="Q469" t="s">
        <v>15</v>
      </c>
      <c r="R469">
        <v>-0.65912858673655395</v>
      </c>
      <c r="S469">
        <v>-0.51853440061681899</v>
      </c>
      <c r="T469">
        <v>-0.22495205053759301</v>
      </c>
      <c r="U469">
        <v>-2.2000663411584801E-2</v>
      </c>
      <c r="V469">
        <v>0.180950723714424</v>
      </c>
      <c r="W469">
        <v>0.47453307379365001</v>
      </c>
      <c r="X469">
        <v>0.61512725991338502</v>
      </c>
      <c r="Y469">
        <v>-2.5352593020346401E-2</v>
      </c>
    </row>
    <row r="470" spans="1:25" x14ac:dyDescent="0.2">
      <c r="A470" t="s">
        <v>2283</v>
      </c>
      <c r="B470" t="s">
        <v>30</v>
      </c>
      <c r="C470" t="s">
        <v>566</v>
      </c>
      <c r="D470" t="s">
        <v>27</v>
      </c>
      <c r="E470" t="s">
        <v>18</v>
      </c>
      <c r="F470">
        <v>13</v>
      </c>
      <c r="G470">
        <v>485910</v>
      </c>
      <c r="H470">
        <v>740215</v>
      </c>
      <c r="I470">
        <v>0.961838154971283</v>
      </c>
      <c r="J470">
        <v>0.95359963483805499</v>
      </c>
      <c r="K470">
        <v>-8.2385201332272305E-3</v>
      </c>
      <c r="L470">
        <v>0.42086089193600801</v>
      </c>
      <c r="M470">
        <v>0.68407764710150598</v>
      </c>
      <c r="N470">
        <v>-0.700554687367961</v>
      </c>
      <c r="O470">
        <v>81.398175740697596</v>
      </c>
      <c r="P470">
        <v>74.788663442067005</v>
      </c>
      <c r="Q470" t="s">
        <v>15</v>
      </c>
      <c r="R470">
        <v>-0.700554687367961</v>
      </c>
      <c r="S470">
        <v>-0.54778218359519004</v>
      </c>
      <c r="T470">
        <v>-0.228769627507695</v>
      </c>
      <c r="U470">
        <v>-8.2385201332272305E-3</v>
      </c>
      <c r="V470">
        <v>0.212292587241241</v>
      </c>
      <c r="W470">
        <v>0.53130514332873502</v>
      </c>
      <c r="X470">
        <v>0.68407764710150598</v>
      </c>
      <c r="Y470">
        <v>-8.6393910318834592E-3</v>
      </c>
    </row>
    <row r="471" spans="1:25" x14ac:dyDescent="0.2">
      <c r="A471" t="s">
        <v>2284</v>
      </c>
      <c r="B471" t="s">
        <v>30</v>
      </c>
      <c r="C471" t="s">
        <v>566</v>
      </c>
      <c r="D471" t="s">
        <v>27</v>
      </c>
      <c r="E471" t="s">
        <v>18</v>
      </c>
      <c r="F471">
        <v>14</v>
      </c>
      <c r="G471">
        <v>485910</v>
      </c>
      <c r="H471">
        <v>740215</v>
      </c>
      <c r="I471">
        <v>1.0172262664362799</v>
      </c>
      <c r="J471">
        <v>1.02477051364561</v>
      </c>
      <c r="K471">
        <v>7.5442472093283398E-3</v>
      </c>
      <c r="L471">
        <v>0.44838079197145803</v>
      </c>
      <c r="M471">
        <v>0.74513065000237599</v>
      </c>
      <c r="N471">
        <v>-0.73004215558371999</v>
      </c>
      <c r="O471">
        <v>81.874813441590007</v>
      </c>
      <c r="P471">
        <v>74.788663442067005</v>
      </c>
      <c r="Q471" t="s">
        <v>15</v>
      </c>
      <c r="R471">
        <v>-0.73004215558371999</v>
      </c>
      <c r="S471">
        <v>-0.56727992809808103</v>
      </c>
      <c r="T471">
        <v>-0.22740728778371599</v>
      </c>
      <c r="U471">
        <v>7.5442472093283398E-3</v>
      </c>
      <c r="V471">
        <v>0.242495782202372</v>
      </c>
      <c r="W471">
        <v>0.58236842251673704</v>
      </c>
      <c r="X471">
        <v>0.74513065000237599</v>
      </c>
      <c r="Y471">
        <v>7.3618894268237403E-3</v>
      </c>
    </row>
    <row r="472" spans="1:25" x14ac:dyDescent="0.2">
      <c r="A472" t="s">
        <v>2285</v>
      </c>
      <c r="B472" t="s">
        <v>30</v>
      </c>
      <c r="C472" t="s">
        <v>566</v>
      </c>
      <c r="D472" t="s">
        <v>27</v>
      </c>
      <c r="E472" t="s">
        <v>18</v>
      </c>
      <c r="F472">
        <v>15</v>
      </c>
      <c r="G472">
        <v>485910</v>
      </c>
      <c r="H472">
        <v>740215</v>
      </c>
      <c r="I472">
        <v>1.05777394759654</v>
      </c>
      <c r="J472">
        <v>1.07885474443784</v>
      </c>
      <c r="K472">
        <v>2.1080796841304001E-2</v>
      </c>
      <c r="L472">
        <v>0.46907150801846897</v>
      </c>
      <c r="M472">
        <v>0.79270342753168499</v>
      </c>
      <c r="N472">
        <v>-0.75054183384907702</v>
      </c>
      <c r="O472">
        <v>81.933234315716504</v>
      </c>
      <c r="P472">
        <v>74.788663442067005</v>
      </c>
      <c r="Q472" t="s">
        <v>16</v>
      </c>
      <c r="R472">
        <v>-0.75054183384907702</v>
      </c>
      <c r="S472">
        <v>-0.58026887643837299</v>
      </c>
      <c r="T472">
        <v>-0.22471267336037401</v>
      </c>
      <c r="U472">
        <v>2.1080796841304001E-2</v>
      </c>
      <c r="V472">
        <v>0.26687426704298201</v>
      </c>
      <c r="W472">
        <v>0.62243047012098096</v>
      </c>
      <c r="X472">
        <v>0.79270342753168499</v>
      </c>
      <c r="Y472">
        <v>1.95399769524012E-2</v>
      </c>
    </row>
    <row r="473" spans="1:25" x14ac:dyDescent="0.2">
      <c r="A473" t="s">
        <v>2286</v>
      </c>
      <c r="B473" t="s">
        <v>30</v>
      </c>
      <c r="C473" t="s">
        <v>566</v>
      </c>
      <c r="D473" t="s">
        <v>27</v>
      </c>
      <c r="E473" t="s">
        <v>18</v>
      </c>
      <c r="F473">
        <v>16</v>
      </c>
      <c r="G473">
        <v>485910</v>
      </c>
      <c r="H473">
        <v>740215</v>
      </c>
      <c r="I473">
        <v>1.0872205636965799</v>
      </c>
      <c r="J473">
        <v>1.1182080629557001</v>
      </c>
      <c r="K473">
        <v>3.0987499259122399E-2</v>
      </c>
      <c r="L473">
        <v>0.48358103589560503</v>
      </c>
      <c r="M473">
        <v>0.82647830330739303</v>
      </c>
      <c r="N473">
        <v>-0.76450330478914796</v>
      </c>
      <c r="O473">
        <v>80.832412512029094</v>
      </c>
      <c r="P473">
        <v>74.788663442067005</v>
      </c>
      <c r="Q473" t="s">
        <v>16</v>
      </c>
      <c r="R473">
        <v>-0.76450330478914796</v>
      </c>
      <c r="S473">
        <v>-0.58896338875904397</v>
      </c>
      <c r="T473">
        <v>-0.222408963550175</v>
      </c>
      <c r="U473">
        <v>3.0987499259122399E-2</v>
      </c>
      <c r="V473">
        <v>0.28438396206841898</v>
      </c>
      <c r="W473">
        <v>0.65093838727728803</v>
      </c>
      <c r="X473">
        <v>0.82647830330739303</v>
      </c>
      <c r="Y473">
        <v>2.7711747290763401E-2</v>
      </c>
    </row>
    <row r="474" spans="1:25" x14ac:dyDescent="0.2">
      <c r="A474" t="s">
        <v>2287</v>
      </c>
      <c r="B474" t="s">
        <v>30</v>
      </c>
      <c r="C474" t="s">
        <v>566</v>
      </c>
      <c r="D474" t="s">
        <v>27</v>
      </c>
      <c r="E474" t="s">
        <v>18</v>
      </c>
      <c r="F474">
        <v>17</v>
      </c>
      <c r="G474">
        <v>485910</v>
      </c>
      <c r="H474">
        <v>740215</v>
      </c>
      <c r="I474">
        <v>1.0814190457923201</v>
      </c>
      <c r="J474">
        <v>1.13340183728953</v>
      </c>
      <c r="K474">
        <v>5.1982791497213299E-2</v>
      </c>
      <c r="L474">
        <v>0.48979433893841201</v>
      </c>
      <c r="M474">
        <v>0.85769447905090002</v>
      </c>
      <c r="N474">
        <v>-0.75372889605647397</v>
      </c>
      <c r="O474">
        <v>79.0672036283501</v>
      </c>
      <c r="P474">
        <v>74.788663442067005</v>
      </c>
      <c r="Q474" t="s">
        <v>17</v>
      </c>
      <c r="R474">
        <v>-0.75372889605647397</v>
      </c>
      <c r="S474">
        <v>-0.57593355102182997</v>
      </c>
      <c r="T474">
        <v>-0.204669442106514</v>
      </c>
      <c r="U474">
        <v>5.1982791497213299E-2</v>
      </c>
      <c r="V474">
        <v>0.30863502510094099</v>
      </c>
      <c r="W474">
        <v>0.67989913401625701</v>
      </c>
      <c r="X474">
        <v>0.85769447905090002</v>
      </c>
      <c r="Y474">
        <v>4.5864396709932302E-2</v>
      </c>
    </row>
    <row r="475" spans="1:25" x14ac:dyDescent="0.2">
      <c r="A475" t="s">
        <v>2288</v>
      </c>
      <c r="B475" t="s">
        <v>30</v>
      </c>
      <c r="C475" t="s">
        <v>566</v>
      </c>
      <c r="D475" t="s">
        <v>27</v>
      </c>
      <c r="E475" t="s">
        <v>18</v>
      </c>
      <c r="F475">
        <v>18</v>
      </c>
      <c r="G475">
        <v>485910</v>
      </c>
      <c r="H475">
        <v>740215</v>
      </c>
      <c r="I475">
        <v>1.0680730965279801</v>
      </c>
      <c r="J475">
        <v>1.1250842991363901</v>
      </c>
      <c r="K475">
        <v>5.7011202608410597E-2</v>
      </c>
      <c r="L475">
        <v>0.48886001683087299</v>
      </c>
      <c r="M475">
        <v>0.86118593029519697</v>
      </c>
      <c r="N475">
        <v>-0.74716352507837502</v>
      </c>
      <c r="O475">
        <v>76.875690152926495</v>
      </c>
      <c r="P475">
        <v>74.788663442067005</v>
      </c>
      <c r="Q475" t="s">
        <v>17</v>
      </c>
      <c r="R475">
        <v>-0.74716352507837502</v>
      </c>
      <c r="S475">
        <v>-0.56970733896876802</v>
      </c>
      <c r="T475">
        <v>-0.199151446210967</v>
      </c>
      <c r="U475">
        <v>5.7011202608410597E-2</v>
      </c>
      <c r="V475">
        <v>0.31317385142778797</v>
      </c>
      <c r="W475">
        <v>0.68372974418558996</v>
      </c>
      <c r="X475">
        <v>0.86118593029519697</v>
      </c>
      <c r="Y475">
        <v>5.0672827495835099E-2</v>
      </c>
    </row>
    <row r="476" spans="1:25" x14ac:dyDescent="0.2">
      <c r="A476" t="s">
        <v>2289</v>
      </c>
      <c r="B476" t="s">
        <v>30</v>
      </c>
      <c r="C476" t="s">
        <v>566</v>
      </c>
      <c r="D476" t="s">
        <v>27</v>
      </c>
      <c r="E476" t="s">
        <v>18</v>
      </c>
      <c r="F476">
        <v>19</v>
      </c>
      <c r="G476">
        <v>485910</v>
      </c>
      <c r="H476">
        <v>740215</v>
      </c>
      <c r="I476">
        <v>1.01841113666242</v>
      </c>
      <c r="J476">
        <v>1.07209462413169</v>
      </c>
      <c r="K476">
        <v>5.3683487469271998E-2</v>
      </c>
      <c r="L476">
        <v>0.46980943135796699</v>
      </c>
      <c r="M476">
        <v>0.82652000205312803</v>
      </c>
      <c r="N476">
        <v>-0.71915302711458395</v>
      </c>
      <c r="O476">
        <v>74.326302698377503</v>
      </c>
      <c r="P476">
        <v>74.788663442067005</v>
      </c>
      <c r="Q476" t="s">
        <v>17</v>
      </c>
      <c r="R476">
        <v>-0.71915302711458395</v>
      </c>
      <c r="S476">
        <v>-0.54861220353164197</v>
      </c>
      <c r="T476">
        <v>-0.192496654562303</v>
      </c>
      <c r="U476">
        <v>5.3683487469271998E-2</v>
      </c>
      <c r="V476">
        <v>0.299863629500847</v>
      </c>
      <c r="W476">
        <v>0.65597917847018605</v>
      </c>
      <c r="X476">
        <v>0.82652000205312803</v>
      </c>
      <c r="Y476">
        <v>5.00734601787143E-2</v>
      </c>
    </row>
    <row r="477" spans="1:25" x14ac:dyDescent="0.2">
      <c r="A477" t="s">
        <v>2290</v>
      </c>
      <c r="B477" t="s">
        <v>30</v>
      </c>
      <c r="C477" t="s">
        <v>566</v>
      </c>
      <c r="D477" t="s">
        <v>27</v>
      </c>
      <c r="E477" t="s">
        <v>18</v>
      </c>
      <c r="F477">
        <v>20</v>
      </c>
      <c r="G477">
        <v>485910</v>
      </c>
      <c r="H477">
        <v>740215</v>
      </c>
      <c r="I477">
        <v>0.96996523510269905</v>
      </c>
      <c r="J477">
        <v>1.0258784560546399</v>
      </c>
      <c r="K477">
        <v>5.5913220951939797E-2</v>
      </c>
      <c r="L477">
        <v>0.44062512032901702</v>
      </c>
      <c r="M477">
        <v>0.78074154389317296</v>
      </c>
      <c r="N477">
        <v>-0.66891510198929305</v>
      </c>
      <c r="O477">
        <v>71.913910033776006</v>
      </c>
      <c r="P477">
        <v>74.788663442067005</v>
      </c>
      <c r="Q477" t="s">
        <v>17</v>
      </c>
      <c r="R477">
        <v>-0.66891510198929305</v>
      </c>
      <c r="S477">
        <v>-0.50896818330986004</v>
      </c>
      <c r="T477">
        <v>-0.174974342100465</v>
      </c>
      <c r="U477">
        <v>5.5913220951939797E-2</v>
      </c>
      <c r="V477">
        <v>0.286800784004345</v>
      </c>
      <c r="W477">
        <v>0.62079462521373996</v>
      </c>
      <c r="X477">
        <v>0.78074154389317296</v>
      </c>
      <c r="Y477">
        <v>5.4502773327527503E-2</v>
      </c>
    </row>
    <row r="478" spans="1:25" x14ac:dyDescent="0.2">
      <c r="A478" t="s">
        <v>2291</v>
      </c>
      <c r="B478" t="s">
        <v>30</v>
      </c>
      <c r="C478" t="s">
        <v>566</v>
      </c>
      <c r="D478" t="s">
        <v>27</v>
      </c>
      <c r="E478" t="s">
        <v>18</v>
      </c>
      <c r="F478">
        <v>21</v>
      </c>
      <c r="G478">
        <v>485910</v>
      </c>
      <c r="H478">
        <v>740215</v>
      </c>
      <c r="I478">
        <v>0.971248598496667</v>
      </c>
      <c r="J478">
        <v>1.02988780596698</v>
      </c>
      <c r="K478">
        <v>5.8639207470314099E-2</v>
      </c>
      <c r="L478">
        <v>0.41931782737255502</v>
      </c>
      <c r="M478">
        <v>0.74841703349816802</v>
      </c>
      <c r="N478">
        <v>-0.63113861855753906</v>
      </c>
      <c r="O478">
        <v>70.857612612130595</v>
      </c>
      <c r="P478">
        <v>74.788663442067005</v>
      </c>
      <c r="Q478" t="s">
        <v>17</v>
      </c>
      <c r="R478">
        <v>-0.63113861855753906</v>
      </c>
      <c r="S478">
        <v>-0.478926247221302</v>
      </c>
      <c r="T478">
        <v>-0.16108333407290501</v>
      </c>
      <c r="U478">
        <v>5.8639207470314099E-2</v>
      </c>
      <c r="V478">
        <v>0.278361749013533</v>
      </c>
      <c r="W478">
        <v>0.59620466216193002</v>
      </c>
      <c r="X478">
        <v>0.74841703349816802</v>
      </c>
      <c r="Y478">
        <v>5.6937471373647998E-2</v>
      </c>
    </row>
    <row r="479" spans="1:25" x14ac:dyDescent="0.2">
      <c r="A479" t="s">
        <v>2292</v>
      </c>
      <c r="B479" t="s">
        <v>30</v>
      </c>
      <c r="C479" t="s">
        <v>566</v>
      </c>
      <c r="D479" t="s">
        <v>27</v>
      </c>
      <c r="E479" t="s">
        <v>18</v>
      </c>
      <c r="F479">
        <v>22</v>
      </c>
      <c r="G479">
        <v>485910</v>
      </c>
      <c r="H479">
        <v>740215</v>
      </c>
      <c r="I479">
        <v>0.93077522891221098</v>
      </c>
      <c r="J479">
        <v>0.97316693048374203</v>
      </c>
      <c r="K479">
        <v>4.2391701571530903E-2</v>
      </c>
      <c r="L479">
        <v>0.39387876316777598</v>
      </c>
      <c r="M479">
        <v>0.69032226698252197</v>
      </c>
      <c r="N479">
        <v>-0.60553886383945998</v>
      </c>
      <c r="O479">
        <v>70.312117261993393</v>
      </c>
      <c r="P479">
        <v>74.788663442067005</v>
      </c>
      <c r="Q479" t="s">
        <v>16</v>
      </c>
      <c r="R479">
        <v>-0.60553886383945998</v>
      </c>
      <c r="S479">
        <v>-0.46256087280955699</v>
      </c>
      <c r="T479">
        <v>-0.16400077032838301</v>
      </c>
      <c r="U479">
        <v>4.2391701571530903E-2</v>
      </c>
      <c r="V479">
        <v>0.24878417347144499</v>
      </c>
      <c r="W479">
        <v>0.54734427595261903</v>
      </c>
      <c r="X479">
        <v>0.69032226698252197</v>
      </c>
      <c r="Y479">
        <v>4.3560565246970398E-2</v>
      </c>
    </row>
    <row r="480" spans="1:25" x14ac:dyDescent="0.2">
      <c r="A480" t="s">
        <v>2293</v>
      </c>
      <c r="B480" t="s">
        <v>30</v>
      </c>
      <c r="C480" t="s">
        <v>566</v>
      </c>
      <c r="D480" t="s">
        <v>27</v>
      </c>
      <c r="E480" t="s">
        <v>18</v>
      </c>
      <c r="F480">
        <v>23</v>
      </c>
      <c r="G480">
        <v>485910</v>
      </c>
      <c r="H480">
        <v>740215</v>
      </c>
      <c r="I480">
        <v>0.84134667903392202</v>
      </c>
      <c r="J480">
        <v>0.873495904981336</v>
      </c>
      <c r="K480">
        <v>3.2149225947413901E-2</v>
      </c>
      <c r="L480">
        <v>0.35435092534812002</v>
      </c>
      <c r="M480">
        <v>0.61505649814507202</v>
      </c>
      <c r="N480">
        <v>-0.55075804625024405</v>
      </c>
      <c r="O480">
        <v>69.837374163111093</v>
      </c>
      <c r="P480">
        <v>74.788663442067005</v>
      </c>
      <c r="Q480" t="s">
        <v>16</v>
      </c>
      <c r="R480">
        <v>-0.55075804625024405</v>
      </c>
      <c r="S480">
        <v>-0.42212866034887597</v>
      </c>
      <c r="T480">
        <v>-0.15353065893500101</v>
      </c>
      <c r="U480">
        <v>3.2149225947413901E-2</v>
      </c>
      <c r="V480">
        <v>0.217829110829829</v>
      </c>
      <c r="W480">
        <v>0.486427112243704</v>
      </c>
      <c r="X480">
        <v>0.61505649814507202</v>
      </c>
      <c r="Y480">
        <v>3.6805239456847598E-2</v>
      </c>
    </row>
    <row r="481" spans="1:25" x14ac:dyDescent="0.2">
      <c r="A481" t="s">
        <v>2294</v>
      </c>
      <c r="B481" t="s">
        <v>30</v>
      </c>
      <c r="C481" t="s">
        <v>566</v>
      </c>
      <c r="D481" t="s">
        <v>27</v>
      </c>
      <c r="E481" t="s">
        <v>18</v>
      </c>
      <c r="F481">
        <v>24</v>
      </c>
      <c r="G481">
        <v>485910</v>
      </c>
      <c r="H481">
        <v>740215</v>
      </c>
      <c r="I481">
        <v>0.73330263025748998</v>
      </c>
      <c r="J481">
        <v>0.75952663082300897</v>
      </c>
      <c r="K481">
        <v>2.6224000565519202E-2</v>
      </c>
      <c r="L481">
        <v>0.30815270934255701</v>
      </c>
      <c r="M481">
        <v>0.53313520743402498</v>
      </c>
      <c r="N481">
        <v>-0.480687206302987</v>
      </c>
      <c r="O481">
        <v>69.570623214163703</v>
      </c>
      <c r="P481">
        <v>74.788663442067005</v>
      </c>
      <c r="Q481" t="s">
        <v>16</v>
      </c>
      <c r="R481">
        <v>-0.480687206302987</v>
      </c>
      <c r="S481">
        <v>-0.36882777281163898</v>
      </c>
      <c r="T481">
        <v>-0.135248019129981</v>
      </c>
      <c r="U481">
        <v>2.6224000565519202E-2</v>
      </c>
      <c r="V481">
        <v>0.187696020261019</v>
      </c>
      <c r="W481">
        <v>0.42127577394267701</v>
      </c>
      <c r="X481">
        <v>0.53313520743402498</v>
      </c>
      <c r="Y481">
        <v>3.4526769044428897E-2</v>
      </c>
    </row>
    <row r="482" spans="1:25" x14ac:dyDescent="0.2">
      <c r="A482" t="s">
        <v>3919</v>
      </c>
      <c r="B482" t="s">
        <v>30</v>
      </c>
      <c r="C482" t="s">
        <v>566</v>
      </c>
      <c r="D482" t="s">
        <v>27</v>
      </c>
      <c r="E482" t="s">
        <v>29</v>
      </c>
      <c r="F482">
        <v>1</v>
      </c>
      <c r="G482">
        <v>485911</v>
      </c>
      <c r="H482">
        <v>740215</v>
      </c>
      <c r="I482">
        <v>0.72190072873427402</v>
      </c>
      <c r="J482">
        <v>0.77430535102056897</v>
      </c>
      <c r="K482">
        <v>5.2404622286295097E-2</v>
      </c>
      <c r="L482">
        <v>0.200154551954705</v>
      </c>
      <c r="M482">
        <v>0.38165886025178603</v>
      </c>
      <c r="N482">
        <v>-0.27684961567919503</v>
      </c>
      <c r="O482">
        <v>72.306928635079302</v>
      </c>
      <c r="P482">
        <v>79.8134967103029</v>
      </c>
      <c r="Q482" t="s">
        <v>15</v>
      </c>
      <c r="R482">
        <v>-0.27684961567919503</v>
      </c>
      <c r="S482">
        <v>-0.204193513319637</v>
      </c>
      <c r="T482">
        <v>-5.2476362937970603E-2</v>
      </c>
      <c r="U482">
        <v>5.2404622286295097E-2</v>
      </c>
      <c r="V482">
        <v>0.157285607510561</v>
      </c>
      <c r="W482">
        <v>0.30900275789222797</v>
      </c>
      <c r="X482">
        <v>0.38165886025178603</v>
      </c>
      <c r="Y482">
        <v>6.7679530068109894E-2</v>
      </c>
    </row>
    <row r="483" spans="1:25" x14ac:dyDescent="0.2">
      <c r="A483" t="s">
        <v>3920</v>
      </c>
      <c r="B483" t="s">
        <v>30</v>
      </c>
      <c r="C483" t="s">
        <v>566</v>
      </c>
      <c r="D483" t="s">
        <v>27</v>
      </c>
      <c r="E483" t="s">
        <v>29</v>
      </c>
      <c r="F483">
        <v>2</v>
      </c>
      <c r="G483">
        <v>485911</v>
      </c>
      <c r="H483">
        <v>740215</v>
      </c>
      <c r="I483">
        <v>0.64357121983243804</v>
      </c>
      <c r="J483">
        <v>0.68712477249943804</v>
      </c>
      <c r="K483">
        <v>4.3553552666999798E-2</v>
      </c>
      <c r="L483">
        <v>0.17689138197927101</v>
      </c>
      <c r="M483">
        <v>0.33453987602290097</v>
      </c>
      <c r="N483">
        <v>-0.24743277068890099</v>
      </c>
      <c r="O483">
        <v>71.906394380864</v>
      </c>
      <c r="P483">
        <v>79.8134967103029</v>
      </c>
      <c r="Q483" t="s">
        <v>15</v>
      </c>
      <c r="R483">
        <v>-0.24743277068890099</v>
      </c>
      <c r="S483">
        <v>-0.183221199030426</v>
      </c>
      <c r="T483">
        <v>-4.9137531490138303E-2</v>
      </c>
      <c r="U483">
        <v>4.3553552666999798E-2</v>
      </c>
      <c r="V483">
        <v>0.13624463682413801</v>
      </c>
      <c r="W483">
        <v>0.27032830436442501</v>
      </c>
      <c r="X483">
        <v>0.33453987602290097</v>
      </c>
      <c r="Y483">
        <v>6.3385216790499896E-2</v>
      </c>
    </row>
    <row r="484" spans="1:25" x14ac:dyDescent="0.2">
      <c r="A484" t="s">
        <v>3921</v>
      </c>
      <c r="B484" t="s">
        <v>30</v>
      </c>
      <c r="C484" t="s">
        <v>566</v>
      </c>
      <c r="D484" t="s">
        <v>27</v>
      </c>
      <c r="E484" t="s">
        <v>29</v>
      </c>
      <c r="F484">
        <v>3</v>
      </c>
      <c r="G484">
        <v>485911</v>
      </c>
      <c r="H484">
        <v>740215</v>
      </c>
      <c r="I484">
        <v>0.59093648836926904</v>
      </c>
      <c r="J484">
        <v>0.62692304740547</v>
      </c>
      <c r="K484">
        <v>3.5986559036201099E-2</v>
      </c>
      <c r="L484">
        <v>0.15982810982215201</v>
      </c>
      <c r="M484">
        <v>0.298903799693642</v>
      </c>
      <c r="N484">
        <v>-0.226930681621239</v>
      </c>
      <c r="O484">
        <v>71.8461487803322</v>
      </c>
      <c r="P484">
        <v>79.8134967103029</v>
      </c>
      <c r="Q484" t="s">
        <v>15</v>
      </c>
      <c r="R484">
        <v>-0.226930681621239</v>
      </c>
      <c r="S484">
        <v>-0.168913077755798</v>
      </c>
      <c r="T484">
        <v>-4.7763370510606799E-2</v>
      </c>
      <c r="U484">
        <v>3.5986559036201099E-2</v>
      </c>
      <c r="V484">
        <v>0.119736488583009</v>
      </c>
      <c r="W484">
        <v>0.24088619582820001</v>
      </c>
      <c r="X484">
        <v>0.298903799693642</v>
      </c>
      <c r="Y484">
        <v>5.7401876011947503E-2</v>
      </c>
    </row>
    <row r="485" spans="1:25" x14ac:dyDescent="0.2">
      <c r="A485" t="s">
        <v>3922</v>
      </c>
      <c r="B485" t="s">
        <v>30</v>
      </c>
      <c r="C485" t="s">
        <v>566</v>
      </c>
      <c r="D485" t="s">
        <v>27</v>
      </c>
      <c r="E485" t="s">
        <v>29</v>
      </c>
      <c r="F485">
        <v>4</v>
      </c>
      <c r="G485">
        <v>485911</v>
      </c>
      <c r="H485">
        <v>740215</v>
      </c>
      <c r="I485">
        <v>0.555674218118133</v>
      </c>
      <c r="J485">
        <v>0.58653572206141502</v>
      </c>
      <c r="K485">
        <v>3.08615039432826E-2</v>
      </c>
      <c r="L485">
        <v>0.14795052185309299</v>
      </c>
      <c r="M485">
        <v>0.27424011239162099</v>
      </c>
      <c r="N485">
        <v>-0.21251710450505601</v>
      </c>
      <c r="O485">
        <v>71.770311847231298</v>
      </c>
      <c r="P485">
        <v>79.8134967103029</v>
      </c>
      <c r="Q485" t="s">
        <v>15</v>
      </c>
      <c r="R485">
        <v>-0.21251710450505601</v>
      </c>
      <c r="S485">
        <v>-0.15881106507238299</v>
      </c>
      <c r="T485">
        <v>-4.6664569507738299E-2</v>
      </c>
      <c r="U485">
        <v>3.08615039432826E-2</v>
      </c>
      <c r="V485">
        <v>0.10838757739430301</v>
      </c>
      <c r="W485">
        <v>0.220534072958948</v>
      </c>
      <c r="X485">
        <v>0.27424011239162099</v>
      </c>
      <c r="Y485">
        <v>5.2616580341974702E-2</v>
      </c>
    </row>
    <row r="486" spans="1:25" x14ac:dyDescent="0.2">
      <c r="A486" t="s">
        <v>3923</v>
      </c>
      <c r="B486" t="s">
        <v>30</v>
      </c>
      <c r="C486" t="s">
        <v>566</v>
      </c>
      <c r="D486" t="s">
        <v>27</v>
      </c>
      <c r="E486" t="s">
        <v>29</v>
      </c>
      <c r="F486">
        <v>5</v>
      </c>
      <c r="G486">
        <v>485911</v>
      </c>
      <c r="H486">
        <v>740215</v>
      </c>
      <c r="I486">
        <v>0.53845762907199102</v>
      </c>
      <c r="J486">
        <v>0.56356702093405497</v>
      </c>
      <c r="K486">
        <v>2.5109391862064501E-2</v>
      </c>
      <c r="L486">
        <v>0.14235353167920001</v>
      </c>
      <c r="M486">
        <v>0.25928095147434899</v>
      </c>
      <c r="N486">
        <v>-0.20906216775021999</v>
      </c>
      <c r="O486">
        <v>72.283142386157095</v>
      </c>
      <c r="P486">
        <v>79.8134967103029</v>
      </c>
      <c r="Q486" t="s">
        <v>15</v>
      </c>
      <c r="R486">
        <v>-0.20906216775021999</v>
      </c>
      <c r="S486">
        <v>-0.15738783575067</v>
      </c>
      <c r="T486">
        <v>-4.9483858737836402E-2</v>
      </c>
      <c r="U486">
        <v>2.5109391862064501E-2</v>
      </c>
      <c r="V486">
        <v>9.9702642461965404E-2</v>
      </c>
      <c r="W486">
        <v>0.207606619474799</v>
      </c>
      <c r="X486">
        <v>0.25928095147434899</v>
      </c>
      <c r="Y486">
        <v>4.45544024567801E-2</v>
      </c>
    </row>
    <row r="487" spans="1:25" x14ac:dyDescent="0.2">
      <c r="A487" t="s">
        <v>3924</v>
      </c>
      <c r="B487" t="s">
        <v>30</v>
      </c>
      <c r="C487" t="s">
        <v>566</v>
      </c>
      <c r="D487" t="s">
        <v>27</v>
      </c>
      <c r="E487" t="s">
        <v>29</v>
      </c>
      <c r="F487">
        <v>6</v>
      </c>
      <c r="G487">
        <v>485911</v>
      </c>
      <c r="H487">
        <v>740215</v>
      </c>
      <c r="I487">
        <v>0.54270073120386197</v>
      </c>
      <c r="J487">
        <v>0.561135104237524</v>
      </c>
      <c r="K487">
        <v>1.84343730336614E-2</v>
      </c>
      <c r="L487">
        <v>0.146229900684895</v>
      </c>
      <c r="M487">
        <v>0.25898255966031303</v>
      </c>
      <c r="N487">
        <v>-0.22211381359299001</v>
      </c>
      <c r="O487">
        <v>72.900006379769096</v>
      </c>
      <c r="P487">
        <v>79.8134967103029</v>
      </c>
      <c r="Q487" t="s">
        <v>15</v>
      </c>
      <c r="R487">
        <v>-0.22211381359299001</v>
      </c>
      <c r="S487">
        <v>-0.16903235964437299</v>
      </c>
      <c r="T487">
        <v>-5.8190094925223403E-2</v>
      </c>
      <c r="U487">
        <v>1.84343730336614E-2</v>
      </c>
      <c r="V487">
        <v>9.5058840992546106E-2</v>
      </c>
      <c r="W487">
        <v>0.20590110571169601</v>
      </c>
      <c r="X487">
        <v>0.25898255966031303</v>
      </c>
      <c r="Y487">
        <v>3.2851933330227401E-2</v>
      </c>
    </row>
    <row r="488" spans="1:25" x14ac:dyDescent="0.2">
      <c r="A488" t="s">
        <v>3925</v>
      </c>
      <c r="B488" t="s">
        <v>30</v>
      </c>
      <c r="C488" t="s">
        <v>566</v>
      </c>
      <c r="D488" t="s">
        <v>27</v>
      </c>
      <c r="E488" t="s">
        <v>29</v>
      </c>
      <c r="F488">
        <v>7</v>
      </c>
      <c r="G488">
        <v>485911</v>
      </c>
      <c r="H488">
        <v>740215</v>
      </c>
      <c r="I488">
        <v>0.56104332892237496</v>
      </c>
      <c r="J488">
        <v>0.57421743792914803</v>
      </c>
      <c r="K488">
        <v>1.3174109006773601E-2</v>
      </c>
      <c r="L488">
        <v>0.16406838312133901</v>
      </c>
      <c r="M488">
        <v>0.283066599241377</v>
      </c>
      <c r="N488">
        <v>-0.25671838122782997</v>
      </c>
      <c r="O488">
        <v>73.065824811539599</v>
      </c>
      <c r="P488">
        <v>79.8134967103029</v>
      </c>
      <c r="Q488" t="s">
        <v>16</v>
      </c>
      <c r="R488">
        <v>-0.25671838122782997</v>
      </c>
      <c r="S488">
        <v>-0.19716155815478301</v>
      </c>
      <c r="T488">
        <v>-7.2797723748808205E-2</v>
      </c>
      <c r="U488">
        <v>1.3174109006773601E-2</v>
      </c>
      <c r="V488">
        <v>9.9145941762355402E-2</v>
      </c>
      <c r="W488">
        <v>0.22350977616833101</v>
      </c>
      <c r="X488">
        <v>0.283066599241377</v>
      </c>
      <c r="Y488">
        <v>2.29427184487545E-2</v>
      </c>
    </row>
    <row r="489" spans="1:25" x14ac:dyDescent="0.2">
      <c r="A489" t="s">
        <v>3926</v>
      </c>
      <c r="B489" t="s">
        <v>30</v>
      </c>
      <c r="C489" t="s">
        <v>566</v>
      </c>
      <c r="D489" t="s">
        <v>27</v>
      </c>
      <c r="E489" t="s">
        <v>29</v>
      </c>
      <c r="F489">
        <v>8</v>
      </c>
      <c r="G489">
        <v>485911</v>
      </c>
      <c r="H489">
        <v>740215</v>
      </c>
      <c r="I489">
        <v>0.61240645920754999</v>
      </c>
      <c r="J489">
        <v>0.61618600071441398</v>
      </c>
      <c r="K489">
        <v>3.7795415068638798E-3</v>
      </c>
      <c r="L489">
        <v>0.180377102997824</v>
      </c>
      <c r="M489">
        <v>0.30049987593828398</v>
      </c>
      <c r="N489">
        <v>-0.29294079292455599</v>
      </c>
      <c r="O489">
        <v>76.511511367308003</v>
      </c>
      <c r="P489">
        <v>79.8134967103029</v>
      </c>
      <c r="Q489" t="s">
        <v>16</v>
      </c>
      <c r="R489">
        <v>-0.29294079292455599</v>
      </c>
      <c r="S489">
        <v>-0.22746390453634599</v>
      </c>
      <c r="T489">
        <v>-9.0738060463995796E-2</v>
      </c>
      <c r="U489">
        <v>3.7795415068638798E-3</v>
      </c>
      <c r="V489">
        <v>9.82971434777236E-2</v>
      </c>
      <c r="W489">
        <v>0.235022987550074</v>
      </c>
      <c r="X489">
        <v>0.30049987593828398</v>
      </c>
      <c r="Y489">
        <v>6.1337672431405902E-3</v>
      </c>
    </row>
    <row r="490" spans="1:25" x14ac:dyDescent="0.2">
      <c r="A490" t="s">
        <v>3927</v>
      </c>
      <c r="B490" t="s">
        <v>30</v>
      </c>
      <c r="C490" t="s">
        <v>566</v>
      </c>
      <c r="D490" t="s">
        <v>27</v>
      </c>
      <c r="E490" t="s">
        <v>29</v>
      </c>
      <c r="F490">
        <v>9</v>
      </c>
      <c r="G490">
        <v>485911</v>
      </c>
      <c r="H490">
        <v>740215</v>
      </c>
      <c r="I490">
        <v>0.700100728322676</v>
      </c>
      <c r="J490">
        <v>0.68081271206579197</v>
      </c>
      <c r="K490">
        <v>-1.92880162568849E-2</v>
      </c>
      <c r="L490">
        <v>0.196206328447881</v>
      </c>
      <c r="M490">
        <v>0.30347139403987899</v>
      </c>
      <c r="N490">
        <v>-0.342047426553649</v>
      </c>
      <c r="O490">
        <v>80.167429837974396</v>
      </c>
      <c r="P490">
        <v>79.8134967103029</v>
      </c>
      <c r="Q490" t="s">
        <v>16</v>
      </c>
      <c r="R490">
        <v>-0.342047426553649</v>
      </c>
      <c r="S490">
        <v>-0.27082452932706802</v>
      </c>
      <c r="T490">
        <v>-0.122100132363574</v>
      </c>
      <c r="U490">
        <v>-1.92880162568849E-2</v>
      </c>
      <c r="V490">
        <v>8.3524099849804606E-2</v>
      </c>
      <c r="W490">
        <v>0.23224849681329801</v>
      </c>
      <c r="X490">
        <v>0.30347139403987899</v>
      </c>
      <c r="Y490">
        <v>-2.8330869731205899E-2</v>
      </c>
    </row>
    <row r="491" spans="1:25" x14ac:dyDescent="0.2">
      <c r="A491" t="s">
        <v>3928</v>
      </c>
      <c r="B491" t="s">
        <v>30</v>
      </c>
      <c r="C491" t="s">
        <v>566</v>
      </c>
      <c r="D491" t="s">
        <v>27</v>
      </c>
      <c r="E491" t="s">
        <v>29</v>
      </c>
      <c r="F491">
        <v>10</v>
      </c>
      <c r="G491">
        <v>485911</v>
      </c>
      <c r="H491">
        <v>740215</v>
      </c>
      <c r="I491">
        <v>0.80434219435246401</v>
      </c>
      <c r="J491">
        <v>0.76120517121951603</v>
      </c>
      <c r="K491">
        <v>-4.31370231329474E-2</v>
      </c>
      <c r="L491">
        <v>0.21764075021986001</v>
      </c>
      <c r="M491">
        <v>0.31488201097872198</v>
      </c>
      <c r="N491">
        <v>-0.401156057244617</v>
      </c>
      <c r="O491">
        <v>85.531263955745004</v>
      </c>
      <c r="P491">
        <v>79.8134967103029</v>
      </c>
      <c r="Q491" t="s">
        <v>16</v>
      </c>
      <c r="R491">
        <v>-0.401156057244617</v>
      </c>
      <c r="S491">
        <v>-0.32215246491480798</v>
      </c>
      <c r="T491">
        <v>-0.15718077624815399</v>
      </c>
      <c r="U491">
        <v>-4.31370231329474E-2</v>
      </c>
      <c r="V491">
        <v>7.0906729982259095E-2</v>
      </c>
      <c r="W491">
        <v>0.23587841864891301</v>
      </c>
      <c r="X491">
        <v>0.31488201097872198</v>
      </c>
      <c r="Y491">
        <v>-5.6669377408246201E-2</v>
      </c>
    </row>
    <row r="492" spans="1:25" x14ac:dyDescent="0.2">
      <c r="A492" t="s">
        <v>3929</v>
      </c>
      <c r="B492" t="s">
        <v>30</v>
      </c>
      <c r="C492" t="s">
        <v>566</v>
      </c>
      <c r="D492" t="s">
        <v>27</v>
      </c>
      <c r="E492" t="s">
        <v>29</v>
      </c>
      <c r="F492">
        <v>11</v>
      </c>
      <c r="G492">
        <v>485911</v>
      </c>
      <c r="H492">
        <v>740215</v>
      </c>
      <c r="I492">
        <v>0.94641431249755603</v>
      </c>
      <c r="J492">
        <v>0.86195587877336999</v>
      </c>
      <c r="K492">
        <v>-8.4458433724186599E-2</v>
      </c>
      <c r="L492">
        <v>0.24013247775501401</v>
      </c>
      <c r="M492">
        <v>0.31055949218281198</v>
      </c>
      <c r="N492">
        <v>-0.47947635963118501</v>
      </c>
      <c r="O492">
        <v>88.517214057718405</v>
      </c>
      <c r="P492">
        <v>79.8134967103029</v>
      </c>
      <c r="Q492" t="s">
        <v>16</v>
      </c>
      <c r="R492">
        <v>-0.47947635963118501</v>
      </c>
      <c r="S492">
        <v>-0.39230827020611497</v>
      </c>
      <c r="T492">
        <v>-0.210287852067814</v>
      </c>
      <c r="U492">
        <v>-8.4458433724186599E-2</v>
      </c>
      <c r="V492">
        <v>4.1370984619440901E-2</v>
      </c>
      <c r="W492">
        <v>0.223391402757742</v>
      </c>
      <c r="X492">
        <v>0.31055949218281198</v>
      </c>
      <c r="Y492">
        <v>-9.79846368057464E-2</v>
      </c>
    </row>
    <row r="493" spans="1:25" x14ac:dyDescent="0.2">
      <c r="A493" t="s">
        <v>3930</v>
      </c>
      <c r="B493" t="s">
        <v>30</v>
      </c>
      <c r="C493" t="s">
        <v>566</v>
      </c>
      <c r="D493" t="s">
        <v>27</v>
      </c>
      <c r="E493" t="s">
        <v>29</v>
      </c>
      <c r="F493">
        <v>12</v>
      </c>
      <c r="G493">
        <v>485911</v>
      </c>
      <c r="H493">
        <v>740215</v>
      </c>
      <c r="I493">
        <v>1.11629722315403</v>
      </c>
      <c r="J493">
        <v>0.98186636905687297</v>
      </c>
      <c r="K493">
        <v>-0.13443085409716099</v>
      </c>
      <c r="L493">
        <v>0.26228859068078503</v>
      </c>
      <c r="M493">
        <v>0.29703387757272998</v>
      </c>
      <c r="N493">
        <v>-0.56589558576705201</v>
      </c>
      <c r="O493">
        <v>91.312997647717395</v>
      </c>
      <c r="P493">
        <v>79.8134967103029</v>
      </c>
      <c r="Q493" t="s">
        <v>16</v>
      </c>
      <c r="R493">
        <v>-0.56589558576705201</v>
      </c>
      <c r="S493">
        <v>-0.470684827349927</v>
      </c>
      <c r="T493">
        <v>-0.27187007561389198</v>
      </c>
      <c r="U493">
        <v>-0.13443085409716099</v>
      </c>
      <c r="V493">
        <v>3.00836741957014E-3</v>
      </c>
      <c r="W493">
        <v>0.201823119155605</v>
      </c>
      <c r="X493">
        <v>0.29703387757272998</v>
      </c>
      <c r="Y493">
        <v>-0.136913594694447</v>
      </c>
    </row>
    <row r="494" spans="1:25" x14ac:dyDescent="0.2">
      <c r="A494" t="s">
        <v>3931</v>
      </c>
      <c r="B494" t="s">
        <v>30</v>
      </c>
      <c r="C494" t="s">
        <v>566</v>
      </c>
      <c r="D494" t="s">
        <v>27</v>
      </c>
      <c r="E494" t="s">
        <v>29</v>
      </c>
      <c r="F494">
        <v>13</v>
      </c>
      <c r="G494">
        <v>485911</v>
      </c>
      <c r="H494">
        <v>740215</v>
      </c>
      <c r="I494">
        <v>1.2687374642681499</v>
      </c>
      <c r="J494">
        <v>1.10607615153488</v>
      </c>
      <c r="K494">
        <v>-0.162661312733271</v>
      </c>
      <c r="L494">
        <v>0.28354207395401199</v>
      </c>
      <c r="M494">
        <v>0.30376539892108001</v>
      </c>
      <c r="N494">
        <v>-0.62908802438762101</v>
      </c>
      <c r="O494">
        <v>90.885927669881895</v>
      </c>
      <c r="P494">
        <v>79.8134967103029</v>
      </c>
      <c r="Q494" t="s">
        <v>16</v>
      </c>
      <c r="R494">
        <v>-0.62908802438762101</v>
      </c>
      <c r="S494">
        <v>-0.526162251542315</v>
      </c>
      <c r="T494">
        <v>-0.311237359485173</v>
      </c>
      <c r="U494">
        <v>-0.162661312733271</v>
      </c>
      <c r="V494">
        <v>-1.40852659813683E-2</v>
      </c>
      <c r="W494">
        <v>0.20083962607577299</v>
      </c>
      <c r="X494">
        <v>0.30376539892108001</v>
      </c>
      <c r="Y494">
        <v>-0.147061585685171</v>
      </c>
    </row>
    <row r="495" spans="1:25" x14ac:dyDescent="0.2">
      <c r="A495" t="s">
        <v>3932</v>
      </c>
      <c r="B495" t="s">
        <v>30</v>
      </c>
      <c r="C495" t="s">
        <v>566</v>
      </c>
      <c r="D495" t="s">
        <v>27</v>
      </c>
      <c r="E495" t="s">
        <v>29</v>
      </c>
      <c r="F495">
        <v>14</v>
      </c>
      <c r="G495">
        <v>485911</v>
      </c>
      <c r="H495">
        <v>740215</v>
      </c>
      <c r="I495">
        <v>1.34381060523429</v>
      </c>
      <c r="J495">
        <v>1.2086311309581901</v>
      </c>
      <c r="K495">
        <v>-0.135179474276103</v>
      </c>
      <c r="L495">
        <v>0.3018985677503</v>
      </c>
      <c r="M495">
        <v>0.36144366967314001</v>
      </c>
      <c r="N495">
        <v>-0.631802618225346</v>
      </c>
      <c r="O495">
        <v>85.731016585341806</v>
      </c>
      <c r="P495">
        <v>79.8134967103029</v>
      </c>
      <c r="Q495" t="s">
        <v>16</v>
      </c>
      <c r="R495">
        <v>-0.631802618225346</v>
      </c>
      <c r="S495">
        <v>-0.52221343813198695</v>
      </c>
      <c r="T495">
        <v>-0.29337432377726003</v>
      </c>
      <c r="U495">
        <v>-0.135179474276103</v>
      </c>
      <c r="V495">
        <v>2.3015375225054001E-2</v>
      </c>
      <c r="W495">
        <v>0.25185448957978102</v>
      </c>
      <c r="X495">
        <v>0.36144366967314001</v>
      </c>
      <c r="Y495">
        <v>-0.111845103781941</v>
      </c>
    </row>
    <row r="496" spans="1:25" x14ac:dyDescent="0.2">
      <c r="A496" t="s">
        <v>3933</v>
      </c>
      <c r="B496" t="s">
        <v>30</v>
      </c>
      <c r="C496" t="s">
        <v>566</v>
      </c>
      <c r="D496" t="s">
        <v>27</v>
      </c>
      <c r="E496" t="s">
        <v>29</v>
      </c>
      <c r="F496">
        <v>15</v>
      </c>
      <c r="G496">
        <v>485911</v>
      </c>
      <c r="H496">
        <v>740215</v>
      </c>
      <c r="I496">
        <v>1.35924833971653</v>
      </c>
      <c r="J496">
        <v>1.2875596743091799</v>
      </c>
      <c r="K496">
        <v>-7.1688665407356494E-2</v>
      </c>
      <c r="L496">
        <v>0.317673477274387</v>
      </c>
      <c r="M496">
        <v>0.45088420470901103</v>
      </c>
      <c r="N496">
        <v>-0.59426153552372396</v>
      </c>
      <c r="O496">
        <v>84.198643372963403</v>
      </c>
      <c r="P496">
        <v>79.8134967103029</v>
      </c>
      <c r="Q496" t="s">
        <v>16</v>
      </c>
      <c r="R496">
        <v>-0.59426153552372396</v>
      </c>
      <c r="S496">
        <v>-0.478946063273121</v>
      </c>
      <c r="T496">
        <v>-0.23814956749913599</v>
      </c>
      <c r="U496">
        <v>-7.1688665407356494E-2</v>
      </c>
      <c r="V496">
        <v>9.4772236684422501E-2</v>
      </c>
      <c r="W496">
        <v>0.33556873245840801</v>
      </c>
      <c r="X496">
        <v>0.45088420470901103</v>
      </c>
      <c r="Y496">
        <v>-5.56779362058075E-2</v>
      </c>
    </row>
    <row r="497" spans="1:25" x14ac:dyDescent="0.2">
      <c r="A497" t="s">
        <v>3934</v>
      </c>
      <c r="B497" t="s">
        <v>30</v>
      </c>
      <c r="C497" t="s">
        <v>566</v>
      </c>
      <c r="D497" t="s">
        <v>27</v>
      </c>
      <c r="E497" t="s">
        <v>29</v>
      </c>
      <c r="F497">
        <v>16</v>
      </c>
      <c r="G497">
        <v>485911</v>
      </c>
      <c r="H497">
        <v>740215</v>
      </c>
      <c r="I497">
        <v>1.36517065882435</v>
      </c>
      <c r="J497">
        <v>1.35010412523239</v>
      </c>
      <c r="K497">
        <v>-1.5066533591960401E-2</v>
      </c>
      <c r="L497">
        <v>0.33215901593768099</v>
      </c>
      <c r="M497">
        <v>0.53133504762552497</v>
      </c>
      <c r="N497">
        <v>-0.56146811480944603</v>
      </c>
      <c r="O497">
        <v>83.883914955619403</v>
      </c>
      <c r="P497">
        <v>79.8134967103029</v>
      </c>
      <c r="Q497" t="s">
        <v>16</v>
      </c>
      <c r="R497">
        <v>-0.56146811480944603</v>
      </c>
      <c r="S497">
        <v>-0.44089439202406699</v>
      </c>
      <c r="T497">
        <v>-0.18911785794330499</v>
      </c>
      <c r="U497">
        <v>-1.5066533591960401E-2</v>
      </c>
      <c r="V497">
        <v>0.15898479075938399</v>
      </c>
      <c r="W497">
        <v>0.41076132484014699</v>
      </c>
      <c r="X497">
        <v>0.53133504762552497</v>
      </c>
      <c r="Y497">
        <v>-1.1159534520618601E-2</v>
      </c>
    </row>
    <row r="498" spans="1:25" x14ac:dyDescent="0.2">
      <c r="A498" t="s">
        <v>3935</v>
      </c>
      <c r="B498" t="s">
        <v>30</v>
      </c>
      <c r="C498" t="s">
        <v>566</v>
      </c>
      <c r="D498" t="s">
        <v>27</v>
      </c>
      <c r="E498" t="s">
        <v>29</v>
      </c>
      <c r="F498">
        <v>17</v>
      </c>
      <c r="G498">
        <v>485911</v>
      </c>
      <c r="H498">
        <v>740215</v>
      </c>
      <c r="I498">
        <v>1.3230431498772399</v>
      </c>
      <c r="J498">
        <v>1.38813436835145</v>
      </c>
      <c r="K498">
        <v>6.5091218474212995E-2</v>
      </c>
      <c r="L498">
        <v>0.34218881637127502</v>
      </c>
      <c r="M498">
        <v>0.62799182140496101</v>
      </c>
      <c r="N498">
        <v>-0.497809384456535</v>
      </c>
      <c r="O498">
        <v>84.010767403907295</v>
      </c>
      <c r="P498">
        <v>79.8134967103029</v>
      </c>
      <c r="Q498" t="s">
        <v>17</v>
      </c>
      <c r="R498">
        <v>-0.497809384456535</v>
      </c>
      <c r="S498">
        <v>-0.37359484411376198</v>
      </c>
      <c r="T498">
        <v>-0.11421572130433499</v>
      </c>
      <c r="U498">
        <v>6.5091218474212995E-2</v>
      </c>
      <c r="V498">
        <v>0.24439815825276101</v>
      </c>
      <c r="W498">
        <v>0.503777281062188</v>
      </c>
      <c r="X498">
        <v>0.62799182140496101</v>
      </c>
      <c r="Y498">
        <v>4.68911511437579E-2</v>
      </c>
    </row>
    <row r="499" spans="1:25" x14ac:dyDescent="0.2">
      <c r="A499" t="s">
        <v>3936</v>
      </c>
      <c r="B499" t="s">
        <v>30</v>
      </c>
      <c r="C499" t="s">
        <v>566</v>
      </c>
      <c r="D499" t="s">
        <v>27</v>
      </c>
      <c r="E499" t="s">
        <v>29</v>
      </c>
      <c r="F499">
        <v>18</v>
      </c>
      <c r="G499">
        <v>485911</v>
      </c>
      <c r="H499">
        <v>740215</v>
      </c>
      <c r="I499">
        <v>1.29534852061386</v>
      </c>
      <c r="J499">
        <v>1.4058983335993001</v>
      </c>
      <c r="K499">
        <v>0.11054981298543901</v>
      </c>
      <c r="L499">
        <v>0.34751282613017098</v>
      </c>
      <c r="M499">
        <v>0.68220841196957005</v>
      </c>
      <c r="N499">
        <v>-0.46110878599869098</v>
      </c>
      <c r="O499">
        <v>81.481341233271095</v>
      </c>
      <c r="P499">
        <v>79.8134967103029</v>
      </c>
      <c r="Q499" t="s">
        <v>17</v>
      </c>
      <c r="R499">
        <v>-0.46110878599869098</v>
      </c>
      <c r="S499">
        <v>-0.33496163011343899</v>
      </c>
      <c r="T499">
        <v>-7.1546907906770194E-2</v>
      </c>
      <c r="U499">
        <v>0.11054981298543901</v>
      </c>
      <c r="V499">
        <v>0.292646533877649</v>
      </c>
      <c r="W499">
        <v>0.556061256084318</v>
      </c>
      <c r="X499">
        <v>0.68220841196957005</v>
      </c>
      <c r="Y499">
        <v>7.8632864371078803E-2</v>
      </c>
    </row>
    <row r="500" spans="1:25" x14ac:dyDescent="0.2">
      <c r="A500" t="s">
        <v>3937</v>
      </c>
      <c r="B500" t="s">
        <v>30</v>
      </c>
      <c r="C500" t="s">
        <v>566</v>
      </c>
      <c r="D500" t="s">
        <v>27</v>
      </c>
      <c r="E500" t="s">
        <v>29</v>
      </c>
      <c r="F500">
        <v>19</v>
      </c>
      <c r="G500">
        <v>485911</v>
      </c>
      <c r="H500">
        <v>740215</v>
      </c>
      <c r="I500">
        <v>1.2316460215965499</v>
      </c>
      <c r="J500">
        <v>1.36169767216843</v>
      </c>
      <c r="K500">
        <v>0.130051650571884</v>
      </c>
      <c r="L500">
        <v>0.34049702960204897</v>
      </c>
      <c r="M500">
        <v>0.690169264267255</v>
      </c>
      <c r="N500">
        <v>-0.43006596312348799</v>
      </c>
      <c r="O500">
        <v>78.727384232915099</v>
      </c>
      <c r="P500">
        <v>79.8134967103029</v>
      </c>
      <c r="Q500" t="s">
        <v>17</v>
      </c>
      <c r="R500">
        <v>-0.43006596312348799</v>
      </c>
      <c r="S500">
        <v>-0.30646554137794402</v>
      </c>
      <c r="T500">
        <v>-4.8368792939590302E-2</v>
      </c>
      <c r="U500">
        <v>0.130051650571884</v>
      </c>
      <c r="V500">
        <v>0.30847209408335802</v>
      </c>
      <c r="W500">
        <v>0.56656884252171102</v>
      </c>
      <c r="X500">
        <v>0.690169264267255</v>
      </c>
      <c r="Y500">
        <v>9.5506993387734399E-2</v>
      </c>
    </row>
    <row r="501" spans="1:25" x14ac:dyDescent="0.2">
      <c r="A501" t="s">
        <v>3938</v>
      </c>
      <c r="B501" t="s">
        <v>30</v>
      </c>
      <c r="C501" t="s">
        <v>566</v>
      </c>
      <c r="D501" t="s">
        <v>27</v>
      </c>
      <c r="E501" t="s">
        <v>29</v>
      </c>
      <c r="F501">
        <v>20</v>
      </c>
      <c r="G501">
        <v>485911</v>
      </c>
      <c r="H501">
        <v>740215</v>
      </c>
      <c r="I501">
        <v>1.17223922693662</v>
      </c>
      <c r="J501">
        <v>1.2781303261102499</v>
      </c>
      <c r="K501">
        <v>0.10589109917363</v>
      </c>
      <c r="L501">
        <v>0.32113918816992099</v>
      </c>
      <c r="M501">
        <v>0.63416506371314996</v>
      </c>
      <c r="N501">
        <v>-0.42238286536588998</v>
      </c>
      <c r="O501">
        <v>76.812778471777705</v>
      </c>
      <c r="P501">
        <v>79.8134967103029</v>
      </c>
      <c r="Q501" t="s">
        <v>17</v>
      </c>
      <c r="R501">
        <v>-0.42238286536588998</v>
      </c>
      <c r="S501">
        <v>-0.30580934006020899</v>
      </c>
      <c r="T501">
        <v>-6.2385835427408699E-2</v>
      </c>
      <c r="U501">
        <v>0.10589109917363</v>
      </c>
      <c r="V501">
        <v>0.27416803377466897</v>
      </c>
      <c r="W501">
        <v>0.51759153840746897</v>
      </c>
      <c r="X501">
        <v>0.63416506371314996</v>
      </c>
      <c r="Y501">
        <v>8.28484365095144E-2</v>
      </c>
    </row>
    <row r="502" spans="1:25" x14ac:dyDescent="0.2">
      <c r="A502" t="s">
        <v>3939</v>
      </c>
      <c r="B502" t="s">
        <v>30</v>
      </c>
      <c r="C502" t="s">
        <v>566</v>
      </c>
      <c r="D502" t="s">
        <v>27</v>
      </c>
      <c r="E502" t="s">
        <v>29</v>
      </c>
      <c r="F502">
        <v>21</v>
      </c>
      <c r="G502">
        <v>485911</v>
      </c>
      <c r="H502">
        <v>740215</v>
      </c>
      <c r="I502">
        <v>1.17907124967329</v>
      </c>
      <c r="J502">
        <v>1.27664365158826</v>
      </c>
      <c r="K502">
        <v>9.7572401914967299E-2</v>
      </c>
      <c r="L502">
        <v>0.30817458056361102</v>
      </c>
      <c r="M502">
        <v>0.60451958694210695</v>
      </c>
      <c r="N502">
        <v>-0.40937478311217301</v>
      </c>
      <c r="O502">
        <v>75.211619000187298</v>
      </c>
      <c r="P502">
        <v>79.8134967103029</v>
      </c>
      <c r="Q502" t="s">
        <v>17</v>
      </c>
      <c r="R502">
        <v>-0.40937478311217301</v>
      </c>
      <c r="S502">
        <v>-0.29750741036758199</v>
      </c>
      <c r="T502">
        <v>-6.3911078300364799E-2</v>
      </c>
      <c r="U502">
        <v>9.7572401914967299E-2</v>
      </c>
      <c r="V502">
        <v>0.25905588213029901</v>
      </c>
      <c r="W502">
        <v>0.49265221419751598</v>
      </c>
      <c r="X502">
        <v>0.60451958694210695</v>
      </c>
      <c r="Y502">
        <v>7.6428846682140603E-2</v>
      </c>
    </row>
    <row r="503" spans="1:25" x14ac:dyDescent="0.2">
      <c r="A503" t="s">
        <v>3940</v>
      </c>
      <c r="B503" t="s">
        <v>30</v>
      </c>
      <c r="C503" t="s">
        <v>566</v>
      </c>
      <c r="D503" t="s">
        <v>27</v>
      </c>
      <c r="E503" t="s">
        <v>29</v>
      </c>
      <c r="F503">
        <v>22</v>
      </c>
      <c r="G503">
        <v>485911</v>
      </c>
      <c r="H503">
        <v>740215</v>
      </c>
      <c r="I503">
        <v>1.1274670155645801</v>
      </c>
      <c r="J503">
        <v>1.2055424915316799</v>
      </c>
      <c r="K503">
        <v>7.8075475967103E-2</v>
      </c>
      <c r="L503">
        <v>0.29278698474079301</v>
      </c>
      <c r="M503">
        <v>0.55971006586570804</v>
      </c>
      <c r="N503">
        <v>-0.40355911393150201</v>
      </c>
      <c r="O503">
        <v>74.586496292530896</v>
      </c>
      <c r="P503">
        <v>79.8134967103029</v>
      </c>
      <c r="Q503" t="s">
        <v>16</v>
      </c>
      <c r="R503">
        <v>-0.40355911393150201</v>
      </c>
      <c r="S503">
        <v>-0.29727743847059401</v>
      </c>
      <c r="T503">
        <v>-7.5344904037072696E-2</v>
      </c>
      <c r="U503">
        <v>7.8075475967103E-2</v>
      </c>
      <c r="V503">
        <v>0.231495855971279</v>
      </c>
      <c r="W503">
        <v>0.45342839040479999</v>
      </c>
      <c r="X503">
        <v>0.55971006586570804</v>
      </c>
      <c r="Y503">
        <v>6.4763769436202503E-2</v>
      </c>
    </row>
    <row r="504" spans="1:25" x14ac:dyDescent="0.2">
      <c r="A504" t="s">
        <v>3941</v>
      </c>
      <c r="B504" t="s">
        <v>30</v>
      </c>
      <c r="C504" t="s">
        <v>566</v>
      </c>
      <c r="D504" t="s">
        <v>27</v>
      </c>
      <c r="E504" t="s">
        <v>29</v>
      </c>
      <c r="F504">
        <v>23</v>
      </c>
      <c r="G504">
        <v>485911</v>
      </c>
      <c r="H504">
        <v>740215</v>
      </c>
      <c r="I504">
        <v>1.0059068738925401</v>
      </c>
      <c r="J504">
        <v>1.07086333998368</v>
      </c>
      <c r="K504">
        <v>6.4956466091132606E-2</v>
      </c>
      <c r="L504">
        <v>0.26522689692114598</v>
      </c>
      <c r="M504">
        <v>0.50125471152641699</v>
      </c>
      <c r="N504">
        <v>-0.37134177934415202</v>
      </c>
      <c r="O504">
        <v>74.162288978845893</v>
      </c>
      <c r="P504">
        <v>79.8134967103029</v>
      </c>
      <c r="Q504" t="s">
        <v>16</v>
      </c>
      <c r="R504">
        <v>-0.37134177934415202</v>
      </c>
      <c r="S504">
        <v>-0.27506441576177598</v>
      </c>
      <c r="T504">
        <v>-7.4022427895547693E-2</v>
      </c>
      <c r="U504">
        <v>6.4956466091132606E-2</v>
      </c>
      <c r="V504">
        <v>0.20393536007781299</v>
      </c>
      <c r="W504">
        <v>0.404977347944041</v>
      </c>
      <c r="X504">
        <v>0.50125471152641699</v>
      </c>
      <c r="Y504">
        <v>6.0658035125306202E-2</v>
      </c>
    </row>
    <row r="505" spans="1:25" x14ac:dyDescent="0.2">
      <c r="A505" t="s">
        <v>3942</v>
      </c>
      <c r="B505" t="s">
        <v>30</v>
      </c>
      <c r="C505" t="s">
        <v>566</v>
      </c>
      <c r="D505" t="s">
        <v>27</v>
      </c>
      <c r="E505" t="s">
        <v>29</v>
      </c>
      <c r="F505">
        <v>24</v>
      </c>
      <c r="G505">
        <v>485911</v>
      </c>
      <c r="H505">
        <v>740215</v>
      </c>
      <c r="I505">
        <v>0.86733573637970796</v>
      </c>
      <c r="J505">
        <v>0.92041144876446401</v>
      </c>
      <c r="K505">
        <v>5.3075712384756897E-2</v>
      </c>
      <c r="L505">
        <v>0.23125756191153601</v>
      </c>
      <c r="M505">
        <v>0.43349440172923398</v>
      </c>
      <c r="N505">
        <v>-0.32734297695972098</v>
      </c>
      <c r="O505">
        <v>73.489984791453594</v>
      </c>
      <c r="P505">
        <v>79.8134967103029</v>
      </c>
      <c r="Q505" t="s">
        <v>16</v>
      </c>
      <c r="R505">
        <v>-0.32734297695972098</v>
      </c>
      <c r="S505">
        <v>-0.243396481985833</v>
      </c>
      <c r="T505">
        <v>-6.8103250056888207E-2</v>
      </c>
      <c r="U505">
        <v>5.3075712384756897E-2</v>
      </c>
      <c r="V505">
        <v>0.174254674826402</v>
      </c>
      <c r="W505">
        <v>0.34954790675534703</v>
      </c>
      <c r="X505">
        <v>0.43349440172923398</v>
      </c>
      <c r="Y505">
        <v>5.7665202291870998E-2</v>
      </c>
    </row>
    <row r="506" spans="1:25" x14ac:dyDescent="0.2">
      <c r="A506" t="s">
        <v>614</v>
      </c>
      <c r="B506" t="s">
        <v>30</v>
      </c>
      <c r="C506" t="s">
        <v>566</v>
      </c>
      <c r="D506" t="s">
        <v>26</v>
      </c>
      <c r="E506" t="s">
        <v>14</v>
      </c>
      <c r="F506">
        <v>1</v>
      </c>
      <c r="G506">
        <v>485904</v>
      </c>
      <c r="H506">
        <v>716681</v>
      </c>
      <c r="I506">
        <v>0.53084531003902902</v>
      </c>
      <c r="J506">
        <v>0.54236248556438504</v>
      </c>
      <c r="K506">
        <v>1.15171755253561E-2</v>
      </c>
      <c r="L506">
        <v>0.20014617781063301</v>
      </c>
      <c r="M506">
        <v>0.34075763802384701</v>
      </c>
      <c r="N506">
        <v>-0.31772328697313501</v>
      </c>
      <c r="O506">
        <v>65.446821594819596</v>
      </c>
      <c r="P506">
        <v>70.555251304122095</v>
      </c>
      <c r="Q506" t="s">
        <v>15</v>
      </c>
      <c r="R506">
        <v>-0.31772328697313501</v>
      </c>
      <c r="S506">
        <v>-0.24507022442787499</v>
      </c>
      <c r="T506">
        <v>-9.33594216474153E-2</v>
      </c>
      <c r="U506">
        <v>1.15171755253561E-2</v>
      </c>
      <c r="V506">
        <v>0.11639377269812801</v>
      </c>
      <c r="W506">
        <v>0.26810457547858701</v>
      </c>
      <c r="X506">
        <v>0.34075763802384701</v>
      </c>
      <c r="Y506">
        <v>2.1235199395052699E-2</v>
      </c>
    </row>
    <row r="507" spans="1:25" x14ac:dyDescent="0.2">
      <c r="A507" t="s">
        <v>615</v>
      </c>
      <c r="B507" t="s">
        <v>30</v>
      </c>
      <c r="C507" t="s">
        <v>566</v>
      </c>
      <c r="D507" t="s">
        <v>26</v>
      </c>
      <c r="E507" t="s">
        <v>14</v>
      </c>
      <c r="F507">
        <v>2</v>
      </c>
      <c r="G507">
        <v>485904</v>
      </c>
      <c r="H507">
        <v>716681</v>
      </c>
      <c r="I507">
        <v>0.47656679944257702</v>
      </c>
      <c r="J507">
        <v>0.48553591409999503</v>
      </c>
      <c r="K507">
        <v>8.9691146574172303E-3</v>
      </c>
      <c r="L507">
        <v>0.17688309171185901</v>
      </c>
      <c r="M507">
        <v>0.29994180052342601</v>
      </c>
      <c r="N507">
        <v>-0.28200357120859099</v>
      </c>
      <c r="O507">
        <v>65.375513967536094</v>
      </c>
      <c r="P507">
        <v>70.555251304122095</v>
      </c>
      <c r="Q507" t="s">
        <v>15</v>
      </c>
      <c r="R507">
        <v>-0.28200357120859099</v>
      </c>
      <c r="S507">
        <v>-0.21779500891718601</v>
      </c>
      <c r="T507">
        <v>-8.3717625399597095E-2</v>
      </c>
      <c r="U507">
        <v>8.9691146574172303E-3</v>
      </c>
      <c r="V507">
        <v>0.101655854714432</v>
      </c>
      <c r="W507">
        <v>0.235733238232021</v>
      </c>
      <c r="X507">
        <v>0.29994180052342601</v>
      </c>
      <c r="Y507">
        <v>1.8472608095412801E-2</v>
      </c>
    </row>
    <row r="508" spans="1:25" x14ac:dyDescent="0.2">
      <c r="A508" t="s">
        <v>616</v>
      </c>
      <c r="B508" t="s">
        <v>30</v>
      </c>
      <c r="C508" t="s">
        <v>566</v>
      </c>
      <c r="D508" t="s">
        <v>26</v>
      </c>
      <c r="E508" t="s">
        <v>14</v>
      </c>
      <c r="F508">
        <v>3</v>
      </c>
      <c r="G508">
        <v>485904</v>
      </c>
      <c r="H508">
        <v>716681</v>
      </c>
      <c r="I508">
        <v>0.441117777893903</v>
      </c>
      <c r="J508">
        <v>0.44898960574753399</v>
      </c>
      <c r="K508">
        <v>7.8718278536312695E-3</v>
      </c>
      <c r="L508">
        <v>0.159820069408421</v>
      </c>
      <c r="M508">
        <v>0.27077584203048399</v>
      </c>
      <c r="N508">
        <v>-0.255032186323221</v>
      </c>
      <c r="O508">
        <v>65.273703673328697</v>
      </c>
      <c r="P508">
        <v>70.555251304122095</v>
      </c>
      <c r="Q508" t="s">
        <v>15</v>
      </c>
      <c r="R508">
        <v>-0.255032186323221</v>
      </c>
      <c r="S508">
        <v>-0.19701750112796401</v>
      </c>
      <c r="T508">
        <v>-7.5873888516381299E-2</v>
      </c>
      <c r="U508">
        <v>7.8718278536312695E-3</v>
      </c>
      <c r="V508">
        <v>9.1617544223643904E-2</v>
      </c>
      <c r="W508">
        <v>0.21276115683522701</v>
      </c>
      <c r="X508">
        <v>0.27077584203048399</v>
      </c>
      <c r="Y508">
        <v>1.7532316456469601E-2</v>
      </c>
    </row>
    <row r="509" spans="1:25" x14ac:dyDescent="0.2">
      <c r="A509" t="s">
        <v>617</v>
      </c>
      <c r="B509" t="s">
        <v>30</v>
      </c>
      <c r="C509" t="s">
        <v>566</v>
      </c>
      <c r="D509" t="s">
        <v>26</v>
      </c>
      <c r="E509" t="s">
        <v>14</v>
      </c>
      <c r="F509">
        <v>4</v>
      </c>
      <c r="G509">
        <v>485904</v>
      </c>
      <c r="H509">
        <v>716681</v>
      </c>
      <c r="I509">
        <v>0.419853527584169</v>
      </c>
      <c r="J509">
        <v>0.42746026920679903</v>
      </c>
      <c r="K509">
        <v>7.60674162263081E-3</v>
      </c>
      <c r="L509">
        <v>0.14794171804735101</v>
      </c>
      <c r="M509">
        <v>0.25097086781052402</v>
      </c>
      <c r="N509">
        <v>-0.23575738456526199</v>
      </c>
      <c r="O509">
        <v>65.079541714987201</v>
      </c>
      <c r="P509">
        <v>70.555251304122095</v>
      </c>
      <c r="Q509" t="s">
        <v>15</v>
      </c>
      <c r="R509">
        <v>-0.23575738456526199</v>
      </c>
      <c r="S509">
        <v>-0.182054540914073</v>
      </c>
      <c r="T509">
        <v>-6.9914718634181194E-2</v>
      </c>
      <c r="U509">
        <v>7.60674162263081E-3</v>
      </c>
      <c r="V509">
        <v>8.5128201879442797E-2</v>
      </c>
      <c r="W509">
        <v>0.197268024159335</v>
      </c>
      <c r="X509">
        <v>0.25097086781052402</v>
      </c>
      <c r="Y509">
        <v>1.7795201497313399E-2</v>
      </c>
    </row>
    <row r="510" spans="1:25" x14ac:dyDescent="0.2">
      <c r="A510" t="s">
        <v>618</v>
      </c>
      <c r="B510" t="s">
        <v>30</v>
      </c>
      <c r="C510" t="s">
        <v>566</v>
      </c>
      <c r="D510" t="s">
        <v>26</v>
      </c>
      <c r="E510" t="s">
        <v>14</v>
      </c>
      <c r="F510">
        <v>5</v>
      </c>
      <c r="G510">
        <v>485904</v>
      </c>
      <c r="H510">
        <v>716681</v>
      </c>
      <c r="I510">
        <v>0.41216365036639202</v>
      </c>
      <c r="J510">
        <v>0.41978446557381699</v>
      </c>
      <c r="K510">
        <v>7.6208152074246898E-3</v>
      </c>
      <c r="L510">
        <v>0.14234759007837899</v>
      </c>
      <c r="M510">
        <v>0.241782600886358</v>
      </c>
      <c r="N510">
        <v>-0.22654097047150901</v>
      </c>
      <c r="O510">
        <v>65.027213523367905</v>
      </c>
      <c r="P510">
        <v>70.555251304122095</v>
      </c>
      <c r="Q510" t="s">
        <v>15</v>
      </c>
      <c r="R510">
        <v>-0.22654097047150901</v>
      </c>
      <c r="S510">
        <v>-0.17486879527305699</v>
      </c>
      <c r="T510">
        <v>-6.6969321993645803E-2</v>
      </c>
      <c r="U510">
        <v>7.6208152074246898E-3</v>
      </c>
      <c r="V510">
        <v>8.22109524084952E-2</v>
      </c>
      <c r="W510">
        <v>0.19011042568790601</v>
      </c>
      <c r="X510">
        <v>0.241782600886358</v>
      </c>
      <c r="Y510">
        <v>1.8154114390601699E-2</v>
      </c>
    </row>
    <row r="511" spans="1:25" x14ac:dyDescent="0.2">
      <c r="A511" t="s">
        <v>619</v>
      </c>
      <c r="B511" t="s">
        <v>30</v>
      </c>
      <c r="C511" t="s">
        <v>566</v>
      </c>
      <c r="D511" t="s">
        <v>26</v>
      </c>
      <c r="E511" t="s">
        <v>14</v>
      </c>
      <c r="F511">
        <v>6</v>
      </c>
      <c r="G511">
        <v>485904</v>
      </c>
      <c r="H511">
        <v>716681</v>
      </c>
      <c r="I511">
        <v>0.42025357824756199</v>
      </c>
      <c r="J511">
        <v>0.42786709234813403</v>
      </c>
      <c r="K511">
        <v>7.6135141005717602E-3</v>
      </c>
      <c r="L511">
        <v>0.146221826669543</v>
      </c>
      <c r="M511">
        <v>0.24814841897196999</v>
      </c>
      <c r="N511">
        <v>-0.23292139077082699</v>
      </c>
      <c r="O511">
        <v>64.850050408599998</v>
      </c>
      <c r="P511">
        <v>70.555251304122095</v>
      </c>
      <c r="Q511" t="s">
        <v>15</v>
      </c>
      <c r="R511">
        <v>-0.23292139077082699</v>
      </c>
      <c r="S511">
        <v>-0.179842867689783</v>
      </c>
      <c r="T511">
        <v>-6.9006723074268903E-2</v>
      </c>
      <c r="U511">
        <v>7.6135141005717602E-3</v>
      </c>
      <c r="V511">
        <v>8.4233751275412397E-2</v>
      </c>
      <c r="W511">
        <v>0.19506989589092599</v>
      </c>
      <c r="X511">
        <v>0.24814841897196999</v>
      </c>
      <c r="Y511">
        <v>1.7794109985857599E-2</v>
      </c>
    </row>
    <row r="512" spans="1:25" x14ac:dyDescent="0.2">
      <c r="A512" t="s">
        <v>620</v>
      </c>
      <c r="B512" t="s">
        <v>30</v>
      </c>
      <c r="C512" t="s">
        <v>566</v>
      </c>
      <c r="D512" t="s">
        <v>26</v>
      </c>
      <c r="E512" t="s">
        <v>14</v>
      </c>
      <c r="F512">
        <v>7</v>
      </c>
      <c r="G512">
        <v>485904</v>
      </c>
      <c r="H512">
        <v>716681</v>
      </c>
      <c r="I512">
        <v>0.43736509820126201</v>
      </c>
      <c r="J512">
        <v>0.44186351636084997</v>
      </c>
      <c r="K512">
        <v>4.4984181595887403E-3</v>
      </c>
      <c r="L512">
        <v>0.16406426359701801</v>
      </c>
      <c r="M512">
        <v>0.27438413177668303</v>
      </c>
      <c r="N512">
        <v>-0.265387295457506</v>
      </c>
      <c r="O512">
        <v>65.315065444469695</v>
      </c>
      <c r="P512">
        <v>70.555251304122095</v>
      </c>
      <c r="Q512" t="s">
        <v>16</v>
      </c>
      <c r="R512">
        <v>-0.265387295457506</v>
      </c>
      <c r="S512">
        <v>-0.205831967771788</v>
      </c>
      <c r="T512">
        <v>-8.1471255965248596E-2</v>
      </c>
      <c r="U512">
        <v>4.4984181595887403E-3</v>
      </c>
      <c r="V512">
        <v>9.0468092284426094E-2</v>
      </c>
      <c r="W512">
        <v>0.214828804090966</v>
      </c>
      <c r="X512">
        <v>0.27438413177668303</v>
      </c>
      <c r="Y512">
        <v>1.01805602703688E-2</v>
      </c>
    </row>
    <row r="513" spans="1:25" x14ac:dyDescent="0.2">
      <c r="A513" t="s">
        <v>621</v>
      </c>
      <c r="B513" t="s">
        <v>30</v>
      </c>
      <c r="C513" t="s">
        <v>566</v>
      </c>
      <c r="D513" t="s">
        <v>26</v>
      </c>
      <c r="E513" t="s">
        <v>14</v>
      </c>
      <c r="F513">
        <v>8</v>
      </c>
      <c r="G513">
        <v>485904</v>
      </c>
      <c r="H513">
        <v>716681</v>
      </c>
      <c r="I513">
        <v>0.471883886338619</v>
      </c>
      <c r="J513">
        <v>0.48745928315641801</v>
      </c>
      <c r="K513">
        <v>1.5575396817798799E-2</v>
      </c>
      <c r="L513">
        <v>0.18037148590945701</v>
      </c>
      <c r="M513">
        <v>0.31228649113885598</v>
      </c>
      <c r="N513">
        <v>-0.28113569750325801</v>
      </c>
      <c r="O513">
        <v>66.749309649166307</v>
      </c>
      <c r="P513">
        <v>70.555251304122095</v>
      </c>
      <c r="Q513" t="s">
        <v>16</v>
      </c>
      <c r="R513">
        <v>-0.28113569750325801</v>
      </c>
      <c r="S513">
        <v>-0.215660848118125</v>
      </c>
      <c r="T513">
        <v>-7.8939261798756599E-2</v>
      </c>
      <c r="U513">
        <v>1.5575396817798799E-2</v>
      </c>
      <c r="V513">
        <v>0.110090055434354</v>
      </c>
      <c r="W513">
        <v>0.246811641753723</v>
      </c>
      <c r="X513">
        <v>0.31228649113885598</v>
      </c>
      <c r="Y513">
        <v>3.1952200637034502E-2</v>
      </c>
    </row>
    <row r="514" spans="1:25" x14ac:dyDescent="0.2">
      <c r="A514" t="s">
        <v>622</v>
      </c>
      <c r="B514" t="s">
        <v>30</v>
      </c>
      <c r="C514" t="s">
        <v>566</v>
      </c>
      <c r="D514" t="s">
        <v>26</v>
      </c>
      <c r="E514" t="s">
        <v>14</v>
      </c>
      <c r="F514">
        <v>9</v>
      </c>
      <c r="G514">
        <v>485904</v>
      </c>
      <c r="H514">
        <v>716681</v>
      </c>
      <c r="I514">
        <v>0.514902834465639</v>
      </c>
      <c r="J514">
        <v>0.53868687666517401</v>
      </c>
      <c r="K514">
        <v>2.3784042199534599E-2</v>
      </c>
      <c r="L514">
        <v>0.19619699527909801</v>
      </c>
      <c r="M514">
        <v>0.34652809943365098</v>
      </c>
      <c r="N514">
        <v>-0.29896001503458203</v>
      </c>
      <c r="O514">
        <v>69.150441623637406</v>
      </c>
      <c r="P514">
        <v>70.555251304122095</v>
      </c>
      <c r="Q514" t="s">
        <v>16</v>
      </c>
      <c r="R514">
        <v>-0.29896001503458203</v>
      </c>
      <c r="S514">
        <v>-0.22774050574826901</v>
      </c>
      <c r="T514">
        <v>-7.9023183326712806E-2</v>
      </c>
      <c r="U514">
        <v>2.3784042199534599E-2</v>
      </c>
      <c r="V514">
        <v>0.126591267725782</v>
      </c>
      <c r="W514">
        <v>0.27530859014733799</v>
      </c>
      <c r="X514">
        <v>0.34652809943365098</v>
      </c>
      <c r="Y514">
        <v>4.4151887171956797E-2</v>
      </c>
    </row>
    <row r="515" spans="1:25" x14ac:dyDescent="0.2">
      <c r="A515" t="s">
        <v>623</v>
      </c>
      <c r="B515" t="s">
        <v>30</v>
      </c>
      <c r="C515" t="s">
        <v>566</v>
      </c>
      <c r="D515" t="s">
        <v>26</v>
      </c>
      <c r="E515" t="s">
        <v>14</v>
      </c>
      <c r="F515">
        <v>10</v>
      </c>
      <c r="G515">
        <v>485904</v>
      </c>
      <c r="H515">
        <v>716681</v>
      </c>
      <c r="I515">
        <v>0.55566608537685502</v>
      </c>
      <c r="J515">
        <v>0.58051799768426104</v>
      </c>
      <c r="K515">
        <v>2.4851912307405199E-2</v>
      </c>
      <c r="L515">
        <v>0.21763316758693799</v>
      </c>
      <c r="M515">
        <v>0.38285847298791797</v>
      </c>
      <c r="N515">
        <v>-0.33315464837310799</v>
      </c>
      <c r="O515">
        <v>71.951028376323293</v>
      </c>
      <c r="P515">
        <v>70.555251304122095</v>
      </c>
      <c r="Q515" t="s">
        <v>16</v>
      </c>
      <c r="R515">
        <v>-0.33315464837310799</v>
      </c>
      <c r="S515">
        <v>-0.25415380853904901</v>
      </c>
      <c r="T515">
        <v>-8.9187867508150206E-2</v>
      </c>
      <c r="U515">
        <v>2.4851912307405199E-2</v>
      </c>
      <c r="V515">
        <v>0.13889169212296101</v>
      </c>
      <c r="W515">
        <v>0.30385763315386</v>
      </c>
      <c r="X515">
        <v>0.38285847298791797</v>
      </c>
      <c r="Y515">
        <v>4.2809891177434299E-2</v>
      </c>
    </row>
    <row r="516" spans="1:25" x14ac:dyDescent="0.2">
      <c r="A516" t="s">
        <v>624</v>
      </c>
      <c r="B516" t="s">
        <v>30</v>
      </c>
      <c r="C516" t="s">
        <v>566</v>
      </c>
      <c r="D516" t="s">
        <v>26</v>
      </c>
      <c r="E516" t="s">
        <v>14</v>
      </c>
      <c r="F516">
        <v>11</v>
      </c>
      <c r="G516">
        <v>485904</v>
      </c>
      <c r="H516">
        <v>716681</v>
      </c>
      <c r="I516">
        <v>0.59746267578953705</v>
      </c>
      <c r="J516">
        <v>0.62233741004409504</v>
      </c>
      <c r="K516">
        <v>2.4874734254557399E-2</v>
      </c>
      <c r="L516">
        <v>0.24012454075496301</v>
      </c>
      <c r="M516">
        <v>0.41987960379647099</v>
      </c>
      <c r="N516">
        <v>-0.370130135287357</v>
      </c>
      <c r="O516">
        <v>74.503304468158703</v>
      </c>
      <c r="P516">
        <v>70.555251304122095</v>
      </c>
      <c r="Q516" t="s">
        <v>16</v>
      </c>
      <c r="R516">
        <v>-0.370130135287357</v>
      </c>
      <c r="S516">
        <v>-0.282964926993305</v>
      </c>
      <c r="T516">
        <v>-0.10095052510104301</v>
      </c>
      <c r="U516">
        <v>2.4874734254557399E-2</v>
      </c>
      <c r="V516">
        <v>0.15069999361015801</v>
      </c>
      <c r="W516">
        <v>0.33271439550241999</v>
      </c>
      <c r="X516">
        <v>0.41987960379647099</v>
      </c>
      <c r="Y516">
        <v>3.9969852130205402E-2</v>
      </c>
    </row>
    <row r="517" spans="1:25" x14ac:dyDescent="0.2">
      <c r="A517" t="s">
        <v>625</v>
      </c>
      <c r="B517" t="s">
        <v>30</v>
      </c>
      <c r="C517" t="s">
        <v>566</v>
      </c>
      <c r="D517" t="s">
        <v>26</v>
      </c>
      <c r="E517" t="s">
        <v>14</v>
      </c>
      <c r="F517">
        <v>12</v>
      </c>
      <c r="G517">
        <v>485904</v>
      </c>
      <c r="H517">
        <v>716681</v>
      </c>
      <c r="I517">
        <v>0.64165974556274796</v>
      </c>
      <c r="J517">
        <v>0.67004383774739096</v>
      </c>
      <c r="K517">
        <v>2.8384092184643901E-2</v>
      </c>
      <c r="L517">
        <v>0.26228268571304397</v>
      </c>
      <c r="M517">
        <v>0.45983911018260099</v>
      </c>
      <c r="N517">
        <v>-0.403070925813313</v>
      </c>
      <c r="O517">
        <v>76.381840965290607</v>
      </c>
      <c r="P517">
        <v>70.555251304122095</v>
      </c>
      <c r="Q517" t="s">
        <v>16</v>
      </c>
      <c r="R517">
        <v>-0.403070925813313</v>
      </c>
      <c r="S517">
        <v>-0.30786231089947802</v>
      </c>
      <c r="T517">
        <v>-0.109052035128991</v>
      </c>
      <c r="U517">
        <v>2.8384092184643901E-2</v>
      </c>
      <c r="V517">
        <v>0.16582021949827899</v>
      </c>
      <c r="W517">
        <v>0.36463049526876601</v>
      </c>
      <c r="X517">
        <v>0.45983911018260099</v>
      </c>
      <c r="Y517">
        <v>4.2361544999903099E-2</v>
      </c>
    </row>
    <row r="518" spans="1:25" x14ac:dyDescent="0.2">
      <c r="A518" t="s">
        <v>626</v>
      </c>
      <c r="B518" t="s">
        <v>30</v>
      </c>
      <c r="C518" t="s">
        <v>566</v>
      </c>
      <c r="D518" t="s">
        <v>26</v>
      </c>
      <c r="E518" t="s">
        <v>14</v>
      </c>
      <c r="F518">
        <v>13</v>
      </c>
      <c r="G518">
        <v>485904</v>
      </c>
      <c r="H518">
        <v>716681</v>
      </c>
      <c r="I518">
        <v>0.68765798666072797</v>
      </c>
      <c r="J518">
        <v>0.72149991220690901</v>
      </c>
      <c r="K518">
        <v>3.3841925546181199E-2</v>
      </c>
      <c r="L518">
        <v>0.28353483494159898</v>
      </c>
      <c r="M518">
        <v>0.50025672902511098</v>
      </c>
      <c r="N518">
        <v>-0.43257287793274901</v>
      </c>
      <c r="O518">
        <v>77.257979429794304</v>
      </c>
      <c r="P518">
        <v>70.555251304122095</v>
      </c>
      <c r="Q518" t="s">
        <v>16</v>
      </c>
      <c r="R518">
        <v>-0.43257287793274901</v>
      </c>
      <c r="S518">
        <v>-0.329649732848948</v>
      </c>
      <c r="T518">
        <v>-0.114730327963217</v>
      </c>
      <c r="U518">
        <v>3.3841925546181199E-2</v>
      </c>
      <c r="V518">
        <v>0.182414179055579</v>
      </c>
      <c r="W518">
        <v>0.39733358394131102</v>
      </c>
      <c r="X518">
        <v>0.50025672902511098</v>
      </c>
      <c r="Y518">
        <v>4.6904961419421597E-2</v>
      </c>
    </row>
    <row r="519" spans="1:25" x14ac:dyDescent="0.2">
      <c r="A519" t="s">
        <v>627</v>
      </c>
      <c r="B519" t="s">
        <v>30</v>
      </c>
      <c r="C519" t="s">
        <v>566</v>
      </c>
      <c r="D519" t="s">
        <v>26</v>
      </c>
      <c r="E519" t="s">
        <v>14</v>
      </c>
      <c r="F519">
        <v>14</v>
      </c>
      <c r="G519">
        <v>485904</v>
      </c>
      <c r="H519">
        <v>716681</v>
      </c>
      <c r="I519">
        <v>0.720588054176723</v>
      </c>
      <c r="J519">
        <v>0.75818482080308602</v>
      </c>
      <c r="K519">
        <v>3.7596766626363E-2</v>
      </c>
      <c r="L519">
        <v>0.30189368472579098</v>
      </c>
      <c r="M519">
        <v>0.53421187800028902</v>
      </c>
      <c r="N519">
        <v>-0.45901834474756298</v>
      </c>
      <c r="O519">
        <v>77.543136058779893</v>
      </c>
      <c r="P519">
        <v>70.555251304122095</v>
      </c>
      <c r="Q519" t="s">
        <v>16</v>
      </c>
      <c r="R519">
        <v>-0.45901834474756298</v>
      </c>
      <c r="S519">
        <v>-0.349430937192101</v>
      </c>
      <c r="T519">
        <v>-0.12059552416995099</v>
      </c>
      <c r="U519">
        <v>3.7596766626363E-2</v>
      </c>
      <c r="V519">
        <v>0.19578905742267699</v>
      </c>
      <c r="W519">
        <v>0.42462447044482698</v>
      </c>
      <c r="X519">
        <v>0.53421187800028902</v>
      </c>
      <c r="Y519">
        <v>4.9587865115183503E-2</v>
      </c>
    </row>
    <row r="520" spans="1:25" x14ac:dyDescent="0.2">
      <c r="A520" t="s">
        <v>628</v>
      </c>
      <c r="B520" t="s">
        <v>30</v>
      </c>
      <c r="C520" t="s">
        <v>566</v>
      </c>
      <c r="D520" t="s">
        <v>26</v>
      </c>
      <c r="E520" t="s">
        <v>14</v>
      </c>
      <c r="F520">
        <v>15</v>
      </c>
      <c r="G520">
        <v>485904</v>
      </c>
      <c r="H520">
        <v>716681</v>
      </c>
      <c r="I520">
        <v>0.74926299750476999</v>
      </c>
      <c r="J520">
        <v>0.79136899578855802</v>
      </c>
      <c r="K520">
        <v>4.2105998283788602E-2</v>
      </c>
      <c r="L520">
        <v>0.31766770841467801</v>
      </c>
      <c r="M520">
        <v>0.56466937862593403</v>
      </c>
      <c r="N520">
        <v>-0.48045738205835697</v>
      </c>
      <c r="O520">
        <v>77.272333435495298</v>
      </c>
      <c r="P520">
        <v>70.555251304122095</v>
      </c>
      <c r="Q520" t="s">
        <v>16</v>
      </c>
      <c r="R520">
        <v>-0.48045738205835697</v>
      </c>
      <c r="S520">
        <v>-0.36514400390382901</v>
      </c>
      <c r="T520">
        <v>-0.12435188092550301</v>
      </c>
      <c r="U520">
        <v>4.2105998283788602E-2</v>
      </c>
      <c r="V520">
        <v>0.20856387749308</v>
      </c>
      <c r="W520">
        <v>0.449356000471406</v>
      </c>
      <c r="X520">
        <v>0.56466937862593403</v>
      </c>
      <c r="Y520">
        <v>5.3206530086299497E-2</v>
      </c>
    </row>
    <row r="521" spans="1:25" x14ac:dyDescent="0.2">
      <c r="A521" t="s">
        <v>629</v>
      </c>
      <c r="B521" t="s">
        <v>30</v>
      </c>
      <c r="C521" t="s">
        <v>566</v>
      </c>
      <c r="D521" t="s">
        <v>26</v>
      </c>
      <c r="E521" t="s">
        <v>14</v>
      </c>
      <c r="F521">
        <v>16</v>
      </c>
      <c r="G521">
        <v>485904</v>
      </c>
      <c r="H521">
        <v>716681</v>
      </c>
      <c r="I521">
        <v>0.77862303169316505</v>
      </c>
      <c r="J521">
        <v>0.82118498782140104</v>
      </c>
      <c r="K521">
        <v>4.2561956128236302E-2</v>
      </c>
      <c r="L521">
        <v>0.33215035311400198</v>
      </c>
      <c r="M521">
        <v>0.58894928700076998</v>
      </c>
      <c r="N521">
        <v>-0.50382537474429701</v>
      </c>
      <c r="O521">
        <v>76.692879962860601</v>
      </c>
      <c r="P521">
        <v>70.555251304122095</v>
      </c>
      <c r="Q521" t="s">
        <v>16</v>
      </c>
      <c r="R521">
        <v>-0.50382537474429701</v>
      </c>
      <c r="S521">
        <v>-0.38325479656391398</v>
      </c>
      <c r="T521">
        <v>-0.13148482890350099</v>
      </c>
      <c r="U521">
        <v>4.2561956128236302E-2</v>
      </c>
      <c r="V521">
        <v>0.216608741159973</v>
      </c>
      <c r="W521">
        <v>0.46837870882038701</v>
      </c>
      <c r="X521">
        <v>0.58894928700076998</v>
      </c>
      <c r="Y521">
        <v>5.18299247544124E-2</v>
      </c>
    </row>
    <row r="522" spans="1:25" x14ac:dyDescent="0.2">
      <c r="A522" t="s">
        <v>630</v>
      </c>
      <c r="B522" t="s">
        <v>30</v>
      </c>
      <c r="C522" t="s">
        <v>566</v>
      </c>
      <c r="D522" t="s">
        <v>26</v>
      </c>
      <c r="E522" t="s">
        <v>14</v>
      </c>
      <c r="F522">
        <v>17</v>
      </c>
      <c r="G522">
        <v>485904</v>
      </c>
      <c r="H522">
        <v>716681</v>
      </c>
      <c r="I522">
        <v>0.79669785316778596</v>
      </c>
      <c r="J522">
        <v>0.84850481726432703</v>
      </c>
      <c r="K522">
        <v>5.1806964096540599E-2</v>
      </c>
      <c r="L522">
        <v>0.34217788863071902</v>
      </c>
      <c r="M522">
        <v>0.61468959089407404</v>
      </c>
      <c r="N522">
        <v>-0.51107566270099303</v>
      </c>
      <c r="O522">
        <v>75.569107873459998</v>
      </c>
      <c r="P522">
        <v>70.555251304122095</v>
      </c>
      <c r="Q522" t="s">
        <v>17</v>
      </c>
      <c r="R522">
        <v>-0.51107566270099303</v>
      </c>
      <c r="S522">
        <v>-0.38686508912804102</v>
      </c>
      <c r="T522">
        <v>-0.12749424954595601</v>
      </c>
      <c r="U522">
        <v>5.1806964096540599E-2</v>
      </c>
      <c r="V522">
        <v>0.231108177739037</v>
      </c>
      <c r="W522">
        <v>0.49047901732112298</v>
      </c>
      <c r="X522">
        <v>0.61468959089407404</v>
      </c>
      <c r="Y522">
        <v>6.10567707365198E-2</v>
      </c>
    </row>
    <row r="523" spans="1:25" x14ac:dyDescent="0.2">
      <c r="A523" t="s">
        <v>631</v>
      </c>
      <c r="B523" t="s">
        <v>30</v>
      </c>
      <c r="C523" t="s">
        <v>566</v>
      </c>
      <c r="D523" t="s">
        <v>26</v>
      </c>
      <c r="E523" t="s">
        <v>14</v>
      </c>
      <c r="F523">
        <v>18</v>
      </c>
      <c r="G523">
        <v>485904</v>
      </c>
      <c r="H523">
        <v>716681</v>
      </c>
      <c r="I523">
        <v>0.82477583148542899</v>
      </c>
      <c r="J523">
        <v>0.87585129671329898</v>
      </c>
      <c r="K523">
        <v>5.1075465227870397E-2</v>
      </c>
      <c r="L523">
        <v>0.347499117273184</v>
      </c>
      <c r="M523">
        <v>0.62271151314225803</v>
      </c>
      <c r="N523">
        <v>-0.52056058268651695</v>
      </c>
      <c r="O523">
        <v>74.193984357467002</v>
      </c>
      <c r="P523">
        <v>70.555251304122095</v>
      </c>
      <c r="Q523" t="s">
        <v>17</v>
      </c>
      <c r="R523">
        <v>-0.52056058268651695</v>
      </c>
      <c r="S523">
        <v>-0.39441840311635101</v>
      </c>
      <c r="T523">
        <v>-0.13101407222327799</v>
      </c>
      <c r="U523">
        <v>5.1075465227870397E-2</v>
      </c>
      <c r="V523">
        <v>0.23316500267901899</v>
      </c>
      <c r="W523">
        <v>0.49656933357209199</v>
      </c>
      <c r="X523">
        <v>0.62271151314225803</v>
      </c>
      <c r="Y523">
        <v>5.8315224764220998E-2</v>
      </c>
    </row>
    <row r="524" spans="1:25" x14ac:dyDescent="0.2">
      <c r="A524" t="s">
        <v>632</v>
      </c>
      <c r="B524" t="s">
        <v>30</v>
      </c>
      <c r="C524" t="s">
        <v>566</v>
      </c>
      <c r="D524" t="s">
        <v>26</v>
      </c>
      <c r="E524" t="s">
        <v>14</v>
      </c>
      <c r="F524">
        <v>19</v>
      </c>
      <c r="G524">
        <v>485904</v>
      </c>
      <c r="H524">
        <v>716681</v>
      </c>
      <c r="I524">
        <v>0.822117214440374</v>
      </c>
      <c r="J524">
        <v>0.87121943527967005</v>
      </c>
      <c r="K524">
        <v>4.9102220839296599E-2</v>
      </c>
      <c r="L524">
        <v>0.34048685847445598</v>
      </c>
      <c r="M524">
        <v>0.60920310302977598</v>
      </c>
      <c r="N524">
        <v>-0.51099866135118299</v>
      </c>
      <c r="O524">
        <v>71.976796177794995</v>
      </c>
      <c r="P524">
        <v>70.555251304122095</v>
      </c>
      <c r="Q524" t="s">
        <v>17</v>
      </c>
      <c r="R524">
        <v>-0.51099866135118299</v>
      </c>
      <c r="S524">
        <v>-0.38740193172495602</v>
      </c>
      <c r="T524">
        <v>-0.12931289300131801</v>
      </c>
      <c r="U524">
        <v>4.9102220839296599E-2</v>
      </c>
      <c r="V524">
        <v>0.227517334679911</v>
      </c>
      <c r="W524">
        <v>0.48560637340354901</v>
      </c>
      <c r="X524">
        <v>0.60920310302977598</v>
      </c>
      <c r="Y524">
        <v>5.6360336846175002E-2</v>
      </c>
    </row>
    <row r="525" spans="1:25" x14ac:dyDescent="0.2">
      <c r="A525" t="s">
        <v>633</v>
      </c>
      <c r="B525" t="s">
        <v>30</v>
      </c>
      <c r="C525" t="s">
        <v>566</v>
      </c>
      <c r="D525" t="s">
        <v>26</v>
      </c>
      <c r="E525" t="s">
        <v>14</v>
      </c>
      <c r="F525">
        <v>20</v>
      </c>
      <c r="G525">
        <v>485904</v>
      </c>
      <c r="H525">
        <v>716681</v>
      </c>
      <c r="I525">
        <v>0.79120209280438403</v>
      </c>
      <c r="J525">
        <v>0.83829035571607502</v>
      </c>
      <c r="K525">
        <v>4.70882629116905E-2</v>
      </c>
      <c r="L525">
        <v>0.32112935419134297</v>
      </c>
      <c r="M525">
        <v>0.57534605055645005</v>
      </c>
      <c r="N525">
        <v>-0.48116952473306901</v>
      </c>
      <c r="O525">
        <v>69.037021834642999</v>
      </c>
      <c r="P525">
        <v>70.555251304122095</v>
      </c>
      <c r="Q525" t="s">
        <v>17</v>
      </c>
      <c r="R525">
        <v>-0.48116952473306901</v>
      </c>
      <c r="S525">
        <v>-0.36459956916161201</v>
      </c>
      <c r="T525">
        <v>-0.121183518684573</v>
      </c>
      <c r="U525">
        <v>4.70882629116905E-2</v>
      </c>
      <c r="V525">
        <v>0.21536004450795401</v>
      </c>
      <c r="W525">
        <v>0.458776094984993</v>
      </c>
      <c r="X525">
        <v>0.57534605055645005</v>
      </c>
      <c r="Y525">
        <v>5.6171781758681101E-2</v>
      </c>
    </row>
    <row r="526" spans="1:25" x14ac:dyDescent="0.2">
      <c r="A526" t="s">
        <v>634</v>
      </c>
      <c r="B526" t="s">
        <v>30</v>
      </c>
      <c r="C526" t="s">
        <v>566</v>
      </c>
      <c r="D526" t="s">
        <v>26</v>
      </c>
      <c r="E526" t="s">
        <v>14</v>
      </c>
      <c r="F526">
        <v>21</v>
      </c>
      <c r="G526">
        <v>485904</v>
      </c>
      <c r="H526">
        <v>716681</v>
      </c>
      <c r="I526">
        <v>0.81231256691961395</v>
      </c>
      <c r="J526">
        <v>0.85820029617235605</v>
      </c>
      <c r="K526">
        <v>4.5887729252741802E-2</v>
      </c>
      <c r="L526">
        <v>0.308164214483098</v>
      </c>
      <c r="M526">
        <v>0.55281786207743799</v>
      </c>
      <c r="N526">
        <v>-0.46104240357195497</v>
      </c>
      <c r="O526">
        <v>67.361882697404198</v>
      </c>
      <c r="P526">
        <v>70.555251304122095</v>
      </c>
      <c r="Q526" t="s">
        <v>17</v>
      </c>
      <c r="R526">
        <v>-0.46104240357195497</v>
      </c>
      <c r="S526">
        <v>-0.34917879371458999</v>
      </c>
      <c r="T526">
        <v>-0.115590319136402</v>
      </c>
      <c r="U526">
        <v>4.5887729252741802E-2</v>
      </c>
      <c r="V526">
        <v>0.20736577764188499</v>
      </c>
      <c r="W526">
        <v>0.44095425222007401</v>
      </c>
      <c r="X526">
        <v>0.55281786207743799</v>
      </c>
      <c r="Y526">
        <v>5.3469719664983602E-2</v>
      </c>
    </row>
    <row r="527" spans="1:25" x14ac:dyDescent="0.2">
      <c r="A527" t="s">
        <v>635</v>
      </c>
      <c r="B527" t="s">
        <v>30</v>
      </c>
      <c r="C527" t="s">
        <v>566</v>
      </c>
      <c r="D527" t="s">
        <v>26</v>
      </c>
      <c r="E527" t="s">
        <v>14</v>
      </c>
      <c r="F527">
        <v>22</v>
      </c>
      <c r="G527">
        <v>485904</v>
      </c>
      <c r="H527">
        <v>716681</v>
      </c>
      <c r="I527">
        <v>0.79147710098730095</v>
      </c>
      <c r="J527">
        <v>0.82564392108356799</v>
      </c>
      <c r="K527">
        <v>3.4166820096266703E-2</v>
      </c>
      <c r="L527">
        <v>0.29277735617658901</v>
      </c>
      <c r="M527">
        <v>0.51578557100675604</v>
      </c>
      <c r="N527">
        <v>-0.44745193081422202</v>
      </c>
      <c r="O527">
        <v>66.655513139911704</v>
      </c>
      <c r="P527">
        <v>70.555251304122095</v>
      </c>
      <c r="Q527" t="s">
        <v>16</v>
      </c>
      <c r="R527">
        <v>-0.44745193081422202</v>
      </c>
      <c r="S527">
        <v>-0.34117375052212101</v>
      </c>
      <c r="T527">
        <v>-0.119248514540266</v>
      </c>
      <c r="U527">
        <v>3.4166820096266703E-2</v>
      </c>
      <c r="V527">
        <v>0.18758215473279899</v>
      </c>
      <c r="W527">
        <v>0.40950739071465397</v>
      </c>
      <c r="X527">
        <v>0.51578557100675604</v>
      </c>
      <c r="Y527">
        <v>4.1382028285785098E-2</v>
      </c>
    </row>
    <row r="528" spans="1:25" x14ac:dyDescent="0.2">
      <c r="A528" t="s">
        <v>636</v>
      </c>
      <c r="B528" t="s">
        <v>30</v>
      </c>
      <c r="C528" t="s">
        <v>566</v>
      </c>
      <c r="D528" t="s">
        <v>26</v>
      </c>
      <c r="E528" t="s">
        <v>14</v>
      </c>
      <c r="F528">
        <v>23</v>
      </c>
      <c r="G528">
        <v>485904</v>
      </c>
      <c r="H528">
        <v>716681</v>
      </c>
      <c r="I528">
        <v>0.71115543004738302</v>
      </c>
      <c r="J528">
        <v>0.73889117879727495</v>
      </c>
      <c r="K528">
        <v>2.77357487498919E-2</v>
      </c>
      <c r="L528">
        <v>0.26521515124278899</v>
      </c>
      <c r="M528">
        <v>0.46401467254427903</v>
      </c>
      <c r="N528">
        <v>-0.408543175044495</v>
      </c>
      <c r="O528">
        <v>66.252068098741205</v>
      </c>
      <c r="P528">
        <v>70.555251304122095</v>
      </c>
      <c r="Q528" t="s">
        <v>16</v>
      </c>
      <c r="R528">
        <v>-0.408543175044495</v>
      </c>
      <c r="S528">
        <v>-0.31227007514336302</v>
      </c>
      <c r="T528">
        <v>-0.111236990501329</v>
      </c>
      <c r="U528">
        <v>2.77357487498919E-2</v>
      </c>
      <c r="V528">
        <v>0.16670848800111299</v>
      </c>
      <c r="W528">
        <v>0.367741572643147</v>
      </c>
      <c r="X528">
        <v>0.46401467254427903</v>
      </c>
      <c r="Y528">
        <v>3.7536987239499303E-2</v>
      </c>
    </row>
    <row r="529" spans="1:25" x14ac:dyDescent="0.2">
      <c r="A529" t="s">
        <v>637</v>
      </c>
      <c r="B529" t="s">
        <v>30</v>
      </c>
      <c r="C529" t="s">
        <v>566</v>
      </c>
      <c r="D529" t="s">
        <v>26</v>
      </c>
      <c r="E529" t="s">
        <v>14</v>
      </c>
      <c r="F529">
        <v>24</v>
      </c>
      <c r="G529">
        <v>485904</v>
      </c>
      <c r="H529">
        <v>716681</v>
      </c>
      <c r="I529">
        <v>0.61313766618389398</v>
      </c>
      <c r="J529">
        <v>0.63647353713543398</v>
      </c>
      <c r="K529">
        <v>2.3335870951539901E-2</v>
      </c>
      <c r="L529">
        <v>0.23124640650523301</v>
      </c>
      <c r="M529">
        <v>0.403736209652649</v>
      </c>
      <c r="N529">
        <v>-0.35706446774956901</v>
      </c>
      <c r="O529">
        <v>65.959051365978894</v>
      </c>
      <c r="P529">
        <v>70.555251304122095</v>
      </c>
      <c r="Q529" t="s">
        <v>16</v>
      </c>
      <c r="R529">
        <v>-0.35706446774956901</v>
      </c>
      <c r="S529">
        <v>-0.273122022188169</v>
      </c>
      <c r="T529">
        <v>-9.7837246057202495E-2</v>
      </c>
      <c r="U529">
        <v>2.3335870951539901E-2</v>
      </c>
      <c r="V529">
        <v>0.144508987960282</v>
      </c>
      <c r="W529">
        <v>0.31979376409124899</v>
      </c>
      <c r="X529">
        <v>0.403736209652649</v>
      </c>
      <c r="Y529">
        <v>3.6664322379477497E-2</v>
      </c>
    </row>
    <row r="530" spans="1:25" x14ac:dyDescent="0.2">
      <c r="A530" t="s">
        <v>2223</v>
      </c>
      <c r="B530" t="s">
        <v>30</v>
      </c>
      <c r="C530" t="s">
        <v>566</v>
      </c>
      <c r="D530" t="s">
        <v>26</v>
      </c>
      <c r="E530" t="s">
        <v>18</v>
      </c>
      <c r="F530">
        <v>1</v>
      </c>
      <c r="G530">
        <v>485907</v>
      </c>
      <c r="H530">
        <v>716681</v>
      </c>
      <c r="I530">
        <v>0.57826412603081101</v>
      </c>
      <c r="J530">
        <v>0.61610682379572701</v>
      </c>
      <c r="K530">
        <v>3.7842697764916298E-2</v>
      </c>
      <c r="L530">
        <v>0.28341755711998501</v>
      </c>
      <c r="M530">
        <v>0.50406457922729198</v>
      </c>
      <c r="N530">
        <v>-0.42837918369745898</v>
      </c>
      <c r="O530">
        <v>67.163737270777006</v>
      </c>
      <c r="P530">
        <v>73.183958582670101</v>
      </c>
      <c r="Q530" t="s">
        <v>15</v>
      </c>
      <c r="R530">
        <v>-0.42837918369745898</v>
      </c>
      <c r="S530">
        <v>-0.32549861046290501</v>
      </c>
      <c r="T530">
        <v>-0.110668102165956</v>
      </c>
      <c r="U530">
        <v>3.7842697764916298E-2</v>
      </c>
      <c r="V530">
        <v>0.18635349769578899</v>
      </c>
      <c r="W530">
        <v>0.40118400599273701</v>
      </c>
      <c r="X530">
        <v>0.50406457922729198</v>
      </c>
      <c r="Y530">
        <v>6.1422299353501797E-2</v>
      </c>
    </row>
    <row r="531" spans="1:25" x14ac:dyDescent="0.2">
      <c r="A531" t="s">
        <v>2224</v>
      </c>
      <c r="B531" t="s">
        <v>30</v>
      </c>
      <c r="C531" t="s">
        <v>566</v>
      </c>
      <c r="D531" t="s">
        <v>26</v>
      </c>
      <c r="E531" t="s">
        <v>18</v>
      </c>
      <c r="F531">
        <v>2</v>
      </c>
      <c r="G531">
        <v>485907</v>
      </c>
      <c r="H531">
        <v>716681</v>
      </c>
      <c r="I531">
        <v>0.514451691942586</v>
      </c>
      <c r="J531">
        <v>0.547941384740388</v>
      </c>
      <c r="K531">
        <v>3.3489692797802298E-2</v>
      </c>
      <c r="L531">
        <v>0.249525057570439</v>
      </c>
      <c r="M531">
        <v>0.44395841250117402</v>
      </c>
      <c r="N531">
        <v>-0.37697902690557</v>
      </c>
      <c r="O531">
        <v>66.512227433586901</v>
      </c>
      <c r="P531">
        <v>73.183958582670101</v>
      </c>
      <c r="Q531" t="s">
        <v>15</v>
      </c>
      <c r="R531">
        <v>-0.37697902690557</v>
      </c>
      <c r="S531">
        <v>-0.28640143100749998</v>
      </c>
      <c r="T531">
        <v>-9.7261437369107695E-2</v>
      </c>
      <c r="U531">
        <v>3.3489692797802298E-2</v>
      </c>
      <c r="V531">
        <v>0.16424082296471201</v>
      </c>
      <c r="W531">
        <v>0.353380816603105</v>
      </c>
      <c r="X531">
        <v>0.44395841250117402</v>
      </c>
      <c r="Y531">
        <v>6.11191155303401E-2</v>
      </c>
    </row>
    <row r="532" spans="1:25" x14ac:dyDescent="0.2">
      <c r="A532" t="s">
        <v>2225</v>
      </c>
      <c r="B532" t="s">
        <v>30</v>
      </c>
      <c r="C532" t="s">
        <v>566</v>
      </c>
      <c r="D532" t="s">
        <v>26</v>
      </c>
      <c r="E532" t="s">
        <v>18</v>
      </c>
      <c r="F532">
        <v>3</v>
      </c>
      <c r="G532">
        <v>485907</v>
      </c>
      <c r="H532">
        <v>716681</v>
      </c>
      <c r="I532">
        <v>0.47037843465212298</v>
      </c>
      <c r="J532">
        <v>0.50175892188490201</v>
      </c>
      <c r="K532">
        <v>3.1380487232779197E-2</v>
      </c>
      <c r="L532">
        <v>0.223702196356172</v>
      </c>
      <c r="M532">
        <v>0.39937060023868098</v>
      </c>
      <c r="N532">
        <v>-0.33660962577312298</v>
      </c>
      <c r="O532">
        <v>66.101348091494899</v>
      </c>
      <c r="P532">
        <v>73.183958582670101</v>
      </c>
      <c r="Q532" t="s">
        <v>15</v>
      </c>
      <c r="R532">
        <v>-0.33660962577312298</v>
      </c>
      <c r="S532">
        <v>-0.25540572849583298</v>
      </c>
      <c r="T532">
        <v>-8.5839463657854706E-2</v>
      </c>
      <c r="U532">
        <v>3.1380487232779197E-2</v>
      </c>
      <c r="V532">
        <v>0.148600438123413</v>
      </c>
      <c r="W532">
        <v>0.31816670296139099</v>
      </c>
      <c r="X532">
        <v>0.39937060023868098</v>
      </c>
      <c r="Y532">
        <v>6.2540965121049799E-2</v>
      </c>
    </row>
    <row r="533" spans="1:25" x14ac:dyDescent="0.2">
      <c r="A533" t="s">
        <v>2226</v>
      </c>
      <c r="B533" t="s">
        <v>30</v>
      </c>
      <c r="C533" t="s">
        <v>566</v>
      </c>
      <c r="D533" t="s">
        <v>26</v>
      </c>
      <c r="E533" t="s">
        <v>18</v>
      </c>
      <c r="F533">
        <v>4</v>
      </c>
      <c r="G533">
        <v>485907</v>
      </c>
      <c r="H533">
        <v>716681</v>
      </c>
      <c r="I533">
        <v>0.44147124930946102</v>
      </c>
      <c r="J533">
        <v>0.47129654833300899</v>
      </c>
      <c r="K533">
        <v>2.98252990235485E-2</v>
      </c>
      <c r="L533">
        <v>0.20460294193857201</v>
      </c>
      <c r="M533">
        <v>0.3663971385125</v>
      </c>
      <c r="N533">
        <v>-0.30674654046540301</v>
      </c>
      <c r="O533">
        <v>65.867812768369504</v>
      </c>
      <c r="P533">
        <v>73.183958582670101</v>
      </c>
      <c r="Q533" t="s">
        <v>15</v>
      </c>
      <c r="R533">
        <v>-0.30674654046540301</v>
      </c>
      <c r="S533">
        <v>-0.23247567254170101</v>
      </c>
      <c r="T533">
        <v>-7.7386642552263199E-2</v>
      </c>
      <c r="U533">
        <v>2.98252990235485E-2</v>
      </c>
      <c r="V533">
        <v>0.13703724059936001</v>
      </c>
      <c r="W533">
        <v>0.29212627058879798</v>
      </c>
      <c r="X533">
        <v>0.3663971385125</v>
      </c>
      <c r="Y533">
        <v>6.3283508290144605E-2</v>
      </c>
    </row>
    <row r="534" spans="1:25" x14ac:dyDescent="0.2">
      <c r="A534" t="s">
        <v>2227</v>
      </c>
      <c r="B534" t="s">
        <v>30</v>
      </c>
      <c r="C534" t="s">
        <v>566</v>
      </c>
      <c r="D534" t="s">
        <v>26</v>
      </c>
      <c r="E534" t="s">
        <v>18</v>
      </c>
      <c r="F534">
        <v>5</v>
      </c>
      <c r="G534">
        <v>485907</v>
      </c>
      <c r="H534">
        <v>716681</v>
      </c>
      <c r="I534">
        <v>0.42469722846406699</v>
      </c>
      <c r="J534">
        <v>0.45372108652988802</v>
      </c>
      <c r="K534">
        <v>2.9023858065821102E-2</v>
      </c>
      <c r="L534">
        <v>0.192132335972688</v>
      </c>
      <c r="M534">
        <v>0.34508155074089197</v>
      </c>
      <c r="N534">
        <v>-0.28703383460925003</v>
      </c>
      <c r="O534">
        <v>65.535255798692702</v>
      </c>
      <c r="P534">
        <v>73.183958582670101</v>
      </c>
      <c r="Q534" t="s">
        <v>15</v>
      </c>
      <c r="R534">
        <v>-0.28703383460925003</v>
      </c>
      <c r="S534">
        <v>-0.21728979665116399</v>
      </c>
      <c r="T534">
        <v>-7.1653485983867199E-2</v>
      </c>
      <c r="U534">
        <v>2.9023858065821102E-2</v>
      </c>
      <c r="V534">
        <v>0.12970120211550901</v>
      </c>
      <c r="W534">
        <v>0.27533751278280699</v>
      </c>
      <c r="X534">
        <v>0.34508155074089197</v>
      </c>
      <c r="Y534">
        <v>6.3968501635661201E-2</v>
      </c>
    </row>
    <row r="535" spans="1:25" x14ac:dyDescent="0.2">
      <c r="A535" t="s">
        <v>2228</v>
      </c>
      <c r="B535" t="s">
        <v>30</v>
      </c>
      <c r="C535" t="s">
        <v>566</v>
      </c>
      <c r="D535" t="s">
        <v>26</v>
      </c>
      <c r="E535" t="s">
        <v>18</v>
      </c>
      <c r="F535">
        <v>6</v>
      </c>
      <c r="G535">
        <v>485907</v>
      </c>
      <c r="H535">
        <v>716681</v>
      </c>
      <c r="I535">
        <v>0.42038767810328098</v>
      </c>
      <c r="J535">
        <v>0.45005550101742797</v>
      </c>
      <c r="K535">
        <v>2.9667822914146501E-2</v>
      </c>
      <c r="L535">
        <v>0.188508224291972</v>
      </c>
      <c r="M535">
        <v>0.33976385187444003</v>
      </c>
      <c r="N535">
        <v>-0.28042820604614699</v>
      </c>
      <c r="O535">
        <v>65.288900479136501</v>
      </c>
      <c r="P535">
        <v>73.183958582670101</v>
      </c>
      <c r="Q535" t="s">
        <v>15</v>
      </c>
      <c r="R535">
        <v>-0.28042820604614699</v>
      </c>
      <c r="S535">
        <v>-0.211999720628162</v>
      </c>
      <c r="T535">
        <v>-6.9110486614846797E-2</v>
      </c>
      <c r="U535">
        <v>2.9667822914146501E-2</v>
      </c>
      <c r="V535">
        <v>0.12844613244313999</v>
      </c>
      <c r="W535">
        <v>0.27133536645645501</v>
      </c>
      <c r="X535">
        <v>0.33976385187444003</v>
      </c>
      <c r="Y535">
        <v>6.5920365037372697E-2</v>
      </c>
    </row>
    <row r="536" spans="1:25" x14ac:dyDescent="0.2">
      <c r="A536" t="s">
        <v>2229</v>
      </c>
      <c r="B536" t="s">
        <v>30</v>
      </c>
      <c r="C536" t="s">
        <v>566</v>
      </c>
      <c r="D536" t="s">
        <v>26</v>
      </c>
      <c r="E536" t="s">
        <v>18</v>
      </c>
      <c r="F536">
        <v>7</v>
      </c>
      <c r="G536">
        <v>485907</v>
      </c>
      <c r="H536">
        <v>716681</v>
      </c>
      <c r="I536">
        <v>0.427155476377308</v>
      </c>
      <c r="J536">
        <v>0.45688294112619798</v>
      </c>
      <c r="K536">
        <v>2.9727464748889799E-2</v>
      </c>
      <c r="L536">
        <v>0.19893496005613701</v>
      </c>
      <c r="M536">
        <v>0.35697547404123597</v>
      </c>
      <c r="N536">
        <v>-0.297520544543456</v>
      </c>
      <c r="O536">
        <v>66.6353667259867</v>
      </c>
      <c r="P536">
        <v>73.183958582670101</v>
      </c>
      <c r="Q536" t="s">
        <v>15</v>
      </c>
      <c r="R536">
        <v>-0.297520544543456</v>
      </c>
      <c r="S536">
        <v>-0.225307154043078</v>
      </c>
      <c r="T536">
        <v>-7.4514454320526294E-2</v>
      </c>
      <c r="U536">
        <v>2.9727464748889799E-2</v>
      </c>
      <c r="V536">
        <v>0.133969383818306</v>
      </c>
      <c r="W536">
        <v>0.28476208354085802</v>
      </c>
      <c r="X536">
        <v>0.35697547404123597</v>
      </c>
      <c r="Y536">
        <v>6.5065823371765197E-2</v>
      </c>
    </row>
    <row r="537" spans="1:25" x14ac:dyDescent="0.2">
      <c r="A537" t="s">
        <v>2230</v>
      </c>
      <c r="B537" t="s">
        <v>30</v>
      </c>
      <c r="C537" t="s">
        <v>566</v>
      </c>
      <c r="D537" t="s">
        <v>26</v>
      </c>
      <c r="E537" t="s">
        <v>18</v>
      </c>
      <c r="F537">
        <v>8</v>
      </c>
      <c r="G537">
        <v>485907</v>
      </c>
      <c r="H537">
        <v>716681</v>
      </c>
      <c r="I537">
        <v>0.468467971471135</v>
      </c>
      <c r="J537">
        <v>0.49696175612541799</v>
      </c>
      <c r="K537">
        <v>2.8493784654283101E-2</v>
      </c>
      <c r="L537">
        <v>0.22833149485204399</v>
      </c>
      <c r="M537">
        <v>0.40409909368589503</v>
      </c>
      <c r="N537">
        <v>-0.34711152437732901</v>
      </c>
      <c r="O537">
        <v>69.154001364761498</v>
      </c>
      <c r="P537">
        <v>73.183958582670101</v>
      </c>
      <c r="Q537" t="s">
        <v>15</v>
      </c>
      <c r="R537">
        <v>-0.34711152437732901</v>
      </c>
      <c r="S537">
        <v>-0.26422719174603698</v>
      </c>
      <c r="T537">
        <v>-9.1151918648187794E-2</v>
      </c>
      <c r="U537">
        <v>2.8493784654283101E-2</v>
      </c>
      <c r="V537">
        <v>0.148139487956754</v>
      </c>
      <c r="W537">
        <v>0.321214761054603</v>
      </c>
      <c r="X537">
        <v>0.40409909368589503</v>
      </c>
      <c r="Y537">
        <v>5.7335970631696098E-2</v>
      </c>
    </row>
    <row r="538" spans="1:25" x14ac:dyDescent="0.2">
      <c r="A538" t="s">
        <v>2231</v>
      </c>
      <c r="B538" t="s">
        <v>30</v>
      </c>
      <c r="C538" t="s">
        <v>566</v>
      </c>
      <c r="D538" t="s">
        <v>26</v>
      </c>
      <c r="E538" t="s">
        <v>18</v>
      </c>
      <c r="F538">
        <v>9</v>
      </c>
      <c r="G538">
        <v>485907</v>
      </c>
      <c r="H538">
        <v>716681</v>
      </c>
      <c r="I538">
        <v>0.53787897782247895</v>
      </c>
      <c r="J538">
        <v>0.56862955731974096</v>
      </c>
      <c r="K538">
        <v>3.07505794972616E-2</v>
      </c>
      <c r="L538">
        <v>0.26813896286219702</v>
      </c>
      <c r="M538">
        <v>0.47183917340557502</v>
      </c>
      <c r="N538">
        <v>-0.410338014411052</v>
      </c>
      <c r="O538">
        <v>72.7965220633006</v>
      </c>
      <c r="P538">
        <v>73.183958582670101</v>
      </c>
      <c r="Q538" t="s">
        <v>15</v>
      </c>
      <c r="R538">
        <v>-0.410338014411052</v>
      </c>
      <c r="S538">
        <v>-0.31300357089207498</v>
      </c>
      <c r="T538">
        <v>-0.10975423704253</v>
      </c>
      <c r="U538">
        <v>3.07505794972616E-2</v>
      </c>
      <c r="V538">
        <v>0.171255396037053</v>
      </c>
      <c r="W538">
        <v>0.374504729886598</v>
      </c>
      <c r="X538">
        <v>0.47183917340557502</v>
      </c>
      <c r="Y538">
        <v>5.4078405002732699E-2</v>
      </c>
    </row>
    <row r="539" spans="1:25" x14ac:dyDescent="0.2">
      <c r="A539" t="s">
        <v>2232</v>
      </c>
      <c r="B539" t="s">
        <v>30</v>
      </c>
      <c r="C539" t="s">
        <v>566</v>
      </c>
      <c r="D539" t="s">
        <v>26</v>
      </c>
      <c r="E539" t="s">
        <v>18</v>
      </c>
      <c r="F539">
        <v>10</v>
      </c>
      <c r="G539">
        <v>485907</v>
      </c>
      <c r="H539">
        <v>716681</v>
      </c>
      <c r="I539">
        <v>0.615214360454023</v>
      </c>
      <c r="J539">
        <v>0.64826230430841203</v>
      </c>
      <c r="K539">
        <v>3.3047943854389299E-2</v>
      </c>
      <c r="L539">
        <v>0.31046203772479603</v>
      </c>
      <c r="M539">
        <v>0.54375799591167795</v>
      </c>
      <c r="N539">
        <v>-0.4776621082029</v>
      </c>
      <c r="O539">
        <v>76.385763850403094</v>
      </c>
      <c r="P539">
        <v>73.183958582670101</v>
      </c>
      <c r="Q539" t="s">
        <v>15</v>
      </c>
      <c r="R539">
        <v>-0.4776621082029</v>
      </c>
      <c r="S539">
        <v>-0.36496438850879898</v>
      </c>
      <c r="T539">
        <v>-0.12963416391340399</v>
      </c>
      <c r="U539">
        <v>3.3047943854389299E-2</v>
      </c>
      <c r="V539">
        <v>0.19573005162218199</v>
      </c>
      <c r="W539">
        <v>0.43106027621757798</v>
      </c>
      <c r="X539">
        <v>0.54375799591167795</v>
      </c>
      <c r="Y539">
        <v>5.0979277423273801E-2</v>
      </c>
    </row>
    <row r="540" spans="1:25" x14ac:dyDescent="0.2">
      <c r="A540" t="s">
        <v>2233</v>
      </c>
      <c r="B540" t="s">
        <v>30</v>
      </c>
      <c r="C540" t="s">
        <v>566</v>
      </c>
      <c r="D540" t="s">
        <v>26</v>
      </c>
      <c r="E540" t="s">
        <v>18</v>
      </c>
      <c r="F540">
        <v>11</v>
      </c>
      <c r="G540">
        <v>485907</v>
      </c>
      <c r="H540">
        <v>716681</v>
      </c>
      <c r="I540">
        <v>0.69206301099541401</v>
      </c>
      <c r="J540">
        <v>0.722071043760105</v>
      </c>
      <c r="K540">
        <v>3.00080327646907E-2</v>
      </c>
      <c r="L540">
        <v>0.35024858457552299</v>
      </c>
      <c r="M540">
        <v>0.60616695439142598</v>
      </c>
      <c r="N540">
        <v>-0.54615088886204499</v>
      </c>
      <c r="O540">
        <v>79.085256430798907</v>
      </c>
      <c r="P540">
        <v>73.183958582670101</v>
      </c>
      <c r="Q540" t="s">
        <v>15</v>
      </c>
      <c r="R540">
        <v>-0.54615088886204499</v>
      </c>
      <c r="S540">
        <v>-0.41901065266113002</v>
      </c>
      <c r="T540">
        <v>-0.153522225552884</v>
      </c>
      <c r="U540">
        <v>3.00080327646907E-2</v>
      </c>
      <c r="V540">
        <v>0.21353829108226499</v>
      </c>
      <c r="W540">
        <v>0.47902671819051201</v>
      </c>
      <c r="X540">
        <v>0.60616695439142598</v>
      </c>
      <c r="Y540">
        <v>4.1558282975075599E-2</v>
      </c>
    </row>
    <row r="541" spans="1:25" x14ac:dyDescent="0.2">
      <c r="A541" t="s">
        <v>2234</v>
      </c>
      <c r="B541" t="s">
        <v>30</v>
      </c>
      <c r="C541" t="s">
        <v>566</v>
      </c>
      <c r="D541" t="s">
        <v>26</v>
      </c>
      <c r="E541" t="s">
        <v>18</v>
      </c>
      <c r="F541">
        <v>12</v>
      </c>
      <c r="G541">
        <v>485907</v>
      </c>
      <c r="H541">
        <v>716681</v>
      </c>
      <c r="I541">
        <v>0.76740919499948101</v>
      </c>
      <c r="J541">
        <v>0.79146005040686696</v>
      </c>
      <c r="K541">
        <v>2.4050855407385701E-2</v>
      </c>
      <c r="L541">
        <v>0.38731061785106002</v>
      </c>
      <c r="M541">
        <v>0.66117682177238002</v>
      </c>
      <c r="N541">
        <v>-0.61307511095760903</v>
      </c>
      <c r="O541">
        <v>80.8476188852174</v>
      </c>
      <c r="P541">
        <v>73.183958582670101</v>
      </c>
      <c r="Q541" t="s">
        <v>15</v>
      </c>
      <c r="R541">
        <v>-0.61307511095760903</v>
      </c>
      <c r="S541">
        <v>-0.47248135667767399</v>
      </c>
      <c r="T541">
        <v>-0.17889990834656999</v>
      </c>
      <c r="U541">
        <v>2.4050855407385701E-2</v>
      </c>
      <c r="V541">
        <v>0.22700161916134101</v>
      </c>
      <c r="W541">
        <v>0.52058306749244498</v>
      </c>
      <c r="X541">
        <v>0.66117682177238002</v>
      </c>
      <c r="Y541">
        <v>3.0387958804770802E-2</v>
      </c>
    </row>
    <row r="542" spans="1:25" x14ac:dyDescent="0.2">
      <c r="A542" t="s">
        <v>2235</v>
      </c>
      <c r="B542" t="s">
        <v>30</v>
      </c>
      <c r="C542" t="s">
        <v>566</v>
      </c>
      <c r="D542" t="s">
        <v>26</v>
      </c>
      <c r="E542" t="s">
        <v>18</v>
      </c>
      <c r="F542">
        <v>13</v>
      </c>
      <c r="G542">
        <v>485907</v>
      </c>
      <c r="H542">
        <v>716681</v>
      </c>
      <c r="I542">
        <v>0.83729625231563998</v>
      </c>
      <c r="J542">
        <v>0.855161900920413</v>
      </c>
      <c r="K542">
        <v>1.7865648604772699E-2</v>
      </c>
      <c r="L542">
        <v>0.42085952342072502</v>
      </c>
      <c r="M542">
        <v>0.71017956463186505</v>
      </c>
      <c r="N542">
        <v>-0.67444826742232</v>
      </c>
      <c r="O542">
        <v>81.462652370677702</v>
      </c>
      <c r="P542">
        <v>73.183958582670101</v>
      </c>
      <c r="Q542" t="s">
        <v>15</v>
      </c>
      <c r="R542">
        <v>-0.67444826742232</v>
      </c>
      <c r="S542">
        <v>-0.521676260420597</v>
      </c>
      <c r="T542">
        <v>-0.202664741667687</v>
      </c>
      <c r="U542">
        <v>1.7865648604772699E-2</v>
      </c>
      <c r="V542">
        <v>0.23839603887723301</v>
      </c>
      <c r="W542">
        <v>0.55740755763014205</v>
      </c>
      <c r="X542">
        <v>0.71017956463186505</v>
      </c>
      <c r="Y542">
        <v>2.0891539468191701E-2</v>
      </c>
    </row>
    <row r="543" spans="1:25" x14ac:dyDescent="0.2">
      <c r="A543" t="s">
        <v>2236</v>
      </c>
      <c r="B543" t="s">
        <v>30</v>
      </c>
      <c r="C543" t="s">
        <v>566</v>
      </c>
      <c r="D543" t="s">
        <v>26</v>
      </c>
      <c r="E543" t="s">
        <v>18</v>
      </c>
      <c r="F543">
        <v>14</v>
      </c>
      <c r="G543">
        <v>485907</v>
      </c>
      <c r="H543">
        <v>716681</v>
      </c>
      <c r="I543">
        <v>0.88618986207441997</v>
      </c>
      <c r="J543">
        <v>0.90417339436053801</v>
      </c>
      <c r="K543">
        <v>1.7983532286118702E-2</v>
      </c>
      <c r="L543">
        <v>0.448379072459195</v>
      </c>
      <c r="M543">
        <v>0.75556710648149505</v>
      </c>
      <c r="N543">
        <v>-0.71960004190925697</v>
      </c>
      <c r="O543">
        <v>81.671400897355696</v>
      </c>
      <c r="P543">
        <v>73.183958582670101</v>
      </c>
      <c r="Q543" t="s">
        <v>15</v>
      </c>
      <c r="R543">
        <v>-0.71960004190925697</v>
      </c>
      <c r="S543">
        <v>-0.55683843860656901</v>
      </c>
      <c r="T543">
        <v>-0.2169671016825</v>
      </c>
      <c r="U543">
        <v>1.7983532286118702E-2</v>
      </c>
      <c r="V543">
        <v>0.25293416625473703</v>
      </c>
      <c r="W543">
        <v>0.59280550317880698</v>
      </c>
      <c r="X543">
        <v>0.75556710648149505</v>
      </c>
      <c r="Y543">
        <v>1.9889472968663599E-2</v>
      </c>
    </row>
    <row r="544" spans="1:25" x14ac:dyDescent="0.2">
      <c r="A544" t="s">
        <v>2237</v>
      </c>
      <c r="B544" t="s">
        <v>30</v>
      </c>
      <c r="C544" t="s">
        <v>566</v>
      </c>
      <c r="D544" t="s">
        <v>26</v>
      </c>
      <c r="E544" t="s">
        <v>18</v>
      </c>
      <c r="F544">
        <v>15</v>
      </c>
      <c r="G544">
        <v>485907</v>
      </c>
      <c r="H544">
        <v>716681</v>
      </c>
      <c r="I544">
        <v>0.91818592272957</v>
      </c>
      <c r="J544">
        <v>0.94113665231232102</v>
      </c>
      <c r="K544">
        <v>2.29507295827511E-2</v>
      </c>
      <c r="L544">
        <v>0.46906872021843399</v>
      </c>
      <c r="M544">
        <v>0.79456877434207496</v>
      </c>
      <c r="N544">
        <v>-0.74866731517657203</v>
      </c>
      <c r="O544">
        <v>80.829779377284197</v>
      </c>
      <c r="P544">
        <v>73.183958582670101</v>
      </c>
      <c r="Q544" t="s">
        <v>16</v>
      </c>
      <c r="R544">
        <v>-0.74866731517657203</v>
      </c>
      <c r="S544">
        <v>-0.57839536973728101</v>
      </c>
      <c r="T544">
        <v>-0.22284127981170801</v>
      </c>
      <c r="U544">
        <v>2.29507295827511E-2</v>
      </c>
      <c r="V544">
        <v>0.26874273897721002</v>
      </c>
      <c r="W544">
        <v>0.62429682890278304</v>
      </c>
      <c r="X544">
        <v>0.79456877434207496</v>
      </c>
      <c r="Y544">
        <v>2.4386181885874301E-2</v>
      </c>
    </row>
    <row r="545" spans="1:25" x14ac:dyDescent="0.2">
      <c r="A545" t="s">
        <v>2238</v>
      </c>
      <c r="B545" t="s">
        <v>30</v>
      </c>
      <c r="C545" t="s">
        <v>566</v>
      </c>
      <c r="D545" t="s">
        <v>26</v>
      </c>
      <c r="E545" t="s">
        <v>18</v>
      </c>
      <c r="F545">
        <v>16</v>
      </c>
      <c r="G545">
        <v>485907</v>
      </c>
      <c r="H545">
        <v>716681</v>
      </c>
      <c r="I545">
        <v>0.94313681689528805</v>
      </c>
      <c r="J545">
        <v>0.96988664105411104</v>
      </c>
      <c r="K545">
        <v>2.6749824158822402E-2</v>
      </c>
      <c r="L545">
        <v>0.483577905203041</v>
      </c>
      <c r="M545">
        <v>0.82223547821782605</v>
      </c>
      <c r="N545">
        <v>-0.76873582990018097</v>
      </c>
      <c r="O545">
        <v>80.011638398777905</v>
      </c>
      <c r="P545">
        <v>73.183958582670101</v>
      </c>
      <c r="Q545" t="s">
        <v>16</v>
      </c>
      <c r="R545">
        <v>-0.76873582990018097</v>
      </c>
      <c r="S545">
        <v>-0.59319705031147696</v>
      </c>
      <c r="T545">
        <v>-0.226644998167571</v>
      </c>
      <c r="U545">
        <v>2.6749824158822402E-2</v>
      </c>
      <c r="V545">
        <v>0.28014464648521598</v>
      </c>
      <c r="W545">
        <v>0.64669669862912205</v>
      </c>
      <c r="X545">
        <v>0.82223547821782605</v>
      </c>
      <c r="Y545">
        <v>2.7580361484049E-2</v>
      </c>
    </row>
    <row r="546" spans="1:25" x14ac:dyDescent="0.2">
      <c r="A546" t="s">
        <v>2239</v>
      </c>
      <c r="B546" t="s">
        <v>30</v>
      </c>
      <c r="C546" t="s">
        <v>566</v>
      </c>
      <c r="D546" t="s">
        <v>26</v>
      </c>
      <c r="E546" t="s">
        <v>18</v>
      </c>
      <c r="F546">
        <v>17</v>
      </c>
      <c r="G546">
        <v>485907</v>
      </c>
      <c r="H546">
        <v>716681</v>
      </c>
      <c r="I546">
        <v>0.94739794203850403</v>
      </c>
      <c r="J546">
        <v>0.98439624823682503</v>
      </c>
      <c r="K546">
        <v>3.6998306198320799E-2</v>
      </c>
      <c r="L546">
        <v>0.48979127841026598</v>
      </c>
      <c r="M546">
        <v>0.84270495918320798</v>
      </c>
      <c r="N546">
        <v>-0.76870834678656597</v>
      </c>
      <c r="O546">
        <v>78.778013698771105</v>
      </c>
      <c r="P546">
        <v>73.183958582670101</v>
      </c>
      <c r="Q546" t="s">
        <v>17</v>
      </c>
      <c r="R546">
        <v>-0.76870834678656597</v>
      </c>
      <c r="S546">
        <v>-0.59091411272364003</v>
      </c>
      <c r="T546">
        <v>-0.219652323688659</v>
      </c>
      <c r="U546">
        <v>3.6998306198320799E-2</v>
      </c>
      <c r="V546">
        <v>0.29364893608530002</v>
      </c>
      <c r="W546">
        <v>0.66491072512028104</v>
      </c>
      <c r="X546">
        <v>0.84270495918320798</v>
      </c>
      <c r="Y546">
        <v>3.7584769613445097E-2</v>
      </c>
    </row>
    <row r="547" spans="1:25" x14ac:dyDescent="0.2">
      <c r="A547" t="s">
        <v>2240</v>
      </c>
      <c r="B547" t="s">
        <v>30</v>
      </c>
      <c r="C547" t="s">
        <v>566</v>
      </c>
      <c r="D547" t="s">
        <v>26</v>
      </c>
      <c r="E547" t="s">
        <v>18</v>
      </c>
      <c r="F547">
        <v>18</v>
      </c>
      <c r="G547">
        <v>485907</v>
      </c>
      <c r="H547">
        <v>716681</v>
      </c>
      <c r="I547">
        <v>0.95831559270837496</v>
      </c>
      <c r="J547">
        <v>0.98565041772773898</v>
      </c>
      <c r="K547">
        <v>2.73348250193634E-2</v>
      </c>
      <c r="L547">
        <v>0.48885697460121202</v>
      </c>
      <c r="M547">
        <v>0.83150454823835696</v>
      </c>
      <c r="N547">
        <v>-0.77683489819963003</v>
      </c>
      <c r="O547">
        <v>77.709564531725405</v>
      </c>
      <c r="P547">
        <v>73.183958582670101</v>
      </c>
      <c r="Q547" t="s">
        <v>17</v>
      </c>
      <c r="R547">
        <v>-0.77683489819963003</v>
      </c>
      <c r="S547">
        <v>-0.59937981641938998</v>
      </c>
      <c r="T547">
        <v>-0.22882622967167199</v>
      </c>
      <c r="U547">
        <v>2.73348250193634E-2</v>
      </c>
      <c r="V547">
        <v>0.28349587971039802</v>
      </c>
      <c r="W547">
        <v>0.65404946645811701</v>
      </c>
      <c r="X547">
        <v>0.83150454823835696</v>
      </c>
      <c r="Y547">
        <v>2.7732778810543701E-2</v>
      </c>
    </row>
    <row r="548" spans="1:25" x14ac:dyDescent="0.2">
      <c r="A548" t="s">
        <v>2241</v>
      </c>
      <c r="B548" t="s">
        <v>30</v>
      </c>
      <c r="C548" t="s">
        <v>566</v>
      </c>
      <c r="D548" t="s">
        <v>26</v>
      </c>
      <c r="E548" t="s">
        <v>18</v>
      </c>
      <c r="F548">
        <v>19</v>
      </c>
      <c r="G548">
        <v>485907</v>
      </c>
      <c r="H548">
        <v>716681</v>
      </c>
      <c r="I548">
        <v>0.93991839214518302</v>
      </c>
      <c r="J548">
        <v>0.95619243233156204</v>
      </c>
      <c r="K548">
        <v>1.62740401863791E-2</v>
      </c>
      <c r="L548">
        <v>0.46980659520803503</v>
      </c>
      <c r="M548">
        <v>0.78910588930359604</v>
      </c>
      <c r="N548">
        <v>-0.75655780893083802</v>
      </c>
      <c r="O548">
        <v>75.516342004164798</v>
      </c>
      <c r="P548">
        <v>73.183958582670101</v>
      </c>
      <c r="Q548" t="s">
        <v>17</v>
      </c>
      <c r="R548">
        <v>-0.75655780893083802</v>
      </c>
      <c r="S548">
        <v>-0.58601801487032101</v>
      </c>
      <c r="T548">
        <v>-0.22990461570263099</v>
      </c>
      <c r="U548">
        <v>1.62740401863791E-2</v>
      </c>
      <c r="V548">
        <v>0.26245269607538901</v>
      </c>
      <c r="W548">
        <v>0.61856609524308004</v>
      </c>
      <c r="X548">
        <v>0.78910588930359604</v>
      </c>
      <c r="Y548">
        <v>1.70196287233698E-2</v>
      </c>
    </row>
    <row r="549" spans="1:25" x14ac:dyDescent="0.2">
      <c r="A549" t="s">
        <v>2242</v>
      </c>
      <c r="B549" t="s">
        <v>30</v>
      </c>
      <c r="C549" t="s">
        <v>566</v>
      </c>
      <c r="D549" t="s">
        <v>26</v>
      </c>
      <c r="E549" t="s">
        <v>18</v>
      </c>
      <c r="F549">
        <v>20</v>
      </c>
      <c r="G549">
        <v>485907</v>
      </c>
      <c r="H549">
        <v>716681</v>
      </c>
      <c r="I549">
        <v>0.89059750209256505</v>
      </c>
      <c r="J549">
        <v>0.90949082701380701</v>
      </c>
      <c r="K549">
        <v>1.8893324921241399E-2</v>
      </c>
      <c r="L549">
        <v>0.44061968201503898</v>
      </c>
      <c r="M549">
        <v>0.74371270183598004</v>
      </c>
      <c r="N549">
        <v>-0.70592605199349701</v>
      </c>
      <c r="O549">
        <v>72.162337522972607</v>
      </c>
      <c r="P549">
        <v>73.183958582670101</v>
      </c>
      <c r="Q549" t="s">
        <v>17</v>
      </c>
      <c r="R549">
        <v>-0.70592605199349701</v>
      </c>
      <c r="S549">
        <v>-0.54598110742203798</v>
      </c>
      <c r="T549">
        <v>-0.211991388454639</v>
      </c>
      <c r="U549">
        <v>1.8893324921241399E-2</v>
      </c>
      <c r="V549">
        <v>0.249778038297122</v>
      </c>
      <c r="W549">
        <v>0.58376775726452101</v>
      </c>
      <c r="X549">
        <v>0.74371270183598004</v>
      </c>
      <c r="Y549">
        <v>2.0773518940564999E-2</v>
      </c>
    </row>
    <row r="550" spans="1:25" x14ac:dyDescent="0.2">
      <c r="A550" t="s">
        <v>2243</v>
      </c>
      <c r="B550" t="s">
        <v>30</v>
      </c>
      <c r="C550" t="s">
        <v>566</v>
      </c>
      <c r="D550" t="s">
        <v>26</v>
      </c>
      <c r="E550" t="s">
        <v>18</v>
      </c>
      <c r="F550">
        <v>21</v>
      </c>
      <c r="G550">
        <v>485907</v>
      </c>
      <c r="H550">
        <v>716681</v>
      </c>
      <c r="I550">
        <v>0.89407536676126698</v>
      </c>
      <c r="J550">
        <v>0.92202158750383001</v>
      </c>
      <c r="K550">
        <v>2.79462207425627E-2</v>
      </c>
      <c r="L550">
        <v>0.41931185019749201</v>
      </c>
      <c r="M550">
        <v>0.71771421431743698</v>
      </c>
      <c r="N550">
        <v>-0.66182177283231103</v>
      </c>
      <c r="O550">
        <v>70.011741593795605</v>
      </c>
      <c r="P550">
        <v>73.183958582670101</v>
      </c>
      <c r="Q550" t="s">
        <v>17</v>
      </c>
      <c r="R550">
        <v>-0.66182177283231103</v>
      </c>
      <c r="S550">
        <v>-0.50961157121062195</v>
      </c>
      <c r="T550">
        <v>-0.191773188760923</v>
      </c>
      <c r="U550">
        <v>2.79462207425627E-2</v>
      </c>
      <c r="V550">
        <v>0.24766563024604801</v>
      </c>
      <c r="W550">
        <v>0.56550401269574702</v>
      </c>
      <c r="X550">
        <v>0.71771421431743698</v>
      </c>
      <c r="Y550">
        <v>3.0309724979673099E-2</v>
      </c>
    </row>
    <row r="551" spans="1:25" x14ac:dyDescent="0.2">
      <c r="A551" t="s">
        <v>2244</v>
      </c>
      <c r="B551" t="s">
        <v>30</v>
      </c>
      <c r="C551" t="s">
        <v>566</v>
      </c>
      <c r="D551" t="s">
        <v>26</v>
      </c>
      <c r="E551" t="s">
        <v>18</v>
      </c>
      <c r="F551">
        <v>22</v>
      </c>
      <c r="G551">
        <v>485907</v>
      </c>
      <c r="H551">
        <v>716681</v>
      </c>
      <c r="I551">
        <v>0.86799490610576402</v>
      </c>
      <c r="J551">
        <v>0.88777390901593101</v>
      </c>
      <c r="K551">
        <v>1.97790029101668E-2</v>
      </c>
      <c r="L551">
        <v>0.39387239504624</v>
      </c>
      <c r="M551">
        <v>0.66769909276123096</v>
      </c>
      <c r="N551">
        <v>-0.62814108694089799</v>
      </c>
      <c r="O551">
        <v>68.685571837109507</v>
      </c>
      <c r="P551">
        <v>73.183958582670101</v>
      </c>
      <c r="Q551" t="s">
        <v>16</v>
      </c>
      <c r="R551">
        <v>-0.62814108694089799</v>
      </c>
      <c r="S551">
        <v>-0.48516540753911302</v>
      </c>
      <c r="T551">
        <v>-0.18661013209406299</v>
      </c>
      <c r="U551">
        <v>1.97790029101668E-2</v>
      </c>
      <c r="V551">
        <v>0.22616813791439599</v>
      </c>
      <c r="W551">
        <v>0.52472341335944594</v>
      </c>
      <c r="X551">
        <v>0.66769909276123096</v>
      </c>
      <c r="Y551">
        <v>2.2279324397009099E-2</v>
      </c>
    </row>
    <row r="552" spans="1:25" x14ac:dyDescent="0.2">
      <c r="A552" t="s">
        <v>2245</v>
      </c>
      <c r="B552" t="s">
        <v>30</v>
      </c>
      <c r="C552" t="s">
        <v>566</v>
      </c>
      <c r="D552" t="s">
        <v>26</v>
      </c>
      <c r="E552" t="s">
        <v>18</v>
      </c>
      <c r="F552">
        <v>23</v>
      </c>
      <c r="G552">
        <v>485907</v>
      </c>
      <c r="H552">
        <v>716681</v>
      </c>
      <c r="I552">
        <v>0.77982187687335003</v>
      </c>
      <c r="J552">
        <v>0.79983820556259</v>
      </c>
      <c r="K552">
        <v>2.00163286892402E-2</v>
      </c>
      <c r="L552">
        <v>0.35434267004873998</v>
      </c>
      <c r="M552">
        <v>0.60291002091941803</v>
      </c>
      <c r="N552">
        <v>-0.56287736354093798</v>
      </c>
      <c r="O552">
        <v>67.714490844308699</v>
      </c>
      <c r="P552">
        <v>73.183958582670101</v>
      </c>
      <c r="Q552" t="s">
        <v>16</v>
      </c>
      <c r="R552">
        <v>-0.56287736354093798</v>
      </c>
      <c r="S552">
        <v>-0.434250974313245</v>
      </c>
      <c r="T552">
        <v>-0.16565923041630001</v>
      </c>
      <c r="U552">
        <v>2.00163286892402E-2</v>
      </c>
      <c r="V552">
        <v>0.20569188779478001</v>
      </c>
      <c r="W552">
        <v>0.47428363169172499</v>
      </c>
      <c r="X552">
        <v>0.60291002091941803</v>
      </c>
      <c r="Y552">
        <v>2.5025472089272201E-2</v>
      </c>
    </row>
    <row r="553" spans="1:25" x14ac:dyDescent="0.2">
      <c r="A553" t="s">
        <v>2246</v>
      </c>
      <c r="B553" t="s">
        <v>30</v>
      </c>
      <c r="C553" t="s">
        <v>566</v>
      </c>
      <c r="D553" t="s">
        <v>26</v>
      </c>
      <c r="E553" t="s">
        <v>18</v>
      </c>
      <c r="F553">
        <v>24</v>
      </c>
      <c r="G553">
        <v>485907</v>
      </c>
      <c r="H553">
        <v>716681</v>
      </c>
      <c r="I553">
        <v>0.67255769292396805</v>
      </c>
      <c r="J553">
        <v>0.69371579073735601</v>
      </c>
      <c r="K553">
        <v>2.11580978133886E-2</v>
      </c>
      <c r="L553">
        <v>0.30814803154077403</v>
      </c>
      <c r="M553">
        <v>0.52806160969796201</v>
      </c>
      <c r="N553">
        <v>-0.48574541407118499</v>
      </c>
      <c r="O553">
        <v>67.054668957145296</v>
      </c>
      <c r="P553">
        <v>73.183958582670101</v>
      </c>
      <c r="Q553" t="s">
        <v>16</v>
      </c>
      <c r="R553">
        <v>-0.48574541407118499</v>
      </c>
      <c r="S553">
        <v>-0.37388767862188399</v>
      </c>
      <c r="T553">
        <v>-0.14031147071397701</v>
      </c>
      <c r="U553">
        <v>2.11580978133886E-2</v>
      </c>
      <c r="V553">
        <v>0.182627666340754</v>
      </c>
      <c r="W553">
        <v>0.41620387424866101</v>
      </c>
      <c r="X553">
        <v>0.52806160969796201</v>
      </c>
      <c r="Y553">
        <v>3.0499662968460801E-2</v>
      </c>
    </row>
    <row r="554" spans="1:25" x14ac:dyDescent="0.2">
      <c r="A554" t="s">
        <v>3871</v>
      </c>
      <c r="B554" t="s">
        <v>30</v>
      </c>
      <c r="C554" t="s">
        <v>566</v>
      </c>
      <c r="D554" t="s">
        <v>26</v>
      </c>
      <c r="E554" t="s">
        <v>29</v>
      </c>
      <c r="F554">
        <v>1</v>
      </c>
      <c r="G554">
        <v>485911</v>
      </c>
      <c r="H554">
        <v>716681</v>
      </c>
      <c r="I554">
        <v>0.67854397204426298</v>
      </c>
      <c r="J554">
        <v>0.69280745503110597</v>
      </c>
      <c r="K554">
        <v>1.4263482986842199E-2</v>
      </c>
      <c r="L554">
        <v>0.200154551954705</v>
      </c>
      <c r="M554">
        <v>0.34351772095233302</v>
      </c>
      <c r="N554">
        <v>-0.31499075497864798</v>
      </c>
      <c r="O554">
        <v>69.912556003054107</v>
      </c>
      <c r="P554">
        <v>77.614489678393099</v>
      </c>
      <c r="Q554" t="s">
        <v>15</v>
      </c>
      <c r="R554">
        <v>-0.31499075497864798</v>
      </c>
      <c r="S554">
        <v>-0.24233465261909001</v>
      </c>
      <c r="T554">
        <v>-9.06175022374235E-2</v>
      </c>
      <c r="U554">
        <v>1.4263482986842199E-2</v>
      </c>
      <c r="V554">
        <v>0.119144468211108</v>
      </c>
      <c r="W554">
        <v>0.27086161859277502</v>
      </c>
      <c r="X554">
        <v>0.34351772095233302</v>
      </c>
      <c r="Y554">
        <v>2.0587946742290499E-2</v>
      </c>
    </row>
    <row r="555" spans="1:25" x14ac:dyDescent="0.2">
      <c r="A555" t="s">
        <v>3872</v>
      </c>
      <c r="B555" t="s">
        <v>30</v>
      </c>
      <c r="C555" t="s">
        <v>566</v>
      </c>
      <c r="D555" t="s">
        <v>26</v>
      </c>
      <c r="E555" t="s">
        <v>29</v>
      </c>
      <c r="F555">
        <v>2</v>
      </c>
      <c r="G555">
        <v>485911</v>
      </c>
      <c r="H555">
        <v>716681</v>
      </c>
      <c r="I555">
        <v>0.59906389235888902</v>
      </c>
      <c r="J555">
        <v>0.614907686094879</v>
      </c>
      <c r="K555">
        <v>1.5843793735990298E-2</v>
      </c>
      <c r="L555">
        <v>0.17689138197927101</v>
      </c>
      <c r="M555">
        <v>0.30683011709189101</v>
      </c>
      <c r="N555">
        <v>-0.27514252961991098</v>
      </c>
      <c r="O555">
        <v>69.242803723315603</v>
      </c>
      <c r="P555">
        <v>77.614489678393099</v>
      </c>
      <c r="Q555" t="s">
        <v>15</v>
      </c>
      <c r="R555">
        <v>-0.27514252961991098</v>
      </c>
      <c r="S555">
        <v>-0.21093095796143499</v>
      </c>
      <c r="T555">
        <v>-7.6847290421147699E-2</v>
      </c>
      <c r="U555">
        <v>1.5843793735990298E-2</v>
      </c>
      <c r="V555">
        <v>0.108534877893128</v>
      </c>
      <c r="W555">
        <v>0.24261854543341599</v>
      </c>
      <c r="X555">
        <v>0.30683011709189101</v>
      </c>
      <c r="Y555">
        <v>2.5766133834836599E-2</v>
      </c>
    </row>
    <row r="556" spans="1:25" x14ac:dyDescent="0.2">
      <c r="A556" t="s">
        <v>3873</v>
      </c>
      <c r="B556" t="s">
        <v>30</v>
      </c>
      <c r="C556" t="s">
        <v>566</v>
      </c>
      <c r="D556" t="s">
        <v>26</v>
      </c>
      <c r="E556" t="s">
        <v>29</v>
      </c>
      <c r="F556">
        <v>3</v>
      </c>
      <c r="G556">
        <v>485911</v>
      </c>
      <c r="H556">
        <v>716681</v>
      </c>
      <c r="I556">
        <v>0.54111626408951397</v>
      </c>
      <c r="J556">
        <v>0.56201130074544903</v>
      </c>
      <c r="K556">
        <v>2.0895036655934701E-2</v>
      </c>
      <c r="L556">
        <v>0.15982810982215201</v>
      </c>
      <c r="M556">
        <v>0.28381227731337499</v>
      </c>
      <c r="N556">
        <v>-0.24202220400150601</v>
      </c>
      <c r="O556">
        <v>68.697265548629304</v>
      </c>
      <c r="P556">
        <v>77.614489678393099</v>
      </c>
      <c r="Q556" t="s">
        <v>15</v>
      </c>
      <c r="R556">
        <v>-0.24202220400150601</v>
      </c>
      <c r="S556">
        <v>-0.18400460013606501</v>
      </c>
      <c r="T556">
        <v>-6.2854892890873093E-2</v>
      </c>
      <c r="U556">
        <v>2.0895036655934701E-2</v>
      </c>
      <c r="V556">
        <v>0.10464496620274299</v>
      </c>
      <c r="W556">
        <v>0.225794673447934</v>
      </c>
      <c r="X556">
        <v>0.28381227731337499</v>
      </c>
      <c r="Y556">
        <v>3.71790329273088E-2</v>
      </c>
    </row>
    <row r="557" spans="1:25" x14ac:dyDescent="0.2">
      <c r="A557" t="s">
        <v>3874</v>
      </c>
      <c r="B557" t="s">
        <v>30</v>
      </c>
      <c r="C557" t="s">
        <v>566</v>
      </c>
      <c r="D557" t="s">
        <v>26</v>
      </c>
      <c r="E557" t="s">
        <v>29</v>
      </c>
      <c r="F557">
        <v>4</v>
      </c>
      <c r="G557">
        <v>485911</v>
      </c>
      <c r="H557">
        <v>716681</v>
      </c>
      <c r="I557">
        <v>0.50096115337993996</v>
      </c>
      <c r="J557">
        <v>0.52771968050820595</v>
      </c>
      <c r="K557">
        <v>2.67585271282655E-2</v>
      </c>
      <c r="L557">
        <v>0.14795052185309299</v>
      </c>
      <c r="M557">
        <v>0.27013713557660401</v>
      </c>
      <c r="N557">
        <v>-0.21662008132007299</v>
      </c>
      <c r="O557">
        <v>68.5307247623536</v>
      </c>
      <c r="P557">
        <v>77.614489678393099</v>
      </c>
      <c r="Q557" t="s">
        <v>15</v>
      </c>
      <c r="R557">
        <v>-0.21662008132007299</v>
      </c>
      <c r="S557">
        <v>-0.1629140418874</v>
      </c>
      <c r="T557">
        <v>-5.0767546322755298E-2</v>
      </c>
      <c r="U557">
        <v>2.67585271282655E-2</v>
      </c>
      <c r="V557">
        <v>0.104284600579286</v>
      </c>
      <c r="W557">
        <v>0.216431096143931</v>
      </c>
      <c r="X557">
        <v>0.27013713557660401</v>
      </c>
      <c r="Y557">
        <v>5.0705948852422002E-2</v>
      </c>
    </row>
    <row r="558" spans="1:25" x14ac:dyDescent="0.2">
      <c r="A558" t="s">
        <v>3875</v>
      </c>
      <c r="B558" t="s">
        <v>30</v>
      </c>
      <c r="C558" t="s">
        <v>566</v>
      </c>
      <c r="D558" t="s">
        <v>26</v>
      </c>
      <c r="E558" t="s">
        <v>29</v>
      </c>
      <c r="F558">
        <v>5</v>
      </c>
      <c r="G558">
        <v>485911</v>
      </c>
      <c r="H558">
        <v>716681</v>
      </c>
      <c r="I558">
        <v>0.47559907061169598</v>
      </c>
      <c r="J558">
        <v>0.50942091348754004</v>
      </c>
      <c r="K558">
        <v>3.3821842875843798E-2</v>
      </c>
      <c r="L558">
        <v>0.14235353167920001</v>
      </c>
      <c r="M558">
        <v>0.26799340248812797</v>
      </c>
      <c r="N558">
        <v>-0.200349716736441</v>
      </c>
      <c r="O558">
        <v>67.617923858484403</v>
      </c>
      <c r="P558">
        <v>77.614489678393099</v>
      </c>
      <c r="Q558" t="s">
        <v>15</v>
      </c>
      <c r="R558">
        <v>-0.200349716736441</v>
      </c>
      <c r="S558">
        <v>-0.14867538473689099</v>
      </c>
      <c r="T558">
        <v>-4.0771407724057102E-2</v>
      </c>
      <c r="U558">
        <v>3.3821842875843798E-2</v>
      </c>
      <c r="V558">
        <v>0.108415093475745</v>
      </c>
      <c r="W558">
        <v>0.21631907048857801</v>
      </c>
      <c r="X558">
        <v>0.26799340248812797</v>
      </c>
      <c r="Y558">
        <v>6.63927255053125E-2</v>
      </c>
    </row>
    <row r="559" spans="1:25" x14ac:dyDescent="0.2">
      <c r="A559" t="s">
        <v>3876</v>
      </c>
      <c r="B559" t="s">
        <v>30</v>
      </c>
      <c r="C559" t="s">
        <v>566</v>
      </c>
      <c r="D559" t="s">
        <v>26</v>
      </c>
      <c r="E559" t="s">
        <v>29</v>
      </c>
      <c r="F559">
        <v>6</v>
      </c>
      <c r="G559">
        <v>485911</v>
      </c>
      <c r="H559">
        <v>716681</v>
      </c>
      <c r="I559">
        <v>0.46359412526162203</v>
      </c>
      <c r="J559">
        <v>0.50799494761153796</v>
      </c>
      <c r="K559">
        <v>4.4400822349915499E-2</v>
      </c>
      <c r="L559">
        <v>0.146229900684895</v>
      </c>
      <c r="M559">
        <v>0.284949008976567</v>
      </c>
      <c r="N559">
        <v>-0.19614736427673601</v>
      </c>
      <c r="O559">
        <v>67.764839651705799</v>
      </c>
      <c r="P559">
        <v>77.614489678393099</v>
      </c>
      <c r="Q559" t="s">
        <v>15</v>
      </c>
      <c r="R559">
        <v>-0.19614736427673601</v>
      </c>
      <c r="S559">
        <v>-0.14306591032811899</v>
      </c>
      <c r="T559">
        <v>-3.2223645608969301E-2</v>
      </c>
      <c r="U559">
        <v>4.4400822349915499E-2</v>
      </c>
      <c r="V559">
        <v>0.12102529030879999</v>
      </c>
      <c r="W559">
        <v>0.23186755502795001</v>
      </c>
      <c r="X559">
        <v>0.284949008976567</v>
      </c>
      <c r="Y559">
        <v>8.7404062892114998E-2</v>
      </c>
    </row>
    <row r="560" spans="1:25" x14ac:dyDescent="0.2">
      <c r="A560" t="s">
        <v>3877</v>
      </c>
      <c r="B560" t="s">
        <v>30</v>
      </c>
      <c r="C560" t="s">
        <v>566</v>
      </c>
      <c r="D560" t="s">
        <v>26</v>
      </c>
      <c r="E560" t="s">
        <v>29</v>
      </c>
      <c r="F560">
        <v>7</v>
      </c>
      <c r="G560">
        <v>485911</v>
      </c>
      <c r="H560">
        <v>716681</v>
      </c>
      <c r="I560">
        <v>0.467219830380461</v>
      </c>
      <c r="J560">
        <v>0.51231658786170298</v>
      </c>
      <c r="K560">
        <v>4.50967574812427E-2</v>
      </c>
      <c r="L560">
        <v>0.16406838312133901</v>
      </c>
      <c r="M560">
        <v>0.31498924771584602</v>
      </c>
      <c r="N560">
        <v>-0.22479573275336101</v>
      </c>
      <c r="O560">
        <v>69.07247623536</v>
      </c>
      <c r="P560">
        <v>77.614489678393099</v>
      </c>
      <c r="Q560" t="s">
        <v>16</v>
      </c>
      <c r="R560">
        <v>-0.22479573275336101</v>
      </c>
      <c r="S560">
        <v>-0.16523890968031399</v>
      </c>
      <c r="T560">
        <v>-4.0875075274339097E-2</v>
      </c>
      <c r="U560">
        <v>4.50967574812427E-2</v>
      </c>
      <c r="V560">
        <v>0.13106859023682499</v>
      </c>
      <c r="W560">
        <v>0.25543242464280003</v>
      </c>
      <c r="X560">
        <v>0.31498924771584602</v>
      </c>
      <c r="Y560">
        <v>8.8025175350004994E-2</v>
      </c>
    </row>
    <row r="561" spans="1:25" x14ac:dyDescent="0.2">
      <c r="A561" t="s">
        <v>3878</v>
      </c>
      <c r="B561" t="s">
        <v>30</v>
      </c>
      <c r="C561" t="s">
        <v>566</v>
      </c>
      <c r="D561" t="s">
        <v>26</v>
      </c>
      <c r="E561" t="s">
        <v>29</v>
      </c>
      <c r="F561">
        <v>8</v>
      </c>
      <c r="G561">
        <v>485911</v>
      </c>
      <c r="H561">
        <v>716681</v>
      </c>
      <c r="I561">
        <v>0.52041479818320602</v>
      </c>
      <c r="J561">
        <v>0.56278974161423001</v>
      </c>
      <c r="K561">
        <v>4.2374943431023201E-2</v>
      </c>
      <c r="L561">
        <v>0.180377102997824</v>
      </c>
      <c r="M561">
        <v>0.33909527786244298</v>
      </c>
      <c r="N561">
        <v>-0.25434539100039699</v>
      </c>
      <c r="O561">
        <v>73.264068934434505</v>
      </c>
      <c r="P561">
        <v>77.614489678393099</v>
      </c>
      <c r="Q561" t="s">
        <v>16</v>
      </c>
      <c r="R561">
        <v>-0.25434539100039699</v>
      </c>
      <c r="S561">
        <v>-0.18886850261218699</v>
      </c>
      <c r="T561">
        <v>-5.2142658539836503E-2</v>
      </c>
      <c r="U561">
        <v>4.2374943431023201E-2</v>
      </c>
      <c r="V561">
        <v>0.136892545401883</v>
      </c>
      <c r="W561">
        <v>0.273618389474233</v>
      </c>
      <c r="X561">
        <v>0.33909527786244298</v>
      </c>
      <c r="Y561">
        <v>7.5294448881532E-2</v>
      </c>
    </row>
    <row r="562" spans="1:25" x14ac:dyDescent="0.2">
      <c r="A562" t="s">
        <v>3879</v>
      </c>
      <c r="B562" t="s">
        <v>30</v>
      </c>
      <c r="C562" t="s">
        <v>566</v>
      </c>
      <c r="D562" t="s">
        <v>26</v>
      </c>
      <c r="E562" t="s">
        <v>29</v>
      </c>
      <c r="F562">
        <v>9</v>
      </c>
      <c r="G562">
        <v>485911</v>
      </c>
      <c r="H562">
        <v>716681</v>
      </c>
      <c r="I562">
        <v>0.61343962165911003</v>
      </c>
      <c r="J562">
        <v>0.63212642776120398</v>
      </c>
      <c r="K562">
        <v>1.8686806102093698E-2</v>
      </c>
      <c r="L562">
        <v>0.196206328447881</v>
      </c>
      <c r="M562">
        <v>0.34144621639885803</v>
      </c>
      <c r="N562">
        <v>-0.30407260419467003</v>
      </c>
      <c r="O562">
        <v>78.779173552358401</v>
      </c>
      <c r="P562">
        <v>77.614489678393099</v>
      </c>
      <c r="Q562" t="s">
        <v>16</v>
      </c>
      <c r="R562">
        <v>-0.30407260419467003</v>
      </c>
      <c r="S562">
        <v>-0.23284970696808899</v>
      </c>
      <c r="T562">
        <v>-8.4125310004595805E-2</v>
      </c>
      <c r="U562">
        <v>1.8686806102093698E-2</v>
      </c>
      <c r="V562">
        <v>0.121498922208783</v>
      </c>
      <c r="W562">
        <v>0.27022331917227699</v>
      </c>
      <c r="X562">
        <v>0.34144621639885803</v>
      </c>
      <c r="Y562">
        <v>2.9561817512165401E-2</v>
      </c>
    </row>
    <row r="563" spans="1:25" x14ac:dyDescent="0.2">
      <c r="A563" t="s">
        <v>3880</v>
      </c>
      <c r="B563" t="s">
        <v>30</v>
      </c>
      <c r="C563" t="s">
        <v>566</v>
      </c>
      <c r="D563" t="s">
        <v>26</v>
      </c>
      <c r="E563" t="s">
        <v>29</v>
      </c>
      <c r="F563">
        <v>10</v>
      </c>
      <c r="G563">
        <v>485911</v>
      </c>
      <c r="H563">
        <v>716681</v>
      </c>
      <c r="I563">
        <v>0.72502091946879199</v>
      </c>
      <c r="J563">
        <v>0.70231679984791195</v>
      </c>
      <c r="K563">
        <v>-2.2704119620879901E-2</v>
      </c>
      <c r="L563">
        <v>0.21764075021986001</v>
      </c>
      <c r="M563">
        <v>0.33531491449078898</v>
      </c>
      <c r="N563">
        <v>-0.380723153732549</v>
      </c>
      <c r="O563">
        <v>83.370777776177107</v>
      </c>
      <c r="P563">
        <v>77.614489678393099</v>
      </c>
      <c r="Q563" t="s">
        <v>16</v>
      </c>
      <c r="R563">
        <v>-0.380723153732549</v>
      </c>
      <c r="S563">
        <v>-0.30171956140273998</v>
      </c>
      <c r="T563">
        <v>-0.13674787273608599</v>
      </c>
      <c r="U563">
        <v>-2.2704119620879901E-2</v>
      </c>
      <c r="V563">
        <v>9.1339633494326597E-2</v>
      </c>
      <c r="W563">
        <v>0.25631132216098002</v>
      </c>
      <c r="X563">
        <v>0.33531491449078898</v>
      </c>
      <c r="Y563">
        <v>-3.2327461945658401E-2</v>
      </c>
    </row>
    <row r="564" spans="1:25" x14ac:dyDescent="0.2">
      <c r="A564" t="s">
        <v>3881</v>
      </c>
      <c r="B564" t="s">
        <v>30</v>
      </c>
      <c r="C564" t="s">
        <v>566</v>
      </c>
      <c r="D564" t="s">
        <v>26</v>
      </c>
      <c r="E564" t="s">
        <v>29</v>
      </c>
      <c r="F564">
        <v>11</v>
      </c>
      <c r="G564">
        <v>485911</v>
      </c>
      <c r="H564">
        <v>716681</v>
      </c>
      <c r="I564">
        <v>0.84352299083576998</v>
      </c>
      <c r="J564">
        <v>0.78422731615480701</v>
      </c>
      <c r="K564">
        <v>-5.9295674680963403E-2</v>
      </c>
      <c r="L564">
        <v>0.24013247775501401</v>
      </c>
      <c r="M564">
        <v>0.335722251226035</v>
      </c>
      <c r="N564">
        <v>-0.454313600587962</v>
      </c>
      <c r="O564">
        <v>86.245604647764694</v>
      </c>
      <c r="P564">
        <v>77.614489678393099</v>
      </c>
      <c r="Q564" t="s">
        <v>16</v>
      </c>
      <c r="R564">
        <v>-0.454313600587962</v>
      </c>
      <c r="S564">
        <v>-0.36714551116289201</v>
      </c>
      <c r="T564">
        <v>-0.18512509302459099</v>
      </c>
      <c r="U564">
        <v>-5.9295674680963403E-2</v>
      </c>
      <c r="V564">
        <v>6.6533743662664097E-2</v>
      </c>
      <c r="W564">
        <v>0.24855416180096501</v>
      </c>
      <c r="X564">
        <v>0.335722251226035</v>
      </c>
      <c r="Y564">
        <v>-7.5610315350528298E-2</v>
      </c>
    </row>
    <row r="565" spans="1:25" x14ac:dyDescent="0.2">
      <c r="A565" t="s">
        <v>3882</v>
      </c>
      <c r="B565" t="s">
        <v>30</v>
      </c>
      <c r="C565" t="s">
        <v>566</v>
      </c>
      <c r="D565" t="s">
        <v>26</v>
      </c>
      <c r="E565" t="s">
        <v>29</v>
      </c>
      <c r="F565">
        <v>12</v>
      </c>
      <c r="G565">
        <v>485911</v>
      </c>
      <c r="H565">
        <v>716681</v>
      </c>
      <c r="I565">
        <v>0.96055297163472297</v>
      </c>
      <c r="J565">
        <v>0.87886347067110204</v>
      </c>
      <c r="K565">
        <v>-8.1689500963621306E-2</v>
      </c>
      <c r="L565">
        <v>0.26228859068078503</v>
      </c>
      <c r="M565">
        <v>0.34977523070626998</v>
      </c>
      <c r="N565">
        <v>-0.51315423263351201</v>
      </c>
      <c r="O565">
        <v>87.898250914262107</v>
      </c>
      <c r="P565">
        <v>77.614489678393099</v>
      </c>
      <c r="Q565" t="s">
        <v>16</v>
      </c>
      <c r="R565">
        <v>-0.51315423263351201</v>
      </c>
      <c r="S565">
        <v>-0.417943474216388</v>
      </c>
      <c r="T565">
        <v>-0.21912872248035301</v>
      </c>
      <c r="U565">
        <v>-8.1689500963621306E-2</v>
      </c>
      <c r="V565">
        <v>5.5749720553109998E-2</v>
      </c>
      <c r="W565">
        <v>0.25456447228914503</v>
      </c>
      <c r="X565">
        <v>0.34977523070626998</v>
      </c>
      <c r="Y565">
        <v>-9.2949023016331497E-2</v>
      </c>
    </row>
    <row r="566" spans="1:25" x14ac:dyDescent="0.2">
      <c r="A566" t="s">
        <v>3883</v>
      </c>
      <c r="B566" t="s">
        <v>30</v>
      </c>
      <c r="C566" t="s">
        <v>566</v>
      </c>
      <c r="D566" t="s">
        <v>26</v>
      </c>
      <c r="E566" t="s">
        <v>29</v>
      </c>
      <c r="F566">
        <v>13</v>
      </c>
      <c r="G566">
        <v>485911</v>
      </c>
      <c r="H566">
        <v>716681</v>
      </c>
      <c r="I566">
        <v>1.0616698531212501</v>
      </c>
      <c r="J566">
        <v>0.97583801599741504</v>
      </c>
      <c r="K566">
        <v>-8.5831837123835603E-2</v>
      </c>
      <c r="L566">
        <v>0.28354207395401199</v>
      </c>
      <c r="M566">
        <v>0.38059487453051499</v>
      </c>
      <c r="N566">
        <v>-0.55225854877818603</v>
      </c>
      <c r="O566">
        <v>87.093412168071893</v>
      </c>
      <c r="P566">
        <v>77.614489678393099</v>
      </c>
      <c r="Q566" t="s">
        <v>16</v>
      </c>
      <c r="R566">
        <v>-0.55225854877818603</v>
      </c>
      <c r="S566">
        <v>-0.44933277593287901</v>
      </c>
      <c r="T566">
        <v>-0.23440788387573799</v>
      </c>
      <c r="U566">
        <v>-8.5831837123835603E-2</v>
      </c>
      <c r="V566">
        <v>6.2744209628066899E-2</v>
      </c>
      <c r="W566">
        <v>0.27766910168520798</v>
      </c>
      <c r="X566">
        <v>0.38059487453051499</v>
      </c>
      <c r="Y566">
        <v>-8.7957054056872194E-2</v>
      </c>
    </row>
    <row r="567" spans="1:25" x14ac:dyDescent="0.2">
      <c r="A567" t="s">
        <v>3884</v>
      </c>
      <c r="B567" t="s">
        <v>30</v>
      </c>
      <c r="C567" t="s">
        <v>566</v>
      </c>
      <c r="D567" t="s">
        <v>26</v>
      </c>
      <c r="E567" t="s">
        <v>29</v>
      </c>
      <c r="F567">
        <v>14</v>
      </c>
      <c r="G567">
        <v>485911</v>
      </c>
      <c r="H567">
        <v>716681</v>
      </c>
      <c r="I567">
        <v>1.1283095052386101</v>
      </c>
      <c r="J567">
        <v>1.05188523431083</v>
      </c>
      <c r="K567">
        <v>-7.6424270927782506E-2</v>
      </c>
      <c r="L567">
        <v>0.3018985677503</v>
      </c>
      <c r="M567">
        <v>0.42019887302145997</v>
      </c>
      <c r="N567">
        <v>-0.57304741487702504</v>
      </c>
      <c r="O567">
        <v>87.632547935733101</v>
      </c>
      <c r="P567">
        <v>77.614489678393099</v>
      </c>
      <c r="Q567" t="s">
        <v>16</v>
      </c>
      <c r="R567">
        <v>-0.57304741487702504</v>
      </c>
      <c r="S567">
        <v>-0.46345823478366699</v>
      </c>
      <c r="T567">
        <v>-0.23461912042893901</v>
      </c>
      <c r="U567">
        <v>-7.6424270927782506E-2</v>
      </c>
      <c r="V567">
        <v>8.1770578573374497E-2</v>
      </c>
      <c r="W567">
        <v>0.31060969292810198</v>
      </c>
      <c r="X567">
        <v>0.42019887302145997</v>
      </c>
      <c r="Y567">
        <v>-7.2654571463638601E-2</v>
      </c>
    </row>
    <row r="568" spans="1:25" x14ac:dyDescent="0.2">
      <c r="A568" t="s">
        <v>3885</v>
      </c>
      <c r="B568" t="s">
        <v>30</v>
      </c>
      <c r="C568" t="s">
        <v>566</v>
      </c>
      <c r="D568" t="s">
        <v>26</v>
      </c>
      <c r="E568" t="s">
        <v>29</v>
      </c>
      <c r="F568">
        <v>15</v>
      </c>
      <c r="G568">
        <v>485911</v>
      </c>
      <c r="H568">
        <v>716681</v>
      </c>
      <c r="I568">
        <v>1.17404792235615</v>
      </c>
      <c r="J568">
        <v>1.1116054235838599</v>
      </c>
      <c r="K568">
        <v>-6.2442498772291598E-2</v>
      </c>
      <c r="L568">
        <v>0.317673477274387</v>
      </c>
      <c r="M568">
        <v>0.46013037134407597</v>
      </c>
      <c r="N568">
        <v>-0.58501536888865902</v>
      </c>
      <c r="O568">
        <v>85.611937165447998</v>
      </c>
      <c r="P568">
        <v>77.614489678393099</v>
      </c>
      <c r="Q568" t="s">
        <v>16</v>
      </c>
      <c r="R568">
        <v>-0.58501536888865902</v>
      </c>
      <c r="S568">
        <v>-0.469699896638056</v>
      </c>
      <c r="T568">
        <v>-0.22890340086407099</v>
      </c>
      <c r="U568">
        <v>-6.2442498772291598E-2</v>
      </c>
      <c r="V568">
        <v>0.104018403319487</v>
      </c>
      <c r="W568">
        <v>0.34481489909347302</v>
      </c>
      <c r="X568">
        <v>0.46013037134407597</v>
      </c>
      <c r="Y568">
        <v>-5.6173258466996799E-2</v>
      </c>
    </row>
    <row r="569" spans="1:25" x14ac:dyDescent="0.2">
      <c r="A569" t="s">
        <v>3886</v>
      </c>
      <c r="B569" t="s">
        <v>30</v>
      </c>
      <c r="C569" t="s">
        <v>566</v>
      </c>
      <c r="D569" t="s">
        <v>26</v>
      </c>
      <c r="E569" t="s">
        <v>29</v>
      </c>
      <c r="F569">
        <v>16</v>
      </c>
      <c r="G569">
        <v>485911</v>
      </c>
      <c r="H569">
        <v>716681</v>
      </c>
      <c r="I569">
        <v>1.20430991477863</v>
      </c>
      <c r="J569">
        <v>1.1568834050347201</v>
      </c>
      <c r="K569">
        <v>-4.7426509743912999E-2</v>
      </c>
      <c r="L569">
        <v>0.33215901593768099</v>
      </c>
      <c r="M569">
        <v>0.49897507147357201</v>
      </c>
      <c r="N569">
        <v>-0.59382809096139799</v>
      </c>
      <c r="O569">
        <v>85.016280759233695</v>
      </c>
      <c r="P569">
        <v>77.614489678393099</v>
      </c>
      <c r="Q569" t="s">
        <v>16</v>
      </c>
      <c r="R569">
        <v>-0.59382809096139799</v>
      </c>
      <c r="S569">
        <v>-0.47325436817602001</v>
      </c>
      <c r="T569">
        <v>-0.22147783409525801</v>
      </c>
      <c r="U569">
        <v>-4.7426509743912999E-2</v>
      </c>
      <c r="V569">
        <v>0.126624814607432</v>
      </c>
      <c r="W569">
        <v>0.37840134868819397</v>
      </c>
      <c r="X569">
        <v>0.49897507147357201</v>
      </c>
      <c r="Y569">
        <v>-4.0995064444277099E-2</v>
      </c>
    </row>
    <row r="570" spans="1:25" x14ac:dyDescent="0.2">
      <c r="A570" t="s">
        <v>3887</v>
      </c>
      <c r="B570" t="s">
        <v>30</v>
      </c>
      <c r="C570" t="s">
        <v>566</v>
      </c>
      <c r="D570" t="s">
        <v>26</v>
      </c>
      <c r="E570" t="s">
        <v>29</v>
      </c>
      <c r="F570">
        <v>17</v>
      </c>
      <c r="G570">
        <v>485911</v>
      </c>
      <c r="H570">
        <v>716681</v>
      </c>
      <c r="I570">
        <v>1.2046630967399401</v>
      </c>
      <c r="J570">
        <v>1.1879021019549501</v>
      </c>
      <c r="K570">
        <v>-1.6760994784988301E-2</v>
      </c>
      <c r="L570">
        <v>0.34218881637127502</v>
      </c>
      <c r="M570">
        <v>0.54613960814576001</v>
      </c>
      <c r="N570">
        <v>-0.579661597715736</v>
      </c>
      <c r="O570">
        <v>83.695680896295798</v>
      </c>
      <c r="P570">
        <v>77.614489678393099</v>
      </c>
      <c r="Q570" t="s">
        <v>17</v>
      </c>
      <c r="R570">
        <v>-0.579661597715736</v>
      </c>
      <c r="S570">
        <v>-0.45544705737296298</v>
      </c>
      <c r="T570">
        <v>-0.19606793456353699</v>
      </c>
      <c r="U570">
        <v>-1.6760994784988301E-2</v>
      </c>
      <c r="V570">
        <v>0.16254594499356001</v>
      </c>
      <c r="W570">
        <v>0.421925067802987</v>
      </c>
      <c r="X570">
        <v>0.54613960814576001</v>
      </c>
      <c r="Y570">
        <v>-1.4109744193064801E-2</v>
      </c>
    </row>
    <row r="571" spans="1:25" x14ac:dyDescent="0.2">
      <c r="A571" t="s">
        <v>3888</v>
      </c>
      <c r="B571" t="s">
        <v>30</v>
      </c>
      <c r="C571" t="s">
        <v>566</v>
      </c>
      <c r="D571" t="s">
        <v>26</v>
      </c>
      <c r="E571" t="s">
        <v>29</v>
      </c>
      <c r="F571">
        <v>18</v>
      </c>
      <c r="G571">
        <v>485911</v>
      </c>
      <c r="H571">
        <v>716681</v>
      </c>
      <c r="I571">
        <v>1.2138131880117999</v>
      </c>
      <c r="J571">
        <v>1.20908493672196</v>
      </c>
      <c r="K571">
        <v>-4.7282512898392196E-3</v>
      </c>
      <c r="L571">
        <v>0.34751282613017098</v>
      </c>
      <c r="M571">
        <v>0.56693034769429096</v>
      </c>
      <c r="N571">
        <v>-0.57638685027396996</v>
      </c>
      <c r="O571">
        <v>83.368493407228897</v>
      </c>
      <c r="P571">
        <v>77.614489678393099</v>
      </c>
      <c r="Q571" t="s">
        <v>17</v>
      </c>
      <c r="R571">
        <v>-0.57638685027396996</v>
      </c>
      <c r="S571">
        <v>-0.45023969438871803</v>
      </c>
      <c r="T571">
        <v>-0.18682497218204899</v>
      </c>
      <c r="U571">
        <v>-4.7282512898392196E-3</v>
      </c>
      <c r="V571">
        <v>0.17736846960236999</v>
      </c>
      <c r="W571">
        <v>0.44078319180903902</v>
      </c>
      <c r="X571">
        <v>0.56693034769429096</v>
      </c>
      <c r="Y571">
        <v>-3.9106030901835103E-3</v>
      </c>
    </row>
    <row r="572" spans="1:25" x14ac:dyDescent="0.2">
      <c r="A572" t="s">
        <v>3889</v>
      </c>
      <c r="B572" t="s">
        <v>30</v>
      </c>
      <c r="C572" t="s">
        <v>566</v>
      </c>
      <c r="D572" t="s">
        <v>26</v>
      </c>
      <c r="E572" t="s">
        <v>29</v>
      </c>
      <c r="F572">
        <v>19</v>
      </c>
      <c r="G572">
        <v>485911</v>
      </c>
      <c r="H572">
        <v>716681</v>
      </c>
      <c r="I572">
        <v>1.1813620807102501</v>
      </c>
      <c r="J572">
        <v>1.1791789181452601</v>
      </c>
      <c r="K572">
        <v>-2.1831625649968399E-3</v>
      </c>
      <c r="L572">
        <v>0.34049702960204897</v>
      </c>
      <c r="M572">
        <v>0.55793445113037499</v>
      </c>
      <c r="N572">
        <v>-0.56230077626036801</v>
      </c>
      <c r="O572">
        <v>80.641911790430797</v>
      </c>
      <c r="P572">
        <v>77.614489678393099</v>
      </c>
      <c r="Q572" t="s">
        <v>17</v>
      </c>
      <c r="R572">
        <v>-0.56230077626036801</v>
      </c>
      <c r="S572">
        <v>-0.43870035451482398</v>
      </c>
      <c r="T572">
        <v>-0.180603606076471</v>
      </c>
      <c r="U572">
        <v>-2.1831625649968399E-3</v>
      </c>
      <c r="V572">
        <v>0.176237280946477</v>
      </c>
      <c r="W572">
        <v>0.43433402938483101</v>
      </c>
      <c r="X572">
        <v>0.55793445113037499</v>
      </c>
      <c r="Y572">
        <v>-1.8514260485853701E-3</v>
      </c>
    </row>
    <row r="573" spans="1:25" x14ac:dyDescent="0.2">
      <c r="A573" t="s">
        <v>3890</v>
      </c>
      <c r="B573" t="s">
        <v>30</v>
      </c>
      <c r="C573" t="s">
        <v>566</v>
      </c>
      <c r="D573" t="s">
        <v>26</v>
      </c>
      <c r="E573" t="s">
        <v>29</v>
      </c>
      <c r="F573">
        <v>20</v>
      </c>
      <c r="G573">
        <v>485911</v>
      </c>
      <c r="H573">
        <v>716681</v>
      </c>
      <c r="I573">
        <v>1.0958854810860399</v>
      </c>
      <c r="J573">
        <v>1.10525419634616</v>
      </c>
      <c r="K573">
        <v>9.3687152601189504E-3</v>
      </c>
      <c r="L573">
        <v>0.32113918816992099</v>
      </c>
      <c r="M573">
        <v>0.53764267979963898</v>
      </c>
      <c r="N573">
        <v>-0.51890524927940096</v>
      </c>
      <c r="O573">
        <v>76.040797594621196</v>
      </c>
      <c r="P573">
        <v>77.614489678393099</v>
      </c>
      <c r="Q573" t="s">
        <v>17</v>
      </c>
      <c r="R573">
        <v>-0.51890524927940096</v>
      </c>
      <c r="S573">
        <v>-0.40233172397372002</v>
      </c>
      <c r="T573">
        <v>-0.15890821934092</v>
      </c>
      <c r="U573">
        <v>9.3687152601189504E-3</v>
      </c>
      <c r="V573">
        <v>0.17764564986115799</v>
      </c>
      <c r="W573">
        <v>0.42106915449395799</v>
      </c>
      <c r="X573">
        <v>0.53764267979963898</v>
      </c>
      <c r="Y573">
        <v>8.4765253921593904E-3</v>
      </c>
    </row>
    <row r="574" spans="1:25" x14ac:dyDescent="0.2">
      <c r="A574" t="s">
        <v>3891</v>
      </c>
      <c r="B574" t="s">
        <v>30</v>
      </c>
      <c r="C574" t="s">
        <v>566</v>
      </c>
      <c r="D574" t="s">
        <v>26</v>
      </c>
      <c r="E574" t="s">
        <v>29</v>
      </c>
      <c r="F574">
        <v>21</v>
      </c>
      <c r="G574">
        <v>485911</v>
      </c>
      <c r="H574">
        <v>716681</v>
      </c>
      <c r="I574">
        <v>1.0725420807514101</v>
      </c>
      <c r="J574">
        <v>1.1150590280743</v>
      </c>
      <c r="K574">
        <v>4.2516947322882602E-2</v>
      </c>
      <c r="L574">
        <v>0.30817458056361102</v>
      </c>
      <c r="M574">
        <v>0.54946413235002201</v>
      </c>
      <c r="N574">
        <v>-0.46443023770425701</v>
      </c>
      <c r="O574">
        <v>73.526209532198294</v>
      </c>
      <c r="P574">
        <v>77.614489678393099</v>
      </c>
      <c r="Q574" t="s">
        <v>17</v>
      </c>
      <c r="R574">
        <v>-0.46443023770425701</v>
      </c>
      <c r="S574">
        <v>-0.35256286495966699</v>
      </c>
      <c r="T574">
        <v>-0.11896653289245</v>
      </c>
      <c r="U574">
        <v>4.2516947322882602E-2</v>
      </c>
      <c r="V574">
        <v>0.20400042753821501</v>
      </c>
      <c r="W574">
        <v>0.43759675960543198</v>
      </c>
      <c r="X574">
        <v>0.54946413235002201</v>
      </c>
      <c r="Y574">
        <v>3.8129772731681499E-2</v>
      </c>
    </row>
    <row r="575" spans="1:25" x14ac:dyDescent="0.2">
      <c r="A575" t="s">
        <v>3892</v>
      </c>
      <c r="B575" t="s">
        <v>30</v>
      </c>
      <c r="C575" t="s">
        <v>566</v>
      </c>
      <c r="D575" t="s">
        <v>26</v>
      </c>
      <c r="E575" t="s">
        <v>29</v>
      </c>
      <c r="F575">
        <v>22</v>
      </c>
      <c r="G575">
        <v>485911</v>
      </c>
      <c r="H575">
        <v>716681</v>
      </c>
      <c r="I575">
        <v>1.0400569960342501</v>
      </c>
      <c r="J575">
        <v>1.0725477385575899</v>
      </c>
      <c r="K575">
        <v>3.2490742523333199E-2</v>
      </c>
      <c r="L575">
        <v>0.29278698474079301</v>
      </c>
      <c r="M575">
        <v>0.51412533242193803</v>
      </c>
      <c r="N575">
        <v>-0.44914384737527202</v>
      </c>
      <c r="O575">
        <v>72.116315539265401</v>
      </c>
      <c r="P575">
        <v>77.614489678393099</v>
      </c>
      <c r="Q575" t="s">
        <v>16</v>
      </c>
      <c r="R575">
        <v>-0.44914384737527202</v>
      </c>
      <c r="S575">
        <v>-0.34286217191436402</v>
      </c>
      <c r="T575">
        <v>-0.120929637480842</v>
      </c>
      <c r="U575">
        <v>3.2490742523333199E-2</v>
      </c>
      <c r="V575">
        <v>0.18591112252750899</v>
      </c>
      <c r="W575">
        <v>0.40784365696102998</v>
      </c>
      <c r="X575">
        <v>0.51412533242193803</v>
      </c>
      <c r="Y575">
        <v>3.0293050234787899E-2</v>
      </c>
    </row>
    <row r="576" spans="1:25" x14ac:dyDescent="0.2">
      <c r="A576" t="s">
        <v>3893</v>
      </c>
      <c r="B576" t="s">
        <v>30</v>
      </c>
      <c r="C576" t="s">
        <v>566</v>
      </c>
      <c r="D576" t="s">
        <v>26</v>
      </c>
      <c r="E576" t="s">
        <v>29</v>
      </c>
      <c r="F576">
        <v>23</v>
      </c>
      <c r="G576">
        <v>485911</v>
      </c>
      <c r="H576">
        <v>716681</v>
      </c>
      <c r="I576">
        <v>0.92578596697749205</v>
      </c>
      <c r="J576">
        <v>0.95988321273573296</v>
      </c>
      <c r="K576">
        <v>3.4097245758240899E-2</v>
      </c>
      <c r="L576">
        <v>0.26522689692114598</v>
      </c>
      <c r="M576">
        <v>0.47039549119352497</v>
      </c>
      <c r="N576">
        <v>-0.40220099967704298</v>
      </c>
      <c r="O576">
        <v>71.041939779095301</v>
      </c>
      <c r="P576">
        <v>77.614489678393099</v>
      </c>
      <c r="Q576" t="s">
        <v>16</v>
      </c>
      <c r="R576">
        <v>-0.40220099967704298</v>
      </c>
      <c r="S576">
        <v>-0.30592363609466799</v>
      </c>
      <c r="T576">
        <v>-0.104881648228439</v>
      </c>
      <c r="U576">
        <v>3.4097245758240899E-2</v>
      </c>
      <c r="V576">
        <v>0.173076139744921</v>
      </c>
      <c r="W576">
        <v>0.37411812761114899</v>
      </c>
      <c r="X576">
        <v>0.47039549119352497</v>
      </c>
      <c r="Y576">
        <v>3.5522285738346697E-2</v>
      </c>
    </row>
    <row r="577" spans="1:25" x14ac:dyDescent="0.2">
      <c r="A577" t="s">
        <v>3894</v>
      </c>
      <c r="B577" t="s">
        <v>30</v>
      </c>
      <c r="C577" t="s">
        <v>566</v>
      </c>
      <c r="D577" t="s">
        <v>26</v>
      </c>
      <c r="E577" t="s">
        <v>29</v>
      </c>
      <c r="F577">
        <v>24</v>
      </c>
      <c r="G577">
        <v>485911</v>
      </c>
      <c r="H577">
        <v>716681</v>
      </c>
      <c r="I577">
        <v>0.78883053686786297</v>
      </c>
      <c r="J577">
        <v>0.82610051598425305</v>
      </c>
      <c r="K577">
        <v>3.72699791163906E-2</v>
      </c>
      <c r="L577">
        <v>0.23125756191153601</v>
      </c>
      <c r="M577">
        <v>0.417688668460868</v>
      </c>
      <c r="N577">
        <v>-0.34314871022808702</v>
      </c>
      <c r="O577">
        <v>70.4308957813262</v>
      </c>
      <c r="P577">
        <v>77.614489678393099</v>
      </c>
      <c r="Q577" t="s">
        <v>16</v>
      </c>
      <c r="R577">
        <v>-0.34314871022808702</v>
      </c>
      <c r="S577">
        <v>-0.25920221525419901</v>
      </c>
      <c r="T577">
        <v>-8.3908983325254496E-2</v>
      </c>
      <c r="U577">
        <v>3.72699791163906E-2</v>
      </c>
      <c r="V577">
        <v>0.15844894155803599</v>
      </c>
      <c r="W577">
        <v>0.33374217348697999</v>
      </c>
      <c r="X577">
        <v>0.417688668460868</v>
      </c>
      <c r="Y577">
        <v>4.5115549978788597E-2</v>
      </c>
    </row>
    <row r="578" spans="1:25" x14ac:dyDescent="0.2">
      <c r="A578" t="s">
        <v>565</v>
      </c>
      <c r="B578" t="s">
        <v>30</v>
      </c>
      <c r="C578" t="s">
        <v>566</v>
      </c>
      <c r="D578" t="s">
        <v>25</v>
      </c>
      <c r="E578" t="s">
        <v>14</v>
      </c>
      <c r="F578">
        <v>1</v>
      </c>
      <c r="G578">
        <v>485905</v>
      </c>
      <c r="H578">
        <v>694919</v>
      </c>
      <c r="I578">
        <v>0.47700835247170098</v>
      </c>
      <c r="J578">
        <v>0.48016258037123599</v>
      </c>
      <c r="K578">
        <v>3.1542278995351199E-3</v>
      </c>
      <c r="L578">
        <v>0.20016550807255201</v>
      </c>
      <c r="M578">
        <v>0.33242648867888402</v>
      </c>
      <c r="N578">
        <v>-0.326118032879813</v>
      </c>
      <c r="O578">
        <v>63.794045866295399</v>
      </c>
      <c r="P578">
        <v>68.712841275111501</v>
      </c>
      <c r="Q578" t="s">
        <v>15</v>
      </c>
      <c r="R578">
        <v>-0.326118032879813</v>
      </c>
      <c r="S578">
        <v>-0.25345795344947702</v>
      </c>
      <c r="T578">
        <v>-0.10173249833048199</v>
      </c>
      <c r="U578">
        <v>3.1542278995351199E-3</v>
      </c>
      <c r="V578">
        <v>0.108040954129553</v>
      </c>
      <c r="W578">
        <v>0.25976640924854699</v>
      </c>
      <c r="X578">
        <v>0.33242648867888402</v>
      </c>
      <c r="Y578">
        <v>6.5690831157572604E-3</v>
      </c>
    </row>
    <row r="579" spans="1:25" x14ac:dyDescent="0.2">
      <c r="A579" t="s">
        <v>567</v>
      </c>
      <c r="B579" t="s">
        <v>30</v>
      </c>
      <c r="C579" t="s">
        <v>566</v>
      </c>
      <c r="D579" t="s">
        <v>25</v>
      </c>
      <c r="E579" t="s">
        <v>14</v>
      </c>
      <c r="F579">
        <v>2</v>
      </c>
      <c r="G579">
        <v>485905</v>
      </c>
      <c r="H579">
        <v>694919</v>
      </c>
      <c r="I579">
        <v>0.42963042357992998</v>
      </c>
      <c r="J579">
        <v>0.43136368009232301</v>
      </c>
      <c r="K579">
        <v>1.73325651239253E-3</v>
      </c>
      <c r="L579">
        <v>0.17690239590708501</v>
      </c>
      <c r="M579">
        <v>0.292737697779547</v>
      </c>
      <c r="N579">
        <v>-0.28927118475476199</v>
      </c>
      <c r="O579">
        <v>63.419567737637401</v>
      </c>
      <c r="P579">
        <v>68.712841275111501</v>
      </c>
      <c r="Q579" t="s">
        <v>15</v>
      </c>
      <c r="R579">
        <v>-0.28927118475476199</v>
      </c>
      <c r="S579">
        <v>-0.22505561504048999</v>
      </c>
      <c r="T579">
        <v>-9.0963598942919999E-2</v>
      </c>
      <c r="U579">
        <v>1.73325651239253E-3</v>
      </c>
      <c r="V579">
        <v>9.4430111967705094E-2</v>
      </c>
      <c r="W579">
        <v>0.228522128065276</v>
      </c>
      <c r="X579">
        <v>0.292737697779547</v>
      </c>
      <c r="Y579">
        <v>4.0180863442688796E-3</v>
      </c>
    </row>
    <row r="580" spans="1:25" x14ac:dyDescent="0.2">
      <c r="A580" t="s">
        <v>568</v>
      </c>
      <c r="B580" t="s">
        <v>30</v>
      </c>
      <c r="C580" t="s">
        <v>566</v>
      </c>
      <c r="D580" t="s">
        <v>25</v>
      </c>
      <c r="E580" t="s">
        <v>14</v>
      </c>
      <c r="F580">
        <v>3</v>
      </c>
      <c r="G580">
        <v>485905</v>
      </c>
      <c r="H580">
        <v>694919</v>
      </c>
      <c r="I580">
        <v>0.398891550939169</v>
      </c>
      <c r="J580">
        <v>0.40099105497916698</v>
      </c>
      <c r="K580">
        <v>2.09950403999765E-3</v>
      </c>
      <c r="L580">
        <v>0.159839937181743</v>
      </c>
      <c r="M580">
        <v>0.265036200703966</v>
      </c>
      <c r="N580">
        <v>-0.26083719262396998</v>
      </c>
      <c r="O580">
        <v>62.885180292368801</v>
      </c>
      <c r="P580">
        <v>68.712841275111501</v>
      </c>
      <c r="Q580" t="s">
        <v>15</v>
      </c>
      <c r="R580">
        <v>-0.26083719262396998</v>
      </c>
      <c r="S580">
        <v>-0.202815295426998</v>
      </c>
      <c r="T580">
        <v>-8.1656623043235996E-2</v>
      </c>
      <c r="U580">
        <v>2.09950403999765E-3</v>
      </c>
      <c r="V580">
        <v>8.5855631123231205E-2</v>
      </c>
      <c r="W580">
        <v>0.20701430350699301</v>
      </c>
      <c r="X580">
        <v>0.265036200703966</v>
      </c>
      <c r="Y580">
        <v>5.2357877162789203E-3</v>
      </c>
    </row>
    <row r="581" spans="1:25" x14ac:dyDescent="0.2">
      <c r="A581" t="s">
        <v>569</v>
      </c>
      <c r="B581" t="s">
        <v>30</v>
      </c>
      <c r="C581" t="s">
        <v>566</v>
      </c>
      <c r="D581" t="s">
        <v>25</v>
      </c>
      <c r="E581" t="s">
        <v>14</v>
      </c>
      <c r="F581">
        <v>4</v>
      </c>
      <c r="G581">
        <v>485905</v>
      </c>
      <c r="H581">
        <v>694919</v>
      </c>
      <c r="I581">
        <v>0.38120412730872799</v>
      </c>
      <c r="J581">
        <v>0.38428834965149</v>
      </c>
      <c r="K581">
        <v>3.0842223427621799E-3</v>
      </c>
      <c r="L581">
        <v>0.14796342996012199</v>
      </c>
      <c r="M581">
        <v>0.24648406462716299</v>
      </c>
      <c r="N581">
        <v>-0.240315619941639</v>
      </c>
      <c r="O581">
        <v>62.638696490001401</v>
      </c>
      <c r="P581">
        <v>68.712841275111501</v>
      </c>
      <c r="Q581" t="s">
        <v>15</v>
      </c>
      <c r="R581">
        <v>-0.240315619941639</v>
      </c>
      <c r="S581">
        <v>-0.18660489486611401</v>
      </c>
      <c r="T581">
        <v>-7.4448614956341794E-2</v>
      </c>
      <c r="U581">
        <v>3.0842223427621799E-3</v>
      </c>
      <c r="V581">
        <v>8.0617059641866107E-2</v>
      </c>
      <c r="W581">
        <v>0.192773339551639</v>
      </c>
      <c r="X581">
        <v>0.24648406462716299</v>
      </c>
      <c r="Y581">
        <v>8.0258023579409792E-3</v>
      </c>
    </row>
    <row r="582" spans="1:25" x14ac:dyDescent="0.2">
      <c r="A582" t="s">
        <v>570</v>
      </c>
      <c r="B582" t="s">
        <v>30</v>
      </c>
      <c r="C582" t="s">
        <v>566</v>
      </c>
      <c r="D582" t="s">
        <v>25</v>
      </c>
      <c r="E582" t="s">
        <v>14</v>
      </c>
      <c r="F582">
        <v>5</v>
      </c>
      <c r="G582">
        <v>485905</v>
      </c>
      <c r="H582">
        <v>694919</v>
      </c>
      <c r="I582">
        <v>0.37655493224469799</v>
      </c>
      <c r="J582">
        <v>0.38042414202008301</v>
      </c>
      <c r="K582">
        <v>3.8692097753849101E-3</v>
      </c>
      <c r="L582">
        <v>0.142365001705091</v>
      </c>
      <c r="M582">
        <v>0.238059637580259</v>
      </c>
      <c r="N582">
        <v>-0.23032121802948899</v>
      </c>
      <c r="O582">
        <v>62.263521798808803</v>
      </c>
      <c r="P582">
        <v>68.712841275111501</v>
      </c>
      <c r="Q582" t="s">
        <v>15</v>
      </c>
      <c r="R582">
        <v>-0.23032121802948899</v>
      </c>
      <c r="S582">
        <v>-0.17864272241054099</v>
      </c>
      <c r="T582">
        <v>-7.0730051118082601E-2</v>
      </c>
      <c r="U582">
        <v>3.8692097753849101E-3</v>
      </c>
      <c r="V582">
        <v>7.84684706688525E-2</v>
      </c>
      <c r="W582">
        <v>0.186381141961311</v>
      </c>
      <c r="X582">
        <v>0.238059637580259</v>
      </c>
      <c r="Y582">
        <v>1.01707787388022E-2</v>
      </c>
    </row>
    <row r="583" spans="1:25" x14ac:dyDescent="0.2">
      <c r="A583" t="s">
        <v>571</v>
      </c>
      <c r="B583" t="s">
        <v>30</v>
      </c>
      <c r="C583" t="s">
        <v>566</v>
      </c>
      <c r="D583" t="s">
        <v>25</v>
      </c>
      <c r="E583" t="s">
        <v>14</v>
      </c>
      <c r="F583">
        <v>6</v>
      </c>
      <c r="G583">
        <v>485905</v>
      </c>
      <c r="H583">
        <v>694919</v>
      </c>
      <c r="I583">
        <v>0.38791287448670297</v>
      </c>
      <c r="J583">
        <v>0.39414443617717898</v>
      </c>
      <c r="K583">
        <v>6.2315616904752803E-3</v>
      </c>
      <c r="L583">
        <v>0.14624365374523701</v>
      </c>
      <c r="M583">
        <v>0.246802372101389</v>
      </c>
      <c r="N583">
        <v>-0.23433924872043899</v>
      </c>
      <c r="O583">
        <v>62.169270787209399</v>
      </c>
      <c r="P583">
        <v>68.712841275111501</v>
      </c>
      <c r="Q583" t="s">
        <v>15</v>
      </c>
      <c r="R583">
        <v>-0.23433924872043899</v>
      </c>
      <c r="S583">
        <v>-0.18125280241091801</v>
      </c>
      <c r="T583">
        <v>-7.04001128720287E-2</v>
      </c>
      <c r="U583">
        <v>6.2315616904752803E-3</v>
      </c>
      <c r="V583">
        <v>8.28632362529792E-2</v>
      </c>
      <c r="W583">
        <v>0.193715925791869</v>
      </c>
      <c r="X583">
        <v>0.246802372101389</v>
      </c>
      <c r="Y583">
        <v>1.5810350517478901E-2</v>
      </c>
    </row>
    <row r="584" spans="1:25" x14ac:dyDescent="0.2">
      <c r="A584" t="s">
        <v>572</v>
      </c>
      <c r="B584" t="s">
        <v>30</v>
      </c>
      <c r="C584" t="s">
        <v>566</v>
      </c>
      <c r="D584" t="s">
        <v>25</v>
      </c>
      <c r="E584" t="s">
        <v>14</v>
      </c>
      <c r="F584">
        <v>7</v>
      </c>
      <c r="G584">
        <v>485905</v>
      </c>
      <c r="H584">
        <v>694919</v>
      </c>
      <c r="I584">
        <v>0.40785285559245599</v>
      </c>
      <c r="J584">
        <v>0.41544045701846499</v>
      </c>
      <c r="K584">
        <v>7.58760142600834E-3</v>
      </c>
      <c r="L584">
        <v>0.164087564049304</v>
      </c>
      <c r="M584">
        <v>0.277511644287113</v>
      </c>
      <c r="N584">
        <v>-0.26233644143509599</v>
      </c>
      <c r="O584">
        <v>63.566309276576703</v>
      </c>
      <c r="P584">
        <v>68.712841275111501</v>
      </c>
      <c r="Q584" t="s">
        <v>16</v>
      </c>
      <c r="R584">
        <v>-0.26233644143509599</v>
      </c>
      <c r="S584">
        <v>-0.202772655685199</v>
      </c>
      <c r="T584">
        <v>-7.8394282135826901E-2</v>
      </c>
      <c r="U584">
        <v>7.58760142600834E-3</v>
      </c>
      <c r="V584">
        <v>9.3569484987843607E-2</v>
      </c>
      <c r="W584">
        <v>0.21794785853721599</v>
      </c>
      <c r="X584">
        <v>0.277511644287113</v>
      </c>
      <c r="Y584">
        <v>1.82639925838304E-2</v>
      </c>
    </row>
    <row r="585" spans="1:25" x14ac:dyDescent="0.2">
      <c r="A585" t="s">
        <v>573</v>
      </c>
      <c r="B585" t="s">
        <v>30</v>
      </c>
      <c r="C585" t="s">
        <v>566</v>
      </c>
      <c r="D585" t="s">
        <v>25</v>
      </c>
      <c r="E585" t="s">
        <v>14</v>
      </c>
      <c r="F585">
        <v>8</v>
      </c>
      <c r="G585">
        <v>485905</v>
      </c>
      <c r="H585">
        <v>694919</v>
      </c>
      <c r="I585">
        <v>0.44596944908397801</v>
      </c>
      <c r="J585">
        <v>0.46013293176546799</v>
      </c>
      <c r="K585">
        <v>1.41634826814907E-2</v>
      </c>
      <c r="L585">
        <v>0.180403055483004</v>
      </c>
      <c r="M585">
        <v>0.31092650895103302</v>
      </c>
      <c r="N585">
        <v>-0.28259954358805101</v>
      </c>
      <c r="O585">
        <v>65.847423098156099</v>
      </c>
      <c r="P585">
        <v>68.712841275111501</v>
      </c>
      <c r="Q585" t="s">
        <v>16</v>
      </c>
      <c r="R585">
        <v>-0.28259954358805101</v>
      </c>
      <c r="S585">
        <v>-0.21711323444772099</v>
      </c>
      <c r="T585">
        <v>-8.0367718391603504E-2</v>
      </c>
      <c r="U585">
        <v>1.41634826814907E-2</v>
      </c>
      <c r="V585">
        <v>0.10869468375458501</v>
      </c>
      <c r="W585">
        <v>0.245440199810702</v>
      </c>
      <c r="X585">
        <v>0.31092650895103302</v>
      </c>
      <c r="Y585">
        <v>3.0781284502170499E-2</v>
      </c>
    </row>
    <row r="586" spans="1:25" x14ac:dyDescent="0.2">
      <c r="A586" t="s">
        <v>574</v>
      </c>
      <c r="B586" t="s">
        <v>30</v>
      </c>
      <c r="C586" t="s">
        <v>566</v>
      </c>
      <c r="D586" t="s">
        <v>25</v>
      </c>
      <c r="E586" t="s">
        <v>14</v>
      </c>
      <c r="F586">
        <v>9</v>
      </c>
      <c r="G586">
        <v>485905</v>
      </c>
      <c r="H586">
        <v>694919</v>
      </c>
      <c r="I586">
        <v>0.48838347074816901</v>
      </c>
      <c r="J586">
        <v>0.50420208382318998</v>
      </c>
      <c r="K586">
        <v>1.58186130750207E-2</v>
      </c>
      <c r="L586">
        <v>0.19623919111354099</v>
      </c>
      <c r="M586">
        <v>0.33863208245679499</v>
      </c>
      <c r="N586">
        <v>-0.30699485630675299</v>
      </c>
      <c r="O586">
        <v>68.350771387014106</v>
      </c>
      <c r="P586">
        <v>68.712841275111501</v>
      </c>
      <c r="Q586" t="s">
        <v>16</v>
      </c>
      <c r="R586">
        <v>-0.30699485630675299</v>
      </c>
      <c r="S586">
        <v>-0.235760029932538</v>
      </c>
      <c r="T586">
        <v>-8.7010723068474502E-2</v>
      </c>
      <c r="U586">
        <v>1.58186130750207E-2</v>
      </c>
      <c r="V586">
        <v>0.118647949218516</v>
      </c>
      <c r="W586">
        <v>0.26739725608258003</v>
      </c>
      <c r="X586">
        <v>0.33863208245679499</v>
      </c>
      <c r="Y586">
        <v>3.1373557513038601E-2</v>
      </c>
    </row>
    <row r="587" spans="1:25" x14ac:dyDescent="0.2">
      <c r="A587" t="s">
        <v>575</v>
      </c>
      <c r="B587" t="s">
        <v>30</v>
      </c>
      <c r="C587" t="s">
        <v>566</v>
      </c>
      <c r="D587" t="s">
        <v>25</v>
      </c>
      <c r="E587" t="s">
        <v>14</v>
      </c>
      <c r="F587">
        <v>10</v>
      </c>
      <c r="G587">
        <v>485905</v>
      </c>
      <c r="H587">
        <v>694919</v>
      </c>
      <c r="I587">
        <v>0.52214591396679599</v>
      </c>
      <c r="J587">
        <v>0.53725470732536096</v>
      </c>
      <c r="K587">
        <v>1.5108793358565201E-2</v>
      </c>
      <c r="L587">
        <v>0.21768361847467599</v>
      </c>
      <c r="M587">
        <v>0.37319834574940702</v>
      </c>
      <c r="N587">
        <v>-0.34298075903227698</v>
      </c>
      <c r="O587">
        <v>70.852049480398804</v>
      </c>
      <c r="P587">
        <v>68.712841275111501</v>
      </c>
      <c r="Q587" t="s">
        <v>16</v>
      </c>
      <c r="R587">
        <v>-0.34298075903227698</v>
      </c>
      <c r="S587">
        <v>-0.26396160552596998</v>
      </c>
      <c r="T587">
        <v>-9.8957422722165095E-2</v>
      </c>
      <c r="U587">
        <v>1.5108793358565201E-2</v>
      </c>
      <c r="V587">
        <v>0.129175009439295</v>
      </c>
      <c r="W587">
        <v>0.29417919224310002</v>
      </c>
      <c r="X587">
        <v>0.37319834574940702</v>
      </c>
      <c r="Y587">
        <v>2.8122216804357E-2</v>
      </c>
    </row>
    <row r="588" spans="1:25" x14ac:dyDescent="0.2">
      <c r="A588" t="s">
        <v>576</v>
      </c>
      <c r="B588" t="s">
        <v>30</v>
      </c>
      <c r="C588" t="s">
        <v>566</v>
      </c>
      <c r="D588" t="s">
        <v>25</v>
      </c>
      <c r="E588" t="s">
        <v>14</v>
      </c>
      <c r="F588">
        <v>11</v>
      </c>
      <c r="G588">
        <v>485905</v>
      </c>
      <c r="H588">
        <v>694919</v>
      </c>
      <c r="I588">
        <v>0.55204247635150006</v>
      </c>
      <c r="J588">
        <v>0.56701260243839402</v>
      </c>
      <c r="K588">
        <v>1.4970126086893999E-2</v>
      </c>
      <c r="L588">
        <v>0.24017931957934899</v>
      </c>
      <c r="M588">
        <v>0.41006510679492397</v>
      </c>
      <c r="N588">
        <v>-0.38012485462113599</v>
      </c>
      <c r="O588">
        <v>72.814630305971207</v>
      </c>
      <c r="P588">
        <v>68.712841275111501</v>
      </c>
      <c r="Q588" t="s">
        <v>16</v>
      </c>
      <c r="R588">
        <v>-0.38012485462113599</v>
      </c>
      <c r="S588">
        <v>-0.29293976161383201</v>
      </c>
      <c r="T588">
        <v>-0.11088383737268501</v>
      </c>
      <c r="U588">
        <v>1.4970126086893999E-2</v>
      </c>
      <c r="V588">
        <v>0.14082408954647299</v>
      </c>
      <c r="W588">
        <v>0.32288001378761999</v>
      </c>
      <c r="X588">
        <v>0.41006510679492397</v>
      </c>
      <c r="Y588">
        <v>2.64017519584504E-2</v>
      </c>
    </row>
    <row r="589" spans="1:25" x14ac:dyDescent="0.2">
      <c r="A589" t="s">
        <v>577</v>
      </c>
      <c r="B589" t="s">
        <v>30</v>
      </c>
      <c r="C589" t="s">
        <v>566</v>
      </c>
      <c r="D589" t="s">
        <v>25</v>
      </c>
      <c r="E589" t="s">
        <v>14</v>
      </c>
      <c r="F589">
        <v>12</v>
      </c>
      <c r="G589">
        <v>485905</v>
      </c>
      <c r="H589">
        <v>694919</v>
      </c>
      <c r="I589">
        <v>0.58104083994964695</v>
      </c>
      <c r="J589">
        <v>0.60038819596914805</v>
      </c>
      <c r="K589">
        <v>1.9347356019501001E-2</v>
      </c>
      <c r="L589">
        <v>0.26233847777132702</v>
      </c>
      <c r="M589">
        <v>0.45089415195333399</v>
      </c>
      <c r="N589">
        <v>-0.412199439914332</v>
      </c>
      <c r="O589">
        <v>74.189812494137101</v>
      </c>
      <c r="P589">
        <v>68.712841275111501</v>
      </c>
      <c r="Q589" t="s">
        <v>16</v>
      </c>
      <c r="R589">
        <v>-0.412199439914332</v>
      </c>
      <c r="S589">
        <v>-0.31697057248334098</v>
      </c>
      <c r="T589">
        <v>-0.118118006332675</v>
      </c>
      <c r="U589">
        <v>1.9347356019501001E-2</v>
      </c>
      <c r="V589">
        <v>0.15681271837167701</v>
      </c>
      <c r="W589">
        <v>0.35566528452234297</v>
      </c>
      <c r="X589">
        <v>0.45089415195333399</v>
      </c>
      <c r="Y589">
        <v>3.2224744172843801E-2</v>
      </c>
    </row>
    <row r="590" spans="1:25" x14ac:dyDescent="0.2">
      <c r="A590" t="s">
        <v>578</v>
      </c>
      <c r="B590" t="s">
        <v>30</v>
      </c>
      <c r="C590" t="s">
        <v>566</v>
      </c>
      <c r="D590" t="s">
        <v>25</v>
      </c>
      <c r="E590" t="s">
        <v>14</v>
      </c>
      <c r="F590">
        <v>13</v>
      </c>
      <c r="G590">
        <v>485905</v>
      </c>
      <c r="H590">
        <v>694919</v>
      </c>
      <c r="I590">
        <v>0.60964329822594399</v>
      </c>
      <c r="J590">
        <v>0.63675040670135397</v>
      </c>
      <c r="K590">
        <v>2.7107108475409199E-2</v>
      </c>
      <c r="L590">
        <v>0.28359975976683399</v>
      </c>
      <c r="M590">
        <v>0.49362871329185198</v>
      </c>
      <c r="N590">
        <v>-0.43941449634103402</v>
      </c>
      <c r="O590">
        <v>75.267022041944998</v>
      </c>
      <c r="P590">
        <v>68.712841275111501</v>
      </c>
      <c r="Q590" t="s">
        <v>16</v>
      </c>
      <c r="R590">
        <v>-0.43941449634103402</v>
      </c>
      <c r="S590">
        <v>-0.33646778354567303</v>
      </c>
      <c r="T590">
        <v>-0.121499165642412</v>
      </c>
      <c r="U590">
        <v>2.7107108475409199E-2</v>
      </c>
      <c r="V590">
        <v>0.17571338259322999</v>
      </c>
      <c r="W590">
        <v>0.39068200049649099</v>
      </c>
      <c r="X590">
        <v>0.49362871329185198</v>
      </c>
      <c r="Y590">
        <v>4.2571010854686203E-2</v>
      </c>
    </row>
    <row r="591" spans="1:25" x14ac:dyDescent="0.2">
      <c r="A591" t="s">
        <v>579</v>
      </c>
      <c r="B591" t="s">
        <v>30</v>
      </c>
      <c r="C591" t="s">
        <v>566</v>
      </c>
      <c r="D591" t="s">
        <v>25</v>
      </c>
      <c r="E591" t="s">
        <v>14</v>
      </c>
      <c r="F591">
        <v>14</v>
      </c>
      <c r="G591">
        <v>485905</v>
      </c>
      <c r="H591">
        <v>694919</v>
      </c>
      <c r="I591">
        <v>0.62450143440527905</v>
      </c>
      <c r="J591">
        <v>0.65992875715272103</v>
      </c>
      <c r="K591">
        <v>3.5427322747442598E-2</v>
      </c>
      <c r="L591">
        <v>0.30196522262902697</v>
      </c>
      <c r="M591">
        <v>0.53216011397219198</v>
      </c>
      <c r="N591">
        <v>-0.46130546847730602</v>
      </c>
      <c r="O591">
        <v>75.822294836656397</v>
      </c>
      <c r="P591">
        <v>68.712841275111501</v>
      </c>
      <c r="Q591" t="s">
        <v>16</v>
      </c>
      <c r="R591">
        <v>-0.46130546847730602</v>
      </c>
      <c r="S591">
        <v>-0.35169209266297002</v>
      </c>
      <c r="T591">
        <v>-0.122802453910167</v>
      </c>
      <c r="U591">
        <v>3.5427322747442598E-2</v>
      </c>
      <c r="V591">
        <v>0.19365709940505299</v>
      </c>
      <c r="W591">
        <v>0.42254673815785498</v>
      </c>
      <c r="X591">
        <v>0.53216011397219198</v>
      </c>
      <c r="Y591">
        <v>5.3683556540700998E-2</v>
      </c>
    </row>
    <row r="592" spans="1:25" x14ac:dyDescent="0.2">
      <c r="A592" t="s">
        <v>580</v>
      </c>
      <c r="B592" t="s">
        <v>30</v>
      </c>
      <c r="C592" t="s">
        <v>566</v>
      </c>
      <c r="D592" t="s">
        <v>25</v>
      </c>
      <c r="E592" t="s">
        <v>14</v>
      </c>
      <c r="F592">
        <v>15</v>
      </c>
      <c r="G592">
        <v>485905</v>
      </c>
      <c r="H592">
        <v>694919</v>
      </c>
      <c r="I592">
        <v>0.63716176350553999</v>
      </c>
      <c r="J592">
        <v>0.67993350053697399</v>
      </c>
      <c r="K592">
        <v>4.2771737031434602E-2</v>
      </c>
      <c r="L592">
        <v>0.31774597203001798</v>
      </c>
      <c r="M592">
        <v>0.56546386102081403</v>
      </c>
      <c r="N592">
        <v>-0.47992038695794498</v>
      </c>
      <c r="O592">
        <v>75.563318452778404</v>
      </c>
      <c r="P592">
        <v>68.712841275111501</v>
      </c>
      <c r="Q592" t="s">
        <v>16</v>
      </c>
      <c r="R592">
        <v>-0.47992038695794498</v>
      </c>
      <c r="S592">
        <v>-0.36457859911104801</v>
      </c>
      <c r="T592">
        <v>-0.123727152312295</v>
      </c>
      <c r="U592">
        <v>4.2771737031434602E-2</v>
      </c>
      <c r="V592">
        <v>0.209270626375164</v>
      </c>
      <c r="W592">
        <v>0.450122073173917</v>
      </c>
      <c r="X592">
        <v>0.56546386102081403</v>
      </c>
      <c r="Y592">
        <v>6.2905765045634304E-2</v>
      </c>
    </row>
    <row r="593" spans="1:25" x14ac:dyDescent="0.2">
      <c r="A593" t="s">
        <v>581</v>
      </c>
      <c r="B593" t="s">
        <v>30</v>
      </c>
      <c r="C593" t="s">
        <v>566</v>
      </c>
      <c r="D593" t="s">
        <v>25</v>
      </c>
      <c r="E593" t="s">
        <v>14</v>
      </c>
      <c r="F593">
        <v>16</v>
      </c>
      <c r="G593">
        <v>485905</v>
      </c>
      <c r="H593">
        <v>694919</v>
      </c>
      <c r="I593">
        <v>0.65336995183100899</v>
      </c>
      <c r="J593">
        <v>0.69777434807092897</v>
      </c>
      <c r="K593">
        <v>4.4404396239920103E-2</v>
      </c>
      <c r="L593">
        <v>0.332233052287845</v>
      </c>
      <c r="M593">
        <v>0.590927767253426</v>
      </c>
      <c r="N593">
        <v>-0.50211897477358503</v>
      </c>
      <c r="O593">
        <v>74.798787139654493</v>
      </c>
      <c r="P593">
        <v>68.712841275111501</v>
      </c>
      <c r="Q593" t="s">
        <v>16</v>
      </c>
      <c r="R593">
        <v>-0.50211897477358503</v>
      </c>
      <c r="S593">
        <v>-0.38151837679309802</v>
      </c>
      <c r="T593">
        <v>-0.129685723158911</v>
      </c>
      <c r="U593">
        <v>4.4404396239920103E-2</v>
      </c>
      <c r="V593">
        <v>0.218494515638751</v>
      </c>
      <c r="W593">
        <v>0.47032716927293799</v>
      </c>
      <c r="X593">
        <v>0.590927767253426</v>
      </c>
      <c r="Y593">
        <v>6.36371863807845E-2</v>
      </c>
    </row>
    <row r="594" spans="1:25" x14ac:dyDescent="0.2">
      <c r="A594" t="s">
        <v>582</v>
      </c>
      <c r="B594" t="s">
        <v>30</v>
      </c>
      <c r="C594" t="s">
        <v>566</v>
      </c>
      <c r="D594" t="s">
        <v>25</v>
      </c>
      <c r="E594" t="s">
        <v>14</v>
      </c>
      <c r="F594">
        <v>17</v>
      </c>
      <c r="G594">
        <v>485905</v>
      </c>
      <c r="H594">
        <v>694919</v>
      </c>
      <c r="I594">
        <v>0.66779361638343604</v>
      </c>
      <c r="J594">
        <v>0.719244452441135</v>
      </c>
      <c r="K594">
        <v>5.1450836057699699E-2</v>
      </c>
      <c r="L594">
        <v>0.34226633864455203</v>
      </c>
      <c r="M594">
        <v>0.614478963127988</v>
      </c>
      <c r="N594">
        <v>-0.51157729101258897</v>
      </c>
      <c r="O594">
        <v>73.875600191285301</v>
      </c>
      <c r="P594">
        <v>68.712841275111501</v>
      </c>
      <c r="Q594" t="s">
        <v>17</v>
      </c>
      <c r="R594">
        <v>-0.51157729101258897</v>
      </c>
      <c r="S594">
        <v>-0.387334610084616</v>
      </c>
      <c r="T594">
        <v>-0.127896725392046</v>
      </c>
      <c r="U594">
        <v>5.1450836057699699E-2</v>
      </c>
      <c r="V594">
        <v>0.23079839750744499</v>
      </c>
      <c r="W594">
        <v>0.49023628220001603</v>
      </c>
      <c r="X594">
        <v>0.614478963127988</v>
      </c>
      <c r="Y594">
        <v>7.1534560861851906E-2</v>
      </c>
    </row>
    <row r="595" spans="1:25" x14ac:dyDescent="0.2">
      <c r="A595" t="s">
        <v>583</v>
      </c>
      <c r="B595" t="s">
        <v>30</v>
      </c>
      <c r="C595" t="s">
        <v>566</v>
      </c>
      <c r="D595" t="s">
        <v>25</v>
      </c>
      <c r="E595" t="s">
        <v>14</v>
      </c>
      <c r="F595">
        <v>18</v>
      </c>
      <c r="G595">
        <v>485905</v>
      </c>
      <c r="H595">
        <v>694919</v>
      </c>
      <c r="I595">
        <v>0.69901847938327699</v>
      </c>
      <c r="J595">
        <v>0.74435649483930799</v>
      </c>
      <c r="K595">
        <v>4.5338015456031597E-2</v>
      </c>
      <c r="L595">
        <v>0.34758437698681399</v>
      </c>
      <c r="M595">
        <v>0.61711431559934005</v>
      </c>
      <c r="N595">
        <v>-0.52643828468727705</v>
      </c>
      <c r="O595">
        <v>72.409535006789</v>
      </c>
      <c r="P595">
        <v>68.712841275111501</v>
      </c>
      <c r="Q595" t="s">
        <v>17</v>
      </c>
      <c r="R595">
        <v>-0.52643828468727705</v>
      </c>
      <c r="S595">
        <v>-0.40026515584106398</v>
      </c>
      <c r="T595">
        <v>-0.136796198085059</v>
      </c>
      <c r="U595">
        <v>4.5338015456031597E-2</v>
      </c>
      <c r="V595">
        <v>0.22747222899712199</v>
      </c>
      <c r="W595">
        <v>0.49094118675312698</v>
      </c>
      <c r="X595">
        <v>0.61711431559934005</v>
      </c>
      <c r="Y595">
        <v>6.0909007673559903E-2</v>
      </c>
    </row>
    <row r="596" spans="1:25" x14ac:dyDescent="0.2">
      <c r="A596" t="s">
        <v>584</v>
      </c>
      <c r="B596" t="s">
        <v>30</v>
      </c>
      <c r="C596" t="s">
        <v>566</v>
      </c>
      <c r="D596" t="s">
        <v>25</v>
      </c>
      <c r="E596" t="s">
        <v>14</v>
      </c>
      <c r="F596">
        <v>19</v>
      </c>
      <c r="G596">
        <v>485905</v>
      </c>
      <c r="H596">
        <v>694919</v>
      </c>
      <c r="I596">
        <v>0.70971882367240602</v>
      </c>
      <c r="J596">
        <v>0.74734223978779002</v>
      </c>
      <c r="K596">
        <v>3.7623416115384702E-2</v>
      </c>
      <c r="L596">
        <v>0.34056189765970901</v>
      </c>
      <c r="M596">
        <v>0.59784773776560696</v>
      </c>
      <c r="N596">
        <v>-0.52260090553483696</v>
      </c>
      <c r="O596">
        <v>70.515008987465293</v>
      </c>
      <c r="P596">
        <v>68.712841275111501</v>
      </c>
      <c r="Q596" t="s">
        <v>17</v>
      </c>
      <c r="R596">
        <v>-0.52260090553483696</v>
      </c>
      <c r="S596">
        <v>-0.39897693668436301</v>
      </c>
      <c r="T596">
        <v>-0.14083101825830299</v>
      </c>
      <c r="U596">
        <v>3.7623416115384702E-2</v>
      </c>
      <c r="V596">
        <v>0.21607785048907199</v>
      </c>
      <c r="W596">
        <v>0.47422376891513202</v>
      </c>
      <c r="X596">
        <v>0.59784773776560696</v>
      </c>
      <c r="Y596">
        <v>5.0342954154535602E-2</v>
      </c>
    </row>
    <row r="597" spans="1:25" x14ac:dyDescent="0.2">
      <c r="A597" t="s">
        <v>585</v>
      </c>
      <c r="B597" t="s">
        <v>30</v>
      </c>
      <c r="C597" t="s">
        <v>566</v>
      </c>
      <c r="D597" t="s">
        <v>25</v>
      </c>
      <c r="E597" t="s">
        <v>14</v>
      </c>
      <c r="F597">
        <v>20</v>
      </c>
      <c r="G597">
        <v>485905</v>
      </c>
      <c r="H597">
        <v>694919</v>
      </c>
      <c r="I597">
        <v>0.70380417793204098</v>
      </c>
      <c r="J597">
        <v>0.74366329392506203</v>
      </c>
      <c r="K597">
        <v>3.9859115993021298E-2</v>
      </c>
      <c r="L597">
        <v>0.32118806825471302</v>
      </c>
      <c r="M597">
        <v>0.568213488272023</v>
      </c>
      <c r="N597">
        <v>-0.48849525628598101</v>
      </c>
      <c r="O597">
        <v>67.879686135463004</v>
      </c>
      <c r="P597">
        <v>68.712841275111501</v>
      </c>
      <c r="Q597" t="s">
        <v>17</v>
      </c>
      <c r="R597">
        <v>-0.48849525628598101</v>
      </c>
      <c r="S597">
        <v>-0.37190398750951997</v>
      </c>
      <c r="T597">
        <v>-0.12844343177244799</v>
      </c>
      <c r="U597">
        <v>3.9859115993021298E-2</v>
      </c>
      <c r="V597">
        <v>0.20816166375849099</v>
      </c>
      <c r="W597">
        <v>0.45162221949556303</v>
      </c>
      <c r="X597">
        <v>0.568213488272023</v>
      </c>
      <c r="Y597">
        <v>5.3598337202639797E-2</v>
      </c>
    </row>
    <row r="598" spans="1:25" x14ac:dyDescent="0.2">
      <c r="A598" t="s">
        <v>586</v>
      </c>
      <c r="B598" t="s">
        <v>30</v>
      </c>
      <c r="C598" t="s">
        <v>566</v>
      </c>
      <c r="D598" t="s">
        <v>25</v>
      </c>
      <c r="E598" t="s">
        <v>14</v>
      </c>
      <c r="F598">
        <v>21</v>
      </c>
      <c r="G598">
        <v>485905</v>
      </c>
      <c r="H598">
        <v>694919</v>
      </c>
      <c r="I598">
        <v>0.73613820079949599</v>
      </c>
      <c r="J598">
        <v>0.77629205961351999</v>
      </c>
      <c r="K598">
        <v>4.0153858814023703E-2</v>
      </c>
      <c r="L598">
        <v>0.30821993481156301</v>
      </c>
      <c r="M598">
        <v>0.54717565157904602</v>
      </c>
      <c r="N598">
        <v>-0.46686793395099802</v>
      </c>
      <c r="O598">
        <v>66.371284980291904</v>
      </c>
      <c r="P598">
        <v>68.712841275111501</v>
      </c>
      <c r="Q598" t="s">
        <v>17</v>
      </c>
      <c r="R598">
        <v>-0.46686793395099802</v>
      </c>
      <c r="S598">
        <v>-0.35498409761440097</v>
      </c>
      <c r="T598">
        <v>-0.121353387027236</v>
      </c>
      <c r="U598">
        <v>4.0153858814023703E-2</v>
      </c>
      <c r="V598">
        <v>0.201661104655283</v>
      </c>
      <c r="W598">
        <v>0.43529181524244798</v>
      </c>
      <c r="X598">
        <v>0.54717565157904602</v>
      </c>
      <c r="Y598">
        <v>5.1725195841903202E-2</v>
      </c>
    </row>
    <row r="599" spans="1:25" x14ac:dyDescent="0.2">
      <c r="A599" t="s">
        <v>587</v>
      </c>
      <c r="B599" t="s">
        <v>30</v>
      </c>
      <c r="C599" t="s">
        <v>566</v>
      </c>
      <c r="D599" t="s">
        <v>25</v>
      </c>
      <c r="E599" t="s">
        <v>14</v>
      </c>
      <c r="F599">
        <v>22</v>
      </c>
      <c r="G599">
        <v>485905</v>
      </c>
      <c r="H599">
        <v>694919</v>
      </c>
      <c r="I599">
        <v>0.71535806013191106</v>
      </c>
      <c r="J599">
        <v>0.74038299915820505</v>
      </c>
      <c r="K599">
        <v>2.50249390262943E-2</v>
      </c>
      <c r="L599">
        <v>0.29282411916484302</v>
      </c>
      <c r="M599">
        <v>0.50672061505246102</v>
      </c>
      <c r="N599">
        <v>-0.45667073699987198</v>
      </c>
      <c r="O599">
        <v>65.508751357537903</v>
      </c>
      <c r="P599">
        <v>68.712841275111501</v>
      </c>
      <c r="Q599" t="s">
        <v>16</v>
      </c>
      <c r="R599">
        <v>-0.45667073699987198</v>
      </c>
      <c r="S599">
        <v>-0.35037558174303401</v>
      </c>
      <c r="T599">
        <v>-0.128414899416083</v>
      </c>
      <c r="U599">
        <v>2.50249390262943E-2</v>
      </c>
      <c r="V599">
        <v>0.17846477746867201</v>
      </c>
      <c r="W599">
        <v>0.400425459795623</v>
      </c>
      <c r="X599">
        <v>0.50672061505246102</v>
      </c>
      <c r="Y599">
        <v>3.3799991429769402E-2</v>
      </c>
    </row>
    <row r="600" spans="1:25" x14ac:dyDescent="0.2">
      <c r="A600" t="s">
        <v>588</v>
      </c>
      <c r="B600" t="s">
        <v>30</v>
      </c>
      <c r="C600" t="s">
        <v>566</v>
      </c>
      <c r="D600" t="s">
        <v>25</v>
      </c>
      <c r="E600" t="s">
        <v>14</v>
      </c>
      <c r="F600">
        <v>23</v>
      </c>
      <c r="G600">
        <v>485905</v>
      </c>
      <c r="H600">
        <v>694919</v>
      </c>
      <c r="I600">
        <v>0.63939415974531999</v>
      </c>
      <c r="J600">
        <v>0.65438180536928503</v>
      </c>
      <c r="K600">
        <v>1.49876456239646E-2</v>
      </c>
      <c r="L600">
        <v>0.26525703508957899</v>
      </c>
      <c r="M600">
        <v>0.45133546834632199</v>
      </c>
      <c r="N600">
        <v>-0.42136017709839302</v>
      </c>
      <c r="O600">
        <v>64.914119077988502</v>
      </c>
      <c r="P600">
        <v>68.712841275111501</v>
      </c>
      <c r="Q600" t="s">
        <v>16</v>
      </c>
      <c r="R600">
        <v>-0.42136017709839302</v>
      </c>
      <c r="S600">
        <v>-0.32507187336087601</v>
      </c>
      <c r="T600">
        <v>-0.124007040762975</v>
      </c>
      <c r="U600">
        <v>1.49876456239646E-2</v>
      </c>
      <c r="V600">
        <v>0.153982332010904</v>
      </c>
      <c r="W600">
        <v>0.35504716460880498</v>
      </c>
      <c r="X600">
        <v>0.45133546834632199</v>
      </c>
      <c r="Y600">
        <v>2.29035182533944E-2</v>
      </c>
    </row>
    <row r="601" spans="1:25" x14ac:dyDescent="0.2">
      <c r="A601" t="s">
        <v>589</v>
      </c>
      <c r="B601" t="s">
        <v>30</v>
      </c>
      <c r="C601" t="s">
        <v>566</v>
      </c>
      <c r="D601" t="s">
        <v>25</v>
      </c>
      <c r="E601" t="s">
        <v>14</v>
      </c>
      <c r="F601">
        <v>24</v>
      </c>
      <c r="G601">
        <v>485905</v>
      </c>
      <c r="H601">
        <v>694919</v>
      </c>
      <c r="I601">
        <v>0.54916928475032201</v>
      </c>
      <c r="J601">
        <v>0.55923381267696004</v>
      </c>
      <c r="K601">
        <v>1.00645279266378E-2</v>
      </c>
      <c r="L601">
        <v>0.23127865926327201</v>
      </c>
      <c r="M601">
        <v>0.390517922414721</v>
      </c>
      <c r="N601">
        <v>-0.37038886656144498</v>
      </c>
      <c r="O601">
        <v>64.607658926697695</v>
      </c>
      <c r="P601">
        <v>68.712841275111501</v>
      </c>
      <c r="Q601" t="s">
        <v>16</v>
      </c>
      <c r="R601">
        <v>-0.37038886656144498</v>
      </c>
      <c r="S601">
        <v>-0.28643471324887698</v>
      </c>
      <c r="T601">
        <v>-0.111125489527317</v>
      </c>
      <c r="U601">
        <v>1.00645279266378E-2</v>
      </c>
      <c r="V601">
        <v>0.131254545380593</v>
      </c>
      <c r="W601">
        <v>0.30656376910215299</v>
      </c>
      <c r="X601">
        <v>0.390517922414721</v>
      </c>
      <c r="Y601">
        <v>1.7996994635321801E-2</v>
      </c>
    </row>
    <row r="602" spans="1:25" x14ac:dyDescent="0.2">
      <c r="A602" t="s">
        <v>2175</v>
      </c>
      <c r="B602" t="s">
        <v>30</v>
      </c>
      <c r="C602" t="s">
        <v>566</v>
      </c>
      <c r="D602" t="s">
        <v>25</v>
      </c>
      <c r="E602" t="s">
        <v>18</v>
      </c>
      <c r="F602">
        <v>1</v>
      </c>
      <c r="G602">
        <v>485907</v>
      </c>
      <c r="H602">
        <v>694919</v>
      </c>
      <c r="I602">
        <v>0.47746804800735099</v>
      </c>
      <c r="J602">
        <v>0.47996814189185699</v>
      </c>
      <c r="K602">
        <v>2.5000938845060102E-3</v>
      </c>
      <c r="L602">
        <v>0.28341515863224798</v>
      </c>
      <c r="M602">
        <v>0.46871802983455302</v>
      </c>
      <c r="N602">
        <v>-0.46371784206554101</v>
      </c>
      <c r="O602">
        <v>63.459619400715901</v>
      </c>
      <c r="P602">
        <v>67.215873039508494</v>
      </c>
      <c r="Q602" t="s">
        <v>15</v>
      </c>
      <c r="R602">
        <v>-0.46371784206554101</v>
      </c>
      <c r="S602">
        <v>-0.36083813948203503</v>
      </c>
      <c r="T602">
        <v>-0.146009449238792</v>
      </c>
      <c r="U602">
        <v>2.5000938845060102E-3</v>
      </c>
      <c r="V602">
        <v>0.15100963700780401</v>
      </c>
      <c r="W602">
        <v>0.36583832725104698</v>
      </c>
      <c r="X602">
        <v>0.46871802983455302</v>
      </c>
      <c r="Y602">
        <v>5.2088746445786097E-3</v>
      </c>
    </row>
    <row r="603" spans="1:25" x14ac:dyDescent="0.2">
      <c r="A603" t="s">
        <v>2176</v>
      </c>
      <c r="B603" t="s">
        <v>30</v>
      </c>
      <c r="C603" t="s">
        <v>566</v>
      </c>
      <c r="D603" t="s">
        <v>25</v>
      </c>
      <c r="E603" t="s">
        <v>18</v>
      </c>
      <c r="F603">
        <v>2</v>
      </c>
      <c r="G603">
        <v>485907</v>
      </c>
      <c r="H603">
        <v>694919</v>
      </c>
      <c r="I603">
        <v>0.43010530484626902</v>
      </c>
      <c r="J603">
        <v>0.42997407539440802</v>
      </c>
      <c r="K603">
        <v>-1.3122945186122599E-4</v>
      </c>
      <c r="L603">
        <v>0.24952233249660399</v>
      </c>
      <c r="M603">
        <v>0.41033300750505203</v>
      </c>
      <c r="N603">
        <v>-0.41059546640877398</v>
      </c>
      <c r="O603">
        <v>63.484564618888797</v>
      </c>
      <c r="P603">
        <v>67.215873039508494</v>
      </c>
      <c r="Q603" t="s">
        <v>15</v>
      </c>
      <c r="R603">
        <v>-0.41059546640877398</v>
      </c>
      <c r="S603">
        <v>-0.32001885971250699</v>
      </c>
      <c r="T603">
        <v>-0.130880931680082</v>
      </c>
      <c r="U603">
        <v>-1.3122945186122599E-4</v>
      </c>
      <c r="V603">
        <v>0.13061847277635899</v>
      </c>
      <c r="W603">
        <v>0.31975640080878498</v>
      </c>
      <c r="X603">
        <v>0.41033300750505203</v>
      </c>
      <c r="Y603">
        <v>-3.0520317240254801E-4</v>
      </c>
    </row>
    <row r="604" spans="1:25" x14ac:dyDescent="0.2">
      <c r="A604" t="s">
        <v>2177</v>
      </c>
      <c r="B604" t="s">
        <v>30</v>
      </c>
      <c r="C604" t="s">
        <v>566</v>
      </c>
      <c r="D604" t="s">
        <v>25</v>
      </c>
      <c r="E604" t="s">
        <v>18</v>
      </c>
      <c r="F604">
        <v>3</v>
      </c>
      <c r="G604">
        <v>485907</v>
      </c>
      <c r="H604">
        <v>694919</v>
      </c>
      <c r="I604">
        <v>0.398622004878528</v>
      </c>
      <c r="J604">
        <v>0.39743152592668701</v>
      </c>
      <c r="K604">
        <v>-1.1904789518409899E-3</v>
      </c>
      <c r="L604">
        <v>0.22369872024019799</v>
      </c>
      <c r="M604">
        <v>0.36679391584328502</v>
      </c>
      <c r="N604">
        <v>-0.369174873746967</v>
      </c>
      <c r="O604">
        <v>63.508487002853997</v>
      </c>
      <c r="P604">
        <v>67.215873039508494</v>
      </c>
      <c r="Q604" t="s">
        <v>15</v>
      </c>
      <c r="R604">
        <v>-0.369174873746967</v>
      </c>
      <c r="S604">
        <v>-0.28797223829977497</v>
      </c>
      <c r="T604">
        <v>-0.118408608357705</v>
      </c>
      <c r="U604">
        <v>-1.1904789518409899E-3</v>
      </c>
      <c r="V604">
        <v>0.116027650454023</v>
      </c>
      <c r="W604">
        <v>0.28559128039609299</v>
      </c>
      <c r="X604">
        <v>0.36679391584328502</v>
      </c>
      <c r="Y604">
        <v>-2.9954316006138701E-3</v>
      </c>
    </row>
    <row r="605" spans="1:25" x14ac:dyDescent="0.2">
      <c r="A605" t="s">
        <v>2178</v>
      </c>
      <c r="B605" t="s">
        <v>30</v>
      </c>
      <c r="C605" t="s">
        <v>566</v>
      </c>
      <c r="D605" t="s">
        <v>25</v>
      </c>
      <c r="E605" t="s">
        <v>18</v>
      </c>
      <c r="F605">
        <v>4</v>
      </c>
      <c r="G605">
        <v>485907</v>
      </c>
      <c r="H605">
        <v>694919</v>
      </c>
      <c r="I605">
        <v>0.37907638791347498</v>
      </c>
      <c r="J605">
        <v>0.37806058394626801</v>
      </c>
      <c r="K605">
        <v>-1.0158039672064599E-3</v>
      </c>
      <c r="L605">
        <v>0.20460167571094001</v>
      </c>
      <c r="M605">
        <v>0.33555395257728998</v>
      </c>
      <c r="N605">
        <v>-0.33758556051170302</v>
      </c>
      <c r="O605">
        <v>63.560132155530503</v>
      </c>
      <c r="P605">
        <v>67.215873039508494</v>
      </c>
      <c r="Q605" t="s">
        <v>15</v>
      </c>
      <c r="R605">
        <v>-0.33758556051170302</v>
      </c>
      <c r="S605">
        <v>-0.263315152228632</v>
      </c>
      <c r="T605">
        <v>-0.10822708203973901</v>
      </c>
      <c r="U605">
        <v>-1.0158039672064599E-3</v>
      </c>
      <c r="V605">
        <v>0.106195474105326</v>
      </c>
      <c r="W605">
        <v>0.26128354429421902</v>
      </c>
      <c r="X605">
        <v>0.33555395257728998</v>
      </c>
      <c r="Y605">
        <v>-2.6868814426600799E-3</v>
      </c>
    </row>
    <row r="606" spans="1:25" x14ac:dyDescent="0.2">
      <c r="A606" t="s">
        <v>2179</v>
      </c>
      <c r="B606" t="s">
        <v>30</v>
      </c>
      <c r="C606" t="s">
        <v>566</v>
      </c>
      <c r="D606" t="s">
        <v>25</v>
      </c>
      <c r="E606" t="s">
        <v>18</v>
      </c>
      <c r="F606">
        <v>5</v>
      </c>
      <c r="G606">
        <v>485907</v>
      </c>
      <c r="H606">
        <v>694919</v>
      </c>
      <c r="I606">
        <v>0.36950889551913202</v>
      </c>
      <c r="J606">
        <v>0.369320925707809</v>
      </c>
      <c r="K606">
        <v>-1.87969811323352E-4</v>
      </c>
      <c r="L606">
        <v>0.19212746487939</v>
      </c>
      <c r="M606">
        <v>0.31586170991527301</v>
      </c>
      <c r="N606">
        <v>-0.31623764953792</v>
      </c>
      <c r="O606">
        <v>63.195172767913903</v>
      </c>
      <c r="P606">
        <v>67.215873039508494</v>
      </c>
      <c r="Q606" t="s">
        <v>15</v>
      </c>
      <c r="R606">
        <v>-0.31623764953792</v>
      </c>
      <c r="S606">
        <v>-0.246495379786701</v>
      </c>
      <c r="T606">
        <v>-0.100862761408124</v>
      </c>
      <c r="U606">
        <v>-1.87969811323352E-4</v>
      </c>
      <c r="V606">
        <v>0.10048682178547701</v>
      </c>
      <c r="W606">
        <v>0.24611944016405499</v>
      </c>
      <c r="X606">
        <v>0.31586170991527301</v>
      </c>
      <c r="Y606">
        <v>-5.0896063082021402E-4</v>
      </c>
    </row>
    <row r="607" spans="1:25" x14ac:dyDescent="0.2">
      <c r="A607" t="s">
        <v>2180</v>
      </c>
      <c r="B607" t="s">
        <v>30</v>
      </c>
      <c r="C607" t="s">
        <v>566</v>
      </c>
      <c r="D607" t="s">
        <v>25</v>
      </c>
      <c r="E607" t="s">
        <v>18</v>
      </c>
      <c r="F607">
        <v>6</v>
      </c>
      <c r="G607">
        <v>485907</v>
      </c>
      <c r="H607">
        <v>694919</v>
      </c>
      <c r="I607">
        <v>0.37177493505671599</v>
      </c>
      <c r="J607">
        <v>0.37366844553362899</v>
      </c>
      <c r="K607">
        <v>1.89351047691289E-3</v>
      </c>
      <c r="L607">
        <v>0.188503765126947</v>
      </c>
      <c r="M607">
        <v>0.31198220411074201</v>
      </c>
      <c r="N607">
        <v>-0.30819518315691602</v>
      </c>
      <c r="O607">
        <v>62.923811456875001</v>
      </c>
      <c r="P607">
        <v>67.215873039508494</v>
      </c>
      <c r="Q607" t="s">
        <v>15</v>
      </c>
      <c r="R607">
        <v>-0.30819518315691602</v>
      </c>
      <c r="S607">
        <v>-0.23976831641583399</v>
      </c>
      <c r="T607">
        <v>-9.6882462449607604E-2</v>
      </c>
      <c r="U607">
        <v>1.89351047691289E-3</v>
      </c>
      <c r="V607">
        <v>0.100669483403433</v>
      </c>
      <c r="W607">
        <v>0.24355533736966001</v>
      </c>
      <c r="X607">
        <v>0.31198220411074201</v>
      </c>
      <c r="Y607">
        <v>5.0673544944604496E-3</v>
      </c>
    </row>
    <row r="608" spans="1:25" x14ac:dyDescent="0.2">
      <c r="A608" t="s">
        <v>2181</v>
      </c>
      <c r="B608" t="s">
        <v>30</v>
      </c>
      <c r="C608" t="s">
        <v>566</v>
      </c>
      <c r="D608" t="s">
        <v>25</v>
      </c>
      <c r="E608" t="s">
        <v>18</v>
      </c>
      <c r="F608">
        <v>7</v>
      </c>
      <c r="G608">
        <v>485907</v>
      </c>
      <c r="H608">
        <v>694919</v>
      </c>
      <c r="I608">
        <v>0.38418255584041899</v>
      </c>
      <c r="J608">
        <v>0.388298070455808</v>
      </c>
      <c r="K608">
        <v>4.1155146153886704E-3</v>
      </c>
      <c r="L608">
        <v>0.19892887659188399</v>
      </c>
      <c r="M608">
        <v>0.331353516609038</v>
      </c>
      <c r="N608">
        <v>-0.32312248737826099</v>
      </c>
      <c r="O608">
        <v>63.557642212799898</v>
      </c>
      <c r="P608">
        <v>67.215873039508494</v>
      </c>
      <c r="Q608" t="s">
        <v>15</v>
      </c>
      <c r="R608">
        <v>-0.32312248737826099</v>
      </c>
      <c r="S608">
        <v>-0.250911305175407</v>
      </c>
      <c r="T608">
        <v>-0.100123216718759</v>
      </c>
      <c r="U608">
        <v>4.1155146153886704E-3</v>
      </c>
      <c r="V608">
        <v>0.10835424594953599</v>
      </c>
      <c r="W608">
        <v>0.25914233440618401</v>
      </c>
      <c r="X608">
        <v>0.331353516609038</v>
      </c>
      <c r="Y608">
        <v>1.05988541497454E-2</v>
      </c>
    </row>
    <row r="609" spans="1:25" x14ac:dyDescent="0.2">
      <c r="A609" t="s">
        <v>2182</v>
      </c>
      <c r="B609" t="s">
        <v>30</v>
      </c>
      <c r="C609" t="s">
        <v>566</v>
      </c>
      <c r="D609" t="s">
        <v>25</v>
      </c>
      <c r="E609" t="s">
        <v>18</v>
      </c>
      <c r="F609">
        <v>8</v>
      </c>
      <c r="G609">
        <v>485907</v>
      </c>
      <c r="H609">
        <v>694919</v>
      </c>
      <c r="I609">
        <v>0.42367572168207901</v>
      </c>
      <c r="J609">
        <v>0.42994020835500402</v>
      </c>
      <c r="K609">
        <v>6.2644866729254E-3</v>
      </c>
      <c r="L609">
        <v>0.22832698062960599</v>
      </c>
      <c r="M609">
        <v>0.38186236980862698</v>
      </c>
      <c r="N609">
        <v>-0.36933339646277602</v>
      </c>
      <c r="O609">
        <v>64.568242798614307</v>
      </c>
      <c r="P609">
        <v>67.215873039508494</v>
      </c>
      <c r="Q609" t="s">
        <v>15</v>
      </c>
      <c r="R609">
        <v>-0.36933339646277602</v>
      </c>
      <c r="S609">
        <v>-0.28645070249422899</v>
      </c>
      <c r="T609">
        <v>-0.113378851176988</v>
      </c>
      <c r="U609">
        <v>6.2644866729254E-3</v>
      </c>
      <c r="V609">
        <v>0.125907824522839</v>
      </c>
      <c r="W609">
        <v>0.29897967584008001</v>
      </c>
      <c r="X609">
        <v>0.38186236980862698</v>
      </c>
      <c r="Y609">
        <v>1.45705997047682E-2</v>
      </c>
    </row>
    <row r="610" spans="1:25" x14ac:dyDescent="0.2">
      <c r="A610" t="s">
        <v>2183</v>
      </c>
      <c r="B610" t="s">
        <v>30</v>
      </c>
      <c r="C610" t="s">
        <v>566</v>
      </c>
      <c r="D610" t="s">
        <v>25</v>
      </c>
      <c r="E610" t="s">
        <v>18</v>
      </c>
      <c r="F610">
        <v>9</v>
      </c>
      <c r="G610">
        <v>485907</v>
      </c>
      <c r="H610">
        <v>694919</v>
      </c>
      <c r="I610">
        <v>0.48318401523137999</v>
      </c>
      <c r="J610">
        <v>0.49060190383610303</v>
      </c>
      <c r="K610">
        <v>7.4178886047226401E-3</v>
      </c>
      <c r="L610">
        <v>0.268131423849094</v>
      </c>
      <c r="M610">
        <v>0.44849408083648201</v>
      </c>
      <c r="N610">
        <v>-0.433658303627036</v>
      </c>
      <c r="O610">
        <v>66.023648410516699</v>
      </c>
      <c r="P610">
        <v>67.215873039508494</v>
      </c>
      <c r="Q610" t="s">
        <v>15</v>
      </c>
      <c r="R610">
        <v>-0.433658303627036</v>
      </c>
      <c r="S610">
        <v>-0.33632659676981502</v>
      </c>
      <c r="T610">
        <v>-0.13308297749220199</v>
      </c>
      <c r="U610">
        <v>7.4178886047226401E-3</v>
      </c>
      <c r="V610">
        <v>0.147918754701648</v>
      </c>
      <c r="W610">
        <v>0.35116237397926098</v>
      </c>
      <c r="X610">
        <v>0.44849408083648201</v>
      </c>
      <c r="Y610">
        <v>1.51199751707461E-2</v>
      </c>
    </row>
    <row r="611" spans="1:25" x14ac:dyDescent="0.2">
      <c r="A611" t="s">
        <v>2184</v>
      </c>
      <c r="B611" t="s">
        <v>30</v>
      </c>
      <c r="C611" t="s">
        <v>566</v>
      </c>
      <c r="D611" t="s">
        <v>25</v>
      </c>
      <c r="E611" t="s">
        <v>18</v>
      </c>
      <c r="F611">
        <v>10</v>
      </c>
      <c r="G611">
        <v>485907</v>
      </c>
      <c r="H611">
        <v>694919</v>
      </c>
      <c r="I611">
        <v>0.53778405515690098</v>
      </c>
      <c r="J611">
        <v>0.54539305521789205</v>
      </c>
      <c r="K611">
        <v>7.6090000609910797E-3</v>
      </c>
      <c r="L611">
        <v>0.31045126087651997</v>
      </c>
      <c r="M611">
        <v>0.51830132420286601</v>
      </c>
      <c r="N611">
        <v>-0.50308332408088396</v>
      </c>
      <c r="O611">
        <v>67.672877760507603</v>
      </c>
      <c r="P611">
        <v>67.215873039508494</v>
      </c>
      <c r="Q611" t="s">
        <v>15</v>
      </c>
      <c r="R611">
        <v>-0.50308332408088396</v>
      </c>
      <c r="S611">
        <v>-0.39038951638270702</v>
      </c>
      <c r="T611">
        <v>-0.15506746063830501</v>
      </c>
      <c r="U611">
        <v>7.6090000609910797E-3</v>
      </c>
      <c r="V611">
        <v>0.170285460760287</v>
      </c>
      <c r="W611">
        <v>0.40560751650468901</v>
      </c>
      <c r="X611">
        <v>0.51830132420286601</v>
      </c>
      <c r="Y611">
        <v>1.39514062164785E-2</v>
      </c>
    </row>
    <row r="612" spans="1:25" x14ac:dyDescent="0.2">
      <c r="A612" t="s">
        <v>2185</v>
      </c>
      <c r="B612" t="s">
        <v>30</v>
      </c>
      <c r="C612" t="s">
        <v>566</v>
      </c>
      <c r="D612" t="s">
        <v>25</v>
      </c>
      <c r="E612" t="s">
        <v>18</v>
      </c>
      <c r="F612">
        <v>11</v>
      </c>
      <c r="G612">
        <v>485907</v>
      </c>
      <c r="H612">
        <v>694919</v>
      </c>
      <c r="I612">
        <v>0.57646670335081096</v>
      </c>
      <c r="J612">
        <v>0.58355505256554396</v>
      </c>
      <c r="K612">
        <v>7.0883492147326699E-3</v>
      </c>
      <c r="L612">
        <v>0.35023873994865301</v>
      </c>
      <c r="M612">
        <v>0.58323107643026795</v>
      </c>
      <c r="N612">
        <v>-0.56905437800080205</v>
      </c>
      <c r="O612">
        <v>69.403706179040199</v>
      </c>
      <c r="P612">
        <v>67.215873039508494</v>
      </c>
      <c r="Q612" t="s">
        <v>15</v>
      </c>
      <c r="R612">
        <v>-0.56905437800080205</v>
      </c>
      <c r="S612">
        <v>-0.44191771539944102</v>
      </c>
      <c r="T612">
        <v>-0.176436750518362</v>
      </c>
      <c r="U612">
        <v>7.0883492147326699E-3</v>
      </c>
      <c r="V612">
        <v>0.190613448947827</v>
      </c>
      <c r="W612">
        <v>0.45609441382890598</v>
      </c>
      <c r="X612">
        <v>0.58323107643026795</v>
      </c>
      <c r="Y612">
        <v>1.2146838903321E-2</v>
      </c>
    </row>
    <row r="613" spans="1:25" x14ac:dyDescent="0.2">
      <c r="A613" t="s">
        <v>2186</v>
      </c>
      <c r="B613" t="s">
        <v>30</v>
      </c>
      <c r="C613" t="s">
        <v>566</v>
      </c>
      <c r="D613" t="s">
        <v>25</v>
      </c>
      <c r="E613" t="s">
        <v>18</v>
      </c>
      <c r="F613">
        <v>12</v>
      </c>
      <c r="G613">
        <v>485907</v>
      </c>
      <c r="H613">
        <v>694919</v>
      </c>
      <c r="I613">
        <v>0.59990977655600197</v>
      </c>
      <c r="J613">
        <v>0.61062575938156605</v>
      </c>
      <c r="K613">
        <v>1.0715982825564199E-2</v>
      </c>
      <c r="L613">
        <v>0.38730064638550898</v>
      </c>
      <c r="M613">
        <v>0.64782554612972698</v>
      </c>
      <c r="N613">
        <v>-0.62639358047859905</v>
      </c>
      <c r="O613">
        <v>71.126080265731105</v>
      </c>
      <c r="P613">
        <v>67.215873039508494</v>
      </c>
      <c r="Q613" t="s">
        <v>15</v>
      </c>
      <c r="R613">
        <v>-0.62639358047859905</v>
      </c>
      <c r="S613">
        <v>-0.48580344584065899</v>
      </c>
      <c r="T613">
        <v>-0.19222955588044299</v>
      </c>
      <c r="U613">
        <v>1.0715982825564199E-2</v>
      </c>
      <c r="V613">
        <v>0.213661521531571</v>
      </c>
      <c r="W613">
        <v>0.50723541149178697</v>
      </c>
      <c r="X613">
        <v>0.64782554612972698</v>
      </c>
      <c r="Y613">
        <v>1.75491823935125E-2</v>
      </c>
    </row>
    <row r="614" spans="1:25" x14ac:dyDescent="0.2">
      <c r="A614" t="s">
        <v>2187</v>
      </c>
      <c r="B614" t="s">
        <v>30</v>
      </c>
      <c r="C614" t="s">
        <v>566</v>
      </c>
      <c r="D614" t="s">
        <v>25</v>
      </c>
      <c r="E614" t="s">
        <v>18</v>
      </c>
      <c r="F614">
        <v>13</v>
      </c>
      <c r="G614">
        <v>485907</v>
      </c>
      <c r="H614">
        <v>694919</v>
      </c>
      <c r="I614">
        <v>0.61520207021026196</v>
      </c>
      <c r="J614">
        <v>0.630971682483075</v>
      </c>
      <c r="K614">
        <v>1.57696122728129E-2</v>
      </c>
      <c r="L614">
        <v>0.42085294556529401</v>
      </c>
      <c r="M614">
        <v>0.70807270772772102</v>
      </c>
      <c r="N614">
        <v>-0.67653348318209505</v>
      </c>
      <c r="O614">
        <v>71.914070607459607</v>
      </c>
      <c r="P614">
        <v>67.215873039508494</v>
      </c>
      <c r="Q614" t="s">
        <v>15</v>
      </c>
      <c r="R614">
        <v>-0.67653348318209505</v>
      </c>
      <c r="S614">
        <v>-0.523763863941893</v>
      </c>
      <c r="T614">
        <v>-0.20475733120340101</v>
      </c>
      <c r="U614">
        <v>1.57696122728129E-2</v>
      </c>
      <c r="V614">
        <v>0.236296555749027</v>
      </c>
      <c r="W614">
        <v>0.55530308848751897</v>
      </c>
      <c r="X614">
        <v>0.70807270772772102</v>
      </c>
      <c r="Y614">
        <v>2.4992583202394201E-2</v>
      </c>
    </row>
    <row r="615" spans="1:25" x14ac:dyDescent="0.2">
      <c r="A615" t="s">
        <v>2188</v>
      </c>
      <c r="B615" t="s">
        <v>30</v>
      </c>
      <c r="C615" t="s">
        <v>566</v>
      </c>
      <c r="D615" t="s">
        <v>25</v>
      </c>
      <c r="E615" t="s">
        <v>18</v>
      </c>
      <c r="F615">
        <v>14</v>
      </c>
      <c r="G615">
        <v>485907</v>
      </c>
      <c r="H615">
        <v>694919</v>
      </c>
      <c r="I615">
        <v>0.61765456089902404</v>
      </c>
      <c r="J615">
        <v>0.64101087263610002</v>
      </c>
      <c r="K615">
        <v>2.3356311737076099E-2</v>
      </c>
      <c r="L615">
        <v>0.448373857265076</v>
      </c>
      <c r="M615">
        <v>0.76093130693812605</v>
      </c>
      <c r="N615">
        <v>-0.71421868346397399</v>
      </c>
      <c r="O615">
        <v>72.531369059471004</v>
      </c>
      <c r="P615">
        <v>67.215873039508494</v>
      </c>
      <c r="Q615" t="s">
        <v>15</v>
      </c>
      <c r="R615">
        <v>-0.71421868346397399</v>
      </c>
      <c r="S615">
        <v>-0.55145897327675197</v>
      </c>
      <c r="T615">
        <v>-0.21159158946982401</v>
      </c>
      <c r="U615">
        <v>2.3356311737076099E-2</v>
      </c>
      <c r="V615">
        <v>0.25830421294397599</v>
      </c>
      <c r="W615">
        <v>0.59817159675090403</v>
      </c>
      <c r="X615">
        <v>0.76093130693812605</v>
      </c>
      <c r="Y615">
        <v>3.64366857632622E-2</v>
      </c>
    </row>
    <row r="616" spans="1:25" x14ac:dyDescent="0.2">
      <c r="A616" t="s">
        <v>2189</v>
      </c>
      <c r="B616" t="s">
        <v>30</v>
      </c>
      <c r="C616" t="s">
        <v>566</v>
      </c>
      <c r="D616" t="s">
        <v>25</v>
      </c>
      <c r="E616" t="s">
        <v>18</v>
      </c>
      <c r="F616">
        <v>15</v>
      </c>
      <c r="G616">
        <v>485907</v>
      </c>
      <c r="H616">
        <v>694919</v>
      </c>
      <c r="I616">
        <v>0.61540281814491404</v>
      </c>
      <c r="J616">
        <v>0.648159123032651</v>
      </c>
      <c r="K616">
        <v>3.2756304887736599E-2</v>
      </c>
      <c r="L616">
        <v>0.46906882465720001</v>
      </c>
      <c r="M616">
        <v>0.80437452144883004</v>
      </c>
      <c r="N616">
        <v>-0.73886191167335702</v>
      </c>
      <c r="O616">
        <v>72.569275151148403</v>
      </c>
      <c r="P616">
        <v>67.215873039508494</v>
      </c>
      <c r="Q616" t="s">
        <v>16</v>
      </c>
      <c r="R616">
        <v>-0.73886191167335702</v>
      </c>
      <c r="S616">
        <v>-0.56858992832279298</v>
      </c>
      <c r="T616">
        <v>-0.21303575923263601</v>
      </c>
      <c r="U616">
        <v>3.2756304887736599E-2</v>
      </c>
      <c r="V616">
        <v>0.27854836900810898</v>
      </c>
      <c r="W616">
        <v>0.634102538098266</v>
      </c>
      <c r="X616">
        <v>0.80437452144883004</v>
      </c>
      <c r="Y616">
        <v>5.0537443235349699E-2</v>
      </c>
    </row>
    <row r="617" spans="1:25" x14ac:dyDescent="0.2">
      <c r="A617" t="s">
        <v>2190</v>
      </c>
      <c r="B617" t="s">
        <v>30</v>
      </c>
      <c r="C617" t="s">
        <v>566</v>
      </c>
      <c r="D617" t="s">
        <v>25</v>
      </c>
      <c r="E617" t="s">
        <v>18</v>
      </c>
      <c r="F617">
        <v>16</v>
      </c>
      <c r="G617">
        <v>485907</v>
      </c>
      <c r="H617">
        <v>694919</v>
      </c>
      <c r="I617">
        <v>0.61750990549073703</v>
      </c>
      <c r="J617">
        <v>0.65743647102453695</v>
      </c>
      <c r="K617">
        <v>3.9926565533800397E-2</v>
      </c>
      <c r="L617">
        <v>0.48357661865916601</v>
      </c>
      <c r="M617">
        <v>0.83541010322812803</v>
      </c>
      <c r="N617">
        <v>-0.75555697216052697</v>
      </c>
      <c r="O617">
        <v>72.114814683330394</v>
      </c>
      <c r="P617">
        <v>67.215873039508494</v>
      </c>
      <c r="Q617" t="s">
        <v>16</v>
      </c>
      <c r="R617">
        <v>-0.75555697216052697</v>
      </c>
      <c r="S617">
        <v>-0.58001865958724996</v>
      </c>
      <c r="T617">
        <v>-0.21346758264360299</v>
      </c>
      <c r="U617">
        <v>3.9926565533800397E-2</v>
      </c>
      <c r="V617">
        <v>0.293320713711203</v>
      </c>
      <c r="W617">
        <v>0.65987179065485102</v>
      </c>
      <c r="X617">
        <v>0.83541010322812803</v>
      </c>
      <c r="Y617">
        <v>6.0730682421039898E-2</v>
      </c>
    </row>
    <row r="618" spans="1:25" x14ac:dyDescent="0.2">
      <c r="A618" t="s">
        <v>2191</v>
      </c>
      <c r="B618" t="s">
        <v>30</v>
      </c>
      <c r="C618" t="s">
        <v>566</v>
      </c>
      <c r="D618" t="s">
        <v>25</v>
      </c>
      <c r="E618" t="s">
        <v>18</v>
      </c>
      <c r="F618">
        <v>17</v>
      </c>
      <c r="G618">
        <v>485907</v>
      </c>
      <c r="H618">
        <v>694919</v>
      </c>
      <c r="I618">
        <v>0.62113681102108997</v>
      </c>
      <c r="J618">
        <v>0.67026662168270401</v>
      </c>
      <c r="K618">
        <v>4.9129810661613697E-2</v>
      </c>
      <c r="L618">
        <v>0.489788804347144</v>
      </c>
      <c r="M618">
        <v>0.85483239381266496</v>
      </c>
      <c r="N618">
        <v>-0.75657277248943799</v>
      </c>
      <c r="O618">
        <v>71.056327140247106</v>
      </c>
      <c r="P618">
        <v>67.215873039508494</v>
      </c>
      <c r="Q618" t="s">
        <v>17</v>
      </c>
      <c r="R618">
        <v>-0.75657277248943799</v>
      </c>
      <c r="S618">
        <v>-0.57877943651142505</v>
      </c>
      <c r="T618">
        <v>-0.20751952281628999</v>
      </c>
      <c r="U618">
        <v>4.9129810661613697E-2</v>
      </c>
      <c r="V618">
        <v>0.30577914413951701</v>
      </c>
      <c r="W618">
        <v>0.67703905783465201</v>
      </c>
      <c r="X618">
        <v>0.85483239381266496</v>
      </c>
      <c r="Y618">
        <v>7.3298906841389996E-2</v>
      </c>
    </row>
    <row r="619" spans="1:25" x14ac:dyDescent="0.2">
      <c r="A619" t="s">
        <v>2192</v>
      </c>
      <c r="B619" t="s">
        <v>30</v>
      </c>
      <c r="C619" t="s">
        <v>566</v>
      </c>
      <c r="D619" t="s">
        <v>25</v>
      </c>
      <c r="E619" t="s">
        <v>18</v>
      </c>
      <c r="F619">
        <v>18</v>
      </c>
      <c r="G619">
        <v>485907</v>
      </c>
      <c r="H619">
        <v>694919</v>
      </c>
      <c r="I619">
        <v>0.63917977623186395</v>
      </c>
      <c r="J619">
        <v>0.68713583087387897</v>
      </c>
      <c r="K619">
        <v>4.7956054642014197E-2</v>
      </c>
      <c r="L619">
        <v>0.48885362926361098</v>
      </c>
      <c r="M619">
        <v>0.852120274780655</v>
      </c>
      <c r="N619">
        <v>-0.75620816549662595</v>
      </c>
      <c r="O619">
        <v>69.606621462333905</v>
      </c>
      <c r="P619">
        <v>67.215873039508494</v>
      </c>
      <c r="Q619" t="s">
        <v>17</v>
      </c>
      <c r="R619">
        <v>-0.75620816549662595</v>
      </c>
      <c r="S619">
        <v>-0.57875429807393497</v>
      </c>
      <c r="T619">
        <v>-0.20820324709211799</v>
      </c>
      <c r="U619">
        <v>4.7956054642014197E-2</v>
      </c>
      <c r="V619">
        <v>0.30411535637614701</v>
      </c>
      <c r="W619">
        <v>0.67466640735796402</v>
      </c>
      <c r="X619">
        <v>0.852120274780655</v>
      </c>
      <c r="Y619">
        <v>6.9791229750055694E-2</v>
      </c>
    </row>
    <row r="620" spans="1:25" x14ac:dyDescent="0.2">
      <c r="A620" t="s">
        <v>2193</v>
      </c>
      <c r="B620" t="s">
        <v>30</v>
      </c>
      <c r="C620" t="s">
        <v>566</v>
      </c>
      <c r="D620" t="s">
        <v>25</v>
      </c>
      <c r="E620" t="s">
        <v>18</v>
      </c>
      <c r="F620">
        <v>19</v>
      </c>
      <c r="G620">
        <v>485907</v>
      </c>
      <c r="H620">
        <v>694919</v>
      </c>
      <c r="I620">
        <v>0.64693913647685097</v>
      </c>
      <c r="J620">
        <v>0.69271803583971603</v>
      </c>
      <c r="K620">
        <v>4.5778899362865402E-2</v>
      </c>
      <c r="L620">
        <v>0.46980352228946198</v>
      </c>
      <c r="M620">
        <v>0.81860569352903001</v>
      </c>
      <c r="N620">
        <v>-0.72704789480330001</v>
      </c>
      <c r="O620">
        <v>67.889828201926406</v>
      </c>
      <c r="P620">
        <v>67.215873039508494</v>
      </c>
      <c r="Q620" t="s">
        <v>17</v>
      </c>
      <c r="R620">
        <v>-0.72704789480330001</v>
      </c>
      <c r="S620">
        <v>-0.55650921621222504</v>
      </c>
      <c r="T620">
        <v>-0.20039814631681299</v>
      </c>
      <c r="U620">
        <v>4.5778899362865402E-2</v>
      </c>
      <c r="V620">
        <v>0.29195594504254402</v>
      </c>
      <c r="W620">
        <v>0.64806701493795604</v>
      </c>
      <c r="X620">
        <v>0.81860569352903001</v>
      </c>
      <c r="Y620">
        <v>6.6085906522373103E-2</v>
      </c>
    </row>
    <row r="621" spans="1:25" x14ac:dyDescent="0.2">
      <c r="A621" t="s">
        <v>2194</v>
      </c>
      <c r="B621" t="s">
        <v>30</v>
      </c>
      <c r="C621" t="s">
        <v>566</v>
      </c>
      <c r="D621" t="s">
        <v>25</v>
      </c>
      <c r="E621" t="s">
        <v>18</v>
      </c>
      <c r="F621">
        <v>20</v>
      </c>
      <c r="G621">
        <v>485907</v>
      </c>
      <c r="H621">
        <v>694919</v>
      </c>
      <c r="I621">
        <v>0.65204667427103802</v>
      </c>
      <c r="J621">
        <v>0.69416269474080095</v>
      </c>
      <c r="K621">
        <v>4.21160204697636E-2</v>
      </c>
      <c r="L621">
        <v>0.44061902675685199</v>
      </c>
      <c r="M621">
        <v>0.76693431948478397</v>
      </c>
      <c r="N621">
        <v>-0.682702278545257</v>
      </c>
      <c r="O621">
        <v>66.144473788329904</v>
      </c>
      <c r="P621">
        <v>67.215873039508494</v>
      </c>
      <c r="Q621" t="s">
        <v>17</v>
      </c>
      <c r="R621">
        <v>-0.682702278545257</v>
      </c>
      <c r="S621">
        <v>-0.52275757183252003</v>
      </c>
      <c r="T621">
        <v>-0.188768349550827</v>
      </c>
      <c r="U621">
        <v>4.21160204697636E-2</v>
      </c>
      <c r="V621">
        <v>0.27300039049035402</v>
      </c>
      <c r="W621">
        <v>0.60698961277204699</v>
      </c>
      <c r="X621">
        <v>0.76693431948478397</v>
      </c>
      <c r="Y621">
        <v>6.0671685166673497E-2</v>
      </c>
    </row>
    <row r="622" spans="1:25" x14ac:dyDescent="0.2">
      <c r="A622" t="s">
        <v>2195</v>
      </c>
      <c r="B622" t="s">
        <v>30</v>
      </c>
      <c r="C622" t="s">
        <v>566</v>
      </c>
      <c r="D622" t="s">
        <v>25</v>
      </c>
      <c r="E622" t="s">
        <v>18</v>
      </c>
      <c r="F622">
        <v>21</v>
      </c>
      <c r="G622">
        <v>485907</v>
      </c>
      <c r="H622">
        <v>694919</v>
      </c>
      <c r="I622">
        <v>0.69302329443167598</v>
      </c>
      <c r="J622">
        <v>0.73149384668611905</v>
      </c>
      <c r="K622">
        <v>3.8470552254442597E-2</v>
      </c>
      <c r="L622">
        <v>0.41931130160442898</v>
      </c>
      <c r="M622">
        <v>0.72823764339372798</v>
      </c>
      <c r="N622">
        <v>-0.65129653888484296</v>
      </c>
      <c r="O622">
        <v>65.068439339191499</v>
      </c>
      <c r="P622">
        <v>67.215873039508494</v>
      </c>
      <c r="Q622" t="s">
        <v>17</v>
      </c>
      <c r="R622">
        <v>-0.65129653888484296</v>
      </c>
      <c r="S622">
        <v>-0.499086536402435</v>
      </c>
      <c r="T622">
        <v>-0.18124856978627801</v>
      </c>
      <c r="U622">
        <v>3.8470552254442597E-2</v>
      </c>
      <c r="V622">
        <v>0.25818967429516299</v>
      </c>
      <c r="W622">
        <v>0.57602764091132097</v>
      </c>
      <c r="X622">
        <v>0.72823764339372798</v>
      </c>
      <c r="Y622">
        <v>5.2591764686368198E-2</v>
      </c>
    </row>
    <row r="623" spans="1:25" x14ac:dyDescent="0.2">
      <c r="A623" t="s">
        <v>2196</v>
      </c>
      <c r="B623" t="s">
        <v>30</v>
      </c>
      <c r="C623" t="s">
        <v>566</v>
      </c>
      <c r="D623" t="s">
        <v>25</v>
      </c>
      <c r="E623" t="s">
        <v>18</v>
      </c>
      <c r="F623">
        <v>22</v>
      </c>
      <c r="G623">
        <v>485907</v>
      </c>
      <c r="H623">
        <v>694919</v>
      </c>
      <c r="I623">
        <v>0.67886636089686303</v>
      </c>
      <c r="J623">
        <v>0.70408387326522304</v>
      </c>
      <c r="K623">
        <v>2.521751236836E-2</v>
      </c>
      <c r="L623">
        <v>0.39386991481081302</v>
      </c>
      <c r="M623">
        <v>0.67313352223214695</v>
      </c>
      <c r="N623">
        <v>-0.62269849749542705</v>
      </c>
      <c r="O623">
        <v>64.357206324902194</v>
      </c>
      <c r="P623">
        <v>67.215873039508494</v>
      </c>
      <c r="Q623" t="s">
        <v>16</v>
      </c>
      <c r="R623">
        <v>-0.62269849749542705</v>
      </c>
      <c r="S623">
        <v>-0.479723718419102</v>
      </c>
      <c r="T623">
        <v>-0.18117032299250599</v>
      </c>
      <c r="U623">
        <v>2.521751236836E-2</v>
      </c>
      <c r="V623">
        <v>0.231605347729226</v>
      </c>
      <c r="W623">
        <v>0.53015874315582201</v>
      </c>
      <c r="X623">
        <v>0.67313352223214695</v>
      </c>
      <c r="Y623">
        <v>3.5816063008818198E-2</v>
      </c>
    </row>
    <row r="624" spans="1:25" x14ac:dyDescent="0.2">
      <c r="A624" t="s">
        <v>2197</v>
      </c>
      <c r="B624" t="s">
        <v>30</v>
      </c>
      <c r="C624" t="s">
        <v>566</v>
      </c>
      <c r="D624" t="s">
        <v>25</v>
      </c>
      <c r="E624" t="s">
        <v>18</v>
      </c>
      <c r="F624">
        <v>23</v>
      </c>
      <c r="G624">
        <v>485907</v>
      </c>
      <c r="H624">
        <v>694919</v>
      </c>
      <c r="I624">
        <v>0.61458183934196997</v>
      </c>
      <c r="J624">
        <v>0.62931701556745401</v>
      </c>
      <c r="K624">
        <v>1.4735176225484601E-2</v>
      </c>
      <c r="L624">
        <v>0.35434395641632899</v>
      </c>
      <c r="M624">
        <v>0.59763098453034602</v>
      </c>
      <c r="N624">
        <v>-0.56816063207937695</v>
      </c>
      <c r="O624">
        <v>63.6899065609052</v>
      </c>
      <c r="P624">
        <v>67.215873039508494</v>
      </c>
      <c r="Q624" t="s">
        <v>16</v>
      </c>
      <c r="R624">
        <v>-0.56816063207937695</v>
      </c>
      <c r="S624">
        <v>-0.439533775900249</v>
      </c>
      <c r="T624">
        <v>-0.170941056936672</v>
      </c>
      <c r="U624">
        <v>1.4735176225484601E-2</v>
      </c>
      <c r="V624">
        <v>0.20041140938764099</v>
      </c>
      <c r="W624">
        <v>0.46900412835121802</v>
      </c>
      <c r="X624">
        <v>0.59763098453034602</v>
      </c>
      <c r="Y624">
        <v>2.3414552381358901E-2</v>
      </c>
    </row>
    <row r="625" spans="1:25" x14ac:dyDescent="0.2">
      <c r="A625" t="s">
        <v>2198</v>
      </c>
      <c r="B625" t="s">
        <v>30</v>
      </c>
      <c r="C625" t="s">
        <v>566</v>
      </c>
      <c r="D625" t="s">
        <v>25</v>
      </c>
      <c r="E625" t="s">
        <v>18</v>
      </c>
      <c r="F625">
        <v>24</v>
      </c>
      <c r="G625">
        <v>485907</v>
      </c>
      <c r="H625">
        <v>694919</v>
      </c>
      <c r="I625">
        <v>0.53396418613936203</v>
      </c>
      <c r="J625">
        <v>0.543029935484727</v>
      </c>
      <c r="K625">
        <v>9.0657493453648597E-3</v>
      </c>
      <c r="L625">
        <v>0.30814615983440102</v>
      </c>
      <c r="M625">
        <v>0.51596618227295399</v>
      </c>
      <c r="N625">
        <v>-0.49783468358222399</v>
      </c>
      <c r="O625">
        <v>63.240151490595601</v>
      </c>
      <c r="P625">
        <v>67.215873039508494</v>
      </c>
      <c r="Q625" t="s">
        <v>16</v>
      </c>
      <c r="R625">
        <v>-0.49783468358222399</v>
      </c>
      <c r="S625">
        <v>-0.385977627562337</v>
      </c>
      <c r="T625">
        <v>-0.15240283840786101</v>
      </c>
      <c r="U625">
        <v>9.0657493453648597E-3</v>
      </c>
      <c r="V625">
        <v>0.170534337098591</v>
      </c>
      <c r="W625">
        <v>0.404109126253067</v>
      </c>
      <c r="X625">
        <v>0.51596618227295399</v>
      </c>
      <c r="Y625">
        <v>1.66947506075746E-2</v>
      </c>
    </row>
    <row r="626" spans="1:25" x14ac:dyDescent="0.2">
      <c r="A626" t="s">
        <v>3823</v>
      </c>
      <c r="B626" t="s">
        <v>30</v>
      </c>
      <c r="C626" t="s">
        <v>566</v>
      </c>
      <c r="D626" t="s">
        <v>25</v>
      </c>
      <c r="E626" t="s">
        <v>29</v>
      </c>
      <c r="F626">
        <v>1</v>
      </c>
      <c r="G626">
        <v>485911</v>
      </c>
      <c r="H626">
        <v>694919</v>
      </c>
      <c r="I626">
        <v>0.55803799461218195</v>
      </c>
      <c r="J626">
        <v>0.64544948244340306</v>
      </c>
      <c r="K626">
        <v>8.7411487831221199E-2</v>
      </c>
      <c r="L626">
        <v>0.200154551954705</v>
      </c>
      <c r="M626">
        <v>0.41666572579671202</v>
      </c>
      <c r="N626">
        <v>-0.24184275013426901</v>
      </c>
      <c r="O626">
        <v>67.583734469892605</v>
      </c>
      <c r="P626">
        <v>77.194646756298994</v>
      </c>
      <c r="Q626" t="s">
        <v>15</v>
      </c>
      <c r="R626">
        <v>-0.24184275013426901</v>
      </c>
      <c r="S626">
        <v>-0.16918664777471101</v>
      </c>
      <c r="T626">
        <v>-1.74694973930445E-2</v>
      </c>
      <c r="U626">
        <v>8.7411487831221199E-2</v>
      </c>
      <c r="V626">
        <v>0.192292473055487</v>
      </c>
      <c r="W626">
        <v>0.34400962343715402</v>
      </c>
      <c r="X626">
        <v>0.41666572579671202</v>
      </c>
      <c r="Y626">
        <v>0.13542731105820699</v>
      </c>
    </row>
    <row r="627" spans="1:25" x14ac:dyDescent="0.2">
      <c r="A627" t="s">
        <v>3824</v>
      </c>
      <c r="B627" t="s">
        <v>30</v>
      </c>
      <c r="C627" t="s">
        <v>566</v>
      </c>
      <c r="D627" t="s">
        <v>25</v>
      </c>
      <c r="E627" t="s">
        <v>29</v>
      </c>
      <c r="F627">
        <v>2</v>
      </c>
      <c r="G627">
        <v>485911</v>
      </c>
      <c r="H627">
        <v>694919</v>
      </c>
      <c r="I627">
        <v>0.491394154485081</v>
      </c>
      <c r="J627">
        <v>0.57380419596725896</v>
      </c>
      <c r="K627">
        <v>8.2410041482178495E-2</v>
      </c>
      <c r="L627">
        <v>0.17689138197927101</v>
      </c>
      <c r="M627">
        <v>0.37339636483807898</v>
      </c>
      <c r="N627">
        <v>-0.20857628187372201</v>
      </c>
      <c r="O627">
        <v>65.112403300192796</v>
      </c>
      <c r="P627">
        <v>77.194646756298994</v>
      </c>
      <c r="Q627" t="s">
        <v>15</v>
      </c>
      <c r="R627">
        <v>-0.20857628187372201</v>
      </c>
      <c r="S627">
        <v>-0.14436471021524699</v>
      </c>
      <c r="T627">
        <v>-1.0281042674959599E-2</v>
      </c>
      <c r="U627">
        <v>8.2410041482178495E-2</v>
      </c>
      <c r="V627">
        <v>0.17510112563931701</v>
      </c>
      <c r="W627">
        <v>0.30918479317960401</v>
      </c>
      <c r="X627">
        <v>0.37339636483807898</v>
      </c>
      <c r="Y627">
        <v>0.14362049295101501</v>
      </c>
    </row>
    <row r="628" spans="1:25" x14ac:dyDescent="0.2">
      <c r="A628" t="s">
        <v>3825</v>
      </c>
      <c r="B628" t="s">
        <v>30</v>
      </c>
      <c r="C628" t="s">
        <v>566</v>
      </c>
      <c r="D628" t="s">
        <v>25</v>
      </c>
      <c r="E628" t="s">
        <v>29</v>
      </c>
      <c r="F628">
        <v>3</v>
      </c>
      <c r="G628">
        <v>485911</v>
      </c>
      <c r="H628">
        <v>694919</v>
      </c>
      <c r="I628">
        <v>0.44604815490902699</v>
      </c>
      <c r="J628">
        <v>0.52574065425198002</v>
      </c>
      <c r="K628">
        <v>7.9692499342953693E-2</v>
      </c>
      <c r="L628">
        <v>0.15982810982215201</v>
      </c>
      <c r="M628">
        <v>0.34260974000039401</v>
      </c>
      <c r="N628">
        <v>-0.18322474131448699</v>
      </c>
      <c r="O628">
        <v>63.404619364451499</v>
      </c>
      <c r="P628">
        <v>77.194646756298994</v>
      </c>
      <c r="Q628" t="s">
        <v>15</v>
      </c>
      <c r="R628">
        <v>-0.18322474131448699</v>
      </c>
      <c r="S628">
        <v>-0.12520713744904599</v>
      </c>
      <c r="T628">
        <v>-4.0574302038540698E-3</v>
      </c>
      <c r="U628">
        <v>7.9692499342953693E-2</v>
      </c>
      <c r="V628">
        <v>0.16344242888976199</v>
      </c>
      <c r="W628">
        <v>0.28459213613495299</v>
      </c>
      <c r="X628">
        <v>0.34260974000039401</v>
      </c>
      <c r="Y628">
        <v>0.15158139036506399</v>
      </c>
    </row>
    <row r="629" spans="1:25" x14ac:dyDescent="0.2">
      <c r="A629" t="s">
        <v>3826</v>
      </c>
      <c r="B629" t="s">
        <v>30</v>
      </c>
      <c r="C629" t="s">
        <v>566</v>
      </c>
      <c r="D629" t="s">
        <v>25</v>
      </c>
      <c r="E629" t="s">
        <v>29</v>
      </c>
      <c r="F629">
        <v>4</v>
      </c>
      <c r="G629">
        <v>485911</v>
      </c>
      <c r="H629">
        <v>694919</v>
      </c>
      <c r="I629">
        <v>0.41760597105231201</v>
      </c>
      <c r="J629">
        <v>0.49520389413027799</v>
      </c>
      <c r="K629">
        <v>7.7597923077965897E-2</v>
      </c>
      <c r="L629">
        <v>0.14795052185309299</v>
      </c>
      <c r="M629">
        <v>0.32097653152630401</v>
      </c>
      <c r="N629">
        <v>-0.16578068537037199</v>
      </c>
      <c r="O629">
        <v>62.272146545355</v>
      </c>
      <c r="P629">
        <v>77.194646756298994</v>
      </c>
      <c r="Q629" t="s">
        <v>15</v>
      </c>
      <c r="R629">
        <v>-0.16578068537037199</v>
      </c>
      <c r="S629">
        <v>-0.1120746459377</v>
      </c>
      <c r="T629">
        <v>7.18496269450086E-5</v>
      </c>
      <c r="U629">
        <v>7.7597923077965897E-2</v>
      </c>
      <c r="V629">
        <v>0.15512399652898701</v>
      </c>
      <c r="W629">
        <v>0.26727049209363102</v>
      </c>
      <c r="X629">
        <v>0.32097653152630401</v>
      </c>
      <c r="Y629">
        <v>0.156698935524831</v>
      </c>
    </row>
    <row r="630" spans="1:25" x14ac:dyDescent="0.2">
      <c r="A630" t="s">
        <v>3827</v>
      </c>
      <c r="B630" t="s">
        <v>30</v>
      </c>
      <c r="C630" t="s">
        <v>566</v>
      </c>
      <c r="D630" t="s">
        <v>25</v>
      </c>
      <c r="E630" t="s">
        <v>29</v>
      </c>
      <c r="F630">
        <v>5</v>
      </c>
      <c r="G630">
        <v>485911</v>
      </c>
      <c r="H630">
        <v>694919</v>
      </c>
      <c r="I630">
        <v>0.405094225074139</v>
      </c>
      <c r="J630">
        <v>0.479884065715453</v>
      </c>
      <c r="K630">
        <v>7.4789840641314095E-2</v>
      </c>
      <c r="L630">
        <v>0.14235353167920001</v>
      </c>
      <c r="M630">
        <v>0.30896140025359797</v>
      </c>
      <c r="N630">
        <v>-0.15938171897097</v>
      </c>
      <c r="O630">
        <v>60.398241653306897</v>
      </c>
      <c r="P630">
        <v>77.194646756298994</v>
      </c>
      <c r="Q630" t="s">
        <v>15</v>
      </c>
      <c r="R630">
        <v>-0.15938171897097</v>
      </c>
      <c r="S630">
        <v>-0.107707386971421</v>
      </c>
      <c r="T630">
        <v>1.96590041413161E-4</v>
      </c>
      <c r="U630">
        <v>7.4789840641314095E-2</v>
      </c>
      <c r="V630">
        <v>0.14938309124121499</v>
      </c>
      <c r="W630">
        <v>0.25728706825404901</v>
      </c>
      <c r="X630">
        <v>0.30896140025359797</v>
      </c>
      <c r="Y630">
        <v>0.15584981036994999</v>
      </c>
    </row>
    <row r="631" spans="1:25" x14ac:dyDescent="0.2">
      <c r="A631" t="s">
        <v>3828</v>
      </c>
      <c r="B631" t="s">
        <v>30</v>
      </c>
      <c r="C631" t="s">
        <v>566</v>
      </c>
      <c r="D631" t="s">
        <v>25</v>
      </c>
      <c r="E631" t="s">
        <v>29</v>
      </c>
      <c r="F631">
        <v>6</v>
      </c>
      <c r="G631">
        <v>485911</v>
      </c>
      <c r="H631">
        <v>694919</v>
      </c>
      <c r="I631">
        <v>0.40888416808839501</v>
      </c>
      <c r="J631">
        <v>0.48275278236469898</v>
      </c>
      <c r="K631">
        <v>7.3868614276303798E-2</v>
      </c>
      <c r="L631">
        <v>0.146229900684895</v>
      </c>
      <c r="M631">
        <v>0.31441680090295498</v>
      </c>
      <c r="N631">
        <v>-0.166679572350348</v>
      </c>
      <c r="O631">
        <v>60.060447283556002</v>
      </c>
      <c r="P631">
        <v>77.194646756298994</v>
      </c>
      <c r="Q631" t="s">
        <v>15</v>
      </c>
      <c r="R631">
        <v>-0.166679572350348</v>
      </c>
      <c r="S631">
        <v>-0.11359811840173099</v>
      </c>
      <c r="T631">
        <v>-2.7558536825809401E-3</v>
      </c>
      <c r="U631">
        <v>7.3868614276303798E-2</v>
      </c>
      <c r="V631">
        <v>0.15049308223518901</v>
      </c>
      <c r="W631">
        <v>0.26133534695433902</v>
      </c>
      <c r="X631">
        <v>0.31441680090295498</v>
      </c>
      <c r="Y631">
        <v>0.153015408662108</v>
      </c>
    </row>
    <row r="632" spans="1:25" x14ac:dyDescent="0.2">
      <c r="A632" t="s">
        <v>3829</v>
      </c>
      <c r="B632" t="s">
        <v>30</v>
      </c>
      <c r="C632" t="s">
        <v>566</v>
      </c>
      <c r="D632" t="s">
        <v>25</v>
      </c>
      <c r="E632" t="s">
        <v>29</v>
      </c>
      <c r="F632">
        <v>7</v>
      </c>
      <c r="G632">
        <v>485911</v>
      </c>
      <c r="H632">
        <v>694919</v>
      </c>
      <c r="I632">
        <v>0.42277350173179901</v>
      </c>
      <c r="J632">
        <v>0.49211782445692398</v>
      </c>
      <c r="K632">
        <v>6.9344322725124904E-2</v>
      </c>
      <c r="L632">
        <v>0.16406838312133901</v>
      </c>
      <c r="M632">
        <v>0.33923681295972802</v>
      </c>
      <c r="N632">
        <v>-0.20054816750947799</v>
      </c>
      <c r="O632">
        <v>67.019454179880697</v>
      </c>
      <c r="P632">
        <v>77.194646756298994</v>
      </c>
      <c r="Q632" t="s">
        <v>16</v>
      </c>
      <c r="R632">
        <v>-0.20054816750947799</v>
      </c>
      <c r="S632">
        <v>-0.14099134443643199</v>
      </c>
      <c r="T632">
        <v>-1.6627510030457E-2</v>
      </c>
      <c r="U632">
        <v>6.9344322725124904E-2</v>
      </c>
      <c r="V632">
        <v>0.15531615548070701</v>
      </c>
      <c r="W632">
        <v>0.27967998988668202</v>
      </c>
      <c r="X632">
        <v>0.33923681295972802</v>
      </c>
      <c r="Y632">
        <v>0.14091000016439101</v>
      </c>
    </row>
    <row r="633" spans="1:25" x14ac:dyDescent="0.2">
      <c r="A633" t="s">
        <v>3830</v>
      </c>
      <c r="B633" t="s">
        <v>30</v>
      </c>
      <c r="C633" t="s">
        <v>566</v>
      </c>
      <c r="D633" t="s">
        <v>25</v>
      </c>
      <c r="E633" t="s">
        <v>29</v>
      </c>
      <c r="F633">
        <v>8</v>
      </c>
      <c r="G633">
        <v>485911</v>
      </c>
      <c r="H633">
        <v>694919</v>
      </c>
      <c r="I633">
        <v>0.46471426866236798</v>
      </c>
      <c r="J633">
        <v>0.53984796643684696</v>
      </c>
      <c r="K633">
        <v>7.5133697774478994E-2</v>
      </c>
      <c r="L633">
        <v>0.180377102997824</v>
      </c>
      <c r="M633">
        <v>0.37185403220589902</v>
      </c>
      <c r="N633">
        <v>-0.22158663665694101</v>
      </c>
      <c r="O633">
        <v>74.541769994916805</v>
      </c>
      <c r="P633">
        <v>77.194646756298994</v>
      </c>
      <c r="Q633" t="s">
        <v>16</v>
      </c>
      <c r="R633">
        <v>-0.22158663665694101</v>
      </c>
      <c r="S633">
        <v>-0.156109748268731</v>
      </c>
      <c r="T633">
        <v>-1.93839041963807E-2</v>
      </c>
      <c r="U633">
        <v>7.5133697774478994E-2</v>
      </c>
      <c r="V633">
        <v>0.16965129974533899</v>
      </c>
      <c r="W633">
        <v>0.30637714381768899</v>
      </c>
      <c r="X633">
        <v>0.37185403220589902</v>
      </c>
      <c r="Y633">
        <v>0.13917566138182</v>
      </c>
    </row>
    <row r="634" spans="1:25" x14ac:dyDescent="0.2">
      <c r="A634" t="s">
        <v>3831</v>
      </c>
      <c r="B634" t="s">
        <v>30</v>
      </c>
      <c r="C634" t="s">
        <v>566</v>
      </c>
      <c r="D634" t="s">
        <v>25</v>
      </c>
      <c r="E634" t="s">
        <v>29</v>
      </c>
      <c r="F634">
        <v>9</v>
      </c>
      <c r="G634">
        <v>485911</v>
      </c>
      <c r="H634">
        <v>694919</v>
      </c>
      <c r="I634">
        <v>0.51644882499058498</v>
      </c>
      <c r="J634">
        <v>0.60225174095345302</v>
      </c>
      <c r="K634">
        <v>8.5802915962868001E-2</v>
      </c>
      <c r="L634">
        <v>0.196206328447881</v>
      </c>
      <c r="M634">
        <v>0.40856232625963201</v>
      </c>
      <c r="N634">
        <v>-0.23695649433389601</v>
      </c>
      <c r="O634">
        <v>80.998038735488606</v>
      </c>
      <c r="P634">
        <v>77.194646756298994</v>
      </c>
      <c r="Q634" t="s">
        <v>16</v>
      </c>
      <c r="R634">
        <v>-0.23695649433389601</v>
      </c>
      <c r="S634">
        <v>-0.165733597107315</v>
      </c>
      <c r="T634">
        <v>-1.7009200143821498E-2</v>
      </c>
      <c r="U634">
        <v>8.5802915962868001E-2</v>
      </c>
      <c r="V634">
        <v>0.18861503206955799</v>
      </c>
      <c r="W634">
        <v>0.33733942903305097</v>
      </c>
      <c r="X634">
        <v>0.40856232625963201</v>
      </c>
      <c r="Y634">
        <v>0.14247018336058201</v>
      </c>
    </row>
    <row r="635" spans="1:25" x14ac:dyDescent="0.2">
      <c r="A635" t="s">
        <v>3832</v>
      </c>
      <c r="B635" t="s">
        <v>30</v>
      </c>
      <c r="C635" t="s">
        <v>566</v>
      </c>
      <c r="D635" t="s">
        <v>25</v>
      </c>
      <c r="E635" t="s">
        <v>29</v>
      </c>
      <c r="F635">
        <v>10</v>
      </c>
      <c r="G635">
        <v>485911</v>
      </c>
      <c r="H635">
        <v>694919</v>
      </c>
      <c r="I635">
        <v>0.56958670414952495</v>
      </c>
      <c r="J635">
        <v>0.66461381684160004</v>
      </c>
      <c r="K635">
        <v>9.5027112692075005E-2</v>
      </c>
      <c r="L635">
        <v>0.21764075021986001</v>
      </c>
      <c r="M635">
        <v>0.453046146803744</v>
      </c>
      <c r="N635">
        <v>-0.26299192141959399</v>
      </c>
      <c r="O635">
        <v>86.309118336485497</v>
      </c>
      <c r="P635">
        <v>77.194646756298994</v>
      </c>
      <c r="Q635" t="s">
        <v>16</v>
      </c>
      <c r="R635">
        <v>-0.26299192141959399</v>
      </c>
      <c r="S635">
        <v>-0.18398832908978499</v>
      </c>
      <c r="T635">
        <v>-1.90166404231315E-2</v>
      </c>
      <c r="U635">
        <v>9.5027112692075005E-2</v>
      </c>
      <c r="V635">
        <v>0.20907086580728099</v>
      </c>
      <c r="W635">
        <v>0.37404255447393497</v>
      </c>
      <c r="X635">
        <v>0.453046146803744</v>
      </c>
      <c r="Y635">
        <v>0.14298094665510599</v>
      </c>
    </row>
    <row r="636" spans="1:25" x14ac:dyDescent="0.2">
      <c r="A636" t="s">
        <v>3833</v>
      </c>
      <c r="B636" t="s">
        <v>30</v>
      </c>
      <c r="C636" t="s">
        <v>566</v>
      </c>
      <c r="D636" t="s">
        <v>25</v>
      </c>
      <c r="E636" t="s">
        <v>29</v>
      </c>
      <c r="F636">
        <v>11</v>
      </c>
      <c r="G636">
        <v>485911</v>
      </c>
      <c r="H636">
        <v>694919</v>
      </c>
      <c r="I636">
        <v>0.63238902803188202</v>
      </c>
      <c r="J636">
        <v>0.73522983346117499</v>
      </c>
      <c r="K636">
        <v>0.102840805429293</v>
      </c>
      <c r="L636">
        <v>0.24013247775501401</v>
      </c>
      <c r="M636">
        <v>0.49785873133629099</v>
      </c>
      <c r="N636">
        <v>-0.292177120477706</v>
      </c>
      <c r="O636">
        <v>89.667163328263797</v>
      </c>
      <c r="P636">
        <v>77.194646756298994</v>
      </c>
      <c r="Q636" t="s">
        <v>16</v>
      </c>
      <c r="R636">
        <v>-0.292177120477706</v>
      </c>
      <c r="S636">
        <v>-0.20500903105263499</v>
      </c>
      <c r="T636">
        <v>-2.2988612914334499E-2</v>
      </c>
      <c r="U636">
        <v>0.102840805429293</v>
      </c>
      <c r="V636">
        <v>0.22867022377292001</v>
      </c>
      <c r="W636">
        <v>0.41069064191122101</v>
      </c>
      <c r="X636">
        <v>0.49785873133629099</v>
      </c>
      <c r="Y636">
        <v>0.13987572422783601</v>
      </c>
    </row>
    <row r="637" spans="1:25" x14ac:dyDescent="0.2">
      <c r="A637" t="s">
        <v>3834</v>
      </c>
      <c r="B637" t="s">
        <v>30</v>
      </c>
      <c r="C637" t="s">
        <v>566</v>
      </c>
      <c r="D637" t="s">
        <v>25</v>
      </c>
      <c r="E637" t="s">
        <v>29</v>
      </c>
      <c r="F637">
        <v>12</v>
      </c>
      <c r="G637">
        <v>485911</v>
      </c>
      <c r="H637">
        <v>694919</v>
      </c>
      <c r="I637">
        <v>0.70910394084513395</v>
      </c>
      <c r="J637">
        <v>0.81692386941183304</v>
      </c>
      <c r="K637">
        <v>0.107819928566699</v>
      </c>
      <c r="L637">
        <v>0.26228859068078503</v>
      </c>
      <c r="M637">
        <v>0.53928466023659005</v>
      </c>
      <c r="N637">
        <v>-0.32364480310319199</v>
      </c>
      <c r="O637">
        <v>90.484747206793003</v>
      </c>
      <c r="P637">
        <v>77.194646756298994</v>
      </c>
      <c r="Q637" t="s">
        <v>16</v>
      </c>
      <c r="R637">
        <v>-0.32364480310319199</v>
      </c>
      <c r="S637">
        <v>-0.22843404468606701</v>
      </c>
      <c r="T637">
        <v>-2.96192929500321E-2</v>
      </c>
      <c r="U637">
        <v>0.107819928566699</v>
      </c>
      <c r="V637">
        <v>0.24525915008342999</v>
      </c>
      <c r="W637">
        <v>0.44407390181946499</v>
      </c>
      <c r="X637">
        <v>0.53928466023659005</v>
      </c>
      <c r="Y637">
        <v>0.13198283537036001</v>
      </c>
    </row>
    <row r="638" spans="1:25" x14ac:dyDescent="0.2">
      <c r="A638" t="s">
        <v>3835</v>
      </c>
      <c r="B638" t="s">
        <v>30</v>
      </c>
      <c r="C638" t="s">
        <v>566</v>
      </c>
      <c r="D638" t="s">
        <v>25</v>
      </c>
      <c r="E638" t="s">
        <v>29</v>
      </c>
      <c r="F638">
        <v>13</v>
      </c>
      <c r="G638">
        <v>485911</v>
      </c>
      <c r="H638">
        <v>694919</v>
      </c>
      <c r="I638">
        <v>0.79475719833467495</v>
      </c>
      <c r="J638">
        <v>0.90144259517007896</v>
      </c>
      <c r="K638">
        <v>0.106685396835404</v>
      </c>
      <c r="L638">
        <v>0.28354207395401199</v>
      </c>
      <c r="M638">
        <v>0.57311210848975402</v>
      </c>
      <c r="N638">
        <v>-0.359741314818946</v>
      </c>
      <c r="O638">
        <v>91.109799942787902</v>
      </c>
      <c r="P638">
        <v>77.194646756298994</v>
      </c>
      <c r="Q638" t="s">
        <v>16</v>
      </c>
      <c r="R638">
        <v>-0.359741314818946</v>
      </c>
      <c r="S638">
        <v>-0.25681554197363998</v>
      </c>
      <c r="T638">
        <v>-4.18906499164984E-2</v>
      </c>
      <c r="U638">
        <v>0.106685396835404</v>
      </c>
      <c r="V638">
        <v>0.25526144358730701</v>
      </c>
      <c r="W638">
        <v>0.47018633564444801</v>
      </c>
      <c r="X638">
        <v>0.57311210848975402</v>
      </c>
      <c r="Y638">
        <v>0.118349629146685</v>
      </c>
    </row>
    <row r="639" spans="1:25" x14ac:dyDescent="0.2">
      <c r="A639" t="s">
        <v>3836</v>
      </c>
      <c r="B639" t="s">
        <v>30</v>
      </c>
      <c r="C639" t="s">
        <v>566</v>
      </c>
      <c r="D639" t="s">
        <v>25</v>
      </c>
      <c r="E639" t="s">
        <v>29</v>
      </c>
      <c r="F639">
        <v>14</v>
      </c>
      <c r="G639">
        <v>485911</v>
      </c>
      <c r="H639">
        <v>694919</v>
      </c>
      <c r="I639">
        <v>0.86262447238280304</v>
      </c>
      <c r="J639">
        <v>0.96795923978947995</v>
      </c>
      <c r="K639">
        <v>0.10533476740667801</v>
      </c>
      <c r="L639">
        <v>0.3018985677503</v>
      </c>
      <c r="M639">
        <v>0.60195791135592003</v>
      </c>
      <c r="N639">
        <v>-0.39128837654256499</v>
      </c>
      <c r="O639">
        <v>89.811940869830096</v>
      </c>
      <c r="P639">
        <v>77.194646756298994</v>
      </c>
      <c r="Q639" t="s">
        <v>16</v>
      </c>
      <c r="R639">
        <v>-0.39128837654256499</v>
      </c>
      <c r="S639">
        <v>-0.28169919644920699</v>
      </c>
      <c r="T639">
        <v>-5.2860082094479399E-2</v>
      </c>
      <c r="U639">
        <v>0.10533476740667801</v>
      </c>
      <c r="V639">
        <v>0.263529616907835</v>
      </c>
      <c r="W639">
        <v>0.49236873126256198</v>
      </c>
      <c r="X639">
        <v>0.60195791135592003</v>
      </c>
      <c r="Y639">
        <v>0.108821490695813</v>
      </c>
    </row>
    <row r="640" spans="1:25" x14ac:dyDescent="0.2">
      <c r="A640" t="s">
        <v>3837</v>
      </c>
      <c r="B640" t="s">
        <v>30</v>
      </c>
      <c r="C640" t="s">
        <v>566</v>
      </c>
      <c r="D640" t="s">
        <v>25</v>
      </c>
      <c r="E640" t="s">
        <v>29</v>
      </c>
      <c r="F640">
        <v>15</v>
      </c>
      <c r="G640">
        <v>485911</v>
      </c>
      <c r="H640">
        <v>694919</v>
      </c>
      <c r="I640">
        <v>0.92410054516156204</v>
      </c>
      <c r="J640">
        <v>1.0192900998466701</v>
      </c>
      <c r="K640">
        <v>9.5189554685104302E-2</v>
      </c>
      <c r="L640">
        <v>0.317673477274387</v>
      </c>
      <c r="M640">
        <v>0.61776242480147203</v>
      </c>
      <c r="N640">
        <v>-0.42738331543126301</v>
      </c>
      <c r="O640">
        <v>89.844605287799595</v>
      </c>
      <c r="P640">
        <v>77.194646756298994</v>
      </c>
      <c r="Q640" t="s">
        <v>16</v>
      </c>
      <c r="R640">
        <v>-0.42738331543126301</v>
      </c>
      <c r="S640">
        <v>-0.31206784318066</v>
      </c>
      <c r="T640">
        <v>-7.1271347406674804E-2</v>
      </c>
      <c r="U640">
        <v>9.5189554685104302E-2</v>
      </c>
      <c r="V640">
        <v>0.26165045677688298</v>
      </c>
      <c r="W640">
        <v>0.50244695255086902</v>
      </c>
      <c r="X640">
        <v>0.61776242480147203</v>
      </c>
      <c r="Y640">
        <v>9.3388089121461806E-2</v>
      </c>
    </row>
    <row r="641" spans="1:25" x14ac:dyDescent="0.2">
      <c r="A641" t="s">
        <v>3838</v>
      </c>
      <c r="B641" t="s">
        <v>30</v>
      </c>
      <c r="C641" t="s">
        <v>566</v>
      </c>
      <c r="D641" t="s">
        <v>25</v>
      </c>
      <c r="E641" t="s">
        <v>29</v>
      </c>
      <c r="F641">
        <v>16</v>
      </c>
      <c r="G641">
        <v>485911</v>
      </c>
      <c r="H641">
        <v>694919</v>
      </c>
      <c r="I641">
        <v>0.98109444939505397</v>
      </c>
      <c r="J641">
        <v>1.0576916337958</v>
      </c>
      <c r="K641">
        <v>7.6597184400743104E-2</v>
      </c>
      <c r="L641">
        <v>0.33215901593768099</v>
      </c>
      <c r="M641">
        <v>0.62299876561822798</v>
      </c>
      <c r="N641">
        <v>-0.46980439681674202</v>
      </c>
      <c r="O641">
        <v>87.877312923560098</v>
      </c>
      <c r="P641">
        <v>77.194646756298994</v>
      </c>
      <c r="Q641" t="s">
        <v>16</v>
      </c>
      <c r="R641">
        <v>-0.46980439681674202</v>
      </c>
      <c r="S641">
        <v>-0.34923067403136399</v>
      </c>
      <c r="T641">
        <v>-9.7454139950601704E-2</v>
      </c>
      <c r="U641">
        <v>7.6597184400743104E-2</v>
      </c>
      <c r="V641">
        <v>0.250648508752088</v>
      </c>
      <c r="W641">
        <v>0.50242504283285006</v>
      </c>
      <c r="X641">
        <v>0.62299876561822798</v>
      </c>
      <c r="Y641">
        <v>7.2419202301765906E-2</v>
      </c>
    </row>
    <row r="642" spans="1:25" x14ac:dyDescent="0.2">
      <c r="A642" t="s">
        <v>3839</v>
      </c>
      <c r="B642" t="s">
        <v>30</v>
      </c>
      <c r="C642" t="s">
        <v>566</v>
      </c>
      <c r="D642" t="s">
        <v>25</v>
      </c>
      <c r="E642" t="s">
        <v>29</v>
      </c>
      <c r="F642">
        <v>17</v>
      </c>
      <c r="G642">
        <v>485911</v>
      </c>
      <c r="H642">
        <v>694919</v>
      </c>
      <c r="I642">
        <v>1.0015681060935</v>
      </c>
      <c r="J642">
        <v>1.08542189535598</v>
      </c>
      <c r="K642">
        <v>8.3853789262478703E-2</v>
      </c>
      <c r="L642">
        <v>0.34218881637127502</v>
      </c>
      <c r="M642">
        <v>0.64675439219322695</v>
      </c>
      <c r="N642">
        <v>-0.47904681366826901</v>
      </c>
      <c r="O642">
        <v>85.813451434521994</v>
      </c>
      <c r="P642">
        <v>77.194646756298994</v>
      </c>
      <c r="Q642" t="s">
        <v>17</v>
      </c>
      <c r="R642">
        <v>-0.47904681366826901</v>
      </c>
      <c r="S642">
        <v>-0.35483227332549599</v>
      </c>
      <c r="T642">
        <v>-9.5453150516069604E-2</v>
      </c>
      <c r="U642">
        <v>8.3853789262478703E-2</v>
      </c>
      <c r="V642">
        <v>0.263160729041027</v>
      </c>
      <c r="W642">
        <v>0.52253985185045404</v>
      </c>
      <c r="X642">
        <v>0.64675439219322695</v>
      </c>
      <c r="Y642">
        <v>7.7254558454413202E-2</v>
      </c>
    </row>
    <row r="643" spans="1:25" x14ac:dyDescent="0.2">
      <c r="A643" t="s">
        <v>3840</v>
      </c>
      <c r="B643" t="s">
        <v>30</v>
      </c>
      <c r="C643" t="s">
        <v>566</v>
      </c>
      <c r="D643" t="s">
        <v>25</v>
      </c>
      <c r="E643" t="s">
        <v>29</v>
      </c>
      <c r="F643">
        <v>18</v>
      </c>
      <c r="G643">
        <v>485911</v>
      </c>
      <c r="H643">
        <v>694919</v>
      </c>
      <c r="I643">
        <v>1.0317386105685999</v>
      </c>
      <c r="J643">
        <v>1.1024091575847701</v>
      </c>
      <c r="K643">
        <v>7.0670547016169497E-2</v>
      </c>
      <c r="L643">
        <v>0.34751282613017098</v>
      </c>
      <c r="M643">
        <v>0.6423291460003</v>
      </c>
      <c r="N643">
        <v>-0.50098805196796103</v>
      </c>
      <c r="O643">
        <v>84.166026288764797</v>
      </c>
      <c r="P643">
        <v>77.194646756298994</v>
      </c>
      <c r="Q643" t="s">
        <v>17</v>
      </c>
      <c r="R643">
        <v>-0.50098805196796103</v>
      </c>
      <c r="S643">
        <v>-0.37484089608270899</v>
      </c>
      <c r="T643">
        <v>-0.11142617387603999</v>
      </c>
      <c r="U643">
        <v>7.0670547016169497E-2</v>
      </c>
      <c r="V643">
        <v>0.252767267908379</v>
      </c>
      <c r="W643">
        <v>0.51618199011504795</v>
      </c>
      <c r="X643">
        <v>0.6423291460003</v>
      </c>
      <c r="Y643">
        <v>6.4105551491425397E-2</v>
      </c>
    </row>
    <row r="644" spans="1:25" x14ac:dyDescent="0.2">
      <c r="A644" t="s">
        <v>3841</v>
      </c>
      <c r="B644" t="s">
        <v>30</v>
      </c>
      <c r="C644" t="s">
        <v>566</v>
      </c>
      <c r="D644" t="s">
        <v>25</v>
      </c>
      <c r="E644" t="s">
        <v>29</v>
      </c>
      <c r="F644">
        <v>19</v>
      </c>
      <c r="G644">
        <v>485911</v>
      </c>
      <c r="H644">
        <v>694919</v>
      </c>
      <c r="I644">
        <v>1.00774271420075</v>
      </c>
      <c r="J644">
        <v>1.07410067067425</v>
      </c>
      <c r="K644">
        <v>6.6357956473505703E-2</v>
      </c>
      <c r="L644">
        <v>0.34049702960204897</v>
      </c>
      <c r="M644">
        <v>0.62647557016887701</v>
      </c>
      <c r="N644">
        <v>-0.49375965722186599</v>
      </c>
      <c r="O644">
        <v>81.007314096614394</v>
      </c>
      <c r="P644">
        <v>77.194646756298994</v>
      </c>
      <c r="Q644" t="s">
        <v>17</v>
      </c>
      <c r="R644">
        <v>-0.49375965722186599</v>
      </c>
      <c r="S644">
        <v>-0.37015923547632201</v>
      </c>
      <c r="T644">
        <v>-0.11206248703796801</v>
      </c>
      <c r="U644">
        <v>6.6357956473505703E-2</v>
      </c>
      <c r="V644">
        <v>0.24477839998497999</v>
      </c>
      <c r="W644">
        <v>0.50287514842333303</v>
      </c>
      <c r="X644">
        <v>0.62647557016887701</v>
      </c>
      <c r="Y644">
        <v>6.1780015863736798E-2</v>
      </c>
    </row>
    <row r="645" spans="1:25" x14ac:dyDescent="0.2">
      <c r="A645" t="s">
        <v>3842</v>
      </c>
      <c r="B645" t="s">
        <v>30</v>
      </c>
      <c r="C645" t="s">
        <v>566</v>
      </c>
      <c r="D645" t="s">
        <v>25</v>
      </c>
      <c r="E645" t="s">
        <v>29</v>
      </c>
      <c r="F645">
        <v>20</v>
      </c>
      <c r="G645">
        <v>485911</v>
      </c>
      <c r="H645">
        <v>694919</v>
      </c>
      <c r="I645">
        <v>0.95284448180839698</v>
      </c>
      <c r="J645">
        <v>1.02769621889058</v>
      </c>
      <c r="K645">
        <v>7.4851737082178196E-2</v>
      </c>
      <c r="L645">
        <v>0.32113918816992099</v>
      </c>
      <c r="M645">
        <v>0.60312570162169798</v>
      </c>
      <c r="N645">
        <v>-0.45342222745734201</v>
      </c>
      <c r="O645">
        <v>77.237607298455899</v>
      </c>
      <c r="P645">
        <v>77.194646756298994</v>
      </c>
      <c r="Q645" t="s">
        <v>17</v>
      </c>
      <c r="R645">
        <v>-0.45342222745734201</v>
      </c>
      <c r="S645">
        <v>-0.33684870215166102</v>
      </c>
      <c r="T645">
        <v>-9.3425197518860498E-2</v>
      </c>
      <c r="U645">
        <v>7.4851737082178196E-2</v>
      </c>
      <c r="V645">
        <v>0.243128671683217</v>
      </c>
      <c r="W645">
        <v>0.48655217631601699</v>
      </c>
      <c r="X645">
        <v>0.60312570162169798</v>
      </c>
      <c r="Y645">
        <v>7.2834496912893801E-2</v>
      </c>
    </row>
    <row r="646" spans="1:25" x14ac:dyDescent="0.2">
      <c r="A646" t="s">
        <v>3843</v>
      </c>
      <c r="B646" t="s">
        <v>30</v>
      </c>
      <c r="C646" t="s">
        <v>566</v>
      </c>
      <c r="D646" t="s">
        <v>25</v>
      </c>
      <c r="E646" t="s">
        <v>29</v>
      </c>
      <c r="F646">
        <v>21</v>
      </c>
      <c r="G646">
        <v>485911</v>
      </c>
      <c r="H646">
        <v>694919</v>
      </c>
      <c r="I646">
        <v>0.95061436147771905</v>
      </c>
      <c r="J646">
        <v>1.0526936773297999</v>
      </c>
      <c r="K646">
        <v>0.102079315852077</v>
      </c>
      <c r="L646">
        <v>0.30817458056361102</v>
      </c>
      <c r="M646">
        <v>0.60902650087921695</v>
      </c>
      <c r="N646">
        <v>-0.40486786917506301</v>
      </c>
      <c r="O646">
        <v>73.411379861744194</v>
      </c>
      <c r="P646">
        <v>77.194646756298994</v>
      </c>
      <c r="Q646" t="s">
        <v>17</v>
      </c>
      <c r="R646">
        <v>-0.40486786917506301</v>
      </c>
      <c r="S646">
        <v>-0.29300049643047199</v>
      </c>
      <c r="T646">
        <v>-5.9404164363255199E-2</v>
      </c>
      <c r="U646">
        <v>0.102079315852077</v>
      </c>
      <c r="V646">
        <v>0.26356279606740901</v>
      </c>
      <c r="W646">
        <v>0.49715912813462598</v>
      </c>
      <c r="X646">
        <v>0.60902650087921695</v>
      </c>
      <c r="Y646">
        <v>9.6969629485194206E-2</v>
      </c>
    </row>
    <row r="647" spans="1:25" x14ac:dyDescent="0.2">
      <c r="A647" t="s">
        <v>3844</v>
      </c>
      <c r="B647" t="s">
        <v>30</v>
      </c>
      <c r="C647" t="s">
        <v>566</v>
      </c>
      <c r="D647" t="s">
        <v>25</v>
      </c>
      <c r="E647" t="s">
        <v>29</v>
      </c>
      <c r="F647">
        <v>22</v>
      </c>
      <c r="G647">
        <v>485911</v>
      </c>
      <c r="H647">
        <v>694919</v>
      </c>
      <c r="I647">
        <v>0.91325809664732804</v>
      </c>
      <c r="J647">
        <v>1.0076649230611201</v>
      </c>
      <c r="K647">
        <v>9.4406826413793707E-2</v>
      </c>
      <c r="L647">
        <v>0.29278698474079301</v>
      </c>
      <c r="M647">
        <v>0.57604141631239902</v>
      </c>
      <c r="N647">
        <v>-0.38722776348481103</v>
      </c>
      <c r="O647">
        <v>70.399437345522102</v>
      </c>
      <c r="P647">
        <v>77.194646756298994</v>
      </c>
      <c r="Q647" t="s">
        <v>16</v>
      </c>
      <c r="R647">
        <v>-0.38722776348481103</v>
      </c>
      <c r="S647">
        <v>-0.28094608802390297</v>
      </c>
      <c r="T647">
        <v>-5.9013553590381899E-2</v>
      </c>
      <c r="U647">
        <v>9.4406826413793707E-2</v>
      </c>
      <c r="V647">
        <v>0.24782720641796899</v>
      </c>
      <c r="W647">
        <v>0.46975974085149103</v>
      </c>
      <c r="X647">
        <v>0.57604141631239902</v>
      </c>
      <c r="Y647">
        <v>9.3688709662534606E-2</v>
      </c>
    </row>
    <row r="648" spans="1:25" x14ac:dyDescent="0.2">
      <c r="A648" t="s">
        <v>3845</v>
      </c>
      <c r="B648" t="s">
        <v>30</v>
      </c>
      <c r="C648" t="s">
        <v>566</v>
      </c>
      <c r="D648" t="s">
        <v>25</v>
      </c>
      <c r="E648" t="s">
        <v>29</v>
      </c>
      <c r="F648">
        <v>23</v>
      </c>
      <c r="G648">
        <v>485911</v>
      </c>
      <c r="H648">
        <v>694919</v>
      </c>
      <c r="I648">
        <v>0.80066774573944599</v>
      </c>
      <c r="J648">
        <v>0.89452919027705502</v>
      </c>
      <c r="K648">
        <v>9.3861444537608696E-2</v>
      </c>
      <c r="L648">
        <v>0.26522689692114598</v>
      </c>
      <c r="M648">
        <v>0.53015968997289298</v>
      </c>
      <c r="N648">
        <v>-0.34243680089767597</v>
      </c>
      <c r="O648">
        <v>67.913809318990502</v>
      </c>
      <c r="P648">
        <v>77.194646756298994</v>
      </c>
      <c r="Q648" t="s">
        <v>16</v>
      </c>
      <c r="R648">
        <v>-0.34243680089767597</v>
      </c>
      <c r="S648">
        <v>-0.24615943731529999</v>
      </c>
      <c r="T648">
        <v>-4.5117449449071603E-2</v>
      </c>
      <c r="U648">
        <v>9.3861444537608696E-2</v>
      </c>
      <c r="V648">
        <v>0.23284033852428901</v>
      </c>
      <c r="W648">
        <v>0.43388232639051699</v>
      </c>
      <c r="X648">
        <v>0.53015968997289298</v>
      </c>
      <c r="Y648">
        <v>0.104928319341416</v>
      </c>
    </row>
    <row r="649" spans="1:25" x14ac:dyDescent="0.2">
      <c r="A649" t="s">
        <v>3846</v>
      </c>
      <c r="B649" t="s">
        <v>30</v>
      </c>
      <c r="C649" t="s">
        <v>566</v>
      </c>
      <c r="D649" t="s">
        <v>25</v>
      </c>
      <c r="E649" t="s">
        <v>29</v>
      </c>
      <c r="F649">
        <v>24</v>
      </c>
      <c r="G649">
        <v>485911</v>
      </c>
      <c r="H649">
        <v>694919</v>
      </c>
      <c r="I649">
        <v>0.67093831998040798</v>
      </c>
      <c r="J649">
        <v>0.76544746895728699</v>
      </c>
      <c r="K649">
        <v>9.4509148976879107E-2</v>
      </c>
      <c r="L649">
        <v>0.23125756191153601</v>
      </c>
      <c r="M649">
        <v>0.47492783832135699</v>
      </c>
      <c r="N649">
        <v>-0.28590954036759803</v>
      </c>
      <c r="O649">
        <v>66.888648332719399</v>
      </c>
      <c r="P649">
        <v>77.194646756298994</v>
      </c>
      <c r="Q649" t="s">
        <v>16</v>
      </c>
      <c r="R649">
        <v>-0.28590954036759803</v>
      </c>
      <c r="S649">
        <v>-0.20196304539371099</v>
      </c>
      <c r="T649">
        <v>-2.6669813464766001E-2</v>
      </c>
      <c r="U649">
        <v>9.4509148976879107E-2</v>
      </c>
      <c r="V649">
        <v>0.21568811141852401</v>
      </c>
      <c r="W649">
        <v>0.39098134334746898</v>
      </c>
      <c r="X649">
        <v>0.47492783832135699</v>
      </c>
      <c r="Y649">
        <v>0.12346915080354499</v>
      </c>
    </row>
    <row r="650" spans="1:25" x14ac:dyDescent="0.2">
      <c r="A650" t="s">
        <v>7552</v>
      </c>
      <c r="B650" t="s">
        <v>30</v>
      </c>
      <c r="C650" t="s">
        <v>566</v>
      </c>
      <c r="D650" t="s">
        <v>34</v>
      </c>
      <c r="E650" t="s">
        <v>14</v>
      </c>
      <c r="F650">
        <v>1</v>
      </c>
      <c r="G650">
        <v>485908</v>
      </c>
      <c r="H650">
        <v>787881</v>
      </c>
      <c r="I650">
        <v>0.51790982965503696</v>
      </c>
      <c r="J650">
        <v>0.50326662115562404</v>
      </c>
      <c r="K650">
        <v>-1.46432084994127E-2</v>
      </c>
      <c r="L650">
        <v>0.20015487913202301</v>
      </c>
      <c r="M650">
        <v>0.31461156767276499</v>
      </c>
      <c r="N650">
        <v>-0.34389798467159</v>
      </c>
      <c r="O650">
        <v>63.815365364509901</v>
      </c>
      <c r="P650">
        <v>70.706889045321105</v>
      </c>
      <c r="Q650" t="s">
        <v>15</v>
      </c>
      <c r="R650">
        <v>-0.34389798467159</v>
      </c>
      <c r="S650">
        <v>-0.27124176354666601</v>
      </c>
      <c r="T650">
        <v>-0.119524365164593</v>
      </c>
      <c r="U650">
        <v>-1.46432084994127E-2</v>
      </c>
      <c r="V650">
        <v>9.0237948165767204E-2</v>
      </c>
      <c r="W650">
        <v>0.24195534654784101</v>
      </c>
      <c r="X650">
        <v>0.31461156767276499</v>
      </c>
      <c r="Y650">
        <v>-2.90963236659493E-2</v>
      </c>
    </row>
    <row r="651" spans="1:25" x14ac:dyDescent="0.2">
      <c r="A651" t="s">
        <v>7553</v>
      </c>
      <c r="B651" t="s">
        <v>30</v>
      </c>
      <c r="C651" t="s">
        <v>566</v>
      </c>
      <c r="D651" t="s">
        <v>34</v>
      </c>
      <c r="E651" t="s">
        <v>14</v>
      </c>
      <c r="F651">
        <v>2</v>
      </c>
      <c r="G651">
        <v>485908</v>
      </c>
      <c r="H651">
        <v>787881</v>
      </c>
      <c r="I651">
        <v>0.46900969917024099</v>
      </c>
      <c r="J651">
        <v>0.456056171142253</v>
      </c>
      <c r="K651">
        <v>-1.29535280279884E-2</v>
      </c>
      <c r="L651">
        <v>0.17689199920833101</v>
      </c>
      <c r="M651">
        <v>0.278033810669716</v>
      </c>
      <c r="N651">
        <v>-0.30394086672569298</v>
      </c>
      <c r="O651">
        <v>63.286058226323597</v>
      </c>
      <c r="P651">
        <v>70.706889045321105</v>
      </c>
      <c r="Q651" t="s">
        <v>15</v>
      </c>
      <c r="R651">
        <v>-0.30394086672569298</v>
      </c>
      <c r="S651">
        <v>-0.23972907101306901</v>
      </c>
      <c r="T651">
        <v>-0.105644935613154</v>
      </c>
      <c r="U651">
        <v>-1.29535280279884E-2</v>
      </c>
      <c r="V651">
        <v>7.9737879557177094E-2</v>
      </c>
      <c r="W651">
        <v>0.21382201495709199</v>
      </c>
      <c r="X651">
        <v>0.278033810669716</v>
      </c>
      <c r="Y651">
        <v>-2.8403360918337402E-2</v>
      </c>
    </row>
    <row r="652" spans="1:25" x14ac:dyDescent="0.2">
      <c r="A652" t="s">
        <v>7554</v>
      </c>
      <c r="B652" t="s">
        <v>30</v>
      </c>
      <c r="C652" t="s">
        <v>566</v>
      </c>
      <c r="D652" t="s">
        <v>34</v>
      </c>
      <c r="E652" t="s">
        <v>14</v>
      </c>
      <c r="F652">
        <v>3</v>
      </c>
      <c r="G652">
        <v>485908</v>
      </c>
      <c r="H652">
        <v>787881</v>
      </c>
      <c r="I652">
        <v>0.43712935741383402</v>
      </c>
      <c r="J652">
        <v>0.425809365035136</v>
      </c>
      <c r="K652">
        <v>-1.13199923786984E-2</v>
      </c>
      <c r="L652">
        <v>0.15982865680788599</v>
      </c>
      <c r="M652">
        <v>0.25159814807027497</v>
      </c>
      <c r="N652">
        <v>-0.27423813282767201</v>
      </c>
      <c r="O652">
        <v>62.908353278528701</v>
      </c>
      <c r="P652">
        <v>70.706889045321105</v>
      </c>
      <c r="Q652" t="s">
        <v>15</v>
      </c>
      <c r="R652">
        <v>-0.27423813282767201</v>
      </c>
      <c r="S652">
        <v>-0.21622033040640901</v>
      </c>
      <c r="T652">
        <v>-9.5070208546030793E-2</v>
      </c>
      <c r="U652">
        <v>-1.13199923786984E-2</v>
      </c>
      <c r="V652">
        <v>7.2430223788634104E-2</v>
      </c>
      <c r="W652">
        <v>0.193580345649012</v>
      </c>
      <c r="X652">
        <v>0.25159814807027497</v>
      </c>
      <c r="Y652">
        <v>-2.6584648690768702E-2</v>
      </c>
    </row>
    <row r="653" spans="1:25" x14ac:dyDescent="0.2">
      <c r="A653" t="s">
        <v>7555</v>
      </c>
      <c r="B653" t="s">
        <v>30</v>
      </c>
      <c r="C653" t="s">
        <v>566</v>
      </c>
      <c r="D653" t="s">
        <v>34</v>
      </c>
      <c r="E653" t="s">
        <v>14</v>
      </c>
      <c r="F653">
        <v>4</v>
      </c>
      <c r="G653">
        <v>485908</v>
      </c>
      <c r="H653">
        <v>787881</v>
      </c>
      <c r="I653">
        <v>0.41802732865030001</v>
      </c>
      <c r="J653">
        <v>0.40818912563422</v>
      </c>
      <c r="K653">
        <v>-9.8382030160798495E-3</v>
      </c>
      <c r="L653">
        <v>0.14795009725430899</v>
      </c>
      <c r="M653">
        <v>0.23353970696725801</v>
      </c>
      <c r="N653">
        <v>-0.25321611299941799</v>
      </c>
      <c r="O653">
        <v>62.278298998921201</v>
      </c>
      <c r="P653">
        <v>70.706889045321105</v>
      </c>
      <c r="Q653" t="s">
        <v>15</v>
      </c>
      <c r="R653">
        <v>-0.25321611299941799</v>
      </c>
      <c r="S653">
        <v>-0.19951022769610399</v>
      </c>
      <c r="T653">
        <v>-8.7364053977337597E-2</v>
      </c>
      <c r="U653">
        <v>-9.8382030160798495E-3</v>
      </c>
      <c r="V653">
        <v>6.7687647945177898E-2</v>
      </c>
      <c r="W653">
        <v>0.17983382166394399</v>
      </c>
      <c r="X653">
        <v>0.23353970696725801</v>
      </c>
      <c r="Y653">
        <v>-2.4102070335151202E-2</v>
      </c>
    </row>
    <row r="654" spans="1:25" x14ac:dyDescent="0.2">
      <c r="A654" t="s">
        <v>7556</v>
      </c>
      <c r="B654" t="s">
        <v>30</v>
      </c>
      <c r="C654" t="s">
        <v>566</v>
      </c>
      <c r="D654" t="s">
        <v>34</v>
      </c>
      <c r="E654" t="s">
        <v>14</v>
      </c>
      <c r="F654">
        <v>5</v>
      </c>
      <c r="G654">
        <v>485908</v>
      </c>
      <c r="H654">
        <v>787881</v>
      </c>
      <c r="I654">
        <v>0.412329044149289</v>
      </c>
      <c r="J654">
        <v>0.40437052048156102</v>
      </c>
      <c r="K654">
        <v>-7.9585236677287008E-3</v>
      </c>
      <c r="L654">
        <v>0.14235250842487501</v>
      </c>
      <c r="M654">
        <v>0.22621135269119</v>
      </c>
      <c r="N654">
        <v>-0.24212840002664701</v>
      </c>
      <c r="O654">
        <v>61.762926183091501</v>
      </c>
      <c r="P654">
        <v>70.706889045321105</v>
      </c>
      <c r="Q654" t="s">
        <v>15</v>
      </c>
      <c r="R654">
        <v>-0.24212840002664701</v>
      </c>
      <c r="S654">
        <v>-0.190454439468418</v>
      </c>
      <c r="T654">
        <v>-8.2551238082362893E-2</v>
      </c>
      <c r="U654">
        <v>-7.9585236677287008E-3</v>
      </c>
      <c r="V654">
        <v>6.6634190746905506E-2</v>
      </c>
      <c r="W654">
        <v>0.17453739213295999</v>
      </c>
      <c r="X654">
        <v>0.22621135269119</v>
      </c>
      <c r="Y654">
        <v>-1.9681265731861401E-2</v>
      </c>
    </row>
    <row r="655" spans="1:25" x14ac:dyDescent="0.2">
      <c r="A655" t="s">
        <v>7557</v>
      </c>
      <c r="B655" t="s">
        <v>30</v>
      </c>
      <c r="C655" t="s">
        <v>566</v>
      </c>
      <c r="D655" t="s">
        <v>34</v>
      </c>
      <c r="E655" t="s">
        <v>14</v>
      </c>
      <c r="F655">
        <v>6</v>
      </c>
      <c r="G655">
        <v>485908</v>
      </c>
      <c r="H655">
        <v>787881</v>
      </c>
      <c r="I655">
        <v>0.42551489292912398</v>
      </c>
      <c r="J655">
        <v>0.42255569571038698</v>
      </c>
      <c r="K655">
        <v>-2.9591972187368899E-3</v>
      </c>
      <c r="L655">
        <v>0.14622978165591999</v>
      </c>
      <c r="M655">
        <v>0.23758879360525201</v>
      </c>
      <c r="N655">
        <v>-0.243507188042726</v>
      </c>
      <c r="O655">
        <v>61.342836804093601</v>
      </c>
      <c r="P655">
        <v>70.706889045321105</v>
      </c>
      <c r="Q655" t="s">
        <v>15</v>
      </c>
      <c r="R655">
        <v>-0.243507188042726</v>
      </c>
      <c r="S655">
        <v>-0.19042577730162699</v>
      </c>
      <c r="T655">
        <v>-7.9583602806439099E-2</v>
      </c>
      <c r="U655">
        <v>-2.9591972187368899E-3</v>
      </c>
      <c r="V655">
        <v>7.3665208368965396E-2</v>
      </c>
      <c r="W655">
        <v>0.184507382864153</v>
      </c>
      <c r="X655">
        <v>0.23758879360525201</v>
      </c>
      <c r="Y655">
        <v>-7.0030939087496703E-3</v>
      </c>
    </row>
    <row r="656" spans="1:25" x14ac:dyDescent="0.2">
      <c r="A656" t="s">
        <v>7558</v>
      </c>
      <c r="B656" t="s">
        <v>30</v>
      </c>
      <c r="C656" t="s">
        <v>566</v>
      </c>
      <c r="D656" t="s">
        <v>34</v>
      </c>
      <c r="E656" t="s">
        <v>14</v>
      </c>
      <c r="F656">
        <v>7</v>
      </c>
      <c r="G656">
        <v>485908</v>
      </c>
      <c r="H656">
        <v>787881</v>
      </c>
      <c r="I656">
        <v>0.460114739711459</v>
      </c>
      <c r="J656">
        <v>0.46942956528262603</v>
      </c>
      <c r="K656">
        <v>9.3148255711668106E-3</v>
      </c>
      <c r="L656">
        <v>0.164067232069769</v>
      </c>
      <c r="M656">
        <v>0.27920542232593798</v>
      </c>
      <c r="N656">
        <v>-0.26057577118360398</v>
      </c>
      <c r="O656">
        <v>61.306403328840403</v>
      </c>
      <c r="P656">
        <v>70.706889045321105</v>
      </c>
      <c r="Q656" t="s">
        <v>16</v>
      </c>
      <c r="R656">
        <v>-0.26057577118360398</v>
      </c>
      <c r="S656">
        <v>-0.20101936594227801</v>
      </c>
      <c r="T656">
        <v>-7.6656404033392397E-2</v>
      </c>
      <c r="U656">
        <v>9.3148255711668106E-3</v>
      </c>
      <c r="V656">
        <v>9.5286055175725998E-2</v>
      </c>
      <c r="W656">
        <v>0.21964901708461099</v>
      </c>
      <c r="X656">
        <v>0.27920542232593798</v>
      </c>
      <c r="Y656">
        <v>1.9842860910472701E-2</v>
      </c>
    </row>
    <row r="657" spans="1:25" x14ac:dyDescent="0.2">
      <c r="A657" t="s">
        <v>7559</v>
      </c>
      <c r="B657" t="s">
        <v>30</v>
      </c>
      <c r="C657" t="s">
        <v>566</v>
      </c>
      <c r="D657" t="s">
        <v>34</v>
      </c>
      <c r="E657" t="s">
        <v>14</v>
      </c>
      <c r="F657">
        <v>8</v>
      </c>
      <c r="G657">
        <v>485908</v>
      </c>
      <c r="H657">
        <v>787881</v>
      </c>
      <c r="I657">
        <v>0.49753567049052899</v>
      </c>
      <c r="J657">
        <v>0.50262046046077902</v>
      </c>
      <c r="K657">
        <v>5.0847899702504704E-3</v>
      </c>
      <c r="L657">
        <v>0.18037658538658599</v>
      </c>
      <c r="M657">
        <v>0.301804272931184</v>
      </c>
      <c r="N657">
        <v>-0.29163469299068301</v>
      </c>
      <c r="O657">
        <v>64.081276937701105</v>
      </c>
      <c r="P657">
        <v>70.706889045321105</v>
      </c>
      <c r="Q657" t="s">
        <v>16</v>
      </c>
      <c r="R657">
        <v>-0.29163469299068301</v>
      </c>
      <c r="S657">
        <v>-0.22615799249535201</v>
      </c>
      <c r="T657">
        <v>-8.9432540772320407E-2</v>
      </c>
      <c r="U657">
        <v>5.0847899702504704E-3</v>
      </c>
      <c r="V657">
        <v>9.9602120712821401E-2</v>
      </c>
      <c r="W657">
        <v>0.23632757243585301</v>
      </c>
      <c r="X657">
        <v>0.301804272931184</v>
      </c>
      <c r="Y657">
        <v>1.01165598503272E-2</v>
      </c>
    </row>
    <row r="658" spans="1:25" x14ac:dyDescent="0.2">
      <c r="A658" t="s">
        <v>7560</v>
      </c>
      <c r="B658" t="s">
        <v>30</v>
      </c>
      <c r="C658" t="s">
        <v>566</v>
      </c>
      <c r="D658" t="s">
        <v>34</v>
      </c>
      <c r="E658" t="s">
        <v>14</v>
      </c>
      <c r="F658">
        <v>9</v>
      </c>
      <c r="G658">
        <v>485908</v>
      </c>
      <c r="H658">
        <v>787881</v>
      </c>
      <c r="I658">
        <v>0.52685865525445497</v>
      </c>
      <c r="J658">
        <v>0.52595321754968005</v>
      </c>
      <c r="K658">
        <v>-9.0543770477458096E-4</v>
      </c>
      <c r="L658">
        <v>0.196205444631744</v>
      </c>
      <c r="M658">
        <v>0.32185251871444398</v>
      </c>
      <c r="N658">
        <v>-0.32366339412399298</v>
      </c>
      <c r="O658">
        <v>69.342643718740007</v>
      </c>
      <c r="P658">
        <v>70.706889045321105</v>
      </c>
      <c r="Q658" t="s">
        <v>16</v>
      </c>
      <c r="R658">
        <v>-0.32366339412399298</v>
      </c>
      <c r="S658">
        <v>-0.25244081772267002</v>
      </c>
      <c r="T658">
        <v>-0.103717090691808</v>
      </c>
      <c r="U658">
        <v>-9.0543770477458096E-4</v>
      </c>
      <c r="V658">
        <v>0.101906215282259</v>
      </c>
      <c r="W658">
        <v>0.25062994231312102</v>
      </c>
      <c r="X658">
        <v>0.32185251871444398</v>
      </c>
      <c r="Y658">
        <v>-1.7215175695527601E-3</v>
      </c>
    </row>
    <row r="659" spans="1:25" x14ac:dyDescent="0.2">
      <c r="A659" t="s">
        <v>7561</v>
      </c>
      <c r="B659" t="s">
        <v>30</v>
      </c>
      <c r="C659" t="s">
        <v>566</v>
      </c>
      <c r="D659" t="s">
        <v>34</v>
      </c>
      <c r="E659" t="s">
        <v>14</v>
      </c>
      <c r="F659">
        <v>10</v>
      </c>
      <c r="G659">
        <v>485908</v>
      </c>
      <c r="H659">
        <v>787881</v>
      </c>
      <c r="I659">
        <v>0.55360047525728395</v>
      </c>
      <c r="J659">
        <v>0.55415044236889099</v>
      </c>
      <c r="K659">
        <v>5.4996711160726396E-4</v>
      </c>
      <c r="L659">
        <v>0.21764111740453501</v>
      </c>
      <c r="M659">
        <v>0.35856960524206799</v>
      </c>
      <c r="N659">
        <v>-0.35746967101885302</v>
      </c>
      <c r="O659">
        <v>73.742704979938907</v>
      </c>
      <c r="P659">
        <v>70.706889045321105</v>
      </c>
      <c r="Q659" t="s">
        <v>16</v>
      </c>
      <c r="R659">
        <v>-0.35746967101885302</v>
      </c>
      <c r="S659">
        <v>-0.278465945401007</v>
      </c>
      <c r="T659">
        <v>-0.113493978408369</v>
      </c>
      <c r="U659">
        <v>5.4996711160726396E-4</v>
      </c>
      <c r="V659">
        <v>0.114593912631584</v>
      </c>
      <c r="W659">
        <v>0.27956587962422202</v>
      </c>
      <c r="X659">
        <v>0.35856960524206799</v>
      </c>
      <c r="Y659">
        <v>9.9245091144609695E-4</v>
      </c>
    </row>
    <row r="660" spans="1:25" x14ac:dyDescent="0.2">
      <c r="A660" t="s">
        <v>7562</v>
      </c>
      <c r="B660" t="s">
        <v>30</v>
      </c>
      <c r="C660" t="s">
        <v>566</v>
      </c>
      <c r="D660" t="s">
        <v>34</v>
      </c>
      <c r="E660" t="s">
        <v>14</v>
      </c>
      <c r="F660">
        <v>11</v>
      </c>
      <c r="G660">
        <v>485908</v>
      </c>
      <c r="H660">
        <v>787881</v>
      </c>
      <c r="I660">
        <v>0.58667938740625303</v>
      </c>
      <c r="J660">
        <v>0.58548364862241498</v>
      </c>
      <c r="K660">
        <v>-1.1957387838379401E-3</v>
      </c>
      <c r="L660">
        <v>0.240133210512565</v>
      </c>
      <c r="M660">
        <v>0.39382339250933102</v>
      </c>
      <c r="N660">
        <v>-0.39621487007700701</v>
      </c>
      <c r="O660">
        <v>77.754547144845205</v>
      </c>
      <c r="P660">
        <v>70.706889045321105</v>
      </c>
      <c r="Q660" t="s">
        <v>16</v>
      </c>
      <c r="R660">
        <v>-0.39621487007700701</v>
      </c>
      <c r="S660">
        <v>-0.30904651466094601</v>
      </c>
      <c r="T660">
        <v>-0.12702554109242201</v>
      </c>
      <c r="U660">
        <v>-1.1957387838379401E-3</v>
      </c>
      <c r="V660">
        <v>0.124634063524746</v>
      </c>
      <c r="W660">
        <v>0.30665503709327002</v>
      </c>
      <c r="X660">
        <v>0.39382339250933102</v>
      </c>
      <c r="Y660">
        <v>-2.0423094422045698E-3</v>
      </c>
    </row>
    <row r="661" spans="1:25" x14ac:dyDescent="0.2">
      <c r="A661" t="s">
        <v>7563</v>
      </c>
      <c r="B661" t="s">
        <v>30</v>
      </c>
      <c r="C661" t="s">
        <v>566</v>
      </c>
      <c r="D661" t="s">
        <v>34</v>
      </c>
      <c r="E661" t="s">
        <v>14</v>
      </c>
      <c r="F661">
        <v>12</v>
      </c>
      <c r="G661">
        <v>485908</v>
      </c>
      <c r="H661">
        <v>787881</v>
      </c>
      <c r="I661">
        <v>0.631762373135624</v>
      </c>
      <c r="J661">
        <v>0.62453665725477603</v>
      </c>
      <c r="K661">
        <v>-7.2257158808477504E-3</v>
      </c>
      <c r="L661">
        <v>0.26228893417468602</v>
      </c>
      <c r="M661">
        <v>0.42423958083651098</v>
      </c>
      <c r="N661">
        <v>-0.43869101259820698</v>
      </c>
      <c r="O661">
        <v>80.190605719056506</v>
      </c>
      <c r="P661">
        <v>70.706889045321105</v>
      </c>
      <c r="Q661" t="s">
        <v>16</v>
      </c>
      <c r="R661">
        <v>-0.43869101259820698</v>
      </c>
      <c r="S661">
        <v>-0.34348012949279499</v>
      </c>
      <c r="T661">
        <v>-0.144665117388383</v>
      </c>
      <c r="U661">
        <v>-7.2257158808477504E-3</v>
      </c>
      <c r="V661">
        <v>0.130213685626688</v>
      </c>
      <c r="W661">
        <v>0.32902869773109999</v>
      </c>
      <c r="X661">
        <v>0.42423958083651098</v>
      </c>
      <c r="Y661">
        <v>-1.15697226046094E-2</v>
      </c>
    </row>
    <row r="662" spans="1:25" x14ac:dyDescent="0.2">
      <c r="A662" t="s">
        <v>7564</v>
      </c>
      <c r="B662" t="s">
        <v>30</v>
      </c>
      <c r="C662" t="s">
        <v>566</v>
      </c>
      <c r="D662" t="s">
        <v>34</v>
      </c>
      <c r="E662" t="s">
        <v>14</v>
      </c>
      <c r="F662">
        <v>13</v>
      </c>
      <c r="G662">
        <v>485908</v>
      </c>
      <c r="H662">
        <v>787881</v>
      </c>
      <c r="I662">
        <v>0.68752740433297799</v>
      </c>
      <c r="J662">
        <v>0.66870741186425198</v>
      </c>
      <c r="K662">
        <v>-1.8819992468726201E-2</v>
      </c>
      <c r="L662">
        <v>0.28354145466924102</v>
      </c>
      <c r="M662">
        <v>0.44760570046217502</v>
      </c>
      <c r="N662">
        <v>-0.48524568539962698</v>
      </c>
      <c r="O662">
        <v>81.197747702829602</v>
      </c>
      <c r="P662">
        <v>70.706889045321105</v>
      </c>
      <c r="Q662" t="s">
        <v>16</v>
      </c>
      <c r="R662">
        <v>-0.48524568539962698</v>
      </c>
      <c r="S662">
        <v>-0.382320137354693</v>
      </c>
      <c r="T662">
        <v>-0.16739571471540801</v>
      </c>
      <c r="U662">
        <v>-1.8819992468726201E-2</v>
      </c>
      <c r="V662">
        <v>0.12975572977795599</v>
      </c>
      <c r="W662">
        <v>0.34468015241723998</v>
      </c>
      <c r="X662">
        <v>0.44760570046217502</v>
      </c>
      <c r="Y662">
        <v>-2.8143837102476602E-2</v>
      </c>
    </row>
    <row r="663" spans="1:25" x14ac:dyDescent="0.2">
      <c r="A663" t="s">
        <v>7565</v>
      </c>
      <c r="B663" t="s">
        <v>30</v>
      </c>
      <c r="C663" t="s">
        <v>566</v>
      </c>
      <c r="D663" t="s">
        <v>34</v>
      </c>
      <c r="E663" t="s">
        <v>14</v>
      </c>
      <c r="F663">
        <v>14</v>
      </c>
      <c r="G663">
        <v>485908</v>
      </c>
      <c r="H663">
        <v>787881</v>
      </c>
      <c r="I663">
        <v>0.73419426293490897</v>
      </c>
      <c r="J663">
        <v>0.70097465497731704</v>
      </c>
      <c r="K663">
        <v>-3.3219607957591601E-2</v>
      </c>
      <c r="L663">
        <v>0.30189703168383297</v>
      </c>
      <c r="M663">
        <v>0.46340100916231303</v>
      </c>
      <c r="N663">
        <v>-0.52984022507749595</v>
      </c>
      <c r="O663">
        <v>81.315163076339005</v>
      </c>
      <c r="P663">
        <v>70.706889045321105</v>
      </c>
      <c r="Q663" t="s">
        <v>16</v>
      </c>
      <c r="R663">
        <v>-0.52984022507749595</v>
      </c>
      <c r="S663">
        <v>-0.42025160257626498</v>
      </c>
      <c r="T663">
        <v>-0.19141365255991999</v>
      </c>
      <c r="U663">
        <v>-3.3219607957591601E-2</v>
      </c>
      <c r="V663">
        <v>0.12497443664473699</v>
      </c>
      <c r="W663">
        <v>0.353812386661082</v>
      </c>
      <c r="X663">
        <v>0.46340100916231303</v>
      </c>
      <c r="Y663">
        <v>-4.7390597822208801E-2</v>
      </c>
    </row>
    <row r="664" spans="1:25" x14ac:dyDescent="0.2">
      <c r="A664" t="s">
        <v>7566</v>
      </c>
      <c r="B664" t="s">
        <v>30</v>
      </c>
      <c r="C664" t="s">
        <v>566</v>
      </c>
      <c r="D664" t="s">
        <v>34</v>
      </c>
      <c r="E664" t="s">
        <v>14</v>
      </c>
      <c r="F664">
        <v>15</v>
      </c>
      <c r="G664">
        <v>485908</v>
      </c>
      <c r="H664">
        <v>787881</v>
      </c>
      <c r="I664">
        <v>0.77423723226667795</v>
      </c>
      <c r="J664">
        <v>0.72847467952381395</v>
      </c>
      <c r="K664">
        <v>-4.57625527428649E-2</v>
      </c>
      <c r="L664">
        <v>0.31767066211225597</v>
      </c>
      <c r="M664">
        <v>0.47680568643179699</v>
      </c>
      <c r="N664">
        <v>-0.568330791917526</v>
      </c>
      <c r="O664">
        <v>80.676801263208503</v>
      </c>
      <c r="P664">
        <v>70.706889045321105</v>
      </c>
      <c r="Q664" t="s">
        <v>16</v>
      </c>
      <c r="R664">
        <v>-0.568330791917526</v>
      </c>
      <c r="S664">
        <v>-0.45301634157077703</v>
      </c>
      <c r="T664">
        <v>-0.21222197968968701</v>
      </c>
      <c r="U664">
        <v>-4.57625527428649E-2</v>
      </c>
      <c r="V664">
        <v>0.120696874203957</v>
      </c>
      <c r="W664">
        <v>0.36149123608504802</v>
      </c>
      <c r="X664">
        <v>0.47680568643179699</v>
      </c>
      <c r="Y664">
        <v>-6.2819688905012799E-2</v>
      </c>
    </row>
    <row r="665" spans="1:25" x14ac:dyDescent="0.2">
      <c r="A665" t="s">
        <v>7567</v>
      </c>
      <c r="B665" t="s">
        <v>30</v>
      </c>
      <c r="C665" t="s">
        <v>566</v>
      </c>
      <c r="D665" t="s">
        <v>34</v>
      </c>
      <c r="E665" t="s">
        <v>14</v>
      </c>
      <c r="F665">
        <v>16</v>
      </c>
      <c r="G665">
        <v>485908</v>
      </c>
      <c r="H665">
        <v>787881</v>
      </c>
      <c r="I665">
        <v>0.80521973703216099</v>
      </c>
      <c r="J665">
        <v>0.75646157366461997</v>
      </c>
      <c r="K665">
        <v>-4.8758163367541699E-2</v>
      </c>
      <c r="L665">
        <v>0.33215723042537898</v>
      </c>
      <c r="M665">
        <v>0.49764048068220601</v>
      </c>
      <c r="N665">
        <v>-0.59515680741728905</v>
      </c>
      <c r="O665">
        <v>79.452715969372605</v>
      </c>
      <c r="P665">
        <v>70.706889045321105</v>
      </c>
      <c r="Q665" t="s">
        <v>16</v>
      </c>
      <c r="R665">
        <v>-0.59515680741728905</v>
      </c>
      <c r="S665">
        <v>-0.47458373277287702</v>
      </c>
      <c r="T665">
        <v>-0.22280855211044001</v>
      </c>
      <c r="U665">
        <v>-4.8758163367541699E-2</v>
      </c>
      <c r="V665">
        <v>0.125292225375357</v>
      </c>
      <c r="W665">
        <v>0.37706740603779398</v>
      </c>
      <c r="X665">
        <v>0.49764048068220601</v>
      </c>
      <c r="Y665">
        <v>-6.4455571921963606E-2</v>
      </c>
    </row>
    <row r="666" spans="1:25" x14ac:dyDescent="0.2">
      <c r="A666" t="s">
        <v>7568</v>
      </c>
      <c r="B666" t="s">
        <v>30</v>
      </c>
      <c r="C666" t="s">
        <v>566</v>
      </c>
      <c r="D666" t="s">
        <v>34</v>
      </c>
      <c r="E666" t="s">
        <v>14</v>
      </c>
      <c r="F666">
        <v>17</v>
      </c>
      <c r="G666">
        <v>485908</v>
      </c>
      <c r="H666">
        <v>787881</v>
      </c>
      <c r="I666">
        <v>0.81444168214622203</v>
      </c>
      <c r="J666">
        <v>0.78502353786981904</v>
      </c>
      <c r="K666">
        <v>-2.9418144276403501E-2</v>
      </c>
      <c r="L666">
        <v>0.34218758800673699</v>
      </c>
      <c r="M666">
        <v>0.53348043799467804</v>
      </c>
      <c r="N666">
        <v>-0.59231672654748502</v>
      </c>
      <c r="O666">
        <v>77.562665074118499</v>
      </c>
      <c r="P666">
        <v>70.706889045321105</v>
      </c>
      <c r="Q666" t="s">
        <v>17</v>
      </c>
      <c r="R666">
        <v>-0.59231672654748502</v>
      </c>
      <c r="S666">
        <v>-0.46810263210103997</v>
      </c>
      <c r="T666">
        <v>-0.208724440391934</v>
      </c>
      <c r="U666">
        <v>-2.9418144276403501E-2</v>
      </c>
      <c r="V666">
        <v>0.14988815183912599</v>
      </c>
      <c r="W666">
        <v>0.40926634354823299</v>
      </c>
      <c r="X666">
        <v>0.53348043799467804</v>
      </c>
      <c r="Y666">
        <v>-3.74742193797531E-2</v>
      </c>
    </row>
    <row r="667" spans="1:25" x14ac:dyDescent="0.2">
      <c r="A667" t="s">
        <v>7569</v>
      </c>
      <c r="B667" t="s">
        <v>30</v>
      </c>
      <c r="C667" t="s">
        <v>566</v>
      </c>
      <c r="D667" t="s">
        <v>34</v>
      </c>
      <c r="E667" t="s">
        <v>14</v>
      </c>
      <c r="F667">
        <v>18</v>
      </c>
      <c r="G667">
        <v>485908</v>
      </c>
      <c r="H667">
        <v>787881</v>
      </c>
      <c r="I667">
        <v>0.82701202868120904</v>
      </c>
      <c r="J667">
        <v>0.81785014351895902</v>
      </c>
      <c r="K667">
        <v>-9.1618851622503605E-3</v>
      </c>
      <c r="L667">
        <v>0.34751138015872102</v>
      </c>
      <c r="M667">
        <v>0.56249433519884495</v>
      </c>
      <c r="N667">
        <v>-0.58081810552334601</v>
      </c>
      <c r="O667">
        <v>74.334494343042607</v>
      </c>
      <c r="P667">
        <v>70.706889045321105</v>
      </c>
      <c r="Q667" t="s">
        <v>17</v>
      </c>
      <c r="R667">
        <v>-0.58081810552334601</v>
      </c>
      <c r="S667">
        <v>-0.45467147452572998</v>
      </c>
      <c r="T667">
        <v>-0.19125784836542001</v>
      </c>
      <c r="U667">
        <v>-9.1618851622503605E-3</v>
      </c>
      <c r="V667">
        <v>0.17293407804091901</v>
      </c>
      <c r="W667">
        <v>0.43634770420122898</v>
      </c>
      <c r="X667">
        <v>0.56249433519884495</v>
      </c>
      <c r="Y667">
        <v>-1.12024008736241E-2</v>
      </c>
    </row>
    <row r="668" spans="1:25" x14ac:dyDescent="0.2">
      <c r="A668" t="s">
        <v>7570</v>
      </c>
      <c r="B668" t="s">
        <v>30</v>
      </c>
      <c r="C668" t="s">
        <v>566</v>
      </c>
      <c r="D668" t="s">
        <v>34</v>
      </c>
      <c r="E668" t="s">
        <v>14</v>
      </c>
      <c r="F668">
        <v>19</v>
      </c>
      <c r="G668">
        <v>485908</v>
      </c>
      <c r="H668">
        <v>787881</v>
      </c>
      <c r="I668">
        <v>0.85990581576010905</v>
      </c>
      <c r="J668">
        <v>0.87558978574169499</v>
      </c>
      <c r="K668">
        <v>1.5683969981586499E-2</v>
      </c>
      <c r="L668">
        <v>0.34049551426894598</v>
      </c>
      <c r="M668">
        <v>0.57579909095400295</v>
      </c>
      <c r="N668">
        <v>-0.54443115099082995</v>
      </c>
      <c r="O668">
        <v>70.810919806924005</v>
      </c>
      <c r="P668">
        <v>70.706889045321105</v>
      </c>
      <c r="Q668" t="s">
        <v>17</v>
      </c>
      <c r="R668">
        <v>-0.54443115099082995</v>
      </c>
      <c r="S668">
        <v>-0.42083127931120201</v>
      </c>
      <c r="T668">
        <v>-0.16273567949534101</v>
      </c>
      <c r="U668">
        <v>1.5683969981586499E-2</v>
      </c>
      <c r="V668">
        <v>0.19410361945851401</v>
      </c>
      <c r="W668">
        <v>0.45219921927437501</v>
      </c>
      <c r="X668">
        <v>0.57579909095400295</v>
      </c>
      <c r="Y668">
        <v>1.7912463389806399E-2</v>
      </c>
    </row>
    <row r="669" spans="1:25" x14ac:dyDescent="0.2">
      <c r="A669" t="s">
        <v>7571</v>
      </c>
      <c r="B669" t="s">
        <v>30</v>
      </c>
      <c r="C669" t="s">
        <v>566</v>
      </c>
      <c r="D669" t="s">
        <v>34</v>
      </c>
      <c r="E669" t="s">
        <v>14</v>
      </c>
      <c r="F669">
        <v>20</v>
      </c>
      <c r="G669">
        <v>485908</v>
      </c>
      <c r="H669">
        <v>787881</v>
      </c>
      <c r="I669">
        <v>0.86285302601613101</v>
      </c>
      <c r="J669">
        <v>0.88612135582132301</v>
      </c>
      <c r="K669">
        <v>2.32683298051913E-2</v>
      </c>
      <c r="L669">
        <v>0.32113718121543899</v>
      </c>
      <c r="M669">
        <v>0.55153899290458896</v>
      </c>
      <c r="N669">
        <v>-0.50500233329420596</v>
      </c>
      <c r="O669">
        <v>68.595229062157799</v>
      </c>
      <c r="P669">
        <v>70.706889045321105</v>
      </c>
      <c r="Q669" t="s">
        <v>17</v>
      </c>
      <c r="R669">
        <v>-0.50500233329420596</v>
      </c>
      <c r="S669">
        <v>-0.38842953651300099</v>
      </c>
      <c r="T669">
        <v>-0.145007553151699</v>
      </c>
      <c r="U669">
        <v>2.32683298051913E-2</v>
      </c>
      <c r="V669">
        <v>0.191544212762081</v>
      </c>
      <c r="W669">
        <v>0.434966196123384</v>
      </c>
      <c r="X669">
        <v>0.55153899290458896</v>
      </c>
      <c r="Y669">
        <v>2.6258626600444101E-2</v>
      </c>
    </row>
    <row r="670" spans="1:25" x14ac:dyDescent="0.2">
      <c r="A670" t="s">
        <v>7572</v>
      </c>
      <c r="B670" t="s">
        <v>30</v>
      </c>
      <c r="C670" t="s">
        <v>566</v>
      </c>
      <c r="D670" t="s">
        <v>34</v>
      </c>
      <c r="E670" t="s">
        <v>14</v>
      </c>
      <c r="F670">
        <v>21</v>
      </c>
      <c r="G670">
        <v>485908</v>
      </c>
      <c r="H670">
        <v>787881</v>
      </c>
      <c r="I670">
        <v>0.81731553399602297</v>
      </c>
      <c r="J670">
        <v>0.84471451424951305</v>
      </c>
      <c r="K670">
        <v>2.7398980253489601E-2</v>
      </c>
      <c r="L670">
        <v>0.30817348286898399</v>
      </c>
      <c r="M670">
        <v>0.534344359572968</v>
      </c>
      <c r="N670">
        <v>-0.479546399065988</v>
      </c>
      <c r="O670">
        <v>67.225120312323398</v>
      </c>
      <c r="P670">
        <v>70.706889045321105</v>
      </c>
      <c r="Q670" t="s">
        <v>17</v>
      </c>
      <c r="R670">
        <v>-0.479546399065988</v>
      </c>
      <c r="S670">
        <v>-0.36767942478454702</v>
      </c>
      <c r="T670">
        <v>-0.134083924769858</v>
      </c>
      <c r="U670">
        <v>2.7398980253489601E-2</v>
      </c>
      <c r="V670">
        <v>0.188881885276837</v>
      </c>
      <c r="W670">
        <v>0.42247738529152701</v>
      </c>
      <c r="X670">
        <v>0.534344359572968</v>
      </c>
      <c r="Y670">
        <v>3.24357872290525E-2</v>
      </c>
    </row>
    <row r="671" spans="1:25" x14ac:dyDescent="0.2">
      <c r="A671" t="s">
        <v>7573</v>
      </c>
      <c r="B671" t="s">
        <v>30</v>
      </c>
      <c r="C671" t="s">
        <v>566</v>
      </c>
      <c r="D671" t="s">
        <v>34</v>
      </c>
      <c r="E671" t="s">
        <v>14</v>
      </c>
      <c r="F671">
        <v>22</v>
      </c>
      <c r="G671">
        <v>485908</v>
      </c>
      <c r="H671">
        <v>787881</v>
      </c>
      <c r="I671">
        <v>0.76300730595110999</v>
      </c>
      <c r="J671">
        <v>0.77276042323541505</v>
      </c>
      <c r="K671">
        <v>9.7531172843053904E-3</v>
      </c>
      <c r="L671">
        <v>0.29278659257046602</v>
      </c>
      <c r="M671">
        <v>0.49138706206272198</v>
      </c>
      <c r="N671">
        <v>-0.47188082749411098</v>
      </c>
      <c r="O671">
        <v>65.972661010276795</v>
      </c>
      <c r="P671">
        <v>70.706889045321105</v>
      </c>
      <c r="Q671" t="s">
        <v>16</v>
      </c>
      <c r="R671">
        <v>-0.47188082749411098</v>
      </c>
      <c r="S671">
        <v>-0.365599294391032</v>
      </c>
      <c r="T671">
        <v>-0.14366705722261899</v>
      </c>
      <c r="U671">
        <v>9.7531172843053904E-3</v>
      </c>
      <c r="V671">
        <v>0.163173291791229</v>
      </c>
      <c r="W671">
        <v>0.38510552895964301</v>
      </c>
      <c r="X671">
        <v>0.49138706206272198</v>
      </c>
      <c r="Y671">
        <v>1.2621139736259701E-2</v>
      </c>
    </row>
    <row r="672" spans="1:25" x14ac:dyDescent="0.2">
      <c r="A672" t="s">
        <v>7574</v>
      </c>
      <c r="B672" t="s">
        <v>30</v>
      </c>
      <c r="C672" t="s">
        <v>566</v>
      </c>
      <c r="D672" t="s">
        <v>34</v>
      </c>
      <c r="E672" t="s">
        <v>14</v>
      </c>
      <c r="F672">
        <v>23</v>
      </c>
      <c r="G672">
        <v>485908</v>
      </c>
      <c r="H672">
        <v>787881</v>
      </c>
      <c r="I672">
        <v>0.67723795737970705</v>
      </c>
      <c r="J672">
        <v>0.67528670735884899</v>
      </c>
      <c r="K672">
        <v>-1.9512500208573899E-3</v>
      </c>
      <c r="L672">
        <v>0.26522785884470901</v>
      </c>
      <c r="M672">
        <v>0.43434857777868902</v>
      </c>
      <c r="N672">
        <v>-0.43825107782040401</v>
      </c>
      <c r="O672">
        <v>64.967463699930605</v>
      </c>
      <c r="P672">
        <v>70.706889045321105</v>
      </c>
      <c r="Q672" t="s">
        <v>16</v>
      </c>
      <c r="R672">
        <v>-0.43825107782040401</v>
      </c>
      <c r="S672">
        <v>-0.34197336505977499</v>
      </c>
      <c r="T672">
        <v>-0.140930648055485</v>
      </c>
      <c r="U672">
        <v>-1.9512500208573899E-3</v>
      </c>
      <c r="V672">
        <v>0.13702814801377</v>
      </c>
      <c r="W672">
        <v>0.33807086501806</v>
      </c>
      <c r="X672">
        <v>0.43434857777868902</v>
      </c>
      <c r="Y672">
        <v>-2.8895134460576398E-3</v>
      </c>
    </row>
    <row r="673" spans="1:25" x14ac:dyDescent="0.2">
      <c r="A673" t="s">
        <v>7575</v>
      </c>
      <c r="B673" t="s">
        <v>30</v>
      </c>
      <c r="C673" t="s">
        <v>566</v>
      </c>
      <c r="D673" t="s">
        <v>34</v>
      </c>
      <c r="E673" t="s">
        <v>14</v>
      </c>
      <c r="F673">
        <v>24</v>
      </c>
      <c r="G673">
        <v>485908</v>
      </c>
      <c r="H673">
        <v>787881</v>
      </c>
      <c r="I673">
        <v>0.58487988064401897</v>
      </c>
      <c r="J673">
        <v>0.57936581279448196</v>
      </c>
      <c r="K673">
        <v>-5.5140678495379002E-3</v>
      </c>
      <c r="L673">
        <v>0.231258029598122</v>
      </c>
      <c r="M673">
        <v>0.37490539083937302</v>
      </c>
      <c r="N673">
        <v>-0.38593352653844898</v>
      </c>
      <c r="O673">
        <v>64.150676117502897</v>
      </c>
      <c r="P673">
        <v>70.706889045321105</v>
      </c>
      <c r="Q673" t="s">
        <v>16</v>
      </c>
      <c r="R673">
        <v>-0.38593352653844898</v>
      </c>
      <c r="S673">
        <v>-0.30198686179432999</v>
      </c>
      <c r="T673">
        <v>-0.126693275358954</v>
      </c>
      <c r="U673">
        <v>-5.5140678495379002E-3</v>
      </c>
      <c r="V673">
        <v>0.115665139659878</v>
      </c>
      <c r="W673">
        <v>0.29095872609525503</v>
      </c>
      <c r="X673">
        <v>0.37490539083937302</v>
      </c>
      <c r="Y673">
        <v>-9.5174201303691707E-3</v>
      </c>
    </row>
    <row r="674" spans="1:25" x14ac:dyDescent="0.2">
      <c r="A674" t="s">
        <v>8832</v>
      </c>
      <c r="B674" t="s">
        <v>30</v>
      </c>
      <c r="C674" t="s">
        <v>566</v>
      </c>
      <c r="D674" t="s">
        <v>34</v>
      </c>
      <c r="E674" t="s">
        <v>18</v>
      </c>
      <c r="F674">
        <v>1</v>
      </c>
      <c r="G674">
        <v>485911</v>
      </c>
      <c r="H674">
        <v>787881</v>
      </c>
      <c r="I674">
        <v>0.53549962005427398</v>
      </c>
      <c r="J674">
        <v>0.52818249039534604</v>
      </c>
      <c r="K674">
        <v>-7.3171296589282803E-3</v>
      </c>
      <c r="L674">
        <v>0.28342225449796499</v>
      </c>
      <c r="M674">
        <v>0.45891247899022503</v>
      </c>
      <c r="N674">
        <v>-0.47354673830808203</v>
      </c>
      <c r="O674">
        <v>64.930996230727999</v>
      </c>
      <c r="P674">
        <v>70.041789469780397</v>
      </c>
      <c r="Q674" t="s">
        <v>15</v>
      </c>
      <c r="R674">
        <v>-0.47354673830808203</v>
      </c>
      <c r="S674">
        <v>-0.37066445992531999</v>
      </c>
      <c r="T674">
        <v>-0.15583039101586199</v>
      </c>
      <c r="U674">
        <v>-7.3171296589282803E-3</v>
      </c>
      <c r="V674">
        <v>0.14119613169800599</v>
      </c>
      <c r="W674">
        <v>0.35603020060746299</v>
      </c>
      <c r="X674">
        <v>0.45891247899022503</v>
      </c>
      <c r="Y674">
        <v>-1.38534120157058E-2</v>
      </c>
    </row>
    <row r="675" spans="1:25" x14ac:dyDescent="0.2">
      <c r="A675" t="s">
        <v>8833</v>
      </c>
      <c r="B675" t="s">
        <v>30</v>
      </c>
      <c r="C675" t="s">
        <v>566</v>
      </c>
      <c r="D675" t="s">
        <v>34</v>
      </c>
      <c r="E675" t="s">
        <v>18</v>
      </c>
      <c r="F675">
        <v>2</v>
      </c>
      <c r="G675">
        <v>485911</v>
      </c>
      <c r="H675">
        <v>787881</v>
      </c>
      <c r="I675">
        <v>0.481828845827103</v>
      </c>
      <c r="J675">
        <v>0.47410870376533099</v>
      </c>
      <c r="K675">
        <v>-7.7201420617720199E-3</v>
      </c>
      <c r="L675">
        <v>0.24952882736142301</v>
      </c>
      <c r="M675">
        <v>0.40275477894776901</v>
      </c>
      <c r="N675">
        <v>-0.41819506307131299</v>
      </c>
      <c r="O675">
        <v>64.275228887857807</v>
      </c>
      <c r="P675">
        <v>70.041789469780397</v>
      </c>
      <c r="Q675" t="s">
        <v>15</v>
      </c>
      <c r="R675">
        <v>-0.41819506307131299</v>
      </c>
      <c r="S675">
        <v>-0.32761609873911601</v>
      </c>
      <c r="T675">
        <v>-0.13847324759915799</v>
      </c>
      <c r="U675">
        <v>-7.7201420617720199E-3</v>
      </c>
      <c r="V675">
        <v>0.123032963475614</v>
      </c>
      <c r="W675">
        <v>0.31217581461557198</v>
      </c>
      <c r="X675">
        <v>0.40275477894776901</v>
      </c>
      <c r="Y675">
        <v>-1.6283485201725501E-2</v>
      </c>
    </row>
    <row r="676" spans="1:25" x14ac:dyDescent="0.2">
      <c r="A676" t="s">
        <v>8834</v>
      </c>
      <c r="B676" t="s">
        <v>30</v>
      </c>
      <c r="C676" t="s">
        <v>566</v>
      </c>
      <c r="D676" t="s">
        <v>34</v>
      </c>
      <c r="E676" t="s">
        <v>18</v>
      </c>
      <c r="F676">
        <v>3</v>
      </c>
      <c r="G676">
        <v>485911</v>
      </c>
      <c r="H676">
        <v>787881</v>
      </c>
      <c r="I676">
        <v>0.445316638970152</v>
      </c>
      <c r="J676">
        <v>0.43794577054425599</v>
      </c>
      <c r="K676">
        <v>-7.3708684258957397E-3</v>
      </c>
      <c r="L676">
        <v>0.223706270984285</v>
      </c>
      <c r="M676">
        <v>0.36062594734325298</v>
      </c>
      <c r="N676">
        <v>-0.37536768419504402</v>
      </c>
      <c r="O676">
        <v>63.772215505490202</v>
      </c>
      <c r="P676">
        <v>70.041789469780397</v>
      </c>
      <c r="Q676" t="s">
        <v>15</v>
      </c>
      <c r="R676">
        <v>-0.37536768419504402</v>
      </c>
      <c r="S676">
        <v>-0.29416230782774899</v>
      </c>
      <c r="T676">
        <v>-0.124592954421661</v>
      </c>
      <c r="U676">
        <v>-7.3708684258957397E-3</v>
      </c>
      <c r="V676">
        <v>0.10985121756987</v>
      </c>
      <c r="W676">
        <v>0.27942057097595802</v>
      </c>
      <c r="X676">
        <v>0.36062594734325298</v>
      </c>
      <c r="Y676">
        <v>-1.68305505422181E-2</v>
      </c>
    </row>
    <row r="677" spans="1:25" x14ac:dyDescent="0.2">
      <c r="A677" t="s">
        <v>8835</v>
      </c>
      <c r="B677" t="s">
        <v>30</v>
      </c>
      <c r="C677" t="s">
        <v>566</v>
      </c>
      <c r="D677" t="s">
        <v>34</v>
      </c>
      <c r="E677" t="s">
        <v>18</v>
      </c>
      <c r="F677">
        <v>4</v>
      </c>
      <c r="G677">
        <v>485911</v>
      </c>
      <c r="H677">
        <v>787881</v>
      </c>
      <c r="I677">
        <v>0.42173638055217599</v>
      </c>
      <c r="J677">
        <v>0.41486766297211802</v>
      </c>
      <c r="K677">
        <v>-6.8687175800572998E-3</v>
      </c>
      <c r="L677">
        <v>0.20460494136945001</v>
      </c>
      <c r="M677">
        <v>0.32970641097268799</v>
      </c>
      <c r="N677">
        <v>-0.34344384613280299</v>
      </c>
      <c r="O677">
        <v>63.263132595913099</v>
      </c>
      <c r="P677">
        <v>70.041789469780397</v>
      </c>
      <c r="Q677" t="s">
        <v>15</v>
      </c>
      <c r="R677">
        <v>-0.34344384613280299</v>
      </c>
      <c r="S677">
        <v>-0.26917225241569298</v>
      </c>
      <c r="T677">
        <v>-0.114081706857649</v>
      </c>
      <c r="U677">
        <v>-6.8687175800572998E-3</v>
      </c>
      <c r="V677">
        <v>0.100344271697535</v>
      </c>
      <c r="W677">
        <v>0.25543481725557798</v>
      </c>
      <c r="X677">
        <v>0.32970641097268799</v>
      </c>
      <c r="Y677">
        <v>-1.6556406278690702E-2</v>
      </c>
    </row>
    <row r="678" spans="1:25" x14ac:dyDescent="0.2">
      <c r="A678" t="s">
        <v>8836</v>
      </c>
      <c r="B678" t="s">
        <v>30</v>
      </c>
      <c r="C678" t="s">
        <v>566</v>
      </c>
      <c r="D678" t="s">
        <v>34</v>
      </c>
      <c r="E678" t="s">
        <v>18</v>
      </c>
      <c r="F678">
        <v>5</v>
      </c>
      <c r="G678">
        <v>485911</v>
      </c>
      <c r="H678">
        <v>787881</v>
      </c>
      <c r="I678">
        <v>0.40898019502889699</v>
      </c>
      <c r="J678">
        <v>0.40320004386608099</v>
      </c>
      <c r="K678">
        <v>-5.7801511628156098E-3</v>
      </c>
      <c r="L678">
        <v>0.19213484779257101</v>
      </c>
      <c r="M678">
        <v>0.31028167345596402</v>
      </c>
      <c r="N678">
        <v>-0.32184197578159501</v>
      </c>
      <c r="O678">
        <v>62.9048560105173</v>
      </c>
      <c r="P678">
        <v>70.041789469780397</v>
      </c>
      <c r="Q678" t="s">
        <v>15</v>
      </c>
      <c r="R678">
        <v>-0.32184197578159501</v>
      </c>
      <c r="S678">
        <v>-0.25209702603289202</v>
      </c>
      <c r="T678">
        <v>-0.106458811406123</v>
      </c>
      <c r="U678">
        <v>-5.7801511628156098E-3</v>
      </c>
      <c r="V678">
        <v>9.4898509080491703E-2</v>
      </c>
      <c r="W678">
        <v>0.24053672370726101</v>
      </c>
      <c r="X678">
        <v>0.31028167345596402</v>
      </c>
      <c r="Y678">
        <v>-1.4335690808445E-2</v>
      </c>
    </row>
    <row r="679" spans="1:25" x14ac:dyDescent="0.2">
      <c r="A679" t="s">
        <v>8837</v>
      </c>
      <c r="B679" t="s">
        <v>30</v>
      </c>
      <c r="C679" t="s">
        <v>566</v>
      </c>
      <c r="D679" t="s">
        <v>34</v>
      </c>
      <c r="E679" t="s">
        <v>18</v>
      </c>
      <c r="F679">
        <v>6</v>
      </c>
      <c r="G679">
        <v>485911</v>
      </c>
      <c r="H679">
        <v>787881</v>
      </c>
      <c r="I679">
        <v>0.40965034359762298</v>
      </c>
      <c r="J679">
        <v>0.405823530450588</v>
      </c>
      <c r="K679">
        <v>-3.8268131470349199E-3</v>
      </c>
      <c r="L679">
        <v>0.18850680109783099</v>
      </c>
      <c r="M679">
        <v>0.30626687465889701</v>
      </c>
      <c r="N679">
        <v>-0.31392050095296697</v>
      </c>
      <c r="O679">
        <v>62.430117770597803</v>
      </c>
      <c r="P679">
        <v>70.041789469780397</v>
      </c>
      <c r="Q679" t="s">
        <v>15</v>
      </c>
      <c r="R679">
        <v>-0.31392050095296697</v>
      </c>
      <c r="S679">
        <v>-0.24549253215445399</v>
      </c>
      <c r="T679">
        <v>-0.102604376922298</v>
      </c>
      <c r="U679">
        <v>-3.8268131470349199E-3</v>
      </c>
      <c r="V679">
        <v>9.4950750628228497E-2</v>
      </c>
      <c r="W679">
        <v>0.237838905860384</v>
      </c>
      <c r="X679">
        <v>0.30626687465889701</v>
      </c>
      <c r="Y679">
        <v>-9.4297468231721096E-3</v>
      </c>
    </row>
    <row r="680" spans="1:25" x14ac:dyDescent="0.2">
      <c r="A680" t="s">
        <v>8838</v>
      </c>
      <c r="B680" t="s">
        <v>30</v>
      </c>
      <c r="C680" t="s">
        <v>566</v>
      </c>
      <c r="D680" t="s">
        <v>34</v>
      </c>
      <c r="E680" t="s">
        <v>18</v>
      </c>
      <c r="F680">
        <v>7</v>
      </c>
      <c r="G680">
        <v>485911</v>
      </c>
      <c r="H680">
        <v>787881</v>
      </c>
      <c r="I680">
        <v>0.42720246522233202</v>
      </c>
      <c r="J680">
        <v>0.42591857516387499</v>
      </c>
      <c r="K680">
        <v>-1.2838900584567999E-3</v>
      </c>
      <c r="L680">
        <v>0.19893560067487101</v>
      </c>
      <c r="M680">
        <v>0.32596517305170603</v>
      </c>
      <c r="N680">
        <v>-0.32853295316862002</v>
      </c>
      <c r="O680">
        <v>61.928955294463101</v>
      </c>
      <c r="P680">
        <v>70.041789469780397</v>
      </c>
      <c r="Q680" t="s">
        <v>15</v>
      </c>
      <c r="R680">
        <v>-0.32853295316862002</v>
      </c>
      <c r="S680">
        <v>-0.256319330123641</v>
      </c>
      <c r="T680">
        <v>-0.105526144812089</v>
      </c>
      <c r="U680">
        <v>-1.2838900584567999E-3</v>
      </c>
      <c r="V680">
        <v>0.102958364695176</v>
      </c>
      <c r="W680">
        <v>0.253751550006728</v>
      </c>
      <c r="X680">
        <v>0.32596517305170603</v>
      </c>
      <c r="Y680">
        <v>-3.0144025955262002E-3</v>
      </c>
    </row>
    <row r="681" spans="1:25" x14ac:dyDescent="0.2">
      <c r="A681" t="s">
        <v>8839</v>
      </c>
      <c r="B681" t="s">
        <v>30</v>
      </c>
      <c r="C681" t="s">
        <v>566</v>
      </c>
      <c r="D681" t="s">
        <v>34</v>
      </c>
      <c r="E681" t="s">
        <v>18</v>
      </c>
      <c r="F681">
        <v>8</v>
      </c>
      <c r="G681">
        <v>485911</v>
      </c>
      <c r="H681">
        <v>787881</v>
      </c>
      <c r="I681">
        <v>0.46271908164499698</v>
      </c>
      <c r="J681">
        <v>0.46603159082787299</v>
      </c>
      <c r="K681">
        <v>3.3125091828765099E-3</v>
      </c>
      <c r="L681">
        <v>0.22833150508407399</v>
      </c>
      <c r="M681">
        <v>0.37891783504617899</v>
      </c>
      <c r="N681">
        <v>-0.37229281668042602</v>
      </c>
      <c r="O681">
        <v>64.3527039718563</v>
      </c>
      <c r="P681">
        <v>70.041789469780397</v>
      </c>
      <c r="Q681" t="s">
        <v>15</v>
      </c>
      <c r="R681">
        <v>-0.37229281668042602</v>
      </c>
      <c r="S681">
        <v>-0.28940848033490701</v>
      </c>
      <c r="T681">
        <v>-0.116333199481179</v>
      </c>
      <c r="U681">
        <v>3.3125091828765099E-3</v>
      </c>
      <c r="V681">
        <v>0.12295821784693201</v>
      </c>
      <c r="W681">
        <v>0.29603349870065998</v>
      </c>
      <c r="X681">
        <v>0.37891783504617899</v>
      </c>
      <c r="Y681">
        <v>7.1079069489518101E-3</v>
      </c>
    </row>
    <row r="682" spans="1:25" x14ac:dyDescent="0.2">
      <c r="A682" t="s">
        <v>8840</v>
      </c>
      <c r="B682" t="s">
        <v>30</v>
      </c>
      <c r="C682" t="s">
        <v>566</v>
      </c>
      <c r="D682" t="s">
        <v>34</v>
      </c>
      <c r="E682" t="s">
        <v>18</v>
      </c>
      <c r="F682">
        <v>9</v>
      </c>
      <c r="G682">
        <v>485911</v>
      </c>
      <c r="H682">
        <v>787881</v>
      </c>
      <c r="I682">
        <v>0.52030111184719496</v>
      </c>
      <c r="J682">
        <v>0.53006537370629703</v>
      </c>
      <c r="K682">
        <v>9.7642618591025094E-3</v>
      </c>
      <c r="L682">
        <v>0.26813870483650998</v>
      </c>
      <c r="M682">
        <v>0.45085243131516101</v>
      </c>
      <c r="N682">
        <v>-0.43132390759695599</v>
      </c>
      <c r="O682">
        <v>68.292242406973898</v>
      </c>
      <c r="P682">
        <v>70.041789469780397</v>
      </c>
      <c r="Q682" t="s">
        <v>15</v>
      </c>
      <c r="R682">
        <v>-0.43132390759695599</v>
      </c>
      <c r="S682">
        <v>-0.33398955774130301</v>
      </c>
      <c r="T682">
        <v>-0.13074041947522899</v>
      </c>
      <c r="U682">
        <v>9.7642618591025094E-3</v>
      </c>
      <c r="V682">
        <v>0.15026894319343401</v>
      </c>
      <c r="W682">
        <v>0.35351808145950803</v>
      </c>
      <c r="X682">
        <v>0.45085243131516101</v>
      </c>
      <c r="Y682">
        <v>1.8420863432050499E-2</v>
      </c>
    </row>
    <row r="683" spans="1:25" x14ac:dyDescent="0.2">
      <c r="A683" t="s">
        <v>8841</v>
      </c>
      <c r="B683" t="s">
        <v>30</v>
      </c>
      <c r="C683" t="s">
        <v>566</v>
      </c>
      <c r="D683" t="s">
        <v>34</v>
      </c>
      <c r="E683" t="s">
        <v>18</v>
      </c>
      <c r="F683">
        <v>10</v>
      </c>
      <c r="G683">
        <v>485911</v>
      </c>
      <c r="H683">
        <v>787881</v>
      </c>
      <c r="I683">
        <v>0.57462992165777504</v>
      </c>
      <c r="J683">
        <v>0.59032254975596798</v>
      </c>
      <c r="K683">
        <v>1.56926280981926E-2</v>
      </c>
      <c r="L683">
        <v>0.31046149722149202</v>
      </c>
      <c r="M683">
        <v>0.52640179102754603</v>
      </c>
      <c r="N683">
        <v>-0.49501653483116098</v>
      </c>
      <c r="O683">
        <v>72.281626565603901</v>
      </c>
      <c r="P683">
        <v>70.041789469780397</v>
      </c>
      <c r="Q683" t="s">
        <v>15</v>
      </c>
      <c r="R683">
        <v>-0.49501653483116098</v>
      </c>
      <c r="S683">
        <v>-0.38231901133975998</v>
      </c>
      <c r="T683">
        <v>-0.146989196445869</v>
      </c>
      <c r="U683">
        <v>1.56926280981926E-2</v>
      </c>
      <c r="V683">
        <v>0.17837445264225399</v>
      </c>
      <c r="W683">
        <v>0.41370426753614498</v>
      </c>
      <c r="X683">
        <v>0.52640179102754603</v>
      </c>
      <c r="Y683">
        <v>2.6583141885194402E-2</v>
      </c>
    </row>
    <row r="684" spans="1:25" x14ac:dyDescent="0.2">
      <c r="A684" t="s">
        <v>8842</v>
      </c>
      <c r="B684" t="s">
        <v>30</v>
      </c>
      <c r="C684" t="s">
        <v>566</v>
      </c>
      <c r="D684" t="s">
        <v>34</v>
      </c>
      <c r="E684" t="s">
        <v>18</v>
      </c>
      <c r="F684">
        <v>11</v>
      </c>
      <c r="G684">
        <v>485911</v>
      </c>
      <c r="H684">
        <v>787881</v>
      </c>
      <c r="I684">
        <v>0.62074534077690002</v>
      </c>
      <c r="J684">
        <v>0.63990544876644495</v>
      </c>
      <c r="K684">
        <v>1.91601079895444E-2</v>
      </c>
      <c r="L684">
        <v>0.350249136143509</v>
      </c>
      <c r="M684">
        <v>0.59531993694561702</v>
      </c>
      <c r="N684">
        <v>-0.55699972096652794</v>
      </c>
      <c r="O684">
        <v>75.629016556852505</v>
      </c>
      <c r="P684">
        <v>70.041789469780397</v>
      </c>
      <c r="Q684" t="s">
        <v>15</v>
      </c>
      <c r="R684">
        <v>-0.55699972096652794</v>
      </c>
      <c r="S684">
        <v>-0.42985928454643402</v>
      </c>
      <c r="T684">
        <v>-0.16437043934965401</v>
      </c>
      <c r="U684">
        <v>1.91601079895444E-2</v>
      </c>
      <c r="V684">
        <v>0.202690655328743</v>
      </c>
      <c r="W684">
        <v>0.46817950052552298</v>
      </c>
      <c r="X684">
        <v>0.59531993694561702</v>
      </c>
      <c r="Y684">
        <v>2.9942092267661698E-2</v>
      </c>
    </row>
    <row r="685" spans="1:25" x14ac:dyDescent="0.2">
      <c r="A685" t="s">
        <v>8843</v>
      </c>
      <c r="B685" t="s">
        <v>30</v>
      </c>
      <c r="C685" t="s">
        <v>566</v>
      </c>
      <c r="D685" t="s">
        <v>34</v>
      </c>
      <c r="E685" t="s">
        <v>18</v>
      </c>
      <c r="F685">
        <v>12</v>
      </c>
      <c r="G685">
        <v>485911</v>
      </c>
      <c r="H685">
        <v>787881</v>
      </c>
      <c r="I685">
        <v>0.66442848182011705</v>
      </c>
      <c r="J685">
        <v>0.68277914719113697</v>
      </c>
      <c r="K685">
        <v>1.8350665371019498E-2</v>
      </c>
      <c r="L685">
        <v>0.38731151261651298</v>
      </c>
      <c r="M685">
        <v>0.65547810362518399</v>
      </c>
      <c r="N685">
        <v>-0.61877677288314503</v>
      </c>
      <c r="O685">
        <v>77.986600481638106</v>
      </c>
      <c r="P685">
        <v>70.041789469780397</v>
      </c>
      <c r="Q685" t="s">
        <v>15</v>
      </c>
      <c r="R685">
        <v>-0.61877677288314503</v>
      </c>
      <c r="S685">
        <v>-0.47818269380334999</v>
      </c>
      <c r="T685">
        <v>-0.18460056724003299</v>
      </c>
      <c r="U685">
        <v>1.8350665371019498E-2</v>
      </c>
      <c r="V685">
        <v>0.221301897982072</v>
      </c>
      <c r="W685">
        <v>0.51488402454538895</v>
      </c>
      <c r="X685">
        <v>0.65547810362518399</v>
      </c>
      <c r="Y685">
        <v>2.6876429144785201E-2</v>
      </c>
    </row>
    <row r="686" spans="1:25" x14ac:dyDescent="0.2">
      <c r="A686" t="s">
        <v>8844</v>
      </c>
      <c r="B686" t="s">
        <v>30</v>
      </c>
      <c r="C686" t="s">
        <v>566</v>
      </c>
      <c r="D686" t="s">
        <v>34</v>
      </c>
      <c r="E686" t="s">
        <v>18</v>
      </c>
      <c r="F686">
        <v>13</v>
      </c>
      <c r="G686">
        <v>485911</v>
      </c>
      <c r="H686">
        <v>787881</v>
      </c>
      <c r="I686">
        <v>0.71283850671610904</v>
      </c>
      <c r="J686">
        <v>0.723839885189549</v>
      </c>
      <c r="K686">
        <v>1.10013784734398E-2</v>
      </c>
      <c r="L686">
        <v>0.42086189476865499</v>
      </c>
      <c r="M686">
        <v>0.70331919536787701</v>
      </c>
      <c r="N686">
        <v>-0.68131643842099698</v>
      </c>
      <c r="O686">
        <v>78.969679347760206</v>
      </c>
      <c r="P686">
        <v>70.041789469780397</v>
      </c>
      <c r="Q686" t="s">
        <v>15</v>
      </c>
      <c r="R686">
        <v>-0.68131643842099698</v>
      </c>
      <c r="S686">
        <v>-0.52854357061997503</v>
      </c>
      <c r="T686">
        <v>-0.20953025438533501</v>
      </c>
      <c r="U686">
        <v>1.10013784734398E-2</v>
      </c>
      <c r="V686">
        <v>0.23153301133221499</v>
      </c>
      <c r="W686">
        <v>0.55054632756685495</v>
      </c>
      <c r="X686">
        <v>0.70331919536787701</v>
      </c>
      <c r="Y686">
        <v>1.5198635359198199E-2</v>
      </c>
    </row>
    <row r="687" spans="1:25" x14ac:dyDescent="0.2">
      <c r="A687" t="s">
        <v>8845</v>
      </c>
      <c r="B687" t="s">
        <v>30</v>
      </c>
      <c r="C687" t="s">
        <v>566</v>
      </c>
      <c r="D687" t="s">
        <v>34</v>
      </c>
      <c r="E687" t="s">
        <v>18</v>
      </c>
      <c r="F687">
        <v>14</v>
      </c>
      <c r="G687">
        <v>485911</v>
      </c>
      <c r="H687">
        <v>787881</v>
      </c>
      <c r="I687">
        <v>0.75444828404710496</v>
      </c>
      <c r="J687">
        <v>0.75669319749900599</v>
      </c>
      <c r="K687">
        <v>2.2449134519014801E-3</v>
      </c>
      <c r="L687">
        <v>0.44838103521227402</v>
      </c>
      <c r="M687">
        <v>0.73983171637609202</v>
      </c>
      <c r="N687">
        <v>-0.73534188947228996</v>
      </c>
      <c r="O687">
        <v>78.915388385026006</v>
      </c>
      <c r="P687">
        <v>70.041789469780397</v>
      </c>
      <c r="Q687" t="s">
        <v>15</v>
      </c>
      <c r="R687">
        <v>-0.73534188947228996</v>
      </c>
      <c r="S687">
        <v>-0.57257957369023404</v>
      </c>
      <c r="T687">
        <v>-0.23270674899933</v>
      </c>
      <c r="U687">
        <v>2.2449134519014801E-3</v>
      </c>
      <c r="V687">
        <v>0.23719657590313301</v>
      </c>
      <c r="W687">
        <v>0.577069400594037</v>
      </c>
      <c r="X687">
        <v>0.73983171637609202</v>
      </c>
      <c r="Y687">
        <v>2.9667419494734202E-3</v>
      </c>
    </row>
    <row r="688" spans="1:25" x14ac:dyDescent="0.2">
      <c r="A688" t="s">
        <v>8846</v>
      </c>
      <c r="B688" t="s">
        <v>30</v>
      </c>
      <c r="C688" t="s">
        <v>566</v>
      </c>
      <c r="D688" t="s">
        <v>34</v>
      </c>
      <c r="E688" t="s">
        <v>18</v>
      </c>
      <c r="F688">
        <v>15</v>
      </c>
      <c r="G688">
        <v>485911</v>
      </c>
      <c r="H688">
        <v>787881</v>
      </c>
      <c r="I688">
        <v>0.78622154551813805</v>
      </c>
      <c r="J688">
        <v>0.78373782214210397</v>
      </c>
      <c r="K688">
        <v>-2.48372337603386E-3</v>
      </c>
      <c r="L688">
        <v>0.46907136767756802</v>
      </c>
      <c r="M688">
        <v>0.76913867645356504</v>
      </c>
      <c r="N688">
        <v>-0.77410612320563299</v>
      </c>
      <c r="O688">
        <v>78.215961699458504</v>
      </c>
      <c r="P688">
        <v>70.041789469780397</v>
      </c>
      <c r="Q688" t="s">
        <v>16</v>
      </c>
      <c r="R688">
        <v>-0.77410612320563299</v>
      </c>
      <c r="S688">
        <v>-0.60383321673867596</v>
      </c>
      <c r="T688">
        <v>-0.24827712003908001</v>
      </c>
      <c r="U688">
        <v>-2.48372337603386E-3</v>
      </c>
      <c r="V688">
        <v>0.243309673287012</v>
      </c>
      <c r="W688">
        <v>0.59886576998660801</v>
      </c>
      <c r="X688">
        <v>0.76913867645356504</v>
      </c>
      <c r="Y688">
        <v>-3.16907428206715E-3</v>
      </c>
    </row>
    <row r="689" spans="1:25" x14ac:dyDescent="0.2">
      <c r="A689" t="s">
        <v>8847</v>
      </c>
      <c r="B689" t="s">
        <v>30</v>
      </c>
      <c r="C689" t="s">
        <v>566</v>
      </c>
      <c r="D689" t="s">
        <v>34</v>
      </c>
      <c r="E689" t="s">
        <v>18</v>
      </c>
      <c r="F689">
        <v>16</v>
      </c>
      <c r="G689">
        <v>485911</v>
      </c>
      <c r="H689">
        <v>787881</v>
      </c>
      <c r="I689">
        <v>0.80700332129504904</v>
      </c>
      <c r="J689">
        <v>0.80592989280035698</v>
      </c>
      <c r="K689">
        <v>-1.07342849469227E-3</v>
      </c>
      <c r="L689">
        <v>0.48358118391098398</v>
      </c>
      <c r="M689">
        <v>0.79441761903887598</v>
      </c>
      <c r="N689">
        <v>-0.79656447602826097</v>
      </c>
      <c r="O689">
        <v>76.964319631885999</v>
      </c>
      <c r="P689">
        <v>70.041789469780397</v>
      </c>
      <c r="Q689" t="s">
        <v>16</v>
      </c>
      <c r="R689">
        <v>-0.79656447602826097</v>
      </c>
      <c r="S689">
        <v>-0.62102450626857397</v>
      </c>
      <c r="T689">
        <v>-0.25446996886404799</v>
      </c>
      <c r="U689">
        <v>-1.07342849469227E-3</v>
      </c>
      <c r="V689">
        <v>0.252323111874663</v>
      </c>
      <c r="W689">
        <v>0.61887764927918898</v>
      </c>
      <c r="X689">
        <v>0.79441761903887598</v>
      </c>
      <c r="Y689">
        <v>-1.33191299178945E-3</v>
      </c>
    </row>
    <row r="690" spans="1:25" x14ac:dyDescent="0.2">
      <c r="A690" t="s">
        <v>8848</v>
      </c>
      <c r="B690" t="s">
        <v>30</v>
      </c>
      <c r="C690" t="s">
        <v>566</v>
      </c>
      <c r="D690" t="s">
        <v>34</v>
      </c>
      <c r="E690" t="s">
        <v>18</v>
      </c>
      <c r="F690">
        <v>17</v>
      </c>
      <c r="G690">
        <v>485911</v>
      </c>
      <c r="H690">
        <v>787881</v>
      </c>
      <c r="I690">
        <v>0.80223842800571599</v>
      </c>
      <c r="J690">
        <v>0.81989225685608602</v>
      </c>
      <c r="K690">
        <v>1.7653828850369799E-2</v>
      </c>
      <c r="L690">
        <v>0.489792803127161</v>
      </c>
      <c r="M690">
        <v>0.82336298999454904</v>
      </c>
      <c r="N690">
        <v>-0.78805533229380897</v>
      </c>
      <c r="O690">
        <v>75.597379643644501</v>
      </c>
      <c r="P690">
        <v>70.041789469780397</v>
      </c>
      <c r="Q690" t="s">
        <v>17</v>
      </c>
      <c r="R690">
        <v>-0.78805533229380897</v>
      </c>
      <c r="S690">
        <v>-0.61026054475864999</v>
      </c>
      <c r="T690">
        <v>-0.23899759998826201</v>
      </c>
      <c r="U690">
        <v>1.7653828850369799E-2</v>
      </c>
      <c r="V690">
        <v>0.27430525768900199</v>
      </c>
      <c r="W690">
        <v>0.64556820245938995</v>
      </c>
      <c r="X690">
        <v>0.82336298999454904</v>
      </c>
      <c r="Y690">
        <v>2.1531888736288599E-2</v>
      </c>
    </row>
    <row r="691" spans="1:25" x14ac:dyDescent="0.2">
      <c r="A691" t="s">
        <v>8849</v>
      </c>
      <c r="B691" t="s">
        <v>30</v>
      </c>
      <c r="C691" t="s">
        <v>566</v>
      </c>
      <c r="D691" t="s">
        <v>34</v>
      </c>
      <c r="E691" t="s">
        <v>18</v>
      </c>
      <c r="F691">
        <v>18</v>
      </c>
      <c r="G691">
        <v>485911</v>
      </c>
      <c r="H691">
        <v>787881</v>
      </c>
      <c r="I691">
        <v>0.800569222269507</v>
      </c>
      <c r="J691">
        <v>0.83311321608950095</v>
      </c>
      <c r="K691">
        <v>3.2543993819993601E-2</v>
      </c>
      <c r="L691">
        <v>0.48885949214969798</v>
      </c>
      <c r="M691">
        <v>0.83671785840624802</v>
      </c>
      <c r="N691">
        <v>-0.77162987076626</v>
      </c>
      <c r="O691">
        <v>73.117307070923701</v>
      </c>
      <c r="P691">
        <v>70.041789469780397</v>
      </c>
      <c r="Q691" t="s">
        <v>17</v>
      </c>
      <c r="R691">
        <v>-0.77162987076626</v>
      </c>
      <c r="S691">
        <v>-0.59417387511592001</v>
      </c>
      <c r="T691">
        <v>-0.22361838006644799</v>
      </c>
      <c r="U691">
        <v>3.2543993819993601E-2</v>
      </c>
      <c r="V691">
        <v>0.28870636770643598</v>
      </c>
      <c r="W691">
        <v>0.65926186275590704</v>
      </c>
      <c r="X691">
        <v>0.83671785840624802</v>
      </c>
      <c r="Y691">
        <v>3.9063110741118602E-2</v>
      </c>
    </row>
    <row r="692" spans="1:25" x14ac:dyDescent="0.2">
      <c r="A692" t="s">
        <v>8850</v>
      </c>
      <c r="B692" t="s">
        <v>30</v>
      </c>
      <c r="C692" t="s">
        <v>566</v>
      </c>
      <c r="D692" t="s">
        <v>34</v>
      </c>
      <c r="E692" t="s">
        <v>18</v>
      </c>
      <c r="F692">
        <v>19</v>
      </c>
      <c r="G692">
        <v>485911</v>
      </c>
      <c r="H692">
        <v>787881</v>
      </c>
      <c r="I692">
        <v>0.82314166178633297</v>
      </c>
      <c r="J692">
        <v>0.87252272790954</v>
      </c>
      <c r="K692">
        <v>4.9381066123207702E-2</v>
      </c>
      <c r="L692">
        <v>0.46980914564693199</v>
      </c>
      <c r="M692">
        <v>0.82221711071240999</v>
      </c>
      <c r="N692">
        <v>-0.72345497846599505</v>
      </c>
      <c r="O692">
        <v>70.320772066179799</v>
      </c>
      <c r="P692">
        <v>70.041789469780397</v>
      </c>
      <c r="Q692" t="s">
        <v>17</v>
      </c>
      <c r="R692">
        <v>-0.72345497846599505</v>
      </c>
      <c r="S692">
        <v>-0.55291425859615895</v>
      </c>
      <c r="T692">
        <v>-0.19679892619578401</v>
      </c>
      <c r="U692">
        <v>4.9381066123207702E-2</v>
      </c>
      <c r="V692">
        <v>0.29556105844219999</v>
      </c>
      <c r="W692">
        <v>0.651676390842574</v>
      </c>
      <c r="X692">
        <v>0.82221711071240999</v>
      </c>
      <c r="Y692">
        <v>5.6595736183880002E-2</v>
      </c>
    </row>
    <row r="693" spans="1:25" x14ac:dyDescent="0.2">
      <c r="A693" t="s">
        <v>8851</v>
      </c>
      <c r="B693" t="s">
        <v>30</v>
      </c>
      <c r="C693" t="s">
        <v>566</v>
      </c>
      <c r="D693" t="s">
        <v>34</v>
      </c>
      <c r="E693" t="s">
        <v>18</v>
      </c>
      <c r="F693">
        <v>20</v>
      </c>
      <c r="G693">
        <v>485911</v>
      </c>
      <c r="H693">
        <v>787881</v>
      </c>
      <c r="I693">
        <v>0.82507850572822805</v>
      </c>
      <c r="J693">
        <v>0.870333381994286</v>
      </c>
      <c r="K693">
        <v>4.5254876266058001E-2</v>
      </c>
      <c r="L693">
        <v>0.44062498667095701</v>
      </c>
      <c r="M693">
        <v>0.77008297933978198</v>
      </c>
      <c r="N693">
        <v>-0.67957322680766596</v>
      </c>
      <c r="O693">
        <v>68.561471285227299</v>
      </c>
      <c r="P693">
        <v>70.041789469780397</v>
      </c>
      <c r="Q693" t="s">
        <v>17</v>
      </c>
      <c r="R693">
        <v>-0.67957322680766596</v>
      </c>
      <c r="S693">
        <v>-0.51962635664610901</v>
      </c>
      <c r="T693">
        <v>-0.185632616749523</v>
      </c>
      <c r="U693">
        <v>4.5254876266058001E-2</v>
      </c>
      <c r="V693">
        <v>0.27614236928163899</v>
      </c>
      <c r="W693">
        <v>0.61013610917822503</v>
      </c>
      <c r="X693">
        <v>0.77008297933978198</v>
      </c>
      <c r="Y693">
        <v>5.1997173959202503E-2</v>
      </c>
    </row>
    <row r="694" spans="1:25" x14ac:dyDescent="0.2">
      <c r="A694" t="s">
        <v>8852</v>
      </c>
      <c r="B694" t="s">
        <v>30</v>
      </c>
      <c r="C694" t="s">
        <v>566</v>
      </c>
      <c r="D694" t="s">
        <v>34</v>
      </c>
      <c r="E694" t="s">
        <v>18</v>
      </c>
      <c r="F694">
        <v>21</v>
      </c>
      <c r="G694">
        <v>485911</v>
      </c>
      <c r="H694">
        <v>787881</v>
      </c>
      <c r="I694">
        <v>0.78423766171132703</v>
      </c>
      <c r="J694">
        <v>0.82373685645127603</v>
      </c>
      <c r="K694">
        <v>3.9499194739949603E-2</v>
      </c>
      <c r="L694">
        <v>0.41931676134791701</v>
      </c>
      <c r="M694">
        <v>0.72927526715727398</v>
      </c>
      <c r="N694">
        <v>-0.65027687767737397</v>
      </c>
      <c r="O694">
        <v>67.239102372219705</v>
      </c>
      <c r="P694">
        <v>70.041789469780397</v>
      </c>
      <c r="Q694" t="s">
        <v>17</v>
      </c>
      <c r="R694">
        <v>-0.65027687767737397</v>
      </c>
      <c r="S694">
        <v>-0.49806489330808001</v>
      </c>
      <c r="T694">
        <v>-0.18022278820635901</v>
      </c>
      <c r="U694">
        <v>3.9499194739949603E-2</v>
      </c>
      <c r="V694">
        <v>0.25922117768625802</v>
      </c>
      <c r="W694">
        <v>0.57706328278798003</v>
      </c>
      <c r="X694">
        <v>0.72927526715727398</v>
      </c>
      <c r="Y694">
        <v>4.79512291220223E-2</v>
      </c>
    </row>
    <row r="695" spans="1:25" x14ac:dyDescent="0.2">
      <c r="A695" t="s">
        <v>8853</v>
      </c>
      <c r="B695" t="s">
        <v>30</v>
      </c>
      <c r="C695" t="s">
        <v>566</v>
      </c>
      <c r="D695" t="s">
        <v>34</v>
      </c>
      <c r="E695" t="s">
        <v>18</v>
      </c>
      <c r="F695">
        <v>22</v>
      </c>
      <c r="G695">
        <v>485911</v>
      </c>
      <c r="H695">
        <v>787881</v>
      </c>
      <c r="I695">
        <v>0.73568068254396901</v>
      </c>
      <c r="J695">
        <v>0.75764583819938802</v>
      </c>
      <c r="K695">
        <v>2.1965155655419E-2</v>
      </c>
      <c r="L695">
        <v>0.39387784149092703</v>
      </c>
      <c r="M695">
        <v>0.66989420490799401</v>
      </c>
      <c r="N695">
        <v>-0.62596389359715598</v>
      </c>
      <c r="O695">
        <v>66.571026754444802</v>
      </c>
      <c r="P695">
        <v>70.041789469780397</v>
      </c>
      <c r="Q695" t="s">
        <v>16</v>
      </c>
      <c r="R695">
        <v>-0.62596389359715598</v>
      </c>
      <c r="S695">
        <v>-0.48298623713595001</v>
      </c>
      <c r="T695">
        <v>-0.18442683328582701</v>
      </c>
      <c r="U695">
        <v>2.1965155655419E-2</v>
      </c>
      <c r="V695">
        <v>0.22835714459666501</v>
      </c>
      <c r="W695">
        <v>0.52691654844678804</v>
      </c>
      <c r="X695">
        <v>0.66989420490799401</v>
      </c>
      <c r="Y695">
        <v>2.8991323581504899E-2</v>
      </c>
    </row>
    <row r="696" spans="1:25" x14ac:dyDescent="0.2">
      <c r="A696" t="s">
        <v>8854</v>
      </c>
      <c r="B696" t="s">
        <v>30</v>
      </c>
      <c r="C696" t="s">
        <v>566</v>
      </c>
      <c r="D696" t="s">
        <v>34</v>
      </c>
      <c r="E696" t="s">
        <v>18</v>
      </c>
      <c r="F696">
        <v>23</v>
      </c>
      <c r="G696">
        <v>485911</v>
      </c>
      <c r="H696">
        <v>787881</v>
      </c>
      <c r="I696">
        <v>0.66021855854788702</v>
      </c>
      <c r="J696">
        <v>0.67111738899637496</v>
      </c>
      <c r="K696">
        <v>1.08988304484885E-2</v>
      </c>
      <c r="L696">
        <v>0.35434989846371701</v>
      </c>
      <c r="M696">
        <v>0.59380441342130197</v>
      </c>
      <c r="N696">
        <v>-0.57200675252432498</v>
      </c>
      <c r="O696">
        <v>65.535450205385601</v>
      </c>
      <c r="P696">
        <v>70.041789469780397</v>
      </c>
      <c r="Q696" t="s">
        <v>16</v>
      </c>
      <c r="R696">
        <v>-0.57200675252432498</v>
      </c>
      <c r="S696">
        <v>-0.44337773938199598</v>
      </c>
      <c r="T696">
        <v>-0.17478051634649899</v>
      </c>
      <c r="U696">
        <v>1.08988304484885E-2</v>
      </c>
      <c r="V696">
        <v>0.19657817724347601</v>
      </c>
      <c r="W696">
        <v>0.46517540027897297</v>
      </c>
      <c r="X696">
        <v>0.59380441342130197</v>
      </c>
      <c r="Y696">
        <v>1.6239827230206599E-2</v>
      </c>
    </row>
    <row r="697" spans="1:25" x14ac:dyDescent="0.2">
      <c r="A697" t="s">
        <v>8855</v>
      </c>
      <c r="B697" t="s">
        <v>30</v>
      </c>
      <c r="C697" t="s">
        <v>566</v>
      </c>
      <c r="D697" t="s">
        <v>34</v>
      </c>
      <c r="E697" t="s">
        <v>18</v>
      </c>
      <c r="F697">
        <v>24</v>
      </c>
      <c r="G697">
        <v>485911</v>
      </c>
      <c r="H697">
        <v>787881</v>
      </c>
      <c r="I697">
        <v>0.57625572348275</v>
      </c>
      <c r="J697">
        <v>0.58335181476713105</v>
      </c>
      <c r="K697">
        <v>7.0960912843817097E-3</v>
      </c>
      <c r="L697">
        <v>0.30815340564025101</v>
      </c>
      <c r="M697">
        <v>0.51400844356259501</v>
      </c>
      <c r="N697">
        <v>-0.49981626099383197</v>
      </c>
      <c r="O697">
        <v>64.508592398844499</v>
      </c>
      <c r="P697">
        <v>70.041789469780397</v>
      </c>
      <c r="Q697" t="s">
        <v>16</v>
      </c>
      <c r="R697">
        <v>-0.49981626099383197</v>
      </c>
      <c r="S697">
        <v>-0.38795657474642098</v>
      </c>
      <c r="T697">
        <v>-0.15437629327110999</v>
      </c>
      <c r="U697">
        <v>7.0960912843817097E-3</v>
      </c>
      <c r="V697">
        <v>0.168568475839873</v>
      </c>
      <c r="W697">
        <v>0.40214875731518401</v>
      </c>
      <c r="X697">
        <v>0.51400844356259501</v>
      </c>
      <c r="Y697">
        <v>1.21643425198127E-2</v>
      </c>
    </row>
    <row r="698" spans="1:25" x14ac:dyDescent="0.2">
      <c r="A698" t="s">
        <v>3775</v>
      </c>
      <c r="B698" t="s">
        <v>30</v>
      </c>
      <c r="C698" t="s">
        <v>566</v>
      </c>
      <c r="D698" t="s">
        <v>34</v>
      </c>
      <c r="E698" t="s">
        <v>29</v>
      </c>
      <c r="F698">
        <v>1</v>
      </c>
      <c r="G698">
        <v>485911</v>
      </c>
      <c r="H698">
        <v>787881</v>
      </c>
      <c r="I698">
        <v>0.69066009001648498</v>
      </c>
      <c r="J698">
        <v>0.77561006497504903</v>
      </c>
      <c r="K698">
        <v>8.4949974958564503E-2</v>
      </c>
      <c r="L698">
        <v>0.200154551954705</v>
      </c>
      <c r="M698">
        <v>0.41420421292405502</v>
      </c>
      <c r="N698">
        <v>-0.24430426300692601</v>
      </c>
      <c r="O698">
        <v>71.710331727415095</v>
      </c>
      <c r="P698">
        <v>81.886457904963706</v>
      </c>
      <c r="Q698" t="s">
        <v>15</v>
      </c>
      <c r="R698">
        <v>-0.24430426300692601</v>
      </c>
      <c r="S698">
        <v>-0.17164816064736799</v>
      </c>
      <c r="T698">
        <v>-1.99310102657012E-2</v>
      </c>
      <c r="U698">
        <v>8.4949974958564503E-2</v>
      </c>
      <c r="V698">
        <v>0.18983096018282999</v>
      </c>
      <c r="W698">
        <v>0.34154811056449702</v>
      </c>
      <c r="X698">
        <v>0.41420421292405502</v>
      </c>
      <c r="Y698">
        <v>0.109526653655916</v>
      </c>
    </row>
    <row r="699" spans="1:25" x14ac:dyDescent="0.2">
      <c r="A699" t="s">
        <v>3776</v>
      </c>
      <c r="B699" t="s">
        <v>30</v>
      </c>
      <c r="C699" t="s">
        <v>566</v>
      </c>
      <c r="D699" t="s">
        <v>34</v>
      </c>
      <c r="E699" t="s">
        <v>29</v>
      </c>
      <c r="F699">
        <v>2</v>
      </c>
      <c r="G699">
        <v>485911</v>
      </c>
      <c r="H699">
        <v>787881</v>
      </c>
      <c r="I699">
        <v>0.60915576103442803</v>
      </c>
      <c r="J699">
        <v>0.69066174429723703</v>
      </c>
      <c r="K699">
        <v>8.1505983262808696E-2</v>
      </c>
      <c r="L699">
        <v>0.17689138197927101</v>
      </c>
      <c r="M699">
        <v>0.37249230661871002</v>
      </c>
      <c r="N699">
        <v>-0.20948034009309199</v>
      </c>
      <c r="O699">
        <v>71.221334771182399</v>
      </c>
      <c r="P699">
        <v>81.886457904963706</v>
      </c>
      <c r="Q699" t="s">
        <v>15</v>
      </c>
      <c r="R699">
        <v>-0.20948034009309199</v>
      </c>
      <c r="S699">
        <v>-0.145268768434617</v>
      </c>
      <c r="T699">
        <v>-1.11851008943294E-2</v>
      </c>
      <c r="U699">
        <v>8.1505983262808696E-2</v>
      </c>
      <c r="V699">
        <v>0.174197067419947</v>
      </c>
      <c r="W699">
        <v>0.308280734960234</v>
      </c>
      <c r="X699">
        <v>0.37249230661871002</v>
      </c>
      <c r="Y699">
        <v>0.118011434592693</v>
      </c>
    </row>
    <row r="700" spans="1:25" x14ac:dyDescent="0.2">
      <c r="A700" t="s">
        <v>3777</v>
      </c>
      <c r="B700" t="s">
        <v>30</v>
      </c>
      <c r="C700" t="s">
        <v>566</v>
      </c>
      <c r="D700" t="s">
        <v>34</v>
      </c>
      <c r="E700" t="s">
        <v>29</v>
      </c>
      <c r="F700">
        <v>3</v>
      </c>
      <c r="G700">
        <v>485911</v>
      </c>
      <c r="H700">
        <v>787881</v>
      </c>
      <c r="I700">
        <v>0.55403863053110503</v>
      </c>
      <c r="J700">
        <v>0.63080396283936901</v>
      </c>
      <c r="K700">
        <v>7.6765332308263795E-2</v>
      </c>
      <c r="L700">
        <v>0.15982810982215201</v>
      </c>
      <c r="M700">
        <v>0.33968257296570398</v>
      </c>
      <c r="N700">
        <v>-0.186151908349177</v>
      </c>
      <c r="O700">
        <v>69.924445011534999</v>
      </c>
      <c r="P700">
        <v>81.886457904963706</v>
      </c>
      <c r="Q700" t="s">
        <v>15</v>
      </c>
      <c r="R700">
        <v>-0.186151908349177</v>
      </c>
      <c r="S700">
        <v>-0.128134304483736</v>
      </c>
      <c r="T700">
        <v>-6.9845972385440503E-3</v>
      </c>
      <c r="U700">
        <v>7.6765332308263795E-2</v>
      </c>
      <c r="V700">
        <v>0.16051526185507201</v>
      </c>
      <c r="W700">
        <v>0.28166496910026301</v>
      </c>
      <c r="X700">
        <v>0.33968257296570398</v>
      </c>
      <c r="Y700">
        <v>0.12169443572093</v>
      </c>
    </row>
    <row r="701" spans="1:25" x14ac:dyDescent="0.2">
      <c r="A701" t="s">
        <v>3778</v>
      </c>
      <c r="B701" t="s">
        <v>30</v>
      </c>
      <c r="C701" t="s">
        <v>566</v>
      </c>
      <c r="D701" t="s">
        <v>34</v>
      </c>
      <c r="E701" t="s">
        <v>29</v>
      </c>
      <c r="F701">
        <v>4</v>
      </c>
      <c r="G701">
        <v>485911</v>
      </c>
      <c r="H701">
        <v>787881</v>
      </c>
      <c r="I701">
        <v>0.51709654648690795</v>
      </c>
      <c r="J701">
        <v>0.59040217202188205</v>
      </c>
      <c r="K701">
        <v>7.3305625534974203E-2</v>
      </c>
      <c r="L701">
        <v>0.14795052185309299</v>
      </c>
      <c r="M701">
        <v>0.31668423398331302</v>
      </c>
      <c r="N701">
        <v>-0.17007298291336401</v>
      </c>
      <c r="O701">
        <v>69.341865074056798</v>
      </c>
      <c r="P701">
        <v>81.886457904963706</v>
      </c>
      <c r="Q701" t="s">
        <v>15</v>
      </c>
      <c r="R701">
        <v>-0.17007298291336401</v>
      </c>
      <c r="S701">
        <v>-0.116366943480691</v>
      </c>
      <c r="T701">
        <v>-4.22044791604664E-3</v>
      </c>
      <c r="U701">
        <v>7.3305625534974203E-2</v>
      </c>
      <c r="V701">
        <v>0.15083169898599499</v>
      </c>
      <c r="W701">
        <v>0.26297819455063998</v>
      </c>
      <c r="X701">
        <v>0.31668423398331302</v>
      </c>
      <c r="Y701">
        <v>0.12416218809618</v>
      </c>
    </row>
    <row r="702" spans="1:25" x14ac:dyDescent="0.2">
      <c r="A702" t="s">
        <v>3779</v>
      </c>
      <c r="B702" t="s">
        <v>30</v>
      </c>
      <c r="C702" t="s">
        <v>566</v>
      </c>
      <c r="D702" t="s">
        <v>34</v>
      </c>
      <c r="E702" t="s">
        <v>29</v>
      </c>
      <c r="F702">
        <v>5</v>
      </c>
      <c r="G702">
        <v>485911</v>
      </c>
      <c r="H702">
        <v>787881</v>
      </c>
      <c r="I702">
        <v>0.49565983276772901</v>
      </c>
      <c r="J702">
        <v>0.56800593885692496</v>
      </c>
      <c r="K702">
        <v>7.2346106089196296E-2</v>
      </c>
      <c r="L702">
        <v>0.14235353167920001</v>
      </c>
      <c r="M702">
        <v>0.30651766570148098</v>
      </c>
      <c r="N702">
        <v>-0.161825453523088</v>
      </c>
      <c r="O702">
        <v>67.142005428977697</v>
      </c>
      <c r="P702">
        <v>81.886457904963706</v>
      </c>
      <c r="Q702" t="s">
        <v>15</v>
      </c>
      <c r="R702">
        <v>-0.161825453523088</v>
      </c>
      <c r="S702">
        <v>-0.110151121523538</v>
      </c>
      <c r="T702">
        <v>-2.2471445107045498E-3</v>
      </c>
      <c r="U702">
        <v>7.2346106089196296E-2</v>
      </c>
      <c r="V702">
        <v>0.14693935668909699</v>
      </c>
      <c r="W702">
        <v>0.25484333370193102</v>
      </c>
      <c r="X702">
        <v>0.30651766570148098</v>
      </c>
      <c r="Y702">
        <v>0.12736857335468699</v>
      </c>
    </row>
    <row r="703" spans="1:25" x14ac:dyDescent="0.2">
      <c r="A703" t="s">
        <v>3780</v>
      </c>
      <c r="B703" t="s">
        <v>30</v>
      </c>
      <c r="C703" t="s">
        <v>566</v>
      </c>
      <c r="D703" t="s">
        <v>34</v>
      </c>
      <c r="E703" t="s">
        <v>29</v>
      </c>
      <c r="F703">
        <v>6</v>
      </c>
      <c r="G703">
        <v>485911</v>
      </c>
      <c r="H703">
        <v>787881</v>
      </c>
      <c r="I703">
        <v>0.49583552337773801</v>
      </c>
      <c r="J703">
        <v>0.57015558407204303</v>
      </c>
      <c r="K703">
        <v>7.4320060694304704E-2</v>
      </c>
      <c r="L703">
        <v>0.146229900684895</v>
      </c>
      <c r="M703">
        <v>0.31486824732095597</v>
      </c>
      <c r="N703">
        <v>-0.16622812593234701</v>
      </c>
      <c r="O703">
        <v>67.2039529872754</v>
      </c>
      <c r="P703">
        <v>81.886457904963706</v>
      </c>
      <c r="Q703" t="s">
        <v>15</v>
      </c>
      <c r="R703">
        <v>-0.16622812593234701</v>
      </c>
      <c r="S703">
        <v>-0.11314667198373</v>
      </c>
      <c r="T703">
        <v>-2.3044072645800602E-3</v>
      </c>
      <c r="U703">
        <v>7.4320060694304704E-2</v>
      </c>
      <c r="V703">
        <v>0.150944528653189</v>
      </c>
      <c r="W703">
        <v>0.26178679337234001</v>
      </c>
      <c r="X703">
        <v>0.31486824732095597</v>
      </c>
      <c r="Y703">
        <v>0.13035049163863599</v>
      </c>
    </row>
    <row r="704" spans="1:25" x14ac:dyDescent="0.2">
      <c r="A704" t="s">
        <v>3781</v>
      </c>
      <c r="B704" t="s">
        <v>30</v>
      </c>
      <c r="C704" t="s">
        <v>566</v>
      </c>
      <c r="D704" t="s">
        <v>34</v>
      </c>
      <c r="E704" t="s">
        <v>29</v>
      </c>
      <c r="F704">
        <v>7</v>
      </c>
      <c r="G704">
        <v>485911</v>
      </c>
      <c r="H704">
        <v>787881</v>
      </c>
      <c r="I704">
        <v>0.51491088903111903</v>
      </c>
      <c r="J704">
        <v>0.60199418556925199</v>
      </c>
      <c r="K704">
        <v>8.7083296538133195E-2</v>
      </c>
      <c r="L704">
        <v>0.16406838312133901</v>
      </c>
      <c r="M704">
        <v>0.356975786772736</v>
      </c>
      <c r="N704">
        <v>-0.18280919369647</v>
      </c>
      <c r="O704">
        <v>66.954874452317398</v>
      </c>
      <c r="P704">
        <v>81.886457904963706</v>
      </c>
      <c r="Q704" t="s">
        <v>16</v>
      </c>
      <c r="R704">
        <v>-0.18280919369647</v>
      </c>
      <c r="S704">
        <v>-0.12325237062342401</v>
      </c>
      <c r="T704">
        <v>1.1114637825513599E-3</v>
      </c>
      <c r="U704">
        <v>8.7083296538133195E-2</v>
      </c>
      <c r="V704">
        <v>0.173055129293715</v>
      </c>
      <c r="W704">
        <v>0.29741896369969001</v>
      </c>
      <c r="X704">
        <v>0.356975786772736</v>
      </c>
      <c r="Y704">
        <v>0.144658035950607</v>
      </c>
    </row>
    <row r="705" spans="1:25" x14ac:dyDescent="0.2">
      <c r="A705" t="s">
        <v>3782</v>
      </c>
      <c r="B705" t="s">
        <v>30</v>
      </c>
      <c r="C705" t="s">
        <v>566</v>
      </c>
      <c r="D705" t="s">
        <v>34</v>
      </c>
      <c r="E705" t="s">
        <v>29</v>
      </c>
      <c r="F705">
        <v>8</v>
      </c>
      <c r="G705">
        <v>485911</v>
      </c>
      <c r="H705">
        <v>787881</v>
      </c>
      <c r="I705">
        <v>0.54258194401855497</v>
      </c>
      <c r="J705">
        <v>0.64726030405020296</v>
      </c>
      <c r="K705">
        <v>0.104678360031648</v>
      </c>
      <c r="L705">
        <v>0.180377102997824</v>
      </c>
      <c r="M705">
        <v>0.40139869446306797</v>
      </c>
      <c r="N705">
        <v>-0.192041974399772</v>
      </c>
      <c r="O705">
        <v>72.947776444657606</v>
      </c>
      <c r="P705">
        <v>81.886457904963706</v>
      </c>
      <c r="Q705" t="s">
        <v>16</v>
      </c>
      <c r="R705">
        <v>-0.192041974399772</v>
      </c>
      <c r="S705">
        <v>-0.12656508601156199</v>
      </c>
      <c r="T705">
        <v>1.0160758060788399E-2</v>
      </c>
      <c r="U705">
        <v>0.104678360031648</v>
      </c>
      <c r="V705">
        <v>0.199195962002508</v>
      </c>
      <c r="W705">
        <v>0.335921806074858</v>
      </c>
      <c r="X705">
        <v>0.40139869446306797</v>
      </c>
      <c r="Y705">
        <v>0.16172528946488399</v>
      </c>
    </row>
    <row r="706" spans="1:25" x14ac:dyDescent="0.2">
      <c r="A706" t="s">
        <v>3783</v>
      </c>
      <c r="B706" t="s">
        <v>30</v>
      </c>
      <c r="C706" t="s">
        <v>566</v>
      </c>
      <c r="D706" t="s">
        <v>34</v>
      </c>
      <c r="E706" t="s">
        <v>29</v>
      </c>
      <c r="F706">
        <v>9</v>
      </c>
      <c r="G706">
        <v>485911</v>
      </c>
      <c r="H706">
        <v>787881</v>
      </c>
      <c r="I706">
        <v>0.58917437555437102</v>
      </c>
      <c r="J706">
        <v>0.70242343008999597</v>
      </c>
      <c r="K706">
        <v>0.113249054535625</v>
      </c>
      <c r="L706">
        <v>0.196206328447881</v>
      </c>
      <c r="M706">
        <v>0.43600846483238898</v>
      </c>
      <c r="N706">
        <v>-0.20951035576113899</v>
      </c>
      <c r="O706">
        <v>81.266036372916005</v>
      </c>
      <c r="P706">
        <v>81.886457904963706</v>
      </c>
      <c r="Q706" t="s">
        <v>16</v>
      </c>
      <c r="R706">
        <v>-0.20951035576113899</v>
      </c>
      <c r="S706">
        <v>-0.13828745853455801</v>
      </c>
      <c r="T706">
        <v>1.0436938428935401E-2</v>
      </c>
      <c r="U706">
        <v>0.113249054535625</v>
      </c>
      <c r="V706">
        <v>0.216061170642315</v>
      </c>
      <c r="W706">
        <v>0.36478556760580799</v>
      </c>
      <c r="X706">
        <v>0.43600846483238898</v>
      </c>
      <c r="Y706">
        <v>0.16122619161652299</v>
      </c>
    </row>
    <row r="707" spans="1:25" x14ac:dyDescent="0.2">
      <c r="A707" t="s">
        <v>3784</v>
      </c>
      <c r="B707" t="s">
        <v>30</v>
      </c>
      <c r="C707" t="s">
        <v>566</v>
      </c>
      <c r="D707" t="s">
        <v>34</v>
      </c>
      <c r="E707" t="s">
        <v>29</v>
      </c>
      <c r="F707">
        <v>10</v>
      </c>
      <c r="G707">
        <v>485911</v>
      </c>
      <c r="H707">
        <v>787881</v>
      </c>
      <c r="I707">
        <v>0.65539630714266595</v>
      </c>
      <c r="J707">
        <v>0.78004738203589497</v>
      </c>
      <c r="K707">
        <v>0.12465107489322901</v>
      </c>
      <c r="L707">
        <v>0.21764075021986001</v>
      </c>
      <c r="M707">
        <v>0.48267010900489798</v>
      </c>
      <c r="N707">
        <v>-0.23336795921844</v>
      </c>
      <c r="O707">
        <v>88.901677467684394</v>
      </c>
      <c r="P707">
        <v>81.886457904963706</v>
      </c>
      <c r="Q707" t="s">
        <v>16</v>
      </c>
      <c r="R707">
        <v>-0.23336795921844</v>
      </c>
      <c r="S707">
        <v>-0.154364366888631</v>
      </c>
      <c r="T707">
        <v>1.0607321778022301E-2</v>
      </c>
      <c r="U707">
        <v>0.12465107489322901</v>
      </c>
      <c r="V707">
        <v>0.238694828008435</v>
      </c>
      <c r="W707">
        <v>0.40366651667508902</v>
      </c>
      <c r="X707">
        <v>0.48267010900489798</v>
      </c>
      <c r="Y707">
        <v>0.15979936317188101</v>
      </c>
    </row>
    <row r="708" spans="1:25" x14ac:dyDescent="0.2">
      <c r="A708" t="s">
        <v>3785</v>
      </c>
      <c r="B708" t="s">
        <v>30</v>
      </c>
      <c r="C708" t="s">
        <v>566</v>
      </c>
      <c r="D708" t="s">
        <v>34</v>
      </c>
      <c r="E708" t="s">
        <v>29</v>
      </c>
      <c r="F708">
        <v>11</v>
      </c>
      <c r="G708">
        <v>485911</v>
      </c>
      <c r="H708">
        <v>787881</v>
      </c>
      <c r="I708">
        <v>0.75547318336073899</v>
      </c>
      <c r="J708">
        <v>0.88147132724943</v>
      </c>
      <c r="K708">
        <v>0.12599814388869099</v>
      </c>
      <c r="L708">
        <v>0.24013247775501401</v>
      </c>
      <c r="M708">
        <v>0.52101606979569004</v>
      </c>
      <c r="N708">
        <v>-0.26901978201830701</v>
      </c>
      <c r="O708">
        <v>94.394915941396704</v>
      </c>
      <c r="P708">
        <v>81.886457904963706</v>
      </c>
      <c r="Q708" t="s">
        <v>16</v>
      </c>
      <c r="R708">
        <v>-0.26901978201830701</v>
      </c>
      <c r="S708">
        <v>-0.181851692593237</v>
      </c>
      <c r="T708">
        <v>1.6872554506397499E-4</v>
      </c>
      <c r="U708">
        <v>0.12599814388869099</v>
      </c>
      <c r="V708">
        <v>0.251827562232319</v>
      </c>
      <c r="W708">
        <v>0.43384798037062</v>
      </c>
      <c r="X708">
        <v>0.52101606979569004</v>
      </c>
      <c r="Y708">
        <v>0.142940717404683</v>
      </c>
    </row>
    <row r="709" spans="1:25" x14ac:dyDescent="0.2">
      <c r="A709" t="s">
        <v>3786</v>
      </c>
      <c r="B709" t="s">
        <v>30</v>
      </c>
      <c r="C709" t="s">
        <v>566</v>
      </c>
      <c r="D709" t="s">
        <v>34</v>
      </c>
      <c r="E709" t="s">
        <v>29</v>
      </c>
      <c r="F709">
        <v>12</v>
      </c>
      <c r="G709">
        <v>485911</v>
      </c>
      <c r="H709">
        <v>787881</v>
      </c>
      <c r="I709">
        <v>0.89502489138957497</v>
      </c>
      <c r="J709">
        <v>1.0014410318512601</v>
      </c>
      <c r="K709">
        <v>0.106416140461685</v>
      </c>
      <c r="L709">
        <v>0.26228859068078503</v>
      </c>
      <c r="M709">
        <v>0.53788087213157598</v>
      </c>
      <c r="N709">
        <v>-0.32504859120820701</v>
      </c>
      <c r="O709">
        <v>97.116515164299599</v>
      </c>
      <c r="P709">
        <v>81.886457904963706</v>
      </c>
      <c r="Q709" t="s">
        <v>16</v>
      </c>
      <c r="R709">
        <v>-0.32504859120820701</v>
      </c>
      <c r="S709">
        <v>-0.229837832791082</v>
      </c>
      <c r="T709">
        <v>-3.10230810550466E-2</v>
      </c>
      <c r="U709">
        <v>0.106416140461685</v>
      </c>
      <c r="V709">
        <v>0.24385536197841601</v>
      </c>
      <c r="W709">
        <v>0.44267011371445097</v>
      </c>
      <c r="X709">
        <v>0.53788087213157598</v>
      </c>
      <c r="Y709">
        <v>0.10626301207667101</v>
      </c>
    </row>
    <row r="710" spans="1:25" x14ac:dyDescent="0.2">
      <c r="A710" t="s">
        <v>3787</v>
      </c>
      <c r="B710" t="s">
        <v>30</v>
      </c>
      <c r="C710" t="s">
        <v>566</v>
      </c>
      <c r="D710" t="s">
        <v>34</v>
      </c>
      <c r="E710" t="s">
        <v>29</v>
      </c>
      <c r="F710">
        <v>13</v>
      </c>
      <c r="G710">
        <v>485911</v>
      </c>
      <c r="H710">
        <v>787881</v>
      </c>
      <c r="I710">
        <v>1.05719460971248</v>
      </c>
      <c r="J710">
        <v>1.1224738295197501</v>
      </c>
      <c r="K710">
        <v>6.5279219807275801E-2</v>
      </c>
      <c r="L710">
        <v>0.28354207395401199</v>
      </c>
      <c r="M710">
        <v>0.53170593146162604</v>
      </c>
      <c r="N710">
        <v>-0.40114749184707499</v>
      </c>
      <c r="O710">
        <v>97.565074674168699</v>
      </c>
      <c r="P710">
        <v>81.886457904963706</v>
      </c>
      <c r="Q710" t="s">
        <v>16</v>
      </c>
      <c r="R710">
        <v>-0.40114749184707499</v>
      </c>
      <c r="S710">
        <v>-0.29822171900176803</v>
      </c>
      <c r="T710">
        <v>-8.3296826944626701E-2</v>
      </c>
      <c r="U710">
        <v>6.5279219807275801E-2</v>
      </c>
      <c r="V710">
        <v>0.213855266559178</v>
      </c>
      <c r="W710">
        <v>0.42878015861632002</v>
      </c>
      <c r="X710">
        <v>0.53170593146162604</v>
      </c>
      <c r="Y710">
        <v>5.8156562844057798E-2</v>
      </c>
    </row>
    <row r="711" spans="1:25" x14ac:dyDescent="0.2">
      <c r="A711" t="s">
        <v>3788</v>
      </c>
      <c r="B711" t="s">
        <v>30</v>
      </c>
      <c r="C711" t="s">
        <v>566</v>
      </c>
      <c r="D711" t="s">
        <v>34</v>
      </c>
      <c r="E711" t="s">
        <v>29</v>
      </c>
      <c r="F711">
        <v>14</v>
      </c>
      <c r="G711">
        <v>485911</v>
      </c>
      <c r="H711">
        <v>787881</v>
      </c>
      <c r="I711">
        <v>1.1936339885287599</v>
      </c>
      <c r="J711">
        <v>1.2217866652475</v>
      </c>
      <c r="K711">
        <v>2.8152676718740999E-2</v>
      </c>
      <c r="L711">
        <v>0.3018985677503</v>
      </c>
      <c r="M711">
        <v>0.52477582066798401</v>
      </c>
      <c r="N711">
        <v>-0.46847046723050201</v>
      </c>
      <c r="O711">
        <v>96.958817561240593</v>
      </c>
      <c r="P711">
        <v>81.886457904963706</v>
      </c>
      <c r="Q711" t="s">
        <v>16</v>
      </c>
      <c r="R711">
        <v>-0.46847046723050201</v>
      </c>
      <c r="S711">
        <v>-0.35888128713714301</v>
      </c>
      <c r="T711">
        <v>-0.130042172782416</v>
      </c>
      <c r="U711">
        <v>2.8152676718740999E-2</v>
      </c>
      <c r="V711">
        <v>0.186347526219898</v>
      </c>
      <c r="W711">
        <v>0.41518664057462501</v>
      </c>
      <c r="X711">
        <v>0.52477582066798401</v>
      </c>
      <c r="Y711">
        <v>2.30422196603676E-2</v>
      </c>
    </row>
    <row r="712" spans="1:25" x14ac:dyDescent="0.2">
      <c r="A712" t="s">
        <v>3789</v>
      </c>
      <c r="B712" t="s">
        <v>30</v>
      </c>
      <c r="C712" t="s">
        <v>566</v>
      </c>
      <c r="D712" t="s">
        <v>34</v>
      </c>
      <c r="E712" t="s">
        <v>29</v>
      </c>
      <c r="F712">
        <v>15</v>
      </c>
      <c r="G712">
        <v>485911</v>
      </c>
      <c r="H712">
        <v>787881</v>
      </c>
      <c r="I712">
        <v>1.29096623661535</v>
      </c>
      <c r="J712">
        <v>1.2933243004519901</v>
      </c>
      <c r="K712">
        <v>2.3580638366478301E-3</v>
      </c>
      <c r="L712">
        <v>0.317673477274387</v>
      </c>
      <c r="M712">
        <v>0.52493093395301504</v>
      </c>
      <c r="N712">
        <v>-0.52021480627972005</v>
      </c>
      <c r="O712">
        <v>94.813848626600304</v>
      </c>
      <c r="P712">
        <v>81.886457904963706</v>
      </c>
      <c r="Q712" t="s">
        <v>16</v>
      </c>
      <c r="R712">
        <v>-0.52021480627972005</v>
      </c>
      <c r="S712">
        <v>-0.40489933402911699</v>
      </c>
      <c r="T712">
        <v>-0.164102838255131</v>
      </c>
      <c r="U712">
        <v>2.3580638366478301E-3</v>
      </c>
      <c r="V712">
        <v>0.16881896592842699</v>
      </c>
      <c r="W712">
        <v>0.40961546170241298</v>
      </c>
      <c r="X712">
        <v>0.52493093395301504</v>
      </c>
      <c r="Y712">
        <v>1.82325796849539E-3</v>
      </c>
    </row>
    <row r="713" spans="1:25" x14ac:dyDescent="0.2">
      <c r="A713" t="s">
        <v>3790</v>
      </c>
      <c r="B713" t="s">
        <v>30</v>
      </c>
      <c r="C713" t="s">
        <v>566</v>
      </c>
      <c r="D713" t="s">
        <v>34</v>
      </c>
      <c r="E713" t="s">
        <v>29</v>
      </c>
      <c r="F713">
        <v>16</v>
      </c>
      <c r="G713">
        <v>485911</v>
      </c>
      <c r="H713">
        <v>787881</v>
      </c>
      <c r="I713">
        <v>1.3534557665910001</v>
      </c>
      <c r="J713">
        <v>1.3484659151699301</v>
      </c>
      <c r="K713">
        <v>-4.9898514210726698E-3</v>
      </c>
      <c r="L713">
        <v>0.33215901593768099</v>
      </c>
      <c r="M713">
        <v>0.54141172979641194</v>
      </c>
      <c r="N713">
        <v>-0.55139143263855805</v>
      </c>
      <c r="O713">
        <v>93.060500791297201</v>
      </c>
      <c r="P713">
        <v>81.886457904963706</v>
      </c>
      <c r="Q713" t="s">
        <v>16</v>
      </c>
      <c r="R713">
        <v>-0.55139143263855805</v>
      </c>
      <c r="S713">
        <v>-0.43081770985318002</v>
      </c>
      <c r="T713">
        <v>-0.17904117577241699</v>
      </c>
      <c r="U713">
        <v>-4.9898514210726698E-3</v>
      </c>
      <c r="V713">
        <v>0.16906147293027199</v>
      </c>
      <c r="W713">
        <v>0.42083800701103402</v>
      </c>
      <c r="X713">
        <v>0.54141172979641194</v>
      </c>
      <c r="Y713">
        <v>-3.7003912111815301E-3</v>
      </c>
    </row>
    <row r="714" spans="1:25" x14ac:dyDescent="0.2">
      <c r="A714" t="s">
        <v>3791</v>
      </c>
      <c r="B714" t="s">
        <v>30</v>
      </c>
      <c r="C714" t="s">
        <v>566</v>
      </c>
      <c r="D714" t="s">
        <v>34</v>
      </c>
      <c r="E714" t="s">
        <v>29</v>
      </c>
      <c r="F714">
        <v>17</v>
      </c>
      <c r="G714">
        <v>485911</v>
      </c>
      <c r="H714">
        <v>787881</v>
      </c>
      <c r="I714">
        <v>1.3571918931656199</v>
      </c>
      <c r="J714">
        <v>1.38669649327518</v>
      </c>
      <c r="K714">
        <v>2.95046001095574E-2</v>
      </c>
      <c r="L714">
        <v>0.34218881637127502</v>
      </c>
      <c r="M714">
        <v>0.59240520304030497</v>
      </c>
      <c r="N714">
        <v>-0.53339600282119104</v>
      </c>
      <c r="O714">
        <v>91.545811887362106</v>
      </c>
      <c r="P714">
        <v>81.886457904963706</v>
      </c>
      <c r="Q714" t="s">
        <v>17</v>
      </c>
      <c r="R714">
        <v>-0.53339600282119104</v>
      </c>
      <c r="S714">
        <v>-0.40918146247841802</v>
      </c>
      <c r="T714">
        <v>-0.14980233966899101</v>
      </c>
      <c r="U714">
        <v>2.95046001095574E-2</v>
      </c>
      <c r="V714">
        <v>0.208811539888106</v>
      </c>
      <c r="W714">
        <v>0.46819066269753201</v>
      </c>
      <c r="X714">
        <v>0.59240520304030497</v>
      </c>
      <c r="Y714">
        <v>2.12768981912341E-2</v>
      </c>
    </row>
    <row r="715" spans="1:25" x14ac:dyDescent="0.2">
      <c r="A715" t="s">
        <v>3792</v>
      </c>
      <c r="B715" t="s">
        <v>30</v>
      </c>
      <c r="C715" t="s">
        <v>566</v>
      </c>
      <c r="D715" t="s">
        <v>34</v>
      </c>
      <c r="E715" t="s">
        <v>29</v>
      </c>
      <c r="F715">
        <v>18</v>
      </c>
      <c r="G715">
        <v>485911</v>
      </c>
      <c r="H715">
        <v>787881</v>
      </c>
      <c r="I715">
        <v>1.32814710924429</v>
      </c>
      <c r="J715">
        <v>1.41511179942115</v>
      </c>
      <c r="K715">
        <v>8.6964690176861301E-2</v>
      </c>
      <c r="L715">
        <v>0.34751282613017098</v>
      </c>
      <c r="M715">
        <v>0.658623289160992</v>
      </c>
      <c r="N715">
        <v>-0.48469390880726898</v>
      </c>
      <c r="O715">
        <v>86.291915597712304</v>
      </c>
      <c r="P715">
        <v>81.886457904963706</v>
      </c>
      <c r="Q715" t="s">
        <v>17</v>
      </c>
      <c r="R715">
        <v>-0.48469390880726898</v>
      </c>
      <c r="S715">
        <v>-0.35854675292201699</v>
      </c>
      <c r="T715">
        <v>-9.5132030715348107E-2</v>
      </c>
      <c r="U715">
        <v>8.6964690176861301E-2</v>
      </c>
      <c r="V715">
        <v>0.269061411069071</v>
      </c>
      <c r="W715">
        <v>0.53247613327573995</v>
      </c>
      <c r="X715">
        <v>0.658623289160992</v>
      </c>
      <c r="Y715">
        <v>6.1454289486127002E-2</v>
      </c>
    </row>
    <row r="716" spans="1:25" x14ac:dyDescent="0.2">
      <c r="A716" t="s">
        <v>3793</v>
      </c>
      <c r="B716" t="s">
        <v>30</v>
      </c>
      <c r="C716" t="s">
        <v>566</v>
      </c>
      <c r="D716" t="s">
        <v>34</v>
      </c>
      <c r="E716" t="s">
        <v>29</v>
      </c>
      <c r="F716">
        <v>19</v>
      </c>
      <c r="G716">
        <v>485911</v>
      </c>
      <c r="H716">
        <v>787881</v>
      </c>
      <c r="I716">
        <v>1.26058210248379</v>
      </c>
      <c r="J716">
        <v>1.43659870943049</v>
      </c>
      <c r="K716">
        <v>0.17601660694670199</v>
      </c>
      <c r="L716">
        <v>0.34049702960204897</v>
      </c>
      <c r="M716">
        <v>0.73613422064207301</v>
      </c>
      <c r="N716">
        <v>-0.38410100674866898</v>
      </c>
      <c r="O716">
        <v>81.199822601258305</v>
      </c>
      <c r="P716">
        <v>81.886457904963706</v>
      </c>
      <c r="Q716" t="s">
        <v>17</v>
      </c>
      <c r="R716">
        <v>-0.38410100674866898</v>
      </c>
      <c r="S716">
        <v>-0.26050058500312501</v>
      </c>
      <c r="T716">
        <v>-2.40383656477197E-3</v>
      </c>
      <c r="U716">
        <v>0.17601660694670199</v>
      </c>
      <c r="V716">
        <v>0.35443705045817597</v>
      </c>
      <c r="W716">
        <v>0.61253379889652904</v>
      </c>
      <c r="X716">
        <v>0.73613422064207301</v>
      </c>
      <c r="Y716">
        <v>0.12252315541650501</v>
      </c>
    </row>
    <row r="717" spans="1:25" x14ac:dyDescent="0.2">
      <c r="A717" t="s">
        <v>3794</v>
      </c>
      <c r="B717" t="s">
        <v>30</v>
      </c>
      <c r="C717" t="s">
        <v>566</v>
      </c>
      <c r="D717" t="s">
        <v>34</v>
      </c>
      <c r="E717" t="s">
        <v>29</v>
      </c>
      <c r="F717">
        <v>20</v>
      </c>
      <c r="G717">
        <v>485911</v>
      </c>
      <c r="H717">
        <v>787881</v>
      </c>
      <c r="I717">
        <v>1.23056022604963</v>
      </c>
      <c r="J717">
        <v>1.3680399927696101</v>
      </c>
      <c r="K717">
        <v>0.13747976671998599</v>
      </c>
      <c r="L717">
        <v>0.32113918816992099</v>
      </c>
      <c r="M717">
        <v>0.66575373125950599</v>
      </c>
      <c r="N717">
        <v>-0.39079419781953501</v>
      </c>
      <c r="O717">
        <v>77.156950552673194</v>
      </c>
      <c r="P717">
        <v>81.886457904963706</v>
      </c>
      <c r="Q717" t="s">
        <v>17</v>
      </c>
      <c r="R717">
        <v>-0.39079419781953501</v>
      </c>
      <c r="S717">
        <v>-0.27422067251385301</v>
      </c>
      <c r="T717">
        <v>-3.0797167881053002E-2</v>
      </c>
      <c r="U717">
        <v>0.13747976671998599</v>
      </c>
      <c r="V717">
        <v>0.305756701321024</v>
      </c>
      <c r="W717">
        <v>0.549180205953824</v>
      </c>
      <c r="X717">
        <v>0.66575373125950599</v>
      </c>
      <c r="Y717">
        <v>0.100493967608108</v>
      </c>
    </row>
    <row r="718" spans="1:25" x14ac:dyDescent="0.2">
      <c r="A718" t="s">
        <v>3795</v>
      </c>
      <c r="B718" t="s">
        <v>30</v>
      </c>
      <c r="C718" t="s">
        <v>566</v>
      </c>
      <c r="D718" t="s">
        <v>34</v>
      </c>
      <c r="E718" t="s">
        <v>29</v>
      </c>
      <c r="F718">
        <v>21</v>
      </c>
      <c r="G718">
        <v>485911</v>
      </c>
      <c r="H718">
        <v>787881</v>
      </c>
      <c r="I718">
        <v>1.1483149383323299</v>
      </c>
      <c r="J718">
        <v>1.3129588582492899</v>
      </c>
      <c r="K718">
        <v>0.16464391991696101</v>
      </c>
      <c r="L718">
        <v>0.30817458056361102</v>
      </c>
      <c r="M718">
        <v>0.67159110494410101</v>
      </c>
      <c r="N718">
        <v>-0.342303265110179</v>
      </c>
      <c r="O718">
        <v>75.057100991745401</v>
      </c>
      <c r="P718">
        <v>81.886457904963706</v>
      </c>
      <c r="Q718" t="s">
        <v>17</v>
      </c>
      <c r="R718">
        <v>-0.342303265110179</v>
      </c>
      <c r="S718">
        <v>-0.23043589236558801</v>
      </c>
      <c r="T718">
        <v>3.1604397016290501E-3</v>
      </c>
      <c r="U718">
        <v>0.16464391991696101</v>
      </c>
      <c r="V718">
        <v>0.32612740013229302</v>
      </c>
      <c r="W718">
        <v>0.55972373219950999</v>
      </c>
      <c r="X718">
        <v>0.67159110494410101</v>
      </c>
      <c r="Y718">
        <v>0.12539914627370599</v>
      </c>
    </row>
    <row r="719" spans="1:25" x14ac:dyDescent="0.2">
      <c r="A719" t="s">
        <v>3796</v>
      </c>
      <c r="B719" t="s">
        <v>30</v>
      </c>
      <c r="C719" t="s">
        <v>566</v>
      </c>
      <c r="D719" t="s">
        <v>34</v>
      </c>
      <c r="E719" t="s">
        <v>29</v>
      </c>
      <c r="F719">
        <v>22</v>
      </c>
      <c r="G719">
        <v>485911</v>
      </c>
      <c r="H719">
        <v>787881</v>
      </c>
      <c r="I719">
        <v>1.0627195823926601</v>
      </c>
      <c r="J719">
        <v>1.2257358391383599</v>
      </c>
      <c r="K719">
        <v>0.163016256745704</v>
      </c>
      <c r="L719">
        <v>0.29278698474079301</v>
      </c>
      <c r="M719">
        <v>0.64465084664430805</v>
      </c>
      <c r="N719">
        <v>-0.318618333152901</v>
      </c>
      <c r="O719">
        <v>73.733307128260094</v>
      </c>
      <c r="P719">
        <v>81.886457904963706</v>
      </c>
      <c r="Q719" t="s">
        <v>16</v>
      </c>
      <c r="R719">
        <v>-0.318618333152901</v>
      </c>
      <c r="S719">
        <v>-0.212336657691993</v>
      </c>
      <c r="T719">
        <v>9.5958767415280106E-3</v>
      </c>
      <c r="U719">
        <v>0.163016256745704</v>
      </c>
      <c r="V719">
        <v>0.31643663674987899</v>
      </c>
      <c r="W719">
        <v>0.5383691711834</v>
      </c>
      <c r="X719">
        <v>0.64465084664430805</v>
      </c>
      <c r="Y719">
        <v>0.13299460743539701</v>
      </c>
    </row>
    <row r="720" spans="1:25" x14ac:dyDescent="0.2">
      <c r="A720" t="s">
        <v>3797</v>
      </c>
      <c r="B720" t="s">
        <v>30</v>
      </c>
      <c r="C720" t="s">
        <v>566</v>
      </c>
      <c r="D720" t="s">
        <v>34</v>
      </c>
      <c r="E720" t="s">
        <v>29</v>
      </c>
      <c r="F720">
        <v>23</v>
      </c>
      <c r="G720">
        <v>485911</v>
      </c>
      <c r="H720">
        <v>787881</v>
      </c>
      <c r="I720">
        <v>0.92924030326541296</v>
      </c>
      <c r="J720">
        <v>1.0811117732990201</v>
      </c>
      <c r="K720">
        <v>0.15187147003361201</v>
      </c>
      <c r="L720">
        <v>0.26522689692114598</v>
      </c>
      <c r="M720">
        <v>0.58816971546889596</v>
      </c>
      <c r="N720">
        <v>-0.28442677540167299</v>
      </c>
      <c r="O720">
        <v>71.573391011934305</v>
      </c>
      <c r="P720">
        <v>81.886457904963706</v>
      </c>
      <c r="Q720" t="s">
        <v>16</v>
      </c>
      <c r="R720">
        <v>-0.28442677540167299</v>
      </c>
      <c r="S720">
        <v>-0.18814941181929701</v>
      </c>
      <c r="T720">
        <v>1.28925760469315E-2</v>
      </c>
      <c r="U720">
        <v>0.15187147003361201</v>
      </c>
      <c r="V720">
        <v>0.29085036402029202</v>
      </c>
      <c r="W720">
        <v>0.49189235188651997</v>
      </c>
      <c r="X720">
        <v>0.58816971546889596</v>
      </c>
      <c r="Y720">
        <v>0.14047712159324099</v>
      </c>
    </row>
    <row r="721" spans="1:25" x14ac:dyDescent="0.2">
      <c r="A721" t="s">
        <v>3798</v>
      </c>
      <c r="B721" t="s">
        <v>30</v>
      </c>
      <c r="C721" t="s">
        <v>566</v>
      </c>
      <c r="D721" t="s">
        <v>34</v>
      </c>
      <c r="E721" t="s">
        <v>29</v>
      </c>
      <c r="F721">
        <v>24</v>
      </c>
      <c r="G721">
        <v>485911</v>
      </c>
      <c r="H721">
        <v>787881</v>
      </c>
      <c r="I721">
        <v>0.78802305360446701</v>
      </c>
      <c r="J721">
        <v>0.92773663070017898</v>
      </c>
      <c r="K721">
        <v>0.139713577095713</v>
      </c>
      <c r="L721">
        <v>0.23125756191153601</v>
      </c>
      <c r="M721">
        <v>0.52013226644018995</v>
      </c>
      <c r="N721">
        <v>-0.24070511224876501</v>
      </c>
      <c r="O721">
        <v>70.028114201983499</v>
      </c>
      <c r="P721">
        <v>81.886457904963706</v>
      </c>
      <c r="Q721" t="s">
        <v>16</v>
      </c>
      <c r="R721">
        <v>-0.24070511224876501</v>
      </c>
      <c r="S721">
        <v>-0.156758617274877</v>
      </c>
      <c r="T721">
        <v>1.8534614654067399E-2</v>
      </c>
      <c r="U721">
        <v>0.139713577095713</v>
      </c>
      <c r="V721">
        <v>0.26089253953735803</v>
      </c>
      <c r="W721">
        <v>0.436185771466302</v>
      </c>
      <c r="X721">
        <v>0.52013226644018995</v>
      </c>
      <c r="Y721">
        <v>0.15059616325623401</v>
      </c>
    </row>
    <row r="722" spans="1:25" x14ac:dyDescent="0.2">
      <c r="A722" t="s">
        <v>7600</v>
      </c>
      <c r="B722" t="s">
        <v>30</v>
      </c>
      <c r="C722" t="s">
        <v>566</v>
      </c>
      <c r="D722" t="s">
        <v>28</v>
      </c>
      <c r="E722" t="s">
        <v>14</v>
      </c>
      <c r="F722">
        <v>1</v>
      </c>
      <c r="G722">
        <v>485911</v>
      </c>
      <c r="H722">
        <v>762496</v>
      </c>
      <c r="I722">
        <v>0.55455502285340297</v>
      </c>
      <c r="J722">
        <v>0.57947865177152103</v>
      </c>
      <c r="K722">
        <v>2.4923628918118099E-2</v>
      </c>
      <c r="L722">
        <v>0.20015460651787201</v>
      </c>
      <c r="M722">
        <v>0.354177956640018</v>
      </c>
      <c r="N722">
        <v>-0.304330698803782</v>
      </c>
      <c r="O722">
        <v>66.408865448295501</v>
      </c>
      <c r="P722">
        <v>73.385896058358995</v>
      </c>
      <c r="Q722" t="s">
        <v>15</v>
      </c>
      <c r="R722">
        <v>-0.304330698803782</v>
      </c>
      <c r="S722">
        <v>-0.23167457663779401</v>
      </c>
      <c r="T722">
        <v>-7.9957384897247102E-2</v>
      </c>
      <c r="U722">
        <v>2.4923628918118099E-2</v>
      </c>
      <c r="V722">
        <v>0.12980464273348299</v>
      </c>
      <c r="W722">
        <v>0.28152183447403101</v>
      </c>
      <c r="X722">
        <v>0.354177956640018</v>
      </c>
      <c r="Y722">
        <v>4.3010435055586903E-2</v>
      </c>
    </row>
    <row r="723" spans="1:25" x14ac:dyDescent="0.2">
      <c r="A723" t="s">
        <v>7601</v>
      </c>
      <c r="B723" t="s">
        <v>30</v>
      </c>
      <c r="C723" t="s">
        <v>566</v>
      </c>
      <c r="D723" t="s">
        <v>28</v>
      </c>
      <c r="E723" t="s">
        <v>14</v>
      </c>
      <c r="F723">
        <v>2</v>
      </c>
      <c r="G723">
        <v>485911</v>
      </c>
      <c r="H723">
        <v>762496</v>
      </c>
      <c r="I723">
        <v>0.50085185189540804</v>
      </c>
      <c r="J723">
        <v>0.52214722098154398</v>
      </c>
      <c r="K723">
        <v>2.1295369086136499E-2</v>
      </c>
      <c r="L723">
        <v>0.176892090261179</v>
      </c>
      <c r="M723">
        <v>0.31228285756577601</v>
      </c>
      <c r="N723">
        <v>-0.26969211939350302</v>
      </c>
      <c r="O723">
        <v>65.915812414230501</v>
      </c>
      <c r="P723">
        <v>73.385896058358995</v>
      </c>
      <c r="Q723" t="s">
        <v>15</v>
      </c>
      <c r="R723">
        <v>-0.26969211939350302</v>
      </c>
      <c r="S723">
        <v>-0.20548029062869499</v>
      </c>
      <c r="T723">
        <v>-7.1396086210721202E-2</v>
      </c>
      <c r="U723">
        <v>2.1295369086136499E-2</v>
      </c>
      <c r="V723">
        <v>0.113986824382994</v>
      </c>
      <c r="W723">
        <v>0.24807102880096801</v>
      </c>
      <c r="X723">
        <v>0.31228285756577601</v>
      </c>
      <c r="Y723">
        <v>4.0784223740777503E-2</v>
      </c>
    </row>
    <row r="724" spans="1:25" x14ac:dyDescent="0.2">
      <c r="A724" t="s">
        <v>7602</v>
      </c>
      <c r="B724" t="s">
        <v>30</v>
      </c>
      <c r="C724" t="s">
        <v>566</v>
      </c>
      <c r="D724" t="s">
        <v>28</v>
      </c>
      <c r="E724" t="s">
        <v>14</v>
      </c>
      <c r="F724">
        <v>3</v>
      </c>
      <c r="G724">
        <v>485911</v>
      </c>
      <c r="H724">
        <v>762496</v>
      </c>
      <c r="I724">
        <v>0.465453062740109</v>
      </c>
      <c r="J724">
        <v>0.48460209262150999</v>
      </c>
      <c r="K724">
        <v>1.9149029881401099E-2</v>
      </c>
      <c r="L724">
        <v>0.15982886358685799</v>
      </c>
      <c r="M724">
        <v>0.28206751048178302</v>
      </c>
      <c r="N724">
        <v>-0.24376945071898001</v>
      </c>
      <c r="O724">
        <v>65.393643697426597</v>
      </c>
      <c r="P724">
        <v>73.385896058358995</v>
      </c>
      <c r="Q724" t="s">
        <v>15</v>
      </c>
      <c r="R724">
        <v>-0.24376945071898001</v>
      </c>
      <c r="S724">
        <v>-0.18575157323695099</v>
      </c>
      <c r="T724">
        <v>-6.4601294638112497E-2</v>
      </c>
      <c r="U724">
        <v>1.9149029881401099E-2</v>
      </c>
      <c r="V724">
        <v>0.10289935440091499</v>
      </c>
      <c r="W724">
        <v>0.224049632999753</v>
      </c>
      <c r="X724">
        <v>0.28206751048178302</v>
      </c>
      <c r="Y724">
        <v>3.9514954997020797E-2</v>
      </c>
    </row>
    <row r="725" spans="1:25" x14ac:dyDescent="0.2">
      <c r="A725" t="s">
        <v>7603</v>
      </c>
      <c r="B725" t="s">
        <v>30</v>
      </c>
      <c r="C725" t="s">
        <v>566</v>
      </c>
      <c r="D725" t="s">
        <v>28</v>
      </c>
      <c r="E725" t="s">
        <v>14</v>
      </c>
      <c r="F725">
        <v>4</v>
      </c>
      <c r="G725">
        <v>485911</v>
      </c>
      <c r="H725">
        <v>762496</v>
      </c>
      <c r="I725">
        <v>0.44336680762187097</v>
      </c>
      <c r="J725">
        <v>0.46115196576695</v>
      </c>
      <c r="K725">
        <v>1.7785158145078899E-2</v>
      </c>
      <c r="L725">
        <v>0.14795107972558699</v>
      </c>
      <c r="M725">
        <v>0.26116468429366901</v>
      </c>
      <c r="N725">
        <v>-0.22559436800351099</v>
      </c>
      <c r="O725">
        <v>64.983307348300698</v>
      </c>
      <c r="P725">
        <v>73.385896058358995</v>
      </c>
      <c r="Q725" t="s">
        <v>15</v>
      </c>
      <c r="R725">
        <v>-0.22559436800351099</v>
      </c>
      <c r="S725">
        <v>-0.17188812606312301</v>
      </c>
      <c r="T725">
        <v>-5.9741207631128501E-2</v>
      </c>
      <c r="U725">
        <v>1.7785158145078899E-2</v>
      </c>
      <c r="V725">
        <v>9.5311523921286403E-2</v>
      </c>
      <c r="W725">
        <v>0.20745844235328101</v>
      </c>
      <c r="X725">
        <v>0.26116468429366901</v>
      </c>
      <c r="Y725">
        <v>3.8566805446660302E-2</v>
      </c>
    </row>
    <row r="726" spans="1:25" x14ac:dyDescent="0.2">
      <c r="A726" t="s">
        <v>7604</v>
      </c>
      <c r="B726" t="s">
        <v>30</v>
      </c>
      <c r="C726" t="s">
        <v>566</v>
      </c>
      <c r="D726" t="s">
        <v>28</v>
      </c>
      <c r="E726" t="s">
        <v>14</v>
      </c>
      <c r="F726">
        <v>5</v>
      </c>
      <c r="G726">
        <v>485911</v>
      </c>
      <c r="H726">
        <v>762496</v>
      </c>
      <c r="I726">
        <v>0.43506120178350499</v>
      </c>
      <c r="J726">
        <v>0.45161318441376702</v>
      </c>
      <c r="K726">
        <v>1.6551982630261301E-2</v>
      </c>
      <c r="L726">
        <v>0.142353908993548</v>
      </c>
      <c r="M726">
        <v>0.250724162924648</v>
      </c>
      <c r="N726">
        <v>-0.21762019766412599</v>
      </c>
      <c r="O726">
        <v>64.805619705543506</v>
      </c>
      <c r="P726">
        <v>73.385896058358995</v>
      </c>
      <c r="Q726" t="s">
        <v>15</v>
      </c>
      <c r="R726">
        <v>-0.21762019766412599</v>
      </c>
      <c r="S726">
        <v>-0.165945728699468</v>
      </c>
      <c r="T726">
        <v>-5.8041465682357997E-2</v>
      </c>
      <c r="U726">
        <v>1.6551982630261301E-2</v>
      </c>
      <c r="V726">
        <v>9.1145430942880495E-2</v>
      </c>
      <c r="W726">
        <v>0.19904969395999</v>
      </c>
      <c r="X726">
        <v>0.250724162924648</v>
      </c>
      <c r="Y726">
        <v>3.6650795861390001E-2</v>
      </c>
    </row>
    <row r="727" spans="1:25" x14ac:dyDescent="0.2">
      <c r="A727" t="s">
        <v>7605</v>
      </c>
      <c r="B727" t="s">
        <v>30</v>
      </c>
      <c r="C727" t="s">
        <v>566</v>
      </c>
      <c r="D727" t="s">
        <v>28</v>
      </c>
      <c r="E727" t="s">
        <v>14</v>
      </c>
      <c r="F727">
        <v>6</v>
      </c>
      <c r="G727">
        <v>485911</v>
      </c>
      <c r="H727">
        <v>762496</v>
      </c>
      <c r="I727">
        <v>0.44440239863950698</v>
      </c>
      <c r="J727">
        <v>0.46293742315805098</v>
      </c>
      <c r="K727">
        <v>1.8535024518543702E-2</v>
      </c>
      <c r="L727">
        <v>0.14623034441532701</v>
      </c>
      <c r="M727">
        <v>0.25908394108175697</v>
      </c>
      <c r="N727">
        <v>-0.22201389204467001</v>
      </c>
      <c r="O727">
        <v>64.483186659755603</v>
      </c>
      <c r="P727">
        <v>73.385896058358995</v>
      </c>
      <c r="Q727" t="s">
        <v>15</v>
      </c>
      <c r="R727">
        <v>-0.22201389204467001</v>
      </c>
      <c r="S727">
        <v>-0.168932277021906</v>
      </c>
      <c r="T727">
        <v>-5.8089675955087801E-2</v>
      </c>
      <c r="U727">
        <v>1.8535024518543702E-2</v>
      </c>
      <c r="V727">
        <v>9.5159724992175301E-2</v>
      </c>
      <c r="W727">
        <v>0.20600232605899299</v>
      </c>
      <c r="X727">
        <v>0.25908394108175697</v>
      </c>
      <c r="Y727">
        <v>4.0037861687875903E-2</v>
      </c>
    </row>
    <row r="728" spans="1:25" x14ac:dyDescent="0.2">
      <c r="A728" t="s">
        <v>7606</v>
      </c>
      <c r="B728" t="s">
        <v>30</v>
      </c>
      <c r="C728" t="s">
        <v>566</v>
      </c>
      <c r="D728" t="s">
        <v>28</v>
      </c>
      <c r="E728" t="s">
        <v>14</v>
      </c>
      <c r="F728">
        <v>7</v>
      </c>
      <c r="G728">
        <v>485911</v>
      </c>
      <c r="H728">
        <v>762496</v>
      </c>
      <c r="I728">
        <v>0.47160751996947098</v>
      </c>
      <c r="J728">
        <v>0.498672154205485</v>
      </c>
      <c r="K728">
        <v>2.7064634236014601E-2</v>
      </c>
      <c r="L728">
        <v>0.16406843822280601</v>
      </c>
      <c r="M728">
        <v>0.29695721511253098</v>
      </c>
      <c r="N728">
        <v>-0.242827946640502</v>
      </c>
      <c r="O728">
        <v>64.302343670603705</v>
      </c>
      <c r="P728">
        <v>73.385896058358995</v>
      </c>
      <c r="Q728" t="s">
        <v>16</v>
      </c>
      <c r="R728">
        <v>-0.242827946640502</v>
      </c>
      <c r="S728">
        <v>-0.18327110356562301</v>
      </c>
      <c r="T728">
        <v>-5.8907227392736003E-2</v>
      </c>
      <c r="U728">
        <v>2.7064634236014601E-2</v>
      </c>
      <c r="V728">
        <v>0.113036495864765</v>
      </c>
      <c r="W728">
        <v>0.23740037203765199</v>
      </c>
      <c r="X728">
        <v>0.29695721511253098</v>
      </c>
      <c r="Y728">
        <v>5.4273401888933703E-2</v>
      </c>
    </row>
    <row r="729" spans="1:25" x14ac:dyDescent="0.2">
      <c r="A729" t="s">
        <v>7607</v>
      </c>
      <c r="B729" t="s">
        <v>30</v>
      </c>
      <c r="C729" t="s">
        <v>566</v>
      </c>
      <c r="D729" t="s">
        <v>28</v>
      </c>
      <c r="E729" t="s">
        <v>14</v>
      </c>
      <c r="F729">
        <v>8</v>
      </c>
      <c r="G729">
        <v>485911</v>
      </c>
      <c r="H729">
        <v>762496</v>
      </c>
      <c r="I729">
        <v>0.50600682764940796</v>
      </c>
      <c r="J729">
        <v>0.52675471233461502</v>
      </c>
      <c r="K729">
        <v>2.0747884685207801E-2</v>
      </c>
      <c r="L729">
        <v>0.18037640283607101</v>
      </c>
      <c r="M729">
        <v>0.31746706735054397</v>
      </c>
      <c r="N729">
        <v>-0.27597129798012798</v>
      </c>
      <c r="O729">
        <v>67.321849448316598</v>
      </c>
      <c r="P729">
        <v>73.385896058358995</v>
      </c>
      <c r="Q729" t="s">
        <v>16</v>
      </c>
      <c r="R729">
        <v>-0.27597129798012798</v>
      </c>
      <c r="S729">
        <v>-0.210494663750635</v>
      </c>
      <c r="T729">
        <v>-7.3769350400893205E-2</v>
      </c>
      <c r="U729">
        <v>2.0747884685207801E-2</v>
      </c>
      <c r="V729">
        <v>0.115265119771309</v>
      </c>
      <c r="W729">
        <v>0.25199043312105002</v>
      </c>
      <c r="X729">
        <v>0.31746706735054397</v>
      </c>
      <c r="Y729">
        <v>3.9388133033023499E-2</v>
      </c>
    </row>
    <row r="730" spans="1:25" x14ac:dyDescent="0.2">
      <c r="A730" t="s">
        <v>7608</v>
      </c>
      <c r="B730" t="s">
        <v>30</v>
      </c>
      <c r="C730" t="s">
        <v>566</v>
      </c>
      <c r="D730" t="s">
        <v>28</v>
      </c>
      <c r="E730" t="s">
        <v>14</v>
      </c>
      <c r="F730">
        <v>9</v>
      </c>
      <c r="G730">
        <v>485911</v>
      </c>
      <c r="H730">
        <v>762496</v>
      </c>
      <c r="I730">
        <v>0.54128067696522697</v>
      </c>
      <c r="J730">
        <v>0.55781365350749101</v>
      </c>
      <c r="K730">
        <v>1.6532976542263999E-2</v>
      </c>
      <c r="L730">
        <v>0.19620438153971501</v>
      </c>
      <c r="M730">
        <v>0.33928918417509502</v>
      </c>
      <c r="N730">
        <v>-0.30622323109056698</v>
      </c>
      <c r="O730">
        <v>71.777054103846595</v>
      </c>
      <c r="P730">
        <v>73.385896058358995</v>
      </c>
      <c r="Q730" t="s">
        <v>16</v>
      </c>
      <c r="R730">
        <v>-0.30622323109056698</v>
      </c>
      <c r="S730">
        <v>-0.235001040591651</v>
      </c>
      <c r="T730">
        <v>-8.6278119384546603E-2</v>
      </c>
      <c r="U730">
        <v>1.6532976542263999E-2</v>
      </c>
      <c r="V730">
        <v>0.119344072469075</v>
      </c>
      <c r="W730">
        <v>0.26806699367617898</v>
      </c>
      <c r="X730">
        <v>0.33928918417509502</v>
      </c>
      <c r="Y730">
        <v>2.9638888252924499E-2</v>
      </c>
    </row>
    <row r="731" spans="1:25" x14ac:dyDescent="0.2">
      <c r="A731" t="s">
        <v>7609</v>
      </c>
      <c r="B731" t="s">
        <v>30</v>
      </c>
      <c r="C731" t="s">
        <v>566</v>
      </c>
      <c r="D731" t="s">
        <v>28</v>
      </c>
      <c r="E731" t="s">
        <v>14</v>
      </c>
      <c r="F731">
        <v>10</v>
      </c>
      <c r="G731">
        <v>485911</v>
      </c>
      <c r="H731">
        <v>762496</v>
      </c>
      <c r="I731">
        <v>0.575624492414752</v>
      </c>
      <c r="J731">
        <v>0.59684524575337194</v>
      </c>
      <c r="K731">
        <v>2.1220753338619801E-2</v>
      </c>
      <c r="L731">
        <v>0.217639087156803</v>
      </c>
      <c r="M731">
        <v>0.37923705171156002</v>
      </c>
      <c r="N731">
        <v>-0.33679554503432102</v>
      </c>
      <c r="O731">
        <v>76.607675595462993</v>
      </c>
      <c r="P731">
        <v>73.385896058358995</v>
      </c>
      <c r="Q731" t="s">
        <v>16</v>
      </c>
      <c r="R731">
        <v>-0.33679554503432102</v>
      </c>
      <c r="S731">
        <v>-0.25779255639640097</v>
      </c>
      <c r="T731">
        <v>-9.2822128331544795E-2</v>
      </c>
      <c r="U731">
        <v>2.1220753338619801E-2</v>
      </c>
      <c r="V731">
        <v>0.13526363500878399</v>
      </c>
      <c r="W731">
        <v>0.30023406307364098</v>
      </c>
      <c r="X731">
        <v>0.37923705171156002</v>
      </c>
      <c r="Y731">
        <v>3.5554867010515898E-2</v>
      </c>
    </row>
    <row r="732" spans="1:25" x14ac:dyDescent="0.2">
      <c r="A732" t="s">
        <v>7610</v>
      </c>
      <c r="B732" t="s">
        <v>30</v>
      </c>
      <c r="C732" t="s">
        <v>566</v>
      </c>
      <c r="D732" t="s">
        <v>28</v>
      </c>
      <c r="E732" t="s">
        <v>14</v>
      </c>
      <c r="F732">
        <v>11</v>
      </c>
      <c r="G732">
        <v>485911</v>
      </c>
      <c r="H732">
        <v>762496</v>
      </c>
      <c r="I732">
        <v>0.620967628127575</v>
      </c>
      <c r="J732">
        <v>0.64178035751247997</v>
      </c>
      <c r="K732">
        <v>2.0812729384904399E-2</v>
      </c>
      <c r="L732">
        <v>0.24013160099880199</v>
      </c>
      <c r="M732">
        <v>0.41582921302793302</v>
      </c>
      <c r="N732">
        <v>-0.37420375425812402</v>
      </c>
      <c r="O732">
        <v>80.441403138843</v>
      </c>
      <c r="P732">
        <v>73.385896058358995</v>
      </c>
      <c r="Q732" t="s">
        <v>16</v>
      </c>
      <c r="R732">
        <v>-0.37420375425812402</v>
      </c>
      <c r="S732">
        <v>-0.287035983095559</v>
      </c>
      <c r="T732">
        <v>-0.105016229538468</v>
      </c>
      <c r="U732">
        <v>2.0812729384904399E-2</v>
      </c>
      <c r="V732">
        <v>0.14664168830827701</v>
      </c>
      <c r="W732">
        <v>0.328661441865368</v>
      </c>
      <c r="X732">
        <v>0.41582921302793302</v>
      </c>
      <c r="Y732">
        <v>3.2429676510471399E-2</v>
      </c>
    </row>
    <row r="733" spans="1:25" x14ac:dyDescent="0.2">
      <c r="A733" t="s">
        <v>7611</v>
      </c>
      <c r="B733" t="s">
        <v>30</v>
      </c>
      <c r="C733" t="s">
        <v>566</v>
      </c>
      <c r="D733" t="s">
        <v>28</v>
      </c>
      <c r="E733" t="s">
        <v>14</v>
      </c>
      <c r="F733">
        <v>12</v>
      </c>
      <c r="G733">
        <v>485911</v>
      </c>
      <c r="H733">
        <v>762496</v>
      </c>
      <c r="I733">
        <v>0.68325672526259695</v>
      </c>
      <c r="J733">
        <v>0.69665219125398403</v>
      </c>
      <c r="K733">
        <v>1.33954659913874E-2</v>
      </c>
      <c r="L733">
        <v>0.26228737623155501</v>
      </c>
      <c r="M733">
        <v>0.44485819989229503</v>
      </c>
      <c r="N733">
        <v>-0.41806726790951998</v>
      </c>
      <c r="O733">
        <v>82.340846893521899</v>
      </c>
      <c r="P733">
        <v>73.385896058358995</v>
      </c>
      <c r="Q733" t="s">
        <v>16</v>
      </c>
      <c r="R733">
        <v>-0.41806726790951998</v>
      </c>
      <c r="S733">
        <v>-0.32285695033746598</v>
      </c>
      <c r="T733">
        <v>-0.124043119153947</v>
      </c>
      <c r="U733">
        <v>1.33954659913874E-2</v>
      </c>
      <c r="V733">
        <v>0.15083405113672199</v>
      </c>
      <c r="W733">
        <v>0.34964788232024102</v>
      </c>
      <c r="X733">
        <v>0.44485819989229503</v>
      </c>
      <c r="Y733">
        <v>1.9228341142909999E-2</v>
      </c>
    </row>
    <row r="734" spans="1:25" x14ac:dyDescent="0.2">
      <c r="A734" t="s">
        <v>7612</v>
      </c>
      <c r="B734" t="s">
        <v>30</v>
      </c>
      <c r="C734" t="s">
        <v>566</v>
      </c>
      <c r="D734" t="s">
        <v>28</v>
      </c>
      <c r="E734" t="s">
        <v>14</v>
      </c>
      <c r="F734">
        <v>13</v>
      </c>
      <c r="G734">
        <v>485911</v>
      </c>
      <c r="H734">
        <v>762496</v>
      </c>
      <c r="I734">
        <v>0.75921154952625702</v>
      </c>
      <c r="J734">
        <v>0.75753974301357496</v>
      </c>
      <c r="K734">
        <v>-1.6718065126816201E-3</v>
      </c>
      <c r="L734">
        <v>0.28353935511803902</v>
      </c>
      <c r="M734">
        <v>0.46475043265649302</v>
      </c>
      <c r="N734">
        <v>-0.46809404568185597</v>
      </c>
      <c r="O734">
        <v>83.187841356745096</v>
      </c>
      <c r="P734">
        <v>73.385896058358995</v>
      </c>
      <c r="Q734" t="s">
        <v>16</v>
      </c>
      <c r="R734">
        <v>-0.46809404568185597</v>
      </c>
      <c r="S734">
        <v>-0.36516925977400799</v>
      </c>
      <c r="T734">
        <v>-0.15024642859453399</v>
      </c>
      <c r="U734">
        <v>-1.6718065126816201E-3</v>
      </c>
      <c r="V734">
        <v>0.14690281556917101</v>
      </c>
      <c r="W734">
        <v>0.36182564674864398</v>
      </c>
      <c r="X734">
        <v>0.46475043265649302</v>
      </c>
      <c r="Y734">
        <v>-2.2068895105502801E-3</v>
      </c>
    </row>
    <row r="735" spans="1:25" x14ac:dyDescent="0.2">
      <c r="A735" t="s">
        <v>7613</v>
      </c>
      <c r="B735" t="s">
        <v>30</v>
      </c>
      <c r="C735" t="s">
        <v>566</v>
      </c>
      <c r="D735" t="s">
        <v>28</v>
      </c>
      <c r="E735" t="s">
        <v>14</v>
      </c>
      <c r="F735">
        <v>14</v>
      </c>
      <c r="G735">
        <v>485911</v>
      </c>
      <c r="H735">
        <v>762496</v>
      </c>
      <c r="I735">
        <v>0.82569865829422395</v>
      </c>
      <c r="J735">
        <v>0.807362990166685</v>
      </c>
      <c r="K735">
        <v>-1.8335668127538701E-2</v>
      </c>
      <c r="L735">
        <v>0.301896445034258</v>
      </c>
      <c r="M735">
        <v>0.478283983953815</v>
      </c>
      <c r="N735">
        <v>-0.51495532020889301</v>
      </c>
      <c r="O735">
        <v>83.382349150833804</v>
      </c>
      <c r="P735">
        <v>73.385896058358995</v>
      </c>
      <c r="Q735" t="s">
        <v>16</v>
      </c>
      <c r="R735">
        <v>-0.51495532020889301</v>
      </c>
      <c r="S735">
        <v>-0.40536691066145703</v>
      </c>
      <c r="T735">
        <v>-0.17652940532549</v>
      </c>
      <c r="U735">
        <v>-1.8335668127538701E-2</v>
      </c>
      <c r="V735">
        <v>0.13985806907041201</v>
      </c>
      <c r="W735">
        <v>0.36869557440638001</v>
      </c>
      <c r="X735">
        <v>0.478283983953815</v>
      </c>
      <c r="Y735">
        <v>-2.27105630935018E-2</v>
      </c>
    </row>
    <row r="736" spans="1:25" x14ac:dyDescent="0.2">
      <c r="A736" t="s">
        <v>7614</v>
      </c>
      <c r="B736" t="s">
        <v>30</v>
      </c>
      <c r="C736" t="s">
        <v>566</v>
      </c>
      <c r="D736" t="s">
        <v>28</v>
      </c>
      <c r="E736" t="s">
        <v>14</v>
      </c>
      <c r="F736">
        <v>15</v>
      </c>
      <c r="G736">
        <v>485911</v>
      </c>
      <c r="H736">
        <v>762496</v>
      </c>
      <c r="I736">
        <v>0.88464389725117298</v>
      </c>
      <c r="J736">
        <v>0.85087774454153797</v>
      </c>
      <c r="K736">
        <v>-3.3766152709634303E-2</v>
      </c>
      <c r="L736">
        <v>0.31767057555484701</v>
      </c>
      <c r="M736">
        <v>0.48880194407808802</v>
      </c>
      <c r="N736">
        <v>-0.55633424949735699</v>
      </c>
      <c r="O736">
        <v>83.1121674339675</v>
      </c>
      <c r="P736">
        <v>73.385896058358995</v>
      </c>
      <c r="Q736" t="s">
        <v>16</v>
      </c>
      <c r="R736">
        <v>-0.55633424949735699</v>
      </c>
      <c r="S736">
        <v>-0.44101983057094801</v>
      </c>
      <c r="T736">
        <v>-0.20022553430037399</v>
      </c>
      <c r="U736">
        <v>-3.3766152709634303E-2</v>
      </c>
      <c r="V736">
        <v>0.13269322888110499</v>
      </c>
      <c r="W736">
        <v>0.37348752515167899</v>
      </c>
      <c r="X736">
        <v>0.48880194407808802</v>
      </c>
      <c r="Y736">
        <v>-3.96839063264346E-2</v>
      </c>
    </row>
    <row r="737" spans="1:25" x14ac:dyDescent="0.2">
      <c r="A737" t="s">
        <v>7615</v>
      </c>
      <c r="B737" t="s">
        <v>30</v>
      </c>
      <c r="C737" t="s">
        <v>566</v>
      </c>
      <c r="D737" t="s">
        <v>28</v>
      </c>
      <c r="E737" t="s">
        <v>14</v>
      </c>
      <c r="F737">
        <v>16</v>
      </c>
      <c r="G737">
        <v>485911</v>
      </c>
      <c r="H737">
        <v>762496</v>
      </c>
      <c r="I737">
        <v>0.931299731349161</v>
      </c>
      <c r="J737">
        <v>0.89226385977722</v>
      </c>
      <c r="K737">
        <v>-3.9035871571940897E-2</v>
      </c>
      <c r="L737">
        <v>0.332156437483347</v>
      </c>
      <c r="M737">
        <v>0.50736146808816496</v>
      </c>
      <c r="N737">
        <v>-0.58543321123204695</v>
      </c>
      <c r="O737">
        <v>82.250161432566699</v>
      </c>
      <c r="P737">
        <v>73.385896058358995</v>
      </c>
      <c r="Q737" t="s">
        <v>16</v>
      </c>
      <c r="R737">
        <v>-0.58543321123204695</v>
      </c>
      <c r="S737">
        <v>-0.464860424425592</v>
      </c>
      <c r="T737">
        <v>-0.21308584481321499</v>
      </c>
      <c r="U737">
        <v>-3.9035871571940897E-2</v>
      </c>
      <c r="V737">
        <v>0.135014101669333</v>
      </c>
      <c r="W737">
        <v>0.38678868128171001</v>
      </c>
      <c r="X737">
        <v>0.50736146808816496</v>
      </c>
      <c r="Y737">
        <v>-4.3749246530826999E-2</v>
      </c>
    </row>
    <row r="738" spans="1:25" x14ac:dyDescent="0.2">
      <c r="A738" t="s">
        <v>7616</v>
      </c>
      <c r="B738" t="s">
        <v>30</v>
      </c>
      <c r="C738" t="s">
        <v>566</v>
      </c>
      <c r="D738" t="s">
        <v>28</v>
      </c>
      <c r="E738" t="s">
        <v>14</v>
      </c>
      <c r="F738">
        <v>17</v>
      </c>
      <c r="G738">
        <v>485911</v>
      </c>
      <c r="H738">
        <v>762496</v>
      </c>
      <c r="I738">
        <v>0.94830312297658004</v>
      </c>
      <c r="J738">
        <v>0.92492155579746405</v>
      </c>
      <c r="K738">
        <v>-2.3381567179115801E-2</v>
      </c>
      <c r="L738">
        <v>0.34218744726125999</v>
      </c>
      <c r="M738">
        <v>0.53951678356565702</v>
      </c>
      <c r="N738">
        <v>-0.58627991792388801</v>
      </c>
      <c r="O738">
        <v>80.846105493842501</v>
      </c>
      <c r="P738">
        <v>73.385896058358995</v>
      </c>
      <c r="Q738" t="s">
        <v>17</v>
      </c>
      <c r="R738">
        <v>-0.58627991792388801</v>
      </c>
      <c r="S738">
        <v>-0.46206587456805098</v>
      </c>
      <c r="T738">
        <v>-0.20268778954401601</v>
      </c>
      <c r="U738">
        <v>-2.3381567179115801E-2</v>
      </c>
      <c r="V738">
        <v>0.15592465518578399</v>
      </c>
      <c r="W738">
        <v>0.415302740209819</v>
      </c>
      <c r="X738">
        <v>0.53951678356565702</v>
      </c>
      <c r="Y738">
        <v>-2.5279513740985599E-2</v>
      </c>
    </row>
    <row r="739" spans="1:25" x14ac:dyDescent="0.2">
      <c r="A739" t="s">
        <v>7617</v>
      </c>
      <c r="B739" t="s">
        <v>30</v>
      </c>
      <c r="C739" t="s">
        <v>566</v>
      </c>
      <c r="D739" t="s">
        <v>28</v>
      </c>
      <c r="E739" t="s">
        <v>14</v>
      </c>
      <c r="F739">
        <v>18</v>
      </c>
      <c r="G739">
        <v>485911</v>
      </c>
      <c r="H739">
        <v>762496</v>
      </c>
      <c r="I739">
        <v>0.95630716033426699</v>
      </c>
      <c r="J739">
        <v>0.94530705894703904</v>
      </c>
      <c r="K739">
        <v>-1.1000101387227301E-2</v>
      </c>
      <c r="L739">
        <v>0.34751177372039399</v>
      </c>
      <c r="M739">
        <v>0.56065676638282003</v>
      </c>
      <c r="N739">
        <v>-0.58265696915727505</v>
      </c>
      <c r="O739">
        <v>78.074044455917104</v>
      </c>
      <c r="P739">
        <v>73.385896058358995</v>
      </c>
      <c r="Q739" t="s">
        <v>17</v>
      </c>
      <c r="R739">
        <v>-0.58265696915727505</v>
      </c>
      <c r="S739">
        <v>-0.456510195296772</v>
      </c>
      <c r="T739">
        <v>-0.19309627081671399</v>
      </c>
      <c r="U739">
        <v>-1.1000101387227301E-2</v>
      </c>
      <c r="V739">
        <v>0.17109606804225899</v>
      </c>
      <c r="W739">
        <v>0.43450999252231798</v>
      </c>
      <c r="X739">
        <v>0.56065676638282003</v>
      </c>
      <c r="Y739">
        <v>-1.16365378668389E-2</v>
      </c>
    </row>
    <row r="740" spans="1:25" x14ac:dyDescent="0.2">
      <c r="A740" t="s">
        <v>7618</v>
      </c>
      <c r="B740" t="s">
        <v>30</v>
      </c>
      <c r="C740" t="s">
        <v>566</v>
      </c>
      <c r="D740" t="s">
        <v>28</v>
      </c>
      <c r="E740" t="s">
        <v>14</v>
      </c>
      <c r="F740">
        <v>19</v>
      </c>
      <c r="G740">
        <v>485911</v>
      </c>
      <c r="H740">
        <v>762496</v>
      </c>
      <c r="I740">
        <v>0.934296565124627</v>
      </c>
      <c r="J740">
        <v>0.94104213862430697</v>
      </c>
      <c r="K740">
        <v>6.7455734996807503E-3</v>
      </c>
      <c r="L740">
        <v>0.34049653264012703</v>
      </c>
      <c r="M740">
        <v>0.56686236969268899</v>
      </c>
      <c r="N740">
        <v>-0.55337122269332795</v>
      </c>
      <c r="O740">
        <v>74.666071015041098</v>
      </c>
      <c r="P740">
        <v>73.385896058358995</v>
      </c>
      <c r="Q740" t="s">
        <v>17</v>
      </c>
      <c r="R740">
        <v>-0.55337122269332795</v>
      </c>
      <c r="S740">
        <v>-0.429770981344962</v>
      </c>
      <c r="T740">
        <v>-0.171674609603746</v>
      </c>
      <c r="U740">
        <v>6.7455734996807503E-3</v>
      </c>
      <c r="V740">
        <v>0.185165756603107</v>
      </c>
      <c r="W740">
        <v>0.44326212834432299</v>
      </c>
      <c r="X740">
        <v>0.56686236969268899</v>
      </c>
      <c r="Y740">
        <v>7.1681949434718997E-3</v>
      </c>
    </row>
    <row r="741" spans="1:25" x14ac:dyDescent="0.2">
      <c r="A741" t="s">
        <v>7619</v>
      </c>
      <c r="B741" t="s">
        <v>30</v>
      </c>
      <c r="C741" t="s">
        <v>566</v>
      </c>
      <c r="D741" t="s">
        <v>28</v>
      </c>
      <c r="E741" t="s">
        <v>14</v>
      </c>
      <c r="F741">
        <v>20</v>
      </c>
      <c r="G741">
        <v>485911</v>
      </c>
      <c r="H741">
        <v>762496</v>
      </c>
      <c r="I741">
        <v>0.94376669145118397</v>
      </c>
      <c r="J741">
        <v>0.96417605067788104</v>
      </c>
      <c r="K741">
        <v>2.0409359226697499E-2</v>
      </c>
      <c r="L741">
        <v>0.32113857657767497</v>
      </c>
      <c r="M741">
        <v>0.54868231769697395</v>
      </c>
      <c r="N741">
        <v>-0.50786359924357904</v>
      </c>
      <c r="O741">
        <v>72.273613230796599</v>
      </c>
      <c r="P741">
        <v>73.385896058358995</v>
      </c>
      <c r="Q741" t="s">
        <v>17</v>
      </c>
      <c r="R741">
        <v>-0.50786359924357904</v>
      </c>
      <c r="S741">
        <v>-0.39129029594588199</v>
      </c>
      <c r="T741">
        <v>-0.14786725490000399</v>
      </c>
      <c r="U741">
        <v>2.0409359226697499E-2</v>
      </c>
      <c r="V741">
        <v>0.18868597335339901</v>
      </c>
      <c r="W741">
        <v>0.43210901439927701</v>
      </c>
      <c r="X741">
        <v>0.54868231769697395</v>
      </c>
      <c r="Y741">
        <v>2.1167668718122899E-2</v>
      </c>
    </row>
    <row r="742" spans="1:25" x14ac:dyDescent="0.2">
      <c r="A742" t="s">
        <v>7620</v>
      </c>
      <c r="B742" t="s">
        <v>30</v>
      </c>
      <c r="C742" t="s">
        <v>566</v>
      </c>
      <c r="D742" t="s">
        <v>28</v>
      </c>
      <c r="E742" t="s">
        <v>14</v>
      </c>
      <c r="F742">
        <v>21</v>
      </c>
      <c r="G742">
        <v>485911</v>
      </c>
      <c r="H742">
        <v>762496</v>
      </c>
      <c r="I742">
        <v>0.91272523113840898</v>
      </c>
      <c r="J742">
        <v>0.94414456008916203</v>
      </c>
      <c r="K742">
        <v>3.1419328950752501E-2</v>
      </c>
      <c r="L742">
        <v>0.30817367786025501</v>
      </c>
      <c r="M742">
        <v>0.53836502903087202</v>
      </c>
      <c r="N742">
        <v>-0.47552637112936702</v>
      </c>
      <c r="O742">
        <v>70.728270941324595</v>
      </c>
      <c r="P742">
        <v>73.385896058358995</v>
      </c>
      <c r="Q742" t="s">
        <v>17</v>
      </c>
      <c r="R742">
        <v>-0.47552637112936702</v>
      </c>
      <c r="S742">
        <v>-0.36365932606609402</v>
      </c>
      <c r="T742">
        <v>-0.13006367824802101</v>
      </c>
      <c r="U742">
        <v>3.1419328950752501E-2</v>
      </c>
      <c r="V742">
        <v>0.19290233614952601</v>
      </c>
      <c r="W742">
        <v>0.42649798396759903</v>
      </c>
      <c r="X742">
        <v>0.53836502903087202</v>
      </c>
      <c r="Y742">
        <v>3.3278091384422497E-2</v>
      </c>
    </row>
    <row r="743" spans="1:25" x14ac:dyDescent="0.2">
      <c r="A743" t="s">
        <v>7621</v>
      </c>
      <c r="B743" t="s">
        <v>30</v>
      </c>
      <c r="C743" t="s">
        <v>566</v>
      </c>
      <c r="D743" t="s">
        <v>28</v>
      </c>
      <c r="E743" t="s">
        <v>14</v>
      </c>
      <c r="F743">
        <v>22</v>
      </c>
      <c r="G743">
        <v>485911</v>
      </c>
      <c r="H743">
        <v>762496</v>
      </c>
      <c r="I743">
        <v>0.85521266566254595</v>
      </c>
      <c r="J743">
        <v>0.87415644047180197</v>
      </c>
      <c r="K743">
        <v>1.8943774809255898E-2</v>
      </c>
      <c r="L743">
        <v>0.29278610058314403</v>
      </c>
      <c r="M743">
        <v>0.50057691026852802</v>
      </c>
      <c r="N743">
        <v>-0.46268936065001598</v>
      </c>
      <c r="O743">
        <v>69.635169357438102</v>
      </c>
      <c r="P743">
        <v>73.385896058358995</v>
      </c>
      <c r="Q743" t="s">
        <v>16</v>
      </c>
      <c r="R743">
        <v>-0.46268936065001598</v>
      </c>
      <c r="S743">
        <v>-0.35640800613833501</v>
      </c>
      <c r="T743">
        <v>-0.13447614189631199</v>
      </c>
      <c r="U743">
        <v>1.8943774809255898E-2</v>
      </c>
      <c r="V743">
        <v>0.172363691514824</v>
      </c>
      <c r="W743">
        <v>0.39429555575684699</v>
      </c>
      <c r="X743">
        <v>0.50057691026852802</v>
      </c>
      <c r="Y743">
        <v>2.16709205952101E-2</v>
      </c>
    </row>
    <row r="744" spans="1:25" x14ac:dyDescent="0.2">
      <c r="A744" t="s">
        <v>7622</v>
      </c>
      <c r="B744" t="s">
        <v>30</v>
      </c>
      <c r="C744" t="s">
        <v>566</v>
      </c>
      <c r="D744" t="s">
        <v>28</v>
      </c>
      <c r="E744" t="s">
        <v>14</v>
      </c>
      <c r="F744">
        <v>23</v>
      </c>
      <c r="G744">
        <v>485911</v>
      </c>
      <c r="H744">
        <v>762496</v>
      </c>
      <c r="I744">
        <v>0.75931171121852703</v>
      </c>
      <c r="J744">
        <v>0.77101704061133103</v>
      </c>
      <c r="K744">
        <v>1.1705329392803601E-2</v>
      </c>
      <c r="L744">
        <v>0.26522661522942398</v>
      </c>
      <c r="M744">
        <v>0.44800311144520599</v>
      </c>
      <c r="N744">
        <v>-0.424592452659599</v>
      </c>
      <c r="O744">
        <v>68.617429954338306</v>
      </c>
      <c r="P744">
        <v>73.385896058358995</v>
      </c>
      <c r="Q744" t="s">
        <v>16</v>
      </c>
      <c r="R744">
        <v>-0.424592452659599</v>
      </c>
      <c r="S744">
        <v>-0.32831519133131798</v>
      </c>
      <c r="T744">
        <v>-0.12727341698741501</v>
      </c>
      <c r="U744">
        <v>1.1705329392803601E-2</v>
      </c>
      <c r="V744">
        <v>0.15068407577302201</v>
      </c>
      <c r="W744">
        <v>0.35172585011692498</v>
      </c>
      <c r="X744">
        <v>0.44800311144520599</v>
      </c>
      <c r="Y744">
        <v>1.51816740438351E-2</v>
      </c>
    </row>
    <row r="745" spans="1:25" x14ac:dyDescent="0.2">
      <c r="A745" t="s">
        <v>7623</v>
      </c>
      <c r="B745" t="s">
        <v>30</v>
      </c>
      <c r="C745" t="s">
        <v>566</v>
      </c>
      <c r="D745" t="s">
        <v>28</v>
      </c>
      <c r="E745" t="s">
        <v>14</v>
      </c>
      <c r="F745">
        <v>24</v>
      </c>
      <c r="G745">
        <v>485911</v>
      </c>
      <c r="H745">
        <v>762496</v>
      </c>
      <c r="I745">
        <v>0.65302246208355996</v>
      </c>
      <c r="J745">
        <v>0.66365484883100001</v>
      </c>
      <c r="K745">
        <v>1.0632386747440201E-2</v>
      </c>
      <c r="L745">
        <v>0.23125727763370699</v>
      </c>
      <c r="M745">
        <v>0.39105060845488798</v>
      </c>
      <c r="N745">
        <v>-0.369785834960007</v>
      </c>
      <c r="O745">
        <v>67.584752219997895</v>
      </c>
      <c r="P745">
        <v>73.385896058358995</v>
      </c>
      <c r="Q745" t="s">
        <v>16</v>
      </c>
      <c r="R745">
        <v>-0.369785834960007</v>
      </c>
      <c r="S745">
        <v>-0.28583944317897197</v>
      </c>
      <c r="T745">
        <v>-0.11054642673262199</v>
      </c>
      <c r="U745">
        <v>1.0632386747440201E-2</v>
      </c>
      <c r="V745">
        <v>0.13181120022750201</v>
      </c>
      <c r="W745">
        <v>0.30710421667385202</v>
      </c>
      <c r="X745">
        <v>0.39105060845488798</v>
      </c>
      <c r="Y745">
        <v>1.6020958433692899E-2</v>
      </c>
    </row>
    <row r="746" spans="1:25" x14ac:dyDescent="0.2">
      <c r="A746" t="s">
        <v>8880</v>
      </c>
      <c r="B746" t="s">
        <v>30</v>
      </c>
      <c r="C746" t="s">
        <v>566</v>
      </c>
      <c r="D746" t="s">
        <v>28</v>
      </c>
      <c r="E746" t="s">
        <v>18</v>
      </c>
      <c r="F746">
        <v>1</v>
      </c>
      <c r="G746">
        <v>485908</v>
      </c>
      <c r="H746">
        <v>762496</v>
      </c>
      <c r="I746">
        <v>0.63435366957962303</v>
      </c>
      <c r="J746">
        <v>0.67748568871050996</v>
      </c>
      <c r="K746">
        <v>4.3132019130886802E-2</v>
      </c>
      <c r="L746">
        <v>0.28342107379489301</v>
      </c>
      <c r="M746">
        <v>0.50935968552348598</v>
      </c>
      <c r="N746">
        <v>-0.423095647261712</v>
      </c>
      <c r="O746">
        <v>67.755130517103396</v>
      </c>
      <c r="P746">
        <v>74.692863283411697</v>
      </c>
      <c r="Q746" t="s">
        <v>15</v>
      </c>
      <c r="R746">
        <v>-0.423095647261712</v>
      </c>
      <c r="S746">
        <v>-0.32021379747416601</v>
      </c>
      <c r="T746">
        <v>-0.105380623537637</v>
      </c>
      <c r="U746">
        <v>4.3132019130886802E-2</v>
      </c>
      <c r="V746">
        <v>0.191644661799411</v>
      </c>
      <c r="W746">
        <v>0.40647783573593999</v>
      </c>
      <c r="X746">
        <v>0.50935968552348598</v>
      </c>
      <c r="Y746">
        <v>6.3664841707552502E-2</v>
      </c>
    </row>
    <row r="747" spans="1:25" x14ac:dyDescent="0.2">
      <c r="A747" t="s">
        <v>8881</v>
      </c>
      <c r="B747" t="s">
        <v>30</v>
      </c>
      <c r="C747" t="s">
        <v>566</v>
      </c>
      <c r="D747" t="s">
        <v>28</v>
      </c>
      <c r="E747" t="s">
        <v>18</v>
      </c>
      <c r="F747">
        <v>2</v>
      </c>
      <c r="G747">
        <v>485908</v>
      </c>
      <c r="H747">
        <v>762496</v>
      </c>
      <c r="I747">
        <v>0.56678550407359496</v>
      </c>
      <c r="J747">
        <v>0.60381968587707102</v>
      </c>
      <c r="K747">
        <v>3.70341818034765E-2</v>
      </c>
      <c r="L747">
        <v>0.24952917047341699</v>
      </c>
      <c r="M747">
        <v>0.447509667232247</v>
      </c>
      <c r="N747">
        <v>-0.37344130362529399</v>
      </c>
      <c r="O747">
        <v>67.129219521355793</v>
      </c>
      <c r="P747">
        <v>74.692863283411697</v>
      </c>
      <c r="Q747" t="s">
        <v>15</v>
      </c>
      <c r="R747">
        <v>-0.37344130362529399</v>
      </c>
      <c r="S747">
        <v>-0.28286221474344397</v>
      </c>
      <c r="T747">
        <v>-9.3719103524593797E-2</v>
      </c>
      <c r="U747">
        <v>3.70341818034765E-2</v>
      </c>
      <c r="V747">
        <v>0.16778746713154699</v>
      </c>
      <c r="W747">
        <v>0.35693057835039699</v>
      </c>
      <c r="X747">
        <v>0.447509667232247</v>
      </c>
      <c r="Y747">
        <v>6.1333180533329097E-2</v>
      </c>
    </row>
    <row r="748" spans="1:25" x14ac:dyDescent="0.2">
      <c r="A748" t="s">
        <v>8882</v>
      </c>
      <c r="B748" t="s">
        <v>30</v>
      </c>
      <c r="C748" t="s">
        <v>566</v>
      </c>
      <c r="D748" t="s">
        <v>28</v>
      </c>
      <c r="E748" t="s">
        <v>18</v>
      </c>
      <c r="F748">
        <v>3</v>
      </c>
      <c r="G748">
        <v>485908</v>
      </c>
      <c r="H748">
        <v>762496</v>
      </c>
      <c r="I748">
        <v>0.51929378503458801</v>
      </c>
      <c r="J748">
        <v>0.55224742773388802</v>
      </c>
      <c r="K748">
        <v>3.2953642699300303E-2</v>
      </c>
      <c r="L748">
        <v>0.223705417007482</v>
      </c>
      <c r="M748">
        <v>0.40094905367660799</v>
      </c>
      <c r="N748">
        <v>-0.33504176827800702</v>
      </c>
      <c r="O748">
        <v>66.555393686506804</v>
      </c>
      <c r="P748">
        <v>74.692863283411697</v>
      </c>
      <c r="Q748" t="s">
        <v>15</v>
      </c>
      <c r="R748">
        <v>-0.33504176827800702</v>
      </c>
      <c r="S748">
        <v>-0.25383670190429097</v>
      </c>
      <c r="T748">
        <v>-8.4267995812619997E-2</v>
      </c>
      <c r="U748">
        <v>3.2953642699300303E-2</v>
      </c>
      <c r="V748">
        <v>0.15017528121122101</v>
      </c>
      <c r="W748">
        <v>0.319743987302892</v>
      </c>
      <c r="X748">
        <v>0.40094905367660799</v>
      </c>
      <c r="Y748">
        <v>5.9671880835232699E-2</v>
      </c>
    </row>
    <row r="749" spans="1:25" x14ac:dyDescent="0.2">
      <c r="A749" t="s">
        <v>8883</v>
      </c>
      <c r="B749" t="s">
        <v>30</v>
      </c>
      <c r="C749" t="s">
        <v>566</v>
      </c>
      <c r="D749" t="s">
        <v>28</v>
      </c>
      <c r="E749" t="s">
        <v>18</v>
      </c>
      <c r="F749">
        <v>4</v>
      </c>
      <c r="G749">
        <v>485908</v>
      </c>
      <c r="H749">
        <v>762496</v>
      </c>
      <c r="I749">
        <v>0.487459085261227</v>
      </c>
      <c r="J749">
        <v>0.51650622197378504</v>
      </c>
      <c r="K749">
        <v>2.9047136712558201E-2</v>
      </c>
      <c r="L749">
        <v>0.204606262204727</v>
      </c>
      <c r="M749">
        <v>0.36562443803933398</v>
      </c>
      <c r="N749">
        <v>-0.307530164614218</v>
      </c>
      <c r="O749">
        <v>66.456215351291306</v>
      </c>
      <c r="P749">
        <v>74.692863283411697</v>
      </c>
      <c r="Q749" t="s">
        <v>15</v>
      </c>
      <c r="R749">
        <v>-0.307530164614218</v>
      </c>
      <c r="S749">
        <v>-0.233258091433902</v>
      </c>
      <c r="T749">
        <v>-7.8166544682718803E-2</v>
      </c>
      <c r="U749">
        <v>2.9047136712558201E-2</v>
      </c>
      <c r="V749">
        <v>0.136260818107835</v>
      </c>
      <c r="W749">
        <v>0.291352364859018</v>
      </c>
      <c r="X749">
        <v>0.36562443803933398</v>
      </c>
      <c r="Y749">
        <v>5.6237728563185603E-2</v>
      </c>
    </row>
    <row r="750" spans="1:25" x14ac:dyDescent="0.2">
      <c r="A750" t="s">
        <v>8884</v>
      </c>
      <c r="B750" t="s">
        <v>30</v>
      </c>
      <c r="C750" t="s">
        <v>566</v>
      </c>
      <c r="D750" t="s">
        <v>28</v>
      </c>
      <c r="E750" t="s">
        <v>18</v>
      </c>
      <c r="F750">
        <v>5</v>
      </c>
      <c r="G750">
        <v>485908</v>
      </c>
      <c r="H750">
        <v>762496</v>
      </c>
      <c r="I750">
        <v>0.46862740563331701</v>
      </c>
      <c r="J750">
        <v>0.494569778462919</v>
      </c>
      <c r="K750">
        <v>2.59423728296015E-2</v>
      </c>
      <c r="L750">
        <v>0.19213567884494501</v>
      </c>
      <c r="M750">
        <v>0.34200556452953701</v>
      </c>
      <c r="N750">
        <v>-0.29012081887033397</v>
      </c>
      <c r="O750">
        <v>66.381679242030998</v>
      </c>
      <c r="P750">
        <v>74.692863283411697</v>
      </c>
      <c r="Q750" t="s">
        <v>15</v>
      </c>
      <c r="R750">
        <v>-0.29012081887033397</v>
      </c>
      <c r="S750">
        <v>-0.220375567449618</v>
      </c>
      <c r="T750">
        <v>-7.4736722885149806E-2</v>
      </c>
      <c r="U750">
        <v>2.59423728296015E-2</v>
      </c>
      <c r="V750">
        <v>0.12662146854435299</v>
      </c>
      <c r="W750">
        <v>0.27226031310882098</v>
      </c>
      <c r="X750">
        <v>0.34200556452953701</v>
      </c>
      <c r="Y750">
        <v>5.24544239444397E-2</v>
      </c>
    </row>
    <row r="751" spans="1:25" x14ac:dyDescent="0.2">
      <c r="A751" t="s">
        <v>8885</v>
      </c>
      <c r="B751" t="s">
        <v>30</v>
      </c>
      <c r="C751" t="s">
        <v>566</v>
      </c>
      <c r="D751" t="s">
        <v>28</v>
      </c>
      <c r="E751" t="s">
        <v>18</v>
      </c>
      <c r="F751">
        <v>6</v>
      </c>
      <c r="G751">
        <v>485908</v>
      </c>
      <c r="H751">
        <v>762496</v>
      </c>
      <c r="I751">
        <v>0.46364559853674697</v>
      </c>
      <c r="J751">
        <v>0.48778875774737002</v>
      </c>
      <c r="K751">
        <v>2.41431592106232E-2</v>
      </c>
      <c r="L751">
        <v>0.188510366103466</v>
      </c>
      <c r="M751">
        <v>0.33424271145082501</v>
      </c>
      <c r="N751">
        <v>-0.28595639302957798</v>
      </c>
      <c r="O751">
        <v>66.2222546646327</v>
      </c>
      <c r="P751">
        <v>74.692863283411697</v>
      </c>
      <c r="Q751" t="s">
        <v>15</v>
      </c>
      <c r="R751">
        <v>-0.28595639302957798</v>
      </c>
      <c r="S751">
        <v>-0.21752713013402</v>
      </c>
      <c r="T751">
        <v>-7.4636272627592995E-2</v>
      </c>
      <c r="U751">
        <v>2.41431592106232E-2</v>
      </c>
      <c r="V751">
        <v>0.122922591048839</v>
      </c>
      <c r="W751">
        <v>0.26581344855526701</v>
      </c>
      <c r="X751">
        <v>0.33424271145082501</v>
      </c>
      <c r="Y751">
        <v>4.9495112027832099E-2</v>
      </c>
    </row>
    <row r="752" spans="1:25" x14ac:dyDescent="0.2">
      <c r="A752" t="s">
        <v>8886</v>
      </c>
      <c r="B752" t="s">
        <v>30</v>
      </c>
      <c r="C752" t="s">
        <v>566</v>
      </c>
      <c r="D752" t="s">
        <v>28</v>
      </c>
      <c r="E752" t="s">
        <v>18</v>
      </c>
      <c r="F752">
        <v>7</v>
      </c>
      <c r="G752">
        <v>485908</v>
      </c>
      <c r="H752">
        <v>762496</v>
      </c>
      <c r="I752">
        <v>0.474484546836693</v>
      </c>
      <c r="J752">
        <v>0.49866379255182502</v>
      </c>
      <c r="K752">
        <v>2.41792457151319E-2</v>
      </c>
      <c r="L752">
        <v>0.19893776223898599</v>
      </c>
      <c r="M752">
        <v>0.35143186459826398</v>
      </c>
      <c r="N752">
        <v>-0.30307337316799998</v>
      </c>
      <c r="O752">
        <v>66.1391018797447</v>
      </c>
      <c r="P752">
        <v>74.692863283411697</v>
      </c>
      <c r="Q752" t="s">
        <v>15</v>
      </c>
      <c r="R752">
        <v>-0.30307337316799998</v>
      </c>
      <c r="S752">
        <v>-0.23085896547524801</v>
      </c>
      <c r="T752">
        <v>-8.0064141698096905E-2</v>
      </c>
      <c r="U752">
        <v>2.41792457151319E-2</v>
      </c>
      <c r="V752">
        <v>0.128422633128361</v>
      </c>
      <c r="W752">
        <v>0.27921745690551197</v>
      </c>
      <c r="X752">
        <v>0.35143186459826398</v>
      </c>
      <c r="Y752">
        <v>4.8488071675304202E-2</v>
      </c>
    </row>
    <row r="753" spans="1:25" x14ac:dyDescent="0.2">
      <c r="A753" t="s">
        <v>8887</v>
      </c>
      <c r="B753" t="s">
        <v>30</v>
      </c>
      <c r="C753" t="s">
        <v>566</v>
      </c>
      <c r="D753" t="s">
        <v>28</v>
      </c>
      <c r="E753" t="s">
        <v>18</v>
      </c>
      <c r="F753">
        <v>8</v>
      </c>
      <c r="G753">
        <v>485908</v>
      </c>
      <c r="H753">
        <v>762496</v>
      </c>
      <c r="I753">
        <v>0.51183253756531</v>
      </c>
      <c r="J753">
        <v>0.53923970783288799</v>
      </c>
      <c r="K753">
        <v>2.7407170267578301E-2</v>
      </c>
      <c r="L753">
        <v>0.22833227383007901</v>
      </c>
      <c r="M753">
        <v>0.403013760718058</v>
      </c>
      <c r="N753">
        <v>-0.34819942018290101</v>
      </c>
      <c r="O753">
        <v>69.522203471366495</v>
      </c>
      <c r="P753">
        <v>74.692863283411697</v>
      </c>
      <c r="Q753" t="s">
        <v>15</v>
      </c>
      <c r="R753">
        <v>-0.34819942018290101</v>
      </c>
      <c r="S753">
        <v>-0.26531480478258301</v>
      </c>
      <c r="T753">
        <v>-9.2238941219382906E-2</v>
      </c>
      <c r="U753">
        <v>2.7407170267578301E-2</v>
      </c>
      <c r="V753">
        <v>0.14705328175453999</v>
      </c>
      <c r="W753">
        <v>0.32012914531773901</v>
      </c>
      <c r="X753">
        <v>0.403013760718058</v>
      </c>
      <c r="Y753">
        <v>5.0825578809325901E-2</v>
      </c>
    </row>
    <row r="754" spans="1:25" x14ac:dyDescent="0.2">
      <c r="A754" t="s">
        <v>8888</v>
      </c>
      <c r="B754" t="s">
        <v>30</v>
      </c>
      <c r="C754" t="s">
        <v>566</v>
      </c>
      <c r="D754" t="s">
        <v>28</v>
      </c>
      <c r="E754" t="s">
        <v>18</v>
      </c>
      <c r="F754">
        <v>9</v>
      </c>
      <c r="G754">
        <v>485908</v>
      </c>
      <c r="H754">
        <v>762496</v>
      </c>
      <c r="I754">
        <v>0.58568728889208999</v>
      </c>
      <c r="J754">
        <v>0.6160469028876</v>
      </c>
      <c r="K754">
        <v>3.0359613995509498E-2</v>
      </c>
      <c r="L754">
        <v>0.268140052353048</v>
      </c>
      <c r="M754">
        <v>0.47145000011627403</v>
      </c>
      <c r="N754">
        <v>-0.41073077212525499</v>
      </c>
      <c r="O754">
        <v>73.457367585658702</v>
      </c>
      <c r="P754">
        <v>74.692863283411697</v>
      </c>
      <c r="Q754" t="s">
        <v>15</v>
      </c>
      <c r="R754">
        <v>-0.41073077212525499</v>
      </c>
      <c r="S754">
        <v>-0.31339593312109898</v>
      </c>
      <c r="T754">
        <v>-0.11014577343748801</v>
      </c>
      <c r="U754">
        <v>3.0359613995509498E-2</v>
      </c>
      <c r="V754">
        <v>0.170865001428507</v>
      </c>
      <c r="W754">
        <v>0.37411516111211801</v>
      </c>
      <c r="X754">
        <v>0.47145000011627403</v>
      </c>
      <c r="Y754">
        <v>4.9281335322366997E-2</v>
      </c>
    </row>
    <row r="755" spans="1:25" x14ac:dyDescent="0.2">
      <c r="A755" t="s">
        <v>8889</v>
      </c>
      <c r="B755" t="s">
        <v>30</v>
      </c>
      <c r="C755" t="s">
        <v>566</v>
      </c>
      <c r="D755" t="s">
        <v>28</v>
      </c>
      <c r="E755" t="s">
        <v>18</v>
      </c>
      <c r="F755">
        <v>10</v>
      </c>
      <c r="G755">
        <v>485908</v>
      </c>
      <c r="H755">
        <v>762496</v>
      </c>
      <c r="I755">
        <v>0.67039921486508403</v>
      </c>
      <c r="J755">
        <v>0.70135501529161104</v>
      </c>
      <c r="K755">
        <v>3.09558004265271E-2</v>
      </c>
      <c r="L755">
        <v>0.31046202524121902</v>
      </c>
      <c r="M755">
        <v>0.54166583194833196</v>
      </c>
      <c r="N755">
        <v>-0.47975423109527698</v>
      </c>
      <c r="O755">
        <v>77.680059322448102</v>
      </c>
      <c r="P755">
        <v>74.692863283411697</v>
      </c>
      <c r="Q755" t="s">
        <v>15</v>
      </c>
      <c r="R755">
        <v>-0.47975423109527698</v>
      </c>
      <c r="S755">
        <v>-0.36705651593271499</v>
      </c>
      <c r="T755">
        <v>-0.13172630079987099</v>
      </c>
      <c r="U755">
        <v>3.09558004265271E-2</v>
      </c>
      <c r="V755">
        <v>0.19363790165292599</v>
      </c>
      <c r="W755">
        <v>0.42896811678576902</v>
      </c>
      <c r="X755">
        <v>0.54166583194833196</v>
      </c>
      <c r="Y755">
        <v>4.4137134192526198E-2</v>
      </c>
    </row>
    <row r="756" spans="1:25" x14ac:dyDescent="0.2">
      <c r="A756" t="s">
        <v>8890</v>
      </c>
      <c r="B756" t="s">
        <v>30</v>
      </c>
      <c r="C756" t="s">
        <v>566</v>
      </c>
      <c r="D756" t="s">
        <v>28</v>
      </c>
      <c r="E756" t="s">
        <v>18</v>
      </c>
      <c r="F756">
        <v>11</v>
      </c>
      <c r="G756">
        <v>485908</v>
      </c>
      <c r="H756">
        <v>762496</v>
      </c>
      <c r="I756">
        <v>0.75733379938928203</v>
      </c>
      <c r="J756">
        <v>0.78593717146733999</v>
      </c>
      <c r="K756">
        <v>2.8603372078057399E-2</v>
      </c>
      <c r="L756">
        <v>0.35024984539582499</v>
      </c>
      <c r="M756">
        <v>0.60476436775418996</v>
      </c>
      <c r="N756">
        <v>-0.54755762359807503</v>
      </c>
      <c r="O756">
        <v>81.5002142914106</v>
      </c>
      <c r="P756">
        <v>74.692863283411697</v>
      </c>
      <c r="Q756" t="s">
        <v>15</v>
      </c>
      <c r="R756">
        <v>-0.54755762359807503</v>
      </c>
      <c r="S756">
        <v>-0.42041692971939099</v>
      </c>
      <c r="T756">
        <v>-0.15492754690935501</v>
      </c>
      <c r="U756">
        <v>2.8603372078057399E-2</v>
      </c>
      <c r="V756">
        <v>0.21213429106546999</v>
      </c>
      <c r="W756">
        <v>0.47762367387550497</v>
      </c>
      <c r="X756">
        <v>0.60476436775418996</v>
      </c>
      <c r="Y756">
        <v>3.6393967757823602E-2</v>
      </c>
    </row>
    <row r="757" spans="1:25" x14ac:dyDescent="0.2">
      <c r="A757" t="s">
        <v>8891</v>
      </c>
      <c r="B757" t="s">
        <v>30</v>
      </c>
      <c r="C757" t="s">
        <v>566</v>
      </c>
      <c r="D757" t="s">
        <v>28</v>
      </c>
      <c r="E757" t="s">
        <v>18</v>
      </c>
      <c r="F757">
        <v>12</v>
      </c>
      <c r="G757">
        <v>485908</v>
      </c>
      <c r="H757">
        <v>762496</v>
      </c>
      <c r="I757">
        <v>0.84751843343460498</v>
      </c>
      <c r="J757">
        <v>0.86966663206632999</v>
      </c>
      <c r="K757">
        <v>2.2148198631724601E-2</v>
      </c>
      <c r="L757">
        <v>0.38731133668086298</v>
      </c>
      <c r="M757">
        <v>0.65927534747174299</v>
      </c>
      <c r="N757">
        <v>-0.61497895020829396</v>
      </c>
      <c r="O757">
        <v>83.355498131059903</v>
      </c>
      <c r="P757">
        <v>74.692863283411697</v>
      </c>
      <c r="Q757" t="s">
        <v>15</v>
      </c>
      <c r="R757">
        <v>-0.61497895020829396</v>
      </c>
      <c r="S757">
        <v>-0.47438493499314099</v>
      </c>
      <c r="T757">
        <v>-0.18080294178904699</v>
      </c>
      <c r="U757">
        <v>2.2148198631724601E-2</v>
      </c>
      <c r="V757">
        <v>0.22509933905249699</v>
      </c>
      <c r="W757">
        <v>0.51868133225658997</v>
      </c>
      <c r="X757">
        <v>0.65927534747174299</v>
      </c>
      <c r="Y757">
        <v>2.5467458236382402E-2</v>
      </c>
    </row>
    <row r="758" spans="1:25" x14ac:dyDescent="0.2">
      <c r="A758" t="s">
        <v>8892</v>
      </c>
      <c r="B758" t="s">
        <v>30</v>
      </c>
      <c r="C758" t="s">
        <v>566</v>
      </c>
      <c r="D758" t="s">
        <v>28</v>
      </c>
      <c r="E758" t="s">
        <v>18</v>
      </c>
      <c r="F758">
        <v>13</v>
      </c>
      <c r="G758">
        <v>485908</v>
      </c>
      <c r="H758">
        <v>762496</v>
      </c>
      <c r="I758">
        <v>0.93587981416072596</v>
      </c>
      <c r="J758">
        <v>0.95236226034818405</v>
      </c>
      <c r="K758">
        <v>1.6482446187457901E-2</v>
      </c>
      <c r="L758">
        <v>0.42086041422305498</v>
      </c>
      <c r="M758">
        <v>0.70879782758438403</v>
      </c>
      <c r="N758">
        <v>-0.67583293520946797</v>
      </c>
      <c r="O758">
        <v>84.213291727013797</v>
      </c>
      <c r="P758">
        <v>74.692863283411697</v>
      </c>
      <c r="Q758" t="s">
        <v>15</v>
      </c>
      <c r="R758">
        <v>-0.67583293520946797</v>
      </c>
      <c r="S758">
        <v>-0.52306060484649897</v>
      </c>
      <c r="T758">
        <v>-0.204048410865423</v>
      </c>
      <c r="U758">
        <v>1.6482446187457901E-2</v>
      </c>
      <c r="V758">
        <v>0.23701330324033901</v>
      </c>
      <c r="W758">
        <v>0.55602549722141503</v>
      </c>
      <c r="X758">
        <v>0.70879782758438403</v>
      </c>
      <c r="Y758">
        <v>1.7306908173190201E-2</v>
      </c>
    </row>
    <row r="759" spans="1:25" x14ac:dyDescent="0.2">
      <c r="A759" t="s">
        <v>8893</v>
      </c>
      <c r="B759" t="s">
        <v>30</v>
      </c>
      <c r="C759" t="s">
        <v>566</v>
      </c>
      <c r="D759" t="s">
        <v>28</v>
      </c>
      <c r="E759" t="s">
        <v>18</v>
      </c>
      <c r="F759">
        <v>14</v>
      </c>
      <c r="G759">
        <v>485908</v>
      </c>
      <c r="H759">
        <v>762496</v>
      </c>
      <c r="I759">
        <v>1.00829416062337</v>
      </c>
      <c r="J759">
        <v>1.02005573534689</v>
      </c>
      <c r="K759">
        <v>1.17615747235114E-2</v>
      </c>
      <c r="L759">
        <v>0.44837968039023401</v>
      </c>
      <c r="M759">
        <v>0.74934614896544605</v>
      </c>
      <c r="N759">
        <v>-0.725822999518423</v>
      </c>
      <c r="O759">
        <v>84.923593664383105</v>
      </c>
      <c r="P759">
        <v>74.692863283411697</v>
      </c>
      <c r="Q759" t="s">
        <v>15</v>
      </c>
      <c r="R759">
        <v>-0.725822999518423</v>
      </c>
      <c r="S759">
        <v>-0.56306117553676804</v>
      </c>
      <c r="T759">
        <v>-0.22318937780097101</v>
      </c>
      <c r="U759">
        <v>1.17615747235114E-2</v>
      </c>
      <c r="V759">
        <v>0.246712527247994</v>
      </c>
      <c r="W759">
        <v>0.58658432498379098</v>
      </c>
      <c r="X759">
        <v>0.74934614896544605</v>
      </c>
      <c r="Y759">
        <v>1.15303255655061E-2</v>
      </c>
    </row>
    <row r="760" spans="1:25" x14ac:dyDescent="0.2">
      <c r="A760" t="s">
        <v>8894</v>
      </c>
      <c r="B760" t="s">
        <v>30</v>
      </c>
      <c r="C760" t="s">
        <v>566</v>
      </c>
      <c r="D760" t="s">
        <v>28</v>
      </c>
      <c r="E760" t="s">
        <v>18</v>
      </c>
      <c r="F760">
        <v>15</v>
      </c>
      <c r="G760">
        <v>485908</v>
      </c>
      <c r="H760">
        <v>762496</v>
      </c>
      <c r="I760">
        <v>1.0578687497266701</v>
      </c>
      <c r="J760">
        <v>1.0675176153456201</v>
      </c>
      <c r="K760">
        <v>9.6488656189503991E-3</v>
      </c>
      <c r="L760">
        <v>0.469070714049375</v>
      </c>
      <c r="M760">
        <v>0.78127019023017197</v>
      </c>
      <c r="N760">
        <v>-0.76197245899227095</v>
      </c>
      <c r="O760">
        <v>84.145803824317099</v>
      </c>
      <c r="P760">
        <v>74.692863283411697</v>
      </c>
      <c r="Q760" t="s">
        <v>16</v>
      </c>
      <c r="R760">
        <v>-0.76197245899227095</v>
      </c>
      <c r="S760">
        <v>-0.59169978979234805</v>
      </c>
      <c r="T760">
        <v>-0.23614418854292199</v>
      </c>
      <c r="U760">
        <v>9.6488656189503991E-3</v>
      </c>
      <c r="V760">
        <v>0.25544191978082298</v>
      </c>
      <c r="W760">
        <v>0.61099752103024896</v>
      </c>
      <c r="X760">
        <v>0.78127019023017197</v>
      </c>
      <c r="Y760">
        <v>9.0386008439087701E-3</v>
      </c>
    </row>
    <row r="761" spans="1:25" x14ac:dyDescent="0.2">
      <c r="A761" t="s">
        <v>8895</v>
      </c>
      <c r="B761" t="s">
        <v>30</v>
      </c>
      <c r="C761" t="s">
        <v>566</v>
      </c>
      <c r="D761" t="s">
        <v>28</v>
      </c>
      <c r="E761" t="s">
        <v>18</v>
      </c>
      <c r="F761">
        <v>16</v>
      </c>
      <c r="G761">
        <v>485908</v>
      </c>
      <c r="H761">
        <v>762496</v>
      </c>
      <c r="I761">
        <v>1.0827599833300301</v>
      </c>
      <c r="J761">
        <v>1.0970766989318199</v>
      </c>
      <c r="K761">
        <v>1.4316715601786E-2</v>
      </c>
      <c r="L761">
        <v>0.48358100148133598</v>
      </c>
      <c r="M761">
        <v>0.80980746303858397</v>
      </c>
      <c r="N761">
        <v>-0.78117403183501199</v>
      </c>
      <c r="O761">
        <v>83.059640669577007</v>
      </c>
      <c r="P761">
        <v>74.692863283411697</v>
      </c>
      <c r="Q761" t="s">
        <v>16</v>
      </c>
      <c r="R761">
        <v>-0.78117403183501199</v>
      </c>
      <c r="S761">
        <v>-0.60563412829728702</v>
      </c>
      <c r="T761">
        <v>-0.23907972917443401</v>
      </c>
      <c r="U761">
        <v>1.4316715601786E-2</v>
      </c>
      <c r="V761">
        <v>0.26771316037800602</v>
      </c>
      <c r="W761">
        <v>0.634267559500859</v>
      </c>
      <c r="X761">
        <v>0.80980746303858397</v>
      </c>
      <c r="Y761">
        <v>1.30498766546821E-2</v>
      </c>
    </row>
    <row r="762" spans="1:25" x14ac:dyDescent="0.2">
      <c r="A762" t="s">
        <v>8896</v>
      </c>
      <c r="B762" t="s">
        <v>30</v>
      </c>
      <c r="C762" t="s">
        <v>566</v>
      </c>
      <c r="D762" t="s">
        <v>28</v>
      </c>
      <c r="E762" t="s">
        <v>18</v>
      </c>
      <c r="F762">
        <v>17</v>
      </c>
      <c r="G762">
        <v>485908</v>
      </c>
      <c r="H762">
        <v>762496</v>
      </c>
      <c r="I762">
        <v>1.07368345711471</v>
      </c>
      <c r="J762">
        <v>1.10447483129129</v>
      </c>
      <c r="K762">
        <v>3.0791374176584198E-2</v>
      </c>
      <c r="L762">
        <v>0.48979444941459399</v>
      </c>
      <c r="M762">
        <v>0.83650324346359095</v>
      </c>
      <c r="N762">
        <v>-0.77492049511042205</v>
      </c>
      <c r="O762">
        <v>81.282008268098394</v>
      </c>
      <c r="P762">
        <v>74.692863283411697</v>
      </c>
      <c r="Q762" t="s">
        <v>17</v>
      </c>
      <c r="R762">
        <v>-0.77492049511042205</v>
      </c>
      <c r="S762">
        <v>-0.59712510997292501</v>
      </c>
      <c r="T762">
        <v>-0.225860917316663</v>
      </c>
      <c r="U762">
        <v>3.0791374176584198E-2</v>
      </c>
      <c r="V762">
        <v>0.28744366566983098</v>
      </c>
      <c r="W762">
        <v>0.65870785832609302</v>
      </c>
      <c r="X762">
        <v>0.83650324346359095</v>
      </c>
      <c r="Y762">
        <v>2.7878746807280901E-2</v>
      </c>
    </row>
    <row r="763" spans="1:25" x14ac:dyDescent="0.2">
      <c r="A763" t="s">
        <v>8897</v>
      </c>
      <c r="B763" t="s">
        <v>30</v>
      </c>
      <c r="C763" t="s">
        <v>566</v>
      </c>
      <c r="D763" t="s">
        <v>28</v>
      </c>
      <c r="E763" t="s">
        <v>18</v>
      </c>
      <c r="F763">
        <v>18</v>
      </c>
      <c r="G763">
        <v>485908</v>
      </c>
      <c r="H763">
        <v>762496</v>
      </c>
      <c r="I763">
        <v>1.0497907404501401</v>
      </c>
      <c r="J763">
        <v>1.0919239921699699</v>
      </c>
      <c r="K763">
        <v>4.2133251719826501E-2</v>
      </c>
      <c r="L763">
        <v>0.48886032891939502</v>
      </c>
      <c r="M763">
        <v>0.84630849279223097</v>
      </c>
      <c r="N763">
        <v>-0.76204198935257805</v>
      </c>
      <c r="O763">
        <v>78.657823437254805</v>
      </c>
      <c r="P763">
        <v>74.692863283411697</v>
      </c>
      <c r="Q763" t="s">
        <v>17</v>
      </c>
      <c r="R763">
        <v>-0.76204198935257805</v>
      </c>
      <c r="S763">
        <v>-0.58458568995483795</v>
      </c>
      <c r="T763">
        <v>-0.21402956063393599</v>
      </c>
      <c r="U763">
        <v>4.2133251719826501E-2</v>
      </c>
      <c r="V763">
        <v>0.298296064073589</v>
      </c>
      <c r="W763">
        <v>0.66885219339449098</v>
      </c>
      <c r="X763">
        <v>0.84630849279223097</v>
      </c>
      <c r="Y763">
        <v>3.8586249612572003E-2</v>
      </c>
    </row>
    <row r="764" spans="1:25" x14ac:dyDescent="0.2">
      <c r="A764" t="s">
        <v>8898</v>
      </c>
      <c r="B764" t="s">
        <v>30</v>
      </c>
      <c r="C764" t="s">
        <v>566</v>
      </c>
      <c r="D764" t="s">
        <v>28</v>
      </c>
      <c r="E764" t="s">
        <v>18</v>
      </c>
      <c r="F764">
        <v>19</v>
      </c>
      <c r="G764">
        <v>485908</v>
      </c>
      <c r="H764">
        <v>762496</v>
      </c>
      <c r="I764">
        <v>1.00988690661474</v>
      </c>
      <c r="J764">
        <v>1.0547604645484201</v>
      </c>
      <c r="K764">
        <v>4.4873557933683902E-2</v>
      </c>
      <c r="L764">
        <v>0.46980951211289401</v>
      </c>
      <c r="M764">
        <v>0.81771020535939398</v>
      </c>
      <c r="N764">
        <v>-0.72796308949202604</v>
      </c>
      <c r="O764">
        <v>74.711570964414193</v>
      </c>
      <c r="P764">
        <v>74.692863283411697</v>
      </c>
      <c r="Q764" t="s">
        <v>17</v>
      </c>
      <c r="R764">
        <v>-0.72796308949202604</v>
      </c>
      <c r="S764">
        <v>-0.55742223659504597</v>
      </c>
      <c r="T764">
        <v>-0.201306626413472</v>
      </c>
      <c r="U764">
        <v>4.4873557933683902E-2</v>
      </c>
      <c r="V764">
        <v>0.29105374228084002</v>
      </c>
      <c r="W764">
        <v>0.64716935246241303</v>
      </c>
      <c r="X764">
        <v>0.81771020535939398</v>
      </c>
      <c r="Y764">
        <v>4.25438376218394E-2</v>
      </c>
    </row>
    <row r="765" spans="1:25" x14ac:dyDescent="0.2">
      <c r="A765" t="s">
        <v>8899</v>
      </c>
      <c r="B765" t="s">
        <v>30</v>
      </c>
      <c r="C765" t="s">
        <v>566</v>
      </c>
      <c r="D765" t="s">
        <v>28</v>
      </c>
      <c r="E765" t="s">
        <v>18</v>
      </c>
      <c r="F765">
        <v>20</v>
      </c>
      <c r="G765">
        <v>485908</v>
      </c>
      <c r="H765">
        <v>762496</v>
      </c>
      <c r="I765">
        <v>1.00956456139719</v>
      </c>
      <c r="J765">
        <v>1.0555999337200199</v>
      </c>
      <c r="K765">
        <v>4.60353723228328E-2</v>
      </c>
      <c r="L765">
        <v>0.440624864150575</v>
      </c>
      <c r="M765">
        <v>0.770863273850528</v>
      </c>
      <c r="N765">
        <v>-0.67879252920486299</v>
      </c>
      <c r="O765">
        <v>72.519953282928995</v>
      </c>
      <c r="P765">
        <v>74.692863283411697</v>
      </c>
      <c r="Q765" t="s">
        <v>17</v>
      </c>
      <c r="R765">
        <v>-0.67879252920486299</v>
      </c>
      <c r="S765">
        <v>-0.51884570351820403</v>
      </c>
      <c r="T765">
        <v>-0.18485205649206801</v>
      </c>
      <c r="U765">
        <v>4.60353723228328E-2</v>
      </c>
      <c r="V765">
        <v>0.27692280113773399</v>
      </c>
      <c r="W765">
        <v>0.61091644816387003</v>
      </c>
      <c r="X765">
        <v>0.770863273850528</v>
      </c>
      <c r="Y765">
        <v>4.3610624491610503E-2</v>
      </c>
    </row>
    <row r="766" spans="1:25" x14ac:dyDescent="0.2">
      <c r="A766" t="s">
        <v>8900</v>
      </c>
      <c r="B766" t="s">
        <v>30</v>
      </c>
      <c r="C766" t="s">
        <v>566</v>
      </c>
      <c r="D766" t="s">
        <v>28</v>
      </c>
      <c r="E766" t="s">
        <v>18</v>
      </c>
      <c r="F766">
        <v>21</v>
      </c>
      <c r="G766">
        <v>485908</v>
      </c>
      <c r="H766">
        <v>762496</v>
      </c>
      <c r="I766">
        <v>0.97619562387612802</v>
      </c>
      <c r="J766">
        <v>1.02014103574558</v>
      </c>
      <c r="K766">
        <v>4.3945411869452E-2</v>
      </c>
      <c r="L766">
        <v>0.41931789618154203</v>
      </c>
      <c r="M766">
        <v>0.73372335108808895</v>
      </c>
      <c r="N766">
        <v>-0.64583252734918495</v>
      </c>
      <c r="O766">
        <v>70.988495406754893</v>
      </c>
      <c r="P766">
        <v>74.692863283411697</v>
      </c>
      <c r="Q766" t="s">
        <v>17</v>
      </c>
      <c r="R766">
        <v>-0.64583252734918495</v>
      </c>
      <c r="S766">
        <v>-0.49362013103528501</v>
      </c>
      <c r="T766">
        <v>-0.175777165729676</v>
      </c>
      <c r="U766">
        <v>4.3945411869452E-2</v>
      </c>
      <c r="V766">
        <v>0.26366798946858</v>
      </c>
      <c r="W766">
        <v>0.58151095477418902</v>
      </c>
      <c r="X766">
        <v>0.73372335108808895</v>
      </c>
      <c r="Y766">
        <v>4.3077780747574797E-2</v>
      </c>
    </row>
    <row r="767" spans="1:25" x14ac:dyDescent="0.2">
      <c r="A767" t="s">
        <v>8901</v>
      </c>
      <c r="B767" t="s">
        <v>30</v>
      </c>
      <c r="C767" t="s">
        <v>566</v>
      </c>
      <c r="D767" t="s">
        <v>28</v>
      </c>
      <c r="E767" t="s">
        <v>18</v>
      </c>
      <c r="F767">
        <v>22</v>
      </c>
      <c r="G767">
        <v>485908</v>
      </c>
      <c r="H767">
        <v>762496</v>
      </c>
      <c r="I767">
        <v>0.92136377317524298</v>
      </c>
      <c r="J767">
        <v>0.94753463148147699</v>
      </c>
      <c r="K767">
        <v>2.6170858306233901E-2</v>
      </c>
      <c r="L767">
        <v>0.39387818100113298</v>
      </c>
      <c r="M767">
        <v>0.67410046605309704</v>
      </c>
      <c r="N767">
        <v>-0.62175874944062903</v>
      </c>
      <c r="O767">
        <v>69.957570557955194</v>
      </c>
      <c r="P767">
        <v>74.692863283411697</v>
      </c>
      <c r="Q767" t="s">
        <v>16</v>
      </c>
      <c r="R767">
        <v>-0.62175874944062903</v>
      </c>
      <c r="S767">
        <v>-0.47878096973721801</v>
      </c>
      <c r="T767">
        <v>-0.18022130853835999</v>
      </c>
      <c r="U767">
        <v>2.6170858306233901E-2</v>
      </c>
      <c r="V767">
        <v>0.232563025150827</v>
      </c>
      <c r="W767">
        <v>0.53112268634968596</v>
      </c>
      <c r="X767">
        <v>0.67410046605309704</v>
      </c>
      <c r="Y767">
        <v>2.7619949115016099E-2</v>
      </c>
    </row>
    <row r="768" spans="1:25" x14ac:dyDescent="0.2">
      <c r="A768" t="s">
        <v>8902</v>
      </c>
      <c r="B768" t="s">
        <v>30</v>
      </c>
      <c r="C768" t="s">
        <v>566</v>
      </c>
      <c r="D768" t="s">
        <v>28</v>
      </c>
      <c r="E768" t="s">
        <v>18</v>
      </c>
      <c r="F768">
        <v>23</v>
      </c>
      <c r="G768">
        <v>485908</v>
      </c>
      <c r="H768">
        <v>762496</v>
      </c>
      <c r="I768">
        <v>0.83011008224365401</v>
      </c>
      <c r="J768">
        <v>0.84674435735959097</v>
      </c>
      <c r="K768">
        <v>1.66342751159364E-2</v>
      </c>
      <c r="L768">
        <v>0.35435098382053498</v>
      </c>
      <c r="M768">
        <v>0.59954164350071704</v>
      </c>
      <c r="N768">
        <v>-0.56627309326884401</v>
      </c>
      <c r="O768">
        <v>69.067650486336007</v>
      </c>
      <c r="P768">
        <v>74.692863283411697</v>
      </c>
      <c r="Q768" t="s">
        <v>16</v>
      </c>
      <c r="R768">
        <v>-0.56627309326884401</v>
      </c>
      <c r="S768">
        <v>-0.43764368614199001</v>
      </c>
      <c r="T768">
        <v>-0.16904564040602399</v>
      </c>
      <c r="U768">
        <v>1.66342751159364E-2</v>
      </c>
      <c r="V768">
        <v>0.20231419063789699</v>
      </c>
      <c r="W768">
        <v>0.47091223637386298</v>
      </c>
      <c r="X768">
        <v>0.59954164350071704</v>
      </c>
      <c r="Y768">
        <v>1.9644978996739001E-2</v>
      </c>
    </row>
    <row r="769" spans="1:25" x14ac:dyDescent="0.2">
      <c r="A769" t="s">
        <v>8903</v>
      </c>
      <c r="B769" t="s">
        <v>30</v>
      </c>
      <c r="C769" t="s">
        <v>566</v>
      </c>
      <c r="D769" t="s">
        <v>28</v>
      </c>
      <c r="E769" t="s">
        <v>18</v>
      </c>
      <c r="F769">
        <v>24</v>
      </c>
      <c r="G769">
        <v>485908</v>
      </c>
      <c r="H769">
        <v>762496</v>
      </c>
      <c r="I769">
        <v>0.72537938197636898</v>
      </c>
      <c r="J769">
        <v>0.73765340342027397</v>
      </c>
      <c r="K769">
        <v>1.22740214439049E-2</v>
      </c>
      <c r="L769">
        <v>0.30815258634683201</v>
      </c>
      <c r="M769">
        <v>0.51918502598444405</v>
      </c>
      <c r="N769">
        <v>-0.49463698309663401</v>
      </c>
      <c r="O769">
        <v>68.266473298467005</v>
      </c>
      <c r="P769">
        <v>74.692863283411697</v>
      </c>
      <c r="Q769" t="s">
        <v>16</v>
      </c>
      <c r="R769">
        <v>-0.49463698309663401</v>
      </c>
      <c r="S769">
        <v>-0.382777594252734</v>
      </c>
      <c r="T769">
        <v>-0.14919793380183499</v>
      </c>
      <c r="U769">
        <v>1.22740214439049E-2</v>
      </c>
      <c r="V769">
        <v>0.173745976689645</v>
      </c>
      <c r="W769">
        <v>0.40732563714054398</v>
      </c>
      <c r="X769">
        <v>0.51918502598444405</v>
      </c>
      <c r="Y769">
        <v>1.6639279893502799E-2</v>
      </c>
    </row>
    <row r="770" spans="1:25" x14ac:dyDescent="0.2">
      <c r="A770" t="s">
        <v>3967</v>
      </c>
      <c r="B770" t="s">
        <v>30</v>
      </c>
      <c r="C770" t="s">
        <v>566</v>
      </c>
      <c r="D770" t="s">
        <v>28</v>
      </c>
      <c r="E770" t="s">
        <v>29</v>
      </c>
      <c r="F770">
        <v>1</v>
      </c>
      <c r="G770">
        <v>485911</v>
      </c>
      <c r="H770">
        <v>762496</v>
      </c>
      <c r="I770">
        <v>0.61762459586220497</v>
      </c>
      <c r="J770">
        <v>0.80449625449276596</v>
      </c>
      <c r="K770">
        <v>0.18687165863055999</v>
      </c>
      <c r="L770">
        <v>0.200154551954705</v>
      </c>
      <c r="M770">
        <v>0.51612589659605101</v>
      </c>
      <c r="N770">
        <v>-0.14238257933493001</v>
      </c>
      <c r="O770">
        <v>67.871324172533605</v>
      </c>
      <c r="P770">
        <v>81.501260034668604</v>
      </c>
      <c r="Q770" t="s">
        <v>15</v>
      </c>
      <c r="R770">
        <v>-0.14238257933493001</v>
      </c>
      <c r="S770">
        <v>-6.9726476975372001E-2</v>
      </c>
      <c r="T770">
        <v>8.1990673406294706E-2</v>
      </c>
      <c r="U770">
        <v>0.18687165863055999</v>
      </c>
      <c r="V770">
        <v>0.29175264385482602</v>
      </c>
      <c r="W770">
        <v>0.44346979423649302</v>
      </c>
      <c r="X770">
        <v>0.51612589659605101</v>
      </c>
      <c r="Y770">
        <v>0.232284062961092</v>
      </c>
    </row>
    <row r="771" spans="1:25" x14ac:dyDescent="0.2">
      <c r="A771" t="s">
        <v>3968</v>
      </c>
      <c r="B771" t="s">
        <v>30</v>
      </c>
      <c r="C771" t="s">
        <v>566</v>
      </c>
      <c r="D771" t="s">
        <v>28</v>
      </c>
      <c r="E771" t="s">
        <v>29</v>
      </c>
      <c r="F771">
        <v>2</v>
      </c>
      <c r="G771">
        <v>485911</v>
      </c>
      <c r="H771">
        <v>762496</v>
      </c>
      <c r="I771">
        <v>0.54986501643305097</v>
      </c>
      <c r="J771">
        <v>0.71566921061075195</v>
      </c>
      <c r="K771">
        <v>0.16580419417770201</v>
      </c>
      <c r="L771">
        <v>0.17689138197927101</v>
      </c>
      <c r="M771">
        <v>0.456790517533603</v>
      </c>
      <c r="N771">
        <v>-0.12518212917819899</v>
      </c>
      <c r="O771">
        <v>67.644385494462995</v>
      </c>
      <c r="P771">
        <v>81.501260034668604</v>
      </c>
      <c r="Q771" t="s">
        <v>15</v>
      </c>
      <c r="R771">
        <v>-0.12518212917819899</v>
      </c>
      <c r="S771">
        <v>-6.0970557519723703E-2</v>
      </c>
      <c r="T771">
        <v>7.3113110020563699E-2</v>
      </c>
      <c r="U771">
        <v>0.16580419417770201</v>
      </c>
      <c r="V771">
        <v>0.25849527833483998</v>
      </c>
      <c r="W771">
        <v>0.39257894587512698</v>
      </c>
      <c r="X771">
        <v>0.456790517533603</v>
      </c>
      <c r="Y771">
        <v>0.231677137592945</v>
      </c>
    </row>
    <row r="772" spans="1:25" x14ac:dyDescent="0.2">
      <c r="A772" t="s">
        <v>3969</v>
      </c>
      <c r="B772" t="s">
        <v>30</v>
      </c>
      <c r="C772" t="s">
        <v>566</v>
      </c>
      <c r="D772" t="s">
        <v>28</v>
      </c>
      <c r="E772" t="s">
        <v>29</v>
      </c>
      <c r="F772">
        <v>3</v>
      </c>
      <c r="G772">
        <v>485911</v>
      </c>
      <c r="H772">
        <v>762496</v>
      </c>
      <c r="I772">
        <v>0.50383032077890799</v>
      </c>
      <c r="J772">
        <v>0.653446990025073</v>
      </c>
      <c r="K772">
        <v>0.14961666924616501</v>
      </c>
      <c r="L772">
        <v>0.15982810982215201</v>
      </c>
      <c r="M772">
        <v>0.412533909903605</v>
      </c>
      <c r="N772">
        <v>-0.113300571411276</v>
      </c>
      <c r="O772">
        <v>67.169356116655095</v>
      </c>
      <c r="P772">
        <v>81.501260034668604</v>
      </c>
      <c r="Q772" t="s">
        <v>15</v>
      </c>
      <c r="R772">
        <v>-0.113300571411276</v>
      </c>
      <c r="S772">
        <v>-5.5282967545834498E-2</v>
      </c>
      <c r="T772">
        <v>6.5866739699356996E-2</v>
      </c>
      <c r="U772">
        <v>0.14961666924616501</v>
      </c>
      <c r="V772">
        <v>0.233366598792973</v>
      </c>
      <c r="W772">
        <v>0.35451630603816398</v>
      </c>
      <c r="X772">
        <v>0.412533909903605</v>
      </c>
      <c r="Y772">
        <v>0.22896527419986101</v>
      </c>
    </row>
    <row r="773" spans="1:25" x14ac:dyDescent="0.2">
      <c r="A773" t="s">
        <v>3970</v>
      </c>
      <c r="B773" t="s">
        <v>30</v>
      </c>
      <c r="C773" t="s">
        <v>566</v>
      </c>
      <c r="D773" t="s">
        <v>28</v>
      </c>
      <c r="E773" t="s">
        <v>29</v>
      </c>
      <c r="F773">
        <v>4</v>
      </c>
      <c r="G773">
        <v>485911</v>
      </c>
      <c r="H773">
        <v>762496</v>
      </c>
      <c r="I773">
        <v>0.47292755257650099</v>
      </c>
      <c r="J773">
        <v>0.61098752603596496</v>
      </c>
      <c r="K773">
        <v>0.138059973459465</v>
      </c>
      <c r="L773">
        <v>0.14795052185309299</v>
      </c>
      <c r="M773">
        <v>0.381438581907803</v>
      </c>
      <c r="N773">
        <v>-0.105318634988874</v>
      </c>
      <c r="O773">
        <v>67.648764897275399</v>
      </c>
      <c r="P773">
        <v>81.501260034668604</v>
      </c>
      <c r="Q773" t="s">
        <v>15</v>
      </c>
      <c r="R773">
        <v>-0.105318634988874</v>
      </c>
      <c r="S773">
        <v>-5.1612595556200999E-2</v>
      </c>
      <c r="T773">
        <v>6.0533900008443699E-2</v>
      </c>
      <c r="U773">
        <v>0.138059973459465</v>
      </c>
      <c r="V773">
        <v>0.215586046910485</v>
      </c>
      <c r="W773">
        <v>0.32773254247513001</v>
      </c>
      <c r="X773">
        <v>0.381438581907803</v>
      </c>
      <c r="Y773">
        <v>0.225962016532786</v>
      </c>
    </row>
    <row r="774" spans="1:25" x14ac:dyDescent="0.2">
      <c r="A774" t="s">
        <v>3971</v>
      </c>
      <c r="B774" t="s">
        <v>30</v>
      </c>
      <c r="C774" t="s">
        <v>566</v>
      </c>
      <c r="D774" t="s">
        <v>28</v>
      </c>
      <c r="E774" t="s">
        <v>29</v>
      </c>
      <c r="F774">
        <v>5</v>
      </c>
      <c r="G774">
        <v>485911</v>
      </c>
      <c r="H774">
        <v>762496</v>
      </c>
      <c r="I774">
        <v>0.45876580279104601</v>
      </c>
      <c r="J774">
        <v>0.58613471302517905</v>
      </c>
      <c r="K774">
        <v>0.12736891023413299</v>
      </c>
      <c r="L774">
        <v>0.14235353167920001</v>
      </c>
      <c r="M774">
        <v>0.36154046984641702</v>
      </c>
      <c r="N774">
        <v>-0.106802649378151</v>
      </c>
      <c r="O774">
        <v>68.047292611198301</v>
      </c>
      <c r="P774">
        <v>81.501260034668604</v>
      </c>
      <c r="Q774" t="s">
        <v>15</v>
      </c>
      <c r="R774">
        <v>-0.106802649378151</v>
      </c>
      <c r="S774">
        <v>-5.5128317378601702E-2</v>
      </c>
      <c r="T774">
        <v>5.2775659634232003E-2</v>
      </c>
      <c r="U774">
        <v>0.12736891023413299</v>
      </c>
      <c r="V774">
        <v>0.20196216083403401</v>
      </c>
      <c r="W774">
        <v>0.30986613784686801</v>
      </c>
      <c r="X774">
        <v>0.36154046984641702</v>
      </c>
      <c r="Y774">
        <v>0.21730313425177</v>
      </c>
    </row>
    <row r="775" spans="1:25" x14ac:dyDescent="0.2">
      <c r="A775" t="s">
        <v>3972</v>
      </c>
      <c r="B775" t="s">
        <v>30</v>
      </c>
      <c r="C775" t="s">
        <v>566</v>
      </c>
      <c r="D775" t="s">
        <v>28</v>
      </c>
      <c r="E775" t="s">
        <v>29</v>
      </c>
      <c r="F775">
        <v>6</v>
      </c>
      <c r="G775">
        <v>485911</v>
      </c>
      <c r="H775">
        <v>762496</v>
      </c>
      <c r="I775">
        <v>0.46552144322725802</v>
      </c>
      <c r="J775">
        <v>0.58497510977461198</v>
      </c>
      <c r="K775">
        <v>0.11945366654735499</v>
      </c>
      <c r="L775">
        <v>0.146229900684895</v>
      </c>
      <c r="M775">
        <v>0.36000185317400601</v>
      </c>
      <c r="N775">
        <v>-0.121094520079297</v>
      </c>
      <c r="O775">
        <v>69.313388665825599</v>
      </c>
      <c r="P775">
        <v>81.501260034668604</v>
      </c>
      <c r="Q775" t="s">
        <v>15</v>
      </c>
      <c r="R775">
        <v>-0.121094520079297</v>
      </c>
      <c r="S775">
        <v>-6.8013066130680297E-2</v>
      </c>
      <c r="T775">
        <v>4.28291985884698E-2</v>
      </c>
      <c r="U775">
        <v>0.11945366654735499</v>
      </c>
      <c r="V775">
        <v>0.19607813450623901</v>
      </c>
      <c r="W775">
        <v>0.306920399225389</v>
      </c>
      <c r="X775">
        <v>0.36000185317400601</v>
      </c>
      <c r="Y775">
        <v>0.20420299009539</v>
      </c>
    </row>
    <row r="776" spans="1:25" x14ac:dyDescent="0.2">
      <c r="A776" t="s">
        <v>3973</v>
      </c>
      <c r="B776" t="s">
        <v>30</v>
      </c>
      <c r="C776" t="s">
        <v>566</v>
      </c>
      <c r="D776" t="s">
        <v>28</v>
      </c>
      <c r="E776" t="s">
        <v>29</v>
      </c>
      <c r="F776">
        <v>7</v>
      </c>
      <c r="G776">
        <v>485911</v>
      </c>
      <c r="H776">
        <v>762496</v>
      </c>
      <c r="I776">
        <v>0.492345748501269</v>
      </c>
      <c r="J776">
        <v>0.61005222969794104</v>
      </c>
      <c r="K776">
        <v>0.117706481196672</v>
      </c>
      <c r="L776">
        <v>0.16406838312133901</v>
      </c>
      <c r="M776">
        <v>0.38759897143127597</v>
      </c>
      <c r="N776">
        <v>-0.152186009037931</v>
      </c>
      <c r="O776">
        <v>69.255462420072803</v>
      </c>
      <c r="P776">
        <v>81.501260034668604</v>
      </c>
      <c r="Q776" t="s">
        <v>16</v>
      </c>
      <c r="R776">
        <v>-0.152186009037931</v>
      </c>
      <c r="S776">
        <v>-9.2629185964884606E-2</v>
      </c>
      <c r="T776">
        <v>3.1734648441090599E-2</v>
      </c>
      <c r="U776">
        <v>0.117706481196672</v>
      </c>
      <c r="V776">
        <v>0.203678313952254</v>
      </c>
      <c r="W776">
        <v>0.32804214835822898</v>
      </c>
      <c r="X776">
        <v>0.38759897143127597</v>
      </c>
      <c r="Y776">
        <v>0.192944924166498</v>
      </c>
    </row>
    <row r="777" spans="1:25" x14ac:dyDescent="0.2">
      <c r="A777" t="s">
        <v>3974</v>
      </c>
      <c r="B777" t="s">
        <v>30</v>
      </c>
      <c r="C777" t="s">
        <v>566</v>
      </c>
      <c r="D777" t="s">
        <v>28</v>
      </c>
      <c r="E777" t="s">
        <v>29</v>
      </c>
      <c r="F777">
        <v>8</v>
      </c>
      <c r="G777">
        <v>485911</v>
      </c>
      <c r="H777">
        <v>762496</v>
      </c>
      <c r="I777">
        <v>0.52609294706232201</v>
      </c>
      <c r="J777">
        <v>0.65062606024164804</v>
      </c>
      <c r="K777">
        <v>0.124533113179326</v>
      </c>
      <c r="L777">
        <v>0.180377102997824</v>
      </c>
      <c r="M777">
        <v>0.42125344761074701</v>
      </c>
      <c r="N777">
        <v>-0.17218722125209401</v>
      </c>
      <c r="O777">
        <v>75.264721317278301</v>
      </c>
      <c r="P777">
        <v>81.501260034668604</v>
      </c>
      <c r="Q777" t="s">
        <v>16</v>
      </c>
      <c r="R777">
        <v>-0.17218722125209401</v>
      </c>
      <c r="S777">
        <v>-0.106710332863884</v>
      </c>
      <c r="T777">
        <v>3.0015511208466499E-2</v>
      </c>
      <c r="U777">
        <v>0.124533113179326</v>
      </c>
      <c r="V777">
        <v>0.21905071515018601</v>
      </c>
      <c r="W777">
        <v>0.35577655922253598</v>
      </c>
      <c r="X777">
        <v>0.42125344761074701</v>
      </c>
      <c r="Y777">
        <v>0.19140504936594999</v>
      </c>
    </row>
    <row r="778" spans="1:25" x14ac:dyDescent="0.2">
      <c r="A778" t="s">
        <v>3975</v>
      </c>
      <c r="B778" t="s">
        <v>30</v>
      </c>
      <c r="C778" t="s">
        <v>566</v>
      </c>
      <c r="D778" t="s">
        <v>28</v>
      </c>
      <c r="E778" t="s">
        <v>29</v>
      </c>
      <c r="F778">
        <v>9</v>
      </c>
      <c r="G778">
        <v>485911</v>
      </c>
      <c r="H778">
        <v>762496</v>
      </c>
      <c r="I778">
        <v>0.576135269627566</v>
      </c>
      <c r="J778">
        <v>0.70903956385046196</v>
      </c>
      <c r="K778">
        <v>0.13290429422289701</v>
      </c>
      <c r="L778">
        <v>0.196206328447881</v>
      </c>
      <c r="M778">
        <v>0.45566370451966098</v>
      </c>
      <c r="N778">
        <v>-0.18985511607386699</v>
      </c>
      <c r="O778">
        <v>82.751884604382298</v>
      </c>
      <c r="P778">
        <v>81.501260034668604</v>
      </c>
      <c r="Q778" t="s">
        <v>16</v>
      </c>
      <c r="R778">
        <v>-0.18985511607386699</v>
      </c>
      <c r="S778">
        <v>-0.118632218847286</v>
      </c>
      <c r="T778">
        <v>3.0092178116207301E-2</v>
      </c>
      <c r="U778">
        <v>0.13290429422289701</v>
      </c>
      <c r="V778">
        <v>0.23571641032958601</v>
      </c>
      <c r="W778">
        <v>0.38444080729308</v>
      </c>
      <c r="X778">
        <v>0.45566370451966098</v>
      </c>
      <c r="Y778">
        <v>0.187442705596223</v>
      </c>
    </row>
    <row r="779" spans="1:25" x14ac:dyDescent="0.2">
      <c r="A779" t="s">
        <v>3976</v>
      </c>
      <c r="B779" t="s">
        <v>30</v>
      </c>
      <c r="C779" t="s">
        <v>566</v>
      </c>
      <c r="D779" t="s">
        <v>28</v>
      </c>
      <c r="E779" t="s">
        <v>29</v>
      </c>
      <c r="F779">
        <v>10</v>
      </c>
      <c r="G779">
        <v>485911</v>
      </c>
      <c r="H779">
        <v>762496</v>
      </c>
      <c r="I779">
        <v>0.64381932082212601</v>
      </c>
      <c r="J779">
        <v>0.79085776499068905</v>
      </c>
      <c r="K779">
        <v>0.14703844416856299</v>
      </c>
      <c r="L779">
        <v>0.21764075021986001</v>
      </c>
      <c r="M779">
        <v>0.50505747828023295</v>
      </c>
      <c r="N779">
        <v>-0.21098058994310601</v>
      </c>
      <c r="O779">
        <v>87.431282683454398</v>
      </c>
      <c r="P779">
        <v>81.501260034668604</v>
      </c>
      <c r="Q779" t="s">
        <v>16</v>
      </c>
      <c r="R779">
        <v>-0.21098058994310601</v>
      </c>
      <c r="S779">
        <v>-0.13197699761329701</v>
      </c>
      <c r="T779">
        <v>3.2994691053356798E-2</v>
      </c>
      <c r="U779">
        <v>0.14703844416856299</v>
      </c>
      <c r="V779">
        <v>0.26108219728377002</v>
      </c>
      <c r="W779">
        <v>0.42605388595042298</v>
      </c>
      <c r="X779">
        <v>0.50505747828023295</v>
      </c>
      <c r="Y779">
        <v>0.18592274196143799</v>
      </c>
    </row>
    <row r="780" spans="1:25" x14ac:dyDescent="0.2">
      <c r="A780" t="s">
        <v>3977</v>
      </c>
      <c r="B780" t="s">
        <v>30</v>
      </c>
      <c r="C780" t="s">
        <v>566</v>
      </c>
      <c r="D780" t="s">
        <v>28</v>
      </c>
      <c r="E780" t="s">
        <v>29</v>
      </c>
      <c r="F780">
        <v>11</v>
      </c>
      <c r="G780">
        <v>485911</v>
      </c>
      <c r="H780">
        <v>762496</v>
      </c>
      <c r="I780">
        <v>0.74608423147448799</v>
      </c>
      <c r="J780">
        <v>0.89673324015592903</v>
      </c>
      <c r="K780">
        <v>0.15064900868144099</v>
      </c>
      <c r="L780">
        <v>0.24013247775501401</v>
      </c>
      <c r="M780">
        <v>0.54566693458843996</v>
      </c>
      <c r="N780">
        <v>-0.24436891722555701</v>
      </c>
      <c r="O780">
        <v>94.144921600869296</v>
      </c>
      <c r="P780">
        <v>81.501260034668604</v>
      </c>
      <c r="Q780" t="s">
        <v>16</v>
      </c>
      <c r="R780">
        <v>-0.24436891722555701</v>
      </c>
      <c r="S780">
        <v>-0.157200827800487</v>
      </c>
      <c r="T780">
        <v>2.4819590337813901E-2</v>
      </c>
      <c r="U780">
        <v>0.15064900868144099</v>
      </c>
      <c r="V780">
        <v>0.27647842702506897</v>
      </c>
      <c r="W780">
        <v>0.45849884516336997</v>
      </c>
      <c r="X780">
        <v>0.54566693458843996</v>
      </c>
      <c r="Y780">
        <v>0.167997573788216</v>
      </c>
    </row>
    <row r="781" spans="1:25" x14ac:dyDescent="0.2">
      <c r="A781" t="s">
        <v>3978</v>
      </c>
      <c r="B781" t="s">
        <v>30</v>
      </c>
      <c r="C781" t="s">
        <v>566</v>
      </c>
      <c r="D781" t="s">
        <v>28</v>
      </c>
      <c r="E781" t="s">
        <v>29</v>
      </c>
      <c r="F781">
        <v>12</v>
      </c>
      <c r="G781">
        <v>485911</v>
      </c>
      <c r="H781">
        <v>762496</v>
      </c>
      <c r="I781">
        <v>0.89132706400966399</v>
      </c>
      <c r="J781">
        <v>1.0210963001220199</v>
      </c>
      <c r="K781">
        <v>0.12976923611235999</v>
      </c>
      <c r="L781">
        <v>0.26228859068078503</v>
      </c>
      <c r="M781">
        <v>0.56123396778225099</v>
      </c>
      <c r="N781">
        <v>-0.301695495557532</v>
      </c>
      <c r="O781">
        <v>95.506802686088605</v>
      </c>
      <c r="P781">
        <v>81.501260034668604</v>
      </c>
      <c r="Q781" t="s">
        <v>16</v>
      </c>
      <c r="R781">
        <v>-0.301695495557532</v>
      </c>
      <c r="S781">
        <v>-0.20648473714040699</v>
      </c>
      <c r="T781">
        <v>-7.66998540437172E-3</v>
      </c>
      <c r="U781">
        <v>0.12976923611235999</v>
      </c>
      <c r="V781">
        <v>0.26720845762909101</v>
      </c>
      <c r="W781">
        <v>0.46602320936512598</v>
      </c>
      <c r="X781">
        <v>0.56123396778225099</v>
      </c>
      <c r="Y781">
        <v>0.127088146433252</v>
      </c>
    </row>
    <row r="782" spans="1:25" x14ac:dyDescent="0.2">
      <c r="A782" t="s">
        <v>3979</v>
      </c>
      <c r="B782" t="s">
        <v>30</v>
      </c>
      <c r="C782" t="s">
        <v>566</v>
      </c>
      <c r="D782" t="s">
        <v>28</v>
      </c>
      <c r="E782" t="s">
        <v>29</v>
      </c>
      <c r="F782">
        <v>13</v>
      </c>
      <c r="G782">
        <v>485911</v>
      </c>
      <c r="H782">
        <v>762496</v>
      </c>
      <c r="I782">
        <v>1.0579469902924601</v>
      </c>
      <c r="J782">
        <v>1.1465506941905199</v>
      </c>
      <c r="K782">
        <v>8.8603703898062894E-2</v>
      </c>
      <c r="L782">
        <v>0.28354207395401199</v>
      </c>
      <c r="M782">
        <v>0.55503041555241295</v>
      </c>
      <c r="N782">
        <v>-0.37782300775628702</v>
      </c>
      <c r="O782">
        <v>94.698568256326794</v>
      </c>
      <c r="P782">
        <v>81.501260034668604</v>
      </c>
      <c r="Q782" t="s">
        <v>16</v>
      </c>
      <c r="R782">
        <v>-0.37782300775628702</v>
      </c>
      <c r="S782">
        <v>-0.274897234910981</v>
      </c>
      <c r="T782">
        <v>-5.9972342853839601E-2</v>
      </c>
      <c r="U782">
        <v>8.8603703898062894E-2</v>
      </c>
      <c r="V782">
        <v>0.23717975064996499</v>
      </c>
      <c r="W782">
        <v>0.45210464270710699</v>
      </c>
      <c r="X782">
        <v>0.55503041555241295</v>
      </c>
      <c r="Y782">
        <v>7.7278487856673503E-2</v>
      </c>
    </row>
    <row r="783" spans="1:25" x14ac:dyDescent="0.2">
      <c r="A783" t="s">
        <v>3980</v>
      </c>
      <c r="B783" t="s">
        <v>30</v>
      </c>
      <c r="C783" t="s">
        <v>566</v>
      </c>
      <c r="D783" t="s">
        <v>28</v>
      </c>
      <c r="E783" t="s">
        <v>29</v>
      </c>
      <c r="F783">
        <v>14</v>
      </c>
      <c r="G783">
        <v>485911</v>
      </c>
      <c r="H783">
        <v>762496</v>
      </c>
      <c r="I783">
        <v>1.19038118091585</v>
      </c>
      <c r="J783">
        <v>1.2511232175662499</v>
      </c>
      <c r="K783">
        <v>6.0742036650402099E-2</v>
      </c>
      <c r="L783">
        <v>0.3018985677503</v>
      </c>
      <c r="M783">
        <v>0.55736518059964502</v>
      </c>
      <c r="N783">
        <v>-0.435881107298841</v>
      </c>
      <c r="O783">
        <v>93.8446629115208</v>
      </c>
      <c r="P783">
        <v>81.501260034668604</v>
      </c>
      <c r="Q783" t="s">
        <v>16</v>
      </c>
      <c r="R783">
        <v>-0.435881107298841</v>
      </c>
      <c r="S783">
        <v>-0.326291927205482</v>
      </c>
      <c r="T783">
        <v>-9.7452812850754897E-2</v>
      </c>
      <c r="U783">
        <v>6.0742036650402099E-2</v>
      </c>
      <c r="V783">
        <v>0.21893688615155901</v>
      </c>
      <c r="W783">
        <v>0.44777600050628602</v>
      </c>
      <c r="X783">
        <v>0.55736518059964502</v>
      </c>
      <c r="Y783">
        <v>4.8550003546861502E-2</v>
      </c>
    </row>
    <row r="784" spans="1:25" x14ac:dyDescent="0.2">
      <c r="A784" t="s">
        <v>3981</v>
      </c>
      <c r="B784" t="s">
        <v>30</v>
      </c>
      <c r="C784" t="s">
        <v>566</v>
      </c>
      <c r="D784" t="s">
        <v>28</v>
      </c>
      <c r="E784" t="s">
        <v>29</v>
      </c>
      <c r="F784">
        <v>15</v>
      </c>
      <c r="G784">
        <v>485911</v>
      </c>
      <c r="H784">
        <v>762496</v>
      </c>
      <c r="I784">
        <v>1.2884076919435901</v>
      </c>
      <c r="J784">
        <v>1.32784597567374</v>
      </c>
      <c r="K784">
        <v>3.9438283730153199E-2</v>
      </c>
      <c r="L784">
        <v>0.317673477274387</v>
      </c>
      <c r="M784">
        <v>0.56201115384652101</v>
      </c>
      <c r="N784">
        <v>-0.48313458638621398</v>
      </c>
      <c r="O784">
        <v>94.699982095486604</v>
      </c>
      <c r="P784">
        <v>81.501260034668604</v>
      </c>
      <c r="Q784" t="s">
        <v>16</v>
      </c>
      <c r="R784">
        <v>-0.48313458638621398</v>
      </c>
      <c r="S784">
        <v>-0.36781911413561202</v>
      </c>
      <c r="T784">
        <v>-0.12702261836162601</v>
      </c>
      <c r="U784">
        <v>3.9438283730153199E-2</v>
      </c>
      <c r="V784">
        <v>0.20589918582193201</v>
      </c>
      <c r="W784">
        <v>0.44669568159591799</v>
      </c>
      <c r="X784">
        <v>0.56201115384652101</v>
      </c>
      <c r="Y784">
        <v>2.97009475893034E-2</v>
      </c>
    </row>
    <row r="785" spans="1:25" x14ac:dyDescent="0.2">
      <c r="A785" t="s">
        <v>3982</v>
      </c>
      <c r="B785" t="s">
        <v>30</v>
      </c>
      <c r="C785" t="s">
        <v>566</v>
      </c>
      <c r="D785" t="s">
        <v>28</v>
      </c>
      <c r="E785" t="s">
        <v>29</v>
      </c>
      <c r="F785">
        <v>16</v>
      </c>
      <c r="G785">
        <v>485911</v>
      </c>
      <c r="H785">
        <v>762496</v>
      </c>
      <c r="I785">
        <v>1.36168843677134</v>
      </c>
      <c r="J785">
        <v>1.3880658716207399</v>
      </c>
      <c r="K785">
        <v>2.6377434849392398E-2</v>
      </c>
      <c r="L785">
        <v>0.33215901593768099</v>
      </c>
      <c r="M785">
        <v>0.57277901606687798</v>
      </c>
      <c r="N785">
        <v>-0.52002414636809302</v>
      </c>
      <c r="O785">
        <v>95.941094150986501</v>
      </c>
      <c r="P785">
        <v>81.501260034668604</v>
      </c>
      <c r="Q785" t="s">
        <v>16</v>
      </c>
      <c r="R785">
        <v>-0.52002414636809302</v>
      </c>
      <c r="S785">
        <v>-0.39945042358271499</v>
      </c>
      <c r="T785">
        <v>-0.14767388950195201</v>
      </c>
      <c r="U785">
        <v>2.6377434849392398E-2</v>
      </c>
      <c r="V785">
        <v>0.20042875920073699</v>
      </c>
      <c r="W785">
        <v>0.452205293281499</v>
      </c>
      <c r="X785">
        <v>0.57277901606687798</v>
      </c>
      <c r="Y785">
        <v>1.9003013753658201E-2</v>
      </c>
    </row>
    <row r="786" spans="1:25" x14ac:dyDescent="0.2">
      <c r="A786" t="s">
        <v>3983</v>
      </c>
      <c r="B786" t="s">
        <v>30</v>
      </c>
      <c r="C786" t="s">
        <v>566</v>
      </c>
      <c r="D786" t="s">
        <v>28</v>
      </c>
      <c r="E786" t="s">
        <v>29</v>
      </c>
      <c r="F786">
        <v>17</v>
      </c>
      <c r="G786">
        <v>485911</v>
      </c>
      <c r="H786">
        <v>762496</v>
      </c>
      <c r="I786">
        <v>1.3789708917888299</v>
      </c>
      <c r="J786">
        <v>1.4276448245729301</v>
      </c>
      <c r="K786">
        <v>4.8673932784108101E-2</v>
      </c>
      <c r="L786">
        <v>0.34218881637127502</v>
      </c>
      <c r="M786">
        <v>0.61157453571485598</v>
      </c>
      <c r="N786">
        <v>-0.51422667014664003</v>
      </c>
      <c r="O786">
        <v>94.287525904949703</v>
      </c>
      <c r="P786">
        <v>81.501260034668604</v>
      </c>
      <c r="Q786" t="s">
        <v>17</v>
      </c>
      <c r="R786">
        <v>-0.51422667014664003</v>
      </c>
      <c r="S786">
        <v>-0.39001212980386701</v>
      </c>
      <c r="T786">
        <v>-0.13063300699444</v>
      </c>
      <c r="U786">
        <v>4.8673932784108101E-2</v>
      </c>
      <c r="V786">
        <v>0.22798087256265601</v>
      </c>
      <c r="W786">
        <v>0.48735999537208302</v>
      </c>
      <c r="X786">
        <v>0.61157453571485598</v>
      </c>
      <c r="Y786">
        <v>3.4093867008321503E-2</v>
      </c>
    </row>
    <row r="787" spans="1:25" x14ac:dyDescent="0.2">
      <c r="A787" t="s">
        <v>3984</v>
      </c>
      <c r="B787" t="s">
        <v>30</v>
      </c>
      <c r="C787" t="s">
        <v>566</v>
      </c>
      <c r="D787" t="s">
        <v>28</v>
      </c>
      <c r="E787" t="s">
        <v>29</v>
      </c>
      <c r="F787">
        <v>18</v>
      </c>
      <c r="G787">
        <v>485911</v>
      </c>
      <c r="H787">
        <v>762496</v>
      </c>
      <c r="I787">
        <v>1.3629038445312001</v>
      </c>
      <c r="J787">
        <v>1.4471458278829099</v>
      </c>
      <c r="K787">
        <v>8.4241983351707003E-2</v>
      </c>
      <c r="L787">
        <v>0.34751282613017098</v>
      </c>
      <c r="M787">
        <v>0.65590058233583703</v>
      </c>
      <c r="N787">
        <v>-0.487416615632424</v>
      </c>
      <c r="O787">
        <v>88.2918456260509</v>
      </c>
      <c r="P787">
        <v>81.501260034668604</v>
      </c>
      <c r="Q787" t="s">
        <v>17</v>
      </c>
      <c r="R787">
        <v>-0.487416615632424</v>
      </c>
      <c r="S787">
        <v>-0.36126945974717201</v>
      </c>
      <c r="T787">
        <v>-9.7854737540502404E-2</v>
      </c>
      <c r="U787">
        <v>8.4241983351707003E-2</v>
      </c>
      <c r="V787">
        <v>0.26633870424391598</v>
      </c>
      <c r="W787">
        <v>0.52975342645058598</v>
      </c>
      <c r="X787">
        <v>0.65590058233583703</v>
      </c>
      <c r="Y787">
        <v>5.8212504730741799E-2</v>
      </c>
    </row>
    <row r="788" spans="1:25" x14ac:dyDescent="0.2">
      <c r="A788" t="s">
        <v>3985</v>
      </c>
      <c r="B788" t="s">
        <v>30</v>
      </c>
      <c r="C788" t="s">
        <v>566</v>
      </c>
      <c r="D788" t="s">
        <v>28</v>
      </c>
      <c r="E788" t="s">
        <v>29</v>
      </c>
      <c r="F788">
        <v>19</v>
      </c>
      <c r="G788">
        <v>485911</v>
      </c>
      <c r="H788">
        <v>762496</v>
      </c>
      <c r="I788">
        <v>1.3017535309964201</v>
      </c>
      <c r="J788">
        <v>1.4192128365374701</v>
      </c>
      <c r="K788">
        <v>0.11745930554105601</v>
      </c>
      <c r="L788">
        <v>0.34049702960204897</v>
      </c>
      <c r="M788">
        <v>0.67757691923642704</v>
      </c>
      <c r="N788">
        <v>-0.44265830815431501</v>
      </c>
      <c r="O788">
        <v>83.7349452883347</v>
      </c>
      <c r="P788">
        <v>81.501260034668604</v>
      </c>
      <c r="Q788" t="s">
        <v>17</v>
      </c>
      <c r="R788">
        <v>-0.44265830815431501</v>
      </c>
      <c r="S788">
        <v>-0.31905788640877097</v>
      </c>
      <c r="T788">
        <v>-6.0961137970417897E-2</v>
      </c>
      <c r="U788">
        <v>0.11745930554105601</v>
      </c>
      <c r="V788">
        <v>0.29587974905253001</v>
      </c>
      <c r="W788">
        <v>0.55397649749088296</v>
      </c>
      <c r="X788">
        <v>0.67757691923642704</v>
      </c>
      <c r="Y788">
        <v>8.2763700071673205E-2</v>
      </c>
    </row>
    <row r="789" spans="1:25" x14ac:dyDescent="0.2">
      <c r="A789" t="s">
        <v>3986</v>
      </c>
      <c r="B789" t="s">
        <v>30</v>
      </c>
      <c r="C789" t="s">
        <v>566</v>
      </c>
      <c r="D789" t="s">
        <v>28</v>
      </c>
      <c r="E789" t="s">
        <v>29</v>
      </c>
      <c r="F789">
        <v>20</v>
      </c>
      <c r="G789">
        <v>485911</v>
      </c>
      <c r="H789">
        <v>762496</v>
      </c>
      <c r="I789">
        <v>1.26749752526697</v>
      </c>
      <c r="J789">
        <v>1.37347429012989</v>
      </c>
      <c r="K789">
        <v>0.105976764862922</v>
      </c>
      <c r="L789">
        <v>0.32113918816992099</v>
      </c>
      <c r="M789">
        <v>0.63425072940244198</v>
      </c>
      <c r="N789">
        <v>-0.42229719967659801</v>
      </c>
      <c r="O789">
        <v>80.559699204175203</v>
      </c>
      <c r="P789">
        <v>81.501260034668604</v>
      </c>
      <c r="Q789" t="s">
        <v>17</v>
      </c>
      <c r="R789">
        <v>-0.42229719967659801</v>
      </c>
      <c r="S789">
        <v>-0.30572367437091702</v>
      </c>
      <c r="T789">
        <v>-6.2300169738116702E-2</v>
      </c>
      <c r="U789">
        <v>0.105976764862922</v>
      </c>
      <c r="V789">
        <v>0.274253699463961</v>
      </c>
      <c r="W789">
        <v>0.51767720409676099</v>
      </c>
      <c r="X789">
        <v>0.63425072940244198</v>
      </c>
      <c r="Y789">
        <v>7.7159627686150103E-2</v>
      </c>
    </row>
    <row r="790" spans="1:25" x14ac:dyDescent="0.2">
      <c r="A790" t="s">
        <v>3987</v>
      </c>
      <c r="B790" t="s">
        <v>30</v>
      </c>
      <c r="C790" t="s">
        <v>566</v>
      </c>
      <c r="D790" t="s">
        <v>28</v>
      </c>
      <c r="E790" t="s">
        <v>29</v>
      </c>
      <c r="F790">
        <v>21</v>
      </c>
      <c r="G790">
        <v>485911</v>
      </c>
      <c r="H790">
        <v>762496</v>
      </c>
      <c r="I790">
        <v>1.18060963839057</v>
      </c>
      <c r="J790">
        <v>1.34042186759744</v>
      </c>
      <c r="K790">
        <v>0.159812229206866</v>
      </c>
      <c r="L790">
        <v>0.30817458056361102</v>
      </c>
      <c r="M790">
        <v>0.66675941423400598</v>
      </c>
      <c r="N790">
        <v>-0.34713495582027398</v>
      </c>
      <c r="O790">
        <v>77.817273122032603</v>
      </c>
      <c r="P790">
        <v>81.501260034668604</v>
      </c>
      <c r="Q790" t="s">
        <v>17</v>
      </c>
      <c r="R790">
        <v>-0.34713495582027398</v>
      </c>
      <c r="S790">
        <v>-0.23526758307568299</v>
      </c>
      <c r="T790">
        <v>-1.6712510084660999E-3</v>
      </c>
      <c r="U790">
        <v>0.159812229206866</v>
      </c>
      <c r="V790">
        <v>0.32129570942219798</v>
      </c>
      <c r="W790">
        <v>0.55489204148941496</v>
      </c>
      <c r="X790">
        <v>0.66675941423400598</v>
      </c>
      <c r="Y790">
        <v>0.119225322318348</v>
      </c>
    </row>
    <row r="791" spans="1:25" x14ac:dyDescent="0.2">
      <c r="A791" t="s">
        <v>3988</v>
      </c>
      <c r="B791" t="s">
        <v>30</v>
      </c>
      <c r="C791" t="s">
        <v>566</v>
      </c>
      <c r="D791" t="s">
        <v>28</v>
      </c>
      <c r="E791" t="s">
        <v>29</v>
      </c>
      <c r="F791">
        <v>22</v>
      </c>
      <c r="G791">
        <v>485911</v>
      </c>
      <c r="H791">
        <v>762496</v>
      </c>
      <c r="I791">
        <v>1.08538563646429</v>
      </c>
      <c r="J791">
        <v>1.25603940015438</v>
      </c>
      <c r="K791">
        <v>0.170653763690088</v>
      </c>
      <c r="L791">
        <v>0.29278698474079301</v>
      </c>
      <c r="M791">
        <v>0.65228835358869297</v>
      </c>
      <c r="N791">
        <v>-0.31098082620851702</v>
      </c>
      <c r="O791">
        <v>75.804363350490107</v>
      </c>
      <c r="P791">
        <v>81.501260034668604</v>
      </c>
      <c r="Q791" t="s">
        <v>16</v>
      </c>
      <c r="R791">
        <v>-0.31098082620851702</v>
      </c>
      <c r="S791">
        <v>-0.204699150747609</v>
      </c>
      <c r="T791">
        <v>1.7233383685912599E-2</v>
      </c>
      <c r="U791">
        <v>0.170653763690088</v>
      </c>
      <c r="V791">
        <v>0.32407414369426402</v>
      </c>
      <c r="W791">
        <v>0.54600667812778503</v>
      </c>
      <c r="X791">
        <v>0.65228835358869297</v>
      </c>
      <c r="Y791">
        <v>0.135866568890365</v>
      </c>
    </row>
    <row r="792" spans="1:25" x14ac:dyDescent="0.2">
      <c r="A792" t="s">
        <v>3989</v>
      </c>
      <c r="B792" t="s">
        <v>30</v>
      </c>
      <c r="C792" t="s">
        <v>566</v>
      </c>
      <c r="D792" t="s">
        <v>28</v>
      </c>
      <c r="E792" t="s">
        <v>29</v>
      </c>
      <c r="F792">
        <v>23</v>
      </c>
      <c r="G792">
        <v>485911</v>
      </c>
      <c r="H792">
        <v>762496</v>
      </c>
      <c r="I792">
        <v>0.94541152597903699</v>
      </c>
      <c r="J792">
        <v>1.1121309674855</v>
      </c>
      <c r="K792">
        <v>0.16671944150646201</v>
      </c>
      <c r="L792">
        <v>0.26522689692114598</v>
      </c>
      <c r="M792">
        <v>0.60301768694174596</v>
      </c>
      <c r="N792">
        <v>-0.269578803928823</v>
      </c>
      <c r="O792">
        <v>73.607341673681006</v>
      </c>
      <c r="P792">
        <v>81.501260034668604</v>
      </c>
      <c r="Q792" t="s">
        <v>16</v>
      </c>
      <c r="R792">
        <v>-0.269578803928823</v>
      </c>
      <c r="S792">
        <v>-0.17330144034644701</v>
      </c>
      <c r="T792">
        <v>2.77405475197815E-2</v>
      </c>
      <c r="U792">
        <v>0.16671944150646201</v>
      </c>
      <c r="V792">
        <v>0.30569833549314201</v>
      </c>
      <c r="W792">
        <v>0.50674032335937003</v>
      </c>
      <c r="X792">
        <v>0.60301768694174596</v>
      </c>
      <c r="Y792">
        <v>0.149909899445935</v>
      </c>
    </row>
    <row r="793" spans="1:25" x14ac:dyDescent="0.2">
      <c r="A793" t="s">
        <v>3990</v>
      </c>
      <c r="B793" t="s">
        <v>30</v>
      </c>
      <c r="C793" t="s">
        <v>566</v>
      </c>
      <c r="D793" t="s">
        <v>28</v>
      </c>
      <c r="E793" t="s">
        <v>29</v>
      </c>
      <c r="F793">
        <v>24</v>
      </c>
      <c r="G793">
        <v>485911</v>
      </c>
      <c r="H793">
        <v>762496</v>
      </c>
      <c r="I793">
        <v>0.79964586107332403</v>
      </c>
      <c r="J793">
        <v>0.95615970409460105</v>
      </c>
      <c r="K793">
        <v>0.15651384302127699</v>
      </c>
      <c r="L793">
        <v>0.23125756191153601</v>
      </c>
      <c r="M793">
        <v>0.536932532365755</v>
      </c>
      <c r="N793">
        <v>-0.22390484632320001</v>
      </c>
      <c r="O793">
        <v>72.476266229824006</v>
      </c>
      <c r="P793">
        <v>81.501260034668604</v>
      </c>
      <c r="Q793" t="s">
        <v>16</v>
      </c>
      <c r="R793">
        <v>-0.22390484632320001</v>
      </c>
      <c r="S793">
        <v>-0.139958351349312</v>
      </c>
      <c r="T793">
        <v>3.5334880579632202E-2</v>
      </c>
      <c r="U793">
        <v>0.15651384302127699</v>
      </c>
      <c r="V793">
        <v>0.27769280546292202</v>
      </c>
      <c r="W793">
        <v>0.45298603739186699</v>
      </c>
      <c r="X793">
        <v>0.536932532365755</v>
      </c>
      <c r="Y793">
        <v>0.16369006385756699</v>
      </c>
    </row>
    <row r="794" spans="1:25" x14ac:dyDescent="0.2">
      <c r="A794" t="s">
        <v>710</v>
      </c>
      <c r="B794" t="s">
        <v>30</v>
      </c>
      <c r="C794" t="s">
        <v>566</v>
      </c>
      <c r="D794" t="s">
        <v>13</v>
      </c>
      <c r="E794" t="s">
        <v>14</v>
      </c>
      <c r="F794">
        <v>1</v>
      </c>
      <c r="G794">
        <v>485911</v>
      </c>
      <c r="H794">
        <v>787881</v>
      </c>
      <c r="I794">
        <v>0.54041804834553298</v>
      </c>
      <c r="J794">
        <v>0.54645983112869501</v>
      </c>
      <c r="K794">
        <v>6.0417827831621401E-3</v>
      </c>
      <c r="L794">
        <v>0.200155141717762</v>
      </c>
      <c r="M794">
        <v>0.33529699090888099</v>
      </c>
      <c r="N794">
        <v>-0.32321342534255698</v>
      </c>
      <c r="O794">
        <v>65.655449390360104</v>
      </c>
      <c r="P794">
        <v>71.491803036256698</v>
      </c>
      <c r="Q794" t="s">
        <v>15</v>
      </c>
      <c r="R794">
        <v>-0.32321342534255698</v>
      </c>
      <c r="S794">
        <v>-0.25055710889900901</v>
      </c>
      <c r="T794">
        <v>-9.8839511476945294E-2</v>
      </c>
      <c r="U794">
        <v>6.0417827831621401E-3</v>
      </c>
      <c r="V794">
        <v>0.11092307704326999</v>
      </c>
      <c r="W794">
        <v>0.26264067446533401</v>
      </c>
      <c r="X794">
        <v>0.33529699090888099</v>
      </c>
      <c r="Y794">
        <v>1.1056224884239E-2</v>
      </c>
    </row>
    <row r="795" spans="1:25" x14ac:dyDescent="0.2">
      <c r="A795" t="s">
        <v>711</v>
      </c>
      <c r="B795" t="s">
        <v>30</v>
      </c>
      <c r="C795" t="s">
        <v>566</v>
      </c>
      <c r="D795" t="s">
        <v>13</v>
      </c>
      <c r="E795" t="s">
        <v>14</v>
      </c>
      <c r="F795">
        <v>2</v>
      </c>
      <c r="G795">
        <v>485911</v>
      </c>
      <c r="H795">
        <v>787881</v>
      </c>
      <c r="I795">
        <v>0.48679677047337</v>
      </c>
      <c r="J795">
        <v>0.49119060371759998</v>
      </c>
      <c r="K795">
        <v>4.3938332442304299E-3</v>
      </c>
      <c r="L795">
        <v>0.176892148115601</v>
      </c>
      <c r="M795">
        <v>0.29538141689439401</v>
      </c>
      <c r="N795">
        <v>-0.28659375040593299</v>
      </c>
      <c r="O795">
        <v>65.290291167763797</v>
      </c>
      <c r="P795">
        <v>71.491803036256698</v>
      </c>
      <c r="Q795" t="s">
        <v>15</v>
      </c>
      <c r="R795">
        <v>-0.28659375040593299</v>
      </c>
      <c r="S795">
        <v>-0.22238190063996999</v>
      </c>
      <c r="T795">
        <v>-8.8297652368344401E-2</v>
      </c>
      <c r="U795">
        <v>4.3938332442304299E-3</v>
      </c>
      <c r="V795">
        <v>9.7085318856805297E-2</v>
      </c>
      <c r="W795">
        <v>0.23116956712843101</v>
      </c>
      <c r="X795">
        <v>0.29538141689439401</v>
      </c>
      <c r="Y795">
        <v>8.9452713691497397E-3</v>
      </c>
    </row>
    <row r="796" spans="1:25" x14ac:dyDescent="0.2">
      <c r="A796" t="s">
        <v>712</v>
      </c>
      <c r="B796" t="s">
        <v>30</v>
      </c>
      <c r="C796" t="s">
        <v>566</v>
      </c>
      <c r="D796" t="s">
        <v>13</v>
      </c>
      <c r="E796" t="s">
        <v>14</v>
      </c>
      <c r="F796">
        <v>3</v>
      </c>
      <c r="G796">
        <v>485911</v>
      </c>
      <c r="H796">
        <v>787881</v>
      </c>
      <c r="I796">
        <v>0.45148250245107802</v>
      </c>
      <c r="J796">
        <v>0.45549067470520099</v>
      </c>
      <c r="K796">
        <v>4.0081722541230299E-3</v>
      </c>
      <c r="L796">
        <v>0.15982908914369701</v>
      </c>
      <c r="M796">
        <v>0.26692702389550499</v>
      </c>
      <c r="N796">
        <v>-0.25891067938725898</v>
      </c>
      <c r="O796">
        <v>64.928586011142301</v>
      </c>
      <c r="P796">
        <v>71.491803036256698</v>
      </c>
      <c r="Q796" t="s">
        <v>15</v>
      </c>
      <c r="R796">
        <v>-0.25891067938725898</v>
      </c>
      <c r="S796">
        <v>-0.20089272002809699</v>
      </c>
      <c r="T796">
        <v>-7.9742270457174302E-2</v>
      </c>
      <c r="U796">
        <v>4.0081722541230299E-3</v>
      </c>
      <c r="V796">
        <v>8.7758614965420395E-2</v>
      </c>
      <c r="W796">
        <v>0.208909064536343</v>
      </c>
      <c r="X796">
        <v>0.26692702389550499</v>
      </c>
      <c r="Y796">
        <v>8.7996801618763394E-3</v>
      </c>
    </row>
    <row r="797" spans="1:25" x14ac:dyDescent="0.2">
      <c r="A797" t="s">
        <v>713</v>
      </c>
      <c r="B797" t="s">
        <v>30</v>
      </c>
      <c r="C797" t="s">
        <v>566</v>
      </c>
      <c r="D797" t="s">
        <v>13</v>
      </c>
      <c r="E797" t="s">
        <v>14</v>
      </c>
      <c r="F797">
        <v>4</v>
      </c>
      <c r="G797">
        <v>485911</v>
      </c>
      <c r="H797">
        <v>787881</v>
      </c>
      <c r="I797">
        <v>0.42993991741545101</v>
      </c>
      <c r="J797">
        <v>0.43409324455867598</v>
      </c>
      <c r="K797">
        <v>4.1533271432252503E-3</v>
      </c>
      <c r="L797">
        <v>0.147951333128924</v>
      </c>
      <c r="M797">
        <v>0.24753327014030399</v>
      </c>
      <c r="N797">
        <v>-0.23922661585385399</v>
      </c>
      <c r="O797">
        <v>64.600202423290497</v>
      </c>
      <c r="P797">
        <v>71.491803036256698</v>
      </c>
      <c r="Q797" t="s">
        <v>15</v>
      </c>
      <c r="R797">
        <v>-0.23922661585385399</v>
      </c>
      <c r="S797">
        <v>-0.185520281928055</v>
      </c>
      <c r="T797">
        <v>-7.3373171416330707E-2</v>
      </c>
      <c r="U797">
        <v>4.1533271432252503E-3</v>
      </c>
      <c r="V797">
        <v>8.1679825702781206E-2</v>
      </c>
      <c r="W797">
        <v>0.193826936214505</v>
      </c>
      <c r="X797">
        <v>0.24753327014030399</v>
      </c>
      <c r="Y797">
        <v>9.5678225710417505E-3</v>
      </c>
    </row>
    <row r="798" spans="1:25" x14ac:dyDescent="0.2">
      <c r="A798" t="s">
        <v>714</v>
      </c>
      <c r="B798" t="s">
        <v>30</v>
      </c>
      <c r="C798" t="s">
        <v>566</v>
      </c>
      <c r="D798" t="s">
        <v>13</v>
      </c>
      <c r="E798" t="s">
        <v>14</v>
      </c>
      <c r="F798">
        <v>5</v>
      </c>
      <c r="G798">
        <v>485911</v>
      </c>
      <c r="H798">
        <v>787881</v>
      </c>
      <c r="I798">
        <v>0.42209826510419202</v>
      </c>
      <c r="J798">
        <v>0.42656032799960603</v>
      </c>
      <c r="K798">
        <v>4.4620628954138396E-3</v>
      </c>
      <c r="L798">
        <v>0.14235451321544301</v>
      </c>
      <c r="M798">
        <v>0.23863523713481699</v>
      </c>
      <c r="N798">
        <v>-0.22971111134399</v>
      </c>
      <c r="O798">
        <v>64.362416771557903</v>
      </c>
      <c r="P798">
        <v>71.491803036256698</v>
      </c>
      <c r="Q798" t="s">
        <v>15</v>
      </c>
      <c r="R798">
        <v>-0.22971111134399</v>
      </c>
      <c r="S798">
        <v>-0.17803642304678399</v>
      </c>
      <c r="T798">
        <v>-7.0131702029478202E-2</v>
      </c>
      <c r="U798">
        <v>4.4620628954138396E-3</v>
      </c>
      <c r="V798">
        <v>7.9055827820305902E-2</v>
      </c>
      <c r="W798">
        <v>0.18696054883761201</v>
      </c>
      <c r="X798">
        <v>0.23863523713481699</v>
      </c>
      <c r="Y798">
        <v>1.04605670113278E-2</v>
      </c>
    </row>
    <row r="799" spans="1:25" x14ac:dyDescent="0.2">
      <c r="A799" t="s">
        <v>715</v>
      </c>
      <c r="B799" t="s">
        <v>30</v>
      </c>
      <c r="C799" t="s">
        <v>566</v>
      </c>
      <c r="D799" t="s">
        <v>13</v>
      </c>
      <c r="E799" t="s">
        <v>14</v>
      </c>
      <c r="F799">
        <v>6</v>
      </c>
      <c r="G799">
        <v>485911</v>
      </c>
      <c r="H799">
        <v>787881</v>
      </c>
      <c r="I799">
        <v>0.43153829342919098</v>
      </c>
      <c r="J799">
        <v>0.43803040609424698</v>
      </c>
      <c r="K799">
        <v>6.4921126650563403E-3</v>
      </c>
      <c r="L799">
        <v>0.146231088828187</v>
      </c>
      <c r="M799">
        <v>0.247042253787424</v>
      </c>
      <c r="N799">
        <v>-0.234058028457311</v>
      </c>
      <c r="O799">
        <v>64.162132341371603</v>
      </c>
      <c r="P799">
        <v>71.491803036256698</v>
      </c>
      <c r="Q799" t="s">
        <v>15</v>
      </c>
      <c r="R799">
        <v>-0.234058028457311</v>
      </c>
      <c r="S799">
        <v>-0.18097614321267999</v>
      </c>
      <c r="T799">
        <v>-7.0132977880913702E-2</v>
      </c>
      <c r="U799">
        <v>6.4921126650563403E-3</v>
      </c>
      <c r="V799">
        <v>8.3117203211026405E-2</v>
      </c>
      <c r="W799">
        <v>0.193960368542792</v>
      </c>
      <c r="X799">
        <v>0.247042253787424</v>
      </c>
      <c r="Y799">
        <v>1.48211461458671E-2</v>
      </c>
    </row>
    <row r="800" spans="1:25" x14ac:dyDescent="0.2">
      <c r="A800" t="s">
        <v>716</v>
      </c>
      <c r="B800" t="s">
        <v>30</v>
      </c>
      <c r="C800" t="s">
        <v>566</v>
      </c>
      <c r="D800" t="s">
        <v>13</v>
      </c>
      <c r="E800" t="s">
        <v>14</v>
      </c>
      <c r="F800">
        <v>7</v>
      </c>
      <c r="G800">
        <v>485911</v>
      </c>
      <c r="H800">
        <v>787881</v>
      </c>
      <c r="I800">
        <v>0.45483428674243298</v>
      </c>
      <c r="J800">
        <v>0.46566672434276402</v>
      </c>
      <c r="K800">
        <v>1.0832437600330499E-2</v>
      </c>
      <c r="L800">
        <v>0.16407118251456701</v>
      </c>
      <c r="M800">
        <v>0.28072953283679403</v>
      </c>
      <c r="N800">
        <v>-0.25906465763613301</v>
      </c>
      <c r="O800">
        <v>64.5600226298845</v>
      </c>
      <c r="P800">
        <v>71.491803036256698</v>
      </c>
      <c r="Q800" t="s">
        <v>16</v>
      </c>
      <c r="R800">
        <v>-0.25906465763613301</v>
      </c>
      <c r="S800">
        <v>-0.199506818383345</v>
      </c>
      <c r="T800">
        <v>-7.51408620373029E-2</v>
      </c>
      <c r="U800">
        <v>1.0832437600330499E-2</v>
      </c>
      <c r="V800">
        <v>9.6805737237963804E-2</v>
      </c>
      <c r="W800">
        <v>0.22117169358400601</v>
      </c>
      <c r="X800">
        <v>0.28072953283679403</v>
      </c>
      <c r="Y800">
        <v>2.32622110064215E-2</v>
      </c>
    </row>
    <row r="801" spans="1:25" x14ac:dyDescent="0.2">
      <c r="A801" t="s">
        <v>717</v>
      </c>
      <c r="B801" t="s">
        <v>30</v>
      </c>
      <c r="C801" t="s">
        <v>566</v>
      </c>
      <c r="D801" t="s">
        <v>13</v>
      </c>
      <c r="E801" t="s">
        <v>14</v>
      </c>
      <c r="F801">
        <v>8</v>
      </c>
      <c r="G801">
        <v>485911</v>
      </c>
      <c r="H801">
        <v>787881</v>
      </c>
      <c r="I801">
        <v>0.49088367758609502</v>
      </c>
      <c r="J801">
        <v>0.50306832825369296</v>
      </c>
      <c r="K801">
        <v>1.2184650667598799E-2</v>
      </c>
      <c r="L801">
        <v>0.180380860159706</v>
      </c>
      <c r="M801">
        <v>0.30891116563031601</v>
      </c>
      <c r="N801">
        <v>-0.28454186429511802</v>
      </c>
      <c r="O801">
        <v>66.793884453329596</v>
      </c>
      <c r="P801">
        <v>71.491803036256698</v>
      </c>
      <c r="Q801" t="s">
        <v>16</v>
      </c>
      <c r="R801">
        <v>-0.28454186429511802</v>
      </c>
      <c r="S801">
        <v>-0.219063612057145</v>
      </c>
      <c r="T801">
        <v>-8.2334920056087293E-2</v>
      </c>
      <c r="U801">
        <v>1.2184650667598799E-2</v>
      </c>
      <c r="V801">
        <v>0.10670422139128501</v>
      </c>
      <c r="W801">
        <v>0.24343291339234199</v>
      </c>
      <c r="X801">
        <v>0.30891116563031601</v>
      </c>
      <c r="Y801">
        <v>2.4220667418868299E-2</v>
      </c>
    </row>
    <row r="802" spans="1:25" x14ac:dyDescent="0.2">
      <c r="A802" t="s">
        <v>718</v>
      </c>
      <c r="B802" t="s">
        <v>30</v>
      </c>
      <c r="C802" t="s">
        <v>566</v>
      </c>
      <c r="D802" t="s">
        <v>13</v>
      </c>
      <c r="E802" t="s">
        <v>14</v>
      </c>
      <c r="F802">
        <v>9</v>
      </c>
      <c r="G802">
        <v>485911</v>
      </c>
      <c r="H802">
        <v>787881</v>
      </c>
      <c r="I802">
        <v>0.531026750903274</v>
      </c>
      <c r="J802">
        <v>0.54233129201250596</v>
      </c>
      <c r="K802">
        <v>1.13045411092318E-2</v>
      </c>
      <c r="L802">
        <v>0.196210422227242</v>
      </c>
      <c r="M802">
        <v>0.33407068567304499</v>
      </c>
      <c r="N802">
        <v>-0.31146160345458102</v>
      </c>
      <c r="O802">
        <v>70.294746554787196</v>
      </c>
      <c r="P802">
        <v>71.491803036256698</v>
      </c>
      <c r="Q802" t="s">
        <v>16</v>
      </c>
      <c r="R802">
        <v>-0.31146160345458102</v>
      </c>
      <c r="S802">
        <v>-0.240237220186092</v>
      </c>
      <c r="T802">
        <v>-9.1509720137843004E-2</v>
      </c>
      <c r="U802">
        <v>1.13045411092318E-2</v>
      </c>
      <c r="V802">
        <v>0.114118802356307</v>
      </c>
      <c r="W802">
        <v>0.26284630240455598</v>
      </c>
      <c r="X802">
        <v>0.33407068567304499</v>
      </c>
      <c r="Y802">
        <v>2.08443460219352E-2</v>
      </c>
    </row>
    <row r="803" spans="1:25" x14ac:dyDescent="0.2">
      <c r="A803" t="s">
        <v>719</v>
      </c>
      <c r="B803" t="s">
        <v>30</v>
      </c>
      <c r="C803" t="s">
        <v>566</v>
      </c>
      <c r="D803" t="s">
        <v>13</v>
      </c>
      <c r="E803" t="s">
        <v>14</v>
      </c>
      <c r="F803">
        <v>10</v>
      </c>
      <c r="G803">
        <v>485911</v>
      </c>
      <c r="H803">
        <v>787881</v>
      </c>
      <c r="I803">
        <v>0.56951651539878601</v>
      </c>
      <c r="J803">
        <v>0.58103619047412003</v>
      </c>
      <c r="K803">
        <v>1.15196750753344E-2</v>
      </c>
      <c r="L803">
        <v>0.217647572151244</v>
      </c>
      <c r="M803">
        <v>0.36954993126413099</v>
      </c>
      <c r="N803">
        <v>-0.346510581113462</v>
      </c>
      <c r="O803">
        <v>73.864233804918598</v>
      </c>
      <c r="P803">
        <v>71.491803036256698</v>
      </c>
      <c r="Q803" t="s">
        <v>16</v>
      </c>
      <c r="R803">
        <v>-0.346510581113462</v>
      </c>
      <c r="S803">
        <v>-0.26750451242256101</v>
      </c>
      <c r="T803">
        <v>-0.102527652731918</v>
      </c>
      <c r="U803">
        <v>1.15196750753344E-2</v>
      </c>
      <c r="V803">
        <v>0.12556700288258599</v>
      </c>
      <c r="W803">
        <v>0.29054386257322901</v>
      </c>
      <c r="X803">
        <v>0.36954993126413099</v>
      </c>
      <c r="Y803">
        <v>1.9826088743171801E-2</v>
      </c>
    </row>
    <row r="804" spans="1:25" x14ac:dyDescent="0.2">
      <c r="A804" t="s">
        <v>720</v>
      </c>
      <c r="B804" t="s">
        <v>30</v>
      </c>
      <c r="C804" t="s">
        <v>566</v>
      </c>
      <c r="D804" t="s">
        <v>13</v>
      </c>
      <c r="E804" t="s">
        <v>14</v>
      </c>
      <c r="F804">
        <v>11</v>
      </c>
      <c r="G804">
        <v>485911</v>
      </c>
      <c r="H804">
        <v>787881</v>
      </c>
      <c r="I804">
        <v>0.61339840294405901</v>
      </c>
      <c r="J804">
        <v>0.62251472169765798</v>
      </c>
      <c r="K804">
        <v>9.1163187535984198E-3</v>
      </c>
      <c r="L804">
        <v>0.24014027348699299</v>
      </c>
      <c r="M804">
        <v>0.40414706863970201</v>
      </c>
      <c r="N804">
        <v>-0.38591443113250501</v>
      </c>
      <c r="O804">
        <v>76.8182601979195</v>
      </c>
      <c r="P804">
        <v>71.491803036256698</v>
      </c>
      <c r="Q804" t="s">
        <v>16</v>
      </c>
      <c r="R804">
        <v>-0.38591443113250501</v>
      </c>
      <c r="S804">
        <v>-0.29874351185672698</v>
      </c>
      <c r="T804">
        <v>-0.116717184553586</v>
      </c>
      <c r="U804">
        <v>9.1163187535984198E-3</v>
      </c>
      <c r="V804">
        <v>0.13494982206078299</v>
      </c>
      <c r="W804">
        <v>0.31697614936392399</v>
      </c>
      <c r="X804">
        <v>0.40414706863970201</v>
      </c>
      <c r="Y804">
        <v>1.4644342432155399E-2</v>
      </c>
    </row>
    <row r="805" spans="1:25" x14ac:dyDescent="0.2">
      <c r="A805" t="s">
        <v>721</v>
      </c>
      <c r="B805" t="s">
        <v>30</v>
      </c>
      <c r="C805" t="s">
        <v>566</v>
      </c>
      <c r="D805" t="s">
        <v>13</v>
      </c>
      <c r="E805" t="s">
        <v>14</v>
      </c>
      <c r="F805">
        <v>12</v>
      </c>
      <c r="G805">
        <v>485911</v>
      </c>
      <c r="H805">
        <v>787881</v>
      </c>
      <c r="I805">
        <v>0.66547144906422295</v>
      </c>
      <c r="J805">
        <v>0.67183517206542198</v>
      </c>
      <c r="K805">
        <v>6.3637230011981396E-3</v>
      </c>
      <c r="L805">
        <v>0.26229724247513703</v>
      </c>
      <c r="M805">
        <v>0.43784268687279898</v>
      </c>
      <c r="N805">
        <v>-0.42511524087040198</v>
      </c>
      <c r="O805">
        <v>78.719949030531197</v>
      </c>
      <c r="P805">
        <v>71.491803036256698</v>
      </c>
      <c r="Q805" t="s">
        <v>16</v>
      </c>
      <c r="R805">
        <v>-0.42511524087040198</v>
      </c>
      <c r="S805">
        <v>-0.32990134185192799</v>
      </c>
      <c r="T805">
        <v>-0.13108003205577401</v>
      </c>
      <c r="U805">
        <v>6.3637230011981396E-3</v>
      </c>
      <c r="V805">
        <v>0.14380747805817001</v>
      </c>
      <c r="W805">
        <v>0.34262878785432399</v>
      </c>
      <c r="X805">
        <v>0.43784268687279898</v>
      </c>
      <c r="Y805">
        <v>9.4721492202234098E-3</v>
      </c>
    </row>
    <row r="806" spans="1:25" x14ac:dyDescent="0.2">
      <c r="A806" t="s">
        <v>722</v>
      </c>
      <c r="B806" t="s">
        <v>30</v>
      </c>
      <c r="C806" t="s">
        <v>566</v>
      </c>
      <c r="D806" t="s">
        <v>13</v>
      </c>
      <c r="E806" t="s">
        <v>14</v>
      </c>
      <c r="F806">
        <v>13</v>
      </c>
      <c r="G806">
        <v>485911</v>
      </c>
      <c r="H806">
        <v>787881</v>
      </c>
      <c r="I806">
        <v>0.72327560150108705</v>
      </c>
      <c r="J806">
        <v>0.72605564989370397</v>
      </c>
      <c r="K806">
        <v>2.7800483926173599E-3</v>
      </c>
      <c r="L806">
        <v>0.28355156492565697</v>
      </c>
      <c r="M806">
        <v>0.46922237269532302</v>
      </c>
      <c r="N806">
        <v>-0.46366227591008902</v>
      </c>
      <c r="O806">
        <v>79.6860012687319</v>
      </c>
      <c r="P806">
        <v>71.491803036256698</v>
      </c>
      <c r="Q806" t="s">
        <v>16</v>
      </c>
      <c r="R806">
        <v>-0.46366227591008902</v>
      </c>
      <c r="S806">
        <v>-0.36073305784207499</v>
      </c>
      <c r="T806">
        <v>-0.14580097162842701</v>
      </c>
      <c r="U806">
        <v>2.7800483926173599E-3</v>
      </c>
      <c r="V806">
        <v>0.15136106841366201</v>
      </c>
      <c r="W806">
        <v>0.36629315462730999</v>
      </c>
      <c r="X806">
        <v>0.46922237269532302</v>
      </c>
      <c r="Y806">
        <v>3.8289742570343801E-3</v>
      </c>
    </row>
    <row r="807" spans="1:25" x14ac:dyDescent="0.2">
      <c r="A807" t="s">
        <v>723</v>
      </c>
      <c r="B807" t="s">
        <v>30</v>
      </c>
      <c r="C807" t="s">
        <v>566</v>
      </c>
      <c r="D807" t="s">
        <v>13</v>
      </c>
      <c r="E807" t="s">
        <v>14</v>
      </c>
      <c r="F807">
        <v>14</v>
      </c>
      <c r="G807">
        <v>485911</v>
      </c>
      <c r="H807">
        <v>787881</v>
      </c>
      <c r="I807">
        <v>0.76776326710139498</v>
      </c>
      <c r="J807">
        <v>0.76720359377696301</v>
      </c>
      <c r="K807">
        <v>-5.5967332443151996E-4</v>
      </c>
      <c r="L807">
        <v>0.30191028134773001</v>
      </c>
      <c r="M807">
        <v>0.49608273949258402</v>
      </c>
      <c r="N807">
        <v>-0.49720208614144701</v>
      </c>
      <c r="O807">
        <v>79.949997674981205</v>
      </c>
      <c r="P807">
        <v>71.491803036256698</v>
      </c>
      <c r="Q807" t="s">
        <v>16</v>
      </c>
      <c r="R807">
        <v>-0.49720208614144701</v>
      </c>
      <c r="S807">
        <v>-0.387608654012221</v>
      </c>
      <c r="T807">
        <v>-0.15876066075064199</v>
      </c>
      <c r="U807">
        <v>-5.5967332443151996E-4</v>
      </c>
      <c r="V807">
        <v>0.15764131410177901</v>
      </c>
      <c r="W807">
        <v>0.38648930736335801</v>
      </c>
      <c r="X807">
        <v>0.49608273949258402</v>
      </c>
      <c r="Y807">
        <v>-7.2949778777264796E-4</v>
      </c>
    </row>
    <row r="808" spans="1:25" x14ac:dyDescent="0.2">
      <c r="A808" t="s">
        <v>724</v>
      </c>
      <c r="B808" t="s">
        <v>30</v>
      </c>
      <c r="C808" t="s">
        <v>566</v>
      </c>
      <c r="D808" t="s">
        <v>13</v>
      </c>
      <c r="E808" t="s">
        <v>14</v>
      </c>
      <c r="F808">
        <v>15</v>
      </c>
      <c r="G808">
        <v>485911</v>
      </c>
      <c r="H808">
        <v>787881</v>
      </c>
      <c r="I808">
        <v>0.80513249497903905</v>
      </c>
      <c r="J808">
        <v>0.80288929807491805</v>
      </c>
      <c r="K808">
        <v>-2.2431969041207798E-3</v>
      </c>
      <c r="L808">
        <v>0.31768572071168999</v>
      </c>
      <c r="M808">
        <v>0.52034981366660904</v>
      </c>
      <c r="N808">
        <v>-0.52483620747485105</v>
      </c>
      <c r="O808">
        <v>79.572809786341594</v>
      </c>
      <c r="P808">
        <v>71.491803036256698</v>
      </c>
      <c r="Q808" t="s">
        <v>16</v>
      </c>
      <c r="R808">
        <v>-0.52483620747485105</v>
      </c>
      <c r="S808">
        <v>-0.40951629085650698</v>
      </c>
      <c r="T808">
        <v>-0.168710514557046</v>
      </c>
      <c r="U808">
        <v>-2.2431969041207798E-3</v>
      </c>
      <c r="V808">
        <v>0.16422412074880499</v>
      </c>
      <c r="W808">
        <v>0.40502989704826597</v>
      </c>
      <c r="X808">
        <v>0.52034981366660904</v>
      </c>
      <c r="Y808">
        <v>-2.7939055975702699E-3</v>
      </c>
    </row>
    <row r="809" spans="1:25" x14ac:dyDescent="0.2">
      <c r="A809" t="s">
        <v>725</v>
      </c>
      <c r="B809" t="s">
        <v>30</v>
      </c>
      <c r="C809" t="s">
        <v>566</v>
      </c>
      <c r="D809" t="s">
        <v>13</v>
      </c>
      <c r="E809" t="s">
        <v>14</v>
      </c>
      <c r="F809">
        <v>16</v>
      </c>
      <c r="G809">
        <v>485911</v>
      </c>
      <c r="H809">
        <v>787881</v>
      </c>
      <c r="I809">
        <v>0.83685090819658603</v>
      </c>
      <c r="J809">
        <v>0.83608909239393803</v>
      </c>
      <c r="K809">
        <v>-7.6181580264767E-4</v>
      </c>
      <c r="L809">
        <v>0.33217124668384901</v>
      </c>
      <c r="M809">
        <v>0.54565988499228402</v>
      </c>
      <c r="N809">
        <v>-0.54718351659757902</v>
      </c>
      <c r="O809">
        <v>78.712322266889899</v>
      </c>
      <c r="P809">
        <v>71.491803036256698</v>
      </c>
      <c r="Q809" t="s">
        <v>16</v>
      </c>
      <c r="R809">
        <v>-0.54718351659757902</v>
      </c>
      <c r="S809">
        <v>-0.42660535405134198</v>
      </c>
      <c r="T809">
        <v>-0.17481954906498401</v>
      </c>
      <c r="U809">
        <v>-7.6181580264767E-4</v>
      </c>
      <c r="V809">
        <v>0.173295917459689</v>
      </c>
      <c r="W809">
        <v>0.42508172244604697</v>
      </c>
      <c r="X809">
        <v>0.54565988499228402</v>
      </c>
      <c r="Y809">
        <v>-9.1116581902341899E-4</v>
      </c>
    </row>
    <row r="810" spans="1:25" x14ac:dyDescent="0.2">
      <c r="A810" t="s">
        <v>726</v>
      </c>
      <c r="B810" t="s">
        <v>30</v>
      </c>
      <c r="C810" t="s">
        <v>566</v>
      </c>
      <c r="D810" t="s">
        <v>13</v>
      </c>
      <c r="E810" t="s">
        <v>14</v>
      </c>
      <c r="F810">
        <v>17</v>
      </c>
      <c r="G810">
        <v>485911</v>
      </c>
      <c r="H810">
        <v>787881</v>
      </c>
      <c r="I810">
        <v>0.849635671105894</v>
      </c>
      <c r="J810">
        <v>0.86511344933414502</v>
      </c>
      <c r="K810">
        <v>1.5477778228250701E-2</v>
      </c>
      <c r="L810">
        <v>0.34220162539118398</v>
      </c>
      <c r="M810">
        <v>0.57839945199674803</v>
      </c>
      <c r="N810">
        <v>-0.54744389554024697</v>
      </c>
      <c r="O810">
        <v>77.389345842561596</v>
      </c>
      <c r="P810">
        <v>71.491803036256698</v>
      </c>
      <c r="Q810" t="s">
        <v>17</v>
      </c>
      <c r="R810">
        <v>-0.54744389554024697</v>
      </c>
      <c r="S810">
        <v>-0.42322470552324698</v>
      </c>
      <c r="T810">
        <v>-0.16383587347673001</v>
      </c>
      <c r="U810">
        <v>1.5477778228250701E-2</v>
      </c>
      <c r="V810">
        <v>0.19479142993323101</v>
      </c>
      <c r="W810">
        <v>0.45418026197974798</v>
      </c>
      <c r="X810">
        <v>0.57839945199674803</v>
      </c>
      <c r="Y810">
        <v>1.7891038730427199E-2</v>
      </c>
    </row>
    <row r="811" spans="1:25" x14ac:dyDescent="0.2">
      <c r="A811" t="s">
        <v>727</v>
      </c>
      <c r="B811" t="s">
        <v>30</v>
      </c>
      <c r="C811" t="s">
        <v>566</v>
      </c>
      <c r="D811" t="s">
        <v>13</v>
      </c>
      <c r="E811" t="s">
        <v>14</v>
      </c>
      <c r="F811">
        <v>18</v>
      </c>
      <c r="G811">
        <v>485911</v>
      </c>
      <c r="H811">
        <v>787881</v>
      </c>
      <c r="I811">
        <v>0.86714896126937302</v>
      </c>
      <c r="J811">
        <v>0.89048378309619503</v>
      </c>
      <c r="K811">
        <v>2.3334821826821901E-2</v>
      </c>
      <c r="L811">
        <v>0.347523834084834</v>
      </c>
      <c r="M811">
        <v>0.59501152889637399</v>
      </c>
      <c r="N811">
        <v>-0.54834188524272998</v>
      </c>
      <c r="O811">
        <v>75.286861471671898</v>
      </c>
      <c r="P811">
        <v>71.491803036256698</v>
      </c>
      <c r="Q811" t="s">
        <v>17</v>
      </c>
      <c r="R811">
        <v>-0.54834188524272998</v>
      </c>
      <c r="S811">
        <v>-0.42219073346993602</v>
      </c>
      <c r="T811">
        <v>-0.158767667233631</v>
      </c>
      <c r="U811">
        <v>2.3334821826821901E-2</v>
      </c>
      <c r="V811">
        <v>0.20543731088727499</v>
      </c>
      <c r="W811">
        <v>0.46886037712357898</v>
      </c>
      <c r="X811">
        <v>0.59501152889637399</v>
      </c>
      <c r="Y811">
        <v>2.6204656693114801E-2</v>
      </c>
    </row>
    <row r="812" spans="1:25" x14ac:dyDescent="0.2">
      <c r="A812" t="s">
        <v>728</v>
      </c>
      <c r="B812" t="s">
        <v>30</v>
      </c>
      <c r="C812" t="s">
        <v>566</v>
      </c>
      <c r="D812" t="s">
        <v>13</v>
      </c>
      <c r="E812" t="s">
        <v>14</v>
      </c>
      <c r="F812">
        <v>19</v>
      </c>
      <c r="G812">
        <v>485911</v>
      </c>
      <c r="H812">
        <v>787881</v>
      </c>
      <c r="I812">
        <v>0.86463482398511105</v>
      </c>
      <c r="J812">
        <v>0.896116588227856</v>
      </c>
      <c r="K812">
        <v>3.1481764242744799E-2</v>
      </c>
      <c r="L812">
        <v>0.34050754852662402</v>
      </c>
      <c r="M812">
        <v>0.59161668156904201</v>
      </c>
      <c r="N812">
        <v>-0.52865315308355199</v>
      </c>
      <c r="O812">
        <v>72.5763879081167</v>
      </c>
      <c r="P812">
        <v>71.491803036256698</v>
      </c>
      <c r="Q812" t="s">
        <v>17</v>
      </c>
      <c r="R812">
        <v>-0.52865315308355199</v>
      </c>
      <c r="S812">
        <v>-0.40504891296838702</v>
      </c>
      <c r="T812">
        <v>-0.14694419118520599</v>
      </c>
      <c r="U812">
        <v>3.1481764242744799E-2</v>
      </c>
      <c r="V812">
        <v>0.20990771967069599</v>
      </c>
      <c r="W812">
        <v>0.46801244145387699</v>
      </c>
      <c r="X812">
        <v>0.59161668156904201</v>
      </c>
      <c r="Y812">
        <v>3.5131326276419697E-2</v>
      </c>
    </row>
    <row r="813" spans="1:25" x14ac:dyDescent="0.2">
      <c r="A813" t="s">
        <v>729</v>
      </c>
      <c r="B813" t="s">
        <v>30</v>
      </c>
      <c r="C813" t="s">
        <v>566</v>
      </c>
      <c r="D813" t="s">
        <v>13</v>
      </c>
      <c r="E813" t="s">
        <v>14</v>
      </c>
      <c r="F813">
        <v>20</v>
      </c>
      <c r="G813">
        <v>485911</v>
      </c>
      <c r="H813">
        <v>787881</v>
      </c>
      <c r="I813">
        <v>0.85174290681308795</v>
      </c>
      <c r="J813">
        <v>0.88738222207182005</v>
      </c>
      <c r="K813">
        <v>3.5639315258732297E-2</v>
      </c>
      <c r="L813">
        <v>0.32114646762745103</v>
      </c>
      <c r="M813">
        <v>0.56392525450588904</v>
      </c>
      <c r="N813">
        <v>-0.49264662398842402</v>
      </c>
      <c r="O813">
        <v>70.006610209480797</v>
      </c>
      <c r="P813">
        <v>71.491803036256698</v>
      </c>
      <c r="Q813" t="s">
        <v>17</v>
      </c>
      <c r="R813">
        <v>-0.49264662398842402</v>
      </c>
      <c r="S813">
        <v>-0.37607045623966001</v>
      </c>
      <c r="T813">
        <v>-0.13264143377805199</v>
      </c>
      <c r="U813">
        <v>3.5639315258732297E-2</v>
      </c>
      <c r="V813">
        <v>0.20392006429551701</v>
      </c>
      <c r="W813">
        <v>0.44734908675712398</v>
      </c>
      <c r="X813">
        <v>0.56392525450588904</v>
      </c>
      <c r="Y813">
        <v>4.0162304779470602E-2</v>
      </c>
    </row>
    <row r="814" spans="1:25" x14ac:dyDescent="0.2">
      <c r="A814" t="s">
        <v>730</v>
      </c>
      <c r="B814" t="s">
        <v>30</v>
      </c>
      <c r="C814" t="s">
        <v>566</v>
      </c>
      <c r="D814" t="s">
        <v>13</v>
      </c>
      <c r="E814" t="s">
        <v>14</v>
      </c>
      <c r="F814">
        <v>21</v>
      </c>
      <c r="G814">
        <v>485911</v>
      </c>
      <c r="H814">
        <v>787881</v>
      </c>
      <c r="I814">
        <v>0.84920076704000902</v>
      </c>
      <c r="J814">
        <v>0.88790128312551098</v>
      </c>
      <c r="K814">
        <v>3.87005160855022E-2</v>
      </c>
      <c r="L814">
        <v>0.30818120715317199</v>
      </c>
      <c r="M814">
        <v>0.54565860185246995</v>
      </c>
      <c r="N814">
        <v>-0.46825756968146498</v>
      </c>
      <c r="O814">
        <v>68.535827321492505</v>
      </c>
      <c r="P814">
        <v>71.491803036256698</v>
      </c>
      <c r="Q814" t="s">
        <v>17</v>
      </c>
      <c r="R814">
        <v>-0.46825756968146498</v>
      </c>
      <c r="S814">
        <v>-0.35638779148486399</v>
      </c>
      <c r="T814">
        <v>-0.12278643646276</v>
      </c>
      <c r="U814">
        <v>3.87005160855022E-2</v>
      </c>
      <c r="V814">
        <v>0.20018746863376399</v>
      </c>
      <c r="W814">
        <v>0.43378882365586802</v>
      </c>
      <c r="X814">
        <v>0.54565860185246995</v>
      </c>
      <c r="Y814">
        <v>4.3586507668140803E-2</v>
      </c>
    </row>
    <row r="815" spans="1:25" x14ac:dyDescent="0.2">
      <c r="A815" t="s">
        <v>731</v>
      </c>
      <c r="B815" t="s">
        <v>30</v>
      </c>
      <c r="C815" t="s">
        <v>566</v>
      </c>
      <c r="D815" t="s">
        <v>13</v>
      </c>
      <c r="E815" t="s">
        <v>14</v>
      </c>
      <c r="F815">
        <v>22</v>
      </c>
      <c r="G815">
        <v>485911</v>
      </c>
      <c r="H815">
        <v>787881</v>
      </c>
      <c r="I815">
        <v>0.81030093809985504</v>
      </c>
      <c r="J815">
        <v>0.83416349356608399</v>
      </c>
      <c r="K815">
        <v>2.3862555466229399E-2</v>
      </c>
      <c r="L815">
        <v>0.29279230279799201</v>
      </c>
      <c r="M815">
        <v>0.50550589356892695</v>
      </c>
      <c r="N815">
        <v>-0.45778078263646799</v>
      </c>
      <c r="O815">
        <v>67.602642878906295</v>
      </c>
      <c r="P815">
        <v>71.491803036256698</v>
      </c>
      <c r="Q815" t="s">
        <v>16</v>
      </c>
      <c r="R815">
        <v>-0.45778078263646799</v>
      </c>
      <c r="S815">
        <v>-0.351497176720797</v>
      </c>
      <c r="T815">
        <v>-0.12956061119991899</v>
      </c>
      <c r="U815">
        <v>2.3862555466229399E-2</v>
      </c>
      <c r="V815">
        <v>0.177285722132377</v>
      </c>
      <c r="W815">
        <v>0.39922228765325601</v>
      </c>
      <c r="X815">
        <v>0.50550589356892695</v>
      </c>
      <c r="Y815">
        <v>2.8606568916383499E-2</v>
      </c>
    </row>
    <row r="816" spans="1:25" x14ac:dyDescent="0.2">
      <c r="A816" t="s">
        <v>732</v>
      </c>
      <c r="B816" t="s">
        <v>30</v>
      </c>
      <c r="C816" t="s">
        <v>566</v>
      </c>
      <c r="D816" t="s">
        <v>13</v>
      </c>
      <c r="E816" t="s">
        <v>14</v>
      </c>
      <c r="F816">
        <v>23</v>
      </c>
      <c r="G816">
        <v>485911</v>
      </c>
      <c r="H816">
        <v>787881</v>
      </c>
      <c r="I816">
        <v>0.72344826908197601</v>
      </c>
      <c r="J816">
        <v>0.73807488677602895</v>
      </c>
      <c r="K816">
        <v>1.46266176940527E-2</v>
      </c>
      <c r="L816">
        <v>0.26523071560203798</v>
      </c>
      <c r="M816">
        <v>0.450931144859405</v>
      </c>
      <c r="N816">
        <v>-0.42167790947130002</v>
      </c>
      <c r="O816">
        <v>66.907343279478198</v>
      </c>
      <c r="P816">
        <v>71.491803036256698</v>
      </c>
      <c r="Q816" t="s">
        <v>16</v>
      </c>
      <c r="R816">
        <v>-0.42167790947130002</v>
      </c>
      <c r="S816">
        <v>-0.32539915970776001</v>
      </c>
      <c r="T816">
        <v>-0.124354277281415</v>
      </c>
      <c r="U816">
        <v>1.46266176940527E-2</v>
      </c>
      <c r="V816">
        <v>0.153607512669521</v>
      </c>
      <c r="W816">
        <v>0.35465239509586599</v>
      </c>
      <c r="X816">
        <v>0.450931144859405</v>
      </c>
      <c r="Y816">
        <v>1.9817254259852899E-2</v>
      </c>
    </row>
    <row r="817" spans="1:25" x14ac:dyDescent="0.2">
      <c r="A817" t="s">
        <v>733</v>
      </c>
      <c r="B817" t="s">
        <v>30</v>
      </c>
      <c r="C817" t="s">
        <v>566</v>
      </c>
      <c r="D817" t="s">
        <v>13</v>
      </c>
      <c r="E817" t="s">
        <v>14</v>
      </c>
      <c r="F817">
        <v>24</v>
      </c>
      <c r="G817">
        <v>485911</v>
      </c>
      <c r="H817">
        <v>787881</v>
      </c>
      <c r="I817">
        <v>0.62346960528742401</v>
      </c>
      <c r="J817">
        <v>0.63417449872848097</v>
      </c>
      <c r="K817">
        <v>1.0704893441057101E-2</v>
      </c>
      <c r="L817">
        <v>0.23125959388453801</v>
      </c>
      <c r="M817">
        <v>0.39112692538112098</v>
      </c>
      <c r="N817">
        <v>-0.369717138499007</v>
      </c>
      <c r="O817">
        <v>66.343783654280401</v>
      </c>
      <c r="P817">
        <v>71.491803036256698</v>
      </c>
      <c r="Q817" t="s">
        <v>16</v>
      </c>
      <c r="R817">
        <v>-0.369717138499007</v>
      </c>
      <c r="S817">
        <v>-0.28576990591891999</v>
      </c>
      <c r="T817">
        <v>-0.110475133754441</v>
      </c>
      <c r="U817">
        <v>1.0704893441057101E-2</v>
      </c>
      <c r="V817">
        <v>0.13188492063655499</v>
      </c>
      <c r="W817">
        <v>0.30717969280103402</v>
      </c>
      <c r="X817">
        <v>0.39112692538112098</v>
      </c>
      <c r="Y817">
        <v>1.6880043998174599E-2</v>
      </c>
    </row>
    <row r="818" spans="1:25" x14ac:dyDescent="0.2">
      <c r="A818" t="s">
        <v>2319</v>
      </c>
      <c r="B818" t="s">
        <v>30</v>
      </c>
      <c r="C818" t="s">
        <v>566</v>
      </c>
      <c r="D818" t="s">
        <v>13</v>
      </c>
      <c r="E818" t="s">
        <v>18</v>
      </c>
      <c r="F818">
        <v>1</v>
      </c>
      <c r="G818">
        <v>485911</v>
      </c>
      <c r="H818">
        <v>787881</v>
      </c>
      <c r="I818">
        <v>0.58271301208711002</v>
      </c>
      <c r="J818">
        <v>0.599491557788005</v>
      </c>
      <c r="K818">
        <v>1.6778545700894699E-2</v>
      </c>
      <c r="L818">
        <v>0.283419536802067</v>
      </c>
      <c r="M818">
        <v>0.48300368374029401</v>
      </c>
      <c r="N818">
        <v>-0.44944659233850498</v>
      </c>
      <c r="O818">
        <v>66.745782555502203</v>
      </c>
      <c r="P818">
        <v>72.043357492849196</v>
      </c>
      <c r="Q818" t="s">
        <v>15</v>
      </c>
      <c r="R818">
        <v>-0.44944659233850498</v>
      </c>
      <c r="S818">
        <v>-0.34656530047935502</v>
      </c>
      <c r="T818">
        <v>-0.13173329158338801</v>
      </c>
      <c r="U818">
        <v>1.6778545700894699E-2</v>
      </c>
      <c r="V818">
        <v>0.16529038298517801</v>
      </c>
      <c r="W818">
        <v>0.380122391881144</v>
      </c>
      <c r="X818">
        <v>0.48300368374029401</v>
      </c>
      <c r="Y818">
        <v>2.7987959935255598E-2</v>
      </c>
    </row>
    <row r="819" spans="1:25" x14ac:dyDescent="0.2">
      <c r="A819" t="s">
        <v>2320</v>
      </c>
      <c r="B819" t="s">
        <v>30</v>
      </c>
      <c r="C819" t="s">
        <v>566</v>
      </c>
      <c r="D819" t="s">
        <v>13</v>
      </c>
      <c r="E819" t="s">
        <v>18</v>
      </c>
      <c r="F819">
        <v>2</v>
      </c>
      <c r="G819">
        <v>485911</v>
      </c>
      <c r="H819">
        <v>787881</v>
      </c>
      <c r="I819">
        <v>0.52172746735374897</v>
      </c>
      <c r="J819">
        <v>0.53504406902297796</v>
      </c>
      <c r="K819">
        <v>1.33166016692297E-2</v>
      </c>
      <c r="L819">
        <v>0.24952694323287899</v>
      </c>
      <c r="M819">
        <v>0.42378842328731597</v>
      </c>
      <c r="N819">
        <v>-0.397155219948857</v>
      </c>
      <c r="O819">
        <v>66.256253376150795</v>
      </c>
      <c r="P819">
        <v>72.043357492849196</v>
      </c>
      <c r="Q819" t="s">
        <v>15</v>
      </c>
      <c r="R819">
        <v>-0.397155219948857</v>
      </c>
      <c r="S819">
        <v>-0.306576939555322</v>
      </c>
      <c r="T819">
        <v>-0.117435516584799</v>
      </c>
      <c r="U819">
        <v>1.33166016692297E-2</v>
      </c>
      <c r="V819">
        <v>0.14406871992325801</v>
      </c>
      <c r="W819">
        <v>0.33321014289378098</v>
      </c>
      <c r="X819">
        <v>0.42378842328731597</v>
      </c>
      <c r="Y819">
        <v>2.4888794101664499E-2</v>
      </c>
    </row>
    <row r="820" spans="1:25" x14ac:dyDescent="0.2">
      <c r="A820" t="s">
        <v>2321</v>
      </c>
      <c r="B820" t="s">
        <v>30</v>
      </c>
      <c r="C820" t="s">
        <v>566</v>
      </c>
      <c r="D820" t="s">
        <v>13</v>
      </c>
      <c r="E820" t="s">
        <v>18</v>
      </c>
      <c r="F820">
        <v>3</v>
      </c>
      <c r="G820">
        <v>485911</v>
      </c>
      <c r="H820">
        <v>787881</v>
      </c>
      <c r="I820">
        <v>0.479355853696733</v>
      </c>
      <c r="J820">
        <v>0.49134198159389803</v>
      </c>
      <c r="K820">
        <v>1.1986127897164999E-2</v>
      </c>
      <c r="L820">
        <v>0.22370371054004801</v>
      </c>
      <c r="M820">
        <v>0.37997873173554297</v>
      </c>
      <c r="N820">
        <v>-0.35600647594121398</v>
      </c>
      <c r="O820">
        <v>65.919133298470896</v>
      </c>
      <c r="P820">
        <v>72.043357492849196</v>
      </c>
      <c r="Q820" t="s">
        <v>15</v>
      </c>
      <c r="R820">
        <v>-0.35600647594121398</v>
      </c>
      <c r="S820">
        <v>-0.27480202901517597</v>
      </c>
      <c r="T820">
        <v>-0.10523461642581999</v>
      </c>
      <c r="U820">
        <v>1.1986127897164999E-2</v>
      </c>
      <c r="V820">
        <v>0.12920687222015001</v>
      </c>
      <c r="W820">
        <v>0.29877428480950602</v>
      </c>
      <c r="X820">
        <v>0.37997873173554297</v>
      </c>
      <c r="Y820">
        <v>2.4394674882619101E-2</v>
      </c>
    </row>
    <row r="821" spans="1:25" x14ac:dyDescent="0.2">
      <c r="A821" t="s">
        <v>2322</v>
      </c>
      <c r="B821" t="s">
        <v>30</v>
      </c>
      <c r="C821" t="s">
        <v>566</v>
      </c>
      <c r="D821" t="s">
        <v>13</v>
      </c>
      <c r="E821" t="s">
        <v>18</v>
      </c>
      <c r="F821">
        <v>4</v>
      </c>
      <c r="G821">
        <v>485911</v>
      </c>
      <c r="H821">
        <v>787881</v>
      </c>
      <c r="I821">
        <v>0.45137094533595301</v>
      </c>
      <c r="J821">
        <v>0.46244163722249598</v>
      </c>
      <c r="K821">
        <v>1.10706918865426E-2</v>
      </c>
      <c r="L821">
        <v>0.20460437210594901</v>
      </c>
      <c r="M821">
        <v>0.34764488400082899</v>
      </c>
      <c r="N821">
        <v>-0.32550350022774399</v>
      </c>
      <c r="O821">
        <v>65.679766850569706</v>
      </c>
      <c r="P821">
        <v>72.043357492849196</v>
      </c>
      <c r="Q821" t="s">
        <v>15</v>
      </c>
      <c r="R821">
        <v>-0.32550350022774399</v>
      </c>
      <c r="S821">
        <v>-0.25123211315328398</v>
      </c>
      <c r="T821">
        <v>-9.6141999096974795E-2</v>
      </c>
      <c r="U821">
        <v>1.10706918865426E-2</v>
      </c>
      <c r="V821">
        <v>0.11828338287006</v>
      </c>
      <c r="W821">
        <v>0.27337349692636898</v>
      </c>
      <c r="X821">
        <v>0.34764488400082899</v>
      </c>
      <c r="Y821">
        <v>2.3939652045683199E-2</v>
      </c>
    </row>
    <row r="822" spans="1:25" x14ac:dyDescent="0.2">
      <c r="A822" t="s">
        <v>2323</v>
      </c>
      <c r="B822" t="s">
        <v>30</v>
      </c>
      <c r="C822" t="s">
        <v>566</v>
      </c>
      <c r="D822" t="s">
        <v>13</v>
      </c>
      <c r="E822" t="s">
        <v>18</v>
      </c>
      <c r="F822">
        <v>5</v>
      </c>
      <c r="G822">
        <v>485911</v>
      </c>
      <c r="H822">
        <v>787881</v>
      </c>
      <c r="I822">
        <v>0.435221090103733</v>
      </c>
      <c r="J822">
        <v>0.44609675610644201</v>
      </c>
      <c r="K822">
        <v>1.0875666002709001E-2</v>
      </c>
      <c r="L822">
        <v>0.19213333170292601</v>
      </c>
      <c r="M822">
        <v>0.32693499665402298</v>
      </c>
      <c r="N822">
        <v>-0.30518366464860502</v>
      </c>
      <c r="O822">
        <v>65.401936244552104</v>
      </c>
      <c r="P822">
        <v>72.043357492849196</v>
      </c>
      <c r="Q822" t="s">
        <v>15</v>
      </c>
      <c r="R822">
        <v>-0.30518366464860502</v>
      </c>
      <c r="S822">
        <v>-0.23543926524044301</v>
      </c>
      <c r="T822">
        <v>-8.9802199809624506E-2</v>
      </c>
      <c r="U822">
        <v>1.0875666002709001E-2</v>
      </c>
      <c r="V822">
        <v>0.111553531815042</v>
      </c>
      <c r="W822">
        <v>0.25719059724586102</v>
      </c>
      <c r="X822">
        <v>0.32693499665402298</v>
      </c>
      <c r="Y822">
        <v>2.4379612390891099E-2</v>
      </c>
    </row>
    <row r="823" spans="1:25" x14ac:dyDescent="0.2">
      <c r="A823" t="s">
        <v>2324</v>
      </c>
      <c r="B823" t="s">
        <v>30</v>
      </c>
      <c r="C823" t="s">
        <v>566</v>
      </c>
      <c r="D823" t="s">
        <v>13</v>
      </c>
      <c r="E823" t="s">
        <v>18</v>
      </c>
      <c r="F823">
        <v>6</v>
      </c>
      <c r="G823">
        <v>485911</v>
      </c>
      <c r="H823">
        <v>787881</v>
      </c>
      <c r="I823">
        <v>0.43233887944916899</v>
      </c>
      <c r="J823">
        <v>0.44402414991557698</v>
      </c>
      <c r="K823">
        <v>1.1685270466408101E-2</v>
      </c>
      <c r="L823">
        <v>0.18850789428074599</v>
      </c>
      <c r="M823">
        <v>0.32178075655823501</v>
      </c>
      <c r="N823">
        <v>-0.29841021562541897</v>
      </c>
      <c r="O823">
        <v>65.089270083050394</v>
      </c>
      <c r="P823">
        <v>72.043357492849196</v>
      </c>
      <c r="Q823" t="s">
        <v>15</v>
      </c>
      <c r="R823">
        <v>-0.29841021562541897</v>
      </c>
      <c r="S823">
        <v>-0.229981850001508</v>
      </c>
      <c r="T823">
        <v>-8.7092866136702696E-2</v>
      </c>
      <c r="U823">
        <v>1.1685270466408101E-2</v>
      </c>
      <c r="V823">
        <v>0.110463407069519</v>
      </c>
      <c r="W823">
        <v>0.25335239093432399</v>
      </c>
      <c r="X823">
        <v>0.32178075655823501</v>
      </c>
      <c r="Y823">
        <v>2.6316745313582201E-2</v>
      </c>
    </row>
    <row r="824" spans="1:25" x14ac:dyDescent="0.2">
      <c r="A824" t="s">
        <v>2325</v>
      </c>
      <c r="B824" t="s">
        <v>30</v>
      </c>
      <c r="C824" t="s">
        <v>566</v>
      </c>
      <c r="D824" t="s">
        <v>13</v>
      </c>
      <c r="E824" t="s">
        <v>18</v>
      </c>
      <c r="F824">
        <v>7</v>
      </c>
      <c r="G824">
        <v>485911</v>
      </c>
      <c r="H824">
        <v>787881</v>
      </c>
      <c r="I824">
        <v>0.44293432342917399</v>
      </c>
      <c r="J824">
        <v>0.45600277998891597</v>
      </c>
      <c r="K824">
        <v>1.30684565597428E-2</v>
      </c>
      <c r="L824">
        <v>0.19893507164185201</v>
      </c>
      <c r="M824">
        <v>0.34031664941058998</v>
      </c>
      <c r="N824">
        <v>-0.31417973629110502</v>
      </c>
      <c r="O824">
        <v>65.418028870842704</v>
      </c>
      <c r="P824">
        <v>72.043357492849196</v>
      </c>
      <c r="Q824" t="s">
        <v>15</v>
      </c>
      <c r="R824">
        <v>-0.31417973629110502</v>
      </c>
      <c r="S824">
        <v>-0.24196630528511201</v>
      </c>
      <c r="T824">
        <v>-9.1173520980587897E-2</v>
      </c>
      <c r="U824">
        <v>1.30684565597428E-2</v>
      </c>
      <c r="V824">
        <v>0.117310434100073</v>
      </c>
      <c r="W824">
        <v>0.268103218404598</v>
      </c>
      <c r="X824">
        <v>0.34031664941058998</v>
      </c>
      <c r="Y824">
        <v>2.8658721247402E-2</v>
      </c>
    </row>
    <row r="825" spans="1:25" x14ac:dyDescent="0.2">
      <c r="A825" t="s">
        <v>2326</v>
      </c>
      <c r="B825" t="s">
        <v>30</v>
      </c>
      <c r="C825" t="s">
        <v>566</v>
      </c>
      <c r="D825" t="s">
        <v>13</v>
      </c>
      <c r="E825" t="s">
        <v>18</v>
      </c>
      <c r="F825">
        <v>8</v>
      </c>
      <c r="G825">
        <v>485911</v>
      </c>
      <c r="H825">
        <v>787881</v>
      </c>
      <c r="I825">
        <v>0.48182547960942101</v>
      </c>
      <c r="J825">
        <v>0.49529013596030502</v>
      </c>
      <c r="K825">
        <v>1.34646563508839E-2</v>
      </c>
      <c r="L825">
        <v>0.22833114832568399</v>
      </c>
      <c r="M825">
        <v>0.38906939534663398</v>
      </c>
      <c r="N825">
        <v>-0.36214008264486602</v>
      </c>
      <c r="O825">
        <v>67.818704326412302</v>
      </c>
      <c r="P825">
        <v>72.043357492849196</v>
      </c>
      <c r="Q825" t="s">
        <v>15</v>
      </c>
      <c r="R825">
        <v>-0.36214008264486602</v>
      </c>
      <c r="S825">
        <v>-0.27925587580264299</v>
      </c>
      <c r="T825">
        <v>-0.106180865371774</v>
      </c>
      <c r="U825">
        <v>1.34646563508839E-2</v>
      </c>
      <c r="V825">
        <v>0.133110178073542</v>
      </c>
      <c r="W825">
        <v>0.30618518850441101</v>
      </c>
      <c r="X825">
        <v>0.38906939534663398</v>
      </c>
      <c r="Y825">
        <v>2.7185391699307001E-2</v>
      </c>
    </row>
    <row r="826" spans="1:25" x14ac:dyDescent="0.2">
      <c r="A826" t="s">
        <v>2327</v>
      </c>
      <c r="B826" t="s">
        <v>30</v>
      </c>
      <c r="C826" t="s">
        <v>566</v>
      </c>
      <c r="D826" t="s">
        <v>13</v>
      </c>
      <c r="E826" t="s">
        <v>18</v>
      </c>
      <c r="F826">
        <v>9</v>
      </c>
      <c r="G826">
        <v>485911</v>
      </c>
      <c r="H826">
        <v>787881</v>
      </c>
      <c r="I826">
        <v>0.55066854058554704</v>
      </c>
      <c r="J826">
        <v>0.56397852946494098</v>
      </c>
      <c r="K826">
        <v>1.33099888793943E-2</v>
      </c>
      <c r="L826">
        <v>0.26813804376853301</v>
      </c>
      <c r="M826">
        <v>0.45439707087863102</v>
      </c>
      <c r="N826">
        <v>-0.42777709311984302</v>
      </c>
      <c r="O826">
        <v>71.030894132142095</v>
      </c>
      <c r="P826">
        <v>72.043357492849196</v>
      </c>
      <c r="Q826" t="s">
        <v>15</v>
      </c>
      <c r="R826">
        <v>-0.42777709311984302</v>
      </c>
      <c r="S826">
        <v>-0.330442983231865</v>
      </c>
      <c r="T826">
        <v>-0.12719434605531699</v>
      </c>
      <c r="U826">
        <v>1.33099888793943E-2</v>
      </c>
      <c r="V826">
        <v>0.15381432381410601</v>
      </c>
      <c r="W826">
        <v>0.35706296099065399</v>
      </c>
      <c r="X826">
        <v>0.45439707087863102</v>
      </c>
      <c r="Y826">
        <v>2.3600169481667599E-2</v>
      </c>
    </row>
    <row r="827" spans="1:25" x14ac:dyDescent="0.2">
      <c r="A827" t="s">
        <v>2328</v>
      </c>
      <c r="B827" t="s">
        <v>30</v>
      </c>
      <c r="C827" t="s">
        <v>566</v>
      </c>
      <c r="D827" t="s">
        <v>13</v>
      </c>
      <c r="E827" t="s">
        <v>18</v>
      </c>
      <c r="F827">
        <v>10</v>
      </c>
      <c r="G827">
        <v>485911</v>
      </c>
      <c r="H827">
        <v>787881</v>
      </c>
      <c r="I827">
        <v>0.62455267618509303</v>
      </c>
      <c r="J827">
        <v>0.63718694516598096</v>
      </c>
      <c r="K827">
        <v>1.2634268980887899E-2</v>
      </c>
      <c r="L827">
        <v>0.31046004102608599</v>
      </c>
      <c r="M827">
        <v>0.52334103646880004</v>
      </c>
      <c r="N827">
        <v>-0.49807249850702401</v>
      </c>
      <c r="O827">
        <v>74.416736525385105</v>
      </c>
      <c r="P827">
        <v>72.043357492849196</v>
      </c>
      <c r="Q827" t="s">
        <v>15</v>
      </c>
      <c r="R827">
        <v>-0.49807249850702401</v>
      </c>
      <c r="S827">
        <v>-0.38537550361455503</v>
      </c>
      <c r="T827">
        <v>-0.15004679251678099</v>
      </c>
      <c r="U827">
        <v>1.2634268980887899E-2</v>
      </c>
      <c r="V827">
        <v>0.17531533047855699</v>
      </c>
      <c r="W827">
        <v>0.41064404157633</v>
      </c>
      <c r="X827">
        <v>0.52334103646880004</v>
      </c>
      <c r="Y827">
        <v>1.9828198108479501E-2</v>
      </c>
    </row>
    <row r="828" spans="1:25" x14ac:dyDescent="0.2">
      <c r="A828" t="s">
        <v>2329</v>
      </c>
      <c r="B828" t="s">
        <v>30</v>
      </c>
      <c r="C828" t="s">
        <v>566</v>
      </c>
      <c r="D828" t="s">
        <v>13</v>
      </c>
      <c r="E828" t="s">
        <v>18</v>
      </c>
      <c r="F828">
        <v>11</v>
      </c>
      <c r="G828">
        <v>485911</v>
      </c>
      <c r="H828">
        <v>787881</v>
      </c>
      <c r="I828">
        <v>0.69380896283274396</v>
      </c>
      <c r="J828">
        <v>0.70406077874792306</v>
      </c>
      <c r="K828">
        <v>1.02518159151791E-2</v>
      </c>
      <c r="L828">
        <v>0.35024754436313399</v>
      </c>
      <c r="M828">
        <v>0.58640902639253401</v>
      </c>
      <c r="N828">
        <v>-0.56590539456217603</v>
      </c>
      <c r="O828">
        <v>77.100630463092301</v>
      </c>
      <c r="P828">
        <v>72.043357492849196</v>
      </c>
      <c r="Q828" t="s">
        <v>15</v>
      </c>
      <c r="R828">
        <v>-0.56590539456217603</v>
      </c>
      <c r="S828">
        <v>-0.43876553595835799</v>
      </c>
      <c r="T828">
        <v>-0.17327789733110299</v>
      </c>
      <c r="U828">
        <v>1.02518159151791E-2</v>
      </c>
      <c r="V828">
        <v>0.19378152916146099</v>
      </c>
      <c r="W828">
        <v>0.45926916778871602</v>
      </c>
      <c r="X828">
        <v>0.58640902639253401</v>
      </c>
      <c r="Y828">
        <v>1.4560981416136499E-2</v>
      </c>
    </row>
    <row r="829" spans="1:25" x14ac:dyDescent="0.2">
      <c r="A829" t="s">
        <v>2330</v>
      </c>
      <c r="B829" t="s">
        <v>30</v>
      </c>
      <c r="C829" t="s">
        <v>566</v>
      </c>
      <c r="D829" t="s">
        <v>13</v>
      </c>
      <c r="E829" t="s">
        <v>18</v>
      </c>
      <c r="F829">
        <v>12</v>
      </c>
      <c r="G829">
        <v>485911</v>
      </c>
      <c r="H829">
        <v>787881</v>
      </c>
      <c r="I829">
        <v>0.75783478112546498</v>
      </c>
      <c r="J829">
        <v>0.76679702357440804</v>
      </c>
      <c r="K829">
        <v>8.9622424489433899E-3</v>
      </c>
      <c r="L829">
        <v>0.38730933041293403</v>
      </c>
      <c r="M829">
        <v>0.64608609097822001</v>
      </c>
      <c r="N829">
        <v>-0.628161606080333</v>
      </c>
      <c r="O829">
        <v>78.841349723361404</v>
      </c>
      <c r="P829">
        <v>72.043357492849196</v>
      </c>
      <c r="Q829" t="s">
        <v>15</v>
      </c>
      <c r="R829">
        <v>-0.628161606080333</v>
      </c>
      <c r="S829">
        <v>-0.48756831914043802</v>
      </c>
      <c r="T829">
        <v>-0.19398784668743399</v>
      </c>
      <c r="U829">
        <v>8.9622424489433899E-3</v>
      </c>
      <c r="V829">
        <v>0.211912331585321</v>
      </c>
      <c r="W829">
        <v>0.50549280403832497</v>
      </c>
      <c r="X829">
        <v>0.64608609097822001</v>
      </c>
      <c r="Y829">
        <v>1.1687894153743701E-2</v>
      </c>
    </row>
    <row r="830" spans="1:25" x14ac:dyDescent="0.2">
      <c r="A830" t="s">
        <v>2331</v>
      </c>
      <c r="B830" t="s">
        <v>30</v>
      </c>
      <c r="C830" t="s">
        <v>566</v>
      </c>
      <c r="D830" t="s">
        <v>13</v>
      </c>
      <c r="E830" t="s">
        <v>18</v>
      </c>
      <c r="F830">
        <v>13</v>
      </c>
      <c r="G830">
        <v>485911</v>
      </c>
      <c r="H830">
        <v>787881</v>
      </c>
      <c r="I830">
        <v>0.81675459220213997</v>
      </c>
      <c r="J830">
        <v>0.82627130134813398</v>
      </c>
      <c r="K830">
        <v>9.5167091459938992E-3</v>
      </c>
      <c r="L830">
        <v>0.42085927413734397</v>
      </c>
      <c r="M830">
        <v>0.701830215101926</v>
      </c>
      <c r="N830">
        <v>-0.68279679680993799</v>
      </c>
      <c r="O830">
        <v>79.618250295376399</v>
      </c>
      <c r="P830">
        <v>72.043357492849196</v>
      </c>
      <c r="Q830" t="s">
        <v>15</v>
      </c>
      <c r="R830">
        <v>-0.68279679680993799</v>
      </c>
      <c r="S830">
        <v>-0.53002488029808204</v>
      </c>
      <c r="T830">
        <v>-0.21101355050197501</v>
      </c>
      <c r="U830">
        <v>9.5167091459938992E-3</v>
      </c>
      <c r="V830">
        <v>0.230046968793962</v>
      </c>
      <c r="W830">
        <v>0.54905829859006905</v>
      </c>
      <c r="X830">
        <v>0.701830215101926</v>
      </c>
      <c r="Y830">
        <v>1.15176566467534E-2</v>
      </c>
    </row>
    <row r="831" spans="1:25" x14ac:dyDescent="0.2">
      <c r="A831" t="s">
        <v>2332</v>
      </c>
      <c r="B831" t="s">
        <v>30</v>
      </c>
      <c r="C831" t="s">
        <v>566</v>
      </c>
      <c r="D831" t="s">
        <v>13</v>
      </c>
      <c r="E831" t="s">
        <v>18</v>
      </c>
      <c r="F831">
        <v>14</v>
      </c>
      <c r="G831">
        <v>485911</v>
      </c>
      <c r="H831">
        <v>787881</v>
      </c>
      <c r="I831">
        <v>0.86126792348985604</v>
      </c>
      <c r="J831">
        <v>0.87323166743074498</v>
      </c>
      <c r="K831">
        <v>1.19637439408891E-2</v>
      </c>
      <c r="L831">
        <v>0.44837902486965397</v>
      </c>
      <c r="M831">
        <v>0.74954723985146998</v>
      </c>
      <c r="N831">
        <v>-0.72561975196969197</v>
      </c>
      <c r="O831">
        <v>80.007772644024897</v>
      </c>
      <c r="P831">
        <v>72.043357492849196</v>
      </c>
      <c r="Q831" t="s">
        <v>15</v>
      </c>
      <c r="R831">
        <v>-0.72561975196969197</v>
      </c>
      <c r="S831">
        <v>-0.56285816594200799</v>
      </c>
      <c r="T831">
        <v>-0.22298686509081</v>
      </c>
      <c r="U831">
        <v>1.19637439408891E-2</v>
      </c>
      <c r="V831">
        <v>0.24691435297258801</v>
      </c>
      <c r="W831">
        <v>0.586785653823786</v>
      </c>
      <c r="X831">
        <v>0.74954723985146998</v>
      </c>
      <c r="Y831">
        <v>1.3700538341777301E-2</v>
      </c>
    </row>
    <row r="832" spans="1:25" x14ac:dyDescent="0.2">
      <c r="A832" t="s">
        <v>2333</v>
      </c>
      <c r="B832" t="s">
        <v>30</v>
      </c>
      <c r="C832" t="s">
        <v>566</v>
      </c>
      <c r="D832" t="s">
        <v>13</v>
      </c>
      <c r="E832" t="s">
        <v>18</v>
      </c>
      <c r="F832">
        <v>15</v>
      </c>
      <c r="G832">
        <v>485911</v>
      </c>
      <c r="H832">
        <v>787881</v>
      </c>
      <c r="I832">
        <v>0.89207723657987403</v>
      </c>
      <c r="J832">
        <v>0.90846668825022103</v>
      </c>
      <c r="K832">
        <v>1.6389451670347301E-2</v>
      </c>
      <c r="L832">
        <v>0.46907035095749799</v>
      </c>
      <c r="M832">
        <v>0.78801017899543102</v>
      </c>
      <c r="N832">
        <v>-0.75523127565473602</v>
      </c>
      <c r="O832">
        <v>79.590607558187401</v>
      </c>
      <c r="P832">
        <v>72.043357492849196</v>
      </c>
      <c r="Q832" t="s">
        <v>16</v>
      </c>
      <c r="R832">
        <v>-0.75523127565473602</v>
      </c>
      <c r="S832">
        <v>-0.58495873825716505</v>
      </c>
      <c r="T832">
        <v>-0.229403412231381</v>
      </c>
      <c r="U832">
        <v>1.6389451670347301E-2</v>
      </c>
      <c r="V832">
        <v>0.262182315572076</v>
      </c>
      <c r="W832">
        <v>0.61773764159785904</v>
      </c>
      <c r="X832">
        <v>0.78801017899543102</v>
      </c>
      <c r="Y832">
        <v>1.8040784414357199E-2</v>
      </c>
    </row>
    <row r="833" spans="1:25" x14ac:dyDescent="0.2">
      <c r="A833" t="s">
        <v>2334</v>
      </c>
      <c r="B833" t="s">
        <v>30</v>
      </c>
      <c r="C833" t="s">
        <v>566</v>
      </c>
      <c r="D833" t="s">
        <v>13</v>
      </c>
      <c r="E833" t="s">
        <v>18</v>
      </c>
      <c r="F833">
        <v>16</v>
      </c>
      <c r="G833">
        <v>485911</v>
      </c>
      <c r="H833">
        <v>787881</v>
      </c>
      <c r="I833">
        <v>0.91284259870316597</v>
      </c>
      <c r="J833">
        <v>0.93478109136278698</v>
      </c>
      <c r="K833">
        <v>2.19384926596209E-2</v>
      </c>
      <c r="L833">
        <v>0.48357969788810201</v>
      </c>
      <c r="M833">
        <v>0.81742709568554905</v>
      </c>
      <c r="N833">
        <v>-0.77355011036630705</v>
      </c>
      <c r="O833">
        <v>78.630491169675096</v>
      </c>
      <c r="P833">
        <v>72.043357492849196</v>
      </c>
      <c r="Q833" t="s">
        <v>16</v>
      </c>
      <c r="R833">
        <v>-0.77355011036630705</v>
      </c>
      <c r="S833">
        <v>-0.59801068003292601</v>
      </c>
      <c r="T833">
        <v>-0.231457269033745</v>
      </c>
      <c r="U833">
        <v>2.19384926596209E-2</v>
      </c>
      <c r="V833">
        <v>0.27533425435298597</v>
      </c>
      <c r="W833">
        <v>0.64188766535216801</v>
      </c>
      <c r="X833">
        <v>0.81742709568554905</v>
      </c>
      <c r="Y833">
        <v>2.3469123265680802E-2</v>
      </c>
    </row>
    <row r="834" spans="1:25" x14ac:dyDescent="0.2">
      <c r="A834" t="s">
        <v>2335</v>
      </c>
      <c r="B834" t="s">
        <v>30</v>
      </c>
      <c r="C834" t="s">
        <v>566</v>
      </c>
      <c r="D834" t="s">
        <v>13</v>
      </c>
      <c r="E834" t="s">
        <v>18</v>
      </c>
      <c r="F834">
        <v>17</v>
      </c>
      <c r="G834">
        <v>485911</v>
      </c>
      <c r="H834">
        <v>787881</v>
      </c>
      <c r="I834">
        <v>0.91011241308249102</v>
      </c>
      <c r="J834">
        <v>0.947661862025307</v>
      </c>
      <c r="K834">
        <v>3.7549448942815797E-2</v>
      </c>
      <c r="L834">
        <v>0.489792466582196</v>
      </c>
      <c r="M834">
        <v>0.84325805647052798</v>
      </c>
      <c r="N834">
        <v>-0.76815915858489703</v>
      </c>
      <c r="O834">
        <v>77.171469261641207</v>
      </c>
      <c r="P834">
        <v>72.043357492849196</v>
      </c>
      <c r="Q834" t="s">
        <v>17</v>
      </c>
      <c r="R834">
        <v>-0.76815915858489703</v>
      </c>
      <c r="S834">
        <v>-0.59036449321555995</v>
      </c>
      <c r="T834">
        <v>-0.219101803546255</v>
      </c>
      <c r="U834">
        <v>3.7549448942815797E-2</v>
      </c>
      <c r="V834">
        <v>0.29420070143188598</v>
      </c>
      <c r="W834">
        <v>0.66546339110119102</v>
      </c>
      <c r="X834">
        <v>0.84325805647052798</v>
      </c>
      <c r="Y834">
        <v>3.9623256403466998E-2</v>
      </c>
    </row>
    <row r="835" spans="1:25" x14ac:dyDescent="0.2">
      <c r="A835" t="s">
        <v>2336</v>
      </c>
      <c r="B835" t="s">
        <v>30</v>
      </c>
      <c r="C835" t="s">
        <v>566</v>
      </c>
      <c r="D835" t="s">
        <v>13</v>
      </c>
      <c r="E835" t="s">
        <v>18</v>
      </c>
      <c r="F835">
        <v>18</v>
      </c>
      <c r="G835">
        <v>485911</v>
      </c>
      <c r="H835">
        <v>787881</v>
      </c>
      <c r="I835">
        <v>0.90728247420993202</v>
      </c>
      <c r="J835">
        <v>0.949546045836414</v>
      </c>
      <c r="K835">
        <v>4.2263571626481998E-2</v>
      </c>
      <c r="L835">
        <v>0.488858240119036</v>
      </c>
      <c r="M835">
        <v>0.84643537662229695</v>
      </c>
      <c r="N835">
        <v>-0.761908233369333</v>
      </c>
      <c r="O835">
        <v>75.164185448976099</v>
      </c>
      <c r="P835">
        <v>72.043357492849196</v>
      </c>
      <c r="Q835" t="s">
        <v>17</v>
      </c>
      <c r="R835">
        <v>-0.761908233369333</v>
      </c>
      <c r="S835">
        <v>-0.58445269220612295</v>
      </c>
      <c r="T835">
        <v>-0.21389814619589301</v>
      </c>
      <c r="U835">
        <v>4.2263571626481998E-2</v>
      </c>
      <c r="V835">
        <v>0.29842528944885699</v>
      </c>
      <c r="W835">
        <v>0.66897983545908701</v>
      </c>
      <c r="X835">
        <v>0.84643537662229695</v>
      </c>
      <c r="Y835">
        <v>4.4509238716542499E-2</v>
      </c>
    </row>
    <row r="836" spans="1:25" x14ac:dyDescent="0.2">
      <c r="A836" t="s">
        <v>2337</v>
      </c>
      <c r="B836" t="s">
        <v>30</v>
      </c>
      <c r="C836" t="s">
        <v>566</v>
      </c>
      <c r="D836" t="s">
        <v>13</v>
      </c>
      <c r="E836" t="s">
        <v>18</v>
      </c>
      <c r="F836">
        <v>19</v>
      </c>
      <c r="G836">
        <v>485911</v>
      </c>
      <c r="H836">
        <v>787881</v>
      </c>
      <c r="I836">
        <v>0.891105884420196</v>
      </c>
      <c r="J836">
        <v>0.93444877270168603</v>
      </c>
      <c r="K836">
        <v>4.3342888281490202E-2</v>
      </c>
      <c r="L836">
        <v>0.46980778727892403</v>
      </c>
      <c r="M836">
        <v>0.81617669835532003</v>
      </c>
      <c r="N836">
        <v>-0.72949092179233999</v>
      </c>
      <c r="O836">
        <v>72.513720010568505</v>
      </c>
      <c r="P836">
        <v>72.043357492849196</v>
      </c>
      <c r="Q836" t="s">
        <v>17</v>
      </c>
      <c r="R836">
        <v>-0.72949092179233999</v>
      </c>
      <c r="S836">
        <v>-0.55895069501008998</v>
      </c>
      <c r="T836">
        <v>-0.202836392252666</v>
      </c>
      <c r="U836">
        <v>4.3342888281490202E-2</v>
      </c>
      <c r="V836">
        <v>0.28952216881564602</v>
      </c>
      <c r="W836">
        <v>0.64563647157307102</v>
      </c>
      <c r="X836">
        <v>0.81617669835532003</v>
      </c>
      <c r="Y836">
        <v>4.6383375469772302E-2</v>
      </c>
    </row>
    <row r="837" spans="1:25" x14ac:dyDescent="0.2">
      <c r="A837" t="s">
        <v>2338</v>
      </c>
      <c r="B837" t="s">
        <v>30</v>
      </c>
      <c r="C837" t="s">
        <v>566</v>
      </c>
      <c r="D837" t="s">
        <v>13</v>
      </c>
      <c r="E837" t="s">
        <v>18</v>
      </c>
      <c r="F837">
        <v>20</v>
      </c>
      <c r="G837">
        <v>485911</v>
      </c>
      <c r="H837">
        <v>787881</v>
      </c>
      <c r="I837">
        <v>0.87267732362478501</v>
      </c>
      <c r="J837">
        <v>0.91562710000205605</v>
      </c>
      <c r="K837">
        <v>4.2949776377271397E-2</v>
      </c>
      <c r="L837">
        <v>0.44062297581370202</v>
      </c>
      <c r="M837">
        <v>0.76777457159081197</v>
      </c>
      <c r="N837">
        <v>-0.681875018836269</v>
      </c>
      <c r="O837">
        <v>70.253444065853898</v>
      </c>
      <c r="P837">
        <v>72.043357492849196</v>
      </c>
      <c r="Q837" t="s">
        <v>17</v>
      </c>
      <c r="R837">
        <v>-0.681875018836269</v>
      </c>
      <c r="S837">
        <v>-0.52192887861589499</v>
      </c>
      <c r="T837">
        <v>-0.18793666294910899</v>
      </c>
      <c r="U837">
        <v>4.2949776377271397E-2</v>
      </c>
      <c r="V837">
        <v>0.27383621570365102</v>
      </c>
      <c r="W837">
        <v>0.60782843137043796</v>
      </c>
      <c r="X837">
        <v>0.76777457159081197</v>
      </c>
      <c r="Y837">
        <v>4.6907498016577898E-2</v>
      </c>
    </row>
    <row r="838" spans="1:25" x14ac:dyDescent="0.2">
      <c r="A838" t="s">
        <v>2339</v>
      </c>
      <c r="B838" t="s">
        <v>30</v>
      </c>
      <c r="C838" t="s">
        <v>566</v>
      </c>
      <c r="D838" t="s">
        <v>13</v>
      </c>
      <c r="E838" t="s">
        <v>18</v>
      </c>
      <c r="F838">
        <v>21</v>
      </c>
      <c r="G838">
        <v>485911</v>
      </c>
      <c r="H838">
        <v>787881</v>
      </c>
      <c r="I838">
        <v>0.866260271289645</v>
      </c>
      <c r="J838">
        <v>0.90904212695410902</v>
      </c>
      <c r="K838">
        <v>4.2781855664464803E-2</v>
      </c>
      <c r="L838">
        <v>0.41931537283824799</v>
      </c>
      <c r="M838">
        <v>0.73255564398338302</v>
      </c>
      <c r="N838">
        <v>-0.64699193265445298</v>
      </c>
      <c r="O838">
        <v>68.863482180587695</v>
      </c>
      <c r="P838">
        <v>72.043357492849196</v>
      </c>
      <c r="Q838" t="s">
        <v>17</v>
      </c>
      <c r="R838">
        <v>-0.64699193265445298</v>
      </c>
      <c r="S838">
        <v>-0.49478045231416901</v>
      </c>
      <c r="T838">
        <v>-0.176939399702777</v>
      </c>
      <c r="U838">
        <v>4.2781855664464803E-2</v>
      </c>
      <c r="V838">
        <v>0.26250311103170698</v>
      </c>
      <c r="W838">
        <v>0.58034416364309904</v>
      </c>
      <c r="X838">
        <v>0.73255564398338302</v>
      </c>
      <c r="Y838">
        <v>4.7062566624730802E-2</v>
      </c>
    </row>
    <row r="839" spans="1:25" x14ac:dyDescent="0.2">
      <c r="A839" t="s">
        <v>2340</v>
      </c>
      <c r="B839" t="s">
        <v>30</v>
      </c>
      <c r="C839" t="s">
        <v>566</v>
      </c>
      <c r="D839" t="s">
        <v>13</v>
      </c>
      <c r="E839" t="s">
        <v>18</v>
      </c>
      <c r="F839">
        <v>22</v>
      </c>
      <c r="G839">
        <v>485911</v>
      </c>
      <c r="H839">
        <v>787881</v>
      </c>
      <c r="I839">
        <v>0.82873130474852397</v>
      </c>
      <c r="J839">
        <v>0.85661620882692202</v>
      </c>
      <c r="K839">
        <v>2.78849040783983E-2</v>
      </c>
      <c r="L839">
        <v>0.39387570800925298</v>
      </c>
      <c r="M839">
        <v>0.67581044375361898</v>
      </c>
      <c r="N839">
        <v>-0.62004063559682299</v>
      </c>
      <c r="O839">
        <v>68.037574745725394</v>
      </c>
      <c r="P839">
        <v>72.043357492849196</v>
      </c>
      <c r="Q839" t="s">
        <v>16</v>
      </c>
      <c r="R839">
        <v>-0.62004063559682299</v>
      </c>
      <c r="S839">
        <v>-0.47706375358946401</v>
      </c>
      <c r="T839">
        <v>-0.17850596691845</v>
      </c>
      <c r="U839">
        <v>2.78849040783983E-2</v>
      </c>
      <c r="V839">
        <v>0.23427577507524699</v>
      </c>
      <c r="W839">
        <v>0.53283356174626095</v>
      </c>
      <c r="X839">
        <v>0.67581044375361898</v>
      </c>
      <c r="Y839">
        <v>3.2552389029136798E-2</v>
      </c>
    </row>
    <row r="840" spans="1:25" x14ac:dyDescent="0.2">
      <c r="A840" t="s">
        <v>2341</v>
      </c>
      <c r="B840" t="s">
        <v>30</v>
      </c>
      <c r="C840" t="s">
        <v>566</v>
      </c>
      <c r="D840" t="s">
        <v>13</v>
      </c>
      <c r="E840" t="s">
        <v>18</v>
      </c>
      <c r="F840">
        <v>23</v>
      </c>
      <c r="G840">
        <v>485911</v>
      </c>
      <c r="H840">
        <v>787881</v>
      </c>
      <c r="I840">
        <v>0.74694645826587602</v>
      </c>
      <c r="J840">
        <v>0.76624776329841704</v>
      </c>
      <c r="K840">
        <v>1.9301305032541599E-2</v>
      </c>
      <c r="L840">
        <v>0.35434801312981901</v>
      </c>
      <c r="M840">
        <v>0.60220378663109397</v>
      </c>
      <c r="N840">
        <v>-0.56360117656601005</v>
      </c>
      <c r="O840">
        <v>67.244173469275793</v>
      </c>
      <c r="P840">
        <v>72.043357492849196</v>
      </c>
      <c r="Q840" t="s">
        <v>16</v>
      </c>
      <c r="R840">
        <v>-0.56360117656601005</v>
      </c>
      <c r="S840">
        <v>-0.43497284779988599</v>
      </c>
      <c r="T840">
        <v>-0.166377053847484</v>
      </c>
      <c r="U840">
        <v>1.9301305032541599E-2</v>
      </c>
      <c r="V840">
        <v>0.204979663912567</v>
      </c>
      <c r="W840">
        <v>0.47357545786496902</v>
      </c>
      <c r="X840">
        <v>0.60220378663109397</v>
      </c>
      <c r="Y840">
        <v>2.51893786279473E-2</v>
      </c>
    </row>
    <row r="841" spans="1:25" x14ac:dyDescent="0.2">
      <c r="A841" t="s">
        <v>2342</v>
      </c>
      <c r="B841" t="s">
        <v>30</v>
      </c>
      <c r="C841" t="s">
        <v>566</v>
      </c>
      <c r="D841" t="s">
        <v>13</v>
      </c>
      <c r="E841" t="s">
        <v>18</v>
      </c>
      <c r="F841">
        <v>24</v>
      </c>
      <c r="G841">
        <v>485911</v>
      </c>
      <c r="H841">
        <v>787881</v>
      </c>
      <c r="I841">
        <v>0.65004773651872105</v>
      </c>
      <c r="J841">
        <v>0.66540327600245397</v>
      </c>
      <c r="K841">
        <v>1.53555394837334E-2</v>
      </c>
      <c r="L841">
        <v>0.30815080794545702</v>
      </c>
      <c r="M841">
        <v>0.52226361855401005</v>
      </c>
      <c r="N841">
        <v>-0.49155253958654299</v>
      </c>
      <c r="O841">
        <v>66.612380595002193</v>
      </c>
      <c r="P841">
        <v>72.043357492849196</v>
      </c>
      <c r="Q841" t="s">
        <v>16</v>
      </c>
      <c r="R841">
        <v>-0.49155253958654299</v>
      </c>
      <c r="S841">
        <v>-0.37969379630234201</v>
      </c>
      <c r="T841">
        <v>-0.14611548387968601</v>
      </c>
      <c r="U841">
        <v>1.53555394837334E-2</v>
      </c>
      <c r="V841">
        <v>0.17682656284715301</v>
      </c>
      <c r="W841">
        <v>0.41040487526980901</v>
      </c>
      <c r="X841">
        <v>0.52226361855401005</v>
      </c>
      <c r="Y841">
        <v>2.30770422051194E-2</v>
      </c>
    </row>
    <row r="842" spans="1:25" x14ac:dyDescent="0.2">
      <c r="A842" t="s">
        <v>4015</v>
      </c>
      <c r="B842" t="s">
        <v>30</v>
      </c>
      <c r="C842" t="s">
        <v>566</v>
      </c>
      <c r="D842" t="s">
        <v>13</v>
      </c>
      <c r="E842" t="s">
        <v>29</v>
      </c>
      <c r="F842">
        <v>1</v>
      </c>
      <c r="G842">
        <v>485911</v>
      </c>
      <c r="H842">
        <v>787881</v>
      </c>
      <c r="I842">
        <v>0.65335347625388196</v>
      </c>
      <c r="J842">
        <v>0.73853372159257902</v>
      </c>
      <c r="K842">
        <v>8.51802453386966E-2</v>
      </c>
      <c r="L842">
        <v>0.200154551954705</v>
      </c>
      <c r="M842">
        <v>0.41443448330418697</v>
      </c>
      <c r="N842">
        <v>-0.244073992626794</v>
      </c>
      <c r="O842">
        <v>69.8769750015949</v>
      </c>
      <c r="P842">
        <v>79.602070216925497</v>
      </c>
      <c r="Q842" t="s">
        <v>15</v>
      </c>
      <c r="R842">
        <v>-0.244073992626794</v>
      </c>
      <c r="S842">
        <v>-0.171417890267236</v>
      </c>
      <c r="T842">
        <v>-1.9700739885569099E-2</v>
      </c>
      <c r="U842">
        <v>8.51802453386966E-2</v>
      </c>
      <c r="V842">
        <v>0.19006123056296201</v>
      </c>
      <c r="W842">
        <v>0.34177838094462898</v>
      </c>
      <c r="X842">
        <v>0.41443448330418697</v>
      </c>
      <c r="Y842">
        <v>0.115336974938684</v>
      </c>
    </row>
    <row r="843" spans="1:25" x14ac:dyDescent="0.2">
      <c r="A843" t="s">
        <v>4016</v>
      </c>
      <c r="B843" t="s">
        <v>30</v>
      </c>
      <c r="C843" t="s">
        <v>566</v>
      </c>
      <c r="D843" t="s">
        <v>13</v>
      </c>
      <c r="E843" t="s">
        <v>29</v>
      </c>
      <c r="F843">
        <v>2</v>
      </c>
      <c r="G843">
        <v>485911</v>
      </c>
      <c r="H843">
        <v>787881</v>
      </c>
      <c r="I843">
        <v>0.578610008828777</v>
      </c>
      <c r="J843">
        <v>0.65643352189391302</v>
      </c>
      <c r="K843">
        <v>7.7823513065135796E-2</v>
      </c>
      <c r="L843">
        <v>0.17689138197927101</v>
      </c>
      <c r="M843">
        <v>0.36880983642103699</v>
      </c>
      <c r="N843">
        <v>-0.213162810290765</v>
      </c>
      <c r="O843">
        <v>69.025464334003601</v>
      </c>
      <c r="P843">
        <v>79.602070216925497</v>
      </c>
      <c r="Q843" t="s">
        <v>15</v>
      </c>
      <c r="R843">
        <v>-0.213162810290765</v>
      </c>
      <c r="S843">
        <v>-0.14895123863229001</v>
      </c>
      <c r="T843">
        <v>-1.4867571092002201E-2</v>
      </c>
      <c r="U843">
        <v>7.7823513065135796E-2</v>
      </c>
      <c r="V843">
        <v>0.17051459722227399</v>
      </c>
      <c r="W843">
        <v>0.30459826476256102</v>
      </c>
      <c r="X843">
        <v>0.36880983642103699</v>
      </c>
      <c r="Y843">
        <v>0.118555056177818</v>
      </c>
    </row>
    <row r="844" spans="1:25" x14ac:dyDescent="0.2">
      <c r="A844" t="s">
        <v>4017</v>
      </c>
      <c r="B844" t="s">
        <v>30</v>
      </c>
      <c r="C844" t="s">
        <v>566</v>
      </c>
      <c r="D844" t="s">
        <v>13</v>
      </c>
      <c r="E844" t="s">
        <v>29</v>
      </c>
      <c r="F844">
        <v>3</v>
      </c>
      <c r="G844">
        <v>485911</v>
      </c>
      <c r="H844">
        <v>787881</v>
      </c>
      <c r="I844">
        <v>0.52719397173556504</v>
      </c>
      <c r="J844">
        <v>0.59978519105346795</v>
      </c>
      <c r="K844">
        <v>7.2591219317903702E-2</v>
      </c>
      <c r="L844">
        <v>0.15982810982215201</v>
      </c>
      <c r="M844">
        <v>0.33550845997534401</v>
      </c>
      <c r="N844">
        <v>-0.19032602133953699</v>
      </c>
      <c r="O844">
        <v>68.208366964320604</v>
      </c>
      <c r="P844">
        <v>79.602070216925497</v>
      </c>
      <c r="Q844" t="s">
        <v>15</v>
      </c>
      <c r="R844">
        <v>-0.19032602133953699</v>
      </c>
      <c r="S844">
        <v>-0.132308417474096</v>
      </c>
      <c r="T844">
        <v>-1.1158710228904099E-2</v>
      </c>
      <c r="U844">
        <v>7.2591219317903702E-2</v>
      </c>
      <c r="V844">
        <v>0.15634114886471201</v>
      </c>
      <c r="W844">
        <v>0.27749085610990298</v>
      </c>
      <c r="X844">
        <v>0.33550845997534401</v>
      </c>
      <c r="Y844">
        <v>0.121028695607512</v>
      </c>
    </row>
    <row r="845" spans="1:25" x14ac:dyDescent="0.2">
      <c r="A845" t="s">
        <v>4018</v>
      </c>
      <c r="B845" t="s">
        <v>30</v>
      </c>
      <c r="C845" t="s">
        <v>566</v>
      </c>
      <c r="D845" t="s">
        <v>13</v>
      </c>
      <c r="E845" t="s">
        <v>29</v>
      </c>
      <c r="F845">
        <v>4</v>
      </c>
      <c r="G845">
        <v>485911</v>
      </c>
      <c r="H845">
        <v>787881</v>
      </c>
      <c r="I845">
        <v>0.49285308832275898</v>
      </c>
      <c r="J845">
        <v>0.56216979895154895</v>
      </c>
      <c r="K845">
        <v>6.9316710628790607E-2</v>
      </c>
      <c r="L845">
        <v>0.14795052185309299</v>
      </c>
      <c r="M845">
        <v>0.312695319077129</v>
      </c>
      <c r="N845">
        <v>-0.17406189781954801</v>
      </c>
      <c r="O845">
        <v>67.912762625254402</v>
      </c>
      <c r="P845">
        <v>79.602070216925497</v>
      </c>
      <c r="Q845" t="s">
        <v>15</v>
      </c>
      <c r="R845">
        <v>-0.17406189781954801</v>
      </c>
      <c r="S845">
        <v>-0.120355858386875</v>
      </c>
      <c r="T845">
        <v>-8.2093628222302695E-3</v>
      </c>
      <c r="U845">
        <v>6.9316710628790607E-2</v>
      </c>
      <c r="V845">
        <v>0.146842784079811</v>
      </c>
      <c r="W845">
        <v>0.25898927964445601</v>
      </c>
      <c r="X845">
        <v>0.312695319077129</v>
      </c>
      <c r="Y845">
        <v>0.123302089080678</v>
      </c>
    </row>
    <row r="846" spans="1:25" x14ac:dyDescent="0.2">
      <c r="A846" t="s">
        <v>4019</v>
      </c>
      <c r="B846" t="s">
        <v>30</v>
      </c>
      <c r="C846" t="s">
        <v>566</v>
      </c>
      <c r="D846" t="s">
        <v>13</v>
      </c>
      <c r="E846" t="s">
        <v>29</v>
      </c>
      <c r="F846">
        <v>5</v>
      </c>
      <c r="G846">
        <v>485911</v>
      </c>
      <c r="H846">
        <v>787881</v>
      </c>
      <c r="I846">
        <v>0.47471531206332002</v>
      </c>
      <c r="J846">
        <v>0.54140253040383102</v>
      </c>
      <c r="K846">
        <v>6.6687218340510293E-2</v>
      </c>
      <c r="L846">
        <v>0.14235353167920001</v>
      </c>
      <c r="M846">
        <v>0.30085877795279498</v>
      </c>
      <c r="N846">
        <v>-0.167484341271774</v>
      </c>
      <c r="O846">
        <v>67.097721187624899</v>
      </c>
      <c r="P846">
        <v>79.602070216925497</v>
      </c>
      <c r="Q846" t="s">
        <v>15</v>
      </c>
      <c r="R846">
        <v>-0.167484341271774</v>
      </c>
      <c r="S846">
        <v>-0.115810009272224</v>
      </c>
      <c r="T846">
        <v>-7.9060322593905597E-3</v>
      </c>
      <c r="U846">
        <v>6.6687218340510293E-2</v>
      </c>
      <c r="V846">
        <v>0.14128046894041099</v>
      </c>
      <c r="W846">
        <v>0.24918444595324499</v>
      </c>
      <c r="X846">
        <v>0.30085877795279498</v>
      </c>
      <c r="Y846">
        <v>0.123174929180269</v>
      </c>
    </row>
    <row r="847" spans="1:25" x14ac:dyDescent="0.2">
      <c r="A847" t="s">
        <v>4020</v>
      </c>
      <c r="B847" t="s">
        <v>30</v>
      </c>
      <c r="C847" t="s">
        <v>566</v>
      </c>
      <c r="D847" t="s">
        <v>13</v>
      </c>
      <c r="E847" t="s">
        <v>29</v>
      </c>
      <c r="F847">
        <v>6</v>
      </c>
      <c r="G847">
        <v>485911</v>
      </c>
      <c r="H847">
        <v>787881</v>
      </c>
      <c r="I847">
        <v>0.47530719823177497</v>
      </c>
      <c r="J847">
        <v>0.54140270561208304</v>
      </c>
      <c r="K847">
        <v>6.6095507380307894E-2</v>
      </c>
      <c r="L847">
        <v>0.146229900684895</v>
      </c>
      <c r="M847">
        <v>0.30664369400695901</v>
      </c>
      <c r="N847">
        <v>-0.174452679246344</v>
      </c>
      <c r="O847">
        <v>67.448526993626402</v>
      </c>
      <c r="P847">
        <v>79.602070216925497</v>
      </c>
      <c r="Q847" t="s">
        <v>15</v>
      </c>
      <c r="R847">
        <v>-0.174452679246344</v>
      </c>
      <c r="S847">
        <v>-0.121371225297727</v>
      </c>
      <c r="T847">
        <v>-1.05289605785768E-2</v>
      </c>
      <c r="U847">
        <v>6.6095507380307894E-2</v>
      </c>
      <c r="V847">
        <v>0.14271997533919301</v>
      </c>
      <c r="W847">
        <v>0.25356224005834299</v>
      </c>
      <c r="X847">
        <v>0.30664369400695901</v>
      </c>
      <c r="Y847">
        <v>0.122081967258704</v>
      </c>
    </row>
    <row r="848" spans="1:25" x14ac:dyDescent="0.2">
      <c r="A848" t="s">
        <v>4021</v>
      </c>
      <c r="B848" t="s">
        <v>30</v>
      </c>
      <c r="C848" t="s">
        <v>566</v>
      </c>
      <c r="D848" t="s">
        <v>13</v>
      </c>
      <c r="E848" t="s">
        <v>29</v>
      </c>
      <c r="F848">
        <v>7</v>
      </c>
      <c r="G848">
        <v>485911</v>
      </c>
      <c r="H848">
        <v>787881</v>
      </c>
      <c r="I848">
        <v>0.491658659713404</v>
      </c>
      <c r="J848">
        <v>0.55813965310299396</v>
      </c>
      <c r="K848">
        <v>6.6480993389589293E-2</v>
      </c>
      <c r="L848">
        <v>0.16406838312133901</v>
      </c>
      <c r="M848">
        <v>0.336373483624193</v>
      </c>
      <c r="N848">
        <v>-0.203411496845014</v>
      </c>
      <c r="O848">
        <v>69.073618419834105</v>
      </c>
      <c r="P848">
        <v>79.602070216925497</v>
      </c>
      <c r="Q848" t="s">
        <v>16</v>
      </c>
      <c r="R848">
        <v>-0.203411496845014</v>
      </c>
      <c r="S848">
        <v>-0.14385467377196801</v>
      </c>
      <c r="T848">
        <v>-1.94908393659925E-2</v>
      </c>
      <c r="U848">
        <v>6.6480993389589293E-2</v>
      </c>
      <c r="V848">
        <v>0.152452826145171</v>
      </c>
      <c r="W848">
        <v>0.27681666055114601</v>
      </c>
      <c r="X848">
        <v>0.336373483624193</v>
      </c>
      <c r="Y848">
        <v>0.119111754594009</v>
      </c>
    </row>
    <row r="849" spans="1:25" x14ac:dyDescent="0.2">
      <c r="A849" t="s">
        <v>4022</v>
      </c>
      <c r="B849" t="s">
        <v>30</v>
      </c>
      <c r="C849" t="s">
        <v>566</v>
      </c>
      <c r="D849" t="s">
        <v>13</v>
      </c>
      <c r="E849" t="s">
        <v>29</v>
      </c>
      <c r="F849">
        <v>8</v>
      </c>
      <c r="G849">
        <v>485911</v>
      </c>
      <c r="H849">
        <v>787881</v>
      </c>
      <c r="I849">
        <v>0.53324208342680002</v>
      </c>
      <c r="J849">
        <v>0.60334201461146797</v>
      </c>
      <c r="K849">
        <v>7.0099931184668104E-2</v>
      </c>
      <c r="L849">
        <v>0.180377102997824</v>
      </c>
      <c r="M849">
        <v>0.36682026561608799</v>
      </c>
      <c r="N849">
        <v>-0.22662040324675201</v>
      </c>
      <c r="O849">
        <v>74.505969611718996</v>
      </c>
      <c r="P849">
        <v>79.602070216925497</v>
      </c>
      <c r="Q849" t="s">
        <v>16</v>
      </c>
      <c r="R849">
        <v>-0.22662040324675201</v>
      </c>
      <c r="S849">
        <v>-0.161143514858542</v>
      </c>
      <c r="T849">
        <v>-2.44176707861916E-2</v>
      </c>
      <c r="U849">
        <v>7.0099931184668104E-2</v>
      </c>
      <c r="V849">
        <v>0.16461753315552799</v>
      </c>
      <c r="W849">
        <v>0.30134337722787802</v>
      </c>
      <c r="X849">
        <v>0.36682026561608799</v>
      </c>
      <c r="Y849">
        <v>0.116186059460504</v>
      </c>
    </row>
    <row r="850" spans="1:25" x14ac:dyDescent="0.2">
      <c r="A850" t="s">
        <v>4023</v>
      </c>
      <c r="B850" t="s">
        <v>30</v>
      </c>
      <c r="C850" t="s">
        <v>566</v>
      </c>
      <c r="D850" t="s">
        <v>13</v>
      </c>
      <c r="E850" t="s">
        <v>29</v>
      </c>
      <c r="F850">
        <v>9</v>
      </c>
      <c r="G850">
        <v>485911</v>
      </c>
      <c r="H850">
        <v>787881</v>
      </c>
      <c r="I850">
        <v>0.59905976403086203</v>
      </c>
      <c r="J850">
        <v>0.66533077494418102</v>
      </c>
      <c r="K850">
        <v>6.62710109133198E-2</v>
      </c>
      <c r="L850">
        <v>0.196206328447881</v>
      </c>
      <c r="M850">
        <v>0.38903042121008402</v>
      </c>
      <c r="N850">
        <v>-0.25648839938344398</v>
      </c>
      <c r="O850">
        <v>80.792512620623896</v>
      </c>
      <c r="P850">
        <v>79.602070216925497</v>
      </c>
      <c r="Q850" t="s">
        <v>16</v>
      </c>
      <c r="R850">
        <v>-0.25648839938344398</v>
      </c>
      <c r="S850">
        <v>-0.18526550215686299</v>
      </c>
      <c r="T850">
        <v>-3.6541105193369797E-2</v>
      </c>
      <c r="U850">
        <v>6.62710109133198E-2</v>
      </c>
      <c r="V850">
        <v>0.16908312702000899</v>
      </c>
      <c r="W850">
        <v>0.31780752398350298</v>
      </c>
      <c r="X850">
        <v>0.38903042121008402</v>
      </c>
      <c r="Y850">
        <v>9.9606110838446699E-2</v>
      </c>
    </row>
    <row r="851" spans="1:25" x14ac:dyDescent="0.2">
      <c r="A851" t="s">
        <v>4024</v>
      </c>
      <c r="B851" t="s">
        <v>30</v>
      </c>
      <c r="C851" t="s">
        <v>566</v>
      </c>
      <c r="D851" t="s">
        <v>13</v>
      </c>
      <c r="E851" t="s">
        <v>29</v>
      </c>
      <c r="F851">
        <v>10</v>
      </c>
      <c r="G851">
        <v>485911</v>
      </c>
      <c r="H851">
        <v>787881</v>
      </c>
      <c r="I851">
        <v>0.67963308918711496</v>
      </c>
      <c r="J851">
        <v>0.73980818698712203</v>
      </c>
      <c r="K851">
        <v>6.0175097800008001E-2</v>
      </c>
      <c r="L851">
        <v>0.21764075021986001</v>
      </c>
      <c r="M851">
        <v>0.41819413191167698</v>
      </c>
      <c r="N851">
        <v>-0.29784393631166101</v>
      </c>
      <c r="O851">
        <v>86.308824043909297</v>
      </c>
      <c r="P851">
        <v>79.602070216925497</v>
      </c>
      <c r="Q851" t="s">
        <v>16</v>
      </c>
      <c r="R851">
        <v>-0.29784393631166101</v>
      </c>
      <c r="S851">
        <v>-0.21884034398185201</v>
      </c>
      <c r="T851">
        <v>-5.3868655315198501E-2</v>
      </c>
      <c r="U851">
        <v>6.0175097800008001E-2</v>
      </c>
      <c r="V851">
        <v>0.174218850915214</v>
      </c>
      <c r="W851">
        <v>0.33919053958186801</v>
      </c>
      <c r="X851">
        <v>0.41819413191167698</v>
      </c>
      <c r="Y851">
        <v>8.1338783293372005E-2</v>
      </c>
    </row>
    <row r="852" spans="1:25" x14ac:dyDescent="0.2">
      <c r="A852" t="s">
        <v>4025</v>
      </c>
      <c r="B852" t="s">
        <v>30</v>
      </c>
      <c r="C852" t="s">
        <v>566</v>
      </c>
      <c r="D852" t="s">
        <v>13</v>
      </c>
      <c r="E852" t="s">
        <v>29</v>
      </c>
      <c r="F852">
        <v>11</v>
      </c>
      <c r="G852">
        <v>485911</v>
      </c>
      <c r="H852">
        <v>787881</v>
      </c>
      <c r="I852">
        <v>0.784776749240087</v>
      </c>
      <c r="J852">
        <v>0.83192351915894203</v>
      </c>
      <c r="K852">
        <v>4.7146769918855198E-2</v>
      </c>
      <c r="L852">
        <v>0.24013247775501401</v>
      </c>
      <c r="M852">
        <v>0.44216469582585399</v>
      </c>
      <c r="N852">
        <v>-0.347871155988143</v>
      </c>
      <c r="O852">
        <v>90.593963915202593</v>
      </c>
      <c r="P852">
        <v>79.602070216925497</v>
      </c>
      <c r="Q852" t="s">
        <v>16</v>
      </c>
      <c r="R852">
        <v>-0.347871155988143</v>
      </c>
      <c r="S852">
        <v>-0.26070306656307302</v>
      </c>
      <c r="T852">
        <v>-7.8682648424772197E-2</v>
      </c>
      <c r="U852">
        <v>4.7146769918855198E-2</v>
      </c>
      <c r="V852">
        <v>0.17297618826248301</v>
      </c>
      <c r="W852">
        <v>0.35499660640078401</v>
      </c>
      <c r="X852">
        <v>0.44216469582585399</v>
      </c>
      <c r="Y852">
        <v>5.66720002897858E-2</v>
      </c>
    </row>
    <row r="853" spans="1:25" x14ac:dyDescent="0.2">
      <c r="A853" t="s">
        <v>4026</v>
      </c>
      <c r="B853" t="s">
        <v>30</v>
      </c>
      <c r="C853" t="s">
        <v>566</v>
      </c>
      <c r="D853" t="s">
        <v>13</v>
      </c>
      <c r="E853" t="s">
        <v>29</v>
      </c>
      <c r="F853">
        <v>12</v>
      </c>
      <c r="G853">
        <v>485911</v>
      </c>
      <c r="H853">
        <v>787881</v>
      </c>
      <c r="I853">
        <v>0.91446121820662596</v>
      </c>
      <c r="J853">
        <v>0.94003820822261897</v>
      </c>
      <c r="K853">
        <v>2.5576990015992101E-2</v>
      </c>
      <c r="L853">
        <v>0.26228859068078503</v>
      </c>
      <c r="M853">
        <v>0.45704172168588297</v>
      </c>
      <c r="N853">
        <v>-0.40588774165389901</v>
      </c>
      <c r="O853">
        <v>92.463862723832094</v>
      </c>
      <c r="P853">
        <v>79.602070216925497</v>
      </c>
      <c r="Q853" t="s">
        <v>16</v>
      </c>
      <c r="R853">
        <v>-0.40588774165389901</v>
      </c>
      <c r="S853">
        <v>-0.31067698323677401</v>
      </c>
      <c r="T853">
        <v>-0.111862231500739</v>
      </c>
      <c r="U853">
        <v>2.5576990015992101E-2</v>
      </c>
      <c r="V853">
        <v>0.163016211532723</v>
      </c>
      <c r="W853">
        <v>0.36183096326875802</v>
      </c>
      <c r="X853">
        <v>0.45704172168588297</v>
      </c>
      <c r="Y853">
        <v>2.72084579033781E-2</v>
      </c>
    </row>
    <row r="854" spans="1:25" x14ac:dyDescent="0.2">
      <c r="A854" t="s">
        <v>4027</v>
      </c>
      <c r="B854" t="s">
        <v>30</v>
      </c>
      <c r="C854" t="s">
        <v>566</v>
      </c>
      <c r="D854" t="s">
        <v>13</v>
      </c>
      <c r="E854" t="s">
        <v>29</v>
      </c>
      <c r="F854">
        <v>13</v>
      </c>
      <c r="G854">
        <v>485911</v>
      </c>
      <c r="H854">
        <v>787881</v>
      </c>
      <c r="I854">
        <v>1.0480612231458</v>
      </c>
      <c r="J854">
        <v>1.0504762572825299</v>
      </c>
      <c r="K854">
        <v>2.4150341367274999E-3</v>
      </c>
      <c r="L854">
        <v>0.28354207395401199</v>
      </c>
      <c r="M854">
        <v>0.46884174579107801</v>
      </c>
      <c r="N854">
        <v>-0.46401167751762301</v>
      </c>
      <c r="O854">
        <v>92.270556542247405</v>
      </c>
      <c r="P854">
        <v>79.602070216925497</v>
      </c>
      <c r="Q854" t="s">
        <v>16</v>
      </c>
      <c r="R854">
        <v>-0.46401167751762301</v>
      </c>
      <c r="S854">
        <v>-0.36108590467231599</v>
      </c>
      <c r="T854">
        <v>-0.146161012615175</v>
      </c>
      <c r="U854">
        <v>2.4150341367274999E-3</v>
      </c>
      <c r="V854">
        <v>0.15099108088863</v>
      </c>
      <c r="W854">
        <v>0.365915972945771</v>
      </c>
      <c r="X854">
        <v>0.46884174579107801</v>
      </c>
      <c r="Y854">
        <v>2.2989897391635802E-3</v>
      </c>
    </row>
    <row r="855" spans="1:25" x14ac:dyDescent="0.2">
      <c r="A855" t="s">
        <v>4028</v>
      </c>
      <c r="B855" t="s">
        <v>30</v>
      </c>
      <c r="C855" t="s">
        <v>566</v>
      </c>
      <c r="D855" t="s">
        <v>13</v>
      </c>
      <c r="E855" t="s">
        <v>29</v>
      </c>
      <c r="F855">
        <v>14</v>
      </c>
      <c r="G855">
        <v>485911</v>
      </c>
      <c r="H855">
        <v>787881</v>
      </c>
      <c r="I855">
        <v>1.14375195046006</v>
      </c>
      <c r="J855">
        <v>1.1402770975744501</v>
      </c>
      <c r="K855">
        <v>-3.4748528856130001E-3</v>
      </c>
      <c r="L855">
        <v>0.3018985677503</v>
      </c>
      <c r="M855">
        <v>0.49314829106363001</v>
      </c>
      <c r="N855">
        <v>-0.50009799683485601</v>
      </c>
      <c r="O855">
        <v>90.795797172733302</v>
      </c>
      <c r="P855">
        <v>79.602070216925497</v>
      </c>
      <c r="Q855" t="s">
        <v>16</v>
      </c>
      <c r="R855">
        <v>-0.50009799683485601</v>
      </c>
      <c r="S855">
        <v>-0.39050881674149701</v>
      </c>
      <c r="T855">
        <v>-0.16166970238677</v>
      </c>
      <c r="U855">
        <v>-3.4748528856130001E-3</v>
      </c>
      <c r="V855">
        <v>0.154719996615544</v>
      </c>
      <c r="W855">
        <v>0.38355911097027101</v>
      </c>
      <c r="X855">
        <v>0.49314829106363001</v>
      </c>
      <c r="Y855">
        <v>-3.0473758466293501E-3</v>
      </c>
    </row>
    <row r="856" spans="1:25" x14ac:dyDescent="0.2">
      <c r="A856" t="s">
        <v>4029</v>
      </c>
      <c r="B856" t="s">
        <v>30</v>
      </c>
      <c r="C856" t="s">
        <v>566</v>
      </c>
      <c r="D856" t="s">
        <v>13</v>
      </c>
      <c r="E856" t="s">
        <v>29</v>
      </c>
      <c r="F856">
        <v>15</v>
      </c>
      <c r="G856">
        <v>485911</v>
      </c>
      <c r="H856">
        <v>787881</v>
      </c>
      <c r="I856">
        <v>1.20735414715864</v>
      </c>
      <c r="J856">
        <v>1.20792509477309</v>
      </c>
      <c r="K856">
        <v>5.7094761445153396E-4</v>
      </c>
      <c r="L856">
        <v>0.317673477274387</v>
      </c>
      <c r="M856">
        <v>0.52314381773081897</v>
      </c>
      <c r="N856">
        <v>-0.52200192250191602</v>
      </c>
      <c r="O856">
        <v>89.833803309659601</v>
      </c>
      <c r="P856">
        <v>79.602070216925497</v>
      </c>
      <c r="Q856" t="s">
        <v>16</v>
      </c>
      <c r="R856">
        <v>-0.52200192250191602</v>
      </c>
      <c r="S856">
        <v>-0.406686450251313</v>
      </c>
      <c r="T856">
        <v>-0.16588995447732799</v>
      </c>
      <c r="U856">
        <v>5.7094761445153396E-4</v>
      </c>
      <c r="V856">
        <v>0.167031849706231</v>
      </c>
      <c r="W856">
        <v>0.40782834548021601</v>
      </c>
      <c r="X856">
        <v>0.52314381773081897</v>
      </c>
      <c r="Y856">
        <v>4.72668062715253E-4</v>
      </c>
    </row>
    <row r="857" spans="1:25" x14ac:dyDescent="0.2">
      <c r="A857" t="s">
        <v>4030</v>
      </c>
      <c r="B857" t="s">
        <v>30</v>
      </c>
      <c r="C857" t="s">
        <v>566</v>
      </c>
      <c r="D857" t="s">
        <v>13</v>
      </c>
      <c r="E857" t="s">
        <v>29</v>
      </c>
      <c r="F857">
        <v>16</v>
      </c>
      <c r="G857">
        <v>485911</v>
      </c>
      <c r="H857">
        <v>787881</v>
      </c>
      <c r="I857">
        <v>1.25314384527208</v>
      </c>
      <c r="J857">
        <v>1.2602421901707099</v>
      </c>
      <c r="K857">
        <v>7.0983448986377002E-3</v>
      </c>
      <c r="L857">
        <v>0.33215901593768099</v>
      </c>
      <c r="M857">
        <v>0.55349992611612298</v>
      </c>
      <c r="N857">
        <v>-0.53930323631884702</v>
      </c>
      <c r="O857">
        <v>89.155820716139402</v>
      </c>
      <c r="P857">
        <v>79.602070216925497</v>
      </c>
      <c r="Q857" t="s">
        <v>16</v>
      </c>
      <c r="R857">
        <v>-0.53930323631884702</v>
      </c>
      <c r="S857">
        <v>-0.41872951353346899</v>
      </c>
      <c r="T857">
        <v>-0.16695297945270701</v>
      </c>
      <c r="U857">
        <v>7.0983448986377002E-3</v>
      </c>
      <c r="V857">
        <v>0.18114966924998299</v>
      </c>
      <c r="W857">
        <v>0.432926203330745</v>
      </c>
      <c r="X857">
        <v>0.55349992611612298</v>
      </c>
      <c r="Y857">
        <v>5.6325244099914998E-3</v>
      </c>
    </row>
    <row r="858" spans="1:25" x14ac:dyDescent="0.2">
      <c r="A858" t="s">
        <v>4031</v>
      </c>
      <c r="B858" t="s">
        <v>30</v>
      </c>
      <c r="C858" t="s">
        <v>566</v>
      </c>
      <c r="D858" t="s">
        <v>13</v>
      </c>
      <c r="E858" t="s">
        <v>29</v>
      </c>
      <c r="F858">
        <v>17</v>
      </c>
      <c r="G858">
        <v>485911</v>
      </c>
      <c r="H858">
        <v>787881</v>
      </c>
      <c r="I858">
        <v>1.2530874275330299</v>
      </c>
      <c r="J858">
        <v>1.2951599367021001</v>
      </c>
      <c r="K858">
        <v>4.20725091690737E-2</v>
      </c>
      <c r="L858">
        <v>0.34218881637127502</v>
      </c>
      <c r="M858">
        <v>0.60497311209982196</v>
      </c>
      <c r="N858">
        <v>-0.52082809376167405</v>
      </c>
      <c r="O858">
        <v>87.870647505407405</v>
      </c>
      <c r="P858">
        <v>79.602070216925497</v>
      </c>
      <c r="Q858" t="s">
        <v>17</v>
      </c>
      <c r="R858">
        <v>-0.52082809376167405</v>
      </c>
      <c r="S858">
        <v>-0.39661355341890098</v>
      </c>
      <c r="T858">
        <v>-0.13723443060947499</v>
      </c>
      <c r="U858">
        <v>4.20725091690737E-2</v>
      </c>
      <c r="V858">
        <v>0.22137944894762199</v>
      </c>
      <c r="W858">
        <v>0.480758571757049</v>
      </c>
      <c r="X858">
        <v>0.60497311209982196</v>
      </c>
      <c r="Y858">
        <v>3.24844121384762E-2</v>
      </c>
    </row>
    <row r="859" spans="1:25" x14ac:dyDescent="0.2">
      <c r="A859" t="s">
        <v>4032</v>
      </c>
      <c r="B859" t="s">
        <v>30</v>
      </c>
      <c r="C859" t="s">
        <v>566</v>
      </c>
      <c r="D859" t="s">
        <v>13</v>
      </c>
      <c r="E859" t="s">
        <v>29</v>
      </c>
      <c r="F859">
        <v>18</v>
      </c>
      <c r="G859">
        <v>485911</v>
      </c>
      <c r="H859">
        <v>787881</v>
      </c>
      <c r="I859">
        <v>1.24639025459395</v>
      </c>
      <c r="J859">
        <v>1.31593001104202</v>
      </c>
      <c r="K859">
        <v>6.95397564480673E-2</v>
      </c>
      <c r="L859">
        <v>0.34751282613017098</v>
      </c>
      <c r="M859">
        <v>0.64119835543219805</v>
      </c>
      <c r="N859">
        <v>-0.50211884253606298</v>
      </c>
      <c r="O859">
        <v>84.719924430605602</v>
      </c>
      <c r="P859">
        <v>79.602070216925497</v>
      </c>
      <c r="Q859" t="s">
        <v>17</v>
      </c>
      <c r="R859">
        <v>-0.50211884253606298</v>
      </c>
      <c r="S859">
        <v>-0.37597168665081099</v>
      </c>
      <c r="T859">
        <v>-0.112556964444142</v>
      </c>
      <c r="U859">
        <v>6.95397564480673E-2</v>
      </c>
      <c r="V859">
        <v>0.251636477340277</v>
      </c>
      <c r="W859">
        <v>0.515051199546946</v>
      </c>
      <c r="X859">
        <v>0.64119835543219805</v>
      </c>
      <c r="Y859">
        <v>5.2844570656917E-2</v>
      </c>
    </row>
    <row r="860" spans="1:25" x14ac:dyDescent="0.2">
      <c r="A860" t="s">
        <v>4033</v>
      </c>
      <c r="B860" t="s">
        <v>30</v>
      </c>
      <c r="C860" t="s">
        <v>566</v>
      </c>
      <c r="D860" t="s">
        <v>13</v>
      </c>
      <c r="E860" t="s">
        <v>29</v>
      </c>
      <c r="F860">
        <v>19</v>
      </c>
      <c r="G860">
        <v>485911</v>
      </c>
      <c r="H860">
        <v>787881</v>
      </c>
      <c r="I860">
        <v>1.19661728999755</v>
      </c>
      <c r="J860">
        <v>1.2941577613911801</v>
      </c>
      <c r="K860">
        <v>9.7540471393630104E-2</v>
      </c>
      <c r="L860">
        <v>0.34049702960204897</v>
      </c>
      <c r="M860">
        <v>0.65765808508900103</v>
      </c>
      <c r="N860">
        <v>-0.46257714230174102</v>
      </c>
      <c r="O860">
        <v>81.062275601910599</v>
      </c>
      <c r="P860">
        <v>79.602070216925497</v>
      </c>
      <c r="Q860" t="s">
        <v>17</v>
      </c>
      <c r="R860">
        <v>-0.46257714230174102</v>
      </c>
      <c r="S860">
        <v>-0.33897672055619699</v>
      </c>
      <c r="T860">
        <v>-8.0879972117843799E-2</v>
      </c>
      <c r="U860">
        <v>9.7540471393630104E-2</v>
      </c>
      <c r="V860">
        <v>0.27596091490510399</v>
      </c>
      <c r="W860">
        <v>0.53405766334345794</v>
      </c>
      <c r="X860">
        <v>0.65765808508900103</v>
      </c>
      <c r="Y860">
        <v>7.5369846168350393E-2</v>
      </c>
    </row>
    <row r="861" spans="1:25" x14ac:dyDescent="0.2">
      <c r="A861" t="s">
        <v>4034</v>
      </c>
      <c r="B861" t="s">
        <v>30</v>
      </c>
      <c r="C861" t="s">
        <v>566</v>
      </c>
      <c r="D861" t="s">
        <v>13</v>
      </c>
      <c r="E861" t="s">
        <v>29</v>
      </c>
      <c r="F861">
        <v>20</v>
      </c>
      <c r="G861">
        <v>485911</v>
      </c>
      <c r="H861">
        <v>787881</v>
      </c>
      <c r="I861">
        <v>1.14380538822953</v>
      </c>
      <c r="J861">
        <v>1.2305190048493</v>
      </c>
      <c r="K861">
        <v>8.6713616619766801E-2</v>
      </c>
      <c r="L861">
        <v>0.32113918816992099</v>
      </c>
      <c r="M861">
        <v>0.61498758115928698</v>
      </c>
      <c r="N861">
        <v>-0.44156034791975302</v>
      </c>
      <c r="O861">
        <v>77.561566624340699</v>
      </c>
      <c r="P861">
        <v>79.602070216925497</v>
      </c>
      <c r="Q861" t="s">
        <v>17</v>
      </c>
      <c r="R861">
        <v>-0.44156034791975302</v>
      </c>
      <c r="S861">
        <v>-0.32498682261407202</v>
      </c>
      <c r="T861">
        <v>-8.1563317981271796E-2</v>
      </c>
      <c r="U861">
        <v>8.6713616619766801E-2</v>
      </c>
      <c r="V861">
        <v>0.254990551220805</v>
      </c>
      <c r="W861">
        <v>0.49841405585360599</v>
      </c>
      <c r="X861">
        <v>0.61498758115928698</v>
      </c>
      <c r="Y861">
        <v>7.0469140483032697E-2</v>
      </c>
    </row>
    <row r="862" spans="1:25" x14ac:dyDescent="0.2">
      <c r="A862" t="s">
        <v>4035</v>
      </c>
      <c r="B862" t="s">
        <v>30</v>
      </c>
      <c r="C862" t="s">
        <v>566</v>
      </c>
      <c r="D862" t="s">
        <v>13</v>
      </c>
      <c r="E862" t="s">
        <v>29</v>
      </c>
      <c r="F862">
        <v>21</v>
      </c>
      <c r="G862">
        <v>485911</v>
      </c>
      <c r="H862">
        <v>787881</v>
      </c>
      <c r="I862">
        <v>1.10623045372506</v>
      </c>
      <c r="J862">
        <v>1.21955541656782</v>
      </c>
      <c r="K862">
        <v>0.113324962842751</v>
      </c>
      <c r="L862">
        <v>0.30817458056361102</v>
      </c>
      <c r="M862">
        <v>0.62027214786989004</v>
      </c>
      <c r="N862">
        <v>-0.39362222218438903</v>
      </c>
      <c r="O862">
        <v>75.004716501581598</v>
      </c>
      <c r="P862">
        <v>79.602070216925497</v>
      </c>
      <c r="Q862" t="s">
        <v>17</v>
      </c>
      <c r="R862">
        <v>-0.39362222218438903</v>
      </c>
      <c r="S862">
        <v>-0.281754849439799</v>
      </c>
      <c r="T862">
        <v>-4.8158517372581498E-2</v>
      </c>
      <c r="U862">
        <v>0.113324962842751</v>
      </c>
      <c r="V862">
        <v>0.274808443058083</v>
      </c>
      <c r="W862">
        <v>0.50840477512530002</v>
      </c>
      <c r="X862">
        <v>0.62027214786989004</v>
      </c>
      <c r="Y862">
        <v>9.2923176186351694E-2</v>
      </c>
    </row>
    <row r="863" spans="1:25" x14ac:dyDescent="0.2">
      <c r="A863" t="s">
        <v>4036</v>
      </c>
      <c r="B863" t="s">
        <v>30</v>
      </c>
      <c r="C863" t="s">
        <v>566</v>
      </c>
      <c r="D863" t="s">
        <v>13</v>
      </c>
      <c r="E863" t="s">
        <v>29</v>
      </c>
      <c r="F863">
        <v>22</v>
      </c>
      <c r="G863">
        <v>485911</v>
      </c>
      <c r="H863">
        <v>787881</v>
      </c>
      <c r="I863">
        <v>1.04577746542062</v>
      </c>
      <c r="J863">
        <v>1.15350607848863</v>
      </c>
      <c r="K863">
        <v>0.10772861306800401</v>
      </c>
      <c r="L863">
        <v>0.29278698474079301</v>
      </c>
      <c r="M863">
        <v>0.58936320296660905</v>
      </c>
      <c r="N863">
        <v>-0.37390597683060101</v>
      </c>
      <c r="O863">
        <v>73.327983931213694</v>
      </c>
      <c r="P863">
        <v>79.602070216925497</v>
      </c>
      <c r="Q863" t="s">
        <v>16</v>
      </c>
      <c r="R863">
        <v>-0.37390597683060101</v>
      </c>
      <c r="S863">
        <v>-0.26762430136969301</v>
      </c>
      <c r="T863">
        <v>-4.5691766936171399E-2</v>
      </c>
      <c r="U863">
        <v>0.10772861306800401</v>
      </c>
      <c r="V863">
        <v>0.26114899307217998</v>
      </c>
      <c r="W863">
        <v>0.48308152750570099</v>
      </c>
      <c r="X863">
        <v>0.58936320296660905</v>
      </c>
      <c r="Y863">
        <v>9.33923236964255E-2</v>
      </c>
    </row>
    <row r="864" spans="1:25" x14ac:dyDescent="0.2">
      <c r="A864" t="s">
        <v>4037</v>
      </c>
      <c r="B864" t="s">
        <v>30</v>
      </c>
      <c r="C864" t="s">
        <v>566</v>
      </c>
      <c r="D864" t="s">
        <v>13</v>
      </c>
      <c r="E864" t="s">
        <v>29</v>
      </c>
      <c r="F864">
        <v>23</v>
      </c>
      <c r="G864">
        <v>485911</v>
      </c>
      <c r="H864">
        <v>787881</v>
      </c>
      <c r="I864">
        <v>0.92140248317078599</v>
      </c>
      <c r="J864">
        <v>1.0237036967562001</v>
      </c>
      <c r="K864">
        <v>0.102301213585411</v>
      </c>
      <c r="L864">
        <v>0.26522689692114598</v>
      </c>
      <c r="M864">
        <v>0.53859945902069595</v>
      </c>
      <c r="N864">
        <v>-0.33399703184987301</v>
      </c>
      <c r="O864">
        <v>71.659754152509393</v>
      </c>
      <c r="P864">
        <v>79.602070216925497</v>
      </c>
      <c r="Q864" t="s">
        <v>16</v>
      </c>
      <c r="R864">
        <v>-0.33399703184987301</v>
      </c>
      <c r="S864">
        <v>-0.23771966826749699</v>
      </c>
      <c r="T864">
        <v>-3.6677680401268897E-2</v>
      </c>
      <c r="U864">
        <v>0.102301213585411</v>
      </c>
      <c r="V864">
        <v>0.24128010757209201</v>
      </c>
      <c r="W864">
        <v>0.44232209543832002</v>
      </c>
      <c r="X864">
        <v>0.53859945902069595</v>
      </c>
      <c r="Y864">
        <v>9.9932445208093398E-2</v>
      </c>
    </row>
    <row r="865" spans="1:25" x14ac:dyDescent="0.2">
      <c r="A865" t="s">
        <v>4038</v>
      </c>
      <c r="B865" t="s">
        <v>30</v>
      </c>
      <c r="C865" t="s">
        <v>566</v>
      </c>
      <c r="D865" t="s">
        <v>13</v>
      </c>
      <c r="E865" t="s">
        <v>29</v>
      </c>
      <c r="F865">
        <v>24</v>
      </c>
      <c r="G865">
        <v>485911</v>
      </c>
      <c r="H865">
        <v>787881</v>
      </c>
      <c r="I865">
        <v>0.78295470158115399</v>
      </c>
      <c r="J865">
        <v>0.87917115370015697</v>
      </c>
      <c r="K865">
        <v>9.6216452119003301E-2</v>
      </c>
      <c r="L865">
        <v>0.23125756191153601</v>
      </c>
      <c r="M865">
        <v>0.47663514146348102</v>
      </c>
      <c r="N865">
        <v>-0.284202237225474</v>
      </c>
      <c r="O865">
        <v>70.662781867461305</v>
      </c>
      <c r="P865">
        <v>79.602070216925497</v>
      </c>
      <c r="Q865" t="s">
        <v>16</v>
      </c>
      <c r="R865">
        <v>-0.284202237225474</v>
      </c>
      <c r="S865">
        <v>-0.20025574225158599</v>
      </c>
      <c r="T865">
        <v>-2.4962510322641799E-2</v>
      </c>
      <c r="U865">
        <v>9.6216452119003301E-2</v>
      </c>
      <c r="V865">
        <v>0.21739541456064801</v>
      </c>
      <c r="W865">
        <v>0.39268864648959301</v>
      </c>
      <c r="X865">
        <v>0.47663514146348102</v>
      </c>
      <c r="Y865">
        <v>0.109439955706074</v>
      </c>
    </row>
    <row r="866" spans="1:25" x14ac:dyDescent="0.2">
      <c r="A866" t="s">
        <v>855</v>
      </c>
      <c r="B866" t="s">
        <v>30</v>
      </c>
      <c r="C866" t="s">
        <v>759</v>
      </c>
      <c r="D866" t="s">
        <v>27</v>
      </c>
      <c r="E866" t="s">
        <v>14</v>
      </c>
      <c r="F866">
        <v>1</v>
      </c>
      <c r="G866">
        <v>120796</v>
      </c>
      <c r="H866">
        <v>199876</v>
      </c>
      <c r="I866">
        <v>0.57437487606954696</v>
      </c>
      <c r="J866">
        <v>0.57783282111932899</v>
      </c>
      <c r="K866">
        <v>3.4579450497820301E-3</v>
      </c>
      <c r="L866">
        <v>0.15898344794782801</v>
      </c>
      <c r="M866">
        <v>0.264985716923959</v>
      </c>
      <c r="N866">
        <v>-0.258069826824395</v>
      </c>
      <c r="O866">
        <v>68.993092614237796</v>
      </c>
      <c r="P866">
        <v>74.3312881451007</v>
      </c>
      <c r="Q866" t="s">
        <v>15</v>
      </c>
      <c r="R866">
        <v>-0.258069826824395</v>
      </c>
      <c r="S866">
        <v>-0.20035883521933301</v>
      </c>
      <c r="T866">
        <v>-7.9849381674879705E-2</v>
      </c>
      <c r="U866">
        <v>3.4579450497820301E-3</v>
      </c>
      <c r="V866">
        <v>8.6765271774443806E-2</v>
      </c>
      <c r="W866">
        <v>0.20727472531889701</v>
      </c>
      <c r="X866">
        <v>0.264985716923959</v>
      </c>
      <c r="Y866">
        <v>5.9843347823053603E-3</v>
      </c>
    </row>
    <row r="867" spans="1:25" x14ac:dyDescent="0.2">
      <c r="A867" t="s">
        <v>856</v>
      </c>
      <c r="B867" t="s">
        <v>30</v>
      </c>
      <c r="C867" t="s">
        <v>759</v>
      </c>
      <c r="D867" t="s">
        <v>27</v>
      </c>
      <c r="E867" t="s">
        <v>14</v>
      </c>
      <c r="F867">
        <v>2</v>
      </c>
      <c r="G867">
        <v>120796</v>
      </c>
      <c r="H867">
        <v>199876</v>
      </c>
      <c r="I867">
        <v>0.51464242984501496</v>
      </c>
      <c r="J867">
        <v>0.51720636744091297</v>
      </c>
      <c r="K867">
        <v>2.5639375958976798E-3</v>
      </c>
      <c r="L867">
        <v>0.13927942732830001</v>
      </c>
      <c r="M867">
        <v>0.23167859555095099</v>
      </c>
      <c r="N867">
        <v>-0.22655072035915599</v>
      </c>
      <c r="O867">
        <v>68.650074407548402</v>
      </c>
      <c r="P867">
        <v>74.3312881451007</v>
      </c>
      <c r="Q867" t="s">
        <v>15</v>
      </c>
      <c r="R867">
        <v>-0.22655072035915599</v>
      </c>
      <c r="S867">
        <v>-0.175992288238983</v>
      </c>
      <c r="T867">
        <v>-7.0418482324131601E-2</v>
      </c>
      <c r="U867">
        <v>2.5639375958976798E-3</v>
      </c>
      <c r="V867">
        <v>7.5546357515926907E-2</v>
      </c>
      <c r="W867">
        <v>0.181120163430778</v>
      </c>
      <c r="X867">
        <v>0.23167859555095099</v>
      </c>
      <c r="Y867">
        <v>4.9572815752129996E-3</v>
      </c>
    </row>
    <row r="868" spans="1:25" x14ac:dyDescent="0.2">
      <c r="A868" t="s">
        <v>857</v>
      </c>
      <c r="B868" t="s">
        <v>30</v>
      </c>
      <c r="C868" t="s">
        <v>759</v>
      </c>
      <c r="D868" t="s">
        <v>27</v>
      </c>
      <c r="E868" t="s">
        <v>14</v>
      </c>
      <c r="F868">
        <v>3</v>
      </c>
      <c r="G868">
        <v>120796</v>
      </c>
      <c r="H868">
        <v>199876</v>
      </c>
      <c r="I868">
        <v>0.473894885294112</v>
      </c>
      <c r="J868">
        <v>0.475391457191429</v>
      </c>
      <c r="K868">
        <v>1.49657189731722E-3</v>
      </c>
      <c r="L868">
        <v>0.125361587382052</v>
      </c>
      <c r="M868">
        <v>0.20771638314079199</v>
      </c>
      <c r="N868">
        <v>-0.20472323934615799</v>
      </c>
      <c r="O868">
        <v>68.339427327970697</v>
      </c>
      <c r="P868">
        <v>74.3312881451007</v>
      </c>
      <c r="Q868" t="s">
        <v>15</v>
      </c>
      <c r="R868">
        <v>-0.20472323934615799</v>
      </c>
      <c r="S868">
        <v>-0.15921698312647301</v>
      </c>
      <c r="T868">
        <v>-6.4192899890877897E-2</v>
      </c>
      <c r="U868">
        <v>1.49657189731722E-3</v>
      </c>
      <c r="V868">
        <v>6.7186043685512301E-2</v>
      </c>
      <c r="W868">
        <v>0.16221012692110801</v>
      </c>
      <c r="X868">
        <v>0.20771638314079199</v>
      </c>
      <c r="Y868">
        <v>3.1480832789020602E-3</v>
      </c>
    </row>
    <row r="869" spans="1:25" x14ac:dyDescent="0.2">
      <c r="A869" t="s">
        <v>858</v>
      </c>
      <c r="B869" t="s">
        <v>30</v>
      </c>
      <c r="C869" t="s">
        <v>759</v>
      </c>
      <c r="D869" t="s">
        <v>27</v>
      </c>
      <c r="E869" t="s">
        <v>14</v>
      </c>
      <c r="F869">
        <v>4</v>
      </c>
      <c r="G869">
        <v>120796</v>
      </c>
      <c r="H869">
        <v>199876</v>
      </c>
      <c r="I869">
        <v>0.44636149453720497</v>
      </c>
      <c r="J869">
        <v>0.44779091899516799</v>
      </c>
      <c r="K869">
        <v>1.42942445796279E-3</v>
      </c>
      <c r="L869">
        <v>0.1164905630219</v>
      </c>
      <c r="M869">
        <v>0.19305640062898799</v>
      </c>
      <c r="N869">
        <v>-0.19019755171306299</v>
      </c>
      <c r="O869">
        <v>68.162704374375394</v>
      </c>
      <c r="P869">
        <v>74.3312881451007</v>
      </c>
      <c r="Q869" t="s">
        <v>15</v>
      </c>
      <c r="R869">
        <v>-0.19019755171306299</v>
      </c>
      <c r="S869">
        <v>-0.14791147733611301</v>
      </c>
      <c r="T869">
        <v>-5.9611630565512802E-2</v>
      </c>
      <c r="U869">
        <v>1.42942445796279E-3</v>
      </c>
      <c r="V869">
        <v>6.2470479481438398E-2</v>
      </c>
      <c r="W869">
        <v>0.15077032625203901</v>
      </c>
      <c r="X869">
        <v>0.19305640062898799</v>
      </c>
      <c r="Y869">
        <v>3.1921693748734E-3</v>
      </c>
    </row>
    <row r="870" spans="1:25" x14ac:dyDescent="0.2">
      <c r="A870" t="s">
        <v>859</v>
      </c>
      <c r="B870" t="s">
        <v>30</v>
      </c>
      <c r="C870" t="s">
        <v>759</v>
      </c>
      <c r="D870" t="s">
        <v>27</v>
      </c>
      <c r="E870" t="s">
        <v>14</v>
      </c>
      <c r="F870">
        <v>5</v>
      </c>
      <c r="G870">
        <v>120796</v>
      </c>
      <c r="H870">
        <v>199876</v>
      </c>
      <c r="I870">
        <v>0.43215745425660501</v>
      </c>
      <c r="J870">
        <v>0.433586858027247</v>
      </c>
      <c r="K870">
        <v>1.4294037706420501E-3</v>
      </c>
      <c r="L870">
        <v>0.112933285268114</v>
      </c>
      <c r="M870">
        <v>0.18720465803668901</v>
      </c>
      <c r="N870">
        <v>-0.184345850495405</v>
      </c>
      <c r="O870">
        <v>68.068930364389999</v>
      </c>
      <c r="P870">
        <v>74.3312881451007</v>
      </c>
      <c r="Q870" t="s">
        <v>15</v>
      </c>
      <c r="R870">
        <v>-0.184345850495405</v>
      </c>
      <c r="S870">
        <v>-0.14335106794308</v>
      </c>
      <c r="T870">
        <v>-5.77476377098496E-2</v>
      </c>
      <c r="U870">
        <v>1.4294037706420501E-3</v>
      </c>
      <c r="V870">
        <v>6.0606445251133699E-2</v>
      </c>
      <c r="W870">
        <v>0.14620987548436401</v>
      </c>
      <c r="X870">
        <v>0.18720465803668901</v>
      </c>
      <c r="Y870">
        <v>3.2966953314628E-3</v>
      </c>
    </row>
    <row r="871" spans="1:25" x14ac:dyDescent="0.2">
      <c r="A871" t="s">
        <v>860</v>
      </c>
      <c r="B871" t="s">
        <v>30</v>
      </c>
      <c r="C871" t="s">
        <v>759</v>
      </c>
      <c r="D871" t="s">
        <v>27</v>
      </c>
      <c r="E871" t="s">
        <v>14</v>
      </c>
      <c r="F871">
        <v>6</v>
      </c>
      <c r="G871">
        <v>120796</v>
      </c>
      <c r="H871">
        <v>199876</v>
      </c>
      <c r="I871">
        <v>0.43281682142779698</v>
      </c>
      <c r="J871">
        <v>0.43335586913683399</v>
      </c>
      <c r="K871">
        <v>5.3904770903689904E-4</v>
      </c>
      <c r="L871">
        <v>0.11843843440405601</v>
      </c>
      <c r="M871">
        <v>0.19537027230370901</v>
      </c>
      <c r="N871">
        <v>-0.19429217688563499</v>
      </c>
      <c r="O871">
        <v>68.089356468331999</v>
      </c>
      <c r="P871">
        <v>74.3312881451007</v>
      </c>
      <c r="Q871" t="s">
        <v>15</v>
      </c>
      <c r="R871">
        <v>-0.19429217688563499</v>
      </c>
      <c r="S871">
        <v>-0.15129902519696301</v>
      </c>
      <c r="T871">
        <v>-6.1522691918688303E-2</v>
      </c>
      <c r="U871">
        <v>5.3904770903689904E-4</v>
      </c>
      <c r="V871">
        <v>6.2600787336762095E-2</v>
      </c>
      <c r="W871">
        <v>0.152377120615036</v>
      </c>
      <c r="X871">
        <v>0.19537027230370901</v>
      </c>
      <c r="Y871">
        <v>1.24389156217172E-3</v>
      </c>
    </row>
    <row r="872" spans="1:25" x14ac:dyDescent="0.2">
      <c r="A872" t="s">
        <v>861</v>
      </c>
      <c r="B872" t="s">
        <v>30</v>
      </c>
      <c r="C872" t="s">
        <v>759</v>
      </c>
      <c r="D872" t="s">
        <v>27</v>
      </c>
      <c r="E872" t="s">
        <v>14</v>
      </c>
      <c r="F872">
        <v>7</v>
      </c>
      <c r="G872">
        <v>120796</v>
      </c>
      <c r="H872">
        <v>199876</v>
      </c>
      <c r="I872">
        <v>0.44218289079731399</v>
      </c>
      <c r="J872">
        <v>0.444324745560149</v>
      </c>
      <c r="K872">
        <v>2.14185476283479E-3</v>
      </c>
      <c r="L872">
        <v>0.13617816185703599</v>
      </c>
      <c r="M872">
        <v>0.22615493101765899</v>
      </c>
      <c r="N872">
        <v>-0.22187122149199001</v>
      </c>
      <c r="O872">
        <v>68.408833112246</v>
      </c>
      <c r="P872">
        <v>74.3312881451007</v>
      </c>
      <c r="Q872" t="s">
        <v>16</v>
      </c>
      <c r="R872">
        <v>-0.22187122149199001</v>
      </c>
      <c r="S872">
        <v>-0.172438548737885</v>
      </c>
      <c r="T872">
        <v>-6.9215502050252106E-2</v>
      </c>
      <c r="U872">
        <v>2.14185476283479E-3</v>
      </c>
      <c r="V872">
        <v>7.3499211575921694E-2</v>
      </c>
      <c r="W872">
        <v>0.176722258263555</v>
      </c>
      <c r="X872">
        <v>0.22615493101765899</v>
      </c>
      <c r="Y872">
        <v>4.8204714777580404E-3</v>
      </c>
    </row>
    <row r="873" spans="1:25" x14ac:dyDescent="0.2">
      <c r="A873" t="s">
        <v>862</v>
      </c>
      <c r="B873" t="s">
        <v>30</v>
      </c>
      <c r="C873" t="s">
        <v>759</v>
      </c>
      <c r="D873" t="s">
        <v>27</v>
      </c>
      <c r="E873" t="s">
        <v>14</v>
      </c>
      <c r="F873">
        <v>8</v>
      </c>
      <c r="G873">
        <v>120796</v>
      </c>
      <c r="H873">
        <v>199876</v>
      </c>
      <c r="I873">
        <v>0.46580973743498</v>
      </c>
      <c r="J873">
        <v>0.46599413307715398</v>
      </c>
      <c r="K873">
        <v>1.8439564217398501E-4</v>
      </c>
      <c r="L873">
        <v>0.14816802391969</v>
      </c>
      <c r="M873">
        <v>0.243920794990065</v>
      </c>
      <c r="N873">
        <v>-0.243552003705717</v>
      </c>
      <c r="O873">
        <v>70.086116832662796</v>
      </c>
      <c r="P873">
        <v>74.3312881451007</v>
      </c>
      <c r="Q873" t="s">
        <v>16</v>
      </c>
      <c r="R873">
        <v>-0.243552003705717</v>
      </c>
      <c r="S873">
        <v>-0.189767011022869</v>
      </c>
      <c r="T873">
        <v>-7.7455648891743806E-2</v>
      </c>
      <c r="U873">
        <v>1.8439564217398501E-4</v>
      </c>
      <c r="V873">
        <v>7.7824440176091803E-2</v>
      </c>
      <c r="W873">
        <v>0.19013580230721699</v>
      </c>
      <c r="X873">
        <v>0.243920794990065</v>
      </c>
      <c r="Y873">
        <v>3.9570378484454999E-4</v>
      </c>
    </row>
    <row r="874" spans="1:25" x14ac:dyDescent="0.2">
      <c r="A874" t="s">
        <v>863</v>
      </c>
      <c r="B874" t="s">
        <v>30</v>
      </c>
      <c r="C874" t="s">
        <v>759</v>
      </c>
      <c r="D874" t="s">
        <v>27</v>
      </c>
      <c r="E874" t="s">
        <v>14</v>
      </c>
      <c r="F874">
        <v>9</v>
      </c>
      <c r="G874">
        <v>120796</v>
      </c>
      <c r="H874">
        <v>199876</v>
      </c>
      <c r="I874">
        <v>0.50028838394689201</v>
      </c>
      <c r="J874">
        <v>0.49386155248854602</v>
      </c>
      <c r="K874">
        <v>-6.4268314583456098E-3</v>
      </c>
      <c r="L874">
        <v>0.15796284311955699</v>
      </c>
      <c r="M874">
        <v>0.25342204547332597</v>
      </c>
      <c r="N874">
        <v>-0.26627570839001702</v>
      </c>
      <c r="O874">
        <v>73.040554971902495</v>
      </c>
      <c r="P874">
        <v>74.3312881451007</v>
      </c>
      <c r="Q874" t="s">
        <v>16</v>
      </c>
      <c r="R874">
        <v>-0.26627570839001702</v>
      </c>
      <c r="S874">
        <v>-0.20893519633761801</v>
      </c>
      <c r="T874">
        <v>-8.9199361252993506E-2</v>
      </c>
      <c r="U874">
        <v>-6.4268314583456098E-3</v>
      </c>
      <c r="V874">
        <v>7.6345698336302295E-2</v>
      </c>
      <c r="W874">
        <v>0.19608153342092699</v>
      </c>
      <c r="X874">
        <v>0.25342204547332597</v>
      </c>
      <c r="Y874">
        <v>-1.3013427398753901E-2</v>
      </c>
    </row>
    <row r="875" spans="1:25" x14ac:dyDescent="0.2">
      <c r="A875" t="s">
        <v>864</v>
      </c>
      <c r="B875" t="s">
        <v>30</v>
      </c>
      <c r="C875" t="s">
        <v>759</v>
      </c>
      <c r="D875" t="s">
        <v>27</v>
      </c>
      <c r="E875" t="s">
        <v>14</v>
      </c>
      <c r="F875">
        <v>10</v>
      </c>
      <c r="G875">
        <v>120796</v>
      </c>
      <c r="H875">
        <v>199876</v>
      </c>
      <c r="I875">
        <v>0.54806898121776104</v>
      </c>
      <c r="J875">
        <v>0.53434310574418398</v>
      </c>
      <c r="K875">
        <v>-1.3725875473576499E-2</v>
      </c>
      <c r="L875">
        <v>0.17546921893453599</v>
      </c>
      <c r="M875">
        <v>0.27492098967373502</v>
      </c>
      <c r="N875">
        <v>-0.30237274062088798</v>
      </c>
      <c r="O875">
        <v>76.438013091786402</v>
      </c>
      <c r="P875">
        <v>74.3312881451007</v>
      </c>
      <c r="Q875" t="s">
        <v>16</v>
      </c>
      <c r="R875">
        <v>-0.30237274062088798</v>
      </c>
      <c r="S875">
        <v>-0.23867741414765201</v>
      </c>
      <c r="T875">
        <v>-0.105671746195273</v>
      </c>
      <c r="U875">
        <v>-1.3725875473576499E-2</v>
      </c>
      <c r="V875">
        <v>7.82199952481204E-2</v>
      </c>
      <c r="W875">
        <v>0.21122566320049899</v>
      </c>
      <c r="X875">
        <v>0.27492098967373502</v>
      </c>
      <c r="Y875">
        <v>-2.5687381994870799E-2</v>
      </c>
    </row>
    <row r="876" spans="1:25" x14ac:dyDescent="0.2">
      <c r="A876" t="s">
        <v>865</v>
      </c>
      <c r="B876" t="s">
        <v>30</v>
      </c>
      <c r="C876" t="s">
        <v>759</v>
      </c>
      <c r="D876" t="s">
        <v>27</v>
      </c>
      <c r="E876" t="s">
        <v>14</v>
      </c>
      <c r="F876">
        <v>11</v>
      </c>
      <c r="G876">
        <v>120796</v>
      </c>
      <c r="H876">
        <v>199876</v>
      </c>
      <c r="I876">
        <v>0.61040739660307397</v>
      </c>
      <c r="J876">
        <v>0.58625457108447099</v>
      </c>
      <c r="K876">
        <v>-2.4152825518602299E-2</v>
      </c>
      <c r="L876">
        <v>0.19407268920908499</v>
      </c>
      <c r="M876">
        <v>0.29509674823034199</v>
      </c>
      <c r="N876">
        <v>-0.34340239926754701</v>
      </c>
      <c r="O876">
        <v>78.896813780080805</v>
      </c>
      <c r="P876">
        <v>74.3312881451007</v>
      </c>
      <c r="Q876" t="s">
        <v>16</v>
      </c>
      <c r="R876">
        <v>-0.34340239926754701</v>
      </c>
      <c r="S876">
        <v>-0.27295401308464901</v>
      </c>
      <c r="T876">
        <v>-0.12584691466416301</v>
      </c>
      <c r="U876">
        <v>-2.4152825518602299E-2</v>
      </c>
      <c r="V876">
        <v>7.7541263626958207E-2</v>
      </c>
      <c r="W876">
        <v>0.22464836204744501</v>
      </c>
      <c r="X876">
        <v>0.29509674823034199</v>
      </c>
      <c r="Y876">
        <v>-4.1198528267205999E-2</v>
      </c>
    </row>
    <row r="877" spans="1:25" x14ac:dyDescent="0.2">
      <c r="A877" t="s">
        <v>866</v>
      </c>
      <c r="B877" t="s">
        <v>30</v>
      </c>
      <c r="C877" t="s">
        <v>759</v>
      </c>
      <c r="D877" t="s">
        <v>27</v>
      </c>
      <c r="E877" t="s">
        <v>14</v>
      </c>
      <c r="F877">
        <v>12</v>
      </c>
      <c r="G877">
        <v>120796</v>
      </c>
      <c r="H877">
        <v>199876</v>
      </c>
      <c r="I877">
        <v>0.68123782820627499</v>
      </c>
      <c r="J877">
        <v>0.64776113356132803</v>
      </c>
      <c r="K877">
        <v>-3.3476694644947701E-2</v>
      </c>
      <c r="L877">
        <v>0.21377717649646599</v>
      </c>
      <c r="M877">
        <v>0.31818676069173801</v>
      </c>
      <c r="N877">
        <v>-0.38514014998163398</v>
      </c>
      <c r="O877">
        <v>80.807691473781901</v>
      </c>
      <c r="P877">
        <v>74.3312881451007</v>
      </c>
      <c r="Q877" t="s">
        <v>16</v>
      </c>
      <c r="R877">
        <v>-0.38514014998163398</v>
      </c>
      <c r="S877">
        <v>-0.307539034913417</v>
      </c>
      <c r="T877">
        <v>-0.145495935129096</v>
      </c>
      <c r="U877">
        <v>-3.3476694644947701E-2</v>
      </c>
      <c r="V877">
        <v>7.8542545839200201E-2</v>
      </c>
      <c r="W877">
        <v>0.240585645623521</v>
      </c>
      <c r="X877">
        <v>0.31818676069173801</v>
      </c>
      <c r="Y877">
        <v>-5.16806163730388E-2</v>
      </c>
    </row>
    <row r="878" spans="1:25" x14ac:dyDescent="0.2">
      <c r="A878" t="s">
        <v>867</v>
      </c>
      <c r="B878" t="s">
        <v>30</v>
      </c>
      <c r="C878" t="s">
        <v>759</v>
      </c>
      <c r="D878" t="s">
        <v>27</v>
      </c>
      <c r="E878" t="s">
        <v>14</v>
      </c>
      <c r="F878">
        <v>13</v>
      </c>
      <c r="G878">
        <v>120796</v>
      </c>
      <c r="H878">
        <v>199876</v>
      </c>
      <c r="I878">
        <v>0.75313303872543302</v>
      </c>
      <c r="J878">
        <v>0.71422093275200704</v>
      </c>
      <c r="K878">
        <v>-3.8912105973426002E-2</v>
      </c>
      <c r="L878">
        <v>0.230832520942231</v>
      </c>
      <c r="M878">
        <v>0.340807390976544</v>
      </c>
      <c r="N878">
        <v>-0.41863160292339602</v>
      </c>
      <c r="O878">
        <v>81.865857086259496</v>
      </c>
      <c r="P878">
        <v>74.3312881451007</v>
      </c>
      <c r="Q878" t="s">
        <v>16</v>
      </c>
      <c r="R878">
        <v>-0.41863160292339602</v>
      </c>
      <c r="S878">
        <v>-0.33483939782136601</v>
      </c>
      <c r="T878">
        <v>-0.15986834694715499</v>
      </c>
      <c r="U878">
        <v>-3.8912105973426002E-2</v>
      </c>
      <c r="V878">
        <v>8.2044135000302901E-2</v>
      </c>
      <c r="W878">
        <v>0.257015185874514</v>
      </c>
      <c r="X878">
        <v>0.340807390976544</v>
      </c>
      <c r="Y878">
        <v>-5.4481889551306499E-2</v>
      </c>
    </row>
    <row r="879" spans="1:25" x14ac:dyDescent="0.2">
      <c r="A879" t="s">
        <v>868</v>
      </c>
      <c r="B879" t="s">
        <v>30</v>
      </c>
      <c r="C879" t="s">
        <v>759</v>
      </c>
      <c r="D879" t="s">
        <v>27</v>
      </c>
      <c r="E879" t="s">
        <v>14</v>
      </c>
      <c r="F879">
        <v>14</v>
      </c>
      <c r="G879">
        <v>120796</v>
      </c>
      <c r="H879">
        <v>199876</v>
      </c>
      <c r="I879">
        <v>0.807151464202578</v>
      </c>
      <c r="J879">
        <v>0.768139027623853</v>
      </c>
      <c r="K879">
        <v>-3.9012436578724899E-2</v>
      </c>
      <c r="L879">
        <v>0.24445423190791701</v>
      </c>
      <c r="M879">
        <v>0.36311477490979899</v>
      </c>
      <c r="N879">
        <v>-0.44113964806724898</v>
      </c>
      <c r="O879">
        <v>82.037328739447403</v>
      </c>
      <c r="P879">
        <v>74.3312881451007</v>
      </c>
      <c r="Q879" t="s">
        <v>16</v>
      </c>
      <c r="R879">
        <v>-0.44113964806724898</v>
      </c>
      <c r="S879">
        <v>-0.35240276188467501</v>
      </c>
      <c r="T879">
        <v>-0.16710645409847399</v>
      </c>
      <c r="U879">
        <v>-3.9012436578724899E-2</v>
      </c>
      <c r="V879">
        <v>8.9081580941023794E-2</v>
      </c>
      <c r="W879">
        <v>0.27437788872722502</v>
      </c>
      <c r="X879">
        <v>0.36311477490979899</v>
      </c>
      <c r="Y879">
        <v>-5.0788249490987598E-2</v>
      </c>
    </row>
    <row r="880" spans="1:25" x14ac:dyDescent="0.2">
      <c r="A880" t="s">
        <v>869</v>
      </c>
      <c r="B880" t="s">
        <v>30</v>
      </c>
      <c r="C880" t="s">
        <v>759</v>
      </c>
      <c r="D880" t="s">
        <v>27</v>
      </c>
      <c r="E880" t="s">
        <v>14</v>
      </c>
      <c r="F880">
        <v>15</v>
      </c>
      <c r="G880">
        <v>120796</v>
      </c>
      <c r="H880">
        <v>199876</v>
      </c>
      <c r="I880">
        <v>0.84889734912021697</v>
      </c>
      <c r="J880">
        <v>0.81345729892112595</v>
      </c>
      <c r="K880">
        <v>-3.5440050199090599E-2</v>
      </c>
      <c r="L880">
        <v>0.25476781003948601</v>
      </c>
      <c r="M880">
        <v>0.383652997315863</v>
      </c>
      <c r="N880">
        <v>-0.45453309771404399</v>
      </c>
      <c r="O880">
        <v>81.565331010109603</v>
      </c>
      <c r="P880">
        <v>74.3312881451007</v>
      </c>
      <c r="Q880" t="s">
        <v>16</v>
      </c>
      <c r="R880">
        <v>-0.45453309771404399</v>
      </c>
      <c r="S880">
        <v>-0.36205238266971101</v>
      </c>
      <c r="T880">
        <v>-0.16893838265978101</v>
      </c>
      <c r="U880">
        <v>-3.5440050199090599E-2</v>
      </c>
      <c r="V880">
        <v>9.8058282261599794E-2</v>
      </c>
      <c r="W880">
        <v>0.29117228227153003</v>
      </c>
      <c r="X880">
        <v>0.383652997315863</v>
      </c>
      <c r="Y880">
        <v>-4.3567191844112903E-2</v>
      </c>
    </row>
    <row r="881" spans="1:25" x14ac:dyDescent="0.2">
      <c r="A881" t="s">
        <v>870</v>
      </c>
      <c r="B881" t="s">
        <v>30</v>
      </c>
      <c r="C881" t="s">
        <v>759</v>
      </c>
      <c r="D881" t="s">
        <v>27</v>
      </c>
      <c r="E881" t="s">
        <v>14</v>
      </c>
      <c r="F881">
        <v>16</v>
      </c>
      <c r="G881">
        <v>120796</v>
      </c>
      <c r="H881">
        <v>199876</v>
      </c>
      <c r="I881">
        <v>0.88220921825754295</v>
      </c>
      <c r="J881">
        <v>0.85803434203197604</v>
      </c>
      <c r="K881">
        <v>-2.4174876225566602E-2</v>
      </c>
      <c r="L881">
        <v>0.263889959533054</v>
      </c>
      <c r="M881">
        <v>0.40992410720630701</v>
      </c>
      <c r="N881">
        <v>-0.458273859657441</v>
      </c>
      <c r="O881">
        <v>80.736773885808603</v>
      </c>
      <c r="P881">
        <v>74.3312881451007</v>
      </c>
      <c r="Q881" t="s">
        <v>16</v>
      </c>
      <c r="R881">
        <v>-0.458273859657441</v>
      </c>
      <c r="S881">
        <v>-0.36248180434694199</v>
      </c>
      <c r="T881">
        <v>-0.162453215020887</v>
      </c>
      <c r="U881">
        <v>-2.4174876225566602E-2</v>
      </c>
      <c r="V881">
        <v>0.114103462569754</v>
      </c>
      <c r="W881">
        <v>0.31413205189580901</v>
      </c>
      <c r="X881">
        <v>0.40992410720630701</v>
      </c>
      <c r="Y881">
        <v>-2.8174718704517401E-2</v>
      </c>
    </row>
    <row r="882" spans="1:25" x14ac:dyDescent="0.2">
      <c r="A882" t="s">
        <v>871</v>
      </c>
      <c r="B882" t="s">
        <v>30</v>
      </c>
      <c r="C882" t="s">
        <v>759</v>
      </c>
      <c r="D882" t="s">
        <v>27</v>
      </c>
      <c r="E882" t="s">
        <v>14</v>
      </c>
      <c r="F882">
        <v>17</v>
      </c>
      <c r="G882">
        <v>120796</v>
      </c>
      <c r="H882">
        <v>199876</v>
      </c>
      <c r="I882">
        <v>0.89620164347056497</v>
      </c>
      <c r="J882">
        <v>0.89129167456133696</v>
      </c>
      <c r="K882">
        <v>-4.9099689092285698E-3</v>
      </c>
      <c r="L882">
        <v>0.26908132908617</v>
      </c>
      <c r="M882">
        <v>0.43772881743752101</v>
      </c>
      <c r="N882">
        <v>-0.44754875525597798</v>
      </c>
      <c r="O882">
        <v>79.444998925771799</v>
      </c>
      <c r="P882">
        <v>74.3312881451007</v>
      </c>
      <c r="Q882" t="s">
        <v>17</v>
      </c>
      <c r="R882">
        <v>-0.44754875525597798</v>
      </c>
      <c r="S882">
        <v>-0.34987223279769802</v>
      </c>
      <c r="T882">
        <v>-0.14590858535038201</v>
      </c>
      <c r="U882">
        <v>-4.9099689092285698E-3</v>
      </c>
      <c r="V882">
        <v>0.13608864753192401</v>
      </c>
      <c r="W882">
        <v>0.340052294979241</v>
      </c>
      <c r="X882">
        <v>0.43772881743752101</v>
      </c>
      <c r="Y882">
        <v>-5.5088239342582102E-3</v>
      </c>
    </row>
    <row r="883" spans="1:25" x14ac:dyDescent="0.2">
      <c r="A883" t="s">
        <v>872</v>
      </c>
      <c r="B883" t="s">
        <v>30</v>
      </c>
      <c r="C883" t="s">
        <v>759</v>
      </c>
      <c r="D883" t="s">
        <v>27</v>
      </c>
      <c r="E883" t="s">
        <v>14</v>
      </c>
      <c r="F883">
        <v>18</v>
      </c>
      <c r="G883">
        <v>120796</v>
      </c>
      <c r="H883">
        <v>199876</v>
      </c>
      <c r="I883">
        <v>0.90076764345873905</v>
      </c>
      <c r="J883">
        <v>0.90511992647305695</v>
      </c>
      <c r="K883">
        <v>4.3522830143177798E-3</v>
      </c>
      <c r="L883">
        <v>0.27077657062820099</v>
      </c>
      <c r="M883">
        <v>0.44977974169770901</v>
      </c>
      <c r="N883">
        <v>-0.441075175669074</v>
      </c>
      <c r="O883">
        <v>77.747069919442694</v>
      </c>
      <c r="P883">
        <v>74.3312881451007</v>
      </c>
      <c r="Q883" t="s">
        <v>17</v>
      </c>
      <c r="R883">
        <v>-0.441075175669074</v>
      </c>
      <c r="S883">
        <v>-0.34278328053103702</v>
      </c>
      <c r="T883">
        <v>-0.13753463999485999</v>
      </c>
      <c r="U883">
        <v>4.3522830143177798E-3</v>
      </c>
      <c r="V883">
        <v>0.14623920602349499</v>
      </c>
      <c r="W883">
        <v>0.35148784655967202</v>
      </c>
      <c r="X883">
        <v>0.44977974169770901</v>
      </c>
      <c r="Y883">
        <v>4.8085152994886996E-3</v>
      </c>
    </row>
    <row r="884" spans="1:25" x14ac:dyDescent="0.2">
      <c r="A884" t="s">
        <v>873</v>
      </c>
      <c r="B884" t="s">
        <v>30</v>
      </c>
      <c r="C884" t="s">
        <v>759</v>
      </c>
      <c r="D884" t="s">
        <v>27</v>
      </c>
      <c r="E884" t="s">
        <v>14</v>
      </c>
      <c r="F884">
        <v>19</v>
      </c>
      <c r="G884">
        <v>120796</v>
      </c>
      <c r="H884">
        <v>199876</v>
      </c>
      <c r="I884">
        <v>0.87321317220567596</v>
      </c>
      <c r="J884">
        <v>0.88505873245239197</v>
      </c>
      <c r="K884">
        <v>1.18455602467158E-2</v>
      </c>
      <c r="L884">
        <v>0.26456342331022198</v>
      </c>
      <c r="M884">
        <v>0.44705239159203097</v>
      </c>
      <c r="N884">
        <v>-0.4233612710986</v>
      </c>
      <c r="O884">
        <v>75.186917280487904</v>
      </c>
      <c r="P884">
        <v>74.3312881451007</v>
      </c>
      <c r="Q884" t="s">
        <v>17</v>
      </c>
      <c r="R884">
        <v>-0.4233612710986</v>
      </c>
      <c r="S884">
        <v>-0.327324748436989</v>
      </c>
      <c r="T884">
        <v>-0.12678567356784101</v>
      </c>
      <c r="U884">
        <v>1.18455602467158E-2</v>
      </c>
      <c r="V884">
        <v>0.15047679406127201</v>
      </c>
      <c r="W884">
        <v>0.35101586893042103</v>
      </c>
      <c r="X884">
        <v>0.44705239159203097</v>
      </c>
      <c r="Y884">
        <v>1.33839256225326E-2</v>
      </c>
    </row>
    <row r="885" spans="1:25" x14ac:dyDescent="0.2">
      <c r="A885" t="s">
        <v>874</v>
      </c>
      <c r="B885" t="s">
        <v>30</v>
      </c>
      <c r="C885" t="s">
        <v>759</v>
      </c>
      <c r="D885" t="s">
        <v>27</v>
      </c>
      <c r="E885" t="s">
        <v>14</v>
      </c>
      <c r="F885">
        <v>20</v>
      </c>
      <c r="G885">
        <v>120796</v>
      </c>
      <c r="H885">
        <v>199876</v>
      </c>
      <c r="I885">
        <v>0.84119331573833001</v>
      </c>
      <c r="J885">
        <v>0.85517945310203003</v>
      </c>
      <c r="K885">
        <v>1.39861373637006E-2</v>
      </c>
      <c r="L885">
        <v>0.251796857455303</v>
      </c>
      <c r="M885">
        <v>0.428191967877674</v>
      </c>
      <c r="N885">
        <v>-0.400219693150273</v>
      </c>
      <c r="O885">
        <v>72.548431528301506</v>
      </c>
      <c r="P885">
        <v>74.3312881451007</v>
      </c>
      <c r="Q885" t="s">
        <v>17</v>
      </c>
      <c r="R885">
        <v>-0.400219693150273</v>
      </c>
      <c r="S885">
        <v>-0.30881743389399802</v>
      </c>
      <c r="T885">
        <v>-0.11795541594287801</v>
      </c>
      <c r="U885">
        <v>1.39861373637006E-2</v>
      </c>
      <c r="V885">
        <v>0.145927690670279</v>
      </c>
      <c r="W885">
        <v>0.33678970862139901</v>
      </c>
      <c r="X885">
        <v>0.428191967877674</v>
      </c>
      <c r="Y885">
        <v>1.63546227788425E-2</v>
      </c>
    </row>
    <row r="886" spans="1:25" x14ac:dyDescent="0.2">
      <c r="A886" t="s">
        <v>875</v>
      </c>
      <c r="B886" t="s">
        <v>30</v>
      </c>
      <c r="C886" t="s">
        <v>759</v>
      </c>
      <c r="D886" t="s">
        <v>27</v>
      </c>
      <c r="E886" t="s">
        <v>14</v>
      </c>
      <c r="F886">
        <v>21</v>
      </c>
      <c r="G886">
        <v>120796</v>
      </c>
      <c r="H886">
        <v>199876</v>
      </c>
      <c r="I886">
        <v>0.85334637650022405</v>
      </c>
      <c r="J886">
        <v>0.871235036533897</v>
      </c>
      <c r="K886">
        <v>1.7888660033672801E-2</v>
      </c>
      <c r="L886">
        <v>0.242057158378161</v>
      </c>
      <c r="M886">
        <v>0.416072685565747</v>
      </c>
      <c r="N886">
        <v>-0.38029536549840098</v>
      </c>
      <c r="O886">
        <v>71.286844942553401</v>
      </c>
      <c r="P886">
        <v>74.3312881451007</v>
      </c>
      <c r="Q886" t="s">
        <v>17</v>
      </c>
      <c r="R886">
        <v>-0.38029536549840098</v>
      </c>
      <c r="S886">
        <v>-0.29242861700712902</v>
      </c>
      <c r="T886">
        <v>-0.10894929095648299</v>
      </c>
      <c r="U886">
        <v>1.7888660033672801E-2</v>
      </c>
      <c r="V886">
        <v>0.144726611023829</v>
      </c>
      <c r="W886">
        <v>0.32820593707447498</v>
      </c>
      <c r="X886">
        <v>0.416072685565747</v>
      </c>
      <c r="Y886">
        <v>2.0532530584216099E-2</v>
      </c>
    </row>
    <row r="887" spans="1:25" x14ac:dyDescent="0.2">
      <c r="A887" t="s">
        <v>876</v>
      </c>
      <c r="B887" t="s">
        <v>30</v>
      </c>
      <c r="C887" t="s">
        <v>759</v>
      </c>
      <c r="D887" t="s">
        <v>27</v>
      </c>
      <c r="E887" t="s">
        <v>14</v>
      </c>
      <c r="F887">
        <v>22</v>
      </c>
      <c r="G887">
        <v>120796</v>
      </c>
      <c r="H887">
        <v>199876</v>
      </c>
      <c r="I887">
        <v>0.82558412389300295</v>
      </c>
      <c r="J887">
        <v>0.83707224705791605</v>
      </c>
      <c r="K887">
        <v>1.1488123164912999E-2</v>
      </c>
      <c r="L887">
        <v>0.229697679325193</v>
      </c>
      <c r="M887">
        <v>0.38934080565485502</v>
      </c>
      <c r="N887">
        <v>-0.36636455932502898</v>
      </c>
      <c r="O887">
        <v>70.524042015133801</v>
      </c>
      <c r="P887">
        <v>74.3312881451007</v>
      </c>
      <c r="Q887" t="s">
        <v>16</v>
      </c>
      <c r="R887">
        <v>-0.36636455932502898</v>
      </c>
      <c r="S887">
        <v>-0.28298430172998401</v>
      </c>
      <c r="T887">
        <v>-0.10887346080148801</v>
      </c>
      <c r="U887">
        <v>1.1488123164912999E-2</v>
      </c>
      <c r="V887">
        <v>0.131849707131314</v>
      </c>
      <c r="W887">
        <v>0.30596054805980999</v>
      </c>
      <c r="X887">
        <v>0.38934080565485502</v>
      </c>
      <c r="Y887">
        <v>1.3724171605605901E-2</v>
      </c>
    </row>
    <row r="888" spans="1:25" x14ac:dyDescent="0.2">
      <c r="A888" t="s">
        <v>877</v>
      </c>
      <c r="B888" t="s">
        <v>30</v>
      </c>
      <c r="C888" t="s">
        <v>759</v>
      </c>
      <c r="D888" t="s">
        <v>27</v>
      </c>
      <c r="E888" t="s">
        <v>14</v>
      </c>
      <c r="F888">
        <v>23</v>
      </c>
      <c r="G888">
        <v>120796</v>
      </c>
      <c r="H888">
        <v>199876</v>
      </c>
      <c r="I888">
        <v>0.75125564659666799</v>
      </c>
      <c r="J888">
        <v>0.75957501398604199</v>
      </c>
      <c r="K888">
        <v>8.3193673893739994E-3</v>
      </c>
      <c r="L888">
        <v>0.208875736328311</v>
      </c>
      <c r="M888">
        <v>0.351919953649446</v>
      </c>
      <c r="N888">
        <v>-0.33528121887069801</v>
      </c>
      <c r="O888">
        <v>70.051378855641502</v>
      </c>
      <c r="P888">
        <v>74.3312881451007</v>
      </c>
      <c r="Q888" t="s">
        <v>16</v>
      </c>
      <c r="R888">
        <v>-0.33528121887069801</v>
      </c>
      <c r="S888">
        <v>-0.259459326583521</v>
      </c>
      <c r="T888">
        <v>-0.101131518446661</v>
      </c>
      <c r="U888">
        <v>8.3193673893739994E-3</v>
      </c>
      <c r="V888">
        <v>0.117770253225409</v>
      </c>
      <c r="W888">
        <v>0.276098061362269</v>
      </c>
      <c r="X888">
        <v>0.351919953649446</v>
      </c>
      <c r="Y888">
        <v>1.0952660680235199E-2</v>
      </c>
    </row>
    <row r="889" spans="1:25" x14ac:dyDescent="0.2">
      <c r="A889" t="s">
        <v>878</v>
      </c>
      <c r="B889" t="s">
        <v>30</v>
      </c>
      <c r="C889" t="s">
        <v>759</v>
      </c>
      <c r="D889" t="s">
        <v>27</v>
      </c>
      <c r="E889" t="s">
        <v>14</v>
      </c>
      <c r="F889">
        <v>24</v>
      </c>
      <c r="G889">
        <v>120796</v>
      </c>
      <c r="H889">
        <v>199876</v>
      </c>
      <c r="I889">
        <v>0.65996899127017095</v>
      </c>
      <c r="J889">
        <v>0.66653870367721202</v>
      </c>
      <c r="K889">
        <v>6.5697124070411804E-3</v>
      </c>
      <c r="L889">
        <v>0.18278637609521201</v>
      </c>
      <c r="M889">
        <v>0.307253301083664</v>
      </c>
      <c r="N889">
        <v>-0.29411387626958202</v>
      </c>
      <c r="O889">
        <v>69.664763147468904</v>
      </c>
      <c r="P889">
        <v>74.3312881451007</v>
      </c>
      <c r="Q889" t="s">
        <v>16</v>
      </c>
      <c r="R889">
        <v>-0.29411387626958202</v>
      </c>
      <c r="S889">
        <v>-0.22776242174701999</v>
      </c>
      <c r="T889">
        <v>-8.9210348666849695E-2</v>
      </c>
      <c r="U889">
        <v>6.5697124070411804E-3</v>
      </c>
      <c r="V889">
        <v>0.10234977348093199</v>
      </c>
      <c r="W889">
        <v>0.240901846561103</v>
      </c>
      <c r="X889">
        <v>0.307253301083664</v>
      </c>
      <c r="Y889">
        <v>9.8564605037890305E-3</v>
      </c>
    </row>
    <row r="890" spans="1:25" x14ac:dyDescent="0.2">
      <c r="A890" t="s">
        <v>2463</v>
      </c>
      <c r="B890" t="s">
        <v>30</v>
      </c>
      <c r="C890" t="s">
        <v>759</v>
      </c>
      <c r="D890" t="s">
        <v>27</v>
      </c>
      <c r="E890" t="s">
        <v>18</v>
      </c>
      <c r="F890">
        <v>1</v>
      </c>
      <c r="G890">
        <v>120796</v>
      </c>
      <c r="H890">
        <v>199876</v>
      </c>
      <c r="I890">
        <v>0.61074222320092197</v>
      </c>
      <c r="J890">
        <v>0.61918494880972796</v>
      </c>
      <c r="K890">
        <v>8.4427256088064305E-3</v>
      </c>
      <c r="L890">
        <v>0.22416586347791601</v>
      </c>
      <c r="M890">
        <v>0.37719557102997903</v>
      </c>
      <c r="N890">
        <v>-0.36031011981236599</v>
      </c>
      <c r="O890">
        <v>69.931587513411102</v>
      </c>
      <c r="P890">
        <v>74.761017578415704</v>
      </c>
      <c r="Q890" t="s">
        <v>15</v>
      </c>
      <c r="R890">
        <v>-0.36031011981236599</v>
      </c>
      <c r="S890">
        <v>-0.278937911369882</v>
      </c>
      <c r="T890">
        <v>-0.109020186853622</v>
      </c>
      <c r="U890">
        <v>8.4427256088064305E-3</v>
      </c>
      <c r="V890">
        <v>0.125905638071235</v>
      </c>
      <c r="W890">
        <v>0.29582336258749498</v>
      </c>
      <c r="X890">
        <v>0.37719557102997903</v>
      </c>
      <c r="Y890">
        <v>1.36352242169905E-2</v>
      </c>
    </row>
    <row r="891" spans="1:25" x14ac:dyDescent="0.2">
      <c r="A891" t="s">
        <v>2464</v>
      </c>
      <c r="B891" t="s">
        <v>30</v>
      </c>
      <c r="C891" t="s">
        <v>759</v>
      </c>
      <c r="D891" t="s">
        <v>27</v>
      </c>
      <c r="E891" t="s">
        <v>18</v>
      </c>
      <c r="F891">
        <v>2</v>
      </c>
      <c r="G891">
        <v>120796</v>
      </c>
      <c r="H891">
        <v>199876</v>
      </c>
      <c r="I891">
        <v>0.54656668890816895</v>
      </c>
      <c r="J891">
        <v>0.55391068955403899</v>
      </c>
      <c r="K891">
        <v>7.3440006458704897E-3</v>
      </c>
      <c r="L891">
        <v>0.197181027003825</v>
      </c>
      <c r="M891">
        <v>0.33170679006716303</v>
      </c>
      <c r="N891">
        <v>-0.317018788775422</v>
      </c>
      <c r="O891">
        <v>69.421794077910405</v>
      </c>
      <c r="P891">
        <v>74.761017578415704</v>
      </c>
      <c r="Q891" t="s">
        <v>15</v>
      </c>
      <c r="R891">
        <v>-0.317018788775422</v>
      </c>
      <c r="S891">
        <v>-0.245442075973034</v>
      </c>
      <c r="T891">
        <v>-9.5978857504133999E-2</v>
      </c>
      <c r="U891">
        <v>7.3440006458704897E-3</v>
      </c>
      <c r="V891">
        <v>0.110666858795875</v>
      </c>
      <c r="W891">
        <v>0.26013007726477499</v>
      </c>
      <c r="X891">
        <v>0.33170679006716303</v>
      </c>
      <c r="Y891">
        <v>1.32584562536304E-2</v>
      </c>
    </row>
    <row r="892" spans="1:25" x14ac:dyDescent="0.2">
      <c r="A892" t="s">
        <v>2465</v>
      </c>
      <c r="B892" t="s">
        <v>30</v>
      </c>
      <c r="C892" t="s">
        <v>759</v>
      </c>
      <c r="D892" t="s">
        <v>27</v>
      </c>
      <c r="E892" t="s">
        <v>18</v>
      </c>
      <c r="F892">
        <v>3</v>
      </c>
      <c r="G892">
        <v>120796</v>
      </c>
      <c r="H892">
        <v>199876</v>
      </c>
      <c r="I892">
        <v>0.49957374547995298</v>
      </c>
      <c r="J892">
        <v>0.50717111863896303</v>
      </c>
      <c r="K892">
        <v>7.59737315901043E-3</v>
      </c>
      <c r="L892">
        <v>0.176949099170046</v>
      </c>
      <c r="M892">
        <v>0.298678641293736</v>
      </c>
      <c r="N892">
        <v>-0.28348389497571502</v>
      </c>
      <c r="O892">
        <v>69.176573241320895</v>
      </c>
      <c r="P892">
        <v>74.761017578415704</v>
      </c>
      <c r="Q892" t="s">
        <v>15</v>
      </c>
      <c r="R892">
        <v>-0.28348389497571502</v>
      </c>
      <c r="S892">
        <v>-0.21925137197698799</v>
      </c>
      <c r="T892">
        <v>-8.5123954806093693E-2</v>
      </c>
      <c r="U892">
        <v>7.59737315901043E-3</v>
      </c>
      <c r="V892">
        <v>0.10031870112411501</v>
      </c>
      <c r="W892">
        <v>0.234446118295009</v>
      </c>
      <c r="X892">
        <v>0.298678641293736</v>
      </c>
      <c r="Y892">
        <v>1.4979901023147E-2</v>
      </c>
    </row>
    <row r="893" spans="1:25" x14ac:dyDescent="0.2">
      <c r="A893" t="s">
        <v>2466</v>
      </c>
      <c r="B893" t="s">
        <v>30</v>
      </c>
      <c r="C893" t="s">
        <v>759</v>
      </c>
      <c r="D893" t="s">
        <v>27</v>
      </c>
      <c r="E893" t="s">
        <v>18</v>
      </c>
      <c r="F893">
        <v>4</v>
      </c>
      <c r="G893">
        <v>120796</v>
      </c>
      <c r="H893">
        <v>199876</v>
      </c>
      <c r="I893">
        <v>0.46611748645641599</v>
      </c>
      <c r="J893">
        <v>0.47364344135547298</v>
      </c>
      <c r="K893">
        <v>7.5259548990570498E-3</v>
      </c>
      <c r="L893">
        <v>0.162427267947575</v>
      </c>
      <c r="M893">
        <v>0.274718810672818</v>
      </c>
      <c r="N893">
        <v>-0.25966690087470401</v>
      </c>
      <c r="O893">
        <v>68.864424248645605</v>
      </c>
      <c r="P893">
        <v>74.761017578415704</v>
      </c>
      <c r="Q893" t="s">
        <v>15</v>
      </c>
      <c r="R893">
        <v>-0.25966690087470401</v>
      </c>
      <c r="S893">
        <v>-0.200705802609734</v>
      </c>
      <c r="T893">
        <v>-7.7585933505472299E-2</v>
      </c>
      <c r="U893">
        <v>7.5259548990570498E-3</v>
      </c>
      <c r="V893">
        <v>9.2637843303586404E-2</v>
      </c>
      <c r="W893">
        <v>0.215757712407848</v>
      </c>
      <c r="X893">
        <v>0.274718810672818</v>
      </c>
      <c r="Y893">
        <v>1.5889494590106201E-2</v>
      </c>
    </row>
    <row r="894" spans="1:25" x14ac:dyDescent="0.2">
      <c r="A894" t="s">
        <v>2467</v>
      </c>
      <c r="B894" t="s">
        <v>30</v>
      </c>
      <c r="C894" t="s">
        <v>759</v>
      </c>
      <c r="D894" t="s">
        <v>27</v>
      </c>
      <c r="E894" t="s">
        <v>18</v>
      </c>
      <c r="F894">
        <v>5</v>
      </c>
      <c r="G894">
        <v>120796</v>
      </c>
      <c r="H894">
        <v>199876</v>
      </c>
      <c r="I894">
        <v>0.44408245940236002</v>
      </c>
      <c r="J894">
        <v>0.45149445923585901</v>
      </c>
      <c r="K894">
        <v>7.4119998334982199E-3</v>
      </c>
      <c r="L894">
        <v>0.15275232224426499</v>
      </c>
      <c r="M894">
        <v>0.258689569925313</v>
      </c>
      <c r="N894">
        <v>-0.24386557025831701</v>
      </c>
      <c r="O894">
        <v>68.595988913466797</v>
      </c>
      <c r="P894">
        <v>74.761017578415704</v>
      </c>
      <c r="Q894" t="s">
        <v>15</v>
      </c>
      <c r="R894">
        <v>-0.24386557025831701</v>
      </c>
      <c r="S894">
        <v>-0.18841647728364899</v>
      </c>
      <c r="T894">
        <v>-7.2630217022496404E-2</v>
      </c>
      <c r="U894">
        <v>7.4119998334982199E-3</v>
      </c>
      <c r="V894">
        <v>8.7454216689492797E-2</v>
      </c>
      <c r="W894">
        <v>0.20324047695064501</v>
      </c>
      <c r="X894">
        <v>0.258689569925313</v>
      </c>
      <c r="Y894">
        <v>1.6416590905772799E-2</v>
      </c>
    </row>
    <row r="895" spans="1:25" x14ac:dyDescent="0.2">
      <c r="A895" t="s">
        <v>2468</v>
      </c>
      <c r="B895" t="s">
        <v>30</v>
      </c>
      <c r="C895" t="s">
        <v>759</v>
      </c>
      <c r="D895" t="s">
        <v>27</v>
      </c>
      <c r="E895" t="s">
        <v>18</v>
      </c>
      <c r="F895">
        <v>6</v>
      </c>
      <c r="G895">
        <v>120796</v>
      </c>
      <c r="H895">
        <v>199876</v>
      </c>
      <c r="I895">
        <v>0.43329955577705098</v>
      </c>
      <c r="J895">
        <v>0.440401391792691</v>
      </c>
      <c r="K895">
        <v>7.1018360156399098E-3</v>
      </c>
      <c r="L895">
        <v>0.150898955829005</v>
      </c>
      <c r="M895">
        <v>0.255330618354353</v>
      </c>
      <c r="N895">
        <v>-0.24112694632307299</v>
      </c>
      <c r="O895">
        <v>68.210284845755496</v>
      </c>
      <c r="P895">
        <v>74.761017578415704</v>
      </c>
      <c r="Q895" t="s">
        <v>15</v>
      </c>
      <c r="R895">
        <v>-0.24112694632307299</v>
      </c>
      <c r="S895">
        <v>-0.186350625357145</v>
      </c>
      <c r="T895">
        <v>-7.1969216838758801E-2</v>
      </c>
      <c r="U895">
        <v>7.1018360156399098E-3</v>
      </c>
      <c r="V895">
        <v>8.61728888700386E-2</v>
      </c>
      <c r="W895">
        <v>0.20055429738842401</v>
      </c>
      <c r="X895">
        <v>0.255330618354353</v>
      </c>
      <c r="Y895">
        <v>1.6125825549123E-2</v>
      </c>
    </row>
    <row r="896" spans="1:25" x14ac:dyDescent="0.2">
      <c r="A896" t="s">
        <v>2469</v>
      </c>
      <c r="B896" t="s">
        <v>30</v>
      </c>
      <c r="C896" t="s">
        <v>759</v>
      </c>
      <c r="D896" t="s">
        <v>27</v>
      </c>
      <c r="E896" t="s">
        <v>18</v>
      </c>
      <c r="F896">
        <v>7</v>
      </c>
      <c r="G896">
        <v>120796</v>
      </c>
      <c r="H896">
        <v>199876</v>
      </c>
      <c r="I896">
        <v>0.43527462183927801</v>
      </c>
      <c r="J896">
        <v>0.44191384410067702</v>
      </c>
      <c r="K896">
        <v>6.6392222613986304E-3</v>
      </c>
      <c r="L896">
        <v>0.16102936511934801</v>
      </c>
      <c r="M896">
        <v>0.27153252788272603</v>
      </c>
      <c r="N896">
        <v>-0.258254083359929</v>
      </c>
      <c r="O896">
        <v>68.637688418082803</v>
      </c>
      <c r="P896">
        <v>74.761017578415704</v>
      </c>
      <c r="Q896" t="s">
        <v>15</v>
      </c>
      <c r="R896">
        <v>-0.258254083359929</v>
      </c>
      <c r="S896">
        <v>-0.19980042382160501</v>
      </c>
      <c r="T896">
        <v>-7.7740165061139704E-2</v>
      </c>
      <c r="U896">
        <v>6.6392222613986304E-3</v>
      </c>
      <c r="V896">
        <v>9.1018609583936996E-2</v>
      </c>
      <c r="W896">
        <v>0.21307886834440301</v>
      </c>
      <c r="X896">
        <v>0.27153252788272603</v>
      </c>
      <c r="Y896">
        <v>1.50237933253933E-2</v>
      </c>
    </row>
    <row r="897" spans="1:25" x14ac:dyDescent="0.2">
      <c r="A897" t="s">
        <v>2470</v>
      </c>
      <c r="B897" t="s">
        <v>30</v>
      </c>
      <c r="C897" t="s">
        <v>759</v>
      </c>
      <c r="D897" t="s">
        <v>27</v>
      </c>
      <c r="E897" t="s">
        <v>18</v>
      </c>
      <c r="F897">
        <v>8</v>
      </c>
      <c r="G897">
        <v>120796</v>
      </c>
      <c r="H897">
        <v>199876</v>
      </c>
      <c r="I897">
        <v>0.463926733015881</v>
      </c>
      <c r="J897">
        <v>0.46674652161823399</v>
      </c>
      <c r="K897">
        <v>2.8197886023525998E-3</v>
      </c>
      <c r="L897">
        <v>0.18737035462450599</v>
      </c>
      <c r="M897">
        <v>0.31104402195966502</v>
      </c>
      <c r="N897">
        <v>-0.30540444475495898</v>
      </c>
      <c r="O897">
        <v>71.197178364703205</v>
      </c>
      <c r="P897">
        <v>74.761017578415704</v>
      </c>
      <c r="Q897" t="s">
        <v>15</v>
      </c>
      <c r="R897">
        <v>-0.30540444475495898</v>
      </c>
      <c r="S897">
        <v>-0.237389006026264</v>
      </c>
      <c r="T897">
        <v>-9.53622772208884E-2</v>
      </c>
      <c r="U897">
        <v>2.8197886023525998E-3</v>
      </c>
      <c r="V897">
        <v>0.10100185442559401</v>
      </c>
      <c r="W897">
        <v>0.24302858323096899</v>
      </c>
      <c r="X897">
        <v>0.31104402195966502</v>
      </c>
      <c r="Y897">
        <v>6.0413703621748499E-3</v>
      </c>
    </row>
    <row r="898" spans="1:25" x14ac:dyDescent="0.2">
      <c r="A898" t="s">
        <v>2471</v>
      </c>
      <c r="B898" t="s">
        <v>30</v>
      </c>
      <c r="C898" t="s">
        <v>759</v>
      </c>
      <c r="D898" t="s">
        <v>27</v>
      </c>
      <c r="E898" t="s">
        <v>18</v>
      </c>
      <c r="F898">
        <v>9</v>
      </c>
      <c r="G898">
        <v>120796</v>
      </c>
      <c r="H898">
        <v>199876</v>
      </c>
      <c r="I898">
        <v>0.52455140187689597</v>
      </c>
      <c r="J898">
        <v>0.51715855623608198</v>
      </c>
      <c r="K898">
        <v>-7.3928456408135501E-3</v>
      </c>
      <c r="L898">
        <v>0.22262177662399299</v>
      </c>
      <c r="M898">
        <v>0.35881997690565498</v>
      </c>
      <c r="N898">
        <v>-0.37360566818728203</v>
      </c>
      <c r="O898">
        <v>74.174210564658196</v>
      </c>
      <c r="P898">
        <v>74.761017578415704</v>
      </c>
      <c r="Q898" t="s">
        <v>15</v>
      </c>
      <c r="R898">
        <v>-0.37360566818728203</v>
      </c>
      <c r="S898">
        <v>-0.29279396327277302</v>
      </c>
      <c r="T898">
        <v>-0.124046656591786</v>
      </c>
      <c r="U898">
        <v>-7.3928456408135501E-3</v>
      </c>
      <c r="V898">
        <v>0.109260965310159</v>
      </c>
      <c r="W898">
        <v>0.27800827199114603</v>
      </c>
      <c r="X898">
        <v>0.35881997690565498</v>
      </c>
      <c r="Y898">
        <v>-1.42951239067168E-2</v>
      </c>
    </row>
    <row r="899" spans="1:25" x14ac:dyDescent="0.2">
      <c r="A899" t="s">
        <v>2472</v>
      </c>
      <c r="B899" t="s">
        <v>30</v>
      </c>
      <c r="C899" t="s">
        <v>759</v>
      </c>
      <c r="D899" t="s">
        <v>27</v>
      </c>
      <c r="E899" t="s">
        <v>18</v>
      </c>
      <c r="F899">
        <v>10</v>
      </c>
      <c r="G899">
        <v>120796</v>
      </c>
      <c r="H899">
        <v>199876</v>
      </c>
      <c r="I899">
        <v>0.60327864021086897</v>
      </c>
      <c r="J899">
        <v>0.58534607755832502</v>
      </c>
      <c r="K899">
        <v>-1.79325626525444E-2</v>
      </c>
      <c r="L899">
        <v>0.25960121439531297</v>
      </c>
      <c r="M899">
        <v>0.409111435027745</v>
      </c>
      <c r="N899">
        <v>-0.444976560332834</v>
      </c>
      <c r="O899">
        <v>77.605411473303604</v>
      </c>
      <c r="P899">
        <v>74.761017578415704</v>
      </c>
      <c r="Q899" t="s">
        <v>15</v>
      </c>
      <c r="R899">
        <v>-0.444976560332834</v>
      </c>
      <c r="S899">
        <v>-0.350741319507335</v>
      </c>
      <c r="T899">
        <v>-0.15396359899568801</v>
      </c>
      <c r="U899">
        <v>-1.79325626525444E-2</v>
      </c>
      <c r="V899">
        <v>0.118098473690599</v>
      </c>
      <c r="W899">
        <v>0.314876194202246</v>
      </c>
      <c r="X899">
        <v>0.409111435027745</v>
      </c>
      <c r="Y899">
        <v>-3.0635829537539801E-2</v>
      </c>
    </row>
    <row r="900" spans="1:25" x14ac:dyDescent="0.2">
      <c r="A900" t="s">
        <v>2473</v>
      </c>
      <c r="B900" t="s">
        <v>30</v>
      </c>
      <c r="C900" t="s">
        <v>759</v>
      </c>
      <c r="D900" t="s">
        <v>27</v>
      </c>
      <c r="E900" t="s">
        <v>18</v>
      </c>
      <c r="F900">
        <v>11</v>
      </c>
      <c r="G900">
        <v>120796</v>
      </c>
      <c r="H900">
        <v>199876</v>
      </c>
      <c r="I900">
        <v>0.68284148293971902</v>
      </c>
      <c r="J900">
        <v>0.65583402251505996</v>
      </c>
      <c r="K900">
        <v>-2.7007460424659201E-2</v>
      </c>
      <c r="L900">
        <v>0.29318153816776898</v>
      </c>
      <c r="M900">
        <v>0.45527616986132102</v>
      </c>
      <c r="N900">
        <v>-0.50929109071064005</v>
      </c>
      <c r="O900">
        <v>79.513113931679399</v>
      </c>
      <c r="P900">
        <v>74.761017578415704</v>
      </c>
      <c r="Q900" t="s">
        <v>15</v>
      </c>
      <c r="R900">
        <v>-0.50929109071064005</v>
      </c>
      <c r="S900">
        <v>-0.40286619235573901</v>
      </c>
      <c r="T900">
        <v>-0.18063458642457</v>
      </c>
      <c r="U900">
        <v>-2.7007460424659201E-2</v>
      </c>
      <c r="V900">
        <v>0.12661966557525201</v>
      </c>
      <c r="W900">
        <v>0.34885127150642098</v>
      </c>
      <c r="X900">
        <v>0.45527616986132102</v>
      </c>
      <c r="Y900">
        <v>-4.1180328402433498E-2</v>
      </c>
    </row>
    <row r="901" spans="1:25" x14ac:dyDescent="0.2">
      <c r="A901" t="s">
        <v>2474</v>
      </c>
      <c r="B901" t="s">
        <v>30</v>
      </c>
      <c r="C901" t="s">
        <v>759</v>
      </c>
      <c r="D901" t="s">
        <v>27</v>
      </c>
      <c r="E901" t="s">
        <v>18</v>
      </c>
      <c r="F901">
        <v>12</v>
      </c>
      <c r="G901">
        <v>120796</v>
      </c>
      <c r="H901">
        <v>199876</v>
      </c>
      <c r="I901">
        <v>0.75342465594659402</v>
      </c>
      <c r="J901">
        <v>0.72467288673083396</v>
      </c>
      <c r="K901">
        <v>-2.8751769215760201E-2</v>
      </c>
      <c r="L901">
        <v>0.32173143875151</v>
      </c>
      <c r="M901">
        <v>0.50049644753047495</v>
      </c>
      <c r="N901">
        <v>-0.55799998596199496</v>
      </c>
      <c r="O901">
        <v>80.670312230949605</v>
      </c>
      <c r="P901">
        <v>74.761017578415704</v>
      </c>
      <c r="Q901" t="s">
        <v>15</v>
      </c>
      <c r="R901">
        <v>-0.55799998596199496</v>
      </c>
      <c r="S901">
        <v>-0.44121147369519698</v>
      </c>
      <c r="T901">
        <v>-0.19733904312155201</v>
      </c>
      <c r="U901">
        <v>-2.8751769215760201E-2</v>
      </c>
      <c r="V901">
        <v>0.139835504690031</v>
      </c>
      <c r="W901">
        <v>0.38370793526367603</v>
      </c>
      <c r="X901">
        <v>0.50049644753047495</v>
      </c>
      <c r="Y901">
        <v>-3.9675513934936901E-2</v>
      </c>
    </row>
    <row r="902" spans="1:25" x14ac:dyDescent="0.2">
      <c r="A902" t="s">
        <v>2475</v>
      </c>
      <c r="B902" t="s">
        <v>30</v>
      </c>
      <c r="C902" t="s">
        <v>759</v>
      </c>
      <c r="D902" t="s">
        <v>27</v>
      </c>
      <c r="E902" t="s">
        <v>18</v>
      </c>
      <c r="F902">
        <v>13</v>
      </c>
      <c r="G902">
        <v>120796</v>
      </c>
      <c r="H902">
        <v>199876</v>
      </c>
      <c r="I902">
        <v>0.81088701786163697</v>
      </c>
      <c r="J902">
        <v>0.78960502341824601</v>
      </c>
      <c r="K902">
        <v>-2.12819944433911E-2</v>
      </c>
      <c r="L902">
        <v>0.34560995256059102</v>
      </c>
      <c r="M902">
        <v>0.54724637751878003</v>
      </c>
      <c r="N902">
        <v>-0.58981036640556295</v>
      </c>
      <c r="O902">
        <v>81.343772765805298</v>
      </c>
      <c r="P902">
        <v>74.761017578415704</v>
      </c>
      <c r="Q902" t="s">
        <v>15</v>
      </c>
      <c r="R902">
        <v>-0.58981036640556295</v>
      </c>
      <c r="S902">
        <v>-0.46435395362606802</v>
      </c>
      <c r="T902">
        <v>-0.20238160958514101</v>
      </c>
      <c r="U902">
        <v>-2.12819944433911E-2</v>
      </c>
      <c r="V902">
        <v>0.159817620698358</v>
      </c>
      <c r="W902">
        <v>0.42178996473928598</v>
      </c>
      <c r="X902">
        <v>0.54724637751878003</v>
      </c>
      <c r="Y902">
        <v>-2.6952709028192499E-2</v>
      </c>
    </row>
    <row r="903" spans="1:25" x14ac:dyDescent="0.2">
      <c r="A903" t="s">
        <v>2476</v>
      </c>
      <c r="B903" t="s">
        <v>30</v>
      </c>
      <c r="C903" t="s">
        <v>759</v>
      </c>
      <c r="D903" t="s">
        <v>27</v>
      </c>
      <c r="E903" t="s">
        <v>18</v>
      </c>
      <c r="F903">
        <v>14</v>
      </c>
      <c r="G903">
        <v>120796</v>
      </c>
      <c r="H903">
        <v>199876</v>
      </c>
      <c r="I903">
        <v>0.85534337457117504</v>
      </c>
      <c r="J903">
        <v>0.84249557619828097</v>
      </c>
      <c r="K903">
        <v>-1.28477983728936E-2</v>
      </c>
      <c r="L903">
        <v>0.36398391323958101</v>
      </c>
      <c r="M903">
        <v>0.585905738906218</v>
      </c>
      <c r="N903">
        <v>-0.61160133565200503</v>
      </c>
      <c r="O903">
        <v>81.796135939176395</v>
      </c>
      <c r="P903">
        <v>74.761017578415704</v>
      </c>
      <c r="Q903" t="s">
        <v>15</v>
      </c>
      <c r="R903">
        <v>-0.61160133565200503</v>
      </c>
      <c r="S903">
        <v>-0.47947517514603699</v>
      </c>
      <c r="T903">
        <v>-0.20357536891043401</v>
      </c>
      <c r="U903">
        <v>-1.28477983728936E-2</v>
      </c>
      <c r="V903">
        <v>0.17787977216464701</v>
      </c>
      <c r="W903">
        <v>0.45377957840025002</v>
      </c>
      <c r="X903">
        <v>0.585905738906218</v>
      </c>
      <c r="Y903">
        <v>-1.52496923851739E-2</v>
      </c>
    </row>
    <row r="904" spans="1:25" x14ac:dyDescent="0.2">
      <c r="A904" t="s">
        <v>2477</v>
      </c>
      <c r="B904" t="s">
        <v>30</v>
      </c>
      <c r="C904" t="s">
        <v>759</v>
      </c>
      <c r="D904" t="s">
        <v>27</v>
      </c>
      <c r="E904" t="s">
        <v>18</v>
      </c>
      <c r="F904">
        <v>15</v>
      </c>
      <c r="G904">
        <v>120796</v>
      </c>
      <c r="H904">
        <v>199876</v>
      </c>
      <c r="I904">
        <v>0.88740678023630104</v>
      </c>
      <c r="J904">
        <v>0.88247096089780697</v>
      </c>
      <c r="K904">
        <v>-4.9358193384941903E-3</v>
      </c>
      <c r="L904">
        <v>0.37597578725957798</v>
      </c>
      <c r="M904">
        <v>0.61354435070351199</v>
      </c>
      <c r="N904">
        <v>-0.62341598938050002</v>
      </c>
      <c r="O904">
        <v>81.913307813555505</v>
      </c>
      <c r="P904">
        <v>74.761017578415704</v>
      </c>
      <c r="Q904" t="s">
        <v>16</v>
      </c>
      <c r="R904">
        <v>-0.62341598938050002</v>
      </c>
      <c r="S904">
        <v>-0.48693677860527301</v>
      </c>
      <c r="T904">
        <v>-0.20194713186251301</v>
      </c>
      <c r="U904">
        <v>-4.9358193384941903E-3</v>
      </c>
      <c r="V904">
        <v>0.192075493185525</v>
      </c>
      <c r="W904">
        <v>0.47706513992828498</v>
      </c>
      <c r="X904">
        <v>0.61354435070351199</v>
      </c>
      <c r="Y904">
        <v>-5.5931804639470402E-3</v>
      </c>
    </row>
    <row r="905" spans="1:25" x14ac:dyDescent="0.2">
      <c r="A905" t="s">
        <v>2478</v>
      </c>
      <c r="B905" t="s">
        <v>30</v>
      </c>
      <c r="C905" t="s">
        <v>759</v>
      </c>
      <c r="D905" t="s">
        <v>27</v>
      </c>
      <c r="E905" t="s">
        <v>18</v>
      </c>
      <c r="F905">
        <v>16</v>
      </c>
      <c r="G905">
        <v>120796</v>
      </c>
      <c r="H905">
        <v>199876</v>
      </c>
      <c r="I905">
        <v>0.90962204624024801</v>
      </c>
      <c r="J905">
        <v>0.91024600141479595</v>
      </c>
      <c r="K905">
        <v>6.2395517454838501E-4</v>
      </c>
      <c r="L905">
        <v>0.38284041694009902</v>
      </c>
      <c r="M905">
        <v>0.630396441041011</v>
      </c>
      <c r="N905">
        <v>-0.62914853069191401</v>
      </c>
      <c r="O905">
        <v>80.795048147608497</v>
      </c>
      <c r="P905">
        <v>74.761017578415704</v>
      </c>
      <c r="Q905" t="s">
        <v>16</v>
      </c>
      <c r="R905">
        <v>-0.62914853069191401</v>
      </c>
      <c r="S905">
        <v>-0.490177459342658</v>
      </c>
      <c r="T905">
        <v>-0.19998442330206301</v>
      </c>
      <c r="U905">
        <v>6.2395517454838501E-4</v>
      </c>
      <c r="V905">
        <v>0.20123233365116</v>
      </c>
      <c r="W905">
        <v>0.49142536969175499</v>
      </c>
      <c r="X905">
        <v>0.630396441041011</v>
      </c>
      <c r="Y905">
        <v>6.8547972040368301E-4</v>
      </c>
    </row>
    <row r="906" spans="1:25" x14ac:dyDescent="0.2">
      <c r="A906" t="s">
        <v>2479</v>
      </c>
      <c r="B906" t="s">
        <v>30</v>
      </c>
      <c r="C906" t="s">
        <v>759</v>
      </c>
      <c r="D906" t="s">
        <v>27</v>
      </c>
      <c r="E906" t="s">
        <v>18</v>
      </c>
      <c r="F906">
        <v>17</v>
      </c>
      <c r="G906">
        <v>120796</v>
      </c>
      <c r="H906">
        <v>199876</v>
      </c>
      <c r="I906">
        <v>0.90761056730731005</v>
      </c>
      <c r="J906">
        <v>0.91943523064549704</v>
      </c>
      <c r="K906">
        <v>1.1824663338187101E-2</v>
      </c>
      <c r="L906">
        <v>0.38340312055603099</v>
      </c>
      <c r="M906">
        <v>0.64252279665285805</v>
      </c>
      <c r="N906">
        <v>-0.61887346997648396</v>
      </c>
      <c r="O906">
        <v>79.090466343033498</v>
      </c>
      <c r="P906">
        <v>74.761017578415704</v>
      </c>
      <c r="Q906" t="s">
        <v>17</v>
      </c>
      <c r="R906">
        <v>-0.61887346997648396</v>
      </c>
      <c r="S906">
        <v>-0.47969813721464499</v>
      </c>
      <c r="T906">
        <v>-0.189078571833173</v>
      </c>
      <c r="U906">
        <v>1.1824663338187101E-2</v>
      </c>
      <c r="V906">
        <v>0.21272789850954699</v>
      </c>
      <c r="W906">
        <v>0.50334746389101903</v>
      </c>
      <c r="X906">
        <v>0.64252279665285805</v>
      </c>
      <c r="Y906">
        <v>1.28607899110909E-2</v>
      </c>
    </row>
    <row r="907" spans="1:25" x14ac:dyDescent="0.2">
      <c r="A907" t="s">
        <v>2480</v>
      </c>
      <c r="B907" t="s">
        <v>30</v>
      </c>
      <c r="C907" t="s">
        <v>759</v>
      </c>
      <c r="D907" t="s">
        <v>27</v>
      </c>
      <c r="E907" t="s">
        <v>18</v>
      </c>
      <c r="F907">
        <v>18</v>
      </c>
      <c r="G907">
        <v>120796</v>
      </c>
      <c r="H907">
        <v>199876</v>
      </c>
      <c r="I907">
        <v>0.89306122263136301</v>
      </c>
      <c r="J907">
        <v>0.910997178872058</v>
      </c>
      <c r="K907">
        <v>1.7935956240695199E-2</v>
      </c>
      <c r="L907">
        <v>0.37920847705641902</v>
      </c>
      <c r="M907">
        <v>0.64173390099850502</v>
      </c>
      <c r="N907">
        <v>-0.60586198851711404</v>
      </c>
      <c r="O907">
        <v>76.898337847861498</v>
      </c>
      <c r="P907">
        <v>74.761017578415704</v>
      </c>
      <c r="Q907" t="s">
        <v>17</v>
      </c>
      <c r="R907">
        <v>-0.60586198851711404</v>
      </c>
      <c r="S907">
        <v>-0.46820931134563398</v>
      </c>
      <c r="T907">
        <v>-0.18076928573686801</v>
      </c>
      <c r="U907">
        <v>1.7935956240695199E-2</v>
      </c>
      <c r="V907">
        <v>0.216641198218259</v>
      </c>
      <c r="W907">
        <v>0.50408122382702503</v>
      </c>
      <c r="X907">
        <v>0.64173390099850502</v>
      </c>
      <c r="Y907">
        <v>1.9688267600238299E-2</v>
      </c>
    </row>
    <row r="908" spans="1:25" x14ac:dyDescent="0.2">
      <c r="A908" t="s">
        <v>2481</v>
      </c>
      <c r="B908" t="s">
        <v>30</v>
      </c>
      <c r="C908" t="s">
        <v>759</v>
      </c>
      <c r="D908" t="s">
        <v>27</v>
      </c>
      <c r="E908" t="s">
        <v>18</v>
      </c>
      <c r="F908">
        <v>19</v>
      </c>
      <c r="G908">
        <v>120796</v>
      </c>
      <c r="H908">
        <v>199876</v>
      </c>
      <c r="I908">
        <v>0.85492487698186703</v>
      </c>
      <c r="J908">
        <v>0.87352160043937299</v>
      </c>
      <c r="K908">
        <v>1.8596723457506101E-2</v>
      </c>
      <c r="L908">
        <v>0.36561183472220599</v>
      </c>
      <c r="M908">
        <v>0.62002819157553402</v>
      </c>
      <c r="N908">
        <v>-0.58283474466052199</v>
      </c>
      <c r="O908">
        <v>74.320470515384699</v>
      </c>
      <c r="P908">
        <v>74.761017578415704</v>
      </c>
      <c r="Q908" t="s">
        <v>17</v>
      </c>
      <c r="R908">
        <v>-0.58283474466052199</v>
      </c>
      <c r="S908">
        <v>-0.450117648656362</v>
      </c>
      <c r="T908">
        <v>-0.17298387793692999</v>
      </c>
      <c r="U908">
        <v>1.8596723457506101E-2</v>
      </c>
      <c r="V908">
        <v>0.21017732485194199</v>
      </c>
      <c r="W908">
        <v>0.48731109557137398</v>
      </c>
      <c r="X908">
        <v>0.62002819157553402</v>
      </c>
      <c r="Y908">
        <v>2.12893687438892E-2</v>
      </c>
    </row>
    <row r="909" spans="1:25" x14ac:dyDescent="0.2">
      <c r="A909" t="s">
        <v>2482</v>
      </c>
      <c r="B909" t="s">
        <v>30</v>
      </c>
      <c r="C909" t="s">
        <v>759</v>
      </c>
      <c r="D909" t="s">
        <v>27</v>
      </c>
      <c r="E909" t="s">
        <v>18</v>
      </c>
      <c r="F909">
        <v>20</v>
      </c>
      <c r="G909">
        <v>120796</v>
      </c>
      <c r="H909">
        <v>199876</v>
      </c>
      <c r="I909">
        <v>0.82004176904380299</v>
      </c>
      <c r="J909">
        <v>0.84322243300468502</v>
      </c>
      <c r="K909">
        <v>2.3180663960882499E-2</v>
      </c>
      <c r="L909">
        <v>0.34821231514463902</v>
      </c>
      <c r="M909">
        <v>0.59598992237381399</v>
      </c>
      <c r="N909">
        <v>-0.54962859445204904</v>
      </c>
      <c r="O909">
        <v>71.909031153555802</v>
      </c>
      <c r="P909">
        <v>74.761017578415704</v>
      </c>
      <c r="Q909" t="s">
        <v>17</v>
      </c>
      <c r="R909">
        <v>-0.54962859445204904</v>
      </c>
      <c r="S909">
        <v>-0.423227524054545</v>
      </c>
      <c r="T909">
        <v>-0.15928258917490801</v>
      </c>
      <c r="U909">
        <v>2.3180663960882499E-2</v>
      </c>
      <c r="V909">
        <v>0.20564391709667301</v>
      </c>
      <c r="W909">
        <v>0.46958885197631001</v>
      </c>
      <c r="X909">
        <v>0.59598992237381399</v>
      </c>
      <c r="Y909">
        <v>2.74905683880847E-2</v>
      </c>
    </row>
    <row r="910" spans="1:25" x14ac:dyDescent="0.2">
      <c r="A910" t="s">
        <v>2483</v>
      </c>
      <c r="B910" t="s">
        <v>30</v>
      </c>
      <c r="C910" t="s">
        <v>759</v>
      </c>
      <c r="D910" t="s">
        <v>27</v>
      </c>
      <c r="E910" t="s">
        <v>18</v>
      </c>
      <c r="F910">
        <v>21</v>
      </c>
      <c r="G910">
        <v>120796</v>
      </c>
      <c r="H910">
        <v>199876</v>
      </c>
      <c r="I910">
        <v>0.82860741569201402</v>
      </c>
      <c r="J910">
        <v>0.85683999499961305</v>
      </c>
      <c r="K910">
        <v>2.8232579307599402E-2</v>
      </c>
      <c r="L910">
        <v>0.33308150556261201</v>
      </c>
      <c r="M910">
        <v>0.57615165595809703</v>
      </c>
      <c r="N910">
        <v>-0.51968649734289796</v>
      </c>
      <c r="O910">
        <v>70.846792753354407</v>
      </c>
      <c r="P910">
        <v>74.761017578415704</v>
      </c>
      <c r="Q910" t="s">
        <v>17</v>
      </c>
      <c r="R910">
        <v>-0.51968649734289796</v>
      </c>
      <c r="S910">
        <v>-0.39877791082366998</v>
      </c>
      <c r="T910">
        <v>-0.14630212960720901</v>
      </c>
      <c r="U910">
        <v>2.8232579307599402E-2</v>
      </c>
      <c r="V910">
        <v>0.202767288222408</v>
      </c>
      <c r="W910">
        <v>0.455243069438868</v>
      </c>
      <c r="X910">
        <v>0.57615165595809703</v>
      </c>
      <c r="Y910">
        <v>3.2949651594650499E-2</v>
      </c>
    </row>
    <row r="911" spans="1:25" x14ac:dyDescent="0.2">
      <c r="A911" t="s">
        <v>2484</v>
      </c>
      <c r="B911" t="s">
        <v>30</v>
      </c>
      <c r="C911" t="s">
        <v>759</v>
      </c>
      <c r="D911" t="s">
        <v>27</v>
      </c>
      <c r="E911" t="s">
        <v>18</v>
      </c>
      <c r="F911">
        <v>22</v>
      </c>
      <c r="G911">
        <v>120796</v>
      </c>
      <c r="H911">
        <v>199876</v>
      </c>
      <c r="I911">
        <v>0.80672700156959898</v>
      </c>
      <c r="J911">
        <v>0.82840417090625795</v>
      </c>
      <c r="K911">
        <v>2.1677169336659599E-2</v>
      </c>
      <c r="L911">
        <v>0.31332799104814901</v>
      </c>
      <c r="M911">
        <v>0.53710171461086398</v>
      </c>
      <c r="N911">
        <v>-0.49374737593754497</v>
      </c>
      <c r="O911">
        <v>70.313141581784706</v>
      </c>
      <c r="P911">
        <v>74.761017578415704</v>
      </c>
      <c r="Q911" t="s">
        <v>16</v>
      </c>
      <c r="R911">
        <v>-0.49374737593754497</v>
      </c>
      <c r="S911">
        <v>-0.38000931518706699</v>
      </c>
      <c r="T911">
        <v>-0.14250669797257001</v>
      </c>
      <c r="U911">
        <v>2.1677169336659599E-2</v>
      </c>
      <c r="V911">
        <v>0.18586103664588899</v>
      </c>
      <c r="W911">
        <v>0.42336365386038599</v>
      </c>
      <c r="X911">
        <v>0.53710171461086398</v>
      </c>
      <c r="Y911">
        <v>2.6167383142150599E-2</v>
      </c>
    </row>
    <row r="912" spans="1:25" x14ac:dyDescent="0.2">
      <c r="A912" t="s">
        <v>2485</v>
      </c>
      <c r="B912" t="s">
        <v>30</v>
      </c>
      <c r="C912" t="s">
        <v>759</v>
      </c>
      <c r="D912" t="s">
        <v>27</v>
      </c>
      <c r="E912" t="s">
        <v>18</v>
      </c>
      <c r="F912">
        <v>23</v>
      </c>
      <c r="G912">
        <v>120796</v>
      </c>
      <c r="H912">
        <v>199876</v>
      </c>
      <c r="I912">
        <v>0.74505172804879705</v>
      </c>
      <c r="J912">
        <v>0.76254781330841703</v>
      </c>
      <c r="K912">
        <v>1.74960852596205E-2</v>
      </c>
      <c r="L912">
        <v>0.283661742873558</v>
      </c>
      <c r="M912">
        <v>0.48411965228662301</v>
      </c>
      <c r="N912">
        <v>-0.44912748176738199</v>
      </c>
      <c r="O912">
        <v>69.843332350954299</v>
      </c>
      <c r="P912">
        <v>74.761017578415704</v>
      </c>
      <c r="Q912" t="s">
        <v>16</v>
      </c>
      <c r="R912">
        <v>-0.44912748176738199</v>
      </c>
      <c r="S912">
        <v>-0.34615826910427999</v>
      </c>
      <c r="T912">
        <v>-0.13114266800612401</v>
      </c>
      <c r="U912">
        <v>1.74960852596205E-2</v>
      </c>
      <c r="V912">
        <v>0.16613483852536501</v>
      </c>
      <c r="W912">
        <v>0.38115043962352202</v>
      </c>
      <c r="X912">
        <v>0.48411965228662301</v>
      </c>
      <c r="Y912">
        <v>2.2944246844943901E-2</v>
      </c>
    </row>
    <row r="913" spans="1:25" x14ac:dyDescent="0.2">
      <c r="A913" t="s">
        <v>2486</v>
      </c>
      <c r="B913" t="s">
        <v>30</v>
      </c>
      <c r="C913" t="s">
        <v>759</v>
      </c>
      <c r="D913" t="s">
        <v>27</v>
      </c>
      <c r="E913" t="s">
        <v>18</v>
      </c>
      <c r="F913">
        <v>24</v>
      </c>
      <c r="G913">
        <v>120796</v>
      </c>
      <c r="H913">
        <v>199876</v>
      </c>
      <c r="I913">
        <v>0.66317101590129401</v>
      </c>
      <c r="J913">
        <v>0.67856810862524597</v>
      </c>
      <c r="K913">
        <v>1.5397092723951599E-2</v>
      </c>
      <c r="L913">
        <v>0.24858179385708801</v>
      </c>
      <c r="M913">
        <v>0.42431414361886099</v>
      </c>
      <c r="N913">
        <v>-0.39351995817095797</v>
      </c>
      <c r="O913">
        <v>69.562653979628294</v>
      </c>
      <c r="P913">
        <v>74.761017578415704</v>
      </c>
      <c r="Q913" t="s">
        <v>16</v>
      </c>
      <c r="R913">
        <v>-0.39351995817095797</v>
      </c>
      <c r="S913">
        <v>-0.30328476700083501</v>
      </c>
      <c r="T913">
        <v>-0.114859767257162</v>
      </c>
      <c r="U913">
        <v>1.5397092723951599E-2</v>
      </c>
      <c r="V913">
        <v>0.14565395270506601</v>
      </c>
      <c r="W913">
        <v>0.33407895244873798</v>
      </c>
      <c r="X913">
        <v>0.42431414361886099</v>
      </c>
      <c r="Y913">
        <v>2.2690563450064798E-2</v>
      </c>
    </row>
    <row r="914" spans="1:25" x14ac:dyDescent="0.2">
      <c r="A914" t="s">
        <v>4207</v>
      </c>
      <c r="B914" t="s">
        <v>30</v>
      </c>
      <c r="C914" t="s">
        <v>759</v>
      </c>
      <c r="D914" t="s">
        <v>27</v>
      </c>
      <c r="E914" t="s">
        <v>29</v>
      </c>
      <c r="F914">
        <v>1</v>
      </c>
      <c r="G914">
        <v>120796</v>
      </c>
      <c r="H914">
        <v>199876</v>
      </c>
      <c r="I914">
        <v>0.65866080002649097</v>
      </c>
      <c r="J914">
        <v>0.70194395677253596</v>
      </c>
      <c r="K914">
        <v>4.3283156746045E-2</v>
      </c>
      <c r="L914">
        <v>0.158983193002742</v>
      </c>
      <c r="M914">
        <v>0.30481050923555603</v>
      </c>
      <c r="N914">
        <v>-0.21824419574346601</v>
      </c>
      <c r="O914">
        <v>72.321318586708202</v>
      </c>
      <c r="P914">
        <v>79.698234066963707</v>
      </c>
      <c r="Q914" t="s">
        <v>15</v>
      </c>
      <c r="R914">
        <v>-0.21824419574346601</v>
      </c>
      <c r="S914">
        <v>-0.16053329668347099</v>
      </c>
      <c r="T914">
        <v>-4.0024036387392103E-2</v>
      </c>
      <c r="U914">
        <v>4.3283156746045E-2</v>
      </c>
      <c r="V914">
        <v>0.12659034987948201</v>
      </c>
      <c r="W914">
        <v>0.24709961017556101</v>
      </c>
      <c r="X914">
        <v>0.30481050923555603</v>
      </c>
      <c r="Y914">
        <v>6.1661841131956399E-2</v>
      </c>
    </row>
    <row r="915" spans="1:25" x14ac:dyDescent="0.2">
      <c r="A915" t="s">
        <v>4208</v>
      </c>
      <c r="B915" t="s">
        <v>30</v>
      </c>
      <c r="C915" t="s">
        <v>759</v>
      </c>
      <c r="D915" t="s">
        <v>27</v>
      </c>
      <c r="E915" t="s">
        <v>29</v>
      </c>
      <c r="F915">
        <v>2</v>
      </c>
      <c r="G915">
        <v>120796</v>
      </c>
      <c r="H915">
        <v>199876</v>
      </c>
      <c r="I915">
        <v>0.58887885360442405</v>
      </c>
      <c r="J915">
        <v>0.62710101210840796</v>
      </c>
      <c r="K915">
        <v>3.8222158503984402E-2</v>
      </c>
      <c r="L915">
        <v>0.13927919629942401</v>
      </c>
      <c r="M915">
        <v>0.26733643641653698</v>
      </c>
      <c r="N915">
        <v>-0.19089211940856801</v>
      </c>
      <c r="O915">
        <v>72.0006208814861</v>
      </c>
      <c r="P915">
        <v>79.698234066963707</v>
      </c>
      <c r="Q915" t="s">
        <v>15</v>
      </c>
      <c r="R915">
        <v>-0.19089211940856801</v>
      </c>
      <c r="S915">
        <v>-0.14033377115187701</v>
      </c>
      <c r="T915">
        <v>-3.4760140356913702E-2</v>
      </c>
      <c r="U915">
        <v>3.8222158503984402E-2</v>
      </c>
      <c r="V915">
        <v>0.11120445736488201</v>
      </c>
      <c r="W915">
        <v>0.21677808815984601</v>
      </c>
      <c r="X915">
        <v>0.26733643641653698</v>
      </c>
      <c r="Y915">
        <v>6.0950561019628501E-2</v>
      </c>
    </row>
    <row r="916" spans="1:25" x14ac:dyDescent="0.2">
      <c r="A916" t="s">
        <v>4209</v>
      </c>
      <c r="B916" t="s">
        <v>30</v>
      </c>
      <c r="C916" t="s">
        <v>759</v>
      </c>
      <c r="D916" t="s">
        <v>27</v>
      </c>
      <c r="E916" t="s">
        <v>29</v>
      </c>
      <c r="F916">
        <v>3</v>
      </c>
      <c r="G916">
        <v>120796</v>
      </c>
      <c r="H916">
        <v>199876</v>
      </c>
      <c r="I916">
        <v>0.54120984966389596</v>
      </c>
      <c r="J916">
        <v>0.573126870370813</v>
      </c>
      <c r="K916">
        <v>3.19170207069173E-2</v>
      </c>
      <c r="L916">
        <v>0.12536137820100901</v>
      </c>
      <c r="M916">
        <v>0.23813648784757599</v>
      </c>
      <c r="N916">
        <v>-0.17430244643374199</v>
      </c>
      <c r="O916">
        <v>71.932853736878698</v>
      </c>
      <c r="P916">
        <v>79.698234066963707</v>
      </c>
      <c r="Q916" t="s">
        <v>15</v>
      </c>
      <c r="R916">
        <v>-0.17430244643374199</v>
      </c>
      <c r="S916">
        <v>-0.128796266146776</v>
      </c>
      <c r="T916">
        <v>-3.37723414704112E-2</v>
      </c>
      <c r="U916">
        <v>3.19170207069173E-2</v>
      </c>
      <c r="V916">
        <v>9.7606382884245793E-2</v>
      </c>
      <c r="W916">
        <v>0.19263030756061</v>
      </c>
      <c r="X916">
        <v>0.23813648784757599</v>
      </c>
      <c r="Y916">
        <v>5.5689276418442797E-2</v>
      </c>
    </row>
    <row r="917" spans="1:25" x14ac:dyDescent="0.2">
      <c r="A917" t="s">
        <v>4210</v>
      </c>
      <c r="B917" t="s">
        <v>30</v>
      </c>
      <c r="C917" t="s">
        <v>759</v>
      </c>
      <c r="D917" t="s">
        <v>27</v>
      </c>
      <c r="E917" t="s">
        <v>29</v>
      </c>
      <c r="F917">
        <v>4</v>
      </c>
      <c r="G917">
        <v>120796</v>
      </c>
      <c r="H917">
        <v>199876</v>
      </c>
      <c r="I917">
        <v>0.50862329878472801</v>
      </c>
      <c r="J917">
        <v>0.53516369140396802</v>
      </c>
      <c r="K917">
        <v>2.6540392619240301E-2</v>
      </c>
      <c r="L917">
        <v>0.11649046765941</v>
      </c>
      <c r="M917">
        <v>0.21816721191897001</v>
      </c>
      <c r="N917">
        <v>-0.16508642668049001</v>
      </c>
      <c r="O917">
        <v>71.840772873273906</v>
      </c>
      <c r="P917">
        <v>79.698234066963707</v>
      </c>
      <c r="Q917" t="s">
        <v>15</v>
      </c>
      <c r="R917">
        <v>-0.16508642668049001</v>
      </c>
      <c r="S917">
        <v>-0.122800386920124</v>
      </c>
      <c r="T917">
        <v>-3.4500612434290701E-2</v>
      </c>
      <c r="U917">
        <v>2.6540392619240301E-2</v>
      </c>
      <c r="V917">
        <v>8.7581397672771399E-2</v>
      </c>
      <c r="W917">
        <v>0.17588117215860399</v>
      </c>
      <c r="X917">
        <v>0.21816721191897001</v>
      </c>
      <c r="Y917">
        <v>4.9593036757806401E-2</v>
      </c>
    </row>
    <row r="918" spans="1:25" x14ac:dyDescent="0.2">
      <c r="A918" t="s">
        <v>4211</v>
      </c>
      <c r="B918" t="s">
        <v>30</v>
      </c>
      <c r="C918" t="s">
        <v>759</v>
      </c>
      <c r="D918" t="s">
        <v>27</v>
      </c>
      <c r="E918" t="s">
        <v>29</v>
      </c>
      <c r="F918">
        <v>5</v>
      </c>
      <c r="G918">
        <v>120796</v>
      </c>
      <c r="H918">
        <v>199876</v>
      </c>
      <c r="I918">
        <v>0.49159694857445602</v>
      </c>
      <c r="J918">
        <v>0.51213440911644503</v>
      </c>
      <c r="K918">
        <v>2.0537460541988899E-2</v>
      </c>
      <c r="L918">
        <v>0.112933124074172</v>
      </c>
      <c r="M918">
        <v>0.206312449644002</v>
      </c>
      <c r="N918">
        <v>-0.16523752856002399</v>
      </c>
      <c r="O918">
        <v>72.411909334746198</v>
      </c>
      <c r="P918">
        <v>79.698234066963707</v>
      </c>
      <c r="Q918" t="s">
        <v>15</v>
      </c>
      <c r="R918">
        <v>-0.16523752856002399</v>
      </c>
      <c r="S918">
        <v>-0.12424280452109999</v>
      </c>
      <c r="T918">
        <v>-3.8639496472877302E-2</v>
      </c>
      <c r="U918">
        <v>2.0537460541988899E-2</v>
      </c>
      <c r="V918">
        <v>7.9714417556855099E-2</v>
      </c>
      <c r="W918">
        <v>0.16531772560507799</v>
      </c>
      <c r="X918">
        <v>0.206312449644002</v>
      </c>
      <c r="Y918">
        <v>4.0101700210733698E-2</v>
      </c>
    </row>
    <row r="919" spans="1:25" x14ac:dyDescent="0.2">
      <c r="A919" t="s">
        <v>4212</v>
      </c>
      <c r="B919" t="s">
        <v>30</v>
      </c>
      <c r="C919" t="s">
        <v>759</v>
      </c>
      <c r="D919" t="s">
        <v>27</v>
      </c>
      <c r="E919" t="s">
        <v>29</v>
      </c>
      <c r="F919">
        <v>6</v>
      </c>
      <c r="G919">
        <v>120796</v>
      </c>
      <c r="H919">
        <v>199876</v>
      </c>
      <c r="I919">
        <v>0.49048586045895598</v>
      </c>
      <c r="J919">
        <v>0.50273304697876897</v>
      </c>
      <c r="K919">
        <v>1.22471865198132E-2</v>
      </c>
      <c r="L919">
        <v>0.118438323284299</v>
      </c>
      <c r="M919">
        <v>0.20707822832248399</v>
      </c>
      <c r="N919">
        <v>-0.182583855282858</v>
      </c>
      <c r="O919">
        <v>73.017765488923501</v>
      </c>
      <c r="P919">
        <v>79.698234066963707</v>
      </c>
      <c r="Q919" t="s">
        <v>15</v>
      </c>
      <c r="R919">
        <v>-0.182583855282858</v>
      </c>
      <c r="S919">
        <v>-0.13959074393065801</v>
      </c>
      <c r="T919">
        <v>-4.9814494881159299E-2</v>
      </c>
      <c r="U919">
        <v>1.22471865198132E-2</v>
      </c>
      <c r="V919">
        <v>7.4308867920785698E-2</v>
      </c>
      <c r="W919">
        <v>0.164085116970284</v>
      </c>
      <c r="X919">
        <v>0.20707822832248399</v>
      </c>
      <c r="Y919">
        <v>2.4361212363925699E-2</v>
      </c>
    </row>
    <row r="920" spans="1:25" x14ac:dyDescent="0.2">
      <c r="A920" t="s">
        <v>4213</v>
      </c>
      <c r="B920" t="s">
        <v>30</v>
      </c>
      <c r="C920" t="s">
        <v>759</v>
      </c>
      <c r="D920" t="s">
        <v>27</v>
      </c>
      <c r="E920" t="s">
        <v>29</v>
      </c>
      <c r="F920">
        <v>7</v>
      </c>
      <c r="G920">
        <v>120796</v>
      </c>
      <c r="H920">
        <v>199876</v>
      </c>
      <c r="I920">
        <v>0.50052149905625998</v>
      </c>
      <c r="J920">
        <v>0.50445888884273304</v>
      </c>
      <c r="K920">
        <v>3.9373897864728403E-3</v>
      </c>
      <c r="L920">
        <v>0.136178502286362</v>
      </c>
      <c r="M920">
        <v>0.227951026047539</v>
      </c>
      <c r="N920">
        <v>-0.22007624647459301</v>
      </c>
      <c r="O920">
        <v>73.214618033709698</v>
      </c>
      <c r="P920">
        <v>79.698234066963707</v>
      </c>
      <c r="Q920" t="s">
        <v>16</v>
      </c>
      <c r="R920">
        <v>-0.22007624647459301</v>
      </c>
      <c r="S920">
        <v>-0.17064345014464399</v>
      </c>
      <c r="T920">
        <v>-6.7420145411581103E-2</v>
      </c>
      <c r="U920">
        <v>3.9373897864728403E-3</v>
      </c>
      <c r="V920">
        <v>7.5294924984526806E-2</v>
      </c>
      <c r="W920">
        <v>0.17851822971758999</v>
      </c>
      <c r="X920">
        <v>0.227951026047539</v>
      </c>
      <c r="Y920">
        <v>7.8051747596429803E-3</v>
      </c>
    </row>
    <row r="921" spans="1:25" x14ac:dyDescent="0.2">
      <c r="A921" t="s">
        <v>4214</v>
      </c>
      <c r="B921" t="s">
        <v>30</v>
      </c>
      <c r="C921" t="s">
        <v>759</v>
      </c>
      <c r="D921" t="s">
        <v>27</v>
      </c>
      <c r="E921" t="s">
        <v>29</v>
      </c>
      <c r="F921">
        <v>8</v>
      </c>
      <c r="G921">
        <v>120796</v>
      </c>
      <c r="H921">
        <v>199876</v>
      </c>
      <c r="I921">
        <v>0.53218376436305803</v>
      </c>
      <c r="J921">
        <v>0.52930812402082394</v>
      </c>
      <c r="K921">
        <v>-2.8756403422338598E-3</v>
      </c>
      <c r="L921">
        <v>0.148169193007998</v>
      </c>
      <c r="M921">
        <v>0.24086268215592199</v>
      </c>
      <c r="N921">
        <v>-0.24661396284039</v>
      </c>
      <c r="O921">
        <v>76.662662670949402</v>
      </c>
      <c r="P921">
        <v>79.698234066963707</v>
      </c>
      <c r="Q921" t="s">
        <v>16</v>
      </c>
      <c r="R921">
        <v>-0.24661396284039</v>
      </c>
      <c r="S921">
        <v>-0.19282854577848699</v>
      </c>
      <c r="T921">
        <v>-8.0516297478424606E-2</v>
      </c>
      <c r="U921">
        <v>-2.8756403422338598E-3</v>
      </c>
      <c r="V921">
        <v>7.4765016793956807E-2</v>
      </c>
      <c r="W921">
        <v>0.18707726509401901</v>
      </c>
      <c r="X921">
        <v>0.24086268215592199</v>
      </c>
      <c r="Y921">
        <v>-5.4328286525992002E-3</v>
      </c>
    </row>
    <row r="922" spans="1:25" x14ac:dyDescent="0.2">
      <c r="A922" t="s">
        <v>4215</v>
      </c>
      <c r="B922" t="s">
        <v>30</v>
      </c>
      <c r="C922" t="s">
        <v>759</v>
      </c>
      <c r="D922" t="s">
        <v>27</v>
      </c>
      <c r="E922" t="s">
        <v>29</v>
      </c>
      <c r="F922">
        <v>9</v>
      </c>
      <c r="G922">
        <v>120796</v>
      </c>
      <c r="H922">
        <v>199876</v>
      </c>
      <c r="I922">
        <v>0.59279748501606</v>
      </c>
      <c r="J922">
        <v>0.57006678754951201</v>
      </c>
      <c r="K922">
        <v>-2.2730697466547801E-2</v>
      </c>
      <c r="L922">
        <v>0.15796335697625299</v>
      </c>
      <c r="M922">
        <v>0.23711902475938801</v>
      </c>
      <c r="N922">
        <v>-0.28258041969248299</v>
      </c>
      <c r="O922">
        <v>80.139855624358404</v>
      </c>
      <c r="P922">
        <v>79.698234066963707</v>
      </c>
      <c r="Q922" t="s">
        <v>16</v>
      </c>
      <c r="R922">
        <v>-0.28258041969248299</v>
      </c>
      <c r="S922">
        <v>-0.22523972111010401</v>
      </c>
      <c r="T922">
        <v>-0.105503496522104</v>
      </c>
      <c r="U922">
        <v>-2.2730697466547801E-2</v>
      </c>
      <c r="V922">
        <v>6.0042101589008599E-2</v>
      </c>
      <c r="W922">
        <v>0.17977832617700801</v>
      </c>
      <c r="X922">
        <v>0.23711902475938801</v>
      </c>
      <c r="Y922">
        <v>-3.9873744555893001E-2</v>
      </c>
    </row>
    <row r="923" spans="1:25" x14ac:dyDescent="0.2">
      <c r="A923" t="s">
        <v>4216</v>
      </c>
      <c r="B923" t="s">
        <v>30</v>
      </c>
      <c r="C923" t="s">
        <v>759</v>
      </c>
      <c r="D923" t="s">
        <v>27</v>
      </c>
      <c r="E923" t="s">
        <v>29</v>
      </c>
      <c r="F923">
        <v>10</v>
      </c>
      <c r="G923">
        <v>120796</v>
      </c>
      <c r="H923">
        <v>199876</v>
      </c>
      <c r="I923">
        <v>0.67683921653034895</v>
      </c>
      <c r="J923">
        <v>0.63042382678457098</v>
      </c>
      <c r="K923">
        <v>-4.6415389745777601E-2</v>
      </c>
      <c r="L923">
        <v>0.17546924394389601</v>
      </c>
      <c r="M923">
        <v>0.24223151654193101</v>
      </c>
      <c r="N923">
        <v>-0.33506229603348597</v>
      </c>
      <c r="O923">
        <v>85.553039835756195</v>
      </c>
      <c r="P923">
        <v>79.698234066963707</v>
      </c>
      <c r="Q923" t="s">
        <v>16</v>
      </c>
      <c r="R923">
        <v>-0.33506229603348597</v>
      </c>
      <c r="S923">
        <v>-0.27136696048185199</v>
      </c>
      <c r="T923">
        <v>-0.13836127357237901</v>
      </c>
      <c r="U923">
        <v>-4.6415389745777601E-2</v>
      </c>
      <c r="V923">
        <v>4.5530494080823797E-2</v>
      </c>
      <c r="W923">
        <v>0.178536180990297</v>
      </c>
      <c r="X923">
        <v>0.24223151654193101</v>
      </c>
      <c r="Y923">
        <v>-7.3625690803147195E-2</v>
      </c>
    </row>
    <row r="924" spans="1:25" x14ac:dyDescent="0.2">
      <c r="A924" t="s">
        <v>4217</v>
      </c>
      <c r="B924" t="s">
        <v>30</v>
      </c>
      <c r="C924" t="s">
        <v>759</v>
      </c>
      <c r="D924" t="s">
        <v>27</v>
      </c>
      <c r="E924" t="s">
        <v>29</v>
      </c>
      <c r="F924">
        <v>11</v>
      </c>
      <c r="G924">
        <v>120796</v>
      </c>
      <c r="H924">
        <v>199876</v>
      </c>
      <c r="I924">
        <v>0.79094970032120304</v>
      </c>
      <c r="J924">
        <v>0.71191726987227499</v>
      </c>
      <c r="K924">
        <v>-7.9032430448927493E-2</v>
      </c>
      <c r="L924">
        <v>0.19407275520019299</v>
      </c>
      <c r="M924">
        <v>0.24021725185539</v>
      </c>
      <c r="N924">
        <v>-0.39828211275324399</v>
      </c>
      <c r="O924">
        <v>88.406892612338197</v>
      </c>
      <c r="P924">
        <v>79.698234066963707</v>
      </c>
      <c r="Q924" t="s">
        <v>16</v>
      </c>
      <c r="R924">
        <v>-0.39828211275324399</v>
      </c>
      <c r="S924">
        <v>-0.32783370261557498</v>
      </c>
      <c r="T924">
        <v>-0.18072655417382799</v>
      </c>
      <c r="U924">
        <v>-7.9032430448927493E-2</v>
      </c>
      <c r="V924">
        <v>2.2661693275973501E-2</v>
      </c>
      <c r="W924">
        <v>0.16976884171772</v>
      </c>
      <c r="X924">
        <v>0.24021725185539</v>
      </c>
      <c r="Y924">
        <v>-0.11101350366610201</v>
      </c>
    </row>
    <row r="925" spans="1:25" x14ac:dyDescent="0.2">
      <c r="A925" t="s">
        <v>4218</v>
      </c>
      <c r="B925" t="s">
        <v>30</v>
      </c>
      <c r="C925" t="s">
        <v>759</v>
      </c>
      <c r="D925" t="s">
        <v>27</v>
      </c>
      <c r="E925" t="s">
        <v>29</v>
      </c>
      <c r="F925">
        <v>12</v>
      </c>
      <c r="G925">
        <v>120796</v>
      </c>
      <c r="H925">
        <v>199876</v>
      </c>
      <c r="I925">
        <v>0.92515422696115801</v>
      </c>
      <c r="J925">
        <v>0.80696366923360896</v>
      </c>
      <c r="K925">
        <v>-0.118190557727548</v>
      </c>
      <c r="L925">
        <v>0.213776870234544</v>
      </c>
      <c r="M925">
        <v>0.233472393808276</v>
      </c>
      <c r="N925">
        <v>-0.46985350926337299</v>
      </c>
      <c r="O925">
        <v>91.017641312626196</v>
      </c>
      <c r="P925">
        <v>79.698234066963707</v>
      </c>
      <c r="Q925" t="s">
        <v>16</v>
      </c>
      <c r="R925">
        <v>-0.46985350926337299</v>
      </c>
      <c r="S925">
        <v>-0.39225250536823397</v>
      </c>
      <c r="T925">
        <v>-0.23020963773045</v>
      </c>
      <c r="U925">
        <v>-0.118190557727548</v>
      </c>
      <c r="V925">
        <v>-6.1714777246474799E-3</v>
      </c>
      <c r="W925">
        <v>0.15587138991313701</v>
      </c>
      <c r="X925">
        <v>0.233472393808276</v>
      </c>
      <c r="Y925">
        <v>-0.14646329473518499</v>
      </c>
    </row>
    <row r="926" spans="1:25" x14ac:dyDescent="0.2">
      <c r="A926" t="s">
        <v>4219</v>
      </c>
      <c r="B926" t="s">
        <v>30</v>
      </c>
      <c r="C926" t="s">
        <v>759</v>
      </c>
      <c r="D926" t="s">
        <v>27</v>
      </c>
      <c r="E926" t="s">
        <v>29</v>
      </c>
      <c r="F926">
        <v>13</v>
      </c>
      <c r="G926">
        <v>120796</v>
      </c>
      <c r="H926">
        <v>199876</v>
      </c>
      <c r="I926">
        <v>1.0397760687440001</v>
      </c>
      <c r="J926">
        <v>0.90365444899206704</v>
      </c>
      <c r="K926">
        <v>-0.13612161975193099</v>
      </c>
      <c r="L926">
        <v>0.230832218194678</v>
      </c>
      <c r="M926">
        <v>0.24359737917831401</v>
      </c>
      <c r="N926">
        <v>-0.51584061868217501</v>
      </c>
      <c r="O926">
        <v>90.069778800622501</v>
      </c>
      <c r="P926">
        <v>79.698234066963707</v>
      </c>
      <c r="Q926" t="s">
        <v>16</v>
      </c>
      <c r="R926">
        <v>-0.51584061868217501</v>
      </c>
      <c r="S926">
        <v>-0.432048523477507</v>
      </c>
      <c r="T926">
        <v>-0.25707770208594199</v>
      </c>
      <c r="U926">
        <v>-0.13612161975193099</v>
      </c>
      <c r="V926">
        <v>-1.51655374179197E-2</v>
      </c>
      <c r="W926">
        <v>0.15980528397364599</v>
      </c>
      <c r="X926">
        <v>0.24359737917831401</v>
      </c>
      <c r="Y926">
        <v>-0.15063459257436301</v>
      </c>
    </row>
    <row r="927" spans="1:25" x14ac:dyDescent="0.2">
      <c r="A927" t="s">
        <v>4220</v>
      </c>
      <c r="B927" t="s">
        <v>30</v>
      </c>
      <c r="C927" t="s">
        <v>759</v>
      </c>
      <c r="D927" t="s">
        <v>27</v>
      </c>
      <c r="E927" t="s">
        <v>29</v>
      </c>
      <c r="F927">
        <v>14</v>
      </c>
      <c r="G927">
        <v>120796</v>
      </c>
      <c r="H927">
        <v>199876</v>
      </c>
      <c r="I927">
        <v>1.08722076889963</v>
      </c>
      <c r="J927">
        <v>0.98105454937014702</v>
      </c>
      <c r="K927">
        <v>-0.106166219529485</v>
      </c>
      <c r="L927">
        <v>0.244453912245958</v>
      </c>
      <c r="M927">
        <v>0.29596046611511601</v>
      </c>
      <c r="N927">
        <v>-0.50829290517408698</v>
      </c>
      <c r="O927">
        <v>84.926802211993802</v>
      </c>
      <c r="P927">
        <v>79.698234066963707</v>
      </c>
      <c r="Q927" t="s">
        <v>16</v>
      </c>
      <c r="R927">
        <v>-0.50829290517408698</v>
      </c>
      <c r="S927">
        <v>-0.41955613502880401</v>
      </c>
      <c r="T927">
        <v>-0.23426006954636699</v>
      </c>
      <c r="U927">
        <v>-0.106166219529485</v>
      </c>
      <c r="V927">
        <v>2.1927630487396699E-2</v>
      </c>
      <c r="W927">
        <v>0.207223695969833</v>
      </c>
      <c r="X927">
        <v>0.29596046611511601</v>
      </c>
      <c r="Y927">
        <v>-0.10821642853360799</v>
      </c>
    </row>
    <row r="928" spans="1:25" x14ac:dyDescent="0.2">
      <c r="A928" t="s">
        <v>4221</v>
      </c>
      <c r="B928" t="s">
        <v>30</v>
      </c>
      <c r="C928" t="s">
        <v>759</v>
      </c>
      <c r="D928" t="s">
        <v>27</v>
      </c>
      <c r="E928" t="s">
        <v>29</v>
      </c>
      <c r="F928">
        <v>15</v>
      </c>
      <c r="G928">
        <v>120796</v>
      </c>
      <c r="H928">
        <v>199876</v>
      </c>
      <c r="I928">
        <v>1.0999719775489301</v>
      </c>
      <c r="J928">
        <v>1.03961326562291</v>
      </c>
      <c r="K928">
        <v>-6.0358711926014302E-2</v>
      </c>
      <c r="L928">
        <v>0.25476753677790998</v>
      </c>
      <c r="M928">
        <v>0.35873388607364798</v>
      </c>
      <c r="N928">
        <v>-0.47945130992567597</v>
      </c>
      <c r="O928">
        <v>83.597287989668501</v>
      </c>
      <c r="P928">
        <v>79.698234066963707</v>
      </c>
      <c r="Q928" t="s">
        <v>16</v>
      </c>
      <c r="R928">
        <v>-0.47945130992567597</v>
      </c>
      <c r="S928">
        <v>-0.386970694075295</v>
      </c>
      <c r="T928">
        <v>-0.19385690119763899</v>
      </c>
      <c r="U928">
        <v>-6.0358711926014302E-2</v>
      </c>
      <c r="V928">
        <v>7.3139477345610507E-2</v>
      </c>
      <c r="W928">
        <v>0.266253270223266</v>
      </c>
      <c r="X928">
        <v>0.35873388607364798</v>
      </c>
      <c r="Y928">
        <v>-5.80588127546149E-2</v>
      </c>
    </row>
    <row r="929" spans="1:25" x14ac:dyDescent="0.2">
      <c r="A929" t="s">
        <v>4222</v>
      </c>
      <c r="B929" t="s">
        <v>30</v>
      </c>
      <c r="C929" t="s">
        <v>759</v>
      </c>
      <c r="D929" t="s">
        <v>27</v>
      </c>
      <c r="E929" t="s">
        <v>29</v>
      </c>
      <c r="F929">
        <v>16</v>
      </c>
      <c r="G929">
        <v>120796</v>
      </c>
      <c r="H929">
        <v>199876</v>
      </c>
      <c r="I929">
        <v>1.11412356369416</v>
      </c>
      <c r="J929">
        <v>1.087022815019</v>
      </c>
      <c r="K929">
        <v>-2.7100748675160002E-2</v>
      </c>
      <c r="L929">
        <v>0.26388978893145099</v>
      </c>
      <c r="M929">
        <v>0.40699795411707701</v>
      </c>
      <c r="N929">
        <v>-0.46119945146739699</v>
      </c>
      <c r="O929">
        <v>83.685676678035705</v>
      </c>
      <c r="P929">
        <v>79.698234066963707</v>
      </c>
      <c r="Q929" t="s">
        <v>16</v>
      </c>
      <c r="R929">
        <v>-0.46119945146739699</v>
      </c>
      <c r="S929">
        <v>-0.36540745808528002</v>
      </c>
      <c r="T929">
        <v>-0.16537899807524001</v>
      </c>
      <c r="U929">
        <v>-2.7100748675160002E-2</v>
      </c>
      <c r="V929">
        <v>0.11117750072492</v>
      </c>
      <c r="W929">
        <v>0.31120596073495999</v>
      </c>
      <c r="X929">
        <v>0.40699795411707701</v>
      </c>
      <c r="Y929">
        <v>-2.4931168233747001E-2</v>
      </c>
    </row>
    <row r="930" spans="1:25" x14ac:dyDescent="0.2">
      <c r="A930" t="s">
        <v>4223</v>
      </c>
      <c r="B930" t="s">
        <v>30</v>
      </c>
      <c r="C930" t="s">
        <v>759</v>
      </c>
      <c r="D930" t="s">
        <v>27</v>
      </c>
      <c r="E930" t="s">
        <v>29</v>
      </c>
      <c r="F930">
        <v>17</v>
      </c>
      <c r="G930">
        <v>120796</v>
      </c>
      <c r="H930">
        <v>199876</v>
      </c>
      <c r="I930">
        <v>1.10636618762211</v>
      </c>
      <c r="J930">
        <v>1.11991113754854</v>
      </c>
      <c r="K930">
        <v>1.35449499264313E-2</v>
      </c>
      <c r="L930">
        <v>0.26908119993637702</v>
      </c>
      <c r="M930">
        <v>0.45618352382177102</v>
      </c>
      <c r="N930">
        <v>-0.42909362396890899</v>
      </c>
      <c r="O930">
        <v>84.0704824663068</v>
      </c>
      <c r="P930">
        <v>79.698234066963707</v>
      </c>
      <c r="Q930" t="s">
        <v>17</v>
      </c>
      <c r="R930">
        <v>-0.42909362396890899</v>
      </c>
      <c r="S930">
        <v>-0.33141714839200398</v>
      </c>
      <c r="T930">
        <v>-0.12745359884023</v>
      </c>
      <c r="U930">
        <v>1.35449499264313E-2</v>
      </c>
      <c r="V930">
        <v>0.154543498693093</v>
      </c>
      <c r="W930">
        <v>0.35850704824486601</v>
      </c>
      <c r="X930">
        <v>0.45618352382177102</v>
      </c>
      <c r="Y930">
        <v>1.20946649000035E-2</v>
      </c>
    </row>
    <row r="931" spans="1:25" x14ac:dyDescent="0.2">
      <c r="A931" t="s">
        <v>4224</v>
      </c>
      <c r="B931" t="s">
        <v>30</v>
      </c>
      <c r="C931" t="s">
        <v>759</v>
      </c>
      <c r="D931" t="s">
        <v>27</v>
      </c>
      <c r="E931" t="s">
        <v>29</v>
      </c>
      <c r="F931">
        <v>18</v>
      </c>
      <c r="G931">
        <v>120796</v>
      </c>
      <c r="H931">
        <v>199876</v>
      </c>
      <c r="I931">
        <v>1.09482636014438</v>
      </c>
      <c r="J931">
        <v>1.1304874971785599</v>
      </c>
      <c r="K931">
        <v>3.5661137034188599E-2</v>
      </c>
      <c r="L931">
        <v>0.27077691485819</v>
      </c>
      <c r="M931">
        <v>0.48108916197591101</v>
      </c>
      <c r="N931">
        <v>-0.40976688790753402</v>
      </c>
      <c r="O931">
        <v>81.423010695718403</v>
      </c>
      <c r="P931">
        <v>79.698234066963707</v>
      </c>
      <c r="Q931" t="s">
        <v>17</v>
      </c>
      <c r="R931">
        <v>-0.40976688790753402</v>
      </c>
      <c r="S931">
        <v>-0.31147486781401101</v>
      </c>
      <c r="T931">
        <v>-0.106225966351503</v>
      </c>
      <c r="U931">
        <v>3.5661137034188599E-2</v>
      </c>
      <c r="V931">
        <v>0.17754824041987999</v>
      </c>
      <c r="W931">
        <v>0.382797141882388</v>
      </c>
      <c r="X931">
        <v>0.48108916197591101</v>
      </c>
      <c r="Y931">
        <v>3.1544919446867499E-2</v>
      </c>
    </row>
    <row r="932" spans="1:25" x14ac:dyDescent="0.2">
      <c r="A932" t="s">
        <v>4225</v>
      </c>
      <c r="B932" t="s">
        <v>30</v>
      </c>
      <c r="C932" t="s">
        <v>759</v>
      </c>
      <c r="D932" t="s">
        <v>27</v>
      </c>
      <c r="E932" t="s">
        <v>29</v>
      </c>
      <c r="F932">
        <v>19</v>
      </c>
      <c r="G932">
        <v>120796</v>
      </c>
      <c r="H932">
        <v>199876</v>
      </c>
      <c r="I932">
        <v>1.0497916321732501</v>
      </c>
      <c r="J932">
        <v>1.09682524561699</v>
      </c>
      <c r="K932">
        <v>4.7033613443736799E-2</v>
      </c>
      <c r="L932">
        <v>0.26456385473036498</v>
      </c>
      <c r="M932">
        <v>0.48224115447518701</v>
      </c>
      <c r="N932">
        <v>-0.38817392758771302</v>
      </c>
      <c r="O932">
        <v>78.559074803801494</v>
      </c>
      <c r="P932">
        <v>79.698234066963707</v>
      </c>
      <c r="Q932" t="s">
        <v>17</v>
      </c>
      <c r="R932">
        <v>-0.38817392758771302</v>
      </c>
      <c r="S932">
        <v>-0.29213724832059101</v>
      </c>
      <c r="T932">
        <v>-9.1597846434974303E-2</v>
      </c>
      <c r="U932">
        <v>4.7033613443736799E-2</v>
      </c>
      <c r="V932">
        <v>0.185665073322448</v>
      </c>
      <c r="W932">
        <v>0.386204475208064</v>
      </c>
      <c r="X932">
        <v>0.48224115447518701</v>
      </c>
      <c r="Y932">
        <v>4.2881592698278397E-2</v>
      </c>
    </row>
    <row r="933" spans="1:25" x14ac:dyDescent="0.2">
      <c r="A933" t="s">
        <v>4226</v>
      </c>
      <c r="B933" t="s">
        <v>30</v>
      </c>
      <c r="C933" t="s">
        <v>759</v>
      </c>
      <c r="D933" t="s">
        <v>27</v>
      </c>
      <c r="E933" t="s">
        <v>29</v>
      </c>
      <c r="F933">
        <v>20</v>
      </c>
      <c r="G933">
        <v>120796</v>
      </c>
      <c r="H933">
        <v>199876</v>
      </c>
      <c r="I933">
        <v>1.0028605665750501</v>
      </c>
      <c r="J933">
        <v>1.0360627322132201</v>
      </c>
      <c r="K933">
        <v>3.3202165638168198E-2</v>
      </c>
      <c r="L933">
        <v>0.25179738362697701</v>
      </c>
      <c r="M933">
        <v>0.44740886170454502</v>
      </c>
      <c r="N933">
        <v>-0.38100453042820798</v>
      </c>
      <c r="O933">
        <v>76.640277823768997</v>
      </c>
      <c r="P933">
        <v>79.698234066963707</v>
      </c>
      <c r="Q933" t="s">
        <v>17</v>
      </c>
      <c r="R933">
        <v>-0.38100453042820798</v>
      </c>
      <c r="S933">
        <v>-0.28960208017161598</v>
      </c>
      <c r="T933">
        <v>-9.8739663382367504E-2</v>
      </c>
      <c r="U933">
        <v>3.3202165638168198E-2</v>
      </c>
      <c r="V933">
        <v>0.165143994658704</v>
      </c>
      <c r="W933">
        <v>0.35600641144795198</v>
      </c>
      <c r="X933">
        <v>0.44740886170454502</v>
      </c>
      <c r="Y933">
        <v>3.20464819415349E-2</v>
      </c>
    </row>
    <row r="934" spans="1:25" x14ac:dyDescent="0.2">
      <c r="A934" t="s">
        <v>4227</v>
      </c>
      <c r="B934" t="s">
        <v>30</v>
      </c>
      <c r="C934" t="s">
        <v>759</v>
      </c>
      <c r="D934" t="s">
        <v>27</v>
      </c>
      <c r="E934" t="s">
        <v>29</v>
      </c>
      <c r="F934">
        <v>21</v>
      </c>
      <c r="G934">
        <v>120796</v>
      </c>
      <c r="H934">
        <v>199876</v>
      </c>
      <c r="I934">
        <v>1.0130622702738501</v>
      </c>
      <c r="J934">
        <v>1.0471935685718099</v>
      </c>
      <c r="K934">
        <v>3.4131298297960501E-2</v>
      </c>
      <c r="L934">
        <v>0.242057214926165</v>
      </c>
      <c r="M934">
        <v>0.43231541685150099</v>
      </c>
      <c r="N934">
        <v>-0.36405282025558</v>
      </c>
      <c r="O934">
        <v>75.118944335905198</v>
      </c>
      <c r="P934">
        <v>79.698234066963707</v>
      </c>
      <c r="Q934" t="s">
        <v>17</v>
      </c>
      <c r="R934">
        <v>-0.36405282025558</v>
      </c>
      <c r="S934">
        <v>-0.27618605123738299</v>
      </c>
      <c r="T934">
        <v>-9.2706682323349804E-2</v>
      </c>
      <c r="U934">
        <v>3.4131298297960501E-2</v>
      </c>
      <c r="V934">
        <v>0.16096927891927101</v>
      </c>
      <c r="W934">
        <v>0.34444864783330298</v>
      </c>
      <c r="X934">
        <v>0.43231541685150099</v>
      </c>
      <c r="Y934">
        <v>3.2593112985319E-2</v>
      </c>
    </row>
    <row r="935" spans="1:25" x14ac:dyDescent="0.2">
      <c r="A935" t="s">
        <v>4228</v>
      </c>
      <c r="B935" t="s">
        <v>30</v>
      </c>
      <c r="C935" t="s">
        <v>759</v>
      </c>
      <c r="D935" t="s">
        <v>27</v>
      </c>
      <c r="E935" t="s">
        <v>29</v>
      </c>
      <c r="F935">
        <v>22</v>
      </c>
      <c r="G935">
        <v>120796</v>
      </c>
      <c r="H935">
        <v>199876</v>
      </c>
      <c r="I935">
        <v>0.98103505082949805</v>
      </c>
      <c r="J935">
        <v>1.0161797012337399</v>
      </c>
      <c r="K935">
        <v>3.5144650404243402E-2</v>
      </c>
      <c r="L935">
        <v>0.229697782448466</v>
      </c>
      <c r="M935">
        <v>0.41299750253196998</v>
      </c>
      <c r="N935">
        <v>-0.34270820172348299</v>
      </c>
      <c r="O935">
        <v>74.539421835160098</v>
      </c>
      <c r="P935">
        <v>79.698234066963707</v>
      </c>
      <c r="Q935" t="s">
        <v>16</v>
      </c>
      <c r="R935">
        <v>-0.34270820172348299</v>
      </c>
      <c r="S935">
        <v>-0.25932790669469002</v>
      </c>
      <c r="T935">
        <v>-8.5216987598752902E-2</v>
      </c>
      <c r="U935">
        <v>3.5144650404243402E-2</v>
      </c>
      <c r="V935">
        <v>0.15550628840724001</v>
      </c>
      <c r="W935">
        <v>0.32961720750317702</v>
      </c>
      <c r="X935">
        <v>0.41299750253196998</v>
      </c>
      <c r="Y935">
        <v>3.4585074235958899E-2</v>
      </c>
    </row>
    <row r="936" spans="1:25" x14ac:dyDescent="0.2">
      <c r="A936" t="s">
        <v>4229</v>
      </c>
      <c r="B936" t="s">
        <v>30</v>
      </c>
      <c r="C936" t="s">
        <v>759</v>
      </c>
      <c r="D936" t="s">
        <v>27</v>
      </c>
      <c r="E936" t="s">
        <v>29</v>
      </c>
      <c r="F936">
        <v>23</v>
      </c>
      <c r="G936">
        <v>120796</v>
      </c>
      <c r="H936">
        <v>199876</v>
      </c>
      <c r="I936">
        <v>0.89064108083049098</v>
      </c>
      <c r="J936">
        <v>0.92811461361017</v>
      </c>
      <c r="K936">
        <v>3.7473532779679498E-2</v>
      </c>
      <c r="L936">
        <v>0.208875723762913</v>
      </c>
      <c r="M936">
        <v>0.38107409836967099</v>
      </c>
      <c r="N936">
        <v>-0.30612703281031201</v>
      </c>
      <c r="O936">
        <v>74.157794960098002</v>
      </c>
      <c r="P936">
        <v>79.698234066963707</v>
      </c>
      <c r="Q936" t="s">
        <v>16</v>
      </c>
      <c r="R936">
        <v>-0.30612703281031201</v>
      </c>
      <c r="S936">
        <v>-0.230305145084374</v>
      </c>
      <c r="T936">
        <v>-7.1977346472086701E-2</v>
      </c>
      <c r="U936">
        <v>3.7473532779679498E-2</v>
      </c>
      <c r="V936">
        <v>0.14692441203144599</v>
      </c>
      <c r="W936">
        <v>0.30525221064373298</v>
      </c>
      <c r="X936">
        <v>0.38107409836967099</v>
      </c>
      <c r="Y936">
        <v>4.03759753700196E-2</v>
      </c>
    </row>
    <row r="937" spans="1:25" x14ac:dyDescent="0.2">
      <c r="A937" t="s">
        <v>4230</v>
      </c>
      <c r="B937" t="s">
        <v>30</v>
      </c>
      <c r="C937" t="s">
        <v>759</v>
      </c>
      <c r="D937" t="s">
        <v>27</v>
      </c>
      <c r="E937" t="s">
        <v>29</v>
      </c>
      <c r="F937">
        <v>24</v>
      </c>
      <c r="G937">
        <v>120796</v>
      </c>
      <c r="H937">
        <v>199876</v>
      </c>
      <c r="I937">
        <v>0.78160928341998104</v>
      </c>
      <c r="J937">
        <v>0.81820615895192605</v>
      </c>
      <c r="K937">
        <v>3.6596875531945301E-2</v>
      </c>
      <c r="L937">
        <v>0.182786103369039</v>
      </c>
      <c r="M937">
        <v>0.33728001557401499</v>
      </c>
      <c r="N937">
        <v>-0.26408626451012401</v>
      </c>
      <c r="O937">
        <v>73.599158912546798</v>
      </c>
      <c r="P937">
        <v>79.698234066963707</v>
      </c>
      <c r="Q937" t="s">
        <v>16</v>
      </c>
      <c r="R937">
        <v>-0.26408626451012401</v>
      </c>
      <c r="S937">
        <v>-0.19773490898716301</v>
      </c>
      <c r="T937">
        <v>-5.9183042633431097E-2</v>
      </c>
      <c r="U937">
        <v>3.6596875531945301E-2</v>
      </c>
      <c r="V937">
        <v>0.132376793697322</v>
      </c>
      <c r="W937">
        <v>0.27092866005105298</v>
      </c>
      <c r="X937">
        <v>0.33728001557401499</v>
      </c>
      <c r="Y937">
        <v>4.47281838831717E-2</v>
      </c>
    </row>
    <row r="938" spans="1:25" x14ac:dyDescent="0.2">
      <c r="A938" t="s">
        <v>807</v>
      </c>
      <c r="B938" t="s">
        <v>30</v>
      </c>
      <c r="C938" t="s">
        <v>759</v>
      </c>
      <c r="D938" t="s">
        <v>26</v>
      </c>
      <c r="E938" t="s">
        <v>14</v>
      </c>
      <c r="F938">
        <v>1</v>
      </c>
      <c r="G938">
        <v>120795</v>
      </c>
      <c r="H938">
        <v>194781</v>
      </c>
      <c r="I938">
        <v>0.48489435313046098</v>
      </c>
      <c r="J938">
        <v>0.492148136084194</v>
      </c>
      <c r="K938">
        <v>7.2537829537333599E-3</v>
      </c>
      <c r="L938">
        <v>0.15898391781670901</v>
      </c>
      <c r="M938">
        <v>0.26878232776222</v>
      </c>
      <c r="N938">
        <v>-0.25427476185475401</v>
      </c>
      <c r="O938">
        <v>65.524823380922996</v>
      </c>
      <c r="P938">
        <v>70.593329583359306</v>
      </c>
      <c r="Q938" t="s">
        <v>15</v>
      </c>
      <c r="R938">
        <v>-0.25427476185475401</v>
      </c>
      <c r="S938">
        <v>-0.19656359968728801</v>
      </c>
      <c r="T938">
        <v>-7.6053789982222397E-2</v>
      </c>
      <c r="U938">
        <v>7.2537829537333599E-3</v>
      </c>
      <c r="V938">
        <v>9.0561355889689096E-2</v>
      </c>
      <c r="W938">
        <v>0.211071165594755</v>
      </c>
      <c r="X938">
        <v>0.26878232776222</v>
      </c>
      <c r="Y938">
        <v>1.47390235213497E-2</v>
      </c>
    </row>
    <row r="939" spans="1:25" x14ac:dyDescent="0.2">
      <c r="A939" t="s">
        <v>808</v>
      </c>
      <c r="B939" t="s">
        <v>30</v>
      </c>
      <c r="C939" t="s">
        <v>759</v>
      </c>
      <c r="D939" t="s">
        <v>26</v>
      </c>
      <c r="E939" t="s">
        <v>14</v>
      </c>
      <c r="F939">
        <v>2</v>
      </c>
      <c r="G939">
        <v>120795</v>
      </c>
      <c r="H939">
        <v>194781</v>
      </c>
      <c r="I939">
        <v>0.43189288458804298</v>
      </c>
      <c r="J939">
        <v>0.43753866795441798</v>
      </c>
      <c r="K939">
        <v>5.6457833663746699E-3</v>
      </c>
      <c r="L939">
        <v>0.13927980316763899</v>
      </c>
      <c r="M939">
        <v>0.234761059577141</v>
      </c>
      <c r="N939">
        <v>-0.22346949284439099</v>
      </c>
      <c r="O939">
        <v>65.431601205572505</v>
      </c>
      <c r="P939">
        <v>70.593329583359306</v>
      </c>
      <c r="Q939" t="s">
        <v>15</v>
      </c>
      <c r="R939">
        <v>-0.22346949284439099</v>
      </c>
      <c r="S939">
        <v>-0.172910924294538</v>
      </c>
      <c r="T939">
        <v>-6.7336833493468098E-2</v>
      </c>
      <c r="U939">
        <v>5.6457833663746699E-3</v>
      </c>
      <c r="V939">
        <v>7.8628400226217393E-2</v>
      </c>
      <c r="W939">
        <v>0.184202491027288</v>
      </c>
      <c r="X939">
        <v>0.234761059577141</v>
      </c>
      <c r="Y939">
        <v>1.2903507232331799E-2</v>
      </c>
    </row>
    <row r="940" spans="1:25" x14ac:dyDescent="0.2">
      <c r="A940" t="s">
        <v>809</v>
      </c>
      <c r="B940" t="s">
        <v>30</v>
      </c>
      <c r="C940" t="s">
        <v>759</v>
      </c>
      <c r="D940" t="s">
        <v>26</v>
      </c>
      <c r="E940" t="s">
        <v>14</v>
      </c>
      <c r="F940">
        <v>3</v>
      </c>
      <c r="G940">
        <v>120795</v>
      </c>
      <c r="H940">
        <v>194781</v>
      </c>
      <c r="I940">
        <v>0.39645486661639501</v>
      </c>
      <c r="J940">
        <v>0.401175327437225</v>
      </c>
      <c r="K940">
        <v>4.7204608208292797E-3</v>
      </c>
      <c r="L940">
        <v>0.12536182773239299</v>
      </c>
      <c r="M940">
        <v>0.21094066744061701</v>
      </c>
      <c r="N940">
        <v>-0.20149974579895799</v>
      </c>
      <c r="O940">
        <v>65.297197158874297</v>
      </c>
      <c r="P940">
        <v>70.593329583359306</v>
      </c>
      <c r="Q940" t="s">
        <v>15</v>
      </c>
      <c r="R940">
        <v>-0.20149974579895799</v>
      </c>
      <c r="S940">
        <v>-0.15599340233209899</v>
      </c>
      <c r="T940">
        <v>-6.0969136910944903E-2</v>
      </c>
      <c r="U940">
        <v>4.7204608208292797E-3</v>
      </c>
      <c r="V940">
        <v>7.0410058552603405E-2</v>
      </c>
      <c r="W940">
        <v>0.16543432397375801</v>
      </c>
      <c r="X940">
        <v>0.21094066744061701</v>
      </c>
      <c r="Y940">
        <v>1.1766578096874401E-2</v>
      </c>
    </row>
    <row r="941" spans="1:25" x14ac:dyDescent="0.2">
      <c r="A941" t="s">
        <v>810</v>
      </c>
      <c r="B941" t="s">
        <v>30</v>
      </c>
      <c r="C941" t="s">
        <v>759</v>
      </c>
      <c r="D941" t="s">
        <v>26</v>
      </c>
      <c r="E941" t="s">
        <v>14</v>
      </c>
      <c r="F941">
        <v>4</v>
      </c>
      <c r="G941">
        <v>120795</v>
      </c>
      <c r="H941">
        <v>194781</v>
      </c>
      <c r="I941">
        <v>0.37409541386440798</v>
      </c>
      <c r="J941">
        <v>0.37900155165850802</v>
      </c>
      <c r="K941" s="1">
        <v>4.9061377940994898E-3</v>
      </c>
      <c r="L941">
        <v>0.116490878608317</v>
      </c>
      <c r="M941">
        <v>0.196533633104781</v>
      </c>
      <c r="N941">
        <v>-0.186721357516582</v>
      </c>
      <c r="O941">
        <v>65.086872015556494</v>
      </c>
      <c r="P941">
        <v>70.593329583359306</v>
      </c>
      <c r="Q941" t="s">
        <v>15</v>
      </c>
      <c r="R941">
        <v>-0.186721357516582</v>
      </c>
      <c r="S941">
        <v>-0.144435168581763</v>
      </c>
      <c r="T941">
        <v>-5.61350825966586E-2</v>
      </c>
      <c r="U941" s="1">
        <v>4.9061377940994898E-3</v>
      </c>
      <c r="V941">
        <v>6.5947358184857599E-2</v>
      </c>
      <c r="W941">
        <v>0.154247444169962</v>
      </c>
      <c r="X941">
        <v>0.196533633104781</v>
      </c>
      <c r="Y941">
        <v>1.29449016043081E-2</v>
      </c>
    </row>
    <row r="942" spans="1:25" x14ac:dyDescent="0.2">
      <c r="A942" t="s">
        <v>811</v>
      </c>
      <c r="B942" t="s">
        <v>30</v>
      </c>
      <c r="C942" t="s">
        <v>759</v>
      </c>
      <c r="D942" t="s">
        <v>26</v>
      </c>
      <c r="E942" t="s">
        <v>14</v>
      </c>
      <c r="F942">
        <v>5</v>
      </c>
      <c r="G942">
        <v>120795</v>
      </c>
      <c r="H942">
        <v>194781</v>
      </c>
      <c r="I942">
        <v>0.36491378792159901</v>
      </c>
      <c r="J942">
        <v>0.37002539689979103</v>
      </c>
      <c r="K942">
        <v>5.1116089781926798E-3</v>
      </c>
      <c r="L942">
        <v>0.11293349860893299</v>
      </c>
      <c r="M942">
        <v>0.19088721418988699</v>
      </c>
      <c r="N942">
        <v>-0.18066399623350199</v>
      </c>
      <c r="O942">
        <v>65.019794201525002</v>
      </c>
      <c r="P942">
        <v>70.593329583359306</v>
      </c>
      <c r="Q942" t="s">
        <v>15</v>
      </c>
      <c r="R942">
        <v>-0.18066399623350199</v>
      </c>
      <c r="S942">
        <v>-0.139669136238459</v>
      </c>
      <c r="T942">
        <v>-5.40655442928882E-2</v>
      </c>
      <c r="U942">
        <v>5.1116089781926798E-3</v>
      </c>
      <c r="V942">
        <v>6.4288762249273601E-2</v>
      </c>
      <c r="W942">
        <v>0.14989235419484501</v>
      </c>
      <c r="X942">
        <v>0.19088721418988699</v>
      </c>
      <c r="Y942">
        <v>1.3814211189338999E-2</v>
      </c>
    </row>
    <row r="943" spans="1:25" x14ac:dyDescent="0.2">
      <c r="A943" t="s">
        <v>812</v>
      </c>
      <c r="B943" t="s">
        <v>30</v>
      </c>
      <c r="C943" t="s">
        <v>759</v>
      </c>
      <c r="D943" t="s">
        <v>26</v>
      </c>
      <c r="E943" t="s">
        <v>14</v>
      </c>
      <c r="F943">
        <v>6</v>
      </c>
      <c r="G943">
        <v>120795</v>
      </c>
      <c r="H943">
        <v>194781</v>
      </c>
      <c r="I943">
        <v>0.369990017150992</v>
      </c>
      <c r="J943">
        <v>0.37368377218749799</v>
      </c>
      <c r="K943">
        <v>3.6937550365066501E-3</v>
      </c>
      <c r="L943">
        <v>0.118438659933855</v>
      </c>
      <c r="M943">
        <v>0.19852535062769899</v>
      </c>
      <c r="N943">
        <v>-0.19113784055468599</v>
      </c>
      <c r="O943">
        <v>64.834657156822701</v>
      </c>
      <c r="P943">
        <v>70.593329583359306</v>
      </c>
      <c r="Q943" t="s">
        <v>15</v>
      </c>
      <c r="R943">
        <v>-0.19113784055468599</v>
      </c>
      <c r="S943">
        <v>-0.148144606998696</v>
      </c>
      <c r="T943">
        <v>-5.8368102768833599E-2</v>
      </c>
      <c r="U943">
        <v>3.6937550365066501E-3</v>
      </c>
      <c r="V943">
        <v>6.5755612841846903E-2</v>
      </c>
      <c r="W943">
        <v>0.155532117071709</v>
      </c>
      <c r="X943">
        <v>0.19852535062769899</v>
      </c>
      <c r="Y943">
        <v>9.8847081715212493E-3</v>
      </c>
    </row>
    <row r="944" spans="1:25" x14ac:dyDescent="0.2">
      <c r="A944" t="s">
        <v>813</v>
      </c>
      <c r="B944" t="s">
        <v>30</v>
      </c>
      <c r="C944" t="s">
        <v>759</v>
      </c>
      <c r="D944" t="s">
        <v>26</v>
      </c>
      <c r="E944" t="s">
        <v>14</v>
      </c>
      <c r="F944">
        <v>7</v>
      </c>
      <c r="G944">
        <v>120795</v>
      </c>
      <c r="H944">
        <v>194781</v>
      </c>
      <c r="I944">
        <v>0.381937927087589</v>
      </c>
      <c r="J944">
        <v>0.38031436576920102</v>
      </c>
      <c r="K944">
        <v>-1.6235613183874201E-3</v>
      </c>
      <c r="L944">
        <v>0.136179190030426</v>
      </c>
      <c r="M944">
        <v>0.22239120628166401</v>
      </c>
      <c r="N944">
        <v>-0.22563832891843799</v>
      </c>
      <c r="O944">
        <v>65.317807702181</v>
      </c>
      <c r="P944">
        <v>70.593329583359306</v>
      </c>
      <c r="Q944" t="s">
        <v>16</v>
      </c>
      <c r="R944">
        <v>-0.22563832891843799</v>
      </c>
      <c r="S944">
        <v>-0.17620528293739399</v>
      </c>
      <c r="T944">
        <v>-7.2981456894330707E-2</v>
      </c>
      <c r="U944">
        <v>-1.6235613183874201E-3</v>
      </c>
      <c r="V944">
        <v>6.9734334257555902E-2</v>
      </c>
      <c r="W944">
        <v>0.172958160300619</v>
      </c>
      <c r="X944">
        <v>0.22239120628166401</v>
      </c>
      <c r="Y944">
        <v>-4.2689981355390101E-3</v>
      </c>
    </row>
    <row r="945" spans="1:25" x14ac:dyDescent="0.2">
      <c r="A945" t="s">
        <v>814</v>
      </c>
      <c r="B945" t="s">
        <v>30</v>
      </c>
      <c r="C945" t="s">
        <v>759</v>
      </c>
      <c r="D945" t="s">
        <v>26</v>
      </c>
      <c r="E945" t="s">
        <v>14</v>
      </c>
      <c r="F945">
        <v>8</v>
      </c>
      <c r="G945">
        <v>120795</v>
      </c>
      <c r="H945">
        <v>194781</v>
      </c>
      <c r="I945">
        <v>0.40280232627197199</v>
      </c>
      <c r="J945">
        <v>0.41103868007490402</v>
      </c>
      <c r="K945">
        <v>8.2363538029318097E-3</v>
      </c>
      <c r="L945">
        <v>0.14816969870713401</v>
      </c>
      <c r="M945">
        <v>0.25197550817616698</v>
      </c>
      <c r="N945">
        <v>-0.23550280057030301</v>
      </c>
      <c r="O945">
        <v>66.720662443827393</v>
      </c>
      <c r="P945">
        <v>70.593329583359306</v>
      </c>
      <c r="Q945" t="s">
        <v>16</v>
      </c>
      <c r="R945">
        <v>-0.23550280057030301</v>
      </c>
      <c r="S945">
        <v>-0.18171719993961399</v>
      </c>
      <c r="T945">
        <v>-6.94045683196063E-2</v>
      </c>
      <c r="U945">
        <v>8.2363538029318097E-3</v>
      </c>
      <c r="V945">
        <v>8.5877275925469898E-2</v>
      </c>
      <c r="W945">
        <v>0.198189907545477</v>
      </c>
      <c r="X945">
        <v>0.25197550817616698</v>
      </c>
      <c r="Y945">
        <v>2.0037904465416499E-2</v>
      </c>
    </row>
    <row r="946" spans="1:25" x14ac:dyDescent="0.2">
      <c r="A946" t="s">
        <v>815</v>
      </c>
      <c r="B946" t="s">
        <v>30</v>
      </c>
      <c r="C946" t="s">
        <v>759</v>
      </c>
      <c r="D946" t="s">
        <v>26</v>
      </c>
      <c r="E946" t="s">
        <v>14</v>
      </c>
      <c r="F946">
        <v>9</v>
      </c>
      <c r="G946">
        <v>120795</v>
      </c>
      <c r="H946">
        <v>194781</v>
      </c>
      <c r="I946">
        <v>0.431081756059987</v>
      </c>
      <c r="J946">
        <v>0.44845156846481798</v>
      </c>
      <c r="K946">
        <v>1.7369812404830501E-2</v>
      </c>
      <c r="L946">
        <v>0.157964029072104</v>
      </c>
      <c r="M946">
        <v>0.27722064022844101</v>
      </c>
      <c r="N946">
        <v>-0.24248101541878</v>
      </c>
      <c r="O946">
        <v>69.123056122148199</v>
      </c>
      <c r="P946">
        <v>70.593329583359306</v>
      </c>
      <c r="Q946" t="s">
        <v>16</v>
      </c>
      <c r="R946">
        <v>-0.24248101541878</v>
      </c>
      <c r="S946">
        <v>-0.18514007286560599</v>
      </c>
      <c r="T946">
        <v>-6.5403338828951704E-2</v>
      </c>
      <c r="U946">
        <v>1.7369812404830501E-2</v>
      </c>
      <c r="V946">
        <v>0.100142963638613</v>
      </c>
      <c r="W946">
        <v>0.21987969767526699</v>
      </c>
      <c r="X946">
        <v>0.27722064022844101</v>
      </c>
      <c r="Y946">
        <v>3.8732861308284697E-2</v>
      </c>
    </row>
    <row r="947" spans="1:25" x14ac:dyDescent="0.2">
      <c r="A947" t="s">
        <v>816</v>
      </c>
      <c r="B947" t="s">
        <v>30</v>
      </c>
      <c r="C947" t="s">
        <v>759</v>
      </c>
      <c r="D947" t="s">
        <v>26</v>
      </c>
      <c r="E947" t="s">
        <v>14</v>
      </c>
      <c r="F947">
        <v>10</v>
      </c>
      <c r="G947">
        <v>120795</v>
      </c>
      <c r="H947">
        <v>194781</v>
      </c>
      <c r="I947">
        <v>0.46780723761052301</v>
      </c>
      <c r="J947">
        <v>0.48541425085680501</v>
      </c>
      <c r="K947">
        <v>1.7607013246281899E-2</v>
      </c>
      <c r="L947">
        <v>0.175470084924366</v>
      </c>
      <c r="M947">
        <v>0.30625530294686298</v>
      </c>
      <c r="N947">
        <v>-0.27104127645429998</v>
      </c>
      <c r="O947">
        <v>71.912631811976198</v>
      </c>
      <c r="P947">
        <v>70.593329583359306</v>
      </c>
      <c r="Q947" t="s">
        <v>16</v>
      </c>
      <c r="R947">
        <v>-0.27104127645429998</v>
      </c>
      <c r="S947">
        <v>-0.20734563562675501</v>
      </c>
      <c r="T947">
        <v>-7.4339311254085702E-2</v>
      </c>
      <c r="U947">
        <v>1.7607013246281899E-2</v>
      </c>
      <c r="V947">
        <v>0.10955333774664899</v>
      </c>
      <c r="W947">
        <v>0.24255966211931901</v>
      </c>
      <c r="X947">
        <v>0.30625530294686298</v>
      </c>
      <c r="Y947">
        <v>3.6272139137249797E-2</v>
      </c>
    </row>
    <row r="948" spans="1:25" x14ac:dyDescent="0.2">
      <c r="A948" t="s">
        <v>817</v>
      </c>
      <c r="B948" t="s">
        <v>30</v>
      </c>
      <c r="C948" t="s">
        <v>759</v>
      </c>
      <c r="D948" t="s">
        <v>26</v>
      </c>
      <c r="E948" t="s">
        <v>14</v>
      </c>
      <c r="F948">
        <v>11</v>
      </c>
      <c r="G948">
        <v>120795</v>
      </c>
      <c r="H948">
        <v>194781</v>
      </c>
      <c r="I948">
        <v>0.50988089329131703</v>
      </c>
      <c r="J948">
        <v>0.52706129443827199</v>
      </c>
      <c r="K948">
        <v>1.7180401146955099E-2</v>
      </c>
      <c r="L948">
        <v>0.194073464502443</v>
      </c>
      <c r="M948">
        <v>0.33643125025347398</v>
      </c>
      <c r="N948">
        <v>-0.302070447959564</v>
      </c>
      <c r="O948">
        <v>74.518099574590593</v>
      </c>
      <c r="P948">
        <v>70.593329583359306</v>
      </c>
      <c r="Q948" t="s">
        <v>16</v>
      </c>
      <c r="R948">
        <v>-0.302070447959564</v>
      </c>
      <c r="S948">
        <v>-0.231621780345177</v>
      </c>
      <c r="T948">
        <v>-8.4514094252325103E-2</v>
      </c>
      <c r="U948">
        <v>1.7180401146955099E-2</v>
      </c>
      <c r="V948">
        <v>0.118874896546235</v>
      </c>
      <c r="W948">
        <v>0.26598258263908697</v>
      </c>
      <c r="X948">
        <v>0.33643125025347398</v>
      </c>
      <c r="Y948">
        <v>3.2596590431223899E-2</v>
      </c>
    </row>
    <row r="949" spans="1:25" x14ac:dyDescent="0.2">
      <c r="A949" t="s">
        <v>818</v>
      </c>
      <c r="B949" t="s">
        <v>30</v>
      </c>
      <c r="C949" t="s">
        <v>759</v>
      </c>
      <c r="D949" t="s">
        <v>26</v>
      </c>
      <c r="E949" t="s">
        <v>14</v>
      </c>
      <c r="F949">
        <v>12</v>
      </c>
      <c r="G949">
        <v>120795</v>
      </c>
      <c r="H949">
        <v>194781</v>
      </c>
      <c r="I949">
        <v>0.55404932934763196</v>
      </c>
      <c r="J949">
        <v>0.57376444504781299</v>
      </c>
      <c r="K949">
        <v>1.9715115700180901E-2</v>
      </c>
      <c r="L949">
        <v>0.21377739593307599</v>
      </c>
      <c r="M949">
        <v>0.37137893201009098</v>
      </c>
      <c r="N949">
        <v>-0.33194870060972897</v>
      </c>
      <c r="O949">
        <v>76.459956149035506</v>
      </c>
      <c r="P949">
        <v>70.593329583359306</v>
      </c>
      <c r="Q949" t="s">
        <v>16</v>
      </c>
      <c r="R949">
        <v>-0.33194870060972897</v>
      </c>
      <c r="S949">
        <v>-0.25434750588602201</v>
      </c>
      <c r="T949">
        <v>-9.2304239768750795E-2</v>
      </c>
      <c r="U949">
        <v>1.9715115700180901E-2</v>
      </c>
      <c r="V949">
        <v>0.13173447116911299</v>
      </c>
      <c r="W949">
        <v>0.29377773728638401</v>
      </c>
      <c r="X949">
        <v>0.37137893201009098</v>
      </c>
      <c r="Y949">
        <v>3.4360992338132799E-2</v>
      </c>
    </row>
    <row r="950" spans="1:25" x14ac:dyDescent="0.2">
      <c r="A950" t="s">
        <v>819</v>
      </c>
      <c r="B950" t="s">
        <v>30</v>
      </c>
      <c r="C950" t="s">
        <v>759</v>
      </c>
      <c r="D950" t="s">
        <v>26</v>
      </c>
      <c r="E950" t="s">
        <v>14</v>
      </c>
      <c r="F950">
        <v>13</v>
      </c>
      <c r="G950">
        <v>120795</v>
      </c>
      <c r="H950">
        <v>194781</v>
      </c>
      <c r="I950">
        <v>0.59856719031481898</v>
      </c>
      <c r="J950">
        <v>0.62209498284139897</v>
      </c>
      <c r="K950">
        <v>2.35277925265799E-2</v>
      </c>
      <c r="L950">
        <v>0.23083304141650901</v>
      </c>
      <c r="M950">
        <v>0.403248145656737</v>
      </c>
      <c r="N950">
        <v>-0.35619256060357701</v>
      </c>
      <c r="O950">
        <v>77.360451040451494</v>
      </c>
      <c r="P950">
        <v>70.593329583359306</v>
      </c>
      <c r="Q950" t="s">
        <v>16</v>
      </c>
      <c r="R950">
        <v>-0.35619256060357701</v>
      </c>
      <c r="S950">
        <v>-0.27240016656938398</v>
      </c>
      <c r="T950">
        <v>-9.7428721175670793E-2</v>
      </c>
      <c r="U950">
        <v>2.35277925265799E-2</v>
      </c>
      <c r="V950">
        <v>0.14448430622883099</v>
      </c>
      <c r="W950">
        <v>0.31945575162254403</v>
      </c>
      <c r="X950">
        <v>0.403248145656737</v>
      </c>
      <c r="Y950">
        <v>3.7820257638339197E-2</v>
      </c>
    </row>
    <row r="951" spans="1:25" x14ac:dyDescent="0.2">
      <c r="A951" t="s">
        <v>820</v>
      </c>
      <c r="B951" t="s">
        <v>30</v>
      </c>
      <c r="C951" t="s">
        <v>759</v>
      </c>
      <c r="D951" t="s">
        <v>26</v>
      </c>
      <c r="E951" t="s">
        <v>14</v>
      </c>
      <c r="F951">
        <v>14</v>
      </c>
      <c r="G951">
        <v>120795</v>
      </c>
      <c r="H951">
        <v>194781</v>
      </c>
      <c r="I951">
        <v>0.63356354055498698</v>
      </c>
      <c r="J951">
        <v>0.65754676685107305</v>
      </c>
      <c r="K951">
        <v>2.3983226296086801E-2</v>
      </c>
      <c r="L951">
        <v>0.24445449158750199</v>
      </c>
      <c r="M951">
        <v>0.42611086495752698</v>
      </c>
      <c r="N951">
        <v>-0.37814441236535401</v>
      </c>
      <c r="O951">
        <v>77.671438516988104</v>
      </c>
      <c r="P951">
        <v>70.593329583359306</v>
      </c>
      <c r="Q951" t="s">
        <v>16</v>
      </c>
      <c r="R951">
        <v>-0.37814441236535401</v>
      </c>
      <c r="S951">
        <v>-0.28940743191909002</v>
      </c>
      <c r="T951">
        <v>-0.104110927295764</v>
      </c>
      <c r="U951">
        <v>2.3983226296086801E-2</v>
      </c>
      <c r="V951">
        <v>0.15207737988793801</v>
      </c>
      <c r="W951">
        <v>0.33737388451126399</v>
      </c>
      <c r="X951">
        <v>0.42611086495752698</v>
      </c>
      <c r="Y951">
        <v>3.6473795485209598E-2</v>
      </c>
    </row>
    <row r="952" spans="1:25" x14ac:dyDescent="0.2">
      <c r="A952" t="s">
        <v>821</v>
      </c>
      <c r="B952" t="s">
        <v>30</v>
      </c>
      <c r="C952" t="s">
        <v>759</v>
      </c>
      <c r="D952" t="s">
        <v>26</v>
      </c>
      <c r="E952" t="s">
        <v>14</v>
      </c>
      <c r="F952">
        <v>15</v>
      </c>
      <c r="G952">
        <v>120795</v>
      </c>
      <c r="H952">
        <v>194781</v>
      </c>
      <c r="I952">
        <v>0.66408272788952805</v>
      </c>
      <c r="J952">
        <v>0.68946293258122704</v>
      </c>
      <c r="K952">
        <v>2.5380204691698799E-2</v>
      </c>
      <c r="L952">
        <v>0.25476835873152698</v>
      </c>
      <c r="M952">
        <v>0.44447415480505997</v>
      </c>
      <c r="N952">
        <v>-0.39371374542166199</v>
      </c>
      <c r="O952">
        <v>77.368675074191998</v>
      </c>
      <c r="P952">
        <v>70.593329583359306</v>
      </c>
      <c r="Q952" t="s">
        <v>16</v>
      </c>
      <c r="R952">
        <v>-0.39371374542166199</v>
      </c>
      <c r="S952">
        <v>-0.30123283120211802</v>
      </c>
      <c r="T952">
        <v>-0.108118415283621</v>
      </c>
      <c r="U952">
        <v>2.5380204691698799E-2</v>
      </c>
      <c r="V952">
        <v>0.158878824667019</v>
      </c>
      <c r="W952">
        <v>0.35199324058551601</v>
      </c>
      <c r="X952">
        <v>0.44447415480505997</v>
      </c>
      <c r="Y952">
        <v>3.6811557942179399E-2</v>
      </c>
    </row>
    <row r="953" spans="1:25" x14ac:dyDescent="0.2">
      <c r="A953" t="s">
        <v>822</v>
      </c>
      <c r="B953" t="s">
        <v>30</v>
      </c>
      <c r="C953" t="s">
        <v>759</v>
      </c>
      <c r="D953" t="s">
        <v>26</v>
      </c>
      <c r="E953" t="s">
        <v>14</v>
      </c>
      <c r="F953">
        <v>16</v>
      </c>
      <c r="G953">
        <v>120795</v>
      </c>
      <c r="H953">
        <v>194781</v>
      </c>
      <c r="I953">
        <v>0.693948518229902</v>
      </c>
      <c r="J953">
        <v>0.71563847012352799</v>
      </c>
      <c r="K953">
        <v>2.1689951893625201E-2</v>
      </c>
      <c r="L953">
        <v>0.26389075085892</v>
      </c>
      <c r="M953">
        <v>0.45579023705654897</v>
      </c>
      <c r="N953">
        <v>-0.41241033326929899</v>
      </c>
      <c r="O953">
        <v>76.789463673443706</v>
      </c>
      <c r="P953">
        <v>70.593329583359306</v>
      </c>
      <c r="Q953" t="s">
        <v>16</v>
      </c>
      <c r="R953">
        <v>-0.41241033326929899</v>
      </c>
      <c r="S953">
        <v>-0.31661799070751101</v>
      </c>
      <c r="T953">
        <v>-0.116588801556449</v>
      </c>
      <c r="U953">
        <v>2.1689951893625201E-2</v>
      </c>
      <c r="V953">
        <v>0.159968705343699</v>
      </c>
      <c r="W953">
        <v>0.35999789449476099</v>
      </c>
      <c r="X953">
        <v>0.45579023705654897</v>
      </c>
      <c r="Y953">
        <v>3.0308532588922001E-2</v>
      </c>
    </row>
    <row r="954" spans="1:25" x14ac:dyDescent="0.2">
      <c r="A954" t="s">
        <v>823</v>
      </c>
      <c r="B954" t="s">
        <v>30</v>
      </c>
      <c r="C954" t="s">
        <v>759</v>
      </c>
      <c r="D954" t="s">
        <v>26</v>
      </c>
      <c r="E954" t="s">
        <v>14</v>
      </c>
      <c r="F954">
        <v>17</v>
      </c>
      <c r="G954">
        <v>120795</v>
      </c>
      <c r="H954">
        <v>194781</v>
      </c>
      <c r="I954">
        <v>0.71520460611208803</v>
      </c>
      <c r="J954">
        <v>0.73895028984129096</v>
      </c>
      <c r="K954">
        <v>2.3745683729202601E-2</v>
      </c>
      <c r="L954">
        <v>0.26908201302529899</v>
      </c>
      <c r="M954">
        <v>0.46638559515581901</v>
      </c>
      <c r="N954">
        <v>-0.41889422769741402</v>
      </c>
      <c r="O954">
        <v>75.649415689000094</v>
      </c>
      <c r="P954">
        <v>70.593329583359306</v>
      </c>
      <c r="Q954" t="s">
        <v>17</v>
      </c>
      <c r="R954">
        <v>-0.41889422769741402</v>
      </c>
      <c r="S954">
        <v>-0.32121745696923099</v>
      </c>
      <c r="T954">
        <v>-0.11725329109605399</v>
      </c>
      <c r="U954">
        <v>2.3745683729202601E-2</v>
      </c>
      <c r="V954">
        <v>0.16474465855445899</v>
      </c>
      <c r="W954">
        <v>0.36870882442763597</v>
      </c>
      <c r="X954">
        <v>0.46638559515581901</v>
      </c>
      <c r="Y954">
        <v>3.2134345240330903E-2</v>
      </c>
    </row>
    <row r="955" spans="1:25" x14ac:dyDescent="0.2">
      <c r="A955" t="s">
        <v>824</v>
      </c>
      <c r="B955" t="s">
        <v>30</v>
      </c>
      <c r="C955" t="s">
        <v>759</v>
      </c>
      <c r="D955" t="s">
        <v>26</v>
      </c>
      <c r="E955" t="s">
        <v>14</v>
      </c>
      <c r="F955">
        <v>18</v>
      </c>
      <c r="G955">
        <v>120795</v>
      </c>
      <c r="H955">
        <v>194781</v>
      </c>
      <c r="I955">
        <v>0.73419416254389003</v>
      </c>
      <c r="J955">
        <v>0.75813909005620395</v>
      </c>
      <c r="K955">
        <v>2.3944927512314602E-2</v>
      </c>
      <c r="L955">
        <v>0.27077759188314798</v>
      </c>
      <c r="M955">
        <v>0.46937406616009297</v>
      </c>
      <c r="N955">
        <v>-0.42148421113546403</v>
      </c>
      <c r="O955">
        <v>74.308330427442996</v>
      </c>
      <c r="P955">
        <v>70.593329583359306</v>
      </c>
      <c r="Q955" t="s">
        <v>17</v>
      </c>
      <c r="R955">
        <v>-0.42148421113546403</v>
      </c>
      <c r="S955">
        <v>-0.323191945281881</v>
      </c>
      <c r="T955">
        <v>-0.11794253063445501</v>
      </c>
      <c r="U955">
        <v>2.3944927512314602E-2</v>
      </c>
      <c r="V955">
        <v>0.16583238565908401</v>
      </c>
      <c r="W955">
        <v>0.371081800306511</v>
      </c>
      <c r="X955">
        <v>0.46937406616009297</v>
      </c>
      <c r="Y955">
        <v>3.1583818624283597E-2</v>
      </c>
    </row>
    <row r="956" spans="1:25" x14ac:dyDescent="0.2">
      <c r="A956" t="s">
        <v>825</v>
      </c>
      <c r="B956" t="s">
        <v>30</v>
      </c>
      <c r="C956" t="s">
        <v>759</v>
      </c>
      <c r="D956" t="s">
        <v>26</v>
      </c>
      <c r="E956" t="s">
        <v>14</v>
      </c>
      <c r="F956">
        <v>19</v>
      </c>
      <c r="G956">
        <v>120795</v>
      </c>
      <c r="H956">
        <v>194781</v>
      </c>
      <c r="I956">
        <v>0.72797266459462995</v>
      </c>
      <c r="J956">
        <v>0.751111131378008</v>
      </c>
      <c r="K956">
        <v>2.3138466783378098E-2</v>
      </c>
      <c r="L956">
        <v>0.26456466307594101</v>
      </c>
      <c r="M956">
        <v>0.45834733754329998</v>
      </c>
      <c r="N956">
        <v>-0.41207040397654399</v>
      </c>
      <c r="O956">
        <v>72.067789069293298</v>
      </c>
      <c r="P956">
        <v>70.593329583359306</v>
      </c>
      <c r="Q956" t="s">
        <v>17</v>
      </c>
      <c r="R956">
        <v>-0.41207040397654399</v>
      </c>
      <c r="S956">
        <v>-0.31603343127997802</v>
      </c>
      <c r="T956">
        <v>-0.11549341666841501</v>
      </c>
      <c r="U956">
        <v>2.3138466783378098E-2</v>
      </c>
      <c r="V956">
        <v>0.161770350235171</v>
      </c>
      <c r="W956">
        <v>0.36231036484673401</v>
      </c>
      <c r="X956">
        <v>0.45834733754329998</v>
      </c>
      <c r="Y956">
        <v>3.08056502117438E-2</v>
      </c>
    </row>
    <row r="957" spans="1:25" x14ac:dyDescent="0.2">
      <c r="A957" t="s">
        <v>826</v>
      </c>
      <c r="B957" t="s">
        <v>30</v>
      </c>
      <c r="C957" t="s">
        <v>759</v>
      </c>
      <c r="D957" t="s">
        <v>26</v>
      </c>
      <c r="E957" t="s">
        <v>14</v>
      </c>
      <c r="F957">
        <v>20</v>
      </c>
      <c r="G957">
        <v>120795</v>
      </c>
      <c r="H957">
        <v>194781</v>
      </c>
      <c r="I957">
        <v>0.70248692259377699</v>
      </c>
      <c r="J957">
        <v>0.72500012015899395</v>
      </c>
      <c r="K957">
        <v>2.25131975652169E-2</v>
      </c>
      <c r="L957">
        <v>0.25179767961215499</v>
      </c>
      <c r="M957">
        <v>0.43672038052721202</v>
      </c>
      <c r="N957">
        <v>-0.39169398539677902</v>
      </c>
      <c r="O957">
        <v>69.110844617989997</v>
      </c>
      <c r="P957">
        <v>70.593329583359306</v>
      </c>
      <c r="Q957" t="s">
        <v>17</v>
      </c>
      <c r="R957">
        <v>-0.39169398539677902</v>
      </c>
      <c r="S957">
        <v>-0.300291427697566</v>
      </c>
      <c r="T957">
        <v>-0.109428786551553</v>
      </c>
      <c r="U957">
        <v>2.25131975652169E-2</v>
      </c>
      <c r="V957">
        <v>0.15445518168198599</v>
      </c>
      <c r="W957">
        <v>0.345317822828</v>
      </c>
      <c r="X957">
        <v>0.43672038052721202</v>
      </c>
      <c r="Y957">
        <v>3.1052681150286799E-2</v>
      </c>
    </row>
    <row r="958" spans="1:25" x14ac:dyDescent="0.2">
      <c r="A958" t="s">
        <v>827</v>
      </c>
      <c r="B958" t="s">
        <v>30</v>
      </c>
      <c r="C958" t="s">
        <v>759</v>
      </c>
      <c r="D958" t="s">
        <v>26</v>
      </c>
      <c r="E958" t="s">
        <v>14</v>
      </c>
      <c r="F958">
        <v>21</v>
      </c>
      <c r="G958">
        <v>120795</v>
      </c>
      <c r="H958">
        <v>194781</v>
      </c>
      <c r="I958">
        <v>0.717480837861039</v>
      </c>
      <c r="J958">
        <v>0.73921060245183701</v>
      </c>
      <c r="K958">
        <v>2.1729764590797899E-2</v>
      </c>
      <c r="L958">
        <v>0.24205813568148099</v>
      </c>
      <c r="M958">
        <v>0.41991539778683401</v>
      </c>
      <c r="N958">
        <v>-0.376455868605239</v>
      </c>
      <c r="O958">
        <v>67.422240353457994</v>
      </c>
      <c r="P958">
        <v>70.593329583359306</v>
      </c>
      <c r="Q958" t="s">
        <v>17</v>
      </c>
      <c r="R958">
        <v>-0.376455868605239</v>
      </c>
      <c r="S958">
        <v>-0.28858876535286099</v>
      </c>
      <c r="T958">
        <v>-0.105108698506298</v>
      </c>
      <c r="U958">
        <v>2.1729764590797899E-2</v>
      </c>
      <c r="V958">
        <v>0.14856822768789399</v>
      </c>
      <c r="W958">
        <v>0.332048294534457</v>
      </c>
      <c r="X958">
        <v>0.41991539778683401</v>
      </c>
      <c r="Y958">
        <v>2.9395904927126199E-2</v>
      </c>
    </row>
    <row r="959" spans="1:25" x14ac:dyDescent="0.2">
      <c r="A959" t="s">
        <v>828</v>
      </c>
      <c r="B959" t="s">
        <v>30</v>
      </c>
      <c r="C959" t="s">
        <v>759</v>
      </c>
      <c r="D959" t="s">
        <v>26</v>
      </c>
      <c r="E959" t="s">
        <v>14</v>
      </c>
      <c r="F959">
        <v>22</v>
      </c>
      <c r="G959">
        <v>120795</v>
      </c>
      <c r="H959">
        <v>194781</v>
      </c>
      <c r="I959">
        <v>0.70590395804575901</v>
      </c>
      <c r="J959">
        <v>0.72213199438387499</v>
      </c>
      <c r="K959">
        <v>1.6228036338116598E-2</v>
      </c>
      <c r="L959">
        <v>0.229698732336096</v>
      </c>
      <c r="M959">
        <v>0.39408245103099498</v>
      </c>
      <c r="N959">
        <v>-0.36162637835476102</v>
      </c>
      <c r="O959">
        <v>66.685742019533805</v>
      </c>
      <c r="P959">
        <v>70.593329583359306</v>
      </c>
      <c r="Q959" t="s">
        <v>16</v>
      </c>
      <c r="R959">
        <v>-0.36162637835476102</v>
      </c>
      <c r="S959">
        <v>-0.27824573851675899</v>
      </c>
      <c r="T959">
        <v>-0.10413409940599801</v>
      </c>
      <c r="U959">
        <v>1.6228036338116598E-2</v>
      </c>
      <c r="V959">
        <v>0.13659017208223101</v>
      </c>
      <c r="W959">
        <v>0.31070181119299201</v>
      </c>
      <c r="X959">
        <v>0.39408245103099498</v>
      </c>
      <c r="Y959">
        <v>2.2472396271491099E-2</v>
      </c>
    </row>
    <row r="960" spans="1:25" x14ac:dyDescent="0.2">
      <c r="A960" t="s">
        <v>829</v>
      </c>
      <c r="B960" t="s">
        <v>30</v>
      </c>
      <c r="C960" t="s">
        <v>759</v>
      </c>
      <c r="D960" t="s">
        <v>26</v>
      </c>
      <c r="E960" t="s">
        <v>14</v>
      </c>
      <c r="F960">
        <v>23</v>
      </c>
      <c r="G960">
        <v>120795</v>
      </c>
      <c r="H960">
        <v>194781</v>
      </c>
      <c r="I960">
        <v>0.642787325903037</v>
      </c>
      <c r="J960">
        <v>0.65907555358302505</v>
      </c>
      <c r="K960">
        <v>1.6288227679988401E-2</v>
      </c>
      <c r="L960">
        <v>0.20887645889303599</v>
      </c>
      <c r="M960">
        <v>0.35989000255903197</v>
      </c>
      <c r="N960">
        <v>-0.32731354719905598</v>
      </c>
      <c r="O960">
        <v>66.3097918320247</v>
      </c>
      <c r="P960">
        <v>70.593329583359306</v>
      </c>
      <c r="Q960" t="s">
        <v>16</v>
      </c>
      <c r="R960">
        <v>-0.32731354719905598</v>
      </c>
      <c r="S960">
        <v>-0.25149139262088399</v>
      </c>
      <c r="T960">
        <v>-9.3163036779962405E-2</v>
      </c>
      <c r="U960">
        <v>1.6288227679988401E-2</v>
      </c>
      <c r="V960">
        <v>0.12573949213993901</v>
      </c>
      <c r="W960">
        <v>0.28406784798085999</v>
      </c>
      <c r="X960">
        <v>0.35989000255903197</v>
      </c>
      <c r="Y960">
        <v>2.4713748812922001E-2</v>
      </c>
    </row>
    <row r="961" spans="1:25" x14ac:dyDescent="0.2">
      <c r="A961" t="s">
        <v>830</v>
      </c>
      <c r="B961" t="s">
        <v>30</v>
      </c>
      <c r="C961" t="s">
        <v>759</v>
      </c>
      <c r="D961" t="s">
        <v>26</v>
      </c>
      <c r="E961" t="s">
        <v>14</v>
      </c>
      <c r="F961">
        <v>24</v>
      </c>
      <c r="G961">
        <v>120795</v>
      </c>
      <c r="H961">
        <v>194781</v>
      </c>
      <c r="I961">
        <v>0.56109704437841601</v>
      </c>
      <c r="J961">
        <v>0.57593643850388698</v>
      </c>
      <c r="K961">
        <v>1.4839394125471301E-2</v>
      </c>
      <c r="L961">
        <v>0.18278686559369201</v>
      </c>
      <c r="M961">
        <v>0.31552378802709502</v>
      </c>
      <c r="N961">
        <v>-0.28584499977615302</v>
      </c>
      <c r="O961">
        <v>66.016431375876707</v>
      </c>
      <c r="P961">
        <v>70.593329583359306</v>
      </c>
      <c r="Q961" t="s">
        <v>16</v>
      </c>
      <c r="R961">
        <v>-0.28584499977615302</v>
      </c>
      <c r="S961">
        <v>-0.219493367565642</v>
      </c>
      <c r="T961">
        <v>-8.0940923445623494E-2</v>
      </c>
      <c r="U961">
        <v>1.4839394125471301E-2</v>
      </c>
      <c r="V961">
        <v>0.11061971169656599</v>
      </c>
      <c r="W961">
        <v>0.249172155816585</v>
      </c>
      <c r="X961">
        <v>0.31552378802709502</v>
      </c>
      <c r="Y961">
        <v>2.57656802615575E-2</v>
      </c>
    </row>
    <row r="962" spans="1:25" x14ac:dyDescent="0.2">
      <c r="A962" t="s">
        <v>2415</v>
      </c>
      <c r="B962" t="s">
        <v>30</v>
      </c>
      <c r="C962" t="s">
        <v>759</v>
      </c>
      <c r="D962" t="s">
        <v>26</v>
      </c>
      <c r="E962" t="s">
        <v>18</v>
      </c>
      <c r="F962">
        <v>1</v>
      </c>
      <c r="G962">
        <v>120795</v>
      </c>
      <c r="H962">
        <v>194781</v>
      </c>
      <c r="I962">
        <v>0.52540441885190703</v>
      </c>
      <c r="J962">
        <v>0.55640548384180399</v>
      </c>
      <c r="K962">
        <v>3.1001064989896202E-2</v>
      </c>
      <c r="L962">
        <v>0.224166598723684</v>
      </c>
      <c r="M962">
        <v>0.399755119890357</v>
      </c>
      <c r="N962">
        <v>-0.33775298991056502</v>
      </c>
      <c r="O962">
        <v>67.262291572793899</v>
      </c>
      <c r="P962">
        <v>73.278681217708893</v>
      </c>
      <c r="Q962" t="s">
        <v>15</v>
      </c>
      <c r="R962">
        <v>-0.33775298991056502</v>
      </c>
      <c r="S962">
        <v>-0.25638051457386701</v>
      </c>
      <c r="T962">
        <v>-8.6462232741314399E-2</v>
      </c>
      <c r="U962">
        <v>3.1001064989896202E-2</v>
      </c>
      <c r="V962">
        <v>0.148464362721107</v>
      </c>
      <c r="W962">
        <v>0.31838264455366</v>
      </c>
      <c r="X962">
        <v>0.399755119890357</v>
      </c>
      <c r="Y962">
        <v>5.5716677657171303E-2</v>
      </c>
    </row>
    <row r="963" spans="1:25" x14ac:dyDescent="0.2">
      <c r="A963" t="s">
        <v>2416</v>
      </c>
      <c r="B963" t="s">
        <v>30</v>
      </c>
      <c r="C963" t="s">
        <v>759</v>
      </c>
      <c r="D963" t="s">
        <v>26</v>
      </c>
      <c r="E963" t="s">
        <v>18</v>
      </c>
      <c r="F963">
        <v>2</v>
      </c>
      <c r="G963">
        <v>120795</v>
      </c>
      <c r="H963">
        <v>194781</v>
      </c>
      <c r="I963">
        <v>0.46636866262436999</v>
      </c>
      <c r="J963">
        <v>0.49515821209651301</v>
      </c>
      <c r="K963">
        <v>2.87895494721425E-2</v>
      </c>
      <c r="L963">
        <v>0.19718055410080701</v>
      </c>
      <c r="M963">
        <v>0.35315156096797101</v>
      </c>
      <c r="N963">
        <v>-0.29557246202368598</v>
      </c>
      <c r="O963">
        <v>66.624047523590903</v>
      </c>
      <c r="P963">
        <v>73.278681217708893</v>
      </c>
      <c r="Q963" t="s">
        <v>15</v>
      </c>
      <c r="R963">
        <v>-0.29557246202368598</v>
      </c>
      <c r="S963">
        <v>-0.22399592088509299</v>
      </c>
      <c r="T963">
        <v>-7.4533060876680601E-2</v>
      </c>
      <c r="U963">
        <v>2.87895494721425E-2</v>
      </c>
      <c r="V963">
        <v>0.132112159820966</v>
      </c>
      <c r="W963">
        <v>0.28157501982937799</v>
      </c>
      <c r="X963">
        <v>0.35315156096797101</v>
      </c>
      <c r="Y963">
        <v>5.8142122596022E-2</v>
      </c>
    </row>
    <row r="964" spans="1:25" x14ac:dyDescent="0.2">
      <c r="A964" t="s">
        <v>2417</v>
      </c>
      <c r="B964" t="s">
        <v>30</v>
      </c>
      <c r="C964" t="s">
        <v>759</v>
      </c>
      <c r="D964" t="s">
        <v>26</v>
      </c>
      <c r="E964" t="s">
        <v>18</v>
      </c>
      <c r="F964">
        <v>3</v>
      </c>
      <c r="G964">
        <v>120795</v>
      </c>
      <c r="H964">
        <v>194781</v>
      </c>
      <c r="I964">
        <v>0.42374844925073202</v>
      </c>
      <c r="J964">
        <v>0.45149593877661098</v>
      </c>
      <c r="K964">
        <v>2.7747489525878199E-2</v>
      </c>
      <c r="L964">
        <v>0.176949058102889</v>
      </c>
      <c r="M964">
        <v>0.31882869010513099</v>
      </c>
      <c r="N964">
        <v>-0.263333711053375</v>
      </c>
      <c r="O964">
        <v>66.233891425672297</v>
      </c>
      <c r="P964">
        <v>73.278681217708893</v>
      </c>
      <c r="Q964" t="s">
        <v>15</v>
      </c>
      <c r="R964">
        <v>-0.263333711053375</v>
      </c>
      <c r="S964">
        <v>-0.19910120296202599</v>
      </c>
      <c r="T964">
        <v>-6.4973816920035801E-2</v>
      </c>
      <c r="U964">
        <v>2.7747489525878199E-2</v>
      </c>
      <c r="V964">
        <v>0.120468795971792</v>
      </c>
      <c r="W964">
        <v>0.25459618201378198</v>
      </c>
      <c r="X964">
        <v>0.31882869010513099</v>
      </c>
      <c r="Y964">
        <v>6.1456786524068899E-2</v>
      </c>
    </row>
    <row r="965" spans="1:25" x14ac:dyDescent="0.2">
      <c r="A965" t="s">
        <v>2418</v>
      </c>
      <c r="B965" t="s">
        <v>30</v>
      </c>
      <c r="C965" t="s">
        <v>759</v>
      </c>
      <c r="D965" t="s">
        <v>26</v>
      </c>
      <c r="E965" t="s">
        <v>18</v>
      </c>
      <c r="F965">
        <v>4</v>
      </c>
      <c r="G965">
        <v>120795</v>
      </c>
      <c r="H965">
        <v>194781</v>
      </c>
      <c r="I965">
        <v>0.39437825154720102</v>
      </c>
      <c r="J965">
        <v>0.42146148952560902</v>
      </c>
      <c r="K965">
        <v>2.7083237978407601E-2</v>
      </c>
      <c r="L965">
        <v>0.16242667355845999</v>
      </c>
      <c r="M965">
        <v>0.29427511598207401</v>
      </c>
      <c r="N965">
        <v>-0.240108640025259</v>
      </c>
      <c r="O965">
        <v>65.951064325493505</v>
      </c>
      <c r="P965">
        <v>73.278681217708893</v>
      </c>
      <c r="Q965" t="s">
        <v>15</v>
      </c>
      <c r="R965">
        <v>-0.240108640025259</v>
      </c>
      <c r="S965">
        <v>-0.18114775752353801</v>
      </c>
      <c r="T965">
        <v>-5.8028338966225203E-2</v>
      </c>
      <c r="U965">
        <v>2.7083237978407601E-2</v>
      </c>
      <c r="V965">
        <v>0.11219481492304</v>
      </c>
      <c r="W965">
        <v>0.23531423348035299</v>
      </c>
      <c r="X965">
        <v>0.29427511598207401</v>
      </c>
      <c r="Y965">
        <v>6.4260291038434197E-2</v>
      </c>
    </row>
    <row r="966" spans="1:25" x14ac:dyDescent="0.2">
      <c r="A966" t="s">
        <v>2419</v>
      </c>
      <c r="B966" t="s">
        <v>30</v>
      </c>
      <c r="C966" t="s">
        <v>759</v>
      </c>
      <c r="D966" t="s">
        <v>26</v>
      </c>
      <c r="E966" t="s">
        <v>18</v>
      </c>
      <c r="F966">
        <v>5</v>
      </c>
      <c r="G966">
        <v>120795</v>
      </c>
      <c r="H966">
        <v>194781</v>
      </c>
      <c r="I966">
        <v>0.376261349001075</v>
      </c>
      <c r="J966">
        <v>0.402384037030803</v>
      </c>
      <c r="K966">
        <v>2.6122688029727899E-2</v>
      </c>
      <c r="L966">
        <v>0.152751572596975</v>
      </c>
      <c r="M966">
        <v>0.277399024951752</v>
      </c>
      <c r="N966">
        <v>-0.225153648892296</v>
      </c>
      <c r="O966">
        <v>65.666141570251199</v>
      </c>
      <c r="P966">
        <v>73.278681217708893</v>
      </c>
      <c r="Q966" t="s">
        <v>15</v>
      </c>
      <c r="R966">
        <v>-0.225153648892296</v>
      </c>
      <c r="S966">
        <v>-0.169704828039594</v>
      </c>
      <c r="T966">
        <v>-5.3919136011087103E-2</v>
      </c>
      <c r="U966">
        <v>2.6122688029727899E-2</v>
      </c>
      <c r="V966">
        <v>0.106164512070543</v>
      </c>
      <c r="W966">
        <v>0.22195020409905</v>
      </c>
      <c r="X966">
        <v>0.277399024951752</v>
      </c>
      <c r="Y966">
        <v>6.4919792103304105E-2</v>
      </c>
    </row>
    <row r="967" spans="1:25" x14ac:dyDescent="0.2">
      <c r="A967" t="s">
        <v>2420</v>
      </c>
      <c r="B967" t="s">
        <v>30</v>
      </c>
      <c r="C967" t="s">
        <v>759</v>
      </c>
      <c r="D967" t="s">
        <v>26</v>
      </c>
      <c r="E967" t="s">
        <v>18</v>
      </c>
      <c r="F967">
        <v>6</v>
      </c>
      <c r="G967">
        <v>120795</v>
      </c>
      <c r="H967">
        <v>194781</v>
      </c>
      <c r="I967">
        <v>0.36903402955914399</v>
      </c>
      <c r="J967">
        <v>0.39477098221571999</v>
      </c>
      <c r="K967">
        <v>2.57369526565767E-2</v>
      </c>
      <c r="L967">
        <v>0.15089876069522001</v>
      </c>
      <c r="M967">
        <v>0.27396541400021401</v>
      </c>
      <c r="N967">
        <v>-0.22249150868706</v>
      </c>
      <c r="O967">
        <v>65.392778032047403</v>
      </c>
      <c r="P967">
        <v>73.278681217708893</v>
      </c>
      <c r="Q967" t="s">
        <v>15</v>
      </c>
      <c r="R967">
        <v>-0.22249150868706</v>
      </c>
      <c r="S967">
        <v>-0.16771525855469499</v>
      </c>
      <c r="T967">
        <v>-5.3333997947718599E-2</v>
      </c>
      <c r="U967">
        <v>2.57369526565767E-2</v>
      </c>
      <c r="V967">
        <v>0.104807903260872</v>
      </c>
      <c r="W967">
        <v>0.21918916386784901</v>
      </c>
      <c r="X967">
        <v>0.27396541400021401</v>
      </c>
      <c r="Y967">
        <v>6.5194641490931293E-2</v>
      </c>
    </row>
    <row r="968" spans="1:25" x14ac:dyDescent="0.2">
      <c r="A968" t="s">
        <v>2421</v>
      </c>
      <c r="B968" t="s">
        <v>30</v>
      </c>
      <c r="C968" t="s">
        <v>759</v>
      </c>
      <c r="D968" t="s">
        <v>26</v>
      </c>
      <c r="E968" t="s">
        <v>18</v>
      </c>
      <c r="F968">
        <v>7</v>
      </c>
      <c r="G968">
        <v>120795</v>
      </c>
      <c r="H968">
        <v>194781</v>
      </c>
      <c r="I968">
        <v>0.37574078804672401</v>
      </c>
      <c r="J968">
        <v>0.39999695441705002</v>
      </c>
      <c r="K968">
        <v>2.42561663703258E-2</v>
      </c>
      <c r="L968">
        <v>0.161029484958328</v>
      </c>
      <c r="M968">
        <v>0.28914966912677498</v>
      </c>
      <c r="N968">
        <v>-0.240637336386124</v>
      </c>
      <c r="O968">
        <v>66.722051329357299</v>
      </c>
      <c r="P968">
        <v>73.278681217708893</v>
      </c>
      <c r="Q968" t="s">
        <v>15</v>
      </c>
      <c r="R968">
        <v>-0.240637336386124</v>
      </c>
      <c r="S968">
        <v>-0.18218363334625001</v>
      </c>
      <c r="T968">
        <v>-6.0123283747837999E-2</v>
      </c>
      <c r="U968">
        <v>2.42561663703258E-2</v>
      </c>
      <c r="V968">
        <v>0.10863561648849</v>
      </c>
      <c r="W968">
        <v>0.23069596608690199</v>
      </c>
      <c r="X968">
        <v>0.28914966912677498</v>
      </c>
      <c r="Y968">
        <v>6.0640877642872203E-2</v>
      </c>
    </row>
    <row r="969" spans="1:25" x14ac:dyDescent="0.2">
      <c r="A969" t="s">
        <v>2422</v>
      </c>
      <c r="B969" t="s">
        <v>30</v>
      </c>
      <c r="C969" t="s">
        <v>759</v>
      </c>
      <c r="D969" t="s">
        <v>26</v>
      </c>
      <c r="E969" t="s">
        <v>18</v>
      </c>
      <c r="F969">
        <v>8</v>
      </c>
      <c r="G969">
        <v>120795</v>
      </c>
      <c r="H969">
        <v>194781</v>
      </c>
      <c r="I969">
        <v>0.404792853012031</v>
      </c>
      <c r="J969">
        <v>0.42750085066153098</v>
      </c>
      <c r="K969">
        <v>2.27079976495E-2</v>
      </c>
      <c r="L969">
        <v>0.18737049378585199</v>
      </c>
      <c r="M969">
        <v>0.33093245992722597</v>
      </c>
      <c r="N969">
        <v>-0.285516464628226</v>
      </c>
      <c r="O969">
        <v>69.189523143860995</v>
      </c>
      <c r="P969">
        <v>73.278681217708893</v>
      </c>
      <c r="Q969" t="s">
        <v>15</v>
      </c>
      <c r="R969">
        <v>-0.285516464628226</v>
      </c>
      <c r="S969">
        <v>-0.21750097538396199</v>
      </c>
      <c r="T969">
        <v>-7.5474141094286296E-2</v>
      </c>
      <c r="U969">
        <v>2.27079976495E-2</v>
      </c>
      <c r="V969">
        <v>0.120890136393286</v>
      </c>
      <c r="W969">
        <v>0.26291697068296199</v>
      </c>
      <c r="X969">
        <v>0.33093245992722597</v>
      </c>
      <c r="Y969">
        <v>5.3118017459756597E-2</v>
      </c>
    </row>
    <row r="970" spans="1:25" x14ac:dyDescent="0.2">
      <c r="A970" t="s">
        <v>2423</v>
      </c>
      <c r="B970" t="s">
        <v>30</v>
      </c>
      <c r="C970" t="s">
        <v>759</v>
      </c>
      <c r="D970" t="s">
        <v>26</v>
      </c>
      <c r="E970" t="s">
        <v>18</v>
      </c>
      <c r="F970">
        <v>9</v>
      </c>
      <c r="G970">
        <v>120795</v>
      </c>
      <c r="H970">
        <v>194781</v>
      </c>
      <c r="I970">
        <v>0.45688142400471199</v>
      </c>
      <c r="J970">
        <v>0.47730836981125802</v>
      </c>
      <c r="K970">
        <v>2.0426945806546099E-2</v>
      </c>
      <c r="L970">
        <v>0.22262227885354199</v>
      </c>
      <c r="M970">
        <v>0.38664059452062199</v>
      </c>
      <c r="N970">
        <v>-0.34578670290753</v>
      </c>
      <c r="O970">
        <v>72.877154639711705</v>
      </c>
      <c r="P970">
        <v>73.278681217708893</v>
      </c>
      <c r="Q970" t="s">
        <v>15</v>
      </c>
      <c r="R970">
        <v>-0.34578670290753</v>
      </c>
      <c r="S970">
        <v>-0.26497481568369402</v>
      </c>
      <c r="T970">
        <v>-9.62271283127097E-2</v>
      </c>
      <c r="U970">
        <v>2.0426945806546099E-2</v>
      </c>
      <c r="V970">
        <v>0.13708101992580199</v>
      </c>
      <c r="W970">
        <v>0.30582870729678602</v>
      </c>
      <c r="X970">
        <v>0.38664059452062199</v>
      </c>
      <c r="Y970">
        <v>4.27961190259947E-2</v>
      </c>
    </row>
    <row r="971" spans="1:25" x14ac:dyDescent="0.2">
      <c r="A971" t="s">
        <v>2424</v>
      </c>
      <c r="B971" t="s">
        <v>30</v>
      </c>
      <c r="C971" t="s">
        <v>759</v>
      </c>
      <c r="D971" t="s">
        <v>26</v>
      </c>
      <c r="E971" t="s">
        <v>18</v>
      </c>
      <c r="F971">
        <v>10</v>
      </c>
      <c r="G971">
        <v>120795</v>
      </c>
      <c r="H971">
        <v>194781</v>
      </c>
      <c r="I971">
        <v>0.52480341407282005</v>
      </c>
      <c r="J971">
        <v>0.54248242286953197</v>
      </c>
      <c r="K971">
        <v>1.7679008796711498E-2</v>
      </c>
      <c r="L971">
        <v>0.25960137751072698</v>
      </c>
      <c r="M971">
        <v>0.44472327480185703</v>
      </c>
      <c r="N971">
        <v>-0.40936525720843397</v>
      </c>
      <c r="O971">
        <v>76.435753152648104</v>
      </c>
      <c r="P971">
        <v>73.278681217708893</v>
      </c>
      <c r="Q971" t="s">
        <v>15</v>
      </c>
      <c r="R971">
        <v>-0.40936525720843397</v>
      </c>
      <c r="S971">
        <v>-0.31512995717204001</v>
      </c>
      <c r="T971">
        <v>-0.11835211301890899</v>
      </c>
      <c r="U971">
        <v>1.7679008796711498E-2</v>
      </c>
      <c r="V971">
        <v>0.15371013061233199</v>
      </c>
      <c r="W971">
        <v>0.35048797476546301</v>
      </c>
      <c r="X971">
        <v>0.44472327480185703</v>
      </c>
      <c r="Y971">
        <v>3.2589090542687098E-2</v>
      </c>
    </row>
    <row r="972" spans="1:25" x14ac:dyDescent="0.2">
      <c r="A972" t="s">
        <v>2425</v>
      </c>
      <c r="B972" t="s">
        <v>30</v>
      </c>
      <c r="C972" t="s">
        <v>759</v>
      </c>
      <c r="D972" t="s">
        <v>26</v>
      </c>
      <c r="E972" t="s">
        <v>18</v>
      </c>
      <c r="F972">
        <v>11</v>
      </c>
      <c r="G972">
        <v>120795</v>
      </c>
      <c r="H972">
        <v>194781</v>
      </c>
      <c r="I972">
        <v>0.59471010893385301</v>
      </c>
      <c r="J972">
        <v>0.60695587555474695</v>
      </c>
      <c r="K972">
        <v>1.2245766620893699E-2</v>
      </c>
      <c r="L972">
        <v>0.29318220730723099</v>
      </c>
      <c r="M972">
        <v>0.49453049764128898</v>
      </c>
      <c r="N972">
        <v>-0.47003896439950199</v>
      </c>
      <c r="O972">
        <v>79.084367856057398</v>
      </c>
      <c r="P972">
        <v>73.278681217708893</v>
      </c>
      <c r="Q972" t="s">
        <v>15</v>
      </c>
      <c r="R972">
        <v>-0.47003896439950199</v>
      </c>
      <c r="S972">
        <v>-0.36361382314697699</v>
      </c>
      <c r="T972">
        <v>-0.14138171000809499</v>
      </c>
      <c r="U972">
        <v>1.2245766620893699E-2</v>
      </c>
      <c r="V972">
        <v>0.16587324324988301</v>
      </c>
      <c r="W972">
        <v>0.38810535638876398</v>
      </c>
      <c r="X972">
        <v>0.49453049764128898</v>
      </c>
      <c r="Y972">
        <v>2.0175711471120201E-2</v>
      </c>
    </row>
    <row r="973" spans="1:25" x14ac:dyDescent="0.2">
      <c r="A973" t="s">
        <v>2426</v>
      </c>
      <c r="B973" t="s">
        <v>30</v>
      </c>
      <c r="C973" t="s">
        <v>759</v>
      </c>
      <c r="D973" t="s">
        <v>26</v>
      </c>
      <c r="E973" t="s">
        <v>18</v>
      </c>
      <c r="F973">
        <v>12</v>
      </c>
      <c r="G973">
        <v>120795</v>
      </c>
      <c r="H973">
        <v>194781</v>
      </c>
      <c r="I973">
        <v>0.66170459423884098</v>
      </c>
      <c r="J973">
        <v>0.66538666059920304</v>
      </c>
      <c r="K973">
        <v>3.68206636036206E-3</v>
      </c>
      <c r="L973">
        <v>0.32173316489616099</v>
      </c>
      <c r="M973">
        <v>0.53293312261454595</v>
      </c>
      <c r="N973">
        <v>-0.52556898989382195</v>
      </c>
      <c r="O973">
        <v>80.908173173013395</v>
      </c>
      <c r="P973">
        <v>73.278681217708893</v>
      </c>
      <c r="Q973" t="s">
        <v>15</v>
      </c>
      <c r="R973">
        <v>-0.52556898989382195</v>
      </c>
      <c r="S973">
        <v>-0.40877985103651598</v>
      </c>
      <c r="T973">
        <v>-0.16490611204522601</v>
      </c>
      <c r="U973">
        <v>3.68206636036206E-3</v>
      </c>
      <c r="V973">
        <v>0.17227024476594999</v>
      </c>
      <c r="W973">
        <v>0.41614398375723999</v>
      </c>
      <c r="X973">
        <v>0.53293312261454595</v>
      </c>
      <c r="Y973">
        <v>5.5337243416425496E-3</v>
      </c>
    </row>
    <row r="974" spans="1:25" x14ac:dyDescent="0.2">
      <c r="A974" t="s">
        <v>2427</v>
      </c>
      <c r="B974" t="s">
        <v>30</v>
      </c>
      <c r="C974" t="s">
        <v>759</v>
      </c>
      <c r="D974" t="s">
        <v>26</v>
      </c>
      <c r="E974" t="s">
        <v>18</v>
      </c>
      <c r="F974">
        <v>13</v>
      </c>
      <c r="G974">
        <v>120795</v>
      </c>
      <c r="H974">
        <v>194781</v>
      </c>
      <c r="I974">
        <v>0.72302304747510204</v>
      </c>
      <c r="J974">
        <v>0.71697554505295102</v>
      </c>
      <c r="K974">
        <v>-6.0475024221512399E-3</v>
      </c>
      <c r="L974">
        <v>0.34561135978490798</v>
      </c>
      <c r="M974">
        <v>0.56248318442402201</v>
      </c>
      <c r="N974">
        <v>-0.57457818926832505</v>
      </c>
      <c r="O974">
        <v>81.605206733060598</v>
      </c>
      <c r="P974">
        <v>73.278681217708893</v>
      </c>
      <c r="Q974" t="s">
        <v>15</v>
      </c>
      <c r="R974">
        <v>-0.57457818926832505</v>
      </c>
      <c r="S974">
        <v>-0.44912126566640298</v>
      </c>
      <c r="T974">
        <v>-0.187147854949443</v>
      </c>
      <c r="U974">
        <v>-6.0475024221512399E-3</v>
      </c>
      <c r="V974">
        <v>0.17505285010514099</v>
      </c>
      <c r="W974">
        <v>0.437026260822101</v>
      </c>
      <c r="X974">
        <v>0.56248318442402201</v>
      </c>
      <c r="Y974">
        <v>-8.4347401579849008E-3</v>
      </c>
    </row>
    <row r="975" spans="1:25" x14ac:dyDescent="0.2">
      <c r="A975" t="s">
        <v>2428</v>
      </c>
      <c r="B975" t="s">
        <v>30</v>
      </c>
      <c r="C975" t="s">
        <v>759</v>
      </c>
      <c r="D975" t="s">
        <v>26</v>
      </c>
      <c r="E975" t="s">
        <v>18</v>
      </c>
      <c r="F975">
        <v>14</v>
      </c>
      <c r="G975">
        <v>120795</v>
      </c>
      <c r="H975">
        <v>194781</v>
      </c>
      <c r="I975">
        <v>0.76674521233881998</v>
      </c>
      <c r="J975">
        <v>0.75590136740442004</v>
      </c>
      <c r="K975">
        <v>-1.0843844934399599E-2</v>
      </c>
      <c r="L975">
        <v>0.36398470396693999</v>
      </c>
      <c r="M975">
        <v>0.58791099309121697</v>
      </c>
      <c r="N975">
        <v>-0.60959868296001596</v>
      </c>
      <c r="O975">
        <v>81.857992168494405</v>
      </c>
      <c r="P975">
        <v>73.278681217708893</v>
      </c>
      <c r="Q975" t="s">
        <v>15</v>
      </c>
      <c r="R975">
        <v>-0.60959868296001596</v>
      </c>
      <c r="S975">
        <v>-0.47747223542001699</v>
      </c>
      <c r="T975">
        <v>-0.201571829813076</v>
      </c>
      <c r="U975">
        <v>-1.0843844934399599E-2</v>
      </c>
      <c r="V975">
        <v>0.17988413994427699</v>
      </c>
      <c r="W975">
        <v>0.455784545551218</v>
      </c>
      <c r="X975">
        <v>0.58791099309121697</v>
      </c>
      <c r="Y975">
        <v>-1.43455818470533E-2</v>
      </c>
    </row>
    <row r="976" spans="1:25" x14ac:dyDescent="0.2">
      <c r="A976" t="s">
        <v>2429</v>
      </c>
      <c r="B976" t="s">
        <v>30</v>
      </c>
      <c r="C976" t="s">
        <v>759</v>
      </c>
      <c r="D976" t="s">
        <v>26</v>
      </c>
      <c r="E976" t="s">
        <v>18</v>
      </c>
      <c r="F976">
        <v>15</v>
      </c>
      <c r="G976">
        <v>120795</v>
      </c>
      <c r="H976">
        <v>194781</v>
      </c>
      <c r="I976">
        <v>0.79424914760531196</v>
      </c>
      <c r="J976">
        <v>0.78467559464664505</v>
      </c>
      <c r="K976">
        <v>-9.5735529586673494E-3</v>
      </c>
      <c r="L976">
        <v>0.37597610611587101</v>
      </c>
      <c r="M976">
        <v>0.60890714160194104</v>
      </c>
      <c r="N976">
        <v>-0.62805424751927597</v>
      </c>
      <c r="O976">
        <v>80.9597000327594</v>
      </c>
      <c r="P976">
        <v>73.278681217708893</v>
      </c>
      <c r="Q976" t="s">
        <v>16</v>
      </c>
      <c r="R976">
        <v>-0.62805424751927597</v>
      </c>
      <c r="S976">
        <v>-0.49157492099921402</v>
      </c>
      <c r="T976">
        <v>-0.20658503256338401</v>
      </c>
      <c r="U976">
        <v>-9.5735529586673494E-3</v>
      </c>
      <c r="V976">
        <v>0.187437926646049</v>
      </c>
      <c r="W976">
        <v>0.47242781508187998</v>
      </c>
      <c r="X976">
        <v>0.60890714160194104</v>
      </c>
      <c r="Y976">
        <v>-1.22006508472823E-2</v>
      </c>
    </row>
    <row r="977" spans="1:25" x14ac:dyDescent="0.2">
      <c r="A977" t="s">
        <v>2430</v>
      </c>
      <c r="B977" t="s">
        <v>30</v>
      </c>
      <c r="C977" t="s">
        <v>759</v>
      </c>
      <c r="D977" t="s">
        <v>26</v>
      </c>
      <c r="E977" t="s">
        <v>18</v>
      </c>
      <c r="F977">
        <v>16</v>
      </c>
      <c r="G977">
        <v>120795</v>
      </c>
      <c r="H977">
        <v>194781</v>
      </c>
      <c r="I977">
        <v>0.81337678979231498</v>
      </c>
      <c r="J977">
        <v>0.80701699663388804</v>
      </c>
      <c r="K977">
        <v>-6.3597931584263899E-3</v>
      </c>
      <c r="L977">
        <v>0.38284174916170899</v>
      </c>
      <c r="M977">
        <v>0.62341488421258495</v>
      </c>
      <c r="N977">
        <v>-0.63613447052943795</v>
      </c>
      <c r="O977">
        <v>80.090946935695797</v>
      </c>
      <c r="P977">
        <v>73.278681217708893</v>
      </c>
      <c r="Q977" t="s">
        <v>16</v>
      </c>
      <c r="R977">
        <v>-0.63613447052943795</v>
      </c>
      <c r="S977">
        <v>-0.49716291558373799</v>
      </c>
      <c r="T977">
        <v>-0.20696886971916201</v>
      </c>
      <c r="U977">
        <v>-6.3597931584263899E-3</v>
      </c>
      <c r="V977">
        <v>0.19424928340230899</v>
      </c>
      <c r="W977">
        <v>0.48444332926688499</v>
      </c>
      <c r="X977">
        <v>0.62341488421258495</v>
      </c>
      <c r="Y977">
        <v>-7.8806186052504806E-3</v>
      </c>
    </row>
    <row r="978" spans="1:25" x14ac:dyDescent="0.2">
      <c r="A978" t="s">
        <v>2431</v>
      </c>
      <c r="B978" t="s">
        <v>30</v>
      </c>
      <c r="C978" t="s">
        <v>759</v>
      </c>
      <c r="D978" t="s">
        <v>26</v>
      </c>
      <c r="E978" t="s">
        <v>18</v>
      </c>
      <c r="F978">
        <v>17</v>
      </c>
      <c r="G978">
        <v>120795</v>
      </c>
      <c r="H978">
        <v>194781</v>
      </c>
      <c r="I978">
        <v>0.816991298064357</v>
      </c>
      <c r="J978">
        <v>0.81584833486517006</v>
      </c>
      <c r="K978">
        <v>-1.14296319918705E-3</v>
      </c>
      <c r="L978">
        <v>0.383403529150735</v>
      </c>
      <c r="M978">
        <v>0.62955584225377204</v>
      </c>
      <c r="N978">
        <v>-0.63184176865214603</v>
      </c>
      <c r="O978">
        <v>78.876497086542798</v>
      </c>
      <c r="P978">
        <v>73.278681217708893</v>
      </c>
      <c r="Q978" t="s">
        <v>17</v>
      </c>
      <c r="R978">
        <v>-0.63184176865214603</v>
      </c>
      <c r="S978">
        <v>-0.49266628757042902</v>
      </c>
      <c r="T978">
        <v>-0.20204641247417199</v>
      </c>
      <c r="U978">
        <v>-1.14296319918705E-3</v>
      </c>
      <c r="V978">
        <v>0.19976048607579799</v>
      </c>
      <c r="W978">
        <v>0.49038036117205502</v>
      </c>
      <c r="X978">
        <v>0.62955584225377204</v>
      </c>
      <c r="Y978">
        <v>-1.4009505815513401E-3</v>
      </c>
    </row>
    <row r="979" spans="1:25" x14ac:dyDescent="0.2">
      <c r="A979" t="s">
        <v>2432</v>
      </c>
      <c r="B979" t="s">
        <v>30</v>
      </c>
      <c r="C979" t="s">
        <v>759</v>
      </c>
      <c r="D979" t="s">
        <v>26</v>
      </c>
      <c r="E979" t="s">
        <v>18</v>
      </c>
      <c r="F979">
        <v>18</v>
      </c>
      <c r="G979">
        <v>120795</v>
      </c>
      <c r="H979">
        <v>194781</v>
      </c>
      <c r="I979">
        <v>0.81903719314678203</v>
      </c>
      <c r="J979">
        <v>0.81346359789155898</v>
      </c>
      <c r="K979">
        <v>-5.5735952552232702E-3</v>
      </c>
      <c r="L979">
        <v>0.37920934081636798</v>
      </c>
      <c r="M979">
        <v>0.61822577038770199</v>
      </c>
      <c r="N979">
        <v>-0.62937296089814898</v>
      </c>
      <c r="O979">
        <v>77.8305180359975</v>
      </c>
      <c r="P979">
        <v>73.278681217708893</v>
      </c>
      <c r="Q979" t="s">
        <v>17</v>
      </c>
      <c r="R979">
        <v>-0.62937296089814898</v>
      </c>
      <c r="S979">
        <v>-0.49171997018180702</v>
      </c>
      <c r="T979">
        <v>-0.20427928984300001</v>
      </c>
      <c r="U979">
        <v>-5.5735952552232702E-3</v>
      </c>
      <c r="V979">
        <v>0.19313209933255401</v>
      </c>
      <c r="W979">
        <v>0.48057277967135997</v>
      </c>
      <c r="X979">
        <v>0.61822577038770199</v>
      </c>
      <c r="Y979">
        <v>-6.8516836766508602E-3</v>
      </c>
    </row>
    <row r="980" spans="1:25" x14ac:dyDescent="0.2">
      <c r="A980" t="s">
        <v>2433</v>
      </c>
      <c r="B980" t="s">
        <v>30</v>
      </c>
      <c r="C980" t="s">
        <v>759</v>
      </c>
      <c r="D980" t="s">
        <v>26</v>
      </c>
      <c r="E980" t="s">
        <v>18</v>
      </c>
      <c r="F980">
        <v>19</v>
      </c>
      <c r="G980">
        <v>120795</v>
      </c>
      <c r="H980">
        <v>194781</v>
      </c>
      <c r="I980">
        <v>0.80139624201268</v>
      </c>
      <c r="J980">
        <v>0.79056516153874201</v>
      </c>
      <c r="K980">
        <v>-1.08310804739388E-2</v>
      </c>
      <c r="L980">
        <v>0.36561336594990601</v>
      </c>
      <c r="M980">
        <v>0.59060290651365599</v>
      </c>
      <c r="N980">
        <v>-0.61226506746153297</v>
      </c>
      <c r="O980">
        <v>75.606027491872197</v>
      </c>
      <c r="P980">
        <v>73.278681217708893</v>
      </c>
      <c r="Q980" t="s">
        <v>17</v>
      </c>
      <c r="R980">
        <v>-0.61226506746153297</v>
      </c>
      <c r="S980">
        <v>-0.47954741562171799</v>
      </c>
      <c r="T980">
        <v>-0.202412484231689</v>
      </c>
      <c r="U980">
        <v>-1.08310804739388E-2</v>
      </c>
      <c r="V980">
        <v>0.18075032328381199</v>
      </c>
      <c r="W980">
        <v>0.45788525467384</v>
      </c>
      <c r="X980">
        <v>0.59060290651365599</v>
      </c>
      <c r="Y980">
        <v>-1.3700427239744999E-2</v>
      </c>
    </row>
    <row r="981" spans="1:25" x14ac:dyDescent="0.2">
      <c r="A981" t="s">
        <v>2434</v>
      </c>
      <c r="B981" t="s">
        <v>30</v>
      </c>
      <c r="C981" t="s">
        <v>759</v>
      </c>
      <c r="D981" t="s">
        <v>26</v>
      </c>
      <c r="E981" t="s">
        <v>18</v>
      </c>
      <c r="F981">
        <v>20</v>
      </c>
      <c r="G981">
        <v>120795</v>
      </c>
      <c r="H981">
        <v>194781</v>
      </c>
      <c r="I981">
        <v>0.76710708537192596</v>
      </c>
      <c r="J981">
        <v>0.75969286204334596</v>
      </c>
      <c r="K981">
        <v>-7.41422332857955E-3</v>
      </c>
      <c r="L981">
        <v>0.348213057130699</v>
      </c>
      <c r="M981">
        <v>0.56539625565142004</v>
      </c>
      <c r="N981">
        <v>-0.58022470230857903</v>
      </c>
      <c r="O981">
        <v>72.252936814580707</v>
      </c>
      <c r="P981">
        <v>73.278681217708893</v>
      </c>
      <c r="Q981" t="s">
        <v>17</v>
      </c>
      <c r="R981">
        <v>-0.58022470230857903</v>
      </c>
      <c r="S981">
        <v>-0.453823362570135</v>
      </c>
      <c r="T981">
        <v>-0.189877865265066</v>
      </c>
      <c r="U981">
        <v>-7.41422332857955E-3</v>
      </c>
      <c r="V981">
        <v>0.17504941860790599</v>
      </c>
      <c r="W981">
        <v>0.43899491591297601</v>
      </c>
      <c r="X981">
        <v>0.56539625565142004</v>
      </c>
      <c r="Y981">
        <v>-9.7595011076417292E-3</v>
      </c>
    </row>
    <row r="982" spans="1:25" x14ac:dyDescent="0.2">
      <c r="A982" t="s">
        <v>2435</v>
      </c>
      <c r="B982" t="s">
        <v>30</v>
      </c>
      <c r="C982" t="s">
        <v>759</v>
      </c>
      <c r="D982" t="s">
        <v>26</v>
      </c>
      <c r="E982" t="s">
        <v>18</v>
      </c>
      <c r="F982">
        <v>21</v>
      </c>
      <c r="G982">
        <v>120795</v>
      </c>
      <c r="H982">
        <v>194781</v>
      </c>
      <c r="I982">
        <v>0.77212301566182795</v>
      </c>
      <c r="J982">
        <v>0.772948506319169</v>
      </c>
      <c r="K982">
        <v>8.2549065734027803E-4</v>
      </c>
      <c r="L982">
        <v>0.333082298034097</v>
      </c>
      <c r="M982">
        <v>0.54874587092342997</v>
      </c>
      <c r="N982">
        <v>-0.54709488960874897</v>
      </c>
      <c r="O982">
        <v>70.1459555158185</v>
      </c>
      <c r="P982">
        <v>73.278681217708893</v>
      </c>
      <c r="Q982" t="s">
        <v>17</v>
      </c>
      <c r="R982">
        <v>-0.54709488960874897</v>
      </c>
      <c r="S982">
        <v>-0.426186015422372</v>
      </c>
      <c r="T982">
        <v>-0.173709633512527</v>
      </c>
      <c r="U982">
        <v>8.2549065734027803E-4</v>
      </c>
      <c r="V982">
        <v>0.175360614827207</v>
      </c>
      <c r="W982">
        <v>0.427836996737053</v>
      </c>
      <c r="X982">
        <v>0.54874587092342997</v>
      </c>
      <c r="Y982">
        <v>1.0679762630906901E-3</v>
      </c>
    </row>
    <row r="983" spans="1:25" x14ac:dyDescent="0.2">
      <c r="A983" t="s">
        <v>2436</v>
      </c>
      <c r="B983" t="s">
        <v>30</v>
      </c>
      <c r="C983" t="s">
        <v>759</v>
      </c>
      <c r="D983" t="s">
        <v>26</v>
      </c>
      <c r="E983" t="s">
        <v>18</v>
      </c>
      <c r="F983">
        <v>22</v>
      </c>
      <c r="G983">
        <v>120795</v>
      </c>
      <c r="H983">
        <v>194781</v>
      </c>
      <c r="I983">
        <v>0.76148725281145402</v>
      </c>
      <c r="J983">
        <v>0.76033476126442501</v>
      </c>
      <c r="K983">
        <v>-1.1524915470287899E-3</v>
      </c>
      <c r="L983">
        <v>0.313329006838729</v>
      </c>
      <c r="M983">
        <v>0.51427372470268096</v>
      </c>
      <c r="N983">
        <v>-0.51657870779673898</v>
      </c>
      <c r="O983">
        <v>68.792965363741601</v>
      </c>
      <c r="P983">
        <v>73.278681217708893</v>
      </c>
      <c r="Q983" t="s">
        <v>16</v>
      </c>
      <c r="R983">
        <v>-0.51657870779673898</v>
      </c>
      <c r="S983">
        <v>-0.40284027831427999</v>
      </c>
      <c r="T983">
        <v>-0.16533689113052299</v>
      </c>
      <c r="U983">
        <v>-1.1524915470287899E-3</v>
      </c>
      <c r="V983">
        <v>0.163031908036465</v>
      </c>
      <c r="W983">
        <v>0.40053529522022202</v>
      </c>
      <c r="X983">
        <v>0.51427372470268096</v>
      </c>
      <c r="Y983">
        <v>-1.5157685873946E-3</v>
      </c>
    </row>
    <row r="984" spans="1:25" x14ac:dyDescent="0.2">
      <c r="A984" t="s">
        <v>2437</v>
      </c>
      <c r="B984" t="s">
        <v>30</v>
      </c>
      <c r="C984" t="s">
        <v>759</v>
      </c>
      <c r="D984" t="s">
        <v>26</v>
      </c>
      <c r="E984" t="s">
        <v>18</v>
      </c>
      <c r="F984">
        <v>23</v>
      </c>
      <c r="G984">
        <v>120795</v>
      </c>
      <c r="H984">
        <v>194781</v>
      </c>
      <c r="I984">
        <v>0.69773824771541704</v>
      </c>
      <c r="J984">
        <v>0.70173451207580295</v>
      </c>
      <c r="K984">
        <v>3.9962643603861396E-3</v>
      </c>
      <c r="L984">
        <v>0.28366232103310202</v>
      </c>
      <c r="M984">
        <v>0.47062078245983902</v>
      </c>
      <c r="N984">
        <v>-0.46262825373906702</v>
      </c>
      <c r="O984">
        <v>67.899321040873602</v>
      </c>
      <c r="P984">
        <v>73.278681217708893</v>
      </c>
      <c r="Q984" t="s">
        <v>16</v>
      </c>
      <c r="R984">
        <v>-0.46262825373906702</v>
      </c>
      <c r="S984">
        <v>-0.35965883120405101</v>
      </c>
      <c r="T984">
        <v>-0.14464279186095899</v>
      </c>
      <c r="U984">
        <v>3.9962643603861396E-3</v>
      </c>
      <c r="V984">
        <v>0.15263532058173199</v>
      </c>
      <c r="W984">
        <v>0.36765135992482301</v>
      </c>
      <c r="X984">
        <v>0.47062078245983902</v>
      </c>
      <c r="Y984">
        <v>5.6948379930249898E-3</v>
      </c>
    </row>
    <row r="985" spans="1:25" x14ac:dyDescent="0.2">
      <c r="A985" t="s">
        <v>2438</v>
      </c>
      <c r="B985" t="s">
        <v>30</v>
      </c>
      <c r="C985" t="s">
        <v>759</v>
      </c>
      <c r="D985" t="s">
        <v>26</v>
      </c>
      <c r="E985" t="s">
        <v>18</v>
      </c>
      <c r="F985">
        <v>24</v>
      </c>
      <c r="G985">
        <v>120795</v>
      </c>
      <c r="H985">
        <v>194781</v>
      </c>
      <c r="I985">
        <v>0.61261357870946898</v>
      </c>
      <c r="J985">
        <v>0.62287400643736301</v>
      </c>
      <c r="K985">
        <v>1.0260427727893999E-2</v>
      </c>
      <c r="L985">
        <v>0.248582011355032</v>
      </c>
      <c r="M985">
        <v>0.41917783640692202</v>
      </c>
      <c r="N985">
        <v>-0.398656980951134</v>
      </c>
      <c r="O985">
        <v>67.210193493298505</v>
      </c>
      <c r="P985">
        <v>73.278681217708893</v>
      </c>
      <c r="Q985" t="s">
        <v>16</v>
      </c>
      <c r="R985">
        <v>-0.398656980951134</v>
      </c>
      <c r="S985">
        <v>-0.30842171082925701</v>
      </c>
      <c r="T985">
        <v>-0.11999654622214299</v>
      </c>
      <c r="U985">
        <v>1.0260427727893999E-2</v>
      </c>
      <c r="V985">
        <v>0.140517401677931</v>
      </c>
      <c r="W985">
        <v>0.32894256628504498</v>
      </c>
      <c r="X985">
        <v>0.41917783640692202</v>
      </c>
      <c r="Y985">
        <v>1.6472717791805699E-2</v>
      </c>
    </row>
    <row r="986" spans="1:25" x14ac:dyDescent="0.2">
      <c r="A986" t="s">
        <v>4159</v>
      </c>
      <c r="B986" t="s">
        <v>30</v>
      </c>
      <c r="C986" t="s">
        <v>759</v>
      </c>
      <c r="D986" t="s">
        <v>26</v>
      </c>
      <c r="E986" t="s">
        <v>29</v>
      </c>
      <c r="F986">
        <v>1</v>
      </c>
      <c r="G986">
        <v>120796</v>
      </c>
      <c r="H986">
        <v>194781</v>
      </c>
      <c r="I986">
        <v>0.61582059836418401</v>
      </c>
      <c r="J986">
        <v>0.63096220993108298</v>
      </c>
      <c r="K986">
        <v>1.51416115668989E-2</v>
      </c>
      <c r="L986">
        <v>0.158983193002742</v>
      </c>
      <c r="M986">
        <v>0.27666896405641001</v>
      </c>
      <c r="N986">
        <v>-0.24638574092261301</v>
      </c>
      <c r="O986">
        <v>70.126659823173</v>
      </c>
      <c r="P986">
        <v>77.704012403994696</v>
      </c>
      <c r="Q986" t="s">
        <v>15</v>
      </c>
      <c r="R986">
        <v>-0.24638574092261301</v>
      </c>
      <c r="S986">
        <v>-0.18867484186261699</v>
      </c>
      <c r="T986">
        <v>-6.8165581566538194E-2</v>
      </c>
      <c r="U986">
        <v>1.51416115668989E-2</v>
      </c>
      <c r="V986">
        <v>9.8448804700335901E-2</v>
      </c>
      <c r="W986">
        <v>0.21895806499641501</v>
      </c>
      <c r="X986">
        <v>0.27666896405641001</v>
      </c>
      <c r="Y986">
        <v>2.3997652044094198E-2</v>
      </c>
    </row>
    <row r="987" spans="1:25" x14ac:dyDescent="0.2">
      <c r="A987" t="s">
        <v>4160</v>
      </c>
      <c r="B987" t="s">
        <v>30</v>
      </c>
      <c r="C987" t="s">
        <v>759</v>
      </c>
      <c r="D987" t="s">
        <v>26</v>
      </c>
      <c r="E987" t="s">
        <v>29</v>
      </c>
      <c r="F987">
        <v>2</v>
      </c>
      <c r="G987">
        <v>120796</v>
      </c>
      <c r="H987">
        <v>194781</v>
      </c>
      <c r="I987">
        <v>0.54555328818835103</v>
      </c>
      <c r="J987">
        <v>0.56106871366896005</v>
      </c>
      <c r="K987">
        <v>1.5515425480609499E-2</v>
      </c>
      <c r="L987">
        <v>0.13927919629942401</v>
      </c>
      <c r="M987">
        <v>0.24462970339316201</v>
      </c>
      <c r="N987">
        <v>-0.21359885243194299</v>
      </c>
      <c r="O987">
        <v>69.467854895857499</v>
      </c>
      <c r="P987">
        <v>77.704012403994696</v>
      </c>
      <c r="Q987" t="s">
        <v>15</v>
      </c>
      <c r="R987">
        <v>-0.21359885243194299</v>
      </c>
      <c r="S987">
        <v>-0.16304050417525201</v>
      </c>
      <c r="T987">
        <v>-5.7466873380288601E-2</v>
      </c>
      <c r="U987">
        <v>1.5515425480609499E-2</v>
      </c>
      <c r="V987">
        <v>8.8497724341507503E-2</v>
      </c>
      <c r="W987">
        <v>0.194071355136471</v>
      </c>
      <c r="X987">
        <v>0.24462970339316201</v>
      </c>
      <c r="Y987">
        <v>2.76533428127732E-2</v>
      </c>
    </row>
    <row r="988" spans="1:25" x14ac:dyDescent="0.2">
      <c r="A988" t="s">
        <v>4161</v>
      </c>
      <c r="B988" t="s">
        <v>30</v>
      </c>
      <c r="C988" t="s">
        <v>759</v>
      </c>
      <c r="D988" t="s">
        <v>26</v>
      </c>
      <c r="E988" t="s">
        <v>29</v>
      </c>
      <c r="F988">
        <v>3</v>
      </c>
      <c r="G988">
        <v>120796</v>
      </c>
      <c r="H988">
        <v>194781</v>
      </c>
      <c r="I988">
        <v>0.49188391999735098</v>
      </c>
      <c r="J988">
        <v>0.51172245109707404</v>
      </c>
      <c r="K988">
        <v>1.9838531099723101E-2</v>
      </c>
      <c r="L988">
        <v>0.12536137820100901</v>
      </c>
      <c r="M988">
        <v>0.226057998240382</v>
      </c>
      <c r="N988">
        <v>-0.186380936040936</v>
      </c>
      <c r="O988">
        <v>68.921661313288496</v>
      </c>
      <c r="P988">
        <v>77.704012403994696</v>
      </c>
      <c r="Q988" t="s">
        <v>15</v>
      </c>
      <c r="R988">
        <v>-0.186380936040936</v>
      </c>
      <c r="S988">
        <v>-0.14087475575396999</v>
      </c>
      <c r="T988">
        <v>-4.5850831077605403E-2</v>
      </c>
      <c r="U988">
        <v>1.9838531099723101E-2</v>
      </c>
      <c r="V988">
        <v>8.5527893277051598E-2</v>
      </c>
      <c r="W988">
        <v>0.18055181795341599</v>
      </c>
      <c r="X988">
        <v>0.226057998240382</v>
      </c>
      <c r="Y988">
        <v>3.8768146789713E-2</v>
      </c>
    </row>
    <row r="989" spans="1:25" x14ac:dyDescent="0.2">
      <c r="A989" t="s">
        <v>4162</v>
      </c>
      <c r="B989" t="s">
        <v>30</v>
      </c>
      <c r="C989" t="s">
        <v>759</v>
      </c>
      <c r="D989" t="s">
        <v>26</v>
      </c>
      <c r="E989" t="s">
        <v>29</v>
      </c>
      <c r="F989">
        <v>4</v>
      </c>
      <c r="G989">
        <v>120796</v>
      </c>
      <c r="H989">
        <v>194781</v>
      </c>
      <c r="I989">
        <v>0.45359999503294801</v>
      </c>
      <c r="J989">
        <v>0.47850093316083298</v>
      </c>
      <c r="K989">
        <v>2.4900938127884999E-2</v>
      </c>
      <c r="L989">
        <v>0.11649046765941</v>
      </c>
      <c r="M989">
        <v>0.21652775742761499</v>
      </c>
      <c r="N989">
        <v>-0.166725881171845</v>
      </c>
      <c r="O989">
        <v>68.6003096129011</v>
      </c>
      <c r="P989">
        <v>77.704012403994696</v>
      </c>
      <c r="Q989" t="s">
        <v>15</v>
      </c>
      <c r="R989">
        <v>-0.166725881171845</v>
      </c>
      <c r="S989">
        <v>-0.124439841411479</v>
      </c>
      <c r="T989">
        <v>-3.6140066925646003E-2</v>
      </c>
      <c r="U989">
        <v>2.4900938127884999E-2</v>
      </c>
      <c r="V989">
        <v>8.5941943181416E-2</v>
      </c>
      <c r="W989">
        <v>0.174241717667249</v>
      </c>
      <c r="X989">
        <v>0.21652775742761499</v>
      </c>
      <c r="Y989">
        <v>5.2039476628388003E-2</v>
      </c>
    </row>
    <row r="990" spans="1:25" x14ac:dyDescent="0.2">
      <c r="A990" t="s">
        <v>4163</v>
      </c>
      <c r="B990" t="s">
        <v>30</v>
      </c>
      <c r="C990" t="s">
        <v>759</v>
      </c>
      <c r="D990" t="s">
        <v>26</v>
      </c>
      <c r="E990" t="s">
        <v>29</v>
      </c>
      <c r="F990">
        <v>5</v>
      </c>
      <c r="G990">
        <v>120796</v>
      </c>
      <c r="H990">
        <v>194781</v>
      </c>
      <c r="I990">
        <v>0.42774748336037599</v>
      </c>
      <c r="J990">
        <v>0.459583939970308</v>
      </c>
      <c r="K990">
        <v>3.18364566099315E-2</v>
      </c>
      <c r="L990">
        <v>0.112933124074172</v>
      </c>
      <c r="M990">
        <v>0.21761144571194499</v>
      </c>
      <c r="N990">
        <v>-0.153938532492082</v>
      </c>
      <c r="O990">
        <v>67.757135997880695</v>
      </c>
      <c r="P990">
        <v>77.704012403994696</v>
      </c>
      <c r="Q990" t="s">
        <v>15</v>
      </c>
      <c r="R990">
        <v>-0.153938532492082</v>
      </c>
      <c r="S990">
        <v>-0.112943808453157</v>
      </c>
      <c r="T990">
        <v>-2.7340500404934701E-2</v>
      </c>
      <c r="U990">
        <v>3.18364566099315E-2</v>
      </c>
      <c r="V990">
        <v>9.1013413624797604E-2</v>
      </c>
      <c r="W990">
        <v>0.17661672167302001</v>
      </c>
      <c r="X990">
        <v>0.21761144571194499</v>
      </c>
      <c r="Y990">
        <v>6.9272343615811097E-2</v>
      </c>
    </row>
    <row r="991" spans="1:25" x14ac:dyDescent="0.2">
      <c r="A991" t="s">
        <v>4164</v>
      </c>
      <c r="B991" t="s">
        <v>30</v>
      </c>
      <c r="C991" t="s">
        <v>759</v>
      </c>
      <c r="D991" t="s">
        <v>26</v>
      </c>
      <c r="E991" t="s">
        <v>29</v>
      </c>
      <c r="F991">
        <v>6</v>
      </c>
      <c r="G991">
        <v>120796</v>
      </c>
      <c r="H991">
        <v>194781</v>
      </c>
      <c r="I991">
        <v>0.41349361733832202</v>
      </c>
      <c r="J991">
        <v>0.45276901304685002</v>
      </c>
      <c r="K991">
        <v>3.9275395708527103E-2</v>
      </c>
      <c r="L991">
        <v>0.118438323284299</v>
      </c>
      <c r="M991">
        <v>0.234106437511198</v>
      </c>
      <c r="N991">
        <v>-0.15555564609414399</v>
      </c>
      <c r="O991">
        <v>67.723807079704599</v>
      </c>
      <c r="P991">
        <v>77.704012403994696</v>
      </c>
      <c r="Q991" t="s">
        <v>15</v>
      </c>
      <c r="R991">
        <v>-0.15555564609414399</v>
      </c>
      <c r="S991">
        <v>-0.112562534741944</v>
      </c>
      <c r="T991">
        <v>-2.27862856924454E-2</v>
      </c>
      <c r="U991">
        <v>3.9275395708527103E-2</v>
      </c>
      <c r="V991">
        <v>0.1013370771095</v>
      </c>
      <c r="W991">
        <v>0.19111332615899801</v>
      </c>
      <c r="X991">
        <v>0.234106437511198</v>
      </c>
      <c r="Y991">
        <v>8.6744884426229796E-2</v>
      </c>
    </row>
    <row r="992" spans="1:25" x14ac:dyDescent="0.2">
      <c r="A992" t="s">
        <v>4165</v>
      </c>
      <c r="B992" t="s">
        <v>30</v>
      </c>
      <c r="C992" t="s">
        <v>759</v>
      </c>
      <c r="D992" t="s">
        <v>26</v>
      </c>
      <c r="E992" t="s">
        <v>29</v>
      </c>
      <c r="F992">
        <v>7</v>
      </c>
      <c r="G992">
        <v>120796</v>
      </c>
      <c r="H992">
        <v>194781</v>
      </c>
      <c r="I992">
        <v>0.41846642272922902</v>
      </c>
      <c r="J992">
        <v>0.44864649730320699</v>
      </c>
      <c r="K992">
        <v>3.0180074573978002E-2</v>
      </c>
      <c r="L992">
        <v>0.136178502286362</v>
      </c>
      <c r="M992">
        <v>0.254193710835044</v>
      </c>
      <c r="N992">
        <v>-0.19383356168708801</v>
      </c>
      <c r="O992">
        <v>69.302005033279201</v>
      </c>
      <c r="P992">
        <v>77.704012403994696</v>
      </c>
      <c r="Q992" t="s">
        <v>16</v>
      </c>
      <c r="R992">
        <v>-0.19383356168708801</v>
      </c>
      <c r="S992">
        <v>-0.144400765357139</v>
      </c>
      <c r="T992">
        <v>-4.1177460624075998E-2</v>
      </c>
      <c r="U992">
        <v>3.0180074573978002E-2</v>
      </c>
      <c r="V992">
        <v>0.10153760977203199</v>
      </c>
      <c r="W992">
        <v>0.20476091450509501</v>
      </c>
      <c r="X992">
        <v>0.254193710835044</v>
      </c>
      <c r="Y992">
        <v>6.72691634848126E-2</v>
      </c>
    </row>
    <row r="993" spans="1:25" x14ac:dyDescent="0.2">
      <c r="A993" t="s">
        <v>4166</v>
      </c>
      <c r="B993" t="s">
        <v>30</v>
      </c>
      <c r="C993" t="s">
        <v>759</v>
      </c>
      <c r="D993" t="s">
        <v>26</v>
      </c>
      <c r="E993" t="s">
        <v>29</v>
      </c>
      <c r="F993">
        <v>8</v>
      </c>
      <c r="G993">
        <v>120796</v>
      </c>
      <c r="H993">
        <v>194781</v>
      </c>
      <c r="I993">
        <v>0.45464477300572897</v>
      </c>
      <c r="J993">
        <v>0.48013530018244099</v>
      </c>
      <c r="K993">
        <v>2.5490527176712002E-2</v>
      </c>
      <c r="L993">
        <v>0.148169193007998</v>
      </c>
      <c r="M993">
        <v>0.26922884967486799</v>
      </c>
      <c r="N993">
        <v>-0.218247795321444</v>
      </c>
      <c r="O993">
        <v>73.234345508129394</v>
      </c>
      <c r="P993">
        <v>77.704012403994696</v>
      </c>
      <c r="Q993" t="s">
        <v>16</v>
      </c>
      <c r="R993">
        <v>-0.218247795321444</v>
      </c>
      <c r="S993">
        <v>-0.16446237825954099</v>
      </c>
      <c r="T993">
        <v>-5.2150129959478701E-2</v>
      </c>
      <c r="U993">
        <v>2.5490527176712002E-2</v>
      </c>
      <c r="V993">
        <v>0.103131184312903</v>
      </c>
      <c r="W993">
        <v>0.215443432612965</v>
      </c>
      <c r="X993">
        <v>0.26922884967486799</v>
      </c>
      <c r="Y993">
        <v>5.3090300102962902E-2</v>
      </c>
    </row>
    <row r="994" spans="1:25" x14ac:dyDescent="0.2">
      <c r="A994" t="s">
        <v>4167</v>
      </c>
      <c r="B994" t="s">
        <v>30</v>
      </c>
      <c r="C994" t="s">
        <v>759</v>
      </c>
      <c r="D994" t="s">
        <v>26</v>
      </c>
      <c r="E994" t="s">
        <v>29</v>
      </c>
      <c r="F994">
        <v>9</v>
      </c>
      <c r="G994">
        <v>120796</v>
      </c>
      <c r="H994">
        <v>194781</v>
      </c>
      <c r="I994">
        <v>0.52587122090135396</v>
      </c>
      <c r="J994">
        <v>0.52986679148543303</v>
      </c>
      <c r="K994">
        <v>3.9955705840785099E-3</v>
      </c>
      <c r="L994">
        <v>0.15796335697625299</v>
      </c>
      <c r="M994">
        <v>0.26384529281001401</v>
      </c>
      <c r="N994">
        <v>-0.25585415164185699</v>
      </c>
      <c r="O994">
        <v>78.865897877413204</v>
      </c>
      <c r="P994">
        <v>77.704012403994696</v>
      </c>
      <c r="Q994" t="s">
        <v>16</v>
      </c>
      <c r="R994">
        <v>-0.25585415164185699</v>
      </c>
      <c r="S994">
        <v>-0.19851345305947701</v>
      </c>
      <c r="T994">
        <v>-7.8777228471477903E-2</v>
      </c>
      <c r="U994">
        <v>3.9955705840785099E-3</v>
      </c>
      <c r="V994">
        <v>8.6768369639634899E-2</v>
      </c>
      <c r="W994">
        <v>0.20650459422763401</v>
      </c>
      <c r="X994">
        <v>0.26384529281001401</v>
      </c>
      <c r="Y994">
        <v>7.5407076802780897E-3</v>
      </c>
    </row>
    <row r="995" spans="1:25" x14ac:dyDescent="0.2">
      <c r="A995" t="s">
        <v>4168</v>
      </c>
      <c r="B995" t="s">
        <v>30</v>
      </c>
      <c r="C995" t="s">
        <v>759</v>
      </c>
      <c r="D995" t="s">
        <v>26</v>
      </c>
      <c r="E995" t="s">
        <v>29</v>
      </c>
      <c r="F995">
        <v>10</v>
      </c>
      <c r="G995">
        <v>120796</v>
      </c>
      <c r="H995">
        <v>194781</v>
      </c>
      <c r="I995">
        <v>0.62039190039405301</v>
      </c>
      <c r="J995">
        <v>0.58707590879123595</v>
      </c>
      <c r="K995">
        <v>-3.3315991602817098E-2</v>
      </c>
      <c r="L995">
        <v>0.17546924394389601</v>
      </c>
      <c r="M995">
        <v>0.255330914684892</v>
      </c>
      <c r="N995">
        <v>-0.32196289789052601</v>
      </c>
      <c r="O995">
        <v>83.391312626245906</v>
      </c>
      <c r="P995">
        <v>77.704012403994696</v>
      </c>
      <c r="Q995" t="s">
        <v>16</v>
      </c>
      <c r="R995">
        <v>-0.32196289789052601</v>
      </c>
      <c r="S995">
        <v>-0.25826756233889198</v>
      </c>
      <c r="T995">
        <v>-0.125261875429419</v>
      </c>
      <c r="U995">
        <v>-3.3315991602817098E-2</v>
      </c>
      <c r="V995">
        <v>5.8629892223784397E-2</v>
      </c>
      <c r="W995">
        <v>0.19163557913325699</v>
      </c>
      <c r="X995">
        <v>0.255330914684892</v>
      </c>
      <c r="Y995">
        <v>-5.67490355232141E-2</v>
      </c>
    </row>
    <row r="996" spans="1:25" x14ac:dyDescent="0.2">
      <c r="A996" t="s">
        <v>4169</v>
      </c>
      <c r="B996" t="s">
        <v>30</v>
      </c>
      <c r="C996" t="s">
        <v>759</v>
      </c>
      <c r="D996" t="s">
        <v>26</v>
      </c>
      <c r="E996" t="s">
        <v>29</v>
      </c>
      <c r="F996">
        <v>11</v>
      </c>
      <c r="G996">
        <v>120796</v>
      </c>
      <c r="H996">
        <v>194781</v>
      </c>
      <c r="I996">
        <v>0.71971803702109305</v>
      </c>
      <c r="J996">
        <v>0.65854959847434302</v>
      </c>
      <c r="K996">
        <v>-6.1168438546750102E-2</v>
      </c>
      <c r="L996">
        <v>0.19407275520019299</v>
      </c>
      <c r="M996">
        <v>0.25808124375756702</v>
      </c>
      <c r="N996">
        <v>-0.38041812085106702</v>
      </c>
      <c r="O996">
        <v>86.256887645286298</v>
      </c>
      <c r="P996">
        <v>77.704012403994696</v>
      </c>
      <c r="Q996" t="s">
        <v>16</v>
      </c>
      <c r="R996">
        <v>-0.38041812085106702</v>
      </c>
      <c r="S996">
        <v>-0.30996971071339702</v>
      </c>
      <c r="T996">
        <v>-0.162862562271651</v>
      </c>
      <c r="U996">
        <v>-6.1168438546750102E-2</v>
      </c>
      <c r="V996">
        <v>4.0525685178150798E-2</v>
      </c>
      <c r="W996">
        <v>0.18763283361989699</v>
      </c>
      <c r="X996">
        <v>0.25808124375756702</v>
      </c>
      <c r="Y996">
        <v>-9.28835712427106E-2</v>
      </c>
    </row>
    <row r="997" spans="1:25" x14ac:dyDescent="0.2">
      <c r="A997" t="s">
        <v>4170</v>
      </c>
      <c r="B997" t="s">
        <v>30</v>
      </c>
      <c r="C997" t="s">
        <v>759</v>
      </c>
      <c r="D997" t="s">
        <v>26</v>
      </c>
      <c r="E997" t="s">
        <v>29</v>
      </c>
      <c r="F997">
        <v>12</v>
      </c>
      <c r="G997">
        <v>120796</v>
      </c>
      <c r="H997">
        <v>194781</v>
      </c>
      <c r="I997">
        <v>0.813407770124839</v>
      </c>
      <c r="J997">
        <v>0.73978688694927897</v>
      </c>
      <c r="K997">
        <v>-7.3620883175559607E-2</v>
      </c>
      <c r="L997">
        <v>0.213776870234544</v>
      </c>
      <c r="M997">
        <v>0.27804206836026502</v>
      </c>
      <c r="N997">
        <v>-0.42528383471138398</v>
      </c>
      <c r="O997">
        <v>87.860773535547494</v>
      </c>
      <c r="P997">
        <v>77.704012403994696</v>
      </c>
      <c r="Q997" t="s">
        <v>16</v>
      </c>
      <c r="R997">
        <v>-0.42528383471138398</v>
      </c>
      <c r="S997">
        <v>-0.34768283081624501</v>
      </c>
      <c r="T997">
        <v>-0.18563996317846099</v>
      </c>
      <c r="U997">
        <v>-7.3620883175559607E-2</v>
      </c>
      <c r="V997">
        <v>3.8398196827341399E-2</v>
      </c>
      <c r="W997">
        <v>0.200441064465126</v>
      </c>
      <c r="X997">
        <v>0.27804206836026502</v>
      </c>
      <c r="Y997">
        <v>-9.9516339738267304E-2</v>
      </c>
    </row>
    <row r="998" spans="1:25" x14ac:dyDescent="0.2">
      <c r="A998" t="s">
        <v>4171</v>
      </c>
      <c r="B998" t="s">
        <v>30</v>
      </c>
      <c r="C998" t="s">
        <v>759</v>
      </c>
      <c r="D998" t="s">
        <v>26</v>
      </c>
      <c r="E998" t="s">
        <v>29</v>
      </c>
      <c r="F998">
        <v>13</v>
      </c>
      <c r="G998">
        <v>120796</v>
      </c>
      <c r="H998">
        <v>194781</v>
      </c>
      <c r="I998">
        <v>0.891983467995629</v>
      </c>
      <c r="J998">
        <v>0.82015164067646695</v>
      </c>
      <c r="K998">
        <v>-7.1831827319161698E-2</v>
      </c>
      <c r="L998">
        <v>0.230832218194678</v>
      </c>
      <c r="M998">
        <v>0.30788717161108298</v>
      </c>
      <c r="N998">
        <v>-0.45155082624940601</v>
      </c>
      <c r="O998">
        <v>87.065482300738395</v>
      </c>
      <c r="P998">
        <v>77.704012403994696</v>
      </c>
      <c r="Q998" t="s">
        <v>16</v>
      </c>
      <c r="R998">
        <v>-0.45155082624940601</v>
      </c>
      <c r="S998">
        <v>-0.367758731044738</v>
      </c>
      <c r="T998">
        <v>-0.192787909653173</v>
      </c>
      <c r="U998">
        <v>-7.1831827319161698E-2</v>
      </c>
      <c r="V998">
        <v>4.9124255014849301E-2</v>
      </c>
      <c r="W998">
        <v>0.22409507640641499</v>
      </c>
      <c r="X998">
        <v>0.30788717161108298</v>
      </c>
      <c r="Y998">
        <v>-8.7583592785249201E-2</v>
      </c>
    </row>
    <row r="999" spans="1:25" x14ac:dyDescent="0.2">
      <c r="A999" t="s">
        <v>4172</v>
      </c>
      <c r="B999" t="s">
        <v>30</v>
      </c>
      <c r="C999" t="s">
        <v>759</v>
      </c>
      <c r="D999" t="s">
        <v>26</v>
      </c>
      <c r="E999" t="s">
        <v>29</v>
      </c>
      <c r="F999">
        <v>14</v>
      </c>
      <c r="G999">
        <v>120796</v>
      </c>
      <c r="H999">
        <v>194781</v>
      </c>
      <c r="I999">
        <v>0.94550531474552102</v>
      </c>
      <c r="J999">
        <v>0.88133326335613205</v>
      </c>
      <c r="K999">
        <v>-6.4172051389389403E-2</v>
      </c>
      <c r="L999">
        <v>0.244453912245958</v>
      </c>
      <c r="M999">
        <v>0.33795463425521199</v>
      </c>
      <c r="N999">
        <v>-0.466298737033991</v>
      </c>
      <c r="O999">
        <v>87.784049140700006</v>
      </c>
      <c r="P999">
        <v>77.704012403994696</v>
      </c>
      <c r="Q999" t="s">
        <v>16</v>
      </c>
      <c r="R999">
        <v>-0.466298737033991</v>
      </c>
      <c r="S999">
        <v>-0.37756196688870802</v>
      </c>
      <c r="T999">
        <v>-0.19226590140627201</v>
      </c>
      <c r="U999">
        <v>-6.4172051389389403E-2</v>
      </c>
      <c r="V999">
        <v>6.3921798627492699E-2</v>
      </c>
      <c r="W999">
        <v>0.24921786410992899</v>
      </c>
      <c r="X999">
        <v>0.33795463425521199</v>
      </c>
      <c r="Y999">
        <v>-7.2812469536235505E-2</v>
      </c>
    </row>
    <row r="1000" spans="1:25" x14ac:dyDescent="0.2">
      <c r="A1000" t="s">
        <v>4173</v>
      </c>
      <c r="B1000" t="s">
        <v>30</v>
      </c>
      <c r="C1000" t="s">
        <v>759</v>
      </c>
      <c r="D1000" t="s">
        <v>26</v>
      </c>
      <c r="E1000" t="s">
        <v>29</v>
      </c>
      <c r="F1000">
        <v>15</v>
      </c>
      <c r="G1000">
        <v>120796</v>
      </c>
      <c r="H1000">
        <v>194781</v>
      </c>
      <c r="I1000">
        <v>0.97866315937613801</v>
      </c>
      <c r="J1000">
        <v>0.929438117533118</v>
      </c>
      <c r="K1000">
        <v>-4.9225041843020602E-2</v>
      </c>
      <c r="L1000">
        <v>0.25476753677790998</v>
      </c>
      <c r="M1000">
        <v>0.36986755615664102</v>
      </c>
      <c r="N1000">
        <v>-0.46831763984268199</v>
      </c>
      <c r="O1000">
        <v>85.682092122255696</v>
      </c>
      <c r="P1000">
        <v>77.704012403994696</v>
      </c>
      <c r="Q1000" t="s">
        <v>16</v>
      </c>
      <c r="R1000">
        <v>-0.46831763984268199</v>
      </c>
      <c r="S1000">
        <v>-0.37583702399230101</v>
      </c>
      <c r="T1000">
        <v>-0.182723231114645</v>
      </c>
      <c r="U1000">
        <v>-4.9225041843020602E-2</v>
      </c>
      <c r="V1000">
        <v>8.4273147428604298E-2</v>
      </c>
      <c r="W1000">
        <v>0.27738694030625999</v>
      </c>
      <c r="X1000">
        <v>0.36986755615664102</v>
      </c>
      <c r="Y1000">
        <v>-5.2962150910780298E-2</v>
      </c>
    </row>
    <row r="1001" spans="1:25" x14ac:dyDescent="0.2">
      <c r="A1001" t="s">
        <v>4174</v>
      </c>
      <c r="B1001" t="s">
        <v>30</v>
      </c>
      <c r="C1001" t="s">
        <v>759</v>
      </c>
      <c r="D1001" t="s">
        <v>26</v>
      </c>
      <c r="E1001" t="s">
        <v>29</v>
      </c>
      <c r="F1001">
        <v>16</v>
      </c>
      <c r="G1001">
        <v>120796</v>
      </c>
      <c r="H1001">
        <v>194781</v>
      </c>
      <c r="I1001">
        <v>1.00024313718997</v>
      </c>
      <c r="J1001">
        <v>0.96148181678859101</v>
      </c>
      <c r="K1001">
        <v>-3.87613204013822E-2</v>
      </c>
      <c r="L1001">
        <v>0.26388978893145099</v>
      </c>
      <c r="M1001">
        <v>0.39533738239085497</v>
      </c>
      <c r="N1001">
        <v>-0.47286002319361897</v>
      </c>
      <c r="O1001">
        <v>85.1651461968939</v>
      </c>
      <c r="P1001">
        <v>77.704012403994696</v>
      </c>
      <c r="Q1001" t="s">
        <v>16</v>
      </c>
      <c r="R1001">
        <v>-0.47286002319361897</v>
      </c>
      <c r="S1001">
        <v>-0.377068029811503</v>
      </c>
      <c r="T1001">
        <v>-0.17703956980146299</v>
      </c>
      <c r="U1001">
        <v>-3.87613204013822E-2</v>
      </c>
      <c r="V1001">
        <v>9.9516928998698101E-2</v>
      </c>
      <c r="W1001">
        <v>0.29954538900873801</v>
      </c>
      <c r="X1001">
        <v>0.39533738239085497</v>
      </c>
      <c r="Y1001">
        <v>-4.0314148145668999E-2</v>
      </c>
    </row>
    <row r="1002" spans="1:25" x14ac:dyDescent="0.2">
      <c r="A1002" t="s">
        <v>4175</v>
      </c>
      <c r="B1002" t="s">
        <v>30</v>
      </c>
      <c r="C1002" t="s">
        <v>759</v>
      </c>
      <c r="D1002" t="s">
        <v>26</v>
      </c>
      <c r="E1002" t="s">
        <v>29</v>
      </c>
      <c r="F1002">
        <v>17</v>
      </c>
      <c r="G1002">
        <v>120796</v>
      </c>
      <c r="H1002">
        <v>194781</v>
      </c>
      <c r="I1002">
        <v>0.99919653796483299</v>
      </c>
      <c r="J1002">
        <v>0.98626089655041405</v>
      </c>
      <c r="K1002">
        <v>-1.2935641414419699E-2</v>
      </c>
      <c r="L1002">
        <v>0.26908119993637702</v>
      </c>
      <c r="M1002">
        <v>0.42970293248092001</v>
      </c>
      <c r="N1002">
        <v>-0.45557421530976</v>
      </c>
      <c r="O1002">
        <v>83.762790158614493</v>
      </c>
      <c r="P1002">
        <v>77.704012403994696</v>
      </c>
      <c r="Q1002" t="s">
        <v>17</v>
      </c>
      <c r="R1002">
        <v>-0.45557421530976</v>
      </c>
      <c r="S1002">
        <v>-0.35789773973285499</v>
      </c>
      <c r="T1002">
        <v>-0.15393419018108101</v>
      </c>
      <c r="U1002">
        <v>-1.2935641414419699E-2</v>
      </c>
      <c r="V1002">
        <v>0.12806290735224199</v>
      </c>
      <c r="W1002">
        <v>0.332026456904015</v>
      </c>
      <c r="X1002">
        <v>0.42970293248092001</v>
      </c>
      <c r="Y1002">
        <v>-1.3115841315075901E-2</v>
      </c>
    </row>
    <row r="1003" spans="1:25" x14ac:dyDescent="0.2">
      <c r="A1003" t="s">
        <v>4176</v>
      </c>
      <c r="B1003" t="s">
        <v>30</v>
      </c>
      <c r="C1003" t="s">
        <v>759</v>
      </c>
      <c r="D1003" t="s">
        <v>26</v>
      </c>
      <c r="E1003" t="s">
        <v>29</v>
      </c>
      <c r="F1003">
        <v>18</v>
      </c>
      <c r="G1003">
        <v>120796</v>
      </c>
      <c r="H1003">
        <v>194781</v>
      </c>
      <c r="I1003">
        <v>0.99760219709261899</v>
      </c>
      <c r="J1003">
        <v>1.0004231207175101</v>
      </c>
      <c r="K1003">
        <v>2.8209236248922802E-3</v>
      </c>
      <c r="L1003">
        <v>0.27077691485819</v>
      </c>
      <c r="M1003">
        <v>0.44824894856661501</v>
      </c>
      <c r="N1003">
        <v>-0.44260710131683001</v>
      </c>
      <c r="O1003">
        <v>83.284951488459896</v>
      </c>
      <c r="P1003">
        <v>77.704012403994696</v>
      </c>
      <c r="Q1003" t="s">
        <v>17</v>
      </c>
      <c r="R1003">
        <v>-0.44260710131683001</v>
      </c>
      <c r="S1003">
        <v>-0.34431508122330701</v>
      </c>
      <c r="T1003">
        <v>-0.13906617976079899</v>
      </c>
      <c r="U1003">
        <v>2.8209236248922802E-3</v>
      </c>
      <c r="V1003">
        <v>0.14470802701058399</v>
      </c>
      <c r="W1003">
        <v>0.34995692847309201</v>
      </c>
      <c r="X1003">
        <v>0.44824894856661501</v>
      </c>
      <c r="Y1003">
        <v>2.8197305384836499E-3</v>
      </c>
    </row>
    <row r="1004" spans="1:25" x14ac:dyDescent="0.2">
      <c r="A1004" t="s">
        <v>4177</v>
      </c>
      <c r="B1004" t="s">
        <v>30</v>
      </c>
      <c r="C1004" t="s">
        <v>759</v>
      </c>
      <c r="D1004" t="s">
        <v>26</v>
      </c>
      <c r="E1004" t="s">
        <v>29</v>
      </c>
      <c r="F1004">
        <v>19</v>
      </c>
      <c r="G1004">
        <v>120796</v>
      </c>
      <c r="H1004">
        <v>194781</v>
      </c>
      <c r="I1004">
        <v>0.97272397264810095</v>
      </c>
      <c r="J1004">
        <v>0.975597050095386</v>
      </c>
      <c r="K1004">
        <v>2.8730774472853801E-3</v>
      </c>
      <c r="L1004">
        <v>0.26456385473036498</v>
      </c>
      <c r="M1004">
        <v>0.43808061847873497</v>
      </c>
      <c r="N1004">
        <v>-0.432334463584165</v>
      </c>
      <c r="O1004">
        <v>80.660949038047605</v>
      </c>
      <c r="P1004">
        <v>77.704012403994696</v>
      </c>
      <c r="Q1004" t="s">
        <v>17</v>
      </c>
      <c r="R1004">
        <v>-0.432334463584165</v>
      </c>
      <c r="S1004">
        <v>-0.33629778431704199</v>
      </c>
      <c r="T1004">
        <v>-0.13575838243142599</v>
      </c>
      <c r="U1004">
        <v>2.8730774472853801E-3</v>
      </c>
      <c r="V1004">
        <v>0.14150453732599699</v>
      </c>
      <c r="W1004">
        <v>0.34204393921161302</v>
      </c>
      <c r="X1004">
        <v>0.43808061847873497</v>
      </c>
      <c r="Y1004">
        <v>2.9449427373775599E-3</v>
      </c>
    </row>
    <row r="1005" spans="1:25" x14ac:dyDescent="0.2">
      <c r="A1005" t="s">
        <v>4178</v>
      </c>
      <c r="B1005" t="s">
        <v>30</v>
      </c>
      <c r="C1005" t="s">
        <v>759</v>
      </c>
      <c r="D1005" t="s">
        <v>26</v>
      </c>
      <c r="E1005" t="s">
        <v>29</v>
      </c>
      <c r="F1005">
        <v>20</v>
      </c>
      <c r="G1005">
        <v>120796</v>
      </c>
      <c r="H1005">
        <v>194781</v>
      </c>
      <c r="I1005">
        <v>0.919602677240968</v>
      </c>
      <c r="J1005">
        <v>0.91994491210237905</v>
      </c>
      <c r="K1005">
        <v>3.4223486141071703E-4</v>
      </c>
      <c r="L1005">
        <v>0.25179738362697701</v>
      </c>
      <c r="M1005">
        <v>0.414548930927787</v>
      </c>
      <c r="N1005">
        <v>-0.41386446120496601</v>
      </c>
      <c r="O1005">
        <v>76.182025894897194</v>
      </c>
      <c r="P1005">
        <v>77.704012403994696</v>
      </c>
      <c r="Q1005" t="s">
        <v>17</v>
      </c>
      <c r="R1005">
        <v>-0.41386446120496601</v>
      </c>
      <c r="S1005">
        <v>-0.32246201094837301</v>
      </c>
      <c r="T1005">
        <v>-0.13159959415912501</v>
      </c>
      <c r="U1005">
        <v>3.4223486141071703E-4</v>
      </c>
      <c r="V1005">
        <v>0.132284063881946</v>
      </c>
      <c r="W1005">
        <v>0.323146480671195</v>
      </c>
      <c r="X1005">
        <v>0.414548930927787</v>
      </c>
      <c r="Y1005">
        <v>3.72016690247895E-4</v>
      </c>
    </row>
    <row r="1006" spans="1:25" x14ac:dyDescent="0.2">
      <c r="A1006" t="s">
        <v>4179</v>
      </c>
      <c r="B1006" t="s">
        <v>30</v>
      </c>
      <c r="C1006" t="s">
        <v>759</v>
      </c>
      <c r="D1006" t="s">
        <v>26</v>
      </c>
      <c r="E1006" t="s">
        <v>29</v>
      </c>
      <c r="F1006">
        <v>21</v>
      </c>
      <c r="G1006">
        <v>120796</v>
      </c>
      <c r="H1006">
        <v>194781</v>
      </c>
      <c r="I1006">
        <v>0.912967027053876</v>
      </c>
      <c r="J1006">
        <v>0.93128721290766403</v>
      </c>
      <c r="K1006">
        <v>1.8320185853787498E-2</v>
      </c>
      <c r="L1006">
        <v>0.242057214926165</v>
      </c>
      <c r="M1006">
        <v>0.416504304407328</v>
      </c>
      <c r="N1006">
        <v>-0.37986393269975299</v>
      </c>
      <c r="O1006">
        <v>73.7790572535514</v>
      </c>
      <c r="P1006">
        <v>77.704012403994696</v>
      </c>
      <c r="Q1006" t="s">
        <v>17</v>
      </c>
      <c r="R1006">
        <v>-0.37986393269975299</v>
      </c>
      <c r="S1006">
        <v>-0.29199716368155598</v>
      </c>
      <c r="T1006">
        <v>-0.108517794767523</v>
      </c>
      <c r="U1006">
        <v>1.8320185853787498E-2</v>
      </c>
      <c r="V1006">
        <v>0.14515816647509799</v>
      </c>
      <c r="W1006">
        <v>0.32863753538912999</v>
      </c>
      <c r="X1006">
        <v>0.416504304407328</v>
      </c>
      <c r="Y1006">
        <v>1.96718967036906E-2</v>
      </c>
    </row>
    <row r="1007" spans="1:25" x14ac:dyDescent="0.2">
      <c r="A1007" t="s">
        <v>4180</v>
      </c>
      <c r="B1007" t="s">
        <v>30</v>
      </c>
      <c r="C1007" t="s">
        <v>759</v>
      </c>
      <c r="D1007" t="s">
        <v>26</v>
      </c>
      <c r="E1007" t="s">
        <v>29</v>
      </c>
      <c r="F1007">
        <v>22</v>
      </c>
      <c r="G1007">
        <v>120796</v>
      </c>
      <c r="H1007">
        <v>194781</v>
      </c>
      <c r="I1007">
        <v>0.90215491407000203</v>
      </c>
      <c r="J1007">
        <v>0.91764241815448699</v>
      </c>
      <c r="K1007">
        <v>1.5487504084485E-2</v>
      </c>
      <c r="L1007">
        <v>0.229697782448466</v>
      </c>
      <c r="M1007">
        <v>0.39334035621221197</v>
      </c>
      <c r="N1007">
        <v>-0.362365348043242</v>
      </c>
      <c r="O1007">
        <v>72.329249312891207</v>
      </c>
      <c r="P1007">
        <v>77.704012403994696</v>
      </c>
      <c r="Q1007" t="s">
        <v>16</v>
      </c>
      <c r="R1007">
        <v>-0.362365348043242</v>
      </c>
      <c r="S1007">
        <v>-0.27898505301444898</v>
      </c>
      <c r="T1007">
        <v>-0.104874133918511</v>
      </c>
      <c r="U1007">
        <v>1.5487504084485E-2</v>
      </c>
      <c r="V1007">
        <v>0.135849142087481</v>
      </c>
      <c r="W1007">
        <v>0.30996006118341901</v>
      </c>
      <c r="X1007">
        <v>0.39334035621221197</v>
      </c>
      <c r="Y1007">
        <v>1.68774936490323E-2</v>
      </c>
    </row>
    <row r="1008" spans="1:25" x14ac:dyDescent="0.2">
      <c r="A1008" t="s">
        <v>4181</v>
      </c>
      <c r="B1008" t="s">
        <v>30</v>
      </c>
      <c r="C1008" t="s">
        <v>759</v>
      </c>
      <c r="D1008" t="s">
        <v>26</v>
      </c>
      <c r="E1008" t="s">
        <v>29</v>
      </c>
      <c r="F1008">
        <v>23</v>
      </c>
      <c r="G1008">
        <v>120796</v>
      </c>
      <c r="H1008">
        <v>194781</v>
      </c>
      <c r="I1008">
        <v>0.82212614656114402</v>
      </c>
      <c r="J1008">
        <v>0.84380067024864602</v>
      </c>
      <c r="K1008">
        <v>2.16745236875019E-2</v>
      </c>
      <c r="L1008">
        <v>0.208875723762913</v>
      </c>
      <c r="M1008">
        <v>0.36527508927749303</v>
      </c>
      <c r="N1008">
        <v>-0.32192604190248902</v>
      </c>
      <c r="O1008">
        <v>71.320441074207693</v>
      </c>
      <c r="P1008">
        <v>77.704012403994696</v>
      </c>
      <c r="Q1008" t="s">
        <v>16</v>
      </c>
      <c r="R1008">
        <v>-0.32192604190248902</v>
      </c>
      <c r="S1008">
        <v>-0.24610415417655199</v>
      </c>
      <c r="T1008">
        <v>-8.7776355564264302E-2</v>
      </c>
      <c r="U1008">
        <v>2.16745236875019E-2</v>
      </c>
      <c r="V1008">
        <v>0.131125402939268</v>
      </c>
      <c r="W1008">
        <v>0.28945320155155602</v>
      </c>
      <c r="X1008">
        <v>0.36527508927749303</v>
      </c>
      <c r="Y1008">
        <v>2.5686781785934101E-2</v>
      </c>
    </row>
    <row r="1009" spans="1:25" x14ac:dyDescent="0.2">
      <c r="A1009" t="s">
        <v>4182</v>
      </c>
      <c r="B1009" t="s">
        <v>30</v>
      </c>
      <c r="C1009" t="s">
        <v>759</v>
      </c>
      <c r="D1009" t="s">
        <v>26</v>
      </c>
      <c r="E1009" t="s">
        <v>29</v>
      </c>
      <c r="F1009">
        <v>24</v>
      </c>
      <c r="G1009">
        <v>120796</v>
      </c>
      <c r="H1009">
        <v>194781</v>
      </c>
      <c r="I1009">
        <v>0.71473318652935502</v>
      </c>
      <c r="J1009">
        <v>0.742597481517007</v>
      </c>
      <c r="K1009">
        <v>2.7864294987652E-2</v>
      </c>
      <c r="L1009">
        <v>0.182786103369039</v>
      </c>
      <c r="M1009">
        <v>0.328547435029721</v>
      </c>
      <c r="N1009">
        <v>-0.272818845054417</v>
      </c>
      <c r="O1009">
        <v>70.606005165734004</v>
      </c>
      <c r="P1009">
        <v>77.704012403994696</v>
      </c>
      <c r="Q1009" t="s">
        <v>16</v>
      </c>
      <c r="R1009">
        <v>-0.272818845054417</v>
      </c>
      <c r="S1009">
        <v>-0.20646748953145599</v>
      </c>
      <c r="T1009">
        <v>-6.7915623177724496E-2</v>
      </c>
      <c r="U1009">
        <v>2.7864294987652E-2</v>
      </c>
      <c r="V1009">
        <v>0.123644213153028</v>
      </c>
      <c r="W1009">
        <v>0.26219607950675999</v>
      </c>
      <c r="X1009">
        <v>0.328547435029721</v>
      </c>
      <c r="Y1009">
        <v>3.7522743722116697E-2</v>
      </c>
    </row>
    <row r="1010" spans="1:25" x14ac:dyDescent="0.2">
      <c r="A1010" t="s">
        <v>758</v>
      </c>
      <c r="B1010" t="s">
        <v>30</v>
      </c>
      <c r="C1010" t="s">
        <v>759</v>
      </c>
      <c r="D1010" t="s">
        <v>25</v>
      </c>
      <c r="E1010" t="s">
        <v>14</v>
      </c>
      <c r="F1010">
        <v>1</v>
      </c>
      <c r="G1010">
        <v>120795</v>
      </c>
      <c r="H1010">
        <v>189684</v>
      </c>
      <c r="I1010">
        <v>0.43237791147244398</v>
      </c>
      <c r="J1010">
        <v>0.43292179260693803</v>
      </c>
      <c r="K1010">
        <v>5.4388113449416197E-4</v>
      </c>
      <c r="L1010">
        <v>0.15895164585577001</v>
      </c>
      <c r="M1010">
        <v>0.26201933856723503</v>
      </c>
      <c r="N1010">
        <v>-0.26093157629824698</v>
      </c>
      <c r="O1010">
        <v>63.742345043189701</v>
      </c>
      <c r="P1010">
        <v>68.633352204766595</v>
      </c>
      <c r="Q1010" t="s">
        <v>15</v>
      </c>
      <c r="R1010">
        <v>-0.26093157629824698</v>
      </c>
      <c r="S1010">
        <v>-0.203232128852603</v>
      </c>
      <c r="T1010">
        <v>-8.2746781293929206E-2</v>
      </c>
      <c r="U1010">
        <v>5.4388113449416197E-4</v>
      </c>
      <c r="V1010">
        <v>8.3834543562917502E-2</v>
      </c>
      <c r="W1010">
        <v>0.20431989112159099</v>
      </c>
      <c r="X1010">
        <v>0.26201933856723503</v>
      </c>
      <c r="Y1010">
        <v>1.25630343351176E-3</v>
      </c>
    </row>
    <row r="1011" spans="1:25" x14ac:dyDescent="0.2">
      <c r="A1011" t="s">
        <v>760</v>
      </c>
      <c r="B1011" t="s">
        <v>30</v>
      </c>
      <c r="C1011" t="s">
        <v>759</v>
      </c>
      <c r="D1011" t="s">
        <v>25</v>
      </c>
      <c r="E1011" t="s">
        <v>14</v>
      </c>
      <c r="F1011">
        <v>2</v>
      </c>
      <c r="G1011">
        <v>120795</v>
      </c>
      <c r="H1011">
        <v>189684</v>
      </c>
      <c r="I1011">
        <v>0.38423225510874498</v>
      </c>
      <c r="J1011">
        <v>0.38425596360880798</v>
      </c>
      <c r="K1011">
        <v>2.3708500062724601E-5</v>
      </c>
      <c r="L1011">
        <v>0.13925323870931799</v>
      </c>
      <c r="M1011">
        <v>0.22909528617689101</v>
      </c>
      <c r="N1011">
        <v>-0.22904786917676601</v>
      </c>
      <c r="O1011">
        <v>63.385110832098299</v>
      </c>
      <c r="P1011">
        <v>68.633352204766595</v>
      </c>
      <c r="Q1011" t="s">
        <v>15</v>
      </c>
      <c r="R1011">
        <v>-0.22904786917676601</v>
      </c>
      <c r="S1011">
        <v>-0.178498943525283</v>
      </c>
      <c r="T1011">
        <v>-7.2944988583620099E-2</v>
      </c>
      <c r="U1011">
        <v>2.3708500062724601E-5</v>
      </c>
      <c r="V1011">
        <v>7.2992405583745507E-2</v>
      </c>
      <c r="W1011">
        <v>0.17854636052540901</v>
      </c>
      <c r="X1011">
        <v>0.22909528617689101</v>
      </c>
      <c r="Y1011">
        <v>6.1699758255049698E-5</v>
      </c>
    </row>
    <row r="1012" spans="1:25" x14ac:dyDescent="0.2">
      <c r="A1012" t="s">
        <v>761</v>
      </c>
      <c r="B1012" t="s">
        <v>30</v>
      </c>
      <c r="C1012" t="s">
        <v>759</v>
      </c>
      <c r="D1012" t="s">
        <v>25</v>
      </c>
      <c r="E1012" t="s">
        <v>14</v>
      </c>
      <c r="F1012">
        <v>3</v>
      </c>
      <c r="G1012">
        <v>120795</v>
      </c>
      <c r="H1012">
        <v>189684</v>
      </c>
      <c r="I1012">
        <v>0.35228176150899398</v>
      </c>
      <c r="J1012">
        <v>0.352881947860894</v>
      </c>
      <c r="K1012">
        <v>6.0018635189990099E-4</v>
      </c>
      <c r="L1012">
        <v>0.12534679184001701</v>
      </c>
      <c r="M1012">
        <v>0.206795658928729</v>
      </c>
      <c r="N1012">
        <v>-0.20559528622492901</v>
      </c>
      <c r="O1012">
        <v>62.857328745850197</v>
      </c>
      <c r="P1012">
        <v>68.633352204766595</v>
      </c>
      <c r="Q1012" t="s">
        <v>15</v>
      </c>
      <c r="R1012">
        <v>-0.20559528622492901</v>
      </c>
      <c r="S1012">
        <v>-0.16009440078700199</v>
      </c>
      <c r="T1012">
        <v>-6.5081532572269202E-2</v>
      </c>
      <c r="U1012">
        <v>6.0018635189990099E-4</v>
      </c>
      <c r="V1012">
        <v>6.6281905276069003E-2</v>
      </c>
      <c r="W1012">
        <v>0.16129477349080201</v>
      </c>
      <c r="X1012">
        <v>0.206795658928729</v>
      </c>
      <c r="Y1012">
        <v>1.7008134180229999E-3</v>
      </c>
    </row>
    <row r="1013" spans="1:25" x14ac:dyDescent="0.2">
      <c r="A1013" t="s">
        <v>762</v>
      </c>
      <c r="B1013" t="s">
        <v>30</v>
      </c>
      <c r="C1013" t="s">
        <v>759</v>
      </c>
      <c r="D1013" t="s">
        <v>25</v>
      </c>
      <c r="E1013" t="s">
        <v>14</v>
      </c>
      <c r="F1013">
        <v>4</v>
      </c>
      <c r="G1013">
        <v>120795</v>
      </c>
      <c r="H1013">
        <v>189684</v>
      </c>
      <c r="I1013">
        <v>0.33289631669181902</v>
      </c>
      <c r="J1013">
        <v>0.33520196243587103</v>
      </c>
      <c r="K1013">
        <v>2.3056457440521201E-3</v>
      </c>
      <c r="L1013">
        <v>0.116491340296484</v>
      </c>
      <c r="M1013">
        <v>0.19393390053176801</v>
      </c>
      <c r="N1013">
        <v>-0.18932260904366399</v>
      </c>
      <c r="O1013">
        <v>62.578012686904302</v>
      </c>
      <c r="P1013">
        <v>68.633352204766595</v>
      </c>
      <c r="Q1013" t="s">
        <v>15</v>
      </c>
      <c r="R1013">
        <v>-0.18932260904366399</v>
      </c>
      <c r="S1013">
        <v>-0.14703625251603999</v>
      </c>
      <c r="T1013">
        <v>-5.8735816571305298E-2</v>
      </c>
      <c r="U1013">
        <v>2.3056457440521201E-3</v>
      </c>
      <c r="V1013">
        <v>6.3347108059409601E-2</v>
      </c>
      <c r="W1013">
        <v>0.15164754400414401</v>
      </c>
      <c r="X1013">
        <v>0.19393390053176801</v>
      </c>
      <c r="Y1013">
        <v>6.8783778212313396E-3</v>
      </c>
    </row>
    <row r="1014" spans="1:25" x14ac:dyDescent="0.2">
      <c r="A1014" t="s">
        <v>763</v>
      </c>
      <c r="B1014" t="s">
        <v>30</v>
      </c>
      <c r="C1014" t="s">
        <v>759</v>
      </c>
      <c r="D1014" t="s">
        <v>25</v>
      </c>
      <c r="E1014" t="s">
        <v>14</v>
      </c>
      <c r="F1014">
        <v>5</v>
      </c>
      <c r="G1014">
        <v>120795</v>
      </c>
      <c r="H1014">
        <v>189684</v>
      </c>
      <c r="I1014">
        <v>0.32666022471723499</v>
      </c>
      <c r="J1014">
        <v>0.330096869633214</v>
      </c>
      <c r="K1014">
        <v>3.4366449159781202E-3</v>
      </c>
      <c r="L1014">
        <v>0.11292521890177901</v>
      </c>
      <c r="M1014">
        <v>0.18919863000940401</v>
      </c>
      <c r="N1014">
        <v>-0.182325340177448</v>
      </c>
      <c r="O1014">
        <v>62.181174638720599</v>
      </c>
      <c r="P1014">
        <v>68.633352204766595</v>
      </c>
      <c r="Q1014" t="s">
        <v>15</v>
      </c>
      <c r="R1014">
        <v>-0.182325340177448</v>
      </c>
      <c r="S1014">
        <v>-0.14133348571610199</v>
      </c>
      <c r="T1014">
        <v>-5.5736169788554099E-2</v>
      </c>
      <c r="U1014">
        <v>3.4366449159781202E-3</v>
      </c>
      <c r="V1014">
        <v>6.2609459620510302E-2</v>
      </c>
      <c r="W1014">
        <v>0.148206775548059</v>
      </c>
      <c r="X1014">
        <v>0.18919863000940401</v>
      </c>
      <c r="Y1014">
        <v>1.0411019407111401E-2</v>
      </c>
    </row>
    <row r="1015" spans="1:25" x14ac:dyDescent="0.2">
      <c r="A1015" t="s">
        <v>764</v>
      </c>
      <c r="B1015" t="s">
        <v>30</v>
      </c>
      <c r="C1015" t="s">
        <v>759</v>
      </c>
      <c r="D1015" t="s">
        <v>25</v>
      </c>
      <c r="E1015" t="s">
        <v>14</v>
      </c>
      <c r="F1015">
        <v>6</v>
      </c>
      <c r="G1015">
        <v>120795</v>
      </c>
      <c r="H1015">
        <v>189684</v>
      </c>
      <c r="I1015">
        <v>0.33566250751466398</v>
      </c>
      <c r="J1015">
        <v>0.34039665434745903</v>
      </c>
      <c r="K1015">
        <v>4.7341468327945502E-3</v>
      </c>
      <c r="L1015">
        <v>0.118424839441857</v>
      </c>
      <c r="M1015">
        <v>0.19954300771465</v>
      </c>
      <c r="N1015">
        <v>-0.19007471404906101</v>
      </c>
      <c r="O1015">
        <v>62.096419415816698</v>
      </c>
      <c r="P1015">
        <v>68.633352204766595</v>
      </c>
      <c r="Q1015" t="s">
        <v>15</v>
      </c>
      <c r="R1015">
        <v>-0.19007471404906101</v>
      </c>
      <c r="S1015">
        <v>-0.14708649733166601</v>
      </c>
      <c r="T1015">
        <v>-5.73204690347386E-2</v>
      </c>
      <c r="U1015">
        <v>4.7341468327945502E-3</v>
      </c>
      <c r="V1015">
        <v>6.67887627003277E-2</v>
      </c>
      <c r="W1015">
        <v>0.156554790997256</v>
      </c>
      <c r="X1015">
        <v>0.19954300771465</v>
      </c>
      <c r="Y1015">
        <v>1.39077360847448E-2</v>
      </c>
    </row>
    <row r="1016" spans="1:25" x14ac:dyDescent="0.2">
      <c r="A1016" t="s">
        <v>765</v>
      </c>
      <c r="B1016" t="s">
        <v>30</v>
      </c>
      <c r="C1016" t="s">
        <v>759</v>
      </c>
      <c r="D1016" t="s">
        <v>25</v>
      </c>
      <c r="E1016" t="s">
        <v>14</v>
      </c>
      <c r="F1016">
        <v>7</v>
      </c>
      <c r="G1016">
        <v>120795</v>
      </c>
      <c r="H1016">
        <v>189684</v>
      </c>
      <c r="I1016">
        <v>0.35098646549066198</v>
      </c>
      <c r="J1016">
        <v>0.35424064139384498</v>
      </c>
      <c r="K1016">
        <v>3.254175903183E-3</v>
      </c>
      <c r="L1016">
        <v>0.13616748338984999</v>
      </c>
      <c r="M1016">
        <v>0.22724968607948701</v>
      </c>
      <c r="N1016">
        <v>-0.22074133427312101</v>
      </c>
      <c r="O1016">
        <v>63.459481572137598</v>
      </c>
      <c r="P1016">
        <v>68.633352204766595</v>
      </c>
      <c r="Q1016" t="s">
        <v>16</v>
      </c>
      <c r="R1016">
        <v>-0.22074133427312101</v>
      </c>
      <c r="S1016">
        <v>-0.171312537802605</v>
      </c>
      <c r="T1016">
        <v>-6.8097585393098597E-2</v>
      </c>
      <c r="U1016">
        <v>3.254175903183E-3</v>
      </c>
      <c r="V1016">
        <v>7.4605937199464595E-2</v>
      </c>
      <c r="W1016">
        <v>0.17782088960897099</v>
      </c>
      <c r="X1016">
        <v>0.22724968607948701</v>
      </c>
      <c r="Y1016">
        <v>9.1863426239819999E-3</v>
      </c>
    </row>
    <row r="1017" spans="1:25" x14ac:dyDescent="0.2">
      <c r="A1017" t="s">
        <v>766</v>
      </c>
      <c r="B1017" t="s">
        <v>30</v>
      </c>
      <c r="C1017" t="s">
        <v>759</v>
      </c>
      <c r="D1017" t="s">
        <v>25</v>
      </c>
      <c r="E1017" t="s">
        <v>14</v>
      </c>
      <c r="F1017">
        <v>8</v>
      </c>
      <c r="G1017">
        <v>120795</v>
      </c>
      <c r="H1017">
        <v>189684</v>
      </c>
      <c r="I1017">
        <v>0.37477462234212999</v>
      </c>
      <c r="J1017">
        <v>0.38671132775362299</v>
      </c>
      <c r="K1017">
        <v>1.1936705411492899E-2</v>
      </c>
      <c r="L1017">
        <v>0.1481706468772</v>
      </c>
      <c r="M1017">
        <v>0.25567741952448703</v>
      </c>
      <c r="N1017">
        <v>-0.231804008701501</v>
      </c>
      <c r="O1017">
        <v>65.679927195027304</v>
      </c>
      <c r="P1017">
        <v>68.633352204766595</v>
      </c>
      <c r="Q1017" t="s">
        <v>16</v>
      </c>
      <c r="R1017">
        <v>-0.231804008701501</v>
      </c>
      <c r="S1017">
        <v>-0.17801806388507699</v>
      </c>
      <c r="T1017">
        <v>-6.5704713552159802E-2</v>
      </c>
      <c r="U1017">
        <v>1.1936705411492899E-2</v>
      </c>
      <c r="V1017">
        <v>8.9578124375145604E-2</v>
      </c>
      <c r="W1017">
        <v>0.20189147470806301</v>
      </c>
      <c r="X1017">
        <v>0.25567741952448703</v>
      </c>
      <c r="Y1017">
        <v>3.0867224606096502E-2</v>
      </c>
    </row>
    <row r="1018" spans="1:25" x14ac:dyDescent="0.2">
      <c r="A1018" t="s">
        <v>767</v>
      </c>
      <c r="B1018" t="s">
        <v>30</v>
      </c>
      <c r="C1018" t="s">
        <v>759</v>
      </c>
      <c r="D1018" t="s">
        <v>25</v>
      </c>
      <c r="E1018" t="s">
        <v>14</v>
      </c>
      <c r="F1018">
        <v>9</v>
      </c>
      <c r="G1018">
        <v>120795</v>
      </c>
      <c r="H1018">
        <v>189684</v>
      </c>
      <c r="I1018">
        <v>0.40332547241906003</v>
      </c>
      <c r="J1018">
        <v>0.419342628207653</v>
      </c>
      <c r="K1018">
        <v>1.6017155788592901E-2</v>
      </c>
      <c r="L1018">
        <v>0.15795852976897001</v>
      </c>
      <c r="M1018">
        <v>0.27585893725854899</v>
      </c>
      <c r="N1018">
        <v>-0.24382462568136401</v>
      </c>
      <c r="O1018">
        <v>68.187085608488701</v>
      </c>
      <c r="P1018">
        <v>68.633352204766595</v>
      </c>
      <c r="Q1018" t="s">
        <v>16</v>
      </c>
      <c r="R1018">
        <v>-0.24382462568136401</v>
      </c>
      <c r="S1018">
        <v>-0.186485679375227</v>
      </c>
      <c r="T1018">
        <v>-6.6753113810347597E-2</v>
      </c>
      <c r="U1018">
        <v>1.6017155788592901E-2</v>
      </c>
      <c r="V1018">
        <v>9.8787425387533503E-2</v>
      </c>
      <c r="W1018">
        <v>0.21851999095241301</v>
      </c>
      <c r="X1018">
        <v>0.27585893725854899</v>
      </c>
      <c r="Y1018">
        <v>3.8195868273762597E-2</v>
      </c>
    </row>
    <row r="1019" spans="1:25" x14ac:dyDescent="0.2">
      <c r="A1019" t="s">
        <v>768</v>
      </c>
      <c r="B1019" t="s">
        <v>30</v>
      </c>
      <c r="C1019" t="s">
        <v>759</v>
      </c>
      <c r="D1019" t="s">
        <v>25</v>
      </c>
      <c r="E1019" t="s">
        <v>14</v>
      </c>
      <c r="F1019">
        <v>10</v>
      </c>
      <c r="G1019">
        <v>120795</v>
      </c>
      <c r="H1019">
        <v>189684</v>
      </c>
      <c r="I1019">
        <v>0.43578043632414099</v>
      </c>
      <c r="J1019">
        <v>0.44968949019610399</v>
      </c>
      <c r="K1019">
        <v>1.39090538719628E-2</v>
      </c>
      <c r="L1019">
        <v>0.17547193888215001</v>
      </c>
      <c r="M1019">
        <v>0.30256039333309998</v>
      </c>
      <c r="N1019">
        <v>-0.27474228558917402</v>
      </c>
      <c r="O1019">
        <v>70.685704193380801</v>
      </c>
      <c r="P1019">
        <v>68.633352204766595</v>
      </c>
      <c r="Q1019" t="s">
        <v>16</v>
      </c>
      <c r="R1019">
        <v>-0.27474228558917402</v>
      </c>
      <c r="S1019">
        <v>-0.21104597177495399</v>
      </c>
      <c r="T1019">
        <v>-7.8038242102283897E-2</v>
      </c>
      <c r="U1019">
        <v>1.39090538719628E-2</v>
      </c>
      <c r="V1019">
        <v>0.10585634984620899</v>
      </c>
      <c r="W1019">
        <v>0.238864079518879</v>
      </c>
      <c r="X1019">
        <v>0.30256039333309998</v>
      </c>
      <c r="Y1019">
        <v>3.0930351220566001E-2</v>
      </c>
    </row>
    <row r="1020" spans="1:25" x14ac:dyDescent="0.2">
      <c r="A1020" t="s">
        <v>769</v>
      </c>
      <c r="B1020" t="s">
        <v>30</v>
      </c>
      <c r="C1020" t="s">
        <v>759</v>
      </c>
      <c r="D1020" t="s">
        <v>25</v>
      </c>
      <c r="E1020" t="s">
        <v>14</v>
      </c>
      <c r="F1020">
        <v>11</v>
      </c>
      <c r="G1020">
        <v>120795</v>
      </c>
      <c r="H1020">
        <v>189684</v>
      </c>
      <c r="I1020">
        <v>0.46843435532766597</v>
      </c>
      <c r="J1020">
        <v>0.48205427054904898</v>
      </c>
      <c r="K1020">
        <v>1.3619915221383399E-2</v>
      </c>
      <c r="L1020">
        <v>0.19406961360661301</v>
      </c>
      <c r="M1020">
        <v>0.33286442960426199</v>
      </c>
      <c r="N1020">
        <v>-0.30562459916149498</v>
      </c>
      <c r="O1020">
        <v>72.696734380725601</v>
      </c>
      <c r="P1020">
        <v>68.633352204766595</v>
      </c>
      <c r="Q1020" t="s">
        <v>16</v>
      </c>
      <c r="R1020">
        <v>-0.30562459916149498</v>
      </c>
      <c r="S1020">
        <v>-0.235177329422294</v>
      </c>
      <c r="T1020">
        <v>-8.8072562308481803E-2</v>
      </c>
      <c r="U1020">
        <v>1.3619915221383399E-2</v>
      </c>
      <c r="V1020">
        <v>0.11531239275124899</v>
      </c>
      <c r="W1020">
        <v>0.26241715986506098</v>
      </c>
      <c r="X1020">
        <v>0.33286442960426199</v>
      </c>
      <c r="Y1020">
        <v>2.82539042873131E-2</v>
      </c>
    </row>
    <row r="1021" spans="1:25" x14ac:dyDescent="0.2">
      <c r="A1021" t="s">
        <v>770</v>
      </c>
      <c r="B1021" t="s">
        <v>30</v>
      </c>
      <c r="C1021" t="s">
        <v>759</v>
      </c>
      <c r="D1021" t="s">
        <v>25</v>
      </c>
      <c r="E1021" t="s">
        <v>14</v>
      </c>
      <c r="F1021">
        <v>12</v>
      </c>
      <c r="G1021">
        <v>120795</v>
      </c>
      <c r="H1021">
        <v>189684</v>
      </c>
      <c r="I1021">
        <v>0.50011128307254205</v>
      </c>
      <c r="J1021">
        <v>0.51607714807140304</v>
      </c>
      <c r="K1021">
        <v>1.5965864998861299E-2</v>
      </c>
      <c r="L1021">
        <v>0.21377108351788801</v>
      </c>
      <c r="M1021">
        <v>0.36761929738578702</v>
      </c>
      <c r="N1021">
        <v>-0.33568756738806399</v>
      </c>
      <c r="O1021">
        <v>74.1050849133469</v>
      </c>
      <c r="P1021">
        <v>68.633352204766595</v>
      </c>
      <c r="Q1021" t="s">
        <v>16</v>
      </c>
      <c r="R1021">
        <v>-0.33568756738806399</v>
      </c>
      <c r="S1021">
        <v>-0.25808866407107101</v>
      </c>
      <c r="T1021">
        <v>-9.6050182764511896E-2</v>
      </c>
      <c r="U1021">
        <v>1.5965864998861299E-2</v>
      </c>
      <c r="V1021">
        <v>0.127981912762235</v>
      </c>
      <c r="W1021">
        <v>0.29002039406879399</v>
      </c>
      <c r="X1021">
        <v>0.36761929738578702</v>
      </c>
      <c r="Y1021">
        <v>3.0936973393467002E-2</v>
      </c>
    </row>
    <row r="1022" spans="1:25" x14ac:dyDescent="0.2">
      <c r="A1022" t="s">
        <v>771</v>
      </c>
      <c r="B1022" t="s">
        <v>30</v>
      </c>
      <c r="C1022" t="s">
        <v>759</v>
      </c>
      <c r="D1022" t="s">
        <v>25</v>
      </c>
      <c r="E1022" t="s">
        <v>14</v>
      </c>
      <c r="F1022">
        <v>13</v>
      </c>
      <c r="G1022">
        <v>120795</v>
      </c>
      <c r="H1022">
        <v>189684</v>
      </c>
      <c r="I1022">
        <v>0.53027638868919003</v>
      </c>
      <c r="J1022">
        <v>0.55093536676497501</v>
      </c>
      <c r="K1022">
        <v>2.06589780757854E-2</v>
      </c>
      <c r="L1022">
        <v>0.230832334704796</v>
      </c>
      <c r="M1022">
        <v>0.400378168665175</v>
      </c>
      <c r="N1022">
        <v>-0.35906021251360398</v>
      </c>
      <c r="O1022">
        <v>75.185186233474795</v>
      </c>
      <c r="P1022">
        <v>68.633352204766595</v>
      </c>
      <c r="Q1022" t="s">
        <v>16</v>
      </c>
      <c r="R1022">
        <v>-0.35906021251360398</v>
      </c>
      <c r="S1022">
        <v>-0.275268075015763</v>
      </c>
      <c r="T1022">
        <v>-0.10029716530952799</v>
      </c>
      <c r="U1022">
        <v>2.06589780757854E-2</v>
      </c>
      <c r="V1022">
        <v>0.141615121461099</v>
      </c>
      <c r="W1022">
        <v>0.31658603116733403</v>
      </c>
      <c r="X1022">
        <v>0.400378168665175</v>
      </c>
      <c r="Y1022">
        <v>3.7498006702841397E-2</v>
      </c>
    </row>
    <row r="1023" spans="1:25" x14ac:dyDescent="0.2">
      <c r="A1023" t="s">
        <v>772</v>
      </c>
      <c r="B1023" t="s">
        <v>30</v>
      </c>
      <c r="C1023" t="s">
        <v>759</v>
      </c>
      <c r="D1023" t="s">
        <v>25</v>
      </c>
      <c r="E1023" t="s">
        <v>14</v>
      </c>
      <c r="F1023">
        <v>14</v>
      </c>
      <c r="G1023">
        <v>120795</v>
      </c>
      <c r="H1023">
        <v>189684</v>
      </c>
      <c r="I1023">
        <v>0.55209916601850895</v>
      </c>
      <c r="J1023">
        <v>0.57579596539665401</v>
      </c>
      <c r="K1023">
        <v>2.3696799378144302E-2</v>
      </c>
      <c r="L1023">
        <v>0.24446218833938901</v>
      </c>
      <c r="M1023">
        <v>0.42583709919643897</v>
      </c>
      <c r="N1023">
        <v>-0.37844350044015101</v>
      </c>
      <c r="O1023">
        <v>75.791726906630203</v>
      </c>
      <c r="P1023">
        <v>68.633352204766595</v>
      </c>
      <c r="Q1023" t="s">
        <v>16</v>
      </c>
      <c r="R1023">
        <v>-0.37844350044015101</v>
      </c>
      <c r="S1023">
        <v>-0.28970372607295197</v>
      </c>
      <c r="T1023">
        <v>-0.104401387311696</v>
      </c>
      <c r="U1023">
        <v>2.3696799378144302E-2</v>
      </c>
      <c r="V1023">
        <v>0.151794986067984</v>
      </c>
      <c r="W1023">
        <v>0.33709732482924099</v>
      </c>
      <c r="X1023">
        <v>0.42583709919643897</v>
      </c>
      <c r="Y1023">
        <v>4.1154854848314298E-2</v>
      </c>
    </row>
    <row r="1024" spans="1:25" x14ac:dyDescent="0.2">
      <c r="A1024" t="s">
        <v>773</v>
      </c>
      <c r="B1024" t="s">
        <v>30</v>
      </c>
      <c r="C1024" t="s">
        <v>759</v>
      </c>
      <c r="D1024" t="s">
        <v>25</v>
      </c>
      <c r="E1024" t="s">
        <v>14</v>
      </c>
      <c r="F1024">
        <v>15</v>
      </c>
      <c r="G1024">
        <v>120795</v>
      </c>
      <c r="H1024">
        <v>189684</v>
      </c>
      <c r="I1024">
        <v>0.57132191670449906</v>
      </c>
      <c r="J1024">
        <v>0.59824400287872603</v>
      </c>
      <c r="K1024">
        <v>2.6922086174226801E-2</v>
      </c>
      <c r="L1024">
        <v>0.254771872778705</v>
      </c>
      <c r="M1024">
        <v>0.44602181689519599</v>
      </c>
      <c r="N1024">
        <v>-0.39217764454674198</v>
      </c>
      <c r="O1024">
        <v>75.526784659631502</v>
      </c>
      <c r="P1024">
        <v>68.633352204766595</v>
      </c>
      <c r="Q1024" t="s">
        <v>16</v>
      </c>
      <c r="R1024">
        <v>-0.39217764454674198</v>
      </c>
      <c r="S1024">
        <v>-0.29969545472807202</v>
      </c>
      <c r="T1024">
        <v>-0.106578375161814</v>
      </c>
      <c r="U1024">
        <v>2.6922086174226801E-2</v>
      </c>
      <c r="V1024">
        <v>0.16042254751026799</v>
      </c>
      <c r="W1024">
        <v>0.35353962707652598</v>
      </c>
      <c r="X1024">
        <v>0.44602181689519599</v>
      </c>
      <c r="Y1024">
        <v>4.5001848818673897E-2</v>
      </c>
    </row>
    <row r="1025" spans="1:25" x14ac:dyDescent="0.2">
      <c r="A1025" t="s">
        <v>774</v>
      </c>
      <c r="B1025" t="s">
        <v>30</v>
      </c>
      <c r="C1025" t="s">
        <v>759</v>
      </c>
      <c r="D1025" t="s">
        <v>25</v>
      </c>
      <c r="E1025" t="s">
        <v>14</v>
      </c>
      <c r="F1025">
        <v>16</v>
      </c>
      <c r="G1025">
        <v>120795</v>
      </c>
      <c r="H1025">
        <v>189684</v>
      </c>
      <c r="I1025">
        <v>0.59202196829292897</v>
      </c>
      <c r="J1025">
        <v>0.61685517582465998</v>
      </c>
      <c r="K1025">
        <v>2.4833207531730999E-2</v>
      </c>
      <c r="L1025">
        <v>0.26388354964868799</v>
      </c>
      <c r="M1025">
        <v>0.45892164670382202</v>
      </c>
      <c r="N1025">
        <v>-0.40925523164035998</v>
      </c>
      <c r="O1025">
        <v>74.767787913061198</v>
      </c>
      <c r="P1025">
        <v>68.633352204766595</v>
      </c>
      <c r="Q1025" t="s">
        <v>16</v>
      </c>
      <c r="R1025">
        <v>-0.40925523164035998</v>
      </c>
      <c r="S1025">
        <v>-0.31346550311788701</v>
      </c>
      <c r="T1025">
        <v>-0.113441772484181</v>
      </c>
      <c r="U1025">
        <v>2.4833207531730999E-2</v>
      </c>
      <c r="V1025">
        <v>0.163108187547643</v>
      </c>
      <c r="W1025">
        <v>0.36313191818134899</v>
      </c>
      <c r="X1025">
        <v>0.45892164670382202</v>
      </c>
      <c r="Y1025">
        <v>4.0257759851868101E-2</v>
      </c>
    </row>
    <row r="1026" spans="1:25" x14ac:dyDescent="0.2">
      <c r="A1026" t="s">
        <v>775</v>
      </c>
      <c r="B1026" t="s">
        <v>30</v>
      </c>
      <c r="C1026" t="s">
        <v>759</v>
      </c>
      <c r="D1026" t="s">
        <v>25</v>
      </c>
      <c r="E1026" t="s">
        <v>14</v>
      </c>
      <c r="F1026">
        <v>17</v>
      </c>
      <c r="G1026">
        <v>120795</v>
      </c>
      <c r="H1026">
        <v>189684</v>
      </c>
      <c r="I1026">
        <v>0.61043783179152999</v>
      </c>
      <c r="J1026">
        <v>0.63809152058928797</v>
      </c>
      <c r="K1026">
        <v>2.76536887977583E-2</v>
      </c>
      <c r="L1026">
        <v>0.26907130329221202</v>
      </c>
      <c r="M1026">
        <v>0.470275982713448</v>
      </c>
      <c r="N1026">
        <v>-0.41496860511793099</v>
      </c>
      <c r="O1026">
        <v>73.841092542547202</v>
      </c>
      <c r="P1026">
        <v>68.633352204766595</v>
      </c>
      <c r="Q1026" t="s">
        <v>17</v>
      </c>
      <c r="R1026">
        <v>-0.41496860511793099</v>
      </c>
      <c r="S1026">
        <v>-0.317295722022858</v>
      </c>
      <c r="T1026">
        <v>-0.113339674127361</v>
      </c>
      <c r="U1026">
        <v>2.76536887977583E-2</v>
      </c>
      <c r="V1026">
        <v>0.168647051722878</v>
      </c>
      <c r="W1026">
        <v>0.37260309961837501</v>
      </c>
      <c r="X1026">
        <v>0.470275982713448</v>
      </c>
      <c r="Y1026">
        <v>4.33381229893475E-2</v>
      </c>
    </row>
    <row r="1027" spans="1:25" x14ac:dyDescent="0.2">
      <c r="A1027" t="s">
        <v>776</v>
      </c>
      <c r="B1027" t="s">
        <v>30</v>
      </c>
      <c r="C1027" t="s">
        <v>759</v>
      </c>
      <c r="D1027" t="s">
        <v>25</v>
      </c>
      <c r="E1027" t="s">
        <v>14</v>
      </c>
      <c r="F1027">
        <v>18</v>
      </c>
      <c r="G1027">
        <v>120795</v>
      </c>
      <c r="H1027">
        <v>189684</v>
      </c>
      <c r="I1027">
        <v>0.63097629875851902</v>
      </c>
      <c r="J1027">
        <v>0.65764432809947304</v>
      </c>
      <c r="K1027">
        <v>2.6668029340953602E-2</v>
      </c>
      <c r="L1027">
        <v>0.27075421897572799</v>
      </c>
      <c r="M1027">
        <v>0.47205871955602602</v>
      </c>
      <c r="N1027">
        <v>-0.41872266087411902</v>
      </c>
      <c r="O1027">
        <v>72.415850290151894</v>
      </c>
      <c r="P1027">
        <v>68.633352204766595</v>
      </c>
      <c r="Q1027" t="s">
        <v>17</v>
      </c>
      <c r="R1027">
        <v>-0.41872266087411902</v>
      </c>
      <c r="S1027">
        <v>-0.32043887938593002</v>
      </c>
      <c r="T1027">
        <v>-0.115207181402328</v>
      </c>
      <c r="U1027">
        <v>2.6668029340953602E-2</v>
      </c>
      <c r="V1027">
        <v>0.16854324008423499</v>
      </c>
      <c r="W1027">
        <v>0.37377493806783701</v>
      </c>
      <c r="X1027">
        <v>0.47205871955602602</v>
      </c>
      <c r="Y1027">
        <v>4.0550839110893799E-2</v>
      </c>
    </row>
    <row r="1028" spans="1:25" x14ac:dyDescent="0.2">
      <c r="A1028" t="s">
        <v>777</v>
      </c>
      <c r="B1028" t="s">
        <v>30</v>
      </c>
      <c r="C1028" t="s">
        <v>759</v>
      </c>
      <c r="D1028" t="s">
        <v>25</v>
      </c>
      <c r="E1028" t="s">
        <v>14</v>
      </c>
      <c r="F1028">
        <v>19</v>
      </c>
      <c r="G1028">
        <v>120795</v>
      </c>
      <c r="H1028">
        <v>189684</v>
      </c>
      <c r="I1028">
        <v>0.63449811288997504</v>
      </c>
      <c r="J1028">
        <v>0.65738841383455904</v>
      </c>
      <c r="K1028">
        <v>2.2890300944584802E-2</v>
      </c>
      <c r="L1028">
        <v>0.26453107249671398</v>
      </c>
      <c r="M1028">
        <v>0.45804391520167997</v>
      </c>
      <c r="N1028">
        <v>-0.41226331331250998</v>
      </c>
      <c r="O1028">
        <v>70.508135838711993</v>
      </c>
      <c r="P1028">
        <v>68.633352204766595</v>
      </c>
      <c r="Q1028" t="s">
        <v>17</v>
      </c>
      <c r="R1028">
        <v>-0.41226331331250998</v>
      </c>
      <c r="S1028">
        <v>-0.316238533996203</v>
      </c>
      <c r="T1028">
        <v>-0.115723981043693</v>
      </c>
      <c r="U1028">
        <v>2.2890300944584802E-2</v>
      </c>
      <c r="V1028">
        <v>0.16150458293286299</v>
      </c>
      <c r="W1028">
        <v>0.36201913588537199</v>
      </c>
      <c r="X1028">
        <v>0.45804391520167997</v>
      </c>
      <c r="Y1028">
        <v>3.48200553323798E-2</v>
      </c>
    </row>
    <row r="1029" spans="1:25" x14ac:dyDescent="0.2">
      <c r="A1029" t="s">
        <v>778</v>
      </c>
      <c r="B1029" t="s">
        <v>30</v>
      </c>
      <c r="C1029" t="s">
        <v>759</v>
      </c>
      <c r="D1029" t="s">
        <v>25</v>
      </c>
      <c r="E1029" t="s">
        <v>14</v>
      </c>
      <c r="F1029">
        <v>20</v>
      </c>
      <c r="G1029">
        <v>120795</v>
      </c>
      <c r="H1029">
        <v>189684</v>
      </c>
      <c r="I1029">
        <v>0.629058935723534</v>
      </c>
      <c r="J1029">
        <v>0.65250563862970701</v>
      </c>
      <c r="K1029">
        <v>2.3446702906172599E-2</v>
      </c>
      <c r="L1029">
        <v>0.25175883121532</v>
      </c>
      <c r="M1029">
        <v>0.43758998025537399</v>
      </c>
      <c r="N1029">
        <v>-0.39069657444302902</v>
      </c>
      <c r="O1029">
        <v>67.852111785748406</v>
      </c>
      <c r="P1029">
        <v>68.633352204766595</v>
      </c>
      <c r="Q1029" t="s">
        <v>17</v>
      </c>
      <c r="R1029">
        <v>-0.39069657444302902</v>
      </c>
      <c r="S1029">
        <v>-0.29930811871186802</v>
      </c>
      <c r="T1029">
        <v>-0.108474924650655</v>
      </c>
      <c r="U1029">
        <v>2.3446702906172599E-2</v>
      </c>
      <c r="V1029">
        <v>0.155368330463</v>
      </c>
      <c r="W1029">
        <v>0.34620152452421299</v>
      </c>
      <c r="X1029">
        <v>0.43758998025537399</v>
      </c>
      <c r="Y1029">
        <v>3.5933333779937501E-2</v>
      </c>
    </row>
    <row r="1030" spans="1:25" x14ac:dyDescent="0.2">
      <c r="A1030" t="s">
        <v>779</v>
      </c>
      <c r="B1030" t="s">
        <v>30</v>
      </c>
      <c r="C1030" t="s">
        <v>759</v>
      </c>
      <c r="D1030" t="s">
        <v>25</v>
      </c>
      <c r="E1030" t="s">
        <v>14</v>
      </c>
      <c r="F1030">
        <v>21</v>
      </c>
      <c r="G1030">
        <v>120795</v>
      </c>
      <c r="H1030">
        <v>189684</v>
      </c>
      <c r="I1030">
        <v>0.65280173098615402</v>
      </c>
      <c r="J1030">
        <v>0.67750366311077403</v>
      </c>
      <c r="K1030">
        <v>2.4701932124619502E-2</v>
      </c>
      <c r="L1030">
        <v>0.24201827995179101</v>
      </c>
      <c r="M1030">
        <v>0.422822002645316</v>
      </c>
      <c r="N1030">
        <v>-0.37341813839607702</v>
      </c>
      <c r="O1030">
        <v>66.341687488843604</v>
      </c>
      <c r="P1030">
        <v>68.633352204766595</v>
      </c>
      <c r="Q1030" t="s">
        <v>17</v>
      </c>
      <c r="R1030">
        <v>-0.37341813839607702</v>
      </c>
      <c r="S1030">
        <v>-0.28556550277357701</v>
      </c>
      <c r="T1030">
        <v>-0.102115646570119</v>
      </c>
      <c r="U1030">
        <v>2.4701932124619502E-2</v>
      </c>
      <c r="V1030">
        <v>0.15151951081935799</v>
      </c>
      <c r="W1030">
        <v>0.33496936702281599</v>
      </c>
      <c r="X1030">
        <v>0.422822002645316</v>
      </c>
      <c r="Y1030">
        <v>3.6460219286785799E-2</v>
      </c>
    </row>
    <row r="1031" spans="1:25" x14ac:dyDescent="0.2">
      <c r="A1031" t="s">
        <v>780</v>
      </c>
      <c r="B1031" t="s">
        <v>30</v>
      </c>
      <c r="C1031" t="s">
        <v>759</v>
      </c>
      <c r="D1031" t="s">
        <v>25</v>
      </c>
      <c r="E1031" t="s">
        <v>14</v>
      </c>
      <c r="F1031">
        <v>22</v>
      </c>
      <c r="G1031">
        <v>120795</v>
      </c>
      <c r="H1031">
        <v>189684</v>
      </c>
      <c r="I1031">
        <v>0.64127183969923995</v>
      </c>
      <c r="J1031">
        <v>0.65724293740205997</v>
      </c>
      <c r="K1031">
        <v>1.5971097702819698E-2</v>
      </c>
      <c r="L1031">
        <v>0.22965089343666401</v>
      </c>
      <c r="M1031">
        <v>0.39374681740613199</v>
      </c>
      <c r="N1031">
        <v>-0.36180462200049301</v>
      </c>
      <c r="O1031">
        <v>65.515046122018106</v>
      </c>
      <c r="P1031">
        <v>68.633352204766595</v>
      </c>
      <c r="Q1031" t="s">
        <v>16</v>
      </c>
      <c r="R1031">
        <v>-0.36180462200049301</v>
      </c>
      <c r="S1031">
        <v>-0.27844134768298401</v>
      </c>
      <c r="T1031">
        <v>-0.10436597045799199</v>
      </c>
      <c r="U1031">
        <v>1.5971097702819698E-2</v>
      </c>
      <c r="V1031">
        <v>0.13630816586363201</v>
      </c>
      <c r="W1031">
        <v>0.31038354308862298</v>
      </c>
      <c r="X1031">
        <v>0.39374681740613199</v>
      </c>
      <c r="Y1031">
        <v>2.4300143514588399E-2</v>
      </c>
    </row>
    <row r="1032" spans="1:25" x14ac:dyDescent="0.2">
      <c r="A1032" t="s">
        <v>781</v>
      </c>
      <c r="B1032" t="s">
        <v>30</v>
      </c>
      <c r="C1032" t="s">
        <v>759</v>
      </c>
      <c r="D1032" t="s">
        <v>25</v>
      </c>
      <c r="E1032" t="s">
        <v>14</v>
      </c>
      <c r="F1032">
        <v>23</v>
      </c>
      <c r="G1032">
        <v>120795</v>
      </c>
      <c r="H1032">
        <v>189684</v>
      </c>
      <c r="I1032">
        <v>0.57926660085085002</v>
      </c>
      <c r="J1032">
        <v>0.58983868339433299</v>
      </c>
      <c r="K1032">
        <v>1.0572082543482899E-2</v>
      </c>
      <c r="L1032">
        <v>0.20883700200427799</v>
      </c>
      <c r="M1032">
        <v>0.35410895084052002</v>
      </c>
      <c r="N1032">
        <v>-0.33296478575355498</v>
      </c>
      <c r="O1032">
        <v>64.898768180015296</v>
      </c>
      <c r="P1032">
        <v>68.633352204766595</v>
      </c>
      <c r="Q1032" t="s">
        <v>16</v>
      </c>
      <c r="R1032">
        <v>-0.33296478575355498</v>
      </c>
      <c r="S1032">
        <v>-0.25715695402600203</v>
      </c>
      <c r="T1032">
        <v>-9.8858506506758898E-2</v>
      </c>
      <c r="U1032">
        <v>1.0572082543482899E-2</v>
      </c>
      <c r="V1032">
        <v>0.120002671593725</v>
      </c>
      <c r="W1032">
        <v>0.27830111911296701</v>
      </c>
      <c r="X1032">
        <v>0.35410895084052002</v>
      </c>
      <c r="Y1032">
        <v>1.79236846295735E-2</v>
      </c>
    </row>
    <row r="1033" spans="1:25" x14ac:dyDescent="0.2">
      <c r="A1033" t="s">
        <v>782</v>
      </c>
      <c r="B1033" t="s">
        <v>30</v>
      </c>
      <c r="C1033" t="s">
        <v>759</v>
      </c>
      <c r="D1033" t="s">
        <v>25</v>
      </c>
      <c r="E1033" t="s">
        <v>14</v>
      </c>
      <c r="F1033">
        <v>24</v>
      </c>
      <c r="G1033">
        <v>120795</v>
      </c>
      <c r="H1033">
        <v>189684</v>
      </c>
      <c r="I1033">
        <v>0.50125669904246295</v>
      </c>
      <c r="J1033">
        <v>0.50776688765681699</v>
      </c>
      <c r="K1033">
        <v>6.5101886143541501E-3</v>
      </c>
      <c r="L1033">
        <v>0.182752405755261</v>
      </c>
      <c r="M1033">
        <v>0.30713789608175801</v>
      </c>
      <c r="N1033">
        <v>-0.29411751885304999</v>
      </c>
      <c r="O1033">
        <v>64.568428258684804</v>
      </c>
      <c r="P1033">
        <v>68.633352204766595</v>
      </c>
      <c r="Q1033" t="s">
        <v>16</v>
      </c>
      <c r="R1033">
        <v>-0.29411751885304999</v>
      </c>
      <c r="S1033">
        <v>-0.22777839556389001</v>
      </c>
      <c r="T1033">
        <v>-8.9252072001402505E-2</v>
      </c>
      <c r="U1033">
        <v>6.5101886143541501E-3</v>
      </c>
      <c r="V1033">
        <v>0.102272449230111</v>
      </c>
      <c r="W1033">
        <v>0.24079877279259801</v>
      </c>
      <c r="X1033">
        <v>0.30713789608175801</v>
      </c>
      <c r="Y1033">
        <v>1.2821215350210399E-2</v>
      </c>
    </row>
    <row r="1034" spans="1:25" x14ac:dyDescent="0.2">
      <c r="A1034" t="s">
        <v>2367</v>
      </c>
      <c r="B1034" t="s">
        <v>30</v>
      </c>
      <c r="C1034" t="s">
        <v>759</v>
      </c>
      <c r="D1034" t="s">
        <v>25</v>
      </c>
      <c r="E1034" t="s">
        <v>18</v>
      </c>
      <c r="F1034">
        <v>1</v>
      </c>
      <c r="G1034">
        <v>120796</v>
      </c>
      <c r="H1034">
        <v>189684</v>
      </c>
      <c r="I1034">
        <v>0.42980287925228899</v>
      </c>
      <c r="J1034">
        <v>0.43145661957176701</v>
      </c>
      <c r="K1034">
        <v>1.6537403194789E-3</v>
      </c>
      <c r="L1034">
        <v>0.22416602631817301</v>
      </c>
      <c r="M1034">
        <v>0.37040685361287401</v>
      </c>
      <c r="N1034">
        <v>-0.36709937297391598</v>
      </c>
      <c r="O1034">
        <v>63.446483822832398</v>
      </c>
      <c r="P1034">
        <v>67.152944025238597</v>
      </c>
      <c r="Q1034" t="s">
        <v>15</v>
      </c>
      <c r="R1034">
        <v>-0.36709937297391598</v>
      </c>
      <c r="S1034">
        <v>-0.28572710542041901</v>
      </c>
      <c r="T1034">
        <v>-0.115809257471244</v>
      </c>
      <c r="U1034">
        <v>1.6537403194789E-3</v>
      </c>
      <c r="V1034">
        <v>0.119116738110202</v>
      </c>
      <c r="W1034">
        <v>0.28903458605937699</v>
      </c>
      <c r="X1034">
        <v>0.37040685361287401</v>
      </c>
      <c r="Y1034">
        <v>3.8329237389387702E-3</v>
      </c>
    </row>
    <row r="1035" spans="1:25" x14ac:dyDescent="0.2">
      <c r="A1035" t="s">
        <v>2368</v>
      </c>
      <c r="B1035" t="s">
        <v>30</v>
      </c>
      <c r="C1035" t="s">
        <v>759</v>
      </c>
      <c r="D1035" t="s">
        <v>25</v>
      </c>
      <c r="E1035" t="s">
        <v>18</v>
      </c>
      <c r="F1035">
        <v>2</v>
      </c>
      <c r="G1035">
        <v>120796</v>
      </c>
      <c r="H1035">
        <v>189684</v>
      </c>
      <c r="I1035">
        <v>0.38289677677723299</v>
      </c>
      <c r="J1035">
        <v>0.382018754438541</v>
      </c>
      <c r="K1035">
        <v>-8.78022338691553E-4</v>
      </c>
      <c r="L1035">
        <v>0.197181093441197</v>
      </c>
      <c r="M1035">
        <v>0.32348487637207801</v>
      </c>
      <c r="N1035">
        <v>-0.32524092104946101</v>
      </c>
      <c r="O1035">
        <v>63.433751534104204</v>
      </c>
      <c r="P1035">
        <v>67.152944025238597</v>
      </c>
      <c r="Q1035" t="s">
        <v>15</v>
      </c>
      <c r="R1035">
        <v>-0.32524092104946101</v>
      </c>
      <c r="S1035">
        <v>-0.253664184130306</v>
      </c>
      <c r="T1035">
        <v>-0.104200915301879</v>
      </c>
      <c r="U1035">
        <v>-8.78022338691553E-4</v>
      </c>
      <c r="V1035">
        <v>0.102444870624496</v>
      </c>
      <c r="W1035">
        <v>0.25190813945292301</v>
      </c>
      <c r="X1035">
        <v>0.32348487637207801</v>
      </c>
      <c r="Y1035">
        <v>-2.2983749580095798E-3</v>
      </c>
    </row>
    <row r="1036" spans="1:25" x14ac:dyDescent="0.2">
      <c r="A1036" t="s">
        <v>2369</v>
      </c>
      <c r="B1036" t="s">
        <v>30</v>
      </c>
      <c r="C1036" t="s">
        <v>759</v>
      </c>
      <c r="D1036" t="s">
        <v>25</v>
      </c>
      <c r="E1036" t="s">
        <v>18</v>
      </c>
      <c r="F1036">
        <v>3</v>
      </c>
      <c r="G1036">
        <v>120796</v>
      </c>
      <c r="H1036">
        <v>189684</v>
      </c>
      <c r="I1036">
        <v>0.35042033937592698</v>
      </c>
      <c r="J1036">
        <v>0.34856150618452397</v>
      </c>
      <c r="K1036">
        <v>-1.85883319140318E-3</v>
      </c>
      <c r="L1036">
        <v>0.176949242356569</v>
      </c>
      <c r="M1036">
        <v>0.28922267048515299</v>
      </c>
      <c r="N1036">
        <v>-0.29294033686795901</v>
      </c>
      <c r="O1036">
        <v>63.486762724527701</v>
      </c>
      <c r="P1036">
        <v>67.152944025238597</v>
      </c>
      <c r="Q1036" t="s">
        <v>15</v>
      </c>
      <c r="R1036">
        <v>-0.29294033686795901</v>
      </c>
      <c r="S1036">
        <v>-0.22870776189252501</v>
      </c>
      <c r="T1036">
        <v>-9.4580236186245406E-2</v>
      </c>
      <c r="U1036">
        <v>-1.85883319140318E-3</v>
      </c>
      <c r="V1036">
        <v>9.0862569803439E-2</v>
      </c>
      <c r="W1036">
        <v>0.22499009550971799</v>
      </c>
      <c r="X1036">
        <v>0.28922267048515299</v>
      </c>
      <c r="Y1036">
        <v>-5.3328699768101498E-3</v>
      </c>
    </row>
    <row r="1037" spans="1:25" x14ac:dyDescent="0.2">
      <c r="A1037" t="s">
        <v>2370</v>
      </c>
      <c r="B1037" t="s">
        <v>30</v>
      </c>
      <c r="C1037" t="s">
        <v>759</v>
      </c>
      <c r="D1037" t="s">
        <v>25</v>
      </c>
      <c r="E1037" t="s">
        <v>18</v>
      </c>
      <c r="F1037">
        <v>4</v>
      </c>
      <c r="G1037">
        <v>120796</v>
      </c>
      <c r="H1037">
        <v>189684</v>
      </c>
      <c r="I1037">
        <v>0.32937218661329798</v>
      </c>
      <c r="J1037">
        <v>0.328097666803076</v>
      </c>
      <c r="K1037">
        <v>-1.27451981022197E-3</v>
      </c>
      <c r="L1037">
        <v>0.16242744227948</v>
      </c>
      <c r="M1037">
        <v>0.26591862273952299</v>
      </c>
      <c r="N1037">
        <v>-0.268467662359967</v>
      </c>
      <c r="O1037">
        <v>63.566224665291102</v>
      </c>
      <c r="P1037">
        <v>67.152944025238597</v>
      </c>
      <c r="Q1037" t="s">
        <v>15</v>
      </c>
      <c r="R1037">
        <v>-0.268467662359967</v>
      </c>
      <c r="S1037">
        <v>-0.20950650081251501</v>
      </c>
      <c r="T1037">
        <v>-8.6386499564669497E-2</v>
      </c>
      <c r="U1037">
        <v>-1.27451981022197E-3</v>
      </c>
      <c r="V1037">
        <v>8.3837459944225604E-2</v>
      </c>
      <c r="W1037">
        <v>0.20695746119207201</v>
      </c>
      <c r="X1037">
        <v>0.26591862273952299</v>
      </c>
      <c r="Y1037">
        <v>-3.8845744398022198E-3</v>
      </c>
    </row>
    <row r="1038" spans="1:25" x14ac:dyDescent="0.2">
      <c r="A1038" t="s">
        <v>2371</v>
      </c>
      <c r="B1038" t="s">
        <v>30</v>
      </c>
      <c r="C1038" t="s">
        <v>759</v>
      </c>
      <c r="D1038" t="s">
        <v>25</v>
      </c>
      <c r="E1038" t="s">
        <v>18</v>
      </c>
      <c r="F1038">
        <v>5</v>
      </c>
      <c r="G1038">
        <v>120796</v>
      </c>
      <c r="H1038">
        <v>189684</v>
      </c>
      <c r="I1038">
        <v>0.31801657660379901</v>
      </c>
      <c r="J1038">
        <v>0.31711676388521498</v>
      </c>
      <c r="K1038">
        <v>-8.9981271858330402E-4</v>
      </c>
      <c r="L1038">
        <v>0.152752294577507</v>
      </c>
      <c r="M1038">
        <v>0.250377711861416</v>
      </c>
      <c r="N1038">
        <v>-0.25217733729858299</v>
      </c>
      <c r="O1038">
        <v>63.151428760650802</v>
      </c>
      <c r="P1038">
        <v>67.152944025238597</v>
      </c>
      <c r="Q1038" t="s">
        <v>15</v>
      </c>
      <c r="R1038">
        <v>-0.25217733729858299</v>
      </c>
      <c r="S1038">
        <v>-0.19672825436694799</v>
      </c>
      <c r="T1038">
        <v>-8.0942015077197199E-2</v>
      </c>
      <c r="U1038">
        <v>-8.9981271858330402E-4</v>
      </c>
      <c r="V1038">
        <v>7.9142389640030605E-2</v>
      </c>
      <c r="W1038">
        <v>0.19492862892978099</v>
      </c>
      <c r="X1038">
        <v>0.250377711861416</v>
      </c>
      <c r="Y1038">
        <v>-2.8374807675226E-3</v>
      </c>
    </row>
    <row r="1039" spans="1:25" x14ac:dyDescent="0.2">
      <c r="A1039" t="s">
        <v>2372</v>
      </c>
      <c r="B1039" t="s">
        <v>30</v>
      </c>
      <c r="C1039" t="s">
        <v>759</v>
      </c>
      <c r="D1039" t="s">
        <v>25</v>
      </c>
      <c r="E1039" t="s">
        <v>18</v>
      </c>
      <c r="F1039">
        <v>6</v>
      </c>
      <c r="G1039">
        <v>120796</v>
      </c>
      <c r="H1039">
        <v>189684</v>
      </c>
      <c r="I1039">
        <v>0.31757852129947201</v>
      </c>
      <c r="J1039">
        <v>0.31815606134392399</v>
      </c>
      <c r="K1039">
        <v>5.77540044452152E-4</v>
      </c>
      <c r="L1039">
        <v>0.150897932440998</v>
      </c>
      <c r="M1039">
        <v>0.24880463890989299</v>
      </c>
      <c r="N1039">
        <v>-0.24764955882098899</v>
      </c>
      <c r="O1039">
        <v>62.887131323458497</v>
      </c>
      <c r="P1039">
        <v>67.152944025238597</v>
      </c>
      <c r="Q1039" t="s">
        <v>15</v>
      </c>
      <c r="R1039">
        <v>-0.24764955882098899</v>
      </c>
      <c r="S1039">
        <v>-0.19287360934490699</v>
      </c>
      <c r="T1039">
        <v>-7.8492976554630597E-2</v>
      </c>
      <c r="U1039">
        <v>5.77540044452152E-4</v>
      </c>
      <c r="V1039">
        <v>7.9648056643534901E-2</v>
      </c>
      <c r="W1039">
        <v>0.19402868943381099</v>
      </c>
      <c r="X1039">
        <v>0.24880463890989299</v>
      </c>
      <c r="Y1039">
        <v>1.81527280043814E-3</v>
      </c>
    </row>
    <row r="1040" spans="1:25" x14ac:dyDescent="0.2">
      <c r="A1040" t="s">
        <v>2373</v>
      </c>
      <c r="B1040" t="s">
        <v>30</v>
      </c>
      <c r="C1040" t="s">
        <v>759</v>
      </c>
      <c r="D1040" t="s">
        <v>25</v>
      </c>
      <c r="E1040" t="s">
        <v>18</v>
      </c>
      <c r="F1040">
        <v>7</v>
      </c>
      <c r="G1040">
        <v>120796</v>
      </c>
      <c r="H1040">
        <v>189684</v>
      </c>
      <c r="I1040">
        <v>0.329129027217544</v>
      </c>
      <c r="J1040">
        <v>0.33200286514468802</v>
      </c>
      <c r="K1040">
        <v>2.8738379271442999E-3</v>
      </c>
      <c r="L1040">
        <v>0.16102910914864299</v>
      </c>
      <c r="M1040">
        <v>0.267766722476663</v>
      </c>
      <c r="N1040">
        <v>-0.26201904662237402</v>
      </c>
      <c r="O1040">
        <v>63.500129351112697</v>
      </c>
      <c r="P1040">
        <v>67.152944025238597</v>
      </c>
      <c r="Q1040" t="s">
        <v>15</v>
      </c>
      <c r="R1040">
        <v>-0.26201904662237402</v>
      </c>
      <c r="S1040">
        <v>-0.203565480001417</v>
      </c>
      <c r="T1040">
        <v>-8.1505415266744902E-2</v>
      </c>
      <c r="U1040">
        <v>2.8738379271442999E-3</v>
      </c>
      <c r="V1040">
        <v>8.7253091121033494E-2</v>
      </c>
      <c r="W1040">
        <v>0.20931315585570501</v>
      </c>
      <c r="X1040">
        <v>0.267766722476663</v>
      </c>
      <c r="Y1040">
        <v>8.6560636333420406E-3</v>
      </c>
    </row>
    <row r="1041" spans="1:25" x14ac:dyDescent="0.2">
      <c r="A1041" t="s">
        <v>2374</v>
      </c>
      <c r="B1041" t="s">
        <v>30</v>
      </c>
      <c r="C1041" t="s">
        <v>759</v>
      </c>
      <c r="D1041" t="s">
        <v>25</v>
      </c>
      <c r="E1041" t="s">
        <v>18</v>
      </c>
      <c r="F1041">
        <v>8</v>
      </c>
      <c r="G1041">
        <v>120796</v>
      </c>
      <c r="H1041">
        <v>189684</v>
      </c>
      <c r="I1041">
        <v>0.35768314047944799</v>
      </c>
      <c r="J1041">
        <v>0.36299643077007698</v>
      </c>
      <c r="K1041">
        <v>5.31329029062938E-3</v>
      </c>
      <c r="L1041">
        <v>0.18737037169759099</v>
      </c>
      <c r="M1041">
        <v>0.313537551733166</v>
      </c>
      <c r="N1041">
        <v>-0.30291097115190702</v>
      </c>
      <c r="O1041">
        <v>64.464273222664005</v>
      </c>
      <c r="P1041">
        <v>67.152944025238597</v>
      </c>
      <c r="Q1041" t="s">
        <v>15</v>
      </c>
      <c r="R1041">
        <v>-0.30291097115190702</v>
      </c>
      <c r="S1041">
        <v>-0.23489552622568199</v>
      </c>
      <c r="T1041">
        <v>-9.2868784478908104E-2</v>
      </c>
      <c r="U1041">
        <v>5.31329029062938E-3</v>
      </c>
      <c r="V1041">
        <v>0.103495365060167</v>
      </c>
      <c r="W1041">
        <v>0.245522106806941</v>
      </c>
      <c r="X1041">
        <v>0.313537551733166</v>
      </c>
      <c r="Y1041">
        <v>1.46373072576982E-2</v>
      </c>
    </row>
    <row r="1042" spans="1:25" x14ac:dyDescent="0.2">
      <c r="A1042" t="s">
        <v>2375</v>
      </c>
      <c r="B1042" t="s">
        <v>30</v>
      </c>
      <c r="C1042" t="s">
        <v>759</v>
      </c>
      <c r="D1042" t="s">
        <v>25</v>
      </c>
      <c r="E1042" t="s">
        <v>18</v>
      </c>
      <c r="F1042">
        <v>9</v>
      </c>
      <c r="G1042">
        <v>120796</v>
      </c>
      <c r="H1042">
        <v>189684</v>
      </c>
      <c r="I1042">
        <v>0.40239924583127201</v>
      </c>
      <c r="J1042">
        <v>0.40899828433423102</v>
      </c>
      <c r="K1042">
        <v>6.5990385029591802E-3</v>
      </c>
      <c r="L1042">
        <v>0.22262104502417099</v>
      </c>
      <c r="M1042">
        <v>0.37281065756772003</v>
      </c>
      <c r="N1042">
        <v>-0.35961258056180101</v>
      </c>
      <c r="O1042">
        <v>65.883038654251706</v>
      </c>
      <c r="P1042">
        <v>67.152944025238597</v>
      </c>
      <c r="Q1042" t="s">
        <v>15</v>
      </c>
      <c r="R1042">
        <v>-0.35961258056180101</v>
      </c>
      <c r="S1042">
        <v>-0.27880114121802801</v>
      </c>
      <c r="T1042">
        <v>-0.110054389089706</v>
      </c>
      <c r="U1042">
        <v>6.5990385029591802E-3</v>
      </c>
      <c r="V1042">
        <v>0.123252466095625</v>
      </c>
      <c r="W1042">
        <v>0.29199921822394598</v>
      </c>
      <c r="X1042">
        <v>0.37281065756772003</v>
      </c>
      <c r="Y1042">
        <v>1.61346361481714E-2</v>
      </c>
    </row>
    <row r="1043" spans="1:25" x14ac:dyDescent="0.2">
      <c r="A1043" t="s">
        <v>2376</v>
      </c>
      <c r="B1043" t="s">
        <v>30</v>
      </c>
      <c r="C1043" t="s">
        <v>759</v>
      </c>
      <c r="D1043" t="s">
        <v>25</v>
      </c>
      <c r="E1043" t="s">
        <v>18</v>
      </c>
      <c r="F1043">
        <v>10</v>
      </c>
      <c r="G1043">
        <v>120796</v>
      </c>
      <c r="H1043">
        <v>189684</v>
      </c>
      <c r="I1043">
        <v>0.45249996895573302</v>
      </c>
      <c r="J1043">
        <v>0.458483266664094</v>
      </c>
      <c r="K1043">
        <v>5.9832977083607601E-3</v>
      </c>
      <c r="L1043">
        <v>0.259600353744046</v>
      </c>
      <c r="M1043">
        <v>0.43302587961731698</v>
      </c>
      <c r="N1043">
        <v>-0.42105928420059502</v>
      </c>
      <c r="O1043">
        <v>67.542260560742207</v>
      </c>
      <c r="P1043">
        <v>67.152944025238597</v>
      </c>
      <c r="Q1043" t="s">
        <v>15</v>
      </c>
      <c r="R1043">
        <v>-0.42105928420059502</v>
      </c>
      <c r="S1043">
        <v>-0.32682435579150598</v>
      </c>
      <c r="T1043">
        <v>-0.130047287653519</v>
      </c>
      <c r="U1043">
        <v>5.9832977083607601E-3</v>
      </c>
      <c r="V1043">
        <v>0.14201388307024099</v>
      </c>
      <c r="W1043">
        <v>0.338790951208228</v>
      </c>
      <c r="X1043">
        <v>0.43302587961731698</v>
      </c>
      <c r="Y1043">
        <v>1.30501986515124E-2</v>
      </c>
    </row>
    <row r="1044" spans="1:25" x14ac:dyDescent="0.2">
      <c r="A1044" t="s">
        <v>2377</v>
      </c>
      <c r="B1044" t="s">
        <v>30</v>
      </c>
      <c r="C1044" t="s">
        <v>759</v>
      </c>
      <c r="D1044" t="s">
        <v>25</v>
      </c>
      <c r="E1044" t="s">
        <v>18</v>
      </c>
      <c r="F1044">
        <v>11</v>
      </c>
      <c r="G1044">
        <v>120796</v>
      </c>
      <c r="H1044">
        <v>189684</v>
      </c>
      <c r="I1044">
        <v>0.49198844739342001</v>
      </c>
      <c r="J1044">
        <v>0.49739152007780102</v>
      </c>
      <c r="K1044">
        <v>5.4030726843809504E-3</v>
      </c>
      <c r="L1044">
        <v>0.29318170292253498</v>
      </c>
      <c r="M1044">
        <v>0.48768697399194999</v>
      </c>
      <c r="N1044">
        <v>-0.47688082862318798</v>
      </c>
      <c r="O1044">
        <v>69.280697088668603</v>
      </c>
      <c r="P1044">
        <v>67.152944025238597</v>
      </c>
      <c r="Q1044" t="s">
        <v>15</v>
      </c>
      <c r="R1044">
        <v>-0.47688082862318798</v>
      </c>
      <c r="S1044">
        <v>-0.37045587046230799</v>
      </c>
      <c r="T1044">
        <v>-0.14822413964702699</v>
      </c>
      <c r="U1044">
        <v>5.4030726843809504E-3</v>
      </c>
      <c r="V1044">
        <v>0.159030285015789</v>
      </c>
      <c r="W1044">
        <v>0.38126201583107</v>
      </c>
      <c r="X1044">
        <v>0.48768697399194999</v>
      </c>
      <c r="Y1044">
        <v>1.08628162449087E-2</v>
      </c>
    </row>
    <row r="1045" spans="1:25" x14ac:dyDescent="0.2">
      <c r="A1045" t="s">
        <v>2378</v>
      </c>
      <c r="B1045" t="s">
        <v>30</v>
      </c>
      <c r="C1045" t="s">
        <v>759</v>
      </c>
      <c r="D1045" t="s">
        <v>25</v>
      </c>
      <c r="E1045" t="s">
        <v>18</v>
      </c>
      <c r="F1045">
        <v>12</v>
      </c>
      <c r="G1045">
        <v>120796</v>
      </c>
      <c r="H1045">
        <v>189684</v>
      </c>
      <c r="I1045">
        <v>0.51760191832874203</v>
      </c>
      <c r="J1045">
        <v>0.52346811882690103</v>
      </c>
      <c r="K1045">
        <v>5.8662004981586699E-3</v>
      </c>
      <c r="L1045">
        <v>0.32173202512476201</v>
      </c>
      <c r="M1045">
        <v>0.53511538182839102</v>
      </c>
      <c r="N1045">
        <v>-0.52338298083207402</v>
      </c>
      <c r="O1045">
        <v>71.075577268145906</v>
      </c>
      <c r="P1045">
        <v>67.152944025238597</v>
      </c>
      <c r="Q1045" t="s">
        <v>15</v>
      </c>
      <c r="R1045">
        <v>-0.52338298083207402</v>
      </c>
      <c r="S1045">
        <v>-0.40659425571178598</v>
      </c>
      <c r="T1045">
        <v>-0.162721380667216</v>
      </c>
      <c r="U1045">
        <v>5.8662004981586699E-3</v>
      </c>
      <c r="V1045">
        <v>0.17445378166353401</v>
      </c>
      <c r="W1045">
        <v>0.41832665670810298</v>
      </c>
      <c r="X1045">
        <v>0.53511538182839102</v>
      </c>
      <c r="Y1045">
        <v>1.1206414081730299E-2</v>
      </c>
    </row>
    <row r="1046" spans="1:25" x14ac:dyDescent="0.2">
      <c r="A1046" t="s">
        <v>2379</v>
      </c>
      <c r="B1046" t="s">
        <v>30</v>
      </c>
      <c r="C1046" t="s">
        <v>759</v>
      </c>
      <c r="D1046" t="s">
        <v>25</v>
      </c>
      <c r="E1046" t="s">
        <v>18</v>
      </c>
      <c r="F1046">
        <v>13</v>
      </c>
      <c r="G1046">
        <v>120796</v>
      </c>
      <c r="H1046">
        <v>189684</v>
      </c>
      <c r="I1046">
        <v>0.53476703864597297</v>
      </c>
      <c r="J1046">
        <v>0.54244200255366903</v>
      </c>
      <c r="K1046">
        <v>7.6749639076952904E-3</v>
      </c>
      <c r="L1046">
        <v>0.34560985742188</v>
      </c>
      <c r="M1046">
        <v>0.57620317936668897</v>
      </c>
      <c r="N1046">
        <v>-0.56085325155129795</v>
      </c>
      <c r="O1046">
        <v>71.851065128802702</v>
      </c>
      <c r="P1046">
        <v>67.152944025238597</v>
      </c>
      <c r="Q1046" t="s">
        <v>15</v>
      </c>
      <c r="R1046">
        <v>-0.56085325155129795</v>
      </c>
      <c r="S1046">
        <v>-0.43539687330715499</v>
      </c>
      <c r="T1046">
        <v>-0.17342460138137</v>
      </c>
      <c r="U1046">
        <v>7.6749639076952904E-3</v>
      </c>
      <c r="V1046">
        <v>0.18877452919676099</v>
      </c>
      <c r="W1046">
        <v>0.450746801122546</v>
      </c>
      <c r="X1046">
        <v>0.57620317936668897</v>
      </c>
      <c r="Y1046">
        <v>1.4148911536281601E-2</v>
      </c>
    </row>
    <row r="1047" spans="1:25" x14ac:dyDescent="0.2">
      <c r="A1047" t="s">
        <v>2380</v>
      </c>
      <c r="B1047" t="s">
        <v>30</v>
      </c>
      <c r="C1047" t="s">
        <v>759</v>
      </c>
      <c r="D1047" t="s">
        <v>25</v>
      </c>
      <c r="E1047" t="s">
        <v>18</v>
      </c>
      <c r="F1047">
        <v>14</v>
      </c>
      <c r="G1047">
        <v>120796</v>
      </c>
      <c r="H1047">
        <v>189684</v>
      </c>
      <c r="I1047">
        <v>0.54202828236209599</v>
      </c>
      <c r="J1047">
        <v>0.55396664584488697</v>
      </c>
      <c r="K1047">
        <v>1.19383634827912E-2</v>
      </c>
      <c r="L1047">
        <v>0.36398360928238299</v>
      </c>
      <c r="M1047">
        <v>0.61069140075231099</v>
      </c>
      <c r="N1047">
        <v>-0.58681467378672902</v>
      </c>
      <c r="O1047">
        <v>72.456226548643301</v>
      </c>
      <c r="P1047">
        <v>67.152944025238597</v>
      </c>
      <c r="Q1047" t="s">
        <v>15</v>
      </c>
      <c r="R1047">
        <v>-0.58681467378672902</v>
      </c>
      <c r="S1047">
        <v>-0.45468862361722401</v>
      </c>
      <c r="T1047">
        <v>-0.17878904778117799</v>
      </c>
      <c r="U1047">
        <v>1.19383634827912E-2</v>
      </c>
      <c r="V1047">
        <v>0.20266577474676001</v>
      </c>
      <c r="W1047">
        <v>0.47856535058280603</v>
      </c>
      <c r="X1047">
        <v>0.61069140075231099</v>
      </c>
      <c r="Y1047">
        <v>2.1550690050270601E-2</v>
      </c>
    </row>
    <row r="1048" spans="1:25" x14ac:dyDescent="0.2">
      <c r="A1048" t="s">
        <v>2381</v>
      </c>
      <c r="B1048" t="s">
        <v>30</v>
      </c>
      <c r="C1048" t="s">
        <v>759</v>
      </c>
      <c r="D1048" t="s">
        <v>25</v>
      </c>
      <c r="E1048" t="s">
        <v>18</v>
      </c>
      <c r="F1048">
        <v>15</v>
      </c>
      <c r="G1048">
        <v>120796</v>
      </c>
      <c r="H1048">
        <v>189684</v>
      </c>
      <c r="I1048">
        <v>0.54595331770082001</v>
      </c>
      <c r="J1048">
        <v>0.56237060792326599</v>
      </c>
      <c r="K1048">
        <v>1.6417290222445299E-2</v>
      </c>
      <c r="L1048">
        <v>0.37597486728299301</v>
      </c>
      <c r="M1048">
        <v>0.63489594690296902</v>
      </c>
      <c r="N1048">
        <v>-0.60206136645807795</v>
      </c>
      <c r="O1048">
        <v>72.499608842235105</v>
      </c>
      <c r="P1048">
        <v>67.152944025238597</v>
      </c>
      <c r="Q1048" t="s">
        <v>16</v>
      </c>
      <c r="R1048">
        <v>-0.60206136645807795</v>
      </c>
      <c r="S1048">
        <v>-0.465582489634352</v>
      </c>
      <c r="T1048">
        <v>-0.180593540233843</v>
      </c>
      <c r="U1048">
        <v>1.6417290222445299E-2</v>
      </c>
      <c r="V1048">
        <v>0.21342812067873401</v>
      </c>
      <c r="W1048">
        <v>0.49841707007924202</v>
      </c>
      <c r="X1048">
        <v>0.63489594690296902</v>
      </c>
      <c r="Y1048">
        <v>2.9193009007123301E-2</v>
      </c>
    </row>
    <row r="1049" spans="1:25" x14ac:dyDescent="0.2">
      <c r="A1049" t="s">
        <v>2382</v>
      </c>
      <c r="B1049" t="s">
        <v>30</v>
      </c>
      <c r="C1049" t="s">
        <v>759</v>
      </c>
      <c r="D1049" t="s">
        <v>25</v>
      </c>
      <c r="E1049" t="s">
        <v>18</v>
      </c>
      <c r="F1049">
        <v>16</v>
      </c>
      <c r="G1049">
        <v>120796</v>
      </c>
      <c r="H1049">
        <v>189684</v>
      </c>
      <c r="I1049">
        <v>0.55079588704853899</v>
      </c>
      <c r="J1049">
        <v>0.57267166680483805</v>
      </c>
      <c r="K1049">
        <v>2.1875779756298799E-2</v>
      </c>
      <c r="L1049">
        <v>0.38283772803025401</v>
      </c>
      <c r="M1049">
        <v>0.65164384236606698</v>
      </c>
      <c r="N1049">
        <v>-0.60789228285346997</v>
      </c>
      <c r="O1049">
        <v>72.063137830336899</v>
      </c>
      <c r="P1049">
        <v>67.152944025238597</v>
      </c>
      <c r="Q1049" t="s">
        <v>16</v>
      </c>
      <c r="R1049">
        <v>-0.60789228285346997</v>
      </c>
      <c r="S1049">
        <v>-0.46892218757848703</v>
      </c>
      <c r="T1049">
        <v>-0.178731189731554</v>
      </c>
      <c r="U1049">
        <v>2.1875779756298799E-2</v>
      </c>
      <c r="V1049">
        <v>0.22248274924415201</v>
      </c>
      <c r="W1049">
        <v>0.51267374709108504</v>
      </c>
      <c r="X1049">
        <v>0.65164384236606698</v>
      </c>
      <c r="Y1049">
        <v>3.8199514703342097E-2</v>
      </c>
    </row>
    <row r="1050" spans="1:25" x14ac:dyDescent="0.2">
      <c r="A1050" t="s">
        <v>2383</v>
      </c>
      <c r="B1050" t="s">
        <v>30</v>
      </c>
      <c r="C1050" t="s">
        <v>759</v>
      </c>
      <c r="D1050" t="s">
        <v>25</v>
      </c>
      <c r="E1050" t="s">
        <v>18</v>
      </c>
      <c r="F1050">
        <v>17</v>
      </c>
      <c r="G1050">
        <v>120796</v>
      </c>
      <c r="H1050">
        <v>189684</v>
      </c>
      <c r="I1050">
        <v>0.55631472988383202</v>
      </c>
      <c r="J1050">
        <v>0.58276383678179799</v>
      </c>
      <c r="K1050">
        <v>2.64491068979654E-2</v>
      </c>
      <c r="L1050">
        <v>0.38340103170776402</v>
      </c>
      <c r="M1050">
        <v>0.65714380405723705</v>
      </c>
      <c r="N1050">
        <v>-0.60424559026130598</v>
      </c>
      <c r="O1050">
        <v>71.012251102588905</v>
      </c>
      <c r="P1050">
        <v>67.152944025238597</v>
      </c>
      <c r="Q1050" t="s">
        <v>17</v>
      </c>
      <c r="R1050">
        <v>-0.60424559026130598</v>
      </c>
      <c r="S1050">
        <v>-0.46507101575138798</v>
      </c>
      <c r="T1050">
        <v>-0.17445303371690299</v>
      </c>
      <c r="U1050">
        <v>2.64491068979654E-2</v>
      </c>
      <c r="V1050">
        <v>0.227351247512834</v>
      </c>
      <c r="W1050">
        <v>0.51796922954731806</v>
      </c>
      <c r="X1050">
        <v>0.65714380405723705</v>
      </c>
      <c r="Y1050">
        <v>4.5385635189763303E-2</v>
      </c>
    </row>
    <row r="1051" spans="1:25" x14ac:dyDescent="0.2">
      <c r="A1051" t="s">
        <v>2384</v>
      </c>
      <c r="B1051" t="s">
        <v>30</v>
      </c>
      <c r="C1051" t="s">
        <v>759</v>
      </c>
      <c r="D1051" t="s">
        <v>25</v>
      </c>
      <c r="E1051" t="s">
        <v>18</v>
      </c>
      <c r="F1051">
        <v>18</v>
      </c>
      <c r="G1051">
        <v>120796</v>
      </c>
      <c r="H1051">
        <v>189684</v>
      </c>
      <c r="I1051">
        <v>0.56528488289067702</v>
      </c>
      <c r="J1051">
        <v>0.59212835311512202</v>
      </c>
      <c r="K1051">
        <v>2.68434702244458E-2</v>
      </c>
      <c r="L1051">
        <v>0.37920740674818898</v>
      </c>
      <c r="M1051">
        <v>0.65063965432521598</v>
      </c>
      <c r="N1051">
        <v>-0.59695271387632498</v>
      </c>
      <c r="O1051">
        <v>69.579133906341497</v>
      </c>
      <c r="P1051">
        <v>67.152944025238597</v>
      </c>
      <c r="Q1051" t="s">
        <v>17</v>
      </c>
      <c r="R1051">
        <v>-0.59695271387632498</v>
      </c>
      <c r="S1051">
        <v>-0.45930042522673198</v>
      </c>
      <c r="T1051">
        <v>-0.171861210911605</v>
      </c>
      <c r="U1051">
        <v>2.68434702244458E-2</v>
      </c>
      <c r="V1051">
        <v>0.225548151360497</v>
      </c>
      <c r="W1051">
        <v>0.51298736567562397</v>
      </c>
      <c r="X1051">
        <v>0.65063965432521598</v>
      </c>
      <c r="Y1051">
        <v>4.5333870744789097E-2</v>
      </c>
    </row>
    <row r="1052" spans="1:25" x14ac:dyDescent="0.2">
      <c r="A1052" t="s">
        <v>2385</v>
      </c>
      <c r="B1052" t="s">
        <v>30</v>
      </c>
      <c r="C1052" t="s">
        <v>759</v>
      </c>
      <c r="D1052" t="s">
        <v>25</v>
      </c>
      <c r="E1052" t="s">
        <v>18</v>
      </c>
      <c r="F1052">
        <v>19</v>
      </c>
      <c r="G1052">
        <v>120796</v>
      </c>
      <c r="H1052">
        <v>189684</v>
      </c>
      <c r="I1052">
        <v>0.56817045786154696</v>
      </c>
      <c r="J1052">
        <v>0.59286159170695996</v>
      </c>
      <c r="K1052">
        <v>2.46911338454135E-2</v>
      </c>
      <c r="L1052">
        <v>0.36560942926398499</v>
      </c>
      <c r="M1052">
        <v>0.62611864498466796</v>
      </c>
      <c r="N1052">
        <v>-0.57673637729384097</v>
      </c>
      <c r="O1052">
        <v>67.862954048275896</v>
      </c>
      <c r="P1052">
        <v>67.152944025238597</v>
      </c>
      <c r="Q1052" t="s">
        <v>17</v>
      </c>
      <c r="R1052">
        <v>-0.57673637729384097</v>
      </c>
      <c r="S1052">
        <v>-0.44402015447101501</v>
      </c>
      <c r="T1052">
        <v>-0.166888207088914</v>
      </c>
      <c r="U1052">
        <v>2.46911338454135E-2</v>
      </c>
      <c r="V1052">
        <v>0.21627047477974201</v>
      </c>
      <c r="W1052">
        <v>0.49340242216184199</v>
      </c>
      <c r="X1052">
        <v>0.62611864498466796</v>
      </c>
      <c r="Y1052">
        <v>4.1647383117403701E-2</v>
      </c>
    </row>
    <row r="1053" spans="1:25" x14ac:dyDescent="0.2">
      <c r="A1053" t="s">
        <v>2386</v>
      </c>
      <c r="B1053" t="s">
        <v>30</v>
      </c>
      <c r="C1053" t="s">
        <v>759</v>
      </c>
      <c r="D1053" t="s">
        <v>25</v>
      </c>
      <c r="E1053" t="s">
        <v>18</v>
      </c>
      <c r="F1053">
        <v>20</v>
      </c>
      <c r="G1053">
        <v>120796</v>
      </c>
      <c r="H1053">
        <v>189684</v>
      </c>
      <c r="I1053">
        <v>0.57339734488731997</v>
      </c>
      <c r="J1053">
        <v>0.59594597397795601</v>
      </c>
      <c r="K1053">
        <v>2.25486290906366E-2</v>
      </c>
      <c r="L1053">
        <v>0.34820869480755301</v>
      </c>
      <c r="M1053">
        <v>0.595351932049062</v>
      </c>
      <c r="N1053">
        <v>-0.55025467386778903</v>
      </c>
      <c r="O1053">
        <v>66.140005505183396</v>
      </c>
      <c r="P1053">
        <v>67.152944025238597</v>
      </c>
      <c r="Q1053" t="s">
        <v>17</v>
      </c>
      <c r="R1053">
        <v>-0.55025467386778903</v>
      </c>
      <c r="S1053">
        <v>-0.42385491765264699</v>
      </c>
      <c r="T1053">
        <v>-0.15991272698852099</v>
      </c>
      <c r="U1053">
        <v>2.25486290906366E-2</v>
      </c>
      <c r="V1053">
        <v>0.20500998516979499</v>
      </c>
      <c r="W1053">
        <v>0.46895217583392002</v>
      </c>
      <c r="X1053">
        <v>0.595351932049062</v>
      </c>
      <c r="Y1053">
        <v>3.7836700095688E-2</v>
      </c>
    </row>
    <row r="1054" spans="1:25" x14ac:dyDescent="0.2">
      <c r="A1054" t="s">
        <v>2387</v>
      </c>
      <c r="B1054" t="s">
        <v>30</v>
      </c>
      <c r="C1054" t="s">
        <v>759</v>
      </c>
      <c r="D1054" t="s">
        <v>25</v>
      </c>
      <c r="E1054" t="s">
        <v>18</v>
      </c>
      <c r="F1054">
        <v>21</v>
      </c>
      <c r="G1054">
        <v>120796</v>
      </c>
      <c r="H1054">
        <v>189684</v>
      </c>
      <c r="I1054">
        <v>0.60435253041820802</v>
      </c>
      <c r="J1054">
        <v>0.62374679085585605</v>
      </c>
      <c r="K1054">
        <v>1.9394260437648199E-2</v>
      </c>
      <c r="L1054">
        <v>0.33307907979811502</v>
      </c>
      <c r="M1054">
        <v>0.567309346705547</v>
      </c>
      <c r="N1054">
        <v>-0.52852082583025095</v>
      </c>
      <c r="O1054">
        <v>65.039107498018296</v>
      </c>
      <c r="P1054">
        <v>67.152944025238597</v>
      </c>
      <c r="Q1054" t="s">
        <v>17</v>
      </c>
      <c r="R1054">
        <v>-0.52852082583025095</v>
      </c>
      <c r="S1054">
        <v>-0.40761311986353499</v>
      </c>
      <c r="T1054">
        <v>-0.15513917737656399</v>
      </c>
      <c r="U1054">
        <v>1.9394260437648199E-2</v>
      </c>
      <c r="V1054">
        <v>0.19392769825185999</v>
      </c>
      <c r="W1054">
        <v>0.44640164073883098</v>
      </c>
      <c r="X1054">
        <v>0.567309346705547</v>
      </c>
      <c r="Y1054">
        <v>3.1093162677497701E-2</v>
      </c>
    </row>
    <row r="1055" spans="1:25" x14ac:dyDescent="0.2">
      <c r="A1055" t="s">
        <v>2388</v>
      </c>
      <c r="B1055" t="s">
        <v>30</v>
      </c>
      <c r="C1055" t="s">
        <v>759</v>
      </c>
      <c r="D1055" t="s">
        <v>25</v>
      </c>
      <c r="E1055" t="s">
        <v>18</v>
      </c>
      <c r="F1055">
        <v>22</v>
      </c>
      <c r="G1055">
        <v>120796</v>
      </c>
      <c r="H1055">
        <v>189684</v>
      </c>
      <c r="I1055">
        <v>0.60015106657753503</v>
      </c>
      <c r="J1055">
        <v>0.61137411156113597</v>
      </c>
      <c r="K1055">
        <v>1.1223044983600499E-2</v>
      </c>
      <c r="L1055">
        <v>0.31332551135547498</v>
      </c>
      <c r="M1055">
        <v>0.52664351116335595</v>
      </c>
      <c r="N1055">
        <v>-0.50419742119615496</v>
      </c>
      <c r="O1055">
        <v>64.332366131946401</v>
      </c>
      <c r="P1055">
        <v>67.152944025238597</v>
      </c>
      <c r="Q1055" t="s">
        <v>16</v>
      </c>
      <c r="R1055">
        <v>-0.50419742119615496</v>
      </c>
      <c r="S1055">
        <v>-0.39046026057411798</v>
      </c>
      <c r="T1055">
        <v>-0.15295952296666801</v>
      </c>
      <c r="U1055">
        <v>1.1223044983600499E-2</v>
      </c>
      <c r="V1055">
        <v>0.175405612933869</v>
      </c>
      <c r="W1055">
        <v>0.41290635054131902</v>
      </c>
      <c r="X1055">
        <v>0.52664351116335595</v>
      </c>
      <c r="Y1055">
        <v>1.8357082466155802E-2</v>
      </c>
    </row>
    <row r="1056" spans="1:25" x14ac:dyDescent="0.2">
      <c r="A1056" t="s">
        <v>2389</v>
      </c>
      <c r="B1056" t="s">
        <v>30</v>
      </c>
      <c r="C1056" t="s">
        <v>759</v>
      </c>
      <c r="D1056" t="s">
        <v>25</v>
      </c>
      <c r="E1056" t="s">
        <v>18</v>
      </c>
      <c r="F1056">
        <v>23</v>
      </c>
      <c r="G1056">
        <v>120796</v>
      </c>
      <c r="H1056">
        <v>189684</v>
      </c>
      <c r="I1056">
        <v>0.55149686659864505</v>
      </c>
      <c r="J1056">
        <v>0.55738792286262695</v>
      </c>
      <c r="K1056">
        <v>5.8910562639815601E-3</v>
      </c>
      <c r="L1056">
        <v>0.28366046155374403</v>
      </c>
      <c r="M1056">
        <v>0.47251251551989099</v>
      </c>
      <c r="N1056">
        <v>-0.46073040299192702</v>
      </c>
      <c r="O1056">
        <v>63.677066151193898</v>
      </c>
      <c r="P1056">
        <v>67.152944025238597</v>
      </c>
      <c r="Q1056" t="s">
        <v>16</v>
      </c>
      <c r="R1056">
        <v>-0.46073040299192702</v>
      </c>
      <c r="S1056">
        <v>-0.35776165544791799</v>
      </c>
      <c r="T1056">
        <v>-0.14274702559017999</v>
      </c>
      <c r="U1056">
        <v>5.8910562639815601E-3</v>
      </c>
      <c r="V1056">
        <v>0.15452913811814301</v>
      </c>
      <c r="W1056">
        <v>0.36954376797588201</v>
      </c>
      <c r="X1056">
        <v>0.47251251551989099</v>
      </c>
      <c r="Y1056">
        <v>1.05690418151264E-2</v>
      </c>
    </row>
    <row r="1057" spans="1:25" x14ac:dyDescent="0.2">
      <c r="A1057" t="s">
        <v>2390</v>
      </c>
      <c r="B1057" t="s">
        <v>30</v>
      </c>
      <c r="C1057" t="s">
        <v>759</v>
      </c>
      <c r="D1057" t="s">
        <v>25</v>
      </c>
      <c r="E1057" t="s">
        <v>18</v>
      </c>
      <c r="F1057">
        <v>24</v>
      </c>
      <c r="G1057">
        <v>120796</v>
      </c>
      <c r="H1057">
        <v>189684</v>
      </c>
      <c r="I1057">
        <v>0.48470892377804597</v>
      </c>
      <c r="J1057">
        <v>0.48689413775103102</v>
      </c>
      <c r="K1057">
        <v>2.1852139729849301E-3</v>
      </c>
      <c r="L1057">
        <v>0.248581379315509</v>
      </c>
      <c r="M1057">
        <v>0.411101582946997</v>
      </c>
      <c r="N1057">
        <v>-0.40673115500102802</v>
      </c>
      <c r="O1057">
        <v>63.257721226621101</v>
      </c>
      <c r="P1057">
        <v>67.152944025238597</v>
      </c>
      <c r="Q1057" t="s">
        <v>16</v>
      </c>
      <c r="R1057">
        <v>-0.40673115500102802</v>
      </c>
      <c r="S1057">
        <v>-0.31649611430949798</v>
      </c>
      <c r="T1057">
        <v>-0.12807142878834199</v>
      </c>
      <c r="U1057">
        <v>2.1852139729849301E-3</v>
      </c>
      <c r="V1057">
        <v>0.132441856734312</v>
      </c>
      <c r="W1057">
        <v>0.32086654225546801</v>
      </c>
      <c r="X1057">
        <v>0.411101582946997</v>
      </c>
      <c r="Y1057">
        <v>4.4880679465118603E-3</v>
      </c>
    </row>
    <row r="1058" spans="1:25" x14ac:dyDescent="0.2">
      <c r="A1058" t="s">
        <v>4111</v>
      </c>
      <c r="B1058" t="s">
        <v>30</v>
      </c>
      <c r="C1058" t="s">
        <v>759</v>
      </c>
      <c r="D1058" t="s">
        <v>25</v>
      </c>
      <c r="E1058" t="s">
        <v>29</v>
      </c>
      <c r="F1058">
        <v>1</v>
      </c>
      <c r="G1058">
        <v>120796</v>
      </c>
      <c r="H1058">
        <v>189684</v>
      </c>
      <c r="I1058">
        <v>0.50550990926851902</v>
      </c>
      <c r="J1058">
        <v>0.57729346884659805</v>
      </c>
      <c r="K1058">
        <v>7.1783559578079595E-2</v>
      </c>
      <c r="L1058">
        <v>0.158983193002742</v>
      </c>
      <c r="M1058">
        <v>0.333310912067591</v>
      </c>
      <c r="N1058">
        <v>-0.18974379291143201</v>
      </c>
      <c r="O1058">
        <v>67.310548362528607</v>
      </c>
      <c r="P1058">
        <v>76.978349497353804</v>
      </c>
      <c r="Q1058" t="s">
        <v>15</v>
      </c>
      <c r="R1058">
        <v>-0.18974379291143201</v>
      </c>
      <c r="S1058">
        <v>-0.13203289385143599</v>
      </c>
      <c r="T1058">
        <v>-1.15236335553575E-2</v>
      </c>
      <c r="U1058">
        <v>7.1783559578079595E-2</v>
      </c>
      <c r="V1058">
        <v>0.15509075271151701</v>
      </c>
      <c r="W1058">
        <v>0.27560001300759501</v>
      </c>
      <c r="X1058">
        <v>0.333310912067591</v>
      </c>
      <c r="Y1058">
        <v>0.12434500553331999</v>
      </c>
    </row>
    <row r="1059" spans="1:25" x14ac:dyDescent="0.2">
      <c r="A1059" t="s">
        <v>4112</v>
      </c>
      <c r="B1059" t="s">
        <v>30</v>
      </c>
      <c r="C1059" t="s">
        <v>759</v>
      </c>
      <c r="D1059" t="s">
        <v>25</v>
      </c>
      <c r="E1059" t="s">
        <v>29</v>
      </c>
      <c r="F1059">
        <v>2</v>
      </c>
      <c r="G1059">
        <v>120796</v>
      </c>
      <c r="H1059">
        <v>189684</v>
      </c>
      <c r="I1059">
        <v>0.44212018609887699</v>
      </c>
      <c r="J1059">
        <v>0.51305824614800499</v>
      </c>
      <c r="K1059">
        <v>7.0938060049127394E-2</v>
      </c>
      <c r="L1059">
        <v>0.13927919629942401</v>
      </c>
      <c r="M1059">
        <v>0.30005233796168002</v>
      </c>
      <c r="N1059">
        <v>-0.15817621786342501</v>
      </c>
      <c r="O1059">
        <v>65.060672538825798</v>
      </c>
      <c r="P1059">
        <v>76.978349497353804</v>
      </c>
      <c r="Q1059" t="s">
        <v>15</v>
      </c>
      <c r="R1059">
        <v>-0.15817621786342501</v>
      </c>
      <c r="S1059">
        <v>-0.107617869606734</v>
      </c>
      <c r="T1059">
        <v>-2.0442388117706302E-3</v>
      </c>
      <c r="U1059">
        <v>7.0938060049127394E-2</v>
      </c>
      <c r="V1059">
        <v>0.143920358910026</v>
      </c>
      <c r="W1059">
        <v>0.24949398970498901</v>
      </c>
      <c r="X1059">
        <v>0.30005233796168002</v>
      </c>
      <c r="Y1059">
        <v>0.13826512015297299</v>
      </c>
    </row>
    <row r="1060" spans="1:25" x14ac:dyDescent="0.2">
      <c r="A1060" t="s">
        <v>4113</v>
      </c>
      <c r="B1060" t="s">
        <v>30</v>
      </c>
      <c r="C1060" t="s">
        <v>759</v>
      </c>
      <c r="D1060" t="s">
        <v>25</v>
      </c>
      <c r="E1060" t="s">
        <v>29</v>
      </c>
      <c r="F1060">
        <v>3</v>
      </c>
      <c r="G1060">
        <v>120796</v>
      </c>
      <c r="H1060">
        <v>189684</v>
      </c>
      <c r="I1060">
        <v>0.39723587701579499</v>
      </c>
      <c r="J1060">
        <v>0.46852328539184201</v>
      </c>
      <c r="K1060">
        <v>7.1287408376046996E-2</v>
      </c>
      <c r="L1060">
        <v>0.12536137820100901</v>
      </c>
      <c r="M1060">
        <v>0.277506875516706</v>
      </c>
      <c r="N1060">
        <v>-0.13493205876461201</v>
      </c>
      <c r="O1060">
        <v>63.256664127951296</v>
      </c>
      <c r="P1060">
        <v>76.978349497353804</v>
      </c>
      <c r="Q1060" t="s">
        <v>15</v>
      </c>
      <c r="R1060">
        <v>-0.13493205876461201</v>
      </c>
      <c r="S1060">
        <v>-8.9425878477646006E-2</v>
      </c>
      <c r="T1060">
        <v>5.5980461987184702E-3</v>
      </c>
      <c r="U1060">
        <v>7.1287408376046996E-2</v>
      </c>
      <c r="V1060">
        <v>0.13697677055337501</v>
      </c>
      <c r="W1060">
        <v>0.23200069522974001</v>
      </c>
      <c r="X1060">
        <v>0.277506875516706</v>
      </c>
      <c r="Y1060">
        <v>0.152153394716395</v>
      </c>
    </row>
    <row r="1061" spans="1:25" x14ac:dyDescent="0.2">
      <c r="A1061" t="s">
        <v>4114</v>
      </c>
      <c r="B1061" t="s">
        <v>30</v>
      </c>
      <c r="C1061" t="s">
        <v>759</v>
      </c>
      <c r="D1061" t="s">
        <v>25</v>
      </c>
      <c r="E1061" t="s">
        <v>29</v>
      </c>
      <c r="F1061">
        <v>4</v>
      </c>
      <c r="G1061">
        <v>120796</v>
      </c>
      <c r="H1061">
        <v>189684</v>
      </c>
      <c r="I1061">
        <v>0.36898241663631198</v>
      </c>
      <c r="J1061">
        <v>0.43976294136807098</v>
      </c>
      <c r="K1061">
        <v>7.0780524731758304E-2</v>
      </c>
      <c r="L1061">
        <v>0.11649046765941</v>
      </c>
      <c r="M1061">
        <v>0.26240734403148802</v>
      </c>
      <c r="N1061">
        <v>-0.120846294567972</v>
      </c>
      <c r="O1061">
        <v>62.184170005629298</v>
      </c>
      <c r="P1061">
        <v>76.978349497353804</v>
      </c>
      <c r="Q1061" t="s">
        <v>15</v>
      </c>
      <c r="R1061">
        <v>-0.120846294567972</v>
      </c>
      <c r="S1061">
        <v>-7.8560254807605798E-2</v>
      </c>
      <c r="T1061">
        <v>9.7395196782272507E-3</v>
      </c>
      <c r="U1061">
        <v>7.0780524731758304E-2</v>
      </c>
      <c r="V1061">
        <v>0.13182152978528899</v>
      </c>
      <c r="W1061">
        <v>0.220121304271122</v>
      </c>
      <c r="X1061">
        <v>0.26240734403148802</v>
      </c>
      <c r="Y1061">
        <v>0.16095154473809301</v>
      </c>
    </row>
    <row r="1062" spans="1:25" x14ac:dyDescent="0.2">
      <c r="A1062" t="s">
        <v>4115</v>
      </c>
      <c r="B1062" t="s">
        <v>30</v>
      </c>
      <c r="C1062" t="s">
        <v>759</v>
      </c>
      <c r="D1062" t="s">
        <v>25</v>
      </c>
      <c r="E1062" t="s">
        <v>29</v>
      </c>
      <c r="F1062">
        <v>5</v>
      </c>
      <c r="G1062">
        <v>120796</v>
      </c>
      <c r="H1062">
        <v>189684</v>
      </c>
      <c r="I1062">
        <v>0.35513891188449898</v>
      </c>
      <c r="J1062">
        <v>0.42440477245116198</v>
      </c>
      <c r="K1062">
        <v>6.9265860566662202E-2</v>
      </c>
      <c r="L1062">
        <v>0.112933124074172</v>
      </c>
      <c r="M1062">
        <v>0.25504084966867502</v>
      </c>
      <c r="N1062">
        <v>-0.116509128535351</v>
      </c>
      <c r="O1062">
        <v>60.236307493625603</v>
      </c>
      <c r="P1062">
        <v>76.978349497353804</v>
      </c>
      <c r="Q1062" t="s">
        <v>15</v>
      </c>
      <c r="R1062">
        <v>-0.116509128535351</v>
      </c>
      <c r="S1062">
        <v>-7.5514404496426393E-2</v>
      </c>
      <c r="T1062">
        <v>1.00889035517961E-2</v>
      </c>
      <c r="U1062">
        <v>6.9265860566662202E-2</v>
      </c>
      <c r="V1062">
        <v>0.12844281758152801</v>
      </c>
      <c r="W1062">
        <v>0.21404612562975101</v>
      </c>
      <c r="X1062">
        <v>0.25504084966867502</v>
      </c>
      <c r="Y1062">
        <v>0.16320707273533999</v>
      </c>
    </row>
    <row r="1063" spans="1:25" x14ac:dyDescent="0.2">
      <c r="A1063" t="s">
        <v>4116</v>
      </c>
      <c r="B1063" t="s">
        <v>30</v>
      </c>
      <c r="C1063" t="s">
        <v>759</v>
      </c>
      <c r="D1063" t="s">
        <v>25</v>
      </c>
      <c r="E1063" t="s">
        <v>29</v>
      </c>
      <c r="F1063">
        <v>6</v>
      </c>
      <c r="G1063">
        <v>120796</v>
      </c>
      <c r="H1063">
        <v>189684</v>
      </c>
      <c r="I1063">
        <v>0.35792277889996399</v>
      </c>
      <c r="J1063">
        <v>0.42348487245578198</v>
      </c>
      <c r="K1063">
        <v>6.5562093555818601E-2</v>
      </c>
      <c r="L1063">
        <v>0.118438323284299</v>
      </c>
      <c r="M1063">
        <v>0.26039313535849001</v>
      </c>
      <c r="N1063">
        <v>-0.129268948246853</v>
      </c>
      <c r="O1063">
        <v>59.740281135136897</v>
      </c>
      <c r="P1063">
        <v>76.978349497353804</v>
      </c>
      <c r="Q1063" t="s">
        <v>15</v>
      </c>
      <c r="R1063">
        <v>-0.129268948246853</v>
      </c>
      <c r="S1063">
        <v>-8.6275836894652305E-2</v>
      </c>
      <c r="T1063">
        <v>3.5004121548461099E-3</v>
      </c>
      <c r="U1063">
        <v>6.5562093555818601E-2</v>
      </c>
      <c r="V1063">
        <v>0.127623774956791</v>
      </c>
      <c r="W1063">
        <v>0.21740002400628899</v>
      </c>
      <c r="X1063">
        <v>0.26039313535849001</v>
      </c>
      <c r="Y1063">
        <v>0.15481566832747801</v>
      </c>
    </row>
    <row r="1064" spans="1:25" x14ac:dyDescent="0.2">
      <c r="A1064" t="s">
        <v>4117</v>
      </c>
      <c r="B1064" t="s">
        <v>30</v>
      </c>
      <c r="C1064" t="s">
        <v>759</v>
      </c>
      <c r="D1064" t="s">
        <v>25</v>
      </c>
      <c r="E1064" t="s">
        <v>29</v>
      </c>
      <c r="F1064">
        <v>7</v>
      </c>
      <c r="G1064">
        <v>120796</v>
      </c>
      <c r="H1064">
        <v>189684</v>
      </c>
      <c r="I1064">
        <v>0.36794061889466501</v>
      </c>
      <c r="J1064">
        <v>0.42510997854365201</v>
      </c>
      <c r="K1064">
        <v>5.7169359648986201E-2</v>
      </c>
      <c r="L1064">
        <v>0.136178502286362</v>
      </c>
      <c r="M1064">
        <v>0.28118299591005302</v>
      </c>
      <c r="N1064">
        <v>-0.16684427661208001</v>
      </c>
      <c r="O1064">
        <v>66.568272128216194</v>
      </c>
      <c r="P1064">
        <v>76.978349497353804</v>
      </c>
      <c r="Q1064" t="s">
        <v>16</v>
      </c>
      <c r="R1064">
        <v>-0.16684427661208001</v>
      </c>
      <c r="S1064">
        <v>-0.11741148028213</v>
      </c>
      <c r="T1064">
        <v>-1.41881755490677E-2</v>
      </c>
      <c r="U1064">
        <v>5.7169359648986201E-2</v>
      </c>
      <c r="V1064">
        <v>0.12852689484704</v>
      </c>
      <c r="W1064">
        <v>0.23175019958010301</v>
      </c>
      <c r="X1064">
        <v>0.28118299591005302</v>
      </c>
      <c r="Y1064">
        <v>0.13448134020480501</v>
      </c>
    </row>
    <row r="1065" spans="1:25" x14ac:dyDescent="0.2">
      <c r="A1065" t="s">
        <v>4118</v>
      </c>
      <c r="B1065" t="s">
        <v>30</v>
      </c>
      <c r="C1065" t="s">
        <v>759</v>
      </c>
      <c r="D1065" t="s">
        <v>25</v>
      </c>
      <c r="E1065" t="s">
        <v>29</v>
      </c>
      <c r="F1065">
        <v>8</v>
      </c>
      <c r="G1065">
        <v>120796</v>
      </c>
      <c r="H1065">
        <v>189684</v>
      </c>
      <c r="I1065">
        <v>0.39519354945528001</v>
      </c>
      <c r="J1065">
        <v>0.45625751142120802</v>
      </c>
      <c r="K1065">
        <v>6.1063961965928101E-2</v>
      </c>
      <c r="L1065">
        <v>0.148169193007998</v>
      </c>
      <c r="M1065">
        <v>0.30480228446408397</v>
      </c>
      <c r="N1065">
        <v>-0.18267436053222799</v>
      </c>
      <c r="O1065">
        <v>73.851137454882604</v>
      </c>
      <c r="P1065">
        <v>76.978349497353804</v>
      </c>
      <c r="Q1065" t="s">
        <v>16</v>
      </c>
      <c r="R1065">
        <v>-0.18267436053222799</v>
      </c>
      <c r="S1065">
        <v>-0.12888894347032501</v>
      </c>
      <c r="T1065">
        <v>-1.6576695170262602E-2</v>
      </c>
      <c r="U1065">
        <v>6.1063961965928101E-2</v>
      </c>
      <c r="V1065">
        <v>0.13870461910211901</v>
      </c>
      <c r="W1065">
        <v>0.25101686740218099</v>
      </c>
      <c r="X1065">
        <v>0.30480228446408397</v>
      </c>
      <c r="Y1065">
        <v>0.13383661734295299</v>
      </c>
    </row>
    <row r="1066" spans="1:25" x14ac:dyDescent="0.2">
      <c r="A1066" t="s">
        <v>4119</v>
      </c>
      <c r="B1066" t="s">
        <v>30</v>
      </c>
      <c r="C1066" t="s">
        <v>759</v>
      </c>
      <c r="D1066" t="s">
        <v>25</v>
      </c>
      <c r="E1066" t="s">
        <v>29</v>
      </c>
      <c r="F1066">
        <v>9</v>
      </c>
      <c r="G1066">
        <v>120796</v>
      </c>
      <c r="H1066">
        <v>189684</v>
      </c>
      <c r="I1066">
        <v>0.43188400278154898</v>
      </c>
      <c r="J1066">
        <v>0.50026560843632295</v>
      </c>
      <c r="K1066">
        <v>6.8381605654774399E-2</v>
      </c>
      <c r="L1066">
        <v>0.15796335697625299</v>
      </c>
      <c r="M1066">
        <v>0.32823132788071002</v>
      </c>
      <c r="N1066">
        <v>-0.191468116571161</v>
      </c>
      <c r="O1066">
        <v>80.479808934070704</v>
      </c>
      <c r="P1066">
        <v>76.978349497353804</v>
      </c>
      <c r="Q1066" t="s">
        <v>16</v>
      </c>
      <c r="R1066">
        <v>-0.191468116571161</v>
      </c>
      <c r="S1066">
        <v>-0.134127417988781</v>
      </c>
      <c r="T1066">
        <v>-1.4391193400782E-2</v>
      </c>
      <c r="U1066">
        <v>6.8381605654774399E-2</v>
      </c>
      <c r="V1066">
        <v>0.15115440471033101</v>
      </c>
      <c r="W1066">
        <v>0.27089062929833002</v>
      </c>
      <c r="X1066">
        <v>0.32823132788071002</v>
      </c>
      <c r="Y1066">
        <v>0.13669059895705099</v>
      </c>
    </row>
    <row r="1067" spans="1:25" x14ac:dyDescent="0.2">
      <c r="A1067" t="s">
        <v>4120</v>
      </c>
      <c r="B1067" t="s">
        <v>30</v>
      </c>
      <c r="C1067" t="s">
        <v>759</v>
      </c>
      <c r="D1067" t="s">
        <v>25</v>
      </c>
      <c r="E1067" t="s">
        <v>29</v>
      </c>
      <c r="F1067">
        <v>10</v>
      </c>
      <c r="G1067">
        <v>120796</v>
      </c>
      <c r="H1067">
        <v>189684</v>
      </c>
      <c r="I1067">
        <v>0.48070010596377399</v>
      </c>
      <c r="J1067">
        <v>0.54961271857173899</v>
      </c>
      <c r="K1067">
        <v>6.8912612607965204E-2</v>
      </c>
      <c r="L1067">
        <v>0.17546924394389601</v>
      </c>
      <c r="M1067">
        <v>0.357559518895674</v>
      </c>
      <c r="N1067">
        <v>-0.21973429367974401</v>
      </c>
      <c r="O1067">
        <v>85.993534554124295</v>
      </c>
      <c r="P1067">
        <v>76.978349497353804</v>
      </c>
      <c r="Q1067" t="s">
        <v>16</v>
      </c>
      <c r="R1067">
        <v>-0.21973429367974401</v>
      </c>
      <c r="S1067">
        <v>-0.156038958128109</v>
      </c>
      <c r="T1067">
        <v>-2.30332712186362E-2</v>
      </c>
      <c r="U1067">
        <v>6.8912612607965204E-2</v>
      </c>
      <c r="V1067">
        <v>0.16085849643456701</v>
      </c>
      <c r="W1067">
        <v>0.29386418334404002</v>
      </c>
      <c r="X1067">
        <v>0.357559518895674</v>
      </c>
      <c r="Y1067">
        <v>0.125383948149974</v>
      </c>
    </row>
    <row r="1068" spans="1:25" x14ac:dyDescent="0.2">
      <c r="A1068" t="s">
        <v>4121</v>
      </c>
      <c r="B1068" t="s">
        <v>30</v>
      </c>
      <c r="C1068" t="s">
        <v>759</v>
      </c>
      <c r="D1068" t="s">
        <v>25</v>
      </c>
      <c r="E1068" t="s">
        <v>29</v>
      </c>
      <c r="F1068">
        <v>11</v>
      </c>
      <c r="G1068">
        <v>120796</v>
      </c>
      <c r="H1068">
        <v>189684</v>
      </c>
      <c r="I1068">
        <v>0.53843587536011095</v>
      </c>
      <c r="J1068">
        <v>0.60960275214829596</v>
      </c>
      <c r="K1068">
        <v>7.11668767881843E-2</v>
      </c>
      <c r="L1068">
        <v>0.19407275520019299</v>
      </c>
      <c r="M1068">
        <v>0.390416559092501</v>
      </c>
      <c r="N1068">
        <v>-0.24808280551613299</v>
      </c>
      <c r="O1068">
        <v>89.790456637637007</v>
      </c>
      <c r="P1068">
        <v>76.978349497353804</v>
      </c>
      <c r="Q1068" t="s">
        <v>16</v>
      </c>
      <c r="R1068">
        <v>-0.24808280551613299</v>
      </c>
      <c r="S1068">
        <v>-0.17763439537846301</v>
      </c>
      <c r="T1068">
        <v>-3.0527246936716601E-2</v>
      </c>
      <c r="U1068">
        <v>7.11668767881843E-2</v>
      </c>
      <c r="V1068">
        <v>0.17286100051308501</v>
      </c>
      <c r="W1068">
        <v>0.319968148954831</v>
      </c>
      <c r="X1068">
        <v>0.390416559092501</v>
      </c>
      <c r="Y1068">
        <v>0.116743037227745</v>
      </c>
    </row>
    <row r="1069" spans="1:25" x14ac:dyDescent="0.2">
      <c r="A1069" t="s">
        <v>4122</v>
      </c>
      <c r="B1069" t="s">
        <v>30</v>
      </c>
      <c r="C1069" t="s">
        <v>759</v>
      </c>
      <c r="D1069" t="s">
        <v>25</v>
      </c>
      <c r="E1069" t="s">
        <v>29</v>
      </c>
      <c r="F1069">
        <v>12</v>
      </c>
      <c r="G1069">
        <v>120796</v>
      </c>
      <c r="H1069">
        <v>189684</v>
      </c>
      <c r="I1069">
        <v>0.60726828702937197</v>
      </c>
      <c r="J1069">
        <v>0.67647343294126105</v>
      </c>
      <c r="K1069">
        <v>6.9205145911889407E-2</v>
      </c>
      <c r="L1069">
        <v>0.213776870234544</v>
      </c>
      <c r="M1069">
        <v>0.42086809744771397</v>
      </c>
      <c r="N1069">
        <v>-0.28245780562393502</v>
      </c>
      <c r="O1069">
        <v>90.376262459021802</v>
      </c>
      <c r="P1069">
        <v>76.978349497353804</v>
      </c>
      <c r="Q1069" t="s">
        <v>16</v>
      </c>
      <c r="R1069">
        <v>-0.28245780562393502</v>
      </c>
      <c r="S1069">
        <v>-0.204856801728796</v>
      </c>
      <c r="T1069">
        <v>-4.2813934091011599E-2</v>
      </c>
      <c r="U1069">
        <v>6.9205145911889407E-2</v>
      </c>
      <c r="V1069">
        <v>0.18122422591479001</v>
      </c>
      <c r="W1069">
        <v>0.34326709355257501</v>
      </c>
      <c r="X1069">
        <v>0.42086809744771397</v>
      </c>
      <c r="Y1069">
        <v>0.102302828968449</v>
      </c>
    </row>
    <row r="1070" spans="1:25" x14ac:dyDescent="0.2">
      <c r="A1070" t="s">
        <v>4123</v>
      </c>
      <c r="B1070" t="s">
        <v>30</v>
      </c>
      <c r="C1070" t="s">
        <v>759</v>
      </c>
      <c r="D1070" t="s">
        <v>25</v>
      </c>
      <c r="E1070" t="s">
        <v>29</v>
      </c>
      <c r="F1070">
        <v>13</v>
      </c>
      <c r="G1070">
        <v>120796</v>
      </c>
      <c r="H1070">
        <v>189684</v>
      </c>
      <c r="I1070">
        <v>0.68236874565382999</v>
      </c>
      <c r="J1070">
        <v>0.74270688670165197</v>
      </c>
      <c r="K1070">
        <v>6.0338141047822397E-2</v>
      </c>
      <c r="L1070">
        <v>0.230832218194678</v>
      </c>
      <c r="M1070">
        <v>0.440057139978067</v>
      </c>
      <c r="N1070">
        <v>-0.31938085788242199</v>
      </c>
      <c r="O1070">
        <v>91.023709394350803</v>
      </c>
      <c r="P1070">
        <v>76.978349497353804</v>
      </c>
      <c r="Q1070" t="s">
        <v>16</v>
      </c>
      <c r="R1070">
        <v>-0.31938085788242199</v>
      </c>
      <c r="S1070">
        <v>-0.235588762677754</v>
      </c>
      <c r="T1070">
        <v>-6.0617941286188602E-2</v>
      </c>
      <c r="U1070">
        <v>6.0338141047822397E-2</v>
      </c>
      <c r="V1070">
        <v>0.18129422338183299</v>
      </c>
      <c r="W1070">
        <v>0.35626504477339899</v>
      </c>
      <c r="X1070">
        <v>0.440057139978067</v>
      </c>
      <c r="Y1070">
        <v>8.1240853058173496E-2</v>
      </c>
    </row>
    <row r="1071" spans="1:25" x14ac:dyDescent="0.2">
      <c r="A1071" t="s">
        <v>4124</v>
      </c>
      <c r="B1071" t="s">
        <v>30</v>
      </c>
      <c r="C1071" t="s">
        <v>759</v>
      </c>
      <c r="D1071" t="s">
        <v>25</v>
      </c>
      <c r="E1071" t="s">
        <v>29</v>
      </c>
      <c r="F1071">
        <v>14</v>
      </c>
      <c r="G1071">
        <v>120796</v>
      </c>
      <c r="H1071">
        <v>189684</v>
      </c>
      <c r="I1071">
        <v>0.74513518659558298</v>
      </c>
      <c r="J1071">
        <v>0.79380789146556396</v>
      </c>
      <c r="K1071">
        <v>4.8672704869981397E-2</v>
      </c>
      <c r="L1071">
        <v>0.244453912245958</v>
      </c>
      <c r="M1071">
        <v>0.45079939051458301</v>
      </c>
      <c r="N1071">
        <v>-0.35345398077461998</v>
      </c>
      <c r="O1071">
        <v>89.628605251829498</v>
      </c>
      <c r="P1071">
        <v>76.978349497353804</v>
      </c>
      <c r="Q1071" t="s">
        <v>16</v>
      </c>
      <c r="R1071">
        <v>-0.35345398077461998</v>
      </c>
      <c r="S1071">
        <v>-0.26471721062933701</v>
      </c>
      <c r="T1071">
        <v>-7.9421145146900698E-2</v>
      </c>
      <c r="U1071">
        <v>4.8672704869981397E-2</v>
      </c>
      <c r="V1071">
        <v>0.17676655488686399</v>
      </c>
      <c r="W1071">
        <v>0.36206262036929998</v>
      </c>
      <c r="X1071">
        <v>0.45079939051458301</v>
      </c>
      <c r="Y1071">
        <v>6.1315471152749199E-2</v>
      </c>
    </row>
    <row r="1072" spans="1:25" x14ac:dyDescent="0.2">
      <c r="A1072" t="s">
        <v>4125</v>
      </c>
      <c r="B1072" t="s">
        <v>30</v>
      </c>
      <c r="C1072" t="s">
        <v>759</v>
      </c>
      <c r="D1072" t="s">
        <v>25</v>
      </c>
      <c r="E1072" t="s">
        <v>29</v>
      </c>
      <c r="F1072">
        <v>15</v>
      </c>
      <c r="G1072">
        <v>120796</v>
      </c>
      <c r="H1072">
        <v>189684</v>
      </c>
      <c r="I1072">
        <v>0.79569700155634304</v>
      </c>
      <c r="J1072">
        <v>0.83471685527570505</v>
      </c>
      <c r="K1072">
        <v>3.9019853719361702E-2</v>
      </c>
      <c r="L1072">
        <v>0.25476753677790998</v>
      </c>
      <c r="M1072">
        <v>0.45811245171902398</v>
      </c>
      <c r="N1072">
        <v>-0.38007274428030002</v>
      </c>
      <c r="O1072">
        <v>89.654657438987996</v>
      </c>
      <c r="P1072">
        <v>76.978349497353804</v>
      </c>
      <c r="Q1072" t="s">
        <v>16</v>
      </c>
      <c r="R1072">
        <v>-0.38007274428030002</v>
      </c>
      <c r="S1072">
        <v>-0.28759212842991899</v>
      </c>
      <c r="T1072">
        <v>-9.4478335552263107E-2</v>
      </c>
      <c r="U1072">
        <v>3.9019853719361702E-2</v>
      </c>
      <c r="V1072">
        <v>0.172518042990986</v>
      </c>
      <c r="W1072">
        <v>0.36563183586864201</v>
      </c>
      <c r="X1072">
        <v>0.45811245171902398</v>
      </c>
      <c r="Y1072">
        <v>4.6746215165948103E-2</v>
      </c>
    </row>
    <row r="1073" spans="1:25" x14ac:dyDescent="0.2">
      <c r="A1073" t="s">
        <v>4126</v>
      </c>
      <c r="B1073" t="s">
        <v>30</v>
      </c>
      <c r="C1073" t="s">
        <v>759</v>
      </c>
      <c r="D1073" t="s">
        <v>25</v>
      </c>
      <c r="E1073" t="s">
        <v>29</v>
      </c>
      <c r="F1073">
        <v>16</v>
      </c>
      <c r="G1073">
        <v>120796</v>
      </c>
      <c r="H1073">
        <v>189684</v>
      </c>
      <c r="I1073">
        <v>0.84084307427398297</v>
      </c>
      <c r="J1073">
        <v>0.86294322401952495</v>
      </c>
      <c r="K1073">
        <v>2.21001497455421E-2</v>
      </c>
      <c r="L1073">
        <v>0.26388978893145099</v>
      </c>
      <c r="M1073">
        <v>0.45619885253777898</v>
      </c>
      <c r="N1073">
        <v>-0.41199855304669503</v>
      </c>
      <c r="O1073">
        <v>87.676570416238903</v>
      </c>
      <c r="P1073">
        <v>76.978349497353804</v>
      </c>
      <c r="Q1073" t="s">
        <v>16</v>
      </c>
      <c r="R1073">
        <v>-0.41199855304669503</v>
      </c>
      <c r="S1073">
        <v>-0.316206559664578</v>
      </c>
      <c r="T1073">
        <v>-0.116178099654538</v>
      </c>
      <c r="U1073">
        <v>2.21001497455421E-2</v>
      </c>
      <c r="V1073">
        <v>0.16037839914562199</v>
      </c>
      <c r="W1073">
        <v>0.36040685915566201</v>
      </c>
      <c r="X1073">
        <v>0.45619885253777898</v>
      </c>
      <c r="Y1073">
        <v>2.56102013787202E-2</v>
      </c>
    </row>
    <row r="1074" spans="1:25" x14ac:dyDescent="0.2">
      <c r="A1074" t="s">
        <v>4127</v>
      </c>
      <c r="B1074" t="s">
        <v>30</v>
      </c>
      <c r="C1074" t="s">
        <v>759</v>
      </c>
      <c r="D1074" t="s">
        <v>25</v>
      </c>
      <c r="E1074" t="s">
        <v>29</v>
      </c>
      <c r="F1074">
        <v>17</v>
      </c>
      <c r="G1074">
        <v>120796</v>
      </c>
      <c r="H1074">
        <v>189684</v>
      </c>
      <c r="I1074">
        <v>0.86257264313387905</v>
      </c>
      <c r="J1074">
        <v>0.88826472919800004</v>
      </c>
      <c r="K1074">
        <v>2.5692086064121801E-2</v>
      </c>
      <c r="L1074">
        <v>0.26908119993637702</v>
      </c>
      <c r="M1074">
        <v>0.46833065995946199</v>
      </c>
      <c r="N1074">
        <v>-0.41694648783121802</v>
      </c>
      <c r="O1074">
        <v>85.800283121957705</v>
      </c>
      <c r="P1074">
        <v>76.978349497353804</v>
      </c>
      <c r="Q1074" t="s">
        <v>17</v>
      </c>
      <c r="R1074">
        <v>-0.41694648783121802</v>
      </c>
      <c r="S1074">
        <v>-0.31927001225431301</v>
      </c>
      <c r="T1074">
        <v>-0.11530646270254</v>
      </c>
      <c r="U1074">
        <v>2.5692086064121801E-2</v>
      </c>
      <c r="V1074">
        <v>0.166690634830783</v>
      </c>
      <c r="W1074">
        <v>0.37065418438255698</v>
      </c>
      <c r="X1074">
        <v>0.46833065995946199</v>
      </c>
      <c r="Y1074">
        <v>2.8923906600815601E-2</v>
      </c>
    </row>
    <row r="1075" spans="1:25" x14ac:dyDescent="0.2">
      <c r="A1075" t="s">
        <v>4128</v>
      </c>
      <c r="B1075" t="s">
        <v>30</v>
      </c>
      <c r="C1075" t="s">
        <v>759</v>
      </c>
      <c r="D1075" t="s">
        <v>25</v>
      </c>
      <c r="E1075" t="s">
        <v>29</v>
      </c>
      <c r="F1075">
        <v>18</v>
      </c>
      <c r="G1075">
        <v>120796</v>
      </c>
      <c r="H1075">
        <v>189684</v>
      </c>
      <c r="I1075">
        <v>0.87712523593496505</v>
      </c>
      <c r="J1075">
        <v>0.90154248266732895</v>
      </c>
      <c r="K1075">
        <v>2.44172467323641E-2</v>
      </c>
      <c r="L1075">
        <v>0.27077691485819</v>
      </c>
      <c r="M1075">
        <v>0.46984527167408702</v>
      </c>
      <c r="N1075">
        <v>-0.421010778209359</v>
      </c>
      <c r="O1075">
        <v>84.195958475446204</v>
      </c>
      <c r="P1075">
        <v>76.978349497353804</v>
      </c>
      <c r="Q1075" t="s">
        <v>17</v>
      </c>
      <c r="R1075">
        <v>-0.421010778209359</v>
      </c>
      <c r="S1075">
        <v>-0.322718758115836</v>
      </c>
      <c r="T1075">
        <v>-0.117469856653328</v>
      </c>
      <c r="U1075">
        <v>2.44172467323641E-2</v>
      </c>
      <c r="V1075">
        <v>0.166304350118056</v>
      </c>
      <c r="W1075">
        <v>0.37155325158056401</v>
      </c>
      <c r="X1075">
        <v>0.46984527167408702</v>
      </c>
      <c r="Y1075">
        <v>2.7083855948887299E-2</v>
      </c>
    </row>
    <row r="1076" spans="1:25" x14ac:dyDescent="0.2">
      <c r="A1076" t="s">
        <v>4129</v>
      </c>
      <c r="B1076" t="s">
        <v>30</v>
      </c>
      <c r="C1076" t="s">
        <v>759</v>
      </c>
      <c r="D1076" t="s">
        <v>25</v>
      </c>
      <c r="E1076" t="s">
        <v>29</v>
      </c>
      <c r="F1076">
        <v>19</v>
      </c>
      <c r="G1076">
        <v>120796</v>
      </c>
      <c r="H1076">
        <v>189684</v>
      </c>
      <c r="I1076">
        <v>0.85664736415113096</v>
      </c>
      <c r="J1076">
        <v>0.88073810143806996</v>
      </c>
      <c r="K1076">
        <v>2.4090737286938699E-2</v>
      </c>
      <c r="L1076">
        <v>0.26456385473036498</v>
      </c>
      <c r="M1076">
        <v>0.45929827831838899</v>
      </c>
      <c r="N1076">
        <v>-0.41111680374451098</v>
      </c>
      <c r="O1076">
        <v>80.611212291797699</v>
      </c>
      <c r="P1076">
        <v>76.978349497353804</v>
      </c>
      <c r="Q1076" t="s">
        <v>17</v>
      </c>
      <c r="R1076">
        <v>-0.41111680374451098</v>
      </c>
      <c r="S1076">
        <v>-0.31508012447738898</v>
      </c>
      <c r="T1076">
        <v>-0.114540722591772</v>
      </c>
      <c r="U1076">
        <v>2.4090737286938699E-2</v>
      </c>
      <c r="V1076">
        <v>0.16272219716565001</v>
      </c>
      <c r="W1076">
        <v>0.36326159905126598</v>
      </c>
      <c r="X1076">
        <v>0.45929827831838899</v>
      </c>
      <c r="Y1076">
        <v>2.7352895540232999E-2</v>
      </c>
    </row>
    <row r="1077" spans="1:25" x14ac:dyDescent="0.2">
      <c r="A1077" t="s">
        <v>4130</v>
      </c>
      <c r="B1077" t="s">
        <v>30</v>
      </c>
      <c r="C1077" t="s">
        <v>759</v>
      </c>
      <c r="D1077" t="s">
        <v>25</v>
      </c>
      <c r="E1077" t="s">
        <v>29</v>
      </c>
      <c r="F1077">
        <v>20</v>
      </c>
      <c r="G1077">
        <v>120796</v>
      </c>
      <c r="H1077">
        <v>189684</v>
      </c>
      <c r="I1077">
        <v>0.816614209079771</v>
      </c>
      <c r="J1077">
        <v>0.84861916620752098</v>
      </c>
      <c r="K1077">
        <v>3.20049571277502E-2</v>
      </c>
      <c r="L1077">
        <v>0.25179738362697701</v>
      </c>
      <c r="M1077">
        <v>0.44621165319412698</v>
      </c>
      <c r="N1077">
        <v>-0.38220173893862602</v>
      </c>
      <c r="O1077">
        <v>77.090665253816397</v>
      </c>
      <c r="P1077">
        <v>76.978349497353804</v>
      </c>
      <c r="Q1077" t="s">
        <v>17</v>
      </c>
      <c r="R1077">
        <v>-0.38220173893862602</v>
      </c>
      <c r="S1077">
        <v>-0.29079928868203397</v>
      </c>
      <c r="T1077">
        <v>-9.9936871892785495E-2</v>
      </c>
      <c r="U1077">
        <v>3.20049571277502E-2</v>
      </c>
      <c r="V1077">
        <v>0.16394678614828601</v>
      </c>
      <c r="W1077">
        <v>0.35480920293753399</v>
      </c>
      <c r="X1077">
        <v>0.44621165319412698</v>
      </c>
      <c r="Y1077">
        <v>3.7714157777958703E-2</v>
      </c>
    </row>
    <row r="1078" spans="1:25" x14ac:dyDescent="0.2">
      <c r="A1078" t="s">
        <v>4131</v>
      </c>
      <c r="B1078" t="s">
        <v>30</v>
      </c>
      <c r="C1078" t="s">
        <v>759</v>
      </c>
      <c r="D1078" t="s">
        <v>25</v>
      </c>
      <c r="E1078" t="s">
        <v>29</v>
      </c>
      <c r="F1078">
        <v>21</v>
      </c>
      <c r="G1078">
        <v>120796</v>
      </c>
      <c r="H1078">
        <v>189684</v>
      </c>
      <c r="I1078">
        <v>0.81678714526971097</v>
      </c>
      <c r="J1078">
        <v>0.87426982185700697</v>
      </c>
      <c r="K1078">
        <v>5.7482676587295702E-2</v>
      </c>
      <c r="L1078">
        <v>0.242057214926165</v>
      </c>
      <c r="M1078">
        <v>0.45566679514083602</v>
      </c>
      <c r="N1078">
        <v>-0.34070144196624502</v>
      </c>
      <c r="O1078">
        <v>73.576790622206005</v>
      </c>
      <c r="P1078">
        <v>76.978349497353804</v>
      </c>
      <c r="Q1078" t="s">
        <v>17</v>
      </c>
      <c r="R1078">
        <v>-0.34070144196624502</v>
      </c>
      <c r="S1078">
        <v>-0.25283467294804701</v>
      </c>
      <c r="T1078">
        <v>-6.9355304034014603E-2</v>
      </c>
      <c r="U1078">
        <v>5.7482676587295702E-2</v>
      </c>
      <c r="V1078">
        <v>0.18432065720860599</v>
      </c>
      <c r="W1078">
        <v>0.36780002612263901</v>
      </c>
      <c r="X1078">
        <v>0.45566679514083602</v>
      </c>
      <c r="Y1078">
        <v>6.5749354661697804E-2</v>
      </c>
    </row>
    <row r="1079" spans="1:25" x14ac:dyDescent="0.2">
      <c r="A1079" t="s">
        <v>4132</v>
      </c>
      <c r="B1079" t="s">
        <v>30</v>
      </c>
      <c r="C1079" t="s">
        <v>759</v>
      </c>
      <c r="D1079" t="s">
        <v>25</v>
      </c>
      <c r="E1079" t="s">
        <v>29</v>
      </c>
      <c r="F1079">
        <v>22</v>
      </c>
      <c r="G1079">
        <v>120796</v>
      </c>
      <c r="H1079">
        <v>189684</v>
      </c>
      <c r="I1079">
        <v>0.80163064174310406</v>
      </c>
      <c r="J1079">
        <v>0.85792922628205004</v>
      </c>
      <c r="K1079">
        <v>5.6298584538945699E-2</v>
      </c>
      <c r="L1079">
        <v>0.229697782448466</v>
      </c>
      <c r="M1079">
        <v>0.434151436666673</v>
      </c>
      <c r="N1079">
        <v>-0.32155426758878097</v>
      </c>
      <c r="O1079">
        <v>70.623878274115</v>
      </c>
      <c r="P1079">
        <v>76.978349497353804</v>
      </c>
      <c r="Q1079" t="s">
        <v>16</v>
      </c>
      <c r="R1079">
        <v>-0.32155426758878097</v>
      </c>
      <c r="S1079">
        <v>-0.23817397255998801</v>
      </c>
      <c r="T1079">
        <v>-6.4063053464050598E-2</v>
      </c>
      <c r="U1079">
        <v>5.6298584538945699E-2</v>
      </c>
      <c r="V1079">
        <v>0.176660222541942</v>
      </c>
      <c r="W1079">
        <v>0.35077114163787898</v>
      </c>
      <c r="X1079">
        <v>0.434151436666673</v>
      </c>
      <c r="Y1079">
        <v>6.5621478805335795E-2</v>
      </c>
    </row>
    <row r="1080" spans="1:25" x14ac:dyDescent="0.2">
      <c r="A1080" t="s">
        <v>4133</v>
      </c>
      <c r="B1080" t="s">
        <v>30</v>
      </c>
      <c r="C1080" t="s">
        <v>759</v>
      </c>
      <c r="D1080" t="s">
        <v>25</v>
      </c>
      <c r="E1080" t="s">
        <v>29</v>
      </c>
      <c r="F1080">
        <v>23</v>
      </c>
      <c r="G1080">
        <v>120796</v>
      </c>
      <c r="H1080">
        <v>189684</v>
      </c>
      <c r="I1080">
        <v>0.71635194874002495</v>
      </c>
      <c r="J1080">
        <v>0.77979407560717595</v>
      </c>
      <c r="K1080">
        <v>6.3442126867151796E-2</v>
      </c>
      <c r="L1080">
        <v>0.208875723762913</v>
      </c>
      <c r="M1080">
        <v>0.40704269245714297</v>
      </c>
      <c r="N1080">
        <v>-0.28015843872283902</v>
      </c>
      <c r="O1080">
        <v>68.191074207755193</v>
      </c>
      <c r="P1080">
        <v>76.978349497353804</v>
      </c>
      <c r="Q1080" t="s">
        <v>16</v>
      </c>
      <c r="R1080">
        <v>-0.28015843872283902</v>
      </c>
      <c r="S1080">
        <v>-0.20433655099690201</v>
      </c>
      <c r="T1080">
        <v>-4.6008752384614403E-2</v>
      </c>
      <c r="U1080">
        <v>6.3442126867151796E-2</v>
      </c>
      <c r="V1080">
        <v>0.172893006118918</v>
      </c>
      <c r="W1080">
        <v>0.33122080473120602</v>
      </c>
      <c r="X1080">
        <v>0.40704269245714297</v>
      </c>
      <c r="Y1080">
        <v>8.1357538934562199E-2</v>
      </c>
    </row>
    <row r="1081" spans="1:25" x14ac:dyDescent="0.2">
      <c r="A1081" t="s">
        <v>4134</v>
      </c>
      <c r="B1081" t="s">
        <v>30</v>
      </c>
      <c r="C1081" t="s">
        <v>759</v>
      </c>
      <c r="D1081" t="s">
        <v>25</v>
      </c>
      <c r="E1081" t="s">
        <v>29</v>
      </c>
      <c r="F1081">
        <v>24</v>
      </c>
      <c r="G1081">
        <v>120796</v>
      </c>
      <c r="H1081">
        <v>189684</v>
      </c>
      <c r="I1081">
        <v>0.60863521970926204</v>
      </c>
      <c r="J1081">
        <v>0.67875671144484395</v>
      </c>
      <c r="K1081">
        <v>7.0121491735582103E-2</v>
      </c>
      <c r="L1081">
        <v>0.182786103369039</v>
      </c>
      <c r="M1081">
        <v>0.37080463177765099</v>
      </c>
      <c r="N1081">
        <v>-0.23056164830648701</v>
      </c>
      <c r="O1081">
        <v>67.103678929765906</v>
      </c>
      <c r="P1081">
        <v>76.978349497353804</v>
      </c>
      <c r="Q1081" t="s">
        <v>16</v>
      </c>
      <c r="R1081">
        <v>-0.23056164830648701</v>
      </c>
      <c r="S1081">
        <v>-0.164210292783526</v>
      </c>
      <c r="T1081">
        <v>-2.56584264297944E-2</v>
      </c>
      <c r="U1081">
        <v>7.0121491735582103E-2</v>
      </c>
      <c r="V1081">
        <v>0.165901409900959</v>
      </c>
      <c r="W1081">
        <v>0.30445327625468999</v>
      </c>
      <c r="X1081">
        <v>0.37080463177765099</v>
      </c>
      <c r="Y1081">
        <v>0.10330872690204</v>
      </c>
    </row>
    <row r="1082" spans="1:25" x14ac:dyDescent="0.2">
      <c r="A1082" t="s">
        <v>7648</v>
      </c>
      <c r="B1082" t="s">
        <v>30</v>
      </c>
      <c r="C1082" t="s">
        <v>759</v>
      </c>
      <c r="D1082" t="s">
        <v>34</v>
      </c>
      <c r="E1082" t="s">
        <v>14</v>
      </c>
      <c r="F1082">
        <v>1</v>
      </c>
      <c r="G1082">
        <v>120795</v>
      </c>
      <c r="H1082">
        <v>208339</v>
      </c>
      <c r="I1082">
        <v>0.47532000346214098</v>
      </c>
      <c r="J1082">
        <v>0.456942880054511</v>
      </c>
      <c r="K1082">
        <v>-1.8377123407630001E-2</v>
      </c>
      <c r="L1082">
        <v>0.15898277021165</v>
      </c>
      <c r="M1082">
        <v>0.24314953359053401</v>
      </c>
      <c r="N1082">
        <v>-0.279903780405794</v>
      </c>
      <c r="O1082">
        <v>63.910092317320299</v>
      </c>
      <c r="P1082">
        <v>70.734498909587103</v>
      </c>
      <c r="Q1082" t="s">
        <v>15</v>
      </c>
      <c r="R1082">
        <v>-0.279903780405794</v>
      </c>
      <c r="S1082">
        <v>-0.22219303481896499</v>
      </c>
      <c r="T1082">
        <v>-0.10168409499853399</v>
      </c>
      <c r="U1082">
        <v>-1.8377123407630001E-2</v>
      </c>
      <c r="V1082">
        <v>6.4929848183274394E-2</v>
      </c>
      <c r="W1082">
        <v>0.185438788003705</v>
      </c>
      <c r="X1082">
        <v>0.24314953359053401</v>
      </c>
      <c r="Y1082">
        <v>-4.0217550616912401E-2</v>
      </c>
    </row>
    <row r="1083" spans="1:25" x14ac:dyDescent="0.2">
      <c r="A1083" t="s">
        <v>7649</v>
      </c>
      <c r="B1083" t="s">
        <v>30</v>
      </c>
      <c r="C1083" t="s">
        <v>759</v>
      </c>
      <c r="D1083" t="s">
        <v>34</v>
      </c>
      <c r="E1083" t="s">
        <v>14</v>
      </c>
      <c r="F1083">
        <v>2</v>
      </c>
      <c r="G1083">
        <v>120795</v>
      </c>
      <c r="H1083">
        <v>208339</v>
      </c>
      <c r="I1083">
        <v>0.426613058670124</v>
      </c>
      <c r="J1083">
        <v>0.410801303354975</v>
      </c>
      <c r="K1083">
        <v>-1.58117553151483E-2</v>
      </c>
      <c r="L1083">
        <v>0.139278761019726</v>
      </c>
      <c r="M1083">
        <v>0.21330180656229999</v>
      </c>
      <c r="N1083">
        <v>-0.244925317192597</v>
      </c>
      <c r="O1083">
        <v>63.3585615380563</v>
      </c>
      <c r="P1083">
        <v>70.734498909587103</v>
      </c>
      <c r="Q1083" t="s">
        <v>15</v>
      </c>
      <c r="R1083">
        <v>-0.244925317192597</v>
      </c>
      <c r="S1083">
        <v>-0.19436712694243599</v>
      </c>
      <c r="T1083">
        <v>-8.8793826089484496E-2</v>
      </c>
      <c r="U1083">
        <v>-1.58117553151483E-2</v>
      </c>
      <c r="V1083">
        <v>5.7170315459187902E-2</v>
      </c>
      <c r="W1083">
        <v>0.16274361631213999</v>
      </c>
      <c r="X1083">
        <v>0.21330180656229999</v>
      </c>
      <c r="Y1083">
        <v>-3.8490032008212202E-2</v>
      </c>
    </row>
    <row r="1084" spans="1:25" x14ac:dyDescent="0.2">
      <c r="A1084" t="s">
        <v>7650</v>
      </c>
      <c r="B1084" t="s">
        <v>30</v>
      </c>
      <c r="C1084" t="s">
        <v>759</v>
      </c>
      <c r="D1084" t="s">
        <v>34</v>
      </c>
      <c r="E1084" t="s">
        <v>14</v>
      </c>
      <c r="F1084">
        <v>3</v>
      </c>
      <c r="G1084">
        <v>120795</v>
      </c>
      <c r="H1084">
        <v>208339</v>
      </c>
      <c r="I1084">
        <v>0.39429235149013198</v>
      </c>
      <c r="J1084">
        <v>0.38040452176164102</v>
      </c>
      <c r="K1084">
        <v>-1.38878297284909E-2</v>
      </c>
      <c r="L1084">
        <v>0.12536173537348999</v>
      </c>
      <c r="M1084">
        <v>0.19233222496090099</v>
      </c>
      <c r="N1084">
        <v>-0.22010788441788201</v>
      </c>
      <c r="O1084">
        <v>62.957199983780598</v>
      </c>
      <c r="P1084">
        <v>70.734498909587103</v>
      </c>
      <c r="Q1084" t="s">
        <v>15</v>
      </c>
      <c r="R1084">
        <v>-0.22010788441788201</v>
      </c>
      <c r="S1084">
        <v>-0.17460157447730501</v>
      </c>
      <c r="T1084">
        <v>-7.9577379064199802E-2</v>
      </c>
      <c r="U1084">
        <v>-1.38878297284909E-2</v>
      </c>
      <c r="V1084">
        <v>5.1801719607218001E-2</v>
      </c>
      <c r="W1084">
        <v>0.14682591502032399</v>
      </c>
      <c r="X1084">
        <v>0.19233222496090099</v>
      </c>
      <c r="Y1084">
        <v>-3.65080563821292E-2</v>
      </c>
    </row>
    <row r="1085" spans="1:25" x14ac:dyDescent="0.2">
      <c r="A1085" t="s">
        <v>7651</v>
      </c>
      <c r="B1085" t="s">
        <v>30</v>
      </c>
      <c r="C1085" t="s">
        <v>759</v>
      </c>
      <c r="D1085" t="s">
        <v>34</v>
      </c>
      <c r="E1085" t="s">
        <v>14</v>
      </c>
      <c r="F1085">
        <v>4</v>
      </c>
      <c r="G1085">
        <v>120795</v>
      </c>
      <c r="H1085">
        <v>208339</v>
      </c>
      <c r="I1085">
        <v>0.37402528492105802</v>
      </c>
      <c r="J1085">
        <v>0.36229286503605801</v>
      </c>
      <c r="K1085">
        <v>-1.17324198849992E-2</v>
      </c>
      <c r="L1085">
        <v>0.116489779461851</v>
      </c>
      <c r="M1085">
        <v>0.179893267329746</v>
      </c>
      <c r="N1085">
        <v>-0.203358107099745</v>
      </c>
      <c r="O1085">
        <v>62.297849367839298</v>
      </c>
      <c r="P1085">
        <v>70.734498909587103</v>
      </c>
      <c r="Q1085" t="s">
        <v>15</v>
      </c>
      <c r="R1085">
        <v>-0.203358107099745</v>
      </c>
      <c r="S1085">
        <v>-0.16107231715509299</v>
      </c>
      <c r="T1085">
        <v>-7.2773064323009395E-2</v>
      </c>
      <c r="U1085">
        <v>-1.17324198849992E-2</v>
      </c>
      <c r="V1085">
        <v>4.9308224553010899E-2</v>
      </c>
      <c r="W1085">
        <v>0.13760747738509399</v>
      </c>
      <c r="X1085">
        <v>0.179893267329746</v>
      </c>
      <c r="Y1085">
        <v>-3.23838005582349E-2</v>
      </c>
    </row>
    <row r="1086" spans="1:25" x14ac:dyDescent="0.2">
      <c r="A1086" t="s">
        <v>7652</v>
      </c>
      <c r="B1086" t="s">
        <v>30</v>
      </c>
      <c r="C1086" t="s">
        <v>759</v>
      </c>
      <c r="D1086" t="s">
        <v>34</v>
      </c>
      <c r="E1086" t="s">
        <v>14</v>
      </c>
      <c r="F1086">
        <v>5</v>
      </c>
      <c r="G1086">
        <v>120795</v>
      </c>
      <c r="H1086">
        <v>208339</v>
      </c>
      <c r="I1086">
        <v>0.36642167940195303</v>
      </c>
      <c r="J1086">
        <v>0.35698625780418602</v>
      </c>
      <c r="K1086">
        <v>-9.4354215977668406E-3</v>
      </c>
      <c r="L1086">
        <v>0.112932244961944</v>
      </c>
      <c r="M1086">
        <v>0.17633812136463201</v>
      </c>
      <c r="N1086">
        <v>-0.19520896456016501</v>
      </c>
      <c r="O1086">
        <v>61.773071568030097</v>
      </c>
      <c r="P1086">
        <v>70.734498909587103</v>
      </c>
      <c r="Q1086" t="s">
        <v>15</v>
      </c>
      <c r="R1086">
        <v>-0.19520896456016501</v>
      </c>
      <c r="S1086">
        <v>-0.15421455963897901</v>
      </c>
      <c r="T1086">
        <v>-6.8611917957825702E-2</v>
      </c>
      <c r="U1086">
        <v>-9.4354215977668406E-3</v>
      </c>
      <c r="V1086">
        <v>4.9741074762291997E-2</v>
      </c>
      <c r="W1086">
        <v>0.135343716443446</v>
      </c>
      <c r="X1086">
        <v>0.17633812136463201</v>
      </c>
      <c r="Y1086">
        <v>-2.64307697887417E-2</v>
      </c>
    </row>
    <row r="1087" spans="1:25" x14ac:dyDescent="0.2">
      <c r="A1087" t="s">
        <v>7653</v>
      </c>
      <c r="B1087" t="s">
        <v>30</v>
      </c>
      <c r="C1087" t="s">
        <v>759</v>
      </c>
      <c r="D1087" t="s">
        <v>34</v>
      </c>
      <c r="E1087" t="s">
        <v>14</v>
      </c>
      <c r="F1087">
        <v>6</v>
      </c>
      <c r="G1087">
        <v>120795</v>
      </c>
      <c r="H1087">
        <v>208339</v>
      </c>
      <c r="I1087">
        <v>0.37502348234966498</v>
      </c>
      <c r="J1087">
        <v>0.370128473740163</v>
      </c>
      <c r="K1087">
        <v>-4.8950086095018702E-3</v>
      </c>
      <c r="L1087">
        <v>0.118438630511342</v>
      </c>
      <c r="M1087">
        <v>0.18993653858165499</v>
      </c>
      <c r="N1087">
        <v>-0.19972655580065901</v>
      </c>
      <c r="O1087">
        <v>61.341497880078201</v>
      </c>
      <c r="P1087">
        <v>70.734498909587103</v>
      </c>
      <c r="Q1087" t="s">
        <v>15</v>
      </c>
      <c r="R1087">
        <v>-0.19972655580065901</v>
      </c>
      <c r="S1087">
        <v>-0.15673333292504199</v>
      </c>
      <c r="T1087">
        <v>-6.6956850997444903E-2</v>
      </c>
      <c r="U1087">
        <v>-4.8950086095018702E-3</v>
      </c>
      <c r="V1087">
        <v>5.7166833778441201E-2</v>
      </c>
      <c r="W1087">
        <v>0.146943315706038</v>
      </c>
      <c r="X1087">
        <v>0.18993653858165499</v>
      </c>
      <c r="Y1087">
        <v>-1.3225160874648799E-2</v>
      </c>
    </row>
    <row r="1088" spans="1:25" x14ac:dyDescent="0.2">
      <c r="A1088" t="s">
        <v>7654</v>
      </c>
      <c r="B1088" t="s">
        <v>30</v>
      </c>
      <c r="C1088" t="s">
        <v>759</v>
      </c>
      <c r="D1088" t="s">
        <v>34</v>
      </c>
      <c r="E1088" t="s">
        <v>14</v>
      </c>
      <c r="F1088">
        <v>7</v>
      </c>
      <c r="G1088">
        <v>120795</v>
      </c>
      <c r="H1088">
        <v>208339</v>
      </c>
      <c r="I1088">
        <v>0.393232260759451</v>
      </c>
      <c r="J1088">
        <v>0.40054482324575102</v>
      </c>
      <c r="K1088">
        <v>7.3125624863006299E-3</v>
      </c>
      <c r="L1088">
        <v>0.13617811347202999</v>
      </c>
      <c r="M1088">
        <v>0.23132555914779099</v>
      </c>
      <c r="N1088">
        <v>-0.21670043417519</v>
      </c>
      <c r="O1088">
        <v>61.316817031364401</v>
      </c>
      <c r="P1088">
        <v>70.734498909587103</v>
      </c>
      <c r="Q1088" t="s">
        <v>16</v>
      </c>
      <c r="R1088">
        <v>-0.21670043417519</v>
      </c>
      <c r="S1088">
        <v>-0.16726777898484199</v>
      </c>
      <c r="T1088">
        <v>-6.4044768973043301E-2</v>
      </c>
      <c r="U1088">
        <v>7.3125624863006299E-3</v>
      </c>
      <c r="V1088">
        <v>7.8669893945644595E-2</v>
      </c>
      <c r="W1088">
        <v>0.18189290395744401</v>
      </c>
      <c r="X1088">
        <v>0.23132555914779099</v>
      </c>
      <c r="Y1088">
        <v>1.82565397476478E-2</v>
      </c>
    </row>
    <row r="1089" spans="1:25" x14ac:dyDescent="0.2">
      <c r="A1089" t="s">
        <v>7655</v>
      </c>
      <c r="B1089" t="s">
        <v>30</v>
      </c>
      <c r="C1089" t="s">
        <v>759</v>
      </c>
      <c r="D1089" t="s">
        <v>34</v>
      </c>
      <c r="E1089" t="s">
        <v>14</v>
      </c>
      <c r="F1089">
        <v>8</v>
      </c>
      <c r="G1089">
        <v>120795</v>
      </c>
      <c r="H1089">
        <v>208339</v>
      </c>
      <c r="I1089">
        <v>0.42334030402869099</v>
      </c>
      <c r="J1089">
        <v>0.42739825008545501</v>
      </c>
      <c r="K1089">
        <v>4.0579460567648504E-3</v>
      </c>
      <c r="L1089">
        <v>0.14816983720195201</v>
      </c>
      <c r="M1089">
        <v>0.24779732825397599</v>
      </c>
      <c r="N1089">
        <v>-0.23968143614044601</v>
      </c>
      <c r="O1089">
        <v>63.909126217591798</v>
      </c>
      <c r="P1089">
        <v>70.734498909587103</v>
      </c>
      <c r="Q1089" t="s">
        <v>16</v>
      </c>
      <c r="R1089">
        <v>-0.23968143614044601</v>
      </c>
      <c r="S1089">
        <v>-0.18589578523613701</v>
      </c>
      <c r="T1089">
        <v>-7.3583048637057905E-2</v>
      </c>
      <c r="U1089">
        <v>4.0579460567648504E-3</v>
      </c>
      <c r="V1089">
        <v>8.1698940750587604E-2</v>
      </c>
      <c r="W1089">
        <v>0.19401167734966701</v>
      </c>
      <c r="X1089">
        <v>0.24779732825397599</v>
      </c>
      <c r="Y1089">
        <v>9.4945312854076702E-3</v>
      </c>
    </row>
    <row r="1090" spans="1:25" x14ac:dyDescent="0.2">
      <c r="A1090" t="s">
        <v>7656</v>
      </c>
      <c r="B1090" t="s">
        <v>30</v>
      </c>
      <c r="C1090" t="s">
        <v>759</v>
      </c>
      <c r="D1090" t="s">
        <v>34</v>
      </c>
      <c r="E1090" t="s">
        <v>14</v>
      </c>
      <c r="F1090">
        <v>9</v>
      </c>
      <c r="G1090">
        <v>120795</v>
      </c>
      <c r="H1090">
        <v>208339</v>
      </c>
      <c r="I1090">
        <v>0.44670945860765499</v>
      </c>
      <c r="J1090">
        <v>0.44019648850724102</v>
      </c>
      <c r="K1090">
        <v>-6.5129701004139097E-3</v>
      </c>
      <c r="L1090">
        <v>0.157963770218081</v>
      </c>
      <c r="M1090">
        <v>0.25333743190832902</v>
      </c>
      <c r="N1090">
        <v>-0.266363372109157</v>
      </c>
      <c r="O1090">
        <v>69.160355996522796</v>
      </c>
      <c r="P1090">
        <v>70.734498909587103</v>
      </c>
      <c r="Q1090" t="s">
        <v>16</v>
      </c>
      <c r="R1090">
        <v>-0.266363372109157</v>
      </c>
      <c r="S1090">
        <v>-0.20902252351999401</v>
      </c>
      <c r="T1090">
        <v>-8.9285985694688402E-2</v>
      </c>
      <c r="U1090">
        <v>-6.5129701004139097E-3</v>
      </c>
      <c r="V1090">
        <v>7.6260045493860604E-2</v>
      </c>
      <c r="W1090">
        <v>0.195996583319166</v>
      </c>
      <c r="X1090">
        <v>0.25333743190832902</v>
      </c>
      <c r="Y1090">
        <v>-1.47955975807535E-2</v>
      </c>
    </row>
    <row r="1091" spans="1:25" x14ac:dyDescent="0.2">
      <c r="A1091" t="s">
        <v>7657</v>
      </c>
      <c r="B1091" t="s">
        <v>30</v>
      </c>
      <c r="C1091" t="s">
        <v>759</v>
      </c>
      <c r="D1091" t="s">
        <v>34</v>
      </c>
      <c r="E1091" t="s">
        <v>14</v>
      </c>
      <c r="F1091">
        <v>10</v>
      </c>
      <c r="G1091">
        <v>120795</v>
      </c>
      <c r="H1091">
        <v>208339</v>
      </c>
      <c r="I1091">
        <v>0.46961071796155102</v>
      </c>
      <c r="J1091">
        <v>0.46243375581718599</v>
      </c>
      <c r="K1091">
        <v>-7.1769621443658104E-3</v>
      </c>
      <c r="L1091">
        <v>0.17547113475717399</v>
      </c>
      <c r="M1091">
        <v>0.28147305453118499</v>
      </c>
      <c r="N1091">
        <v>-0.29582697881991599</v>
      </c>
      <c r="O1091">
        <v>73.666636930360198</v>
      </c>
      <c r="P1091">
        <v>70.734498909587103</v>
      </c>
      <c r="Q1091" t="s">
        <v>16</v>
      </c>
      <c r="R1091">
        <v>-0.29582697881991599</v>
      </c>
      <c r="S1091">
        <v>-0.23213095690306201</v>
      </c>
      <c r="T1091">
        <v>-9.9123836757124703E-2</v>
      </c>
      <c r="U1091">
        <v>-7.1769621443658104E-3</v>
      </c>
      <c r="V1091">
        <v>8.4769912468393105E-2</v>
      </c>
      <c r="W1091">
        <v>0.21777703261433101</v>
      </c>
      <c r="X1091">
        <v>0.28147305453118499</v>
      </c>
      <c r="Y1091">
        <v>-1.5519978924728599E-2</v>
      </c>
    </row>
    <row r="1092" spans="1:25" x14ac:dyDescent="0.2">
      <c r="A1092" t="s">
        <v>7658</v>
      </c>
      <c r="B1092" t="s">
        <v>30</v>
      </c>
      <c r="C1092" t="s">
        <v>759</v>
      </c>
      <c r="D1092" t="s">
        <v>34</v>
      </c>
      <c r="E1092" t="s">
        <v>14</v>
      </c>
      <c r="F1092">
        <v>11</v>
      </c>
      <c r="G1092">
        <v>120795</v>
      </c>
      <c r="H1092">
        <v>208339</v>
      </c>
      <c r="I1092">
        <v>0.50102080483495604</v>
      </c>
      <c r="J1092">
        <v>0.491900069683047</v>
      </c>
      <c r="K1092">
        <v>-9.1207351519081402E-3</v>
      </c>
      <c r="L1092">
        <v>0.194073146439983</v>
      </c>
      <c r="M1092">
        <v>0.31012959074186303</v>
      </c>
      <c r="N1092">
        <v>-0.32837106104567998</v>
      </c>
      <c r="O1092">
        <v>77.725527594470293</v>
      </c>
      <c r="P1092">
        <v>70.734498909587103</v>
      </c>
      <c r="Q1092" t="s">
        <v>16</v>
      </c>
      <c r="R1092">
        <v>-0.32837106104567998</v>
      </c>
      <c r="S1092">
        <v>-0.25792250888796597</v>
      </c>
      <c r="T1092">
        <v>-0.11081506388645899</v>
      </c>
      <c r="U1092">
        <v>-9.1207351519081402E-3</v>
      </c>
      <c r="V1092">
        <v>9.2573593582642805E-2</v>
      </c>
      <c r="W1092">
        <v>0.23968103858414999</v>
      </c>
      <c r="X1092">
        <v>0.31012959074186303</v>
      </c>
      <c r="Y1092">
        <v>-1.85418456187352E-2</v>
      </c>
    </row>
    <row r="1093" spans="1:25" x14ac:dyDescent="0.2">
      <c r="A1093" t="s">
        <v>7659</v>
      </c>
      <c r="B1093" t="s">
        <v>30</v>
      </c>
      <c r="C1093" t="s">
        <v>759</v>
      </c>
      <c r="D1093" t="s">
        <v>34</v>
      </c>
      <c r="E1093" t="s">
        <v>14</v>
      </c>
      <c r="F1093">
        <v>12</v>
      </c>
      <c r="G1093">
        <v>120795</v>
      </c>
      <c r="H1093">
        <v>208339</v>
      </c>
      <c r="I1093">
        <v>0.54320986032894103</v>
      </c>
      <c r="J1093">
        <v>0.52786118034320995</v>
      </c>
      <c r="K1093">
        <v>-1.53486799857311E-2</v>
      </c>
      <c r="L1093">
        <v>0.213776755070201</v>
      </c>
      <c r="M1093">
        <v>0.336314082104749</v>
      </c>
      <c r="N1093">
        <v>-0.367011442076212</v>
      </c>
      <c r="O1093">
        <v>80.210838497242506</v>
      </c>
      <c r="P1093">
        <v>70.734498909587103</v>
      </c>
      <c r="Q1093" t="s">
        <v>16</v>
      </c>
      <c r="R1093">
        <v>-0.367011442076212</v>
      </c>
      <c r="S1093">
        <v>-0.289410479985729</v>
      </c>
      <c r="T1093">
        <v>-0.12736769964251601</v>
      </c>
      <c r="U1093">
        <v>-1.53486799857311E-2</v>
      </c>
      <c r="V1093">
        <v>9.6670339671054206E-2</v>
      </c>
      <c r="W1093">
        <v>0.258713120014266</v>
      </c>
      <c r="X1093">
        <v>0.336314082104749</v>
      </c>
      <c r="Y1093">
        <v>-2.9077114509067602E-2</v>
      </c>
    </row>
    <row r="1094" spans="1:25" x14ac:dyDescent="0.2">
      <c r="A1094" t="s">
        <v>7660</v>
      </c>
      <c r="B1094" t="s">
        <v>30</v>
      </c>
      <c r="C1094" t="s">
        <v>759</v>
      </c>
      <c r="D1094" t="s">
        <v>34</v>
      </c>
      <c r="E1094" t="s">
        <v>14</v>
      </c>
      <c r="F1094">
        <v>13</v>
      </c>
      <c r="G1094">
        <v>120795</v>
      </c>
      <c r="H1094">
        <v>208339</v>
      </c>
      <c r="I1094">
        <v>0.59532856097225995</v>
      </c>
      <c r="J1094">
        <v>0.56792862018744406</v>
      </c>
      <c r="K1094">
        <v>-2.7399940784816001E-2</v>
      </c>
      <c r="L1094">
        <v>0.23083205321056999</v>
      </c>
      <c r="M1094">
        <v>0.35231878674657102</v>
      </c>
      <c r="N1094">
        <v>-0.40711866831620303</v>
      </c>
      <c r="O1094">
        <v>81.255893995405103</v>
      </c>
      <c r="P1094">
        <v>70.734498909587103</v>
      </c>
      <c r="Q1094" t="s">
        <v>16</v>
      </c>
      <c r="R1094">
        <v>-0.40711866831620303</v>
      </c>
      <c r="S1094">
        <v>-0.32332663300076597</v>
      </c>
      <c r="T1094">
        <v>-0.14835593666715499</v>
      </c>
      <c r="U1094">
        <v>-2.7399940784816001E-2</v>
      </c>
      <c r="V1094">
        <v>9.35560550975226E-2</v>
      </c>
      <c r="W1094">
        <v>0.26852675143113403</v>
      </c>
      <c r="X1094">
        <v>0.35231878674657102</v>
      </c>
      <c r="Y1094">
        <v>-4.8245395302974399E-2</v>
      </c>
    </row>
    <row r="1095" spans="1:25" x14ac:dyDescent="0.2">
      <c r="A1095" t="s">
        <v>7661</v>
      </c>
      <c r="B1095" t="s">
        <v>30</v>
      </c>
      <c r="C1095" t="s">
        <v>759</v>
      </c>
      <c r="D1095" t="s">
        <v>34</v>
      </c>
      <c r="E1095" t="s">
        <v>14</v>
      </c>
      <c r="F1095">
        <v>14</v>
      </c>
      <c r="G1095">
        <v>120795</v>
      </c>
      <c r="H1095">
        <v>208339</v>
      </c>
      <c r="I1095">
        <v>0.639125583530744</v>
      </c>
      <c r="J1095">
        <v>0.59872892681428103</v>
      </c>
      <c r="K1095">
        <v>-4.0396656716463801E-2</v>
      </c>
      <c r="L1095">
        <v>0.24445311165015299</v>
      </c>
      <c r="M1095">
        <v>0.36172871194803702</v>
      </c>
      <c r="N1095">
        <v>-0.44252202538096502</v>
      </c>
      <c r="O1095">
        <v>81.414522436519604</v>
      </c>
      <c r="P1095">
        <v>70.734498909587103</v>
      </c>
      <c r="Q1095" t="s">
        <v>16</v>
      </c>
      <c r="R1095">
        <v>-0.44252202538096502</v>
      </c>
      <c r="S1095">
        <v>-0.35378554585195898</v>
      </c>
      <c r="T1095">
        <v>-0.168490087221144</v>
      </c>
      <c r="U1095">
        <v>-4.0396656716463801E-2</v>
      </c>
      <c r="V1095">
        <v>8.7696773788216206E-2</v>
      </c>
      <c r="W1095">
        <v>0.27299223241903198</v>
      </c>
      <c r="X1095">
        <v>0.36172871194803702</v>
      </c>
      <c r="Y1095">
        <v>-6.7470694845840298E-2</v>
      </c>
    </row>
    <row r="1096" spans="1:25" x14ac:dyDescent="0.2">
      <c r="A1096" t="s">
        <v>7662</v>
      </c>
      <c r="B1096" t="s">
        <v>30</v>
      </c>
      <c r="C1096" t="s">
        <v>759</v>
      </c>
      <c r="D1096" t="s">
        <v>34</v>
      </c>
      <c r="E1096" t="s">
        <v>14</v>
      </c>
      <c r="F1096">
        <v>15</v>
      </c>
      <c r="G1096">
        <v>120795</v>
      </c>
      <c r="H1096">
        <v>208339</v>
      </c>
      <c r="I1096">
        <v>0.67737853246604196</v>
      </c>
      <c r="J1096">
        <v>0.62743797212478403</v>
      </c>
      <c r="K1096">
        <v>-4.9940560341258003E-2</v>
      </c>
      <c r="L1096">
        <v>0.25476286504008699</v>
      </c>
      <c r="M1096">
        <v>0.36914435264968598</v>
      </c>
      <c r="N1096">
        <v>-0.46902547333220201</v>
      </c>
      <c r="O1096">
        <v>80.791501931837203</v>
      </c>
      <c r="P1096">
        <v>70.734498909587103</v>
      </c>
      <c r="Q1096" t="s">
        <v>16</v>
      </c>
      <c r="R1096">
        <v>-0.46902547333220201</v>
      </c>
      <c r="S1096">
        <v>-0.37654655332265002</v>
      </c>
      <c r="T1096">
        <v>-0.18343630162226399</v>
      </c>
      <c r="U1096">
        <v>-4.9940560341258003E-2</v>
      </c>
      <c r="V1096">
        <v>8.3555180939747703E-2</v>
      </c>
      <c r="W1096">
        <v>0.27666543264013399</v>
      </c>
      <c r="X1096">
        <v>0.36914435264968598</v>
      </c>
      <c r="Y1096">
        <v>-7.9594418189477906E-2</v>
      </c>
    </row>
    <row r="1097" spans="1:25" x14ac:dyDescent="0.2">
      <c r="A1097" t="s">
        <v>7663</v>
      </c>
      <c r="B1097" t="s">
        <v>30</v>
      </c>
      <c r="C1097" t="s">
        <v>759</v>
      </c>
      <c r="D1097" t="s">
        <v>34</v>
      </c>
      <c r="E1097" t="s">
        <v>14</v>
      </c>
      <c r="F1097">
        <v>16</v>
      </c>
      <c r="G1097">
        <v>120795</v>
      </c>
      <c r="H1097">
        <v>208339</v>
      </c>
      <c r="I1097">
        <v>0.70976543428234895</v>
      </c>
      <c r="J1097">
        <v>0.65915557056267904</v>
      </c>
      <c r="K1097">
        <v>-5.0609863719670002E-2</v>
      </c>
      <c r="L1097">
        <v>0.26388779923372702</v>
      </c>
      <c r="M1097">
        <v>0.38348556601981099</v>
      </c>
      <c r="N1097">
        <v>-0.48470529345915098</v>
      </c>
      <c r="O1097">
        <v>79.596581132233098</v>
      </c>
      <c r="P1097">
        <v>70.734498909587103</v>
      </c>
      <c r="Q1097" t="s">
        <v>16</v>
      </c>
      <c r="R1097">
        <v>-0.48470529345915098</v>
      </c>
      <c r="S1097">
        <v>-0.38891402233730799</v>
      </c>
      <c r="T1097">
        <v>-0.18888707051814299</v>
      </c>
      <c r="U1097">
        <v>-5.0609863719670002E-2</v>
      </c>
      <c r="V1097">
        <v>8.7667343078803001E-2</v>
      </c>
      <c r="W1097">
        <v>0.28769429489796799</v>
      </c>
      <c r="X1097">
        <v>0.38348556601981099</v>
      </c>
      <c r="Y1097">
        <v>-7.6779846791657405E-2</v>
      </c>
    </row>
    <row r="1098" spans="1:25" x14ac:dyDescent="0.2">
      <c r="A1098" t="s">
        <v>7664</v>
      </c>
      <c r="B1098" t="s">
        <v>30</v>
      </c>
      <c r="C1098" t="s">
        <v>759</v>
      </c>
      <c r="D1098" t="s">
        <v>34</v>
      </c>
      <c r="E1098" t="s">
        <v>14</v>
      </c>
      <c r="F1098">
        <v>17</v>
      </c>
      <c r="G1098">
        <v>120795</v>
      </c>
      <c r="H1098">
        <v>208339</v>
      </c>
      <c r="I1098">
        <v>0.72666132731723598</v>
      </c>
      <c r="J1098">
        <v>0.68993422722410502</v>
      </c>
      <c r="K1098">
        <v>-3.6727100093130398E-2</v>
      </c>
      <c r="L1098">
        <v>0.26908068306717697</v>
      </c>
      <c r="M1098">
        <v>0.405910623552376</v>
      </c>
      <c r="N1098">
        <v>-0.47936482373863698</v>
      </c>
      <c r="O1098">
        <v>77.800407044328594</v>
      </c>
      <c r="P1098">
        <v>70.734498909587103</v>
      </c>
      <c r="Q1098" t="s">
        <v>17</v>
      </c>
      <c r="R1098">
        <v>-0.47936482373863698</v>
      </c>
      <c r="S1098">
        <v>-0.38168853578525103</v>
      </c>
      <c r="T1098">
        <v>-0.177725378020331</v>
      </c>
      <c r="U1098">
        <v>-3.6727100093130398E-2</v>
      </c>
      <c r="V1098">
        <v>0.10427117783407</v>
      </c>
      <c r="W1098">
        <v>0.30823433559899099</v>
      </c>
      <c r="X1098">
        <v>0.405910623552376</v>
      </c>
      <c r="Y1098">
        <v>-5.3232755593093199E-2</v>
      </c>
    </row>
    <row r="1099" spans="1:25" x14ac:dyDescent="0.2">
      <c r="A1099" t="s">
        <v>7665</v>
      </c>
      <c r="B1099" t="s">
        <v>30</v>
      </c>
      <c r="C1099" t="s">
        <v>759</v>
      </c>
      <c r="D1099" t="s">
        <v>34</v>
      </c>
      <c r="E1099" t="s">
        <v>14</v>
      </c>
      <c r="F1099">
        <v>18</v>
      </c>
      <c r="G1099">
        <v>120795</v>
      </c>
      <c r="H1099">
        <v>208339</v>
      </c>
      <c r="I1099">
        <v>0.73372829340894896</v>
      </c>
      <c r="J1099">
        <v>0.71369308936867204</v>
      </c>
      <c r="K1099">
        <v>-2.00352040402767E-2</v>
      </c>
      <c r="L1099">
        <v>0.27077527837133297</v>
      </c>
      <c r="M1099">
        <v>0.42539012888056699</v>
      </c>
      <c r="N1099">
        <v>-0.46546053696112</v>
      </c>
      <c r="O1099">
        <v>74.568523777158504</v>
      </c>
      <c r="P1099">
        <v>70.734498909587103</v>
      </c>
      <c r="Q1099" t="s">
        <v>17</v>
      </c>
      <c r="R1099">
        <v>-0.46546053696112</v>
      </c>
      <c r="S1099">
        <v>-0.36716911091232601</v>
      </c>
      <c r="T1099">
        <v>-0.161921449906855</v>
      </c>
      <c r="U1099">
        <v>-2.00352040402767E-2</v>
      </c>
      <c r="V1099">
        <v>0.12185104182630201</v>
      </c>
      <c r="W1099">
        <v>0.327098702831773</v>
      </c>
      <c r="X1099">
        <v>0.42539012888056699</v>
      </c>
      <c r="Y1099">
        <v>-2.8072576768257199E-2</v>
      </c>
    </row>
    <row r="1100" spans="1:25" x14ac:dyDescent="0.2">
      <c r="A1100" t="s">
        <v>7666</v>
      </c>
      <c r="B1100" t="s">
        <v>30</v>
      </c>
      <c r="C1100" t="s">
        <v>759</v>
      </c>
      <c r="D1100" t="s">
        <v>34</v>
      </c>
      <c r="E1100" t="s">
        <v>14</v>
      </c>
      <c r="F1100">
        <v>19</v>
      </c>
      <c r="G1100">
        <v>120795</v>
      </c>
      <c r="H1100">
        <v>208339</v>
      </c>
      <c r="I1100">
        <v>0.74781105740192599</v>
      </c>
      <c r="J1100">
        <v>0.74884459722656804</v>
      </c>
      <c r="K1100">
        <v>1.0335398246413799E-3</v>
      </c>
      <c r="L1100">
        <v>0.26456405444565401</v>
      </c>
      <c r="M1100">
        <v>0.43624140938774197</v>
      </c>
      <c r="N1100">
        <v>-0.43417432973845899</v>
      </c>
      <c r="O1100">
        <v>71.041410256668897</v>
      </c>
      <c r="P1100">
        <v>70.734498909587103</v>
      </c>
      <c r="Q1100" t="s">
        <v>17</v>
      </c>
      <c r="R1100">
        <v>-0.43417432973845899</v>
      </c>
      <c r="S1100">
        <v>-0.33813757797468702</v>
      </c>
      <c r="T1100">
        <v>-0.137598024704881</v>
      </c>
      <c r="U1100">
        <v>1.0335398246413799E-3</v>
      </c>
      <c r="V1100">
        <v>0.13966510435416399</v>
      </c>
      <c r="W1100">
        <v>0.34020465762397001</v>
      </c>
      <c r="X1100">
        <v>0.43624140938774197</v>
      </c>
      <c r="Y1100">
        <v>1.3801793168692401E-3</v>
      </c>
    </row>
    <row r="1101" spans="1:25" x14ac:dyDescent="0.2">
      <c r="A1101" t="s">
        <v>7667</v>
      </c>
      <c r="B1101" t="s">
        <v>30</v>
      </c>
      <c r="C1101" t="s">
        <v>759</v>
      </c>
      <c r="D1101" t="s">
        <v>34</v>
      </c>
      <c r="E1101" t="s">
        <v>14</v>
      </c>
      <c r="F1101">
        <v>20</v>
      </c>
      <c r="G1101">
        <v>120795</v>
      </c>
      <c r="H1101">
        <v>208339</v>
      </c>
      <c r="I1101">
        <v>0.75513753168141495</v>
      </c>
      <c r="J1101">
        <v>0.75967025927873499</v>
      </c>
      <c r="K1101">
        <v>4.5327275973200401E-3</v>
      </c>
      <c r="L1101">
        <v>0.25179654977497801</v>
      </c>
      <c r="M1101">
        <v>0.41873805197715902</v>
      </c>
      <c r="N1101">
        <v>-0.40967259678251799</v>
      </c>
      <c r="O1101">
        <v>68.859014716772407</v>
      </c>
      <c r="P1101">
        <v>70.734498909587103</v>
      </c>
      <c r="Q1101" t="s">
        <v>17</v>
      </c>
      <c r="R1101">
        <v>-0.40967259678251799</v>
      </c>
      <c r="S1101">
        <v>-0.318270449214202</v>
      </c>
      <c r="T1101">
        <v>-0.12740866448476801</v>
      </c>
      <c r="U1101">
        <v>4.5327275973200401E-3</v>
      </c>
      <c r="V1101">
        <v>0.13647411967940801</v>
      </c>
      <c r="W1101">
        <v>0.32733590440884203</v>
      </c>
      <c r="X1101">
        <v>0.41873805197715902</v>
      </c>
      <c r="Y1101">
        <v>5.9667040297505004E-3</v>
      </c>
    </row>
    <row r="1102" spans="1:25" x14ac:dyDescent="0.2">
      <c r="A1102" t="s">
        <v>7668</v>
      </c>
      <c r="B1102" t="s">
        <v>30</v>
      </c>
      <c r="C1102" t="s">
        <v>759</v>
      </c>
      <c r="D1102" t="s">
        <v>34</v>
      </c>
      <c r="E1102" t="s">
        <v>14</v>
      </c>
      <c r="F1102">
        <v>21</v>
      </c>
      <c r="G1102">
        <v>120795</v>
      </c>
      <c r="H1102">
        <v>208339</v>
      </c>
      <c r="I1102">
        <v>0.72723467861356295</v>
      </c>
      <c r="J1102">
        <v>0.73547030906893796</v>
      </c>
      <c r="K1102">
        <v>8.2356304553747907E-3</v>
      </c>
      <c r="L1102">
        <v>0.24205832859130999</v>
      </c>
      <c r="M1102">
        <v>0.40642158098807901</v>
      </c>
      <c r="N1102">
        <v>-0.38995032007732999</v>
      </c>
      <c r="O1102">
        <v>67.4423464851928</v>
      </c>
      <c r="P1102">
        <v>70.734498909587103</v>
      </c>
      <c r="Q1102" t="s">
        <v>17</v>
      </c>
      <c r="R1102">
        <v>-0.38995032007732999</v>
      </c>
      <c r="S1102">
        <v>-0.30208314679868398</v>
      </c>
      <c r="T1102">
        <v>-0.118602933726471</v>
      </c>
      <c r="U1102">
        <v>8.2356304553747907E-3</v>
      </c>
      <c r="V1102">
        <v>0.13507419463722101</v>
      </c>
      <c r="W1102">
        <v>0.318554407709434</v>
      </c>
      <c r="X1102">
        <v>0.40642158098807901</v>
      </c>
      <c r="Y1102">
        <v>1.11977742049174E-2</v>
      </c>
    </row>
    <row r="1103" spans="1:25" x14ac:dyDescent="0.2">
      <c r="A1103" t="s">
        <v>7669</v>
      </c>
      <c r="B1103" t="s">
        <v>30</v>
      </c>
      <c r="C1103" t="s">
        <v>759</v>
      </c>
      <c r="D1103" t="s">
        <v>34</v>
      </c>
      <c r="E1103" t="s">
        <v>14</v>
      </c>
      <c r="F1103">
        <v>22</v>
      </c>
      <c r="G1103">
        <v>120795</v>
      </c>
      <c r="H1103">
        <v>208339</v>
      </c>
      <c r="I1103">
        <v>0.68585796000850496</v>
      </c>
      <c r="J1103">
        <v>0.68437934186790605</v>
      </c>
      <c r="K1103">
        <v>-1.47861814059902E-3</v>
      </c>
      <c r="L1103">
        <v>0.229698838905566</v>
      </c>
      <c r="M1103">
        <v>0.37637597185905802</v>
      </c>
      <c r="N1103">
        <v>-0.37933320814025601</v>
      </c>
      <c r="O1103">
        <v>66.197542961861899</v>
      </c>
      <c r="P1103">
        <v>70.734498909587103</v>
      </c>
      <c r="Q1103" t="s">
        <v>16</v>
      </c>
      <c r="R1103">
        <v>-0.37933320814025601</v>
      </c>
      <c r="S1103">
        <v>-0.29595252961753499</v>
      </c>
      <c r="T1103">
        <v>-0.121840809727116</v>
      </c>
      <c r="U1103">
        <v>-1.47861814059902E-3</v>
      </c>
      <c r="V1103">
        <v>0.118883573445918</v>
      </c>
      <c r="W1103">
        <v>0.292995293336337</v>
      </c>
      <c r="X1103">
        <v>0.37637597185905802</v>
      </c>
      <c r="Y1103">
        <v>-2.1605242153618499E-3</v>
      </c>
    </row>
    <row r="1104" spans="1:25" x14ac:dyDescent="0.2">
      <c r="A1104" t="s">
        <v>7670</v>
      </c>
      <c r="B1104" t="s">
        <v>30</v>
      </c>
      <c r="C1104" t="s">
        <v>759</v>
      </c>
      <c r="D1104" t="s">
        <v>34</v>
      </c>
      <c r="E1104" t="s">
        <v>14</v>
      </c>
      <c r="F1104">
        <v>23</v>
      </c>
      <c r="G1104">
        <v>120795</v>
      </c>
      <c r="H1104">
        <v>208339</v>
      </c>
      <c r="I1104">
        <v>0.61742950873343905</v>
      </c>
      <c r="J1104">
        <v>0.60745709449954699</v>
      </c>
      <c r="K1104">
        <v>-9.9724142338920609E-3</v>
      </c>
      <c r="L1104">
        <v>0.208876484539183</v>
      </c>
      <c r="M1104">
        <v>0.33362940283306403</v>
      </c>
      <c r="N1104">
        <v>-0.35357423130084797</v>
      </c>
      <c r="O1104">
        <v>65.166719322699805</v>
      </c>
      <c r="P1104">
        <v>70.734498909587103</v>
      </c>
      <c r="Q1104" t="s">
        <v>16</v>
      </c>
      <c r="R1104">
        <v>-0.35357423130084797</v>
      </c>
      <c r="S1104">
        <v>-0.27775206741312403</v>
      </c>
      <c r="T1104">
        <v>-0.119423692132424</v>
      </c>
      <c r="U1104">
        <v>-9.9724142338920609E-3</v>
      </c>
      <c r="V1104">
        <v>9.9478863664639705E-2</v>
      </c>
      <c r="W1104">
        <v>0.25780723894534002</v>
      </c>
      <c r="X1104">
        <v>0.33362940283306403</v>
      </c>
      <c r="Y1104">
        <v>-1.6416656129611601E-2</v>
      </c>
    </row>
    <row r="1105" spans="1:25" x14ac:dyDescent="0.2">
      <c r="A1105" t="s">
        <v>7671</v>
      </c>
      <c r="B1105" t="s">
        <v>30</v>
      </c>
      <c r="C1105" t="s">
        <v>759</v>
      </c>
      <c r="D1105" t="s">
        <v>34</v>
      </c>
      <c r="E1105" t="s">
        <v>14</v>
      </c>
      <c r="F1105">
        <v>24</v>
      </c>
      <c r="G1105">
        <v>120795</v>
      </c>
      <c r="H1105">
        <v>208339</v>
      </c>
      <c r="I1105">
        <v>0.53945817300545895</v>
      </c>
      <c r="J1105">
        <v>0.52634725614039202</v>
      </c>
      <c r="K1105">
        <v>-1.3110916865066401E-2</v>
      </c>
      <c r="L1105">
        <v>0.18278591528481899</v>
      </c>
      <c r="M1105">
        <v>0.28757191377846097</v>
      </c>
      <c r="N1105">
        <v>-0.31379374750859401</v>
      </c>
      <c r="O1105">
        <v>64.292927367850595</v>
      </c>
      <c r="P1105">
        <v>70.734498909587103</v>
      </c>
      <c r="Q1105" t="s">
        <v>16</v>
      </c>
      <c r="R1105">
        <v>-0.31379374750859401</v>
      </c>
      <c r="S1105">
        <v>-0.247442460260205</v>
      </c>
      <c r="T1105">
        <v>-0.10889073647431199</v>
      </c>
      <c r="U1105">
        <v>-1.3110916865066401E-2</v>
      </c>
      <c r="V1105">
        <v>8.2668902744178901E-2</v>
      </c>
      <c r="W1105">
        <v>0.22122062653007199</v>
      </c>
      <c r="X1105">
        <v>0.28757191377846097</v>
      </c>
      <c r="Y1105">
        <v>-2.4909252802430001E-2</v>
      </c>
    </row>
    <row r="1106" spans="1:25" x14ac:dyDescent="0.2">
      <c r="A1106" t="s">
        <v>8928</v>
      </c>
      <c r="B1106" t="s">
        <v>30</v>
      </c>
      <c r="C1106" t="s">
        <v>759</v>
      </c>
      <c r="D1106" t="s">
        <v>34</v>
      </c>
      <c r="E1106" t="s">
        <v>18</v>
      </c>
      <c r="F1106">
        <v>1</v>
      </c>
      <c r="G1106">
        <v>120796</v>
      </c>
      <c r="H1106">
        <v>208339</v>
      </c>
      <c r="I1106">
        <v>0.49188204391835999</v>
      </c>
      <c r="J1106">
        <v>0.47768997853677297</v>
      </c>
      <c r="K1106">
        <v>-1.41920653815865E-2</v>
      </c>
      <c r="L1106">
        <v>0.224165074366654</v>
      </c>
      <c r="M1106">
        <v>0.35455948195155901</v>
      </c>
      <c r="N1106">
        <v>-0.38294361271473198</v>
      </c>
      <c r="O1106">
        <v>65.100528190391401</v>
      </c>
      <c r="P1106">
        <v>70.1595549032522</v>
      </c>
      <c r="Q1106" t="s">
        <v>15</v>
      </c>
      <c r="R1106">
        <v>-0.38294361271473198</v>
      </c>
      <c r="S1106">
        <v>-0.30157169071963702</v>
      </c>
      <c r="T1106">
        <v>-0.13165456434971301</v>
      </c>
      <c r="U1106">
        <v>-1.41920653815865E-2</v>
      </c>
      <c r="V1106">
        <v>0.10327043358654001</v>
      </c>
      <c r="W1106">
        <v>0.27318755995646399</v>
      </c>
      <c r="X1106">
        <v>0.35455948195155901</v>
      </c>
      <c r="Y1106">
        <v>-2.9709782535230499E-2</v>
      </c>
    </row>
    <row r="1107" spans="1:25" x14ac:dyDescent="0.2">
      <c r="A1107" t="s">
        <v>8929</v>
      </c>
      <c r="B1107" t="s">
        <v>30</v>
      </c>
      <c r="C1107" t="s">
        <v>759</v>
      </c>
      <c r="D1107" t="s">
        <v>34</v>
      </c>
      <c r="E1107" t="s">
        <v>18</v>
      </c>
      <c r="F1107">
        <v>2</v>
      </c>
      <c r="G1107">
        <v>120796</v>
      </c>
      <c r="H1107">
        <v>208339</v>
      </c>
      <c r="I1107">
        <v>0.43937329133811898</v>
      </c>
      <c r="J1107">
        <v>0.426236374619334</v>
      </c>
      <c r="K1107">
        <v>-1.31369167187849E-2</v>
      </c>
      <c r="L1107">
        <v>0.19717911871131899</v>
      </c>
      <c r="M1107">
        <v>0.31122273356133601</v>
      </c>
      <c r="N1107">
        <v>-0.33749656699890501</v>
      </c>
      <c r="O1107">
        <v>64.454952037883999</v>
      </c>
      <c r="P1107">
        <v>70.1595549032522</v>
      </c>
      <c r="Q1107" t="s">
        <v>15</v>
      </c>
      <c r="R1107">
        <v>-0.33749656699890501</v>
      </c>
      <c r="S1107">
        <v>-0.26592054690669698</v>
      </c>
      <c r="T1107">
        <v>-0.116458774923516</v>
      </c>
      <c r="U1107">
        <v>-1.31369167187849E-2</v>
      </c>
      <c r="V1107">
        <v>9.0184941485946496E-2</v>
      </c>
      <c r="W1107">
        <v>0.239646713469127</v>
      </c>
      <c r="X1107">
        <v>0.31122273356133601</v>
      </c>
      <c r="Y1107">
        <v>-3.0820731174145601E-2</v>
      </c>
    </row>
    <row r="1108" spans="1:25" x14ac:dyDescent="0.2">
      <c r="A1108" t="s">
        <v>8930</v>
      </c>
      <c r="B1108" t="s">
        <v>30</v>
      </c>
      <c r="C1108" t="s">
        <v>759</v>
      </c>
      <c r="D1108" t="s">
        <v>34</v>
      </c>
      <c r="E1108" t="s">
        <v>18</v>
      </c>
      <c r="F1108">
        <v>3</v>
      </c>
      <c r="G1108">
        <v>120796</v>
      </c>
      <c r="H1108">
        <v>208339</v>
      </c>
      <c r="I1108">
        <v>0.40247781729138199</v>
      </c>
      <c r="J1108">
        <v>0.390197454098967</v>
      </c>
      <c r="K1108">
        <v>-1.2280363192414901E-2</v>
      </c>
      <c r="L1108">
        <v>0.17694951609289</v>
      </c>
      <c r="M1108">
        <v>0.27880159078038802</v>
      </c>
      <c r="N1108">
        <v>-0.303362317165218</v>
      </c>
      <c r="O1108">
        <v>63.902611332084803</v>
      </c>
      <c r="P1108">
        <v>70.1595549032522</v>
      </c>
      <c r="Q1108" t="s">
        <v>15</v>
      </c>
      <c r="R1108">
        <v>-0.303362317165218</v>
      </c>
      <c r="S1108">
        <v>-0.23912964282349899</v>
      </c>
      <c r="T1108">
        <v>-0.105001909625089</v>
      </c>
      <c r="U1108">
        <v>-1.2280363192414901E-2</v>
      </c>
      <c r="V1108">
        <v>8.0441183240259201E-2</v>
      </c>
      <c r="W1108">
        <v>0.21456891643866999</v>
      </c>
      <c r="X1108">
        <v>0.27880159078038802</v>
      </c>
      <c r="Y1108">
        <v>-3.1472176620865898E-2</v>
      </c>
    </row>
    <row r="1109" spans="1:25" x14ac:dyDescent="0.2">
      <c r="A1109" t="s">
        <v>8931</v>
      </c>
      <c r="B1109" t="s">
        <v>30</v>
      </c>
      <c r="C1109" t="s">
        <v>759</v>
      </c>
      <c r="D1109" t="s">
        <v>34</v>
      </c>
      <c r="E1109" t="s">
        <v>18</v>
      </c>
      <c r="F1109">
        <v>4</v>
      </c>
      <c r="G1109">
        <v>120796</v>
      </c>
      <c r="H1109">
        <v>208339</v>
      </c>
      <c r="I1109">
        <v>0.37725085732052399</v>
      </c>
      <c r="J1109">
        <v>0.36635845519800803</v>
      </c>
      <c r="K1109">
        <v>-1.08924021225155E-2</v>
      </c>
      <c r="L1109">
        <v>0.162426850530833</v>
      </c>
      <c r="M1109">
        <v>0.256299767000705</v>
      </c>
      <c r="N1109">
        <v>-0.27808457124573599</v>
      </c>
      <c r="O1109">
        <v>63.406238386618398</v>
      </c>
      <c r="P1109">
        <v>70.1595549032522</v>
      </c>
      <c r="Q1109" t="s">
        <v>15</v>
      </c>
      <c r="R1109">
        <v>-0.27808457124573599</v>
      </c>
      <c r="S1109">
        <v>-0.21912362450304401</v>
      </c>
      <c r="T1109">
        <v>-9.6004071800672205E-2</v>
      </c>
      <c r="U1109">
        <v>-1.08924021225155E-2</v>
      </c>
      <c r="V1109">
        <v>7.4219267555641205E-2</v>
      </c>
      <c r="W1109">
        <v>0.197338820258013</v>
      </c>
      <c r="X1109">
        <v>0.256299767000705</v>
      </c>
      <c r="Y1109">
        <v>-2.9731542886401899E-2</v>
      </c>
    </row>
    <row r="1110" spans="1:25" x14ac:dyDescent="0.2">
      <c r="A1110" t="s">
        <v>8932</v>
      </c>
      <c r="B1110" t="s">
        <v>30</v>
      </c>
      <c r="C1110" t="s">
        <v>759</v>
      </c>
      <c r="D1110" t="s">
        <v>34</v>
      </c>
      <c r="E1110" t="s">
        <v>18</v>
      </c>
      <c r="F1110">
        <v>5</v>
      </c>
      <c r="G1110">
        <v>120796</v>
      </c>
      <c r="H1110">
        <v>208339</v>
      </c>
      <c r="I1110">
        <v>0.36260759280586702</v>
      </c>
      <c r="J1110">
        <v>0.352858064709624</v>
      </c>
      <c r="K1110">
        <v>-9.7495280962421292E-3</v>
      </c>
      <c r="L1110">
        <v>0.15275183540235601</v>
      </c>
      <c r="M1110">
        <v>0.24152724114063401</v>
      </c>
      <c r="N1110">
        <v>-0.261026297333118</v>
      </c>
      <c r="O1110">
        <v>63.015079458526699</v>
      </c>
      <c r="P1110">
        <v>70.1595549032522</v>
      </c>
      <c r="Q1110" t="s">
        <v>15</v>
      </c>
      <c r="R1110">
        <v>-0.261026297333118</v>
      </c>
      <c r="S1110">
        <v>-0.205577381082063</v>
      </c>
      <c r="T1110">
        <v>-8.97914898470768E-2</v>
      </c>
      <c r="U1110">
        <v>-9.7495280962421292E-3</v>
      </c>
      <c r="V1110">
        <v>7.0292433654592604E-2</v>
      </c>
      <c r="W1110">
        <v>0.18607832488957901</v>
      </c>
      <c r="X1110">
        <v>0.24152724114063401</v>
      </c>
      <c r="Y1110">
        <v>-2.7630169383446701E-2</v>
      </c>
    </row>
    <row r="1111" spans="1:25" x14ac:dyDescent="0.2">
      <c r="A1111" t="s">
        <v>8933</v>
      </c>
      <c r="B1111" t="s">
        <v>30</v>
      </c>
      <c r="C1111" t="s">
        <v>759</v>
      </c>
      <c r="D1111" t="s">
        <v>34</v>
      </c>
      <c r="E1111" t="s">
        <v>18</v>
      </c>
      <c r="F1111">
        <v>6</v>
      </c>
      <c r="G1111">
        <v>120796</v>
      </c>
      <c r="H1111">
        <v>208339</v>
      </c>
      <c r="I1111">
        <v>0.35904807985959097</v>
      </c>
      <c r="J1111">
        <v>0.35101230343541601</v>
      </c>
      <c r="K1111">
        <v>-8.0357764241751894E-3</v>
      </c>
      <c r="L1111">
        <v>0.150895746675514</v>
      </c>
      <c r="M1111">
        <v>0.24018772685704501</v>
      </c>
      <c r="N1111">
        <v>-0.25625927970539503</v>
      </c>
      <c r="O1111">
        <v>62.588970001140602</v>
      </c>
      <c r="P1111">
        <v>70.1595549032522</v>
      </c>
      <c r="Q1111" t="s">
        <v>15</v>
      </c>
      <c r="R1111">
        <v>-0.25625927970539503</v>
      </c>
      <c r="S1111">
        <v>-0.20148412366218399</v>
      </c>
      <c r="T1111">
        <v>-8.7105147682144293E-2</v>
      </c>
      <c r="U1111">
        <v>-8.0357764241751894E-3</v>
      </c>
      <c r="V1111">
        <v>7.10335948337939E-2</v>
      </c>
      <c r="W1111">
        <v>0.185412570813833</v>
      </c>
      <c r="X1111">
        <v>0.24018772685704501</v>
      </c>
      <c r="Y1111">
        <v>-2.2893147463857299E-2</v>
      </c>
    </row>
    <row r="1112" spans="1:25" x14ac:dyDescent="0.2">
      <c r="A1112" t="s">
        <v>8934</v>
      </c>
      <c r="B1112" t="s">
        <v>30</v>
      </c>
      <c r="C1112" t="s">
        <v>759</v>
      </c>
      <c r="D1112" t="s">
        <v>34</v>
      </c>
      <c r="E1112" t="s">
        <v>18</v>
      </c>
      <c r="F1112">
        <v>7</v>
      </c>
      <c r="G1112">
        <v>120796</v>
      </c>
      <c r="H1112">
        <v>208339</v>
      </c>
      <c r="I1112">
        <v>0.36652414479518097</v>
      </c>
      <c r="J1112">
        <v>0.360683837336851</v>
      </c>
      <c r="K1112">
        <v>-5.8403074583299203E-3</v>
      </c>
      <c r="L1112">
        <v>0.16102624267091201</v>
      </c>
      <c r="M1112">
        <v>0.25904786173532002</v>
      </c>
      <c r="N1112">
        <v>-0.27072847665198002</v>
      </c>
      <c r="O1112">
        <v>62.181467710659803</v>
      </c>
      <c r="P1112">
        <v>70.1595549032522</v>
      </c>
      <c r="Q1112" t="s">
        <v>15</v>
      </c>
      <c r="R1112">
        <v>-0.27072847665198002</v>
      </c>
      <c r="S1112">
        <v>-0.212275950562439</v>
      </c>
      <c r="T1112">
        <v>-9.0218058617887606E-2</v>
      </c>
      <c r="U1112">
        <v>-5.8403074583299203E-3</v>
      </c>
      <c r="V1112">
        <v>7.8537443701227796E-2</v>
      </c>
      <c r="W1112">
        <v>0.200595335645779</v>
      </c>
      <c r="X1112">
        <v>0.25904786173532002</v>
      </c>
      <c r="Y1112">
        <v>-1.6192318184958001E-2</v>
      </c>
    </row>
    <row r="1113" spans="1:25" x14ac:dyDescent="0.2">
      <c r="A1113" t="s">
        <v>8935</v>
      </c>
      <c r="B1113" t="s">
        <v>30</v>
      </c>
      <c r="C1113" t="s">
        <v>759</v>
      </c>
      <c r="D1113" t="s">
        <v>34</v>
      </c>
      <c r="E1113" t="s">
        <v>18</v>
      </c>
      <c r="F1113">
        <v>8</v>
      </c>
      <c r="G1113">
        <v>120796</v>
      </c>
      <c r="H1113">
        <v>208339</v>
      </c>
      <c r="I1113">
        <v>0.39398334388119699</v>
      </c>
      <c r="J1113">
        <v>0.39532069710128398</v>
      </c>
      <c r="K1113">
        <v>1.33735322008699E-3</v>
      </c>
      <c r="L1113">
        <v>0.18736829093455101</v>
      </c>
      <c r="M1113">
        <v>0.309558191807423</v>
      </c>
      <c r="N1113">
        <v>-0.30688348536724902</v>
      </c>
      <c r="O1113">
        <v>64.388832572292699</v>
      </c>
      <c r="P1113">
        <v>70.1595549032522</v>
      </c>
      <c r="Q1113" t="s">
        <v>15</v>
      </c>
      <c r="R1113">
        <v>-0.30688348536724902</v>
      </c>
      <c r="S1113">
        <v>-0.23886879575800701</v>
      </c>
      <c r="T1113">
        <v>-9.6843631229617699E-2</v>
      </c>
      <c r="U1113">
        <v>1.33735322008699E-3</v>
      </c>
      <c r="V1113">
        <v>9.9518337669791707E-2</v>
      </c>
      <c r="W1113">
        <v>0.24154350219818099</v>
      </c>
      <c r="X1113">
        <v>0.309558191807423</v>
      </c>
      <c r="Y1113">
        <v>3.3829577603531101E-3</v>
      </c>
    </row>
    <row r="1114" spans="1:25" x14ac:dyDescent="0.2">
      <c r="A1114" t="s">
        <v>8936</v>
      </c>
      <c r="B1114" t="s">
        <v>30</v>
      </c>
      <c r="C1114" t="s">
        <v>759</v>
      </c>
      <c r="D1114" t="s">
        <v>34</v>
      </c>
      <c r="E1114" t="s">
        <v>18</v>
      </c>
      <c r="F1114">
        <v>9</v>
      </c>
      <c r="G1114">
        <v>120796</v>
      </c>
      <c r="H1114">
        <v>208339</v>
      </c>
      <c r="I1114">
        <v>0.440757578823815</v>
      </c>
      <c r="J1114">
        <v>0.447381354843989</v>
      </c>
      <c r="K1114">
        <v>6.6237760201741701E-3</v>
      </c>
      <c r="L1114">
        <v>0.222620780491494</v>
      </c>
      <c r="M1114">
        <v>0.37283495992868199</v>
      </c>
      <c r="N1114">
        <v>-0.35958740788833399</v>
      </c>
      <c r="O1114">
        <v>68.253673048124</v>
      </c>
      <c r="P1114">
        <v>70.1595549032522</v>
      </c>
      <c r="Q1114" t="s">
        <v>15</v>
      </c>
      <c r="R1114">
        <v>-0.35958740788833399</v>
      </c>
      <c r="S1114">
        <v>-0.27877606456992199</v>
      </c>
      <c r="T1114">
        <v>-0.110029512957369</v>
      </c>
      <c r="U1114">
        <v>6.6237760201741701E-3</v>
      </c>
      <c r="V1114">
        <v>0.123277064997717</v>
      </c>
      <c r="W1114">
        <v>0.29202361661026999</v>
      </c>
      <c r="X1114">
        <v>0.37283495992868199</v>
      </c>
      <c r="Y1114">
        <v>1.48056595306347E-2</v>
      </c>
    </row>
    <row r="1115" spans="1:25" x14ac:dyDescent="0.2">
      <c r="A1115" t="s">
        <v>8937</v>
      </c>
      <c r="B1115" t="s">
        <v>30</v>
      </c>
      <c r="C1115" t="s">
        <v>759</v>
      </c>
      <c r="D1115" t="s">
        <v>34</v>
      </c>
      <c r="E1115" t="s">
        <v>18</v>
      </c>
      <c r="F1115">
        <v>10</v>
      </c>
      <c r="G1115">
        <v>120796</v>
      </c>
      <c r="H1115">
        <v>208339</v>
      </c>
      <c r="I1115">
        <v>0.490405580678277</v>
      </c>
      <c r="J1115">
        <v>0.502068826392426</v>
      </c>
      <c r="K1115">
        <v>1.1663245714149201E-2</v>
      </c>
      <c r="L1115">
        <v>0.25959886620775802</v>
      </c>
      <c r="M1115">
        <v>0.43870338062591002</v>
      </c>
      <c r="N1115">
        <v>-0.41537688919761201</v>
      </c>
      <c r="O1115">
        <v>72.282090647847298</v>
      </c>
      <c r="P1115">
        <v>70.1595549032522</v>
      </c>
      <c r="Q1115" t="s">
        <v>15</v>
      </c>
      <c r="R1115">
        <v>-0.41537688919761201</v>
      </c>
      <c r="S1115">
        <v>-0.32114250076419598</v>
      </c>
      <c r="T1115">
        <v>-0.124366560178716</v>
      </c>
      <c r="U1115">
        <v>1.1663245714149201E-2</v>
      </c>
      <c r="V1115">
        <v>0.14769305160701399</v>
      </c>
      <c r="W1115">
        <v>0.34446899219249399</v>
      </c>
      <c r="X1115">
        <v>0.43870338062591002</v>
      </c>
      <c r="Y1115">
        <v>2.3230372214013899E-2</v>
      </c>
    </row>
    <row r="1116" spans="1:25" x14ac:dyDescent="0.2">
      <c r="A1116" t="s">
        <v>8938</v>
      </c>
      <c r="B1116" t="s">
        <v>30</v>
      </c>
      <c r="C1116" t="s">
        <v>759</v>
      </c>
      <c r="D1116" t="s">
        <v>34</v>
      </c>
      <c r="E1116" t="s">
        <v>18</v>
      </c>
      <c r="F1116">
        <v>11</v>
      </c>
      <c r="G1116">
        <v>120796</v>
      </c>
      <c r="H1116">
        <v>208339</v>
      </c>
      <c r="I1116">
        <v>0.534390695312701</v>
      </c>
      <c r="J1116">
        <v>0.547461435542279</v>
      </c>
      <c r="K1116">
        <v>1.3070740229577899E-2</v>
      </c>
      <c r="L1116">
        <v>0.29317760665502501</v>
      </c>
      <c r="M1116">
        <v>0.49534790317709398</v>
      </c>
      <c r="N1116">
        <v>-0.469206422717938</v>
      </c>
      <c r="O1116">
        <v>75.6970457397057</v>
      </c>
      <c r="P1116">
        <v>70.1595549032522</v>
      </c>
      <c r="Q1116" t="s">
        <v>15</v>
      </c>
      <c r="R1116">
        <v>-0.469206422717938</v>
      </c>
      <c r="S1116">
        <v>-0.362782951502164</v>
      </c>
      <c r="T1116">
        <v>-0.14055432565765499</v>
      </c>
      <c r="U1116">
        <v>1.3070740229577899E-2</v>
      </c>
      <c r="V1116">
        <v>0.16669580611681101</v>
      </c>
      <c r="W1116">
        <v>0.38892443196131998</v>
      </c>
      <c r="X1116">
        <v>0.49534790317709398</v>
      </c>
      <c r="Y1116">
        <v>2.38751798409889E-2</v>
      </c>
    </row>
    <row r="1117" spans="1:25" x14ac:dyDescent="0.2">
      <c r="A1117" t="s">
        <v>8939</v>
      </c>
      <c r="B1117" t="s">
        <v>30</v>
      </c>
      <c r="C1117" t="s">
        <v>759</v>
      </c>
      <c r="D1117" t="s">
        <v>34</v>
      </c>
      <c r="E1117" t="s">
        <v>18</v>
      </c>
      <c r="F1117">
        <v>12</v>
      </c>
      <c r="G1117">
        <v>120796</v>
      </c>
      <c r="H1117">
        <v>208339</v>
      </c>
      <c r="I1117">
        <v>0.57452196561887103</v>
      </c>
      <c r="J1117">
        <v>0.58531074623506696</v>
      </c>
      <c r="K1117">
        <v>1.0788780616195599E-2</v>
      </c>
      <c r="L1117">
        <v>0.321728899409501</v>
      </c>
      <c r="M1117">
        <v>0.54003282014482501</v>
      </c>
      <c r="N1117">
        <v>-0.51845525891243405</v>
      </c>
      <c r="O1117">
        <v>78.071591782969094</v>
      </c>
      <c r="P1117">
        <v>70.1595549032522</v>
      </c>
      <c r="Q1117" t="s">
        <v>15</v>
      </c>
      <c r="R1117">
        <v>-0.51845525891243405</v>
      </c>
      <c r="S1117">
        <v>-0.40166766842678497</v>
      </c>
      <c r="T1117">
        <v>-0.15779716267438301</v>
      </c>
      <c r="U1117">
        <v>1.0788780616195599E-2</v>
      </c>
      <c r="V1117">
        <v>0.179374723906774</v>
      </c>
      <c r="W1117">
        <v>0.42324522965917599</v>
      </c>
      <c r="X1117">
        <v>0.54003282014482501</v>
      </c>
      <c r="Y1117">
        <v>1.84325688287683E-2</v>
      </c>
    </row>
    <row r="1118" spans="1:25" x14ac:dyDescent="0.2">
      <c r="A1118" t="s">
        <v>8940</v>
      </c>
      <c r="B1118" t="s">
        <v>30</v>
      </c>
      <c r="C1118" t="s">
        <v>759</v>
      </c>
      <c r="D1118" t="s">
        <v>34</v>
      </c>
      <c r="E1118" t="s">
        <v>18</v>
      </c>
      <c r="F1118">
        <v>13</v>
      </c>
      <c r="G1118">
        <v>120796</v>
      </c>
      <c r="H1118">
        <v>208339</v>
      </c>
      <c r="I1118">
        <v>0.61608176924463798</v>
      </c>
      <c r="J1118">
        <v>0.61989093444491905</v>
      </c>
      <c r="K1118">
        <v>3.8091652002814102E-3</v>
      </c>
      <c r="L1118">
        <v>0.34560769854130402</v>
      </c>
      <c r="M1118">
        <v>0.57233382930072696</v>
      </c>
      <c r="N1118">
        <v>-0.56471549890016404</v>
      </c>
      <c r="O1118">
        <v>79.094182914669005</v>
      </c>
      <c r="P1118">
        <v>70.1595549032522</v>
      </c>
      <c r="Q1118" t="s">
        <v>15</v>
      </c>
      <c r="R1118">
        <v>-0.56471549890016404</v>
      </c>
      <c r="S1118">
        <v>-0.43925990432967099</v>
      </c>
      <c r="T1118">
        <v>-0.177289268835362</v>
      </c>
      <c r="U1118">
        <v>3.8091652002814102E-3</v>
      </c>
      <c r="V1118">
        <v>0.18490759923592501</v>
      </c>
      <c r="W1118">
        <v>0.44687823473023403</v>
      </c>
      <c r="X1118">
        <v>0.57233382930072696</v>
      </c>
      <c r="Y1118">
        <v>6.1448958012143198E-3</v>
      </c>
    </row>
    <row r="1119" spans="1:25" x14ac:dyDescent="0.2">
      <c r="A1119" t="s">
        <v>8941</v>
      </c>
      <c r="B1119" t="s">
        <v>30</v>
      </c>
      <c r="C1119" t="s">
        <v>759</v>
      </c>
      <c r="D1119" t="s">
        <v>34</v>
      </c>
      <c r="E1119" t="s">
        <v>18</v>
      </c>
      <c r="F1119">
        <v>14</v>
      </c>
      <c r="G1119">
        <v>120796</v>
      </c>
      <c r="H1119">
        <v>208339</v>
      </c>
      <c r="I1119">
        <v>0.65331326786299104</v>
      </c>
      <c r="J1119">
        <v>0.64935227621215996</v>
      </c>
      <c r="K1119">
        <v>-3.9609916508305297E-3</v>
      </c>
      <c r="L1119">
        <v>0.36398038171324498</v>
      </c>
      <c r="M1119">
        <v>0.59478673626745804</v>
      </c>
      <c r="N1119">
        <v>-0.60270871956911898</v>
      </c>
      <c r="O1119">
        <v>79.020468987441902</v>
      </c>
      <c r="P1119">
        <v>70.1595549032522</v>
      </c>
      <c r="Q1119" t="s">
        <v>15</v>
      </c>
      <c r="R1119">
        <v>-0.60270871956911898</v>
      </c>
      <c r="S1119">
        <v>-0.47058384100721101</v>
      </c>
      <c r="T1119">
        <v>-0.19468671166857099</v>
      </c>
      <c r="U1119">
        <v>-3.9609916508305297E-3</v>
      </c>
      <c r="V1119">
        <v>0.18676472836690999</v>
      </c>
      <c r="W1119">
        <v>0.46266185770555002</v>
      </c>
      <c r="X1119">
        <v>0.59478673626745804</v>
      </c>
      <c r="Y1119">
        <v>-6.0999118597628004E-3</v>
      </c>
    </row>
    <row r="1120" spans="1:25" x14ac:dyDescent="0.2">
      <c r="A1120" t="s">
        <v>8942</v>
      </c>
      <c r="B1120" t="s">
        <v>30</v>
      </c>
      <c r="C1120" t="s">
        <v>759</v>
      </c>
      <c r="D1120" t="s">
        <v>34</v>
      </c>
      <c r="E1120" t="s">
        <v>18</v>
      </c>
      <c r="F1120">
        <v>15</v>
      </c>
      <c r="G1120">
        <v>120796</v>
      </c>
      <c r="H1120">
        <v>208339</v>
      </c>
      <c r="I1120">
        <v>0.68142237017849205</v>
      </c>
      <c r="J1120">
        <v>0.67357996734036996</v>
      </c>
      <c r="K1120">
        <v>-7.8424028381224292E-3</v>
      </c>
      <c r="L1120">
        <v>0.37596989308797402</v>
      </c>
      <c r="M1120">
        <v>0.61062807129159502</v>
      </c>
      <c r="N1120">
        <v>-0.62631287696783999</v>
      </c>
      <c r="O1120">
        <v>78.373820264407996</v>
      </c>
      <c r="P1120">
        <v>70.1595549032522</v>
      </c>
      <c r="Q1120" t="s">
        <v>16</v>
      </c>
      <c r="R1120">
        <v>-0.62631287696783999</v>
      </c>
      <c r="S1120">
        <v>-0.489835805776905</v>
      </c>
      <c r="T1120">
        <v>-0.20485062681622099</v>
      </c>
      <c r="U1120">
        <v>-7.8424028381224292E-3</v>
      </c>
      <c r="V1120">
        <v>0.18916582113997599</v>
      </c>
      <c r="W1120">
        <v>0.47415100010066003</v>
      </c>
      <c r="X1120">
        <v>0.61062807129159502</v>
      </c>
      <c r="Y1120">
        <v>-1.16428682834618E-2</v>
      </c>
    </row>
    <row r="1121" spans="1:25" x14ac:dyDescent="0.2">
      <c r="A1121" t="s">
        <v>8943</v>
      </c>
      <c r="B1121" t="s">
        <v>30</v>
      </c>
      <c r="C1121" t="s">
        <v>759</v>
      </c>
      <c r="D1121" t="s">
        <v>34</v>
      </c>
      <c r="E1121" t="s">
        <v>18</v>
      </c>
      <c r="F1121">
        <v>16</v>
      </c>
      <c r="G1121">
        <v>120796</v>
      </c>
      <c r="H1121">
        <v>208339</v>
      </c>
      <c r="I1121">
        <v>0.700875000459936</v>
      </c>
      <c r="J1121">
        <v>0.69272301929686797</v>
      </c>
      <c r="K1121">
        <v>-8.1519811630680304E-3</v>
      </c>
      <c r="L1121">
        <v>0.38283612694246999</v>
      </c>
      <c r="M1121">
        <v>0.62161344765729498</v>
      </c>
      <c r="N1121">
        <v>-0.63791740998343105</v>
      </c>
      <c r="O1121">
        <v>77.107358238555904</v>
      </c>
      <c r="P1121">
        <v>70.1595549032522</v>
      </c>
      <c r="Q1121" t="s">
        <v>16</v>
      </c>
      <c r="R1121">
        <v>-0.63791740998343105</v>
      </c>
      <c r="S1121">
        <v>-0.49894789590331501</v>
      </c>
      <c r="T1121">
        <v>-0.20875811168092201</v>
      </c>
      <c r="U1121">
        <v>-8.1519811630680304E-3</v>
      </c>
      <c r="V1121">
        <v>0.192454149354786</v>
      </c>
      <c r="W1121">
        <v>0.482643933577178</v>
      </c>
      <c r="X1121">
        <v>0.62161344765729498</v>
      </c>
      <c r="Y1121">
        <v>-1.1768024067314101E-2</v>
      </c>
    </row>
    <row r="1122" spans="1:25" x14ac:dyDescent="0.2">
      <c r="A1122" t="s">
        <v>8944</v>
      </c>
      <c r="B1122" t="s">
        <v>30</v>
      </c>
      <c r="C1122" t="s">
        <v>759</v>
      </c>
      <c r="D1122" t="s">
        <v>34</v>
      </c>
      <c r="E1122" t="s">
        <v>18</v>
      </c>
      <c r="F1122">
        <v>17</v>
      </c>
      <c r="G1122">
        <v>120796</v>
      </c>
      <c r="H1122">
        <v>208339</v>
      </c>
      <c r="I1122">
        <v>0.70072132667591402</v>
      </c>
      <c r="J1122">
        <v>0.70437092288999104</v>
      </c>
      <c r="K1122">
        <v>3.64959621407623E-3</v>
      </c>
      <c r="L1122">
        <v>0.38339810256402801</v>
      </c>
      <c r="M1122">
        <v>0.63433947493190201</v>
      </c>
      <c r="N1122">
        <v>-0.62704028250374899</v>
      </c>
      <c r="O1122">
        <v>75.773522041968207</v>
      </c>
      <c r="P1122">
        <v>70.1595549032522</v>
      </c>
      <c r="Q1122" t="s">
        <v>17</v>
      </c>
      <c r="R1122">
        <v>-0.62704028250374899</v>
      </c>
      <c r="S1122">
        <v>-0.48786677127300698</v>
      </c>
      <c r="T1122">
        <v>-0.197251009529474</v>
      </c>
      <c r="U1122">
        <v>3.64959621407623E-3</v>
      </c>
      <c r="V1122">
        <v>0.20455020195762699</v>
      </c>
      <c r="W1122">
        <v>0.49516596370116001</v>
      </c>
      <c r="X1122">
        <v>0.63433947493190201</v>
      </c>
      <c r="Y1122">
        <v>5.1813555833653199E-3</v>
      </c>
    </row>
    <row r="1123" spans="1:25" x14ac:dyDescent="0.2">
      <c r="A1123" t="s">
        <v>8945</v>
      </c>
      <c r="B1123" t="s">
        <v>30</v>
      </c>
      <c r="C1123" t="s">
        <v>759</v>
      </c>
      <c r="D1123" t="s">
        <v>34</v>
      </c>
      <c r="E1123" t="s">
        <v>18</v>
      </c>
      <c r="F1123">
        <v>18</v>
      </c>
      <c r="G1123">
        <v>120796</v>
      </c>
      <c r="H1123">
        <v>208339</v>
      </c>
      <c r="I1123">
        <v>0.69401637187841503</v>
      </c>
      <c r="J1123">
        <v>0.70915908081198098</v>
      </c>
      <c r="K1123">
        <v>1.51427089335662E-2</v>
      </c>
      <c r="L1123">
        <v>0.37920223461344998</v>
      </c>
      <c r="M1123">
        <v>0.63893038487269205</v>
      </c>
      <c r="N1123">
        <v>-0.60864496700556003</v>
      </c>
      <c r="O1123">
        <v>73.362987854012701</v>
      </c>
      <c r="P1123">
        <v>70.1595549032522</v>
      </c>
      <c r="Q1123" t="s">
        <v>17</v>
      </c>
      <c r="R1123">
        <v>-0.60864496700556003</v>
      </c>
      <c r="S1123">
        <v>-0.47099455584087702</v>
      </c>
      <c r="T1123">
        <v>-0.18355926200388201</v>
      </c>
      <c r="U1123">
        <v>1.51427089335662E-2</v>
      </c>
      <c r="V1123">
        <v>0.21384467987101399</v>
      </c>
      <c r="W1123">
        <v>0.50127997370801003</v>
      </c>
      <c r="X1123">
        <v>0.63893038487269205</v>
      </c>
      <c r="Y1123">
        <v>2.1353049468432202E-2</v>
      </c>
    </row>
    <row r="1124" spans="1:25" x14ac:dyDescent="0.2">
      <c r="A1124" t="s">
        <v>8946</v>
      </c>
      <c r="B1124" t="s">
        <v>30</v>
      </c>
      <c r="C1124" t="s">
        <v>759</v>
      </c>
      <c r="D1124" t="s">
        <v>34</v>
      </c>
      <c r="E1124" t="s">
        <v>18</v>
      </c>
      <c r="F1124">
        <v>19</v>
      </c>
      <c r="G1124">
        <v>120796</v>
      </c>
      <c r="H1124">
        <v>208339</v>
      </c>
      <c r="I1124">
        <v>0.70202453666057096</v>
      </c>
      <c r="J1124">
        <v>0.73086902915191998</v>
      </c>
      <c r="K1124">
        <v>2.8844492491349301E-2</v>
      </c>
      <c r="L1124">
        <v>0.36560781540889897</v>
      </c>
      <c r="M1124">
        <v>0.630269348838988</v>
      </c>
      <c r="N1124">
        <v>-0.57258036385628897</v>
      </c>
      <c r="O1124">
        <v>70.594175555694605</v>
      </c>
      <c r="P1124">
        <v>70.1595549032522</v>
      </c>
      <c r="Q1124" t="s">
        <v>17</v>
      </c>
      <c r="R1124">
        <v>-0.57258036385628897</v>
      </c>
      <c r="S1124">
        <v>-0.43986472686285899</v>
      </c>
      <c r="T1124">
        <v>-0.162734002782914</v>
      </c>
      <c r="U1124">
        <v>2.8844492491349301E-2</v>
      </c>
      <c r="V1124">
        <v>0.22042298776561201</v>
      </c>
      <c r="W1124">
        <v>0.49755371184555802</v>
      </c>
      <c r="X1124">
        <v>0.630269348838988</v>
      </c>
      <c r="Y1124">
        <v>3.9466021052800199E-2</v>
      </c>
    </row>
    <row r="1125" spans="1:25" x14ac:dyDescent="0.2">
      <c r="A1125" t="s">
        <v>8947</v>
      </c>
      <c r="B1125" t="s">
        <v>30</v>
      </c>
      <c r="C1125" t="s">
        <v>759</v>
      </c>
      <c r="D1125" t="s">
        <v>34</v>
      </c>
      <c r="E1125" t="s">
        <v>18</v>
      </c>
      <c r="F1125">
        <v>20</v>
      </c>
      <c r="G1125">
        <v>120796</v>
      </c>
      <c r="H1125">
        <v>208339</v>
      </c>
      <c r="I1125">
        <v>0.71032890016447303</v>
      </c>
      <c r="J1125">
        <v>0.73512175720396</v>
      </c>
      <c r="K1125">
        <v>2.4792857039487099E-2</v>
      </c>
      <c r="L1125">
        <v>0.34820796091168499</v>
      </c>
      <c r="M1125">
        <v>0.59759495273920804</v>
      </c>
      <c r="N1125">
        <v>-0.54800923866023399</v>
      </c>
      <c r="O1125">
        <v>68.860922741806704</v>
      </c>
      <c r="P1125">
        <v>70.1595549032522</v>
      </c>
      <c r="Q1125" t="s">
        <v>17</v>
      </c>
      <c r="R1125">
        <v>-0.54800923866023399</v>
      </c>
      <c r="S1125">
        <v>-0.42160974884929298</v>
      </c>
      <c r="T1125">
        <v>-0.157668114478236</v>
      </c>
      <c r="U1125">
        <v>2.4792857039487099E-2</v>
      </c>
      <c r="V1125">
        <v>0.20725382855721</v>
      </c>
      <c r="W1125">
        <v>0.47119546292826697</v>
      </c>
      <c r="X1125">
        <v>0.59759495273920804</v>
      </c>
      <c r="Y1125">
        <v>3.3726191337047198E-2</v>
      </c>
    </row>
    <row r="1126" spans="1:25" x14ac:dyDescent="0.2">
      <c r="A1126" t="s">
        <v>8948</v>
      </c>
      <c r="B1126" t="s">
        <v>30</v>
      </c>
      <c r="C1126" t="s">
        <v>759</v>
      </c>
      <c r="D1126" t="s">
        <v>34</v>
      </c>
      <c r="E1126" t="s">
        <v>18</v>
      </c>
      <c r="F1126">
        <v>21</v>
      </c>
      <c r="G1126">
        <v>120796</v>
      </c>
      <c r="H1126">
        <v>208339</v>
      </c>
      <c r="I1126">
        <v>0.687661561684764</v>
      </c>
      <c r="J1126">
        <v>0.70838298753700002</v>
      </c>
      <c r="K1126">
        <v>2.0721425852235999E-2</v>
      </c>
      <c r="L1126">
        <v>0.33307977543359002</v>
      </c>
      <c r="M1126">
        <v>0.56863765644049202</v>
      </c>
      <c r="N1126">
        <v>-0.52719480473601998</v>
      </c>
      <c r="O1126">
        <v>67.484936179294095</v>
      </c>
      <c r="P1126">
        <v>70.1595549032522</v>
      </c>
      <c r="Q1126" t="s">
        <v>17</v>
      </c>
      <c r="R1126">
        <v>-0.52719480473601998</v>
      </c>
      <c r="S1126">
        <v>-0.40628684625362699</v>
      </c>
      <c r="T1126">
        <v>-0.15381237647496501</v>
      </c>
      <c r="U1126">
        <v>2.0721425852235999E-2</v>
      </c>
      <c r="V1126">
        <v>0.195255228179437</v>
      </c>
      <c r="W1126">
        <v>0.44772969795809903</v>
      </c>
      <c r="X1126">
        <v>0.56863765644049202</v>
      </c>
      <c r="Y1126">
        <v>2.9251727126145498E-2</v>
      </c>
    </row>
    <row r="1127" spans="1:25" x14ac:dyDescent="0.2">
      <c r="A1127" t="s">
        <v>8949</v>
      </c>
      <c r="B1127" t="s">
        <v>30</v>
      </c>
      <c r="C1127" t="s">
        <v>759</v>
      </c>
      <c r="D1127" t="s">
        <v>34</v>
      </c>
      <c r="E1127" t="s">
        <v>18</v>
      </c>
      <c r="F1127">
        <v>22</v>
      </c>
      <c r="G1127">
        <v>120796</v>
      </c>
      <c r="H1127">
        <v>208339</v>
      </c>
      <c r="I1127">
        <v>0.65283885777677997</v>
      </c>
      <c r="J1127">
        <v>0.66217579313250696</v>
      </c>
      <c r="K1127">
        <v>9.33693535572655E-3</v>
      </c>
      <c r="L1127">
        <v>0.31332606239012001</v>
      </c>
      <c r="M1127">
        <v>0.52475830798747403</v>
      </c>
      <c r="N1127">
        <v>-0.50608443727602104</v>
      </c>
      <c r="O1127">
        <v>66.756761977650797</v>
      </c>
      <c r="P1127">
        <v>70.1595549032522</v>
      </c>
      <c r="Q1127" t="s">
        <v>16</v>
      </c>
      <c r="R1127">
        <v>-0.50608443727602104</v>
      </c>
      <c r="S1127">
        <v>-0.39234707662840701</v>
      </c>
      <c r="T1127">
        <v>-0.154845921336696</v>
      </c>
      <c r="U1127">
        <v>9.33693535572655E-3</v>
      </c>
      <c r="V1127">
        <v>0.17351979204814899</v>
      </c>
      <c r="W1127">
        <v>0.41102094733986</v>
      </c>
      <c r="X1127">
        <v>0.52475830798747403</v>
      </c>
      <c r="Y1127">
        <v>1.4100387619965699E-2</v>
      </c>
    </row>
    <row r="1128" spans="1:25" x14ac:dyDescent="0.2">
      <c r="A1128" t="s">
        <v>8950</v>
      </c>
      <c r="B1128" t="s">
        <v>30</v>
      </c>
      <c r="C1128" t="s">
        <v>759</v>
      </c>
      <c r="D1128" t="s">
        <v>34</v>
      </c>
      <c r="E1128" t="s">
        <v>18</v>
      </c>
      <c r="F1128">
        <v>23</v>
      </c>
      <c r="G1128">
        <v>120796</v>
      </c>
      <c r="H1128">
        <v>208339</v>
      </c>
      <c r="I1128">
        <v>0.59652765870548297</v>
      </c>
      <c r="J1128">
        <v>0.59779358100875302</v>
      </c>
      <c r="K1128">
        <v>1.26592230327005E-3</v>
      </c>
      <c r="L1128">
        <v>0.28366098048055699</v>
      </c>
      <c r="M1128">
        <v>0.46788823519378703</v>
      </c>
      <c r="N1128">
        <v>-0.46535639058724698</v>
      </c>
      <c r="O1128">
        <v>65.711158412963599</v>
      </c>
      <c r="P1128">
        <v>70.1595549032522</v>
      </c>
      <c r="Q1128" t="s">
        <v>16</v>
      </c>
      <c r="R1128">
        <v>-0.46535639058724698</v>
      </c>
      <c r="S1128">
        <v>-0.36238745467280498</v>
      </c>
      <c r="T1128">
        <v>-0.14737243146854201</v>
      </c>
      <c r="U1128">
        <v>1.26592230327005E-3</v>
      </c>
      <c r="V1128">
        <v>0.149904276075082</v>
      </c>
      <c r="W1128">
        <v>0.36491929927934502</v>
      </c>
      <c r="X1128">
        <v>0.46788823519378703</v>
      </c>
      <c r="Y1128">
        <v>2.1176579064864798E-3</v>
      </c>
    </row>
    <row r="1129" spans="1:25" x14ac:dyDescent="0.2">
      <c r="A1129" t="s">
        <v>8951</v>
      </c>
      <c r="B1129" t="s">
        <v>30</v>
      </c>
      <c r="C1129" t="s">
        <v>759</v>
      </c>
      <c r="D1129" t="s">
        <v>34</v>
      </c>
      <c r="E1129" t="s">
        <v>18</v>
      </c>
      <c r="F1129">
        <v>24</v>
      </c>
      <c r="G1129">
        <v>120796</v>
      </c>
      <c r="H1129">
        <v>208339</v>
      </c>
      <c r="I1129">
        <v>0.52895420234236201</v>
      </c>
      <c r="J1129">
        <v>0.52723782575506395</v>
      </c>
      <c r="K1129">
        <v>-1.71637658729762E-3</v>
      </c>
      <c r="L1129">
        <v>0.24858095383817</v>
      </c>
      <c r="M1129">
        <v>0.407199292476492</v>
      </c>
      <c r="N1129">
        <v>-0.41063204565108702</v>
      </c>
      <c r="O1129">
        <v>64.613994193769202</v>
      </c>
      <c r="P1129">
        <v>70.1595549032522</v>
      </c>
      <c r="Q1129" t="s">
        <v>16</v>
      </c>
      <c r="R1129">
        <v>-0.41063204565108702</v>
      </c>
      <c r="S1129">
        <v>-0.32039715940783198</v>
      </c>
      <c r="T1129">
        <v>-0.13197279639849899</v>
      </c>
      <c r="U1129">
        <v>-1.71637658729762E-3</v>
      </c>
      <c r="V1129">
        <v>0.128540043223903</v>
      </c>
      <c r="W1129">
        <v>0.31696440623323602</v>
      </c>
      <c r="X1129">
        <v>0.407199292476492</v>
      </c>
      <c r="Y1129">
        <v>-3.25541245990758E-3</v>
      </c>
    </row>
    <row r="1130" spans="1:25" x14ac:dyDescent="0.2">
      <c r="A1130" t="s">
        <v>4063</v>
      </c>
      <c r="B1130" t="s">
        <v>30</v>
      </c>
      <c r="C1130" t="s">
        <v>759</v>
      </c>
      <c r="D1130" t="s">
        <v>34</v>
      </c>
      <c r="E1130" t="s">
        <v>29</v>
      </c>
      <c r="F1130">
        <v>1</v>
      </c>
      <c r="G1130">
        <v>120796</v>
      </c>
      <c r="H1130">
        <v>208339</v>
      </c>
      <c r="I1130">
        <v>0.64081699725156505</v>
      </c>
      <c r="J1130">
        <v>0.695891842249583</v>
      </c>
      <c r="K1130">
        <v>5.5074844998018603E-2</v>
      </c>
      <c r="L1130">
        <v>0.158983193002742</v>
      </c>
      <c r="M1130">
        <v>0.31660219748752999</v>
      </c>
      <c r="N1130">
        <v>-0.20645250749149299</v>
      </c>
      <c r="O1130">
        <v>71.495844233252797</v>
      </c>
      <c r="P1130">
        <v>81.831145557994702</v>
      </c>
      <c r="Q1130" t="s">
        <v>15</v>
      </c>
      <c r="R1130">
        <v>-0.20645250749149299</v>
      </c>
      <c r="S1130">
        <v>-0.148741608431497</v>
      </c>
      <c r="T1130">
        <v>-2.82323481354184E-2</v>
      </c>
      <c r="U1130">
        <v>5.5074844998018603E-2</v>
      </c>
      <c r="V1130">
        <v>0.138382038131456</v>
      </c>
      <c r="W1130">
        <v>0.258891298427534</v>
      </c>
      <c r="X1130">
        <v>0.31660219748752999</v>
      </c>
      <c r="Y1130">
        <v>7.9142823143292296E-2</v>
      </c>
    </row>
    <row r="1131" spans="1:25" x14ac:dyDescent="0.2">
      <c r="A1131" t="s">
        <v>4064</v>
      </c>
      <c r="B1131" t="s">
        <v>30</v>
      </c>
      <c r="C1131" t="s">
        <v>759</v>
      </c>
      <c r="D1131" t="s">
        <v>34</v>
      </c>
      <c r="E1131" t="s">
        <v>29</v>
      </c>
      <c r="F1131">
        <v>2</v>
      </c>
      <c r="G1131">
        <v>120796</v>
      </c>
      <c r="H1131">
        <v>208339</v>
      </c>
      <c r="I1131">
        <v>0.56506982847114096</v>
      </c>
      <c r="J1131">
        <v>0.62377506241526004</v>
      </c>
      <c r="K1131">
        <v>5.8705233944119001E-2</v>
      </c>
      <c r="L1131">
        <v>0.13927919629942401</v>
      </c>
      <c r="M1131">
        <v>0.28781951185667098</v>
      </c>
      <c r="N1131">
        <v>-0.17040904396843301</v>
      </c>
      <c r="O1131">
        <v>71.089829133414995</v>
      </c>
      <c r="P1131">
        <v>81.831145557994702</v>
      </c>
      <c r="Q1131" t="s">
        <v>15</v>
      </c>
      <c r="R1131">
        <v>-0.17040904396843301</v>
      </c>
      <c r="S1131">
        <v>-0.11985069571174201</v>
      </c>
      <c r="T1131">
        <v>-1.42770649167791E-2</v>
      </c>
      <c r="U1131">
        <v>5.8705233944119001E-2</v>
      </c>
      <c r="V1131">
        <v>0.13168753280501699</v>
      </c>
      <c r="W1131">
        <v>0.23726116359998001</v>
      </c>
      <c r="X1131">
        <v>0.28781951185667098</v>
      </c>
      <c r="Y1131">
        <v>9.4112826051128098E-2</v>
      </c>
    </row>
    <row r="1132" spans="1:25" x14ac:dyDescent="0.2">
      <c r="A1132" t="s">
        <v>4065</v>
      </c>
      <c r="B1132" t="s">
        <v>30</v>
      </c>
      <c r="C1132" t="s">
        <v>759</v>
      </c>
      <c r="D1132" t="s">
        <v>34</v>
      </c>
      <c r="E1132" t="s">
        <v>29</v>
      </c>
      <c r="F1132">
        <v>3</v>
      </c>
      <c r="G1132">
        <v>120796</v>
      </c>
      <c r="H1132">
        <v>208339</v>
      </c>
      <c r="I1132">
        <v>0.51531317262161003</v>
      </c>
      <c r="J1132">
        <v>0.571158936218915</v>
      </c>
      <c r="K1132">
        <v>5.58457635973049E-2</v>
      </c>
      <c r="L1132">
        <v>0.12536137820100901</v>
      </c>
      <c r="M1132">
        <v>0.26206523073796401</v>
      </c>
      <c r="N1132">
        <v>-0.150373703543354</v>
      </c>
      <c r="O1132">
        <v>69.9109738733071</v>
      </c>
      <c r="P1132">
        <v>81.831145557994702</v>
      </c>
      <c r="Q1132" t="s">
        <v>15</v>
      </c>
      <c r="R1132">
        <v>-0.150373703543354</v>
      </c>
      <c r="S1132">
        <v>-0.104867523256388</v>
      </c>
      <c r="T1132">
        <v>-9.8435985800236405E-3</v>
      </c>
      <c r="U1132">
        <v>5.58457635973049E-2</v>
      </c>
      <c r="V1132">
        <v>0.121535125774633</v>
      </c>
      <c r="W1132">
        <v>0.21655905045099799</v>
      </c>
      <c r="X1132">
        <v>0.26206523073796401</v>
      </c>
      <c r="Y1132">
        <v>9.7776223142029606E-2</v>
      </c>
    </row>
    <row r="1133" spans="1:25" x14ac:dyDescent="0.2">
      <c r="A1133" t="s">
        <v>4066</v>
      </c>
      <c r="B1133" t="s">
        <v>30</v>
      </c>
      <c r="C1133" t="s">
        <v>759</v>
      </c>
      <c r="D1133" t="s">
        <v>34</v>
      </c>
      <c r="E1133" t="s">
        <v>29</v>
      </c>
      <c r="F1133">
        <v>4</v>
      </c>
      <c r="G1133">
        <v>120796</v>
      </c>
      <c r="H1133">
        <v>208339</v>
      </c>
      <c r="I1133">
        <v>0.47828930593728303</v>
      </c>
      <c r="J1133">
        <v>0.53488580519614504</v>
      </c>
      <c r="K1133">
        <v>5.6596499258862697E-2</v>
      </c>
      <c r="L1133">
        <v>0.11649046765941</v>
      </c>
      <c r="M1133">
        <v>0.248223318558593</v>
      </c>
      <c r="N1133">
        <v>-0.13503032004086701</v>
      </c>
      <c r="O1133">
        <v>69.231257657538293</v>
      </c>
      <c r="P1133">
        <v>81.831145557994702</v>
      </c>
      <c r="Q1133" t="s">
        <v>15</v>
      </c>
      <c r="R1133">
        <v>-0.13503032004086701</v>
      </c>
      <c r="S1133">
        <v>-9.2744280280501398E-2</v>
      </c>
      <c r="T1133">
        <v>-4.4445057946683499E-3</v>
      </c>
      <c r="U1133">
        <v>5.6596499258862697E-2</v>
      </c>
      <c r="V1133">
        <v>0.117637504312394</v>
      </c>
      <c r="W1133">
        <v>0.20593727879822701</v>
      </c>
      <c r="X1133">
        <v>0.248223318558593</v>
      </c>
      <c r="Y1133">
        <v>0.105810434132026</v>
      </c>
    </row>
    <row r="1134" spans="1:25" x14ac:dyDescent="0.2">
      <c r="A1134" t="s">
        <v>4067</v>
      </c>
      <c r="B1134" t="s">
        <v>30</v>
      </c>
      <c r="C1134" t="s">
        <v>759</v>
      </c>
      <c r="D1134" t="s">
        <v>34</v>
      </c>
      <c r="E1134" t="s">
        <v>29</v>
      </c>
      <c r="F1134">
        <v>5</v>
      </c>
      <c r="G1134">
        <v>120796</v>
      </c>
      <c r="H1134">
        <v>208339</v>
      </c>
      <c r="I1134">
        <v>0.45522542137156902</v>
      </c>
      <c r="J1134">
        <v>0.51289510603381405</v>
      </c>
      <c r="K1134">
        <v>5.7669684662245903E-2</v>
      </c>
      <c r="L1134">
        <v>0.112933124074172</v>
      </c>
      <c r="M1134">
        <v>0.24344467376425899</v>
      </c>
      <c r="N1134">
        <v>-0.128105304439767</v>
      </c>
      <c r="O1134">
        <v>67.020704327957901</v>
      </c>
      <c r="P1134">
        <v>81.831145557994702</v>
      </c>
      <c r="Q1134" t="s">
        <v>15</v>
      </c>
      <c r="R1134">
        <v>-0.128105304439767</v>
      </c>
      <c r="S1134">
        <v>-8.7110580400842699E-2</v>
      </c>
      <c r="T1134">
        <v>-1.5072723526203E-3</v>
      </c>
      <c r="U1134">
        <v>5.7669684662245903E-2</v>
      </c>
      <c r="V1134">
        <v>0.11684664167711201</v>
      </c>
      <c r="W1134">
        <v>0.20244994972533401</v>
      </c>
      <c r="X1134">
        <v>0.24344467376425899</v>
      </c>
      <c r="Y1134">
        <v>0.112439530000982</v>
      </c>
    </row>
    <row r="1135" spans="1:25" x14ac:dyDescent="0.2">
      <c r="A1135" t="s">
        <v>4068</v>
      </c>
      <c r="B1135" t="s">
        <v>30</v>
      </c>
      <c r="C1135" t="s">
        <v>759</v>
      </c>
      <c r="D1135" t="s">
        <v>34</v>
      </c>
      <c r="E1135" t="s">
        <v>29</v>
      </c>
      <c r="F1135">
        <v>6</v>
      </c>
      <c r="G1135">
        <v>120796</v>
      </c>
      <c r="H1135">
        <v>208339</v>
      </c>
      <c r="I1135">
        <v>0.44998576111791799</v>
      </c>
      <c r="J1135">
        <v>0.50883257986922403</v>
      </c>
      <c r="K1135">
        <v>5.88468187513062E-2</v>
      </c>
      <c r="L1135">
        <v>0.118438323284299</v>
      </c>
      <c r="M1135">
        <v>0.25367786055397701</v>
      </c>
      <c r="N1135">
        <v>-0.13598422305136501</v>
      </c>
      <c r="O1135">
        <v>67.056574721017299</v>
      </c>
      <c r="P1135">
        <v>81.831145557994702</v>
      </c>
      <c r="Q1135" t="s">
        <v>15</v>
      </c>
      <c r="R1135">
        <v>-0.13598422305136501</v>
      </c>
      <c r="S1135">
        <v>-9.29911116991647E-2</v>
      </c>
      <c r="T1135">
        <v>-3.21486264966634E-3</v>
      </c>
      <c r="U1135">
        <v>5.88468187513062E-2</v>
      </c>
      <c r="V1135">
        <v>0.120908500152279</v>
      </c>
      <c r="W1135">
        <v>0.21068474920177699</v>
      </c>
      <c r="X1135">
        <v>0.25367786055397701</v>
      </c>
      <c r="Y1135">
        <v>0.11565065029136</v>
      </c>
    </row>
    <row r="1136" spans="1:25" x14ac:dyDescent="0.2">
      <c r="A1136" t="s">
        <v>4069</v>
      </c>
      <c r="B1136" t="s">
        <v>30</v>
      </c>
      <c r="C1136" t="s">
        <v>759</v>
      </c>
      <c r="D1136" t="s">
        <v>34</v>
      </c>
      <c r="E1136" t="s">
        <v>29</v>
      </c>
      <c r="F1136">
        <v>7</v>
      </c>
      <c r="G1136">
        <v>120796</v>
      </c>
      <c r="H1136">
        <v>208339</v>
      </c>
      <c r="I1136">
        <v>0.45441156991953402</v>
      </c>
      <c r="J1136">
        <v>0.523813948350067</v>
      </c>
      <c r="K1136">
        <v>6.9402378430533096E-2</v>
      </c>
      <c r="L1136">
        <v>0.136178502286362</v>
      </c>
      <c r="M1136">
        <v>0.293416014691599</v>
      </c>
      <c r="N1136">
        <v>-0.15461125783053301</v>
      </c>
      <c r="O1136">
        <v>66.821889797675396</v>
      </c>
      <c r="P1136">
        <v>81.831145557994702</v>
      </c>
      <c r="Q1136" t="s">
        <v>16</v>
      </c>
      <c r="R1136">
        <v>-0.15461125783053301</v>
      </c>
      <c r="S1136">
        <v>-0.10517846150058401</v>
      </c>
      <c r="T1136">
        <v>-1.9551567675208498E-3</v>
      </c>
      <c r="U1136">
        <v>6.9402378430533096E-2</v>
      </c>
      <c r="V1136">
        <v>0.140759913628587</v>
      </c>
      <c r="W1136">
        <v>0.24398321836164999</v>
      </c>
      <c r="X1136">
        <v>0.293416014691599</v>
      </c>
      <c r="Y1136">
        <v>0.132494330571265</v>
      </c>
    </row>
    <row r="1137" spans="1:25" x14ac:dyDescent="0.2">
      <c r="A1137" t="s">
        <v>4070</v>
      </c>
      <c r="B1137" t="s">
        <v>30</v>
      </c>
      <c r="C1137" t="s">
        <v>759</v>
      </c>
      <c r="D1137" t="s">
        <v>34</v>
      </c>
      <c r="E1137" t="s">
        <v>29</v>
      </c>
      <c r="F1137">
        <v>8</v>
      </c>
      <c r="G1137">
        <v>120796</v>
      </c>
      <c r="H1137">
        <v>208339</v>
      </c>
      <c r="I1137">
        <v>0.47638357230371903</v>
      </c>
      <c r="J1137">
        <v>0.55336980819731596</v>
      </c>
      <c r="K1137">
        <v>7.6986235893596905E-2</v>
      </c>
      <c r="L1137">
        <v>0.148169193007998</v>
      </c>
      <c r="M1137">
        <v>0.32072455839175301</v>
      </c>
      <c r="N1137">
        <v>-0.16675208660455901</v>
      </c>
      <c r="O1137">
        <v>72.570888108877796</v>
      </c>
      <c r="P1137">
        <v>81.831145557994702</v>
      </c>
      <c r="Q1137" t="s">
        <v>16</v>
      </c>
      <c r="R1137">
        <v>-0.16675208660455901</v>
      </c>
      <c r="S1137">
        <v>-0.112966669542656</v>
      </c>
      <c r="T1137">
        <v>-6.5442124259382196E-4</v>
      </c>
      <c r="U1137">
        <v>7.6986235893596905E-2</v>
      </c>
      <c r="V1137">
        <v>0.15462689302978799</v>
      </c>
      <c r="W1137">
        <v>0.26693914132985003</v>
      </c>
      <c r="X1137">
        <v>0.32072455839175301</v>
      </c>
      <c r="Y1137">
        <v>0.13912258087298099</v>
      </c>
    </row>
    <row r="1138" spans="1:25" x14ac:dyDescent="0.2">
      <c r="A1138" t="s">
        <v>4071</v>
      </c>
      <c r="B1138" t="s">
        <v>30</v>
      </c>
      <c r="C1138" t="s">
        <v>759</v>
      </c>
      <c r="D1138" t="s">
        <v>34</v>
      </c>
      <c r="E1138" t="s">
        <v>29</v>
      </c>
      <c r="F1138">
        <v>9</v>
      </c>
      <c r="G1138">
        <v>120796</v>
      </c>
      <c r="H1138">
        <v>208339</v>
      </c>
      <c r="I1138">
        <v>0.50895253154078002</v>
      </c>
      <c r="J1138">
        <v>0.58534402025224297</v>
      </c>
      <c r="K1138">
        <v>7.6391488711463604E-2</v>
      </c>
      <c r="L1138">
        <v>0.15796335697625299</v>
      </c>
      <c r="M1138">
        <v>0.336241210937399</v>
      </c>
      <c r="N1138">
        <v>-0.18345823351447199</v>
      </c>
      <c r="O1138">
        <v>80.867123083545806</v>
      </c>
      <c r="P1138">
        <v>81.831145557994702</v>
      </c>
      <c r="Q1138" t="s">
        <v>16</v>
      </c>
      <c r="R1138">
        <v>-0.18345823351447199</v>
      </c>
      <c r="S1138">
        <v>-0.12611753493209199</v>
      </c>
      <c r="T1138">
        <v>-6.3813103440927598E-3</v>
      </c>
      <c r="U1138">
        <v>7.6391488711463604E-2</v>
      </c>
      <c r="V1138">
        <v>0.15916428776701999</v>
      </c>
      <c r="W1138">
        <v>0.278900512355019</v>
      </c>
      <c r="X1138">
        <v>0.336241210937399</v>
      </c>
      <c r="Y1138">
        <v>0.13050699429464399</v>
      </c>
    </row>
    <row r="1139" spans="1:25" x14ac:dyDescent="0.2">
      <c r="A1139" t="s">
        <v>4072</v>
      </c>
      <c r="B1139" t="s">
        <v>30</v>
      </c>
      <c r="C1139" t="s">
        <v>759</v>
      </c>
      <c r="D1139" t="s">
        <v>34</v>
      </c>
      <c r="E1139" t="s">
        <v>29</v>
      </c>
      <c r="F1139">
        <v>10</v>
      </c>
      <c r="G1139">
        <v>120796</v>
      </c>
      <c r="H1139">
        <v>208339</v>
      </c>
      <c r="I1139">
        <v>0.56203011689128801</v>
      </c>
      <c r="J1139">
        <v>0.63959862782030197</v>
      </c>
      <c r="K1139">
        <v>7.7568510929014706E-2</v>
      </c>
      <c r="L1139">
        <v>0.17546924394389601</v>
      </c>
      <c r="M1139">
        <v>0.36621541721672402</v>
      </c>
      <c r="N1139">
        <v>-0.21107839535869399</v>
      </c>
      <c r="O1139">
        <v>88.746274711083103</v>
      </c>
      <c r="P1139">
        <v>81.831145557994702</v>
      </c>
      <c r="Q1139" t="s">
        <v>16</v>
      </c>
      <c r="R1139">
        <v>-0.21107839535869399</v>
      </c>
      <c r="S1139">
        <v>-0.14738305980706001</v>
      </c>
      <c r="T1139">
        <v>-1.4377372897586701E-2</v>
      </c>
      <c r="U1139">
        <v>7.7568510929014706E-2</v>
      </c>
      <c r="V1139">
        <v>0.169514394755616</v>
      </c>
      <c r="W1139">
        <v>0.30252008166508898</v>
      </c>
      <c r="X1139">
        <v>0.36621541721672402</v>
      </c>
      <c r="Y1139">
        <v>0.121276856383138</v>
      </c>
    </row>
    <row r="1140" spans="1:25" x14ac:dyDescent="0.2">
      <c r="A1140" t="s">
        <v>4073</v>
      </c>
      <c r="B1140" t="s">
        <v>30</v>
      </c>
      <c r="C1140" t="s">
        <v>759</v>
      </c>
      <c r="D1140" t="s">
        <v>34</v>
      </c>
      <c r="E1140" t="s">
        <v>29</v>
      </c>
      <c r="F1140">
        <v>11</v>
      </c>
      <c r="G1140">
        <v>120796</v>
      </c>
      <c r="H1140">
        <v>208339</v>
      </c>
      <c r="I1140">
        <v>0.64454915725686301</v>
      </c>
      <c r="J1140">
        <v>0.71727162223209895</v>
      </c>
      <c r="K1140">
        <v>7.2722464975236198E-2</v>
      </c>
      <c r="L1140">
        <v>0.19407275520019299</v>
      </c>
      <c r="M1140">
        <v>0.39197214727955298</v>
      </c>
      <c r="N1140">
        <v>-0.24652721732908101</v>
      </c>
      <c r="O1140">
        <v>94.331401702043095</v>
      </c>
      <c r="P1140">
        <v>81.831145557994702</v>
      </c>
      <c r="Q1140" t="s">
        <v>16</v>
      </c>
      <c r="R1140">
        <v>-0.24652721732908101</v>
      </c>
      <c r="S1140">
        <v>-0.176078807191411</v>
      </c>
      <c r="T1140">
        <v>-2.89716587496648E-2</v>
      </c>
      <c r="U1140">
        <v>7.2722464975236198E-2</v>
      </c>
      <c r="V1140">
        <v>0.17441658870013699</v>
      </c>
      <c r="W1140">
        <v>0.32152373714188298</v>
      </c>
      <c r="X1140">
        <v>0.39197214727955298</v>
      </c>
      <c r="Y1140">
        <v>0.101387623211593</v>
      </c>
    </row>
    <row r="1141" spans="1:25" x14ac:dyDescent="0.2">
      <c r="A1141" t="s">
        <v>4074</v>
      </c>
      <c r="B1141" t="s">
        <v>30</v>
      </c>
      <c r="C1141" t="s">
        <v>759</v>
      </c>
      <c r="D1141" t="s">
        <v>34</v>
      </c>
      <c r="E1141" t="s">
        <v>29</v>
      </c>
      <c r="F1141">
        <v>12</v>
      </c>
      <c r="G1141">
        <v>120796</v>
      </c>
      <c r="H1141">
        <v>208339</v>
      </c>
      <c r="I1141">
        <v>0.75658792509685702</v>
      </c>
      <c r="J1141">
        <v>0.80985094463879903</v>
      </c>
      <c r="K1141">
        <v>5.3263019541941903E-2</v>
      </c>
      <c r="L1141">
        <v>0.213776870234544</v>
      </c>
      <c r="M1141">
        <v>0.40492597107776701</v>
      </c>
      <c r="N1141">
        <v>-0.29839993199388298</v>
      </c>
      <c r="O1141">
        <v>97.146254842875607</v>
      </c>
      <c r="P1141">
        <v>81.831145557994702</v>
      </c>
      <c r="Q1141" t="s">
        <v>16</v>
      </c>
      <c r="R1141">
        <v>-0.29839993199388298</v>
      </c>
      <c r="S1141">
        <v>-0.22079892809874299</v>
      </c>
      <c r="T1141">
        <v>-5.8756060460959103E-2</v>
      </c>
      <c r="U1141">
        <v>5.3263019541941903E-2</v>
      </c>
      <c r="V1141">
        <v>0.16528209954484299</v>
      </c>
      <c r="W1141">
        <v>0.32732496718262699</v>
      </c>
      <c r="X1141">
        <v>0.40492597107776701</v>
      </c>
      <c r="Y1141">
        <v>6.5768916977305802E-2</v>
      </c>
    </row>
    <row r="1142" spans="1:25" x14ac:dyDescent="0.2">
      <c r="A1142" t="s">
        <v>4075</v>
      </c>
      <c r="B1142" t="s">
        <v>30</v>
      </c>
      <c r="C1142" t="s">
        <v>759</v>
      </c>
      <c r="D1142" t="s">
        <v>34</v>
      </c>
      <c r="E1142" t="s">
        <v>29</v>
      </c>
      <c r="F1142">
        <v>13</v>
      </c>
      <c r="G1142">
        <v>120796</v>
      </c>
      <c r="H1142">
        <v>208339</v>
      </c>
      <c r="I1142">
        <v>0.88350839431769301</v>
      </c>
      <c r="J1142">
        <v>0.90005048325070103</v>
      </c>
      <c r="K1142">
        <v>1.6542088933008799E-2</v>
      </c>
      <c r="L1142">
        <v>0.230832218194678</v>
      </c>
      <c r="M1142">
        <v>0.39626108786325298</v>
      </c>
      <c r="N1142">
        <v>-0.36317690999723601</v>
      </c>
      <c r="O1142">
        <v>97.714402794794495</v>
      </c>
      <c r="P1142">
        <v>81.831145557994702</v>
      </c>
      <c r="Q1142" t="s">
        <v>16</v>
      </c>
      <c r="R1142">
        <v>-0.36317690999723601</v>
      </c>
      <c r="S1142">
        <v>-0.27938481479256799</v>
      </c>
      <c r="T1142">
        <v>-0.10441399340100201</v>
      </c>
      <c r="U1142">
        <v>1.6542088933008799E-2</v>
      </c>
      <c r="V1142">
        <v>0.13749817126701999</v>
      </c>
      <c r="W1142">
        <v>0.31246899265858502</v>
      </c>
      <c r="X1142">
        <v>0.39626108786325298</v>
      </c>
      <c r="Y1142">
        <v>1.83790678865745E-2</v>
      </c>
    </row>
    <row r="1143" spans="1:25" x14ac:dyDescent="0.2">
      <c r="A1143" t="s">
        <v>4076</v>
      </c>
      <c r="B1143" t="s">
        <v>30</v>
      </c>
      <c r="C1143" t="s">
        <v>759</v>
      </c>
      <c r="D1143" t="s">
        <v>34</v>
      </c>
      <c r="E1143" t="s">
        <v>29</v>
      </c>
      <c r="F1143">
        <v>14</v>
      </c>
      <c r="G1143">
        <v>120796</v>
      </c>
      <c r="H1143">
        <v>208339</v>
      </c>
      <c r="I1143">
        <v>0.9862723931256</v>
      </c>
      <c r="J1143">
        <v>0.97182944905155899</v>
      </c>
      <c r="K1143">
        <v>-1.44429440740415E-2</v>
      </c>
      <c r="L1143">
        <v>0.244453912245958</v>
      </c>
      <c r="M1143">
        <v>0.38768374157056001</v>
      </c>
      <c r="N1143">
        <v>-0.41656962971864298</v>
      </c>
      <c r="O1143">
        <v>97.076782343786206</v>
      </c>
      <c r="P1143">
        <v>81.831145557994702</v>
      </c>
      <c r="Q1143" t="s">
        <v>16</v>
      </c>
      <c r="R1143">
        <v>-0.41656962971864298</v>
      </c>
      <c r="S1143">
        <v>-0.32783285957336</v>
      </c>
      <c r="T1143">
        <v>-0.14253679409092401</v>
      </c>
      <c r="U1143">
        <v>-1.44429440740415E-2</v>
      </c>
      <c r="V1143">
        <v>0.113650905942841</v>
      </c>
      <c r="W1143">
        <v>0.29894697142527699</v>
      </c>
      <c r="X1143">
        <v>0.38768374157056001</v>
      </c>
      <c r="Y1143">
        <v>-1.4861603636457801E-2</v>
      </c>
    </row>
    <row r="1144" spans="1:25" x14ac:dyDescent="0.2">
      <c r="A1144" t="s">
        <v>4077</v>
      </c>
      <c r="B1144" t="s">
        <v>30</v>
      </c>
      <c r="C1144" t="s">
        <v>759</v>
      </c>
      <c r="D1144" t="s">
        <v>34</v>
      </c>
      <c r="E1144" t="s">
        <v>29</v>
      </c>
      <c r="F1144">
        <v>15</v>
      </c>
      <c r="G1144">
        <v>120796</v>
      </c>
      <c r="H1144">
        <v>208339</v>
      </c>
      <c r="I1144">
        <v>1.0609078115169399</v>
      </c>
      <c r="J1144">
        <v>1.0267553934521001</v>
      </c>
      <c r="K1144">
        <v>-3.4152418064841997E-2</v>
      </c>
      <c r="L1144">
        <v>0.25476753677790998</v>
      </c>
      <c r="M1144">
        <v>0.38494017993481999</v>
      </c>
      <c r="N1144">
        <v>-0.45324501606450401</v>
      </c>
      <c r="O1144">
        <v>94.9474485910129</v>
      </c>
      <c r="P1144">
        <v>81.831145557994702</v>
      </c>
      <c r="Q1144" t="s">
        <v>16</v>
      </c>
      <c r="R1144">
        <v>-0.45324501606450401</v>
      </c>
      <c r="S1144">
        <v>-0.36076440021412298</v>
      </c>
      <c r="T1144">
        <v>-0.167650607336467</v>
      </c>
      <c r="U1144">
        <v>-3.4152418064841997E-2</v>
      </c>
      <c r="V1144">
        <v>9.9345771206782799E-2</v>
      </c>
      <c r="W1144">
        <v>0.29245956408443902</v>
      </c>
      <c r="X1144">
        <v>0.38494017993481999</v>
      </c>
      <c r="Y1144">
        <v>-3.3262467655530703E-2</v>
      </c>
    </row>
    <row r="1145" spans="1:25" x14ac:dyDescent="0.2">
      <c r="A1145" t="s">
        <v>4078</v>
      </c>
      <c r="B1145" t="s">
        <v>30</v>
      </c>
      <c r="C1145" t="s">
        <v>759</v>
      </c>
      <c r="D1145" t="s">
        <v>34</v>
      </c>
      <c r="E1145" t="s">
        <v>29</v>
      </c>
      <c r="F1145">
        <v>16</v>
      </c>
      <c r="G1145">
        <v>120796</v>
      </c>
      <c r="H1145">
        <v>208339</v>
      </c>
      <c r="I1145">
        <v>1.1151144905460399</v>
      </c>
      <c r="J1145">
        <v>1.0712002047422799</v>
      </c>
      <c r="K1145">
        <v>-4.3914285803768903E-2</v>
      </c>
      <c r="L1145">
        <v>0.26388978893145099</v>
      </c>
      <c r="M1145">
        <v>0.39018441698846801</v>
      </c>
      <c r="N1145">
        <v>-0.47801298859600599</v>
      </c>
      <c r="O1145">
        <v>93.167911189112203</v>
      </c>
      <c r="P1145">
        <v>81.831145557994702</v>
      </c>
      <c r="Q1145" t="s">
        <v>16</v>
      </c>
      <c r="R1145">
        <v>-0.47801298859600599</v>
      </c>
      <c r="S1145">
        <v>-0.38222099521388903</v>
      </c>
      <c r="T1145">
        <v>-0.18219253520384901</v>
      </c>
      <c r="U1145">
        <v>-4.3914285803768903E-2</v>
      </c>
      <c r="V1145">
        <v>9.4363963596311495E-2</v>
      </c>
      <c r="W1145">
        <v>0.29439242360635098</v>
      </c>
      <c r="X1145">
        <v>0.39018441698846801</v>
      </c>
      <c r="Y1145">
        <v>-4.0995404602573199E-2</v>
      </c>
    </row>
    <row r="1146" spans="1:25" x14ac:dyDescent="0.2">
      <c r="A1146" t="s">
        <v>4079</v>
      </c>
      <c r="B1146" t="s">
        <v>30</v>
      </c>
      <c r="C1146" t="s">
        <v>759</v>
      </c>
      <c r="D1146" t="s">
        <v>34</v>
      </c>
      <c r="E1146" t="s">
        <v>29</v>
      </c>
      <c r="F1146">
        <v>17</v>
      </c>
      <c r="G1146">
        <v>120796</v>
      </c>
      <c r="H1146">
        <v>208339</v>
      </c>
      <c r="I1146">
        <v>1.1316844100798</v>
      </c>
      <c r="J1146">
        <v>1.10867623286663</v>
      </c>
      <c r="K1146">
        <v>-2.3008177213176099E-2</v>
      </c>
      <c r="L1146">
        <v>0.26908119993637702</v>
      </c>
      <c r="M1146">
        <v>0.41963039668216401</v>
      </c>
      <c r="N1146">
        <v>-0.465646751108516</v>
      </c>
      <c r="O1146">
        <v>91.933913374615102</v>
      </c>
      <c r="P1146">
        <v>81.831145557994702</v>
      </c>
      <c r="Q1146" t="s">
        <v>17</v>
      </c>
      <c r="R1146">
        <v>-0.465646751108516</v>
      </c>
      <c r="S1146">
        <v>-0.36797027553161099</v>
      </c>
      <c r="T1146">
        <v>-0.16400672597983801</v>
      </c>
      <c r="U1146">
        <v>-2.3008177213176099E-2</v>
      </c>
      <c r="V1146">
        <v>0.117990371553485</v>
      </c>
      <c r="W1146">
        <v>0.321953921105259</v>
      </c>
      <c r="X1146">
        <v>0.41963039668216401</v>
      </c>
      <c r="Y1146">
        <v>-2.07528370601807E-2</v>
      </c>
    </row>
    <row r="1147" spans="1:25" x14ac:dyDescent="0.2">
      <c r="A1147" t="s">
        <v>4080</v>
      </c>
      <c r="B1147" t="s">
        <v>30</v>
      </c>
      <c r="C1147" t="s">
        <v>759</v>
      </c>
      <c r="D1147" t="s">
        <v>34</v>
      </c>
      <c r="E1147" t="s">
        <v>29</v>
      </c>
      <c r="F1147">
        <v>18</v>
      </c>
      <c r="G1147">
        <v>120796</v>
      </c>
      <c r="H1147">
        <v>208339</v>
      </c>
      <c r="I1147">
        <v>1.11743385542568</v>
      </c>
      <c r="J1147">
        <v>1.1271004423167501</v>
      </c>
      <c r="K1147">
        <v>9.6665868910756902E-3</v>
      </c>
      <c r="L1147">
        <v>0.27077691485819</v>
      </c>
      <c r="M1147">
        <v>0.45509461183279798</v>
      </c>
      <c r="N1147">
        <v>-0.43576143805064699</v>
      </c>
      <c r="O1147">
        <v>86.530000993410397</v>
      </c>
      <c r="P1147">
        <v>81.831145557994702</v>
      </c>
      <c r="Q1147" t="s">
        <v>17</v>
      </c>
      <c r="R1147">
        <v>-0.43576143805064699</v>
      </c>
      <c r="S1147">
        <v>-0.33746941795712398</v>
      </c>
      <c r="T1147">
        <v>-0.132220516494616</v>
      </c>
      <c r="U1147">
        <v>9.6665868910756902E-3</v>
      </c>
      <c r="V1147">
        <v>0.15155369027676699</v>
      </c>
      <c r="W1147">
        <v>0.35680259173927498</v>
      </c>
      <c r="X1147">
        <v>0.45509461183279798</v>
      </c>
      <c r="Y1147">
        <v>8.5765088257849006E-3</v>
      </c>
    </row>
    <row r="1148" spans="1:25" x14ac:dyDescent="0.2">
      <c r="A1148" t="s">
        <v>4081</v>
      </c>
      <c r="B1148" t="s">
        <v>30</v>
      </c>
      <c r="C1148" t="s">
        <v>759</v>
      </c>
      <c r="D1148" t="s">
        <v>34</v>
      </c>
      <c r="E1148" t="s">
        <v>29</v>
      </c>
      <c r="F1148">
        <v>19</v>
      </c>
      <c r="G1148">
        <v>120796</v>
      </c>
      <c r="H1148">
        <v>208339</v>
      </c>
      <c r="I1148">
        <v>1.06479701314613</v>
      </c>
      <c r="J1148">
        <v>1.1366079860904399</v>
      </c>
      <c r="K1148">
        <v>7.1810972944309701E-2</v>
      </c>
      <c r="L1148">
        <v>0.26456385473036498</v>
      </c>
      <c r="M1148">
        <v>0.50701851397576003</v>
      </c>
      <c r="N1148">
        <v>-0.36339656808713999</v>
      </c>
      <c r="O1148">
        <v>81.378431405013401</v>
      </c>
      <c r="P1148">
        <v>81.831145557994702</v>
      </c>
      <c r="Q1148" t="s">
        <v>17</v>
      </c>
      <c r="R1148">
        <v>-0.36339656808713999</v>
      </c>
      <c r="S1148">
        <v>-0.26735988882001799</v>
      </c>
      <c r="T1148">
        <v>-6.6820486934401402E-2</v>
      </c>
      <c r="U1148">
        <v>7.1810972944309701E-2</v>
      </c>
      <c r="V1148">
        <v>0.210442432823021</v>
      </c>
      <c r="W1148">
        <v>0.41098183470863697</v>
      </c>
      <c r="X1148">
        <v>0.50701851397576003</v>
      </c>
      <c r="Y1148">
        <v>6.31800707219346E-2</v>
      </c>
    </row>
    <row r="1149" spans="1:25" x14ac:dyDescent="0.2">
      <c r="A1149" t="s">
        <v>4082</v>
      </c>
      <c r="B1149" t="s">
        <v>30</v>
      </c>
      <c r="C1149" t="s">
        <v>759</v>
      </c>
      <c r="D1149" t="s">
        <v>34</v>
      </c>
      <c r="E1149" t="s">
        <v>29</v>
      </c>
      <c r="F1149">
        <v>20</v>
      </c>
      <c r="G1149">
        <v>120796</v>
      </c>
      <c r="H1149">
        <v>208339</v>
      </c>
      <c r="I1149">
        <v>1.0499219345011399</v>
      </c>
      <c r="J1149">
        <v>1.09281207468821</v>
      </c>
      <c r="K1149">
        <v>4.2890140187066703E-2</v>
      </c>
      <c r="L1149">
        <v>0.25179738362697701</v>
      </c>
      <c r="M1149">
        <v>0.457096836253443</v>
      </c>
      <c r="N1149">
        <v>-0.37131655587931001</v>
      </c>
      <c r="O1149">
        <v>77.416321732507697</v>
      </c>
      <c r="P1149">
        <v>81.831145557994702</v>
      </c>
      <c r="Q1149" t="s">
        <v>17</v>
      </c>
      <c r="R1149">
        <v>-0.37131655587931001</v>
      </c>
      <c r="S1149">
        <v>-0.27991410562271701</v>
      </c>
      <c r="T1149">
        <v>-8.9051688833469006E-2</v>
      </c>
      <c r="U1149">
        <v>4.2890140187066703E-2</v>
      </c>
      <c r="V1149">
        <v>0.17483196920760199</v>
      </c>
      <c r="W1149">
        <v>0.365694385996851</v>
      </c>
      <c r="X1149">
        <v>0.457096836253443</v>
      </c>
      <c r="Y1149">
        <v>3.9247498431332503E-2</v>
      </c>
    </row>
    <row r="1150" spans="1:25" x14ac:dyDescent="0.2">
      <c r="A1150" t="s">
        <v>4083</v>
      </c>
      <c r="B1150" t="s">
        <v>30</v>
      </c>
      <c r="C1150" t="s">
        <v>759</v>
      </c>
      <c r="D1150" t="s">
        <v>34</v>
      </c>
      <c r="E1150" t="s">
        <v>29</v>
      </c>
      <c r="F1150">
        <v>21</v>
      </c>
      <c r="G1150">
        <v>120796</v>
      </c>
      <c r="H1150">
        <v>208339</v>
      </c>
      <c r="I1150">
        <v>1.00494937746283</v>
      </c>
      <c r="J1150">
        <v>1.06856612631515</v>
      </c>
      <c r="K1150">
        <v>6.3616748852316093E-2</v>
      </c>
      <c r="L1150">
        <v>0.242057214926165</v>
      </c>
      <c r="M1150">
        <v>0.46180086740585702</v>
      </c>
      <c r="N1150">
        <v>-0.33456736970122503</v>
      </c>
      <c r="O1150">
        <v>75.447299579456299</v>
      </c>
      <c r="P1150">
        <v>81.831145557994702</v>
      </c>
      <c r="Q1150" t="s">
        <v>17</v>
      </c>
      <c r="R1150">
        <v>-0.33456736970122503</v>
      </c>
      <c r="S1150">
        <v>-0.24670060068302699</v>
      </c>
      <c r="T1150">
        <v>-6.3221231768994204E-2</v>
      </c>
      <c r="U1150">
        <v>6.3616748852316093E-2</v>
      </c>
      <c r="V1150">
        <v>0.19045472947362599</v>
      </c>
      <c r="W1150">
        <v>0.37393409838765901</v>
      </c>
      <c r="X1150">
        <v>0.46180086740585702</v>
      </c>
      <c r="Y1150">
        <v>5.9534686048576799E-2</v>
      </c>
    </row>
    <row r="1151" spans="1:25" x14ac:dyDescent="0.2">
      <c r="A1151" t="s">
        <v>4084</v>
      </c>
      <c r="B1151" t="s">
        <v>30</v>
      </c>
      <c r="C1151" t="s">
        <v>759</v>
      </c>
      <c r="D1151" t="s">
        <v>34</v>
      </c>
      <c r="E1151" t="s">
        <v>29</v>
      </c>
      <c r="F1151">
        <v>22</v>
      </c>
      <c r="G1151">
        <v>120796</v>
      </c>
      <c r="H1151">
        <v>208339</v>
      </c>
      <c r="I1151">
        <v>0.94227242623927998</v>
      </c>
      <c r="J1151">
        <v>1.02629744648986</v>
      </c>
      <c r="K1151">
        <v>8.4025020250583393E-2</v>
      </c>
      <c r="L1151">
        <v>0.229697782448466</v>
      </c>
      <c r="M1151">
        <v>0.46187787237831002</v>
      </c>
      <c r="N1151">
        <v>-0.29382783187714301</v>
      </c>
      <c r="O1151">
        <v>74.086426702870995</v>
      </c>
      <c r="P1151">
        <v>81.831145557994702</v>
      </c>
      <c r="Q1151" t="s">
        <v>16</v>
      </c>
      <c r="R1151">
        <v>-0.29382783187714301</v>
      </c>
      <c r="S1151">
        <v>-0.21044753684834999</v>
      </c>
      <c r="T1151">
        <v>-3.63366177524128E-2</v>
      </c>
      <c r="U1151">
        <v>8.4025020250583393E-2</v>
      </c>
      <c r="V1151">
        <v>0.20438665825357999</v>
      </c>
      <c r="W1151">
        <v>0.378497577349517</v>
      </c>
      <c r="X1151">
        <v>0.46187787237831002</v>
      </c>
      <c r="Y1151">
        <v>8.1871995821450605E-2</v>
      </c>
    </row>
    <row r="1152" spans="1:25" x14ac:dyDescent="0.2">
      <c r="A1152" t="s">
        <v>4085</v>
      </c>
      <c r="B1152" t="s">
        <v>30</v>
      </c>
      <c r="C1152" t="s">
        <v>759</v>
      </c>
      <c r="D1152" t="s">
        <v>34</v>
      </c>
      <c r="E1152" t="s">
        <v>29</v>
      </c>
      <c r="F1152">
        <v>23</v>
      </c>
      <c r="G1152">
        <v>120796</v>
      </c>
      <c r="H1152">
        <v>208339</v>
      </c>
      <c r="I1152">
        <v>0.84175957813172597</v>
      </c>
      <c r="J1152">
        <v>0.93065837575007804</v>
      </c>
      <c r="K1152">
        <v>8.8898797618351996E-2</v>
      </c>
      <c r="L1152">
        <v>0.208875723762913</v>
      </c>
      <c r="M1152">
        <v>0.43249936320834298</v>
      </c>
      <c r="N1152">
        <v>-0.25470176797163901</v>
      </c>
      <c r="O1152">
        <v>71.623952779893401</v>
      </c>
      <c r="P1152">
        <v>81.831145557994702</v>
      </c>
      <c r="Q1152" t="s">
        <v>16</v>
      </c>
      <c r="R1152">
        <v>-0.25470176797163901</v>
      </c>
      <c r="S1152">
        <v>-0.17887988024570201</v>
      </c>
      <c r="T1152">
        <v>-2.0552081633414199E-2</v>
      </c>
      <c r="U1152">
        <v>8.8898797618351996E-2</v>
      </c>
      <c r="V1152">
        <v>0.19834967687011801</v>
      </c>
      <c r="W1152">
        <v>0.35667747548240603</v>
      </c>
      <c r="X1152">
        <v>0.43249936320834298</v>
      </c>
      <c r="Y1152">
        <v>9.5522481648223106E-2</v>
      </c>
    </row>
    <row r="1153" spans="1:25" x14ac:dyDescent="0.2">
      <c r="A1153" t="s">
        <v>4086</v>
      </c>
      <c r="B1153" t="s">
        <v>30</v>
      </c>
      <c r="C1153" t="s">
        <v>759</v>
      </c>
      <c r="D1153" t="s">
        <v>34</v>
      </c>
      <c r="E1153" t="s">
        <v>29</v>
      </c>
      <c r="F1153">
        <v>24</v>
      </c>
      <c r="G1153">
        <v>120796</v>
      </c>
      <c r="H1153">
        <v>208339</v>
      </c>
      <c r="I1153">
        <v>0.72630327163151098</v>
      </c>
      <c r="J1153">
        <v>0.81732055489507505</v>
      </c>
      <c r="K1153">
        <v>9.1017283263563994E-2</v>
      </c>
      <c r="L1153">
        <v>0.182786103369039</v>
      </c>
      <c r="M1153">
        <v>0.39170042330563298</v>
      </c>
      <c r="N1153">
        <v>-0.20966585677850499</v>
      </c>
      <c r="O1153">
        <v>70.168184376966096</v>
      </c>
      <c r="P1153">
        <v>81.831145557994702</v>
      </c>
      <c r="Q1153" t="s">
        <v>16</v>
      </c>
      <c r="R1153">
        <v>-0.20966585677850499</v>
      </c>
      <c r="S1153">
        <v>-0.14331450125554401</v>
      </c>
      <c r="T1153">
        <v>-4.7626349018125404E-3</v>
      </c>
      <c r="U1153">
        <v>9.1017283263563994E-2</v>
      </c>
      <c r="V1153">
        <v>0.18679720142893999</v>
      </c>
      <c r="W1153">
        <v>0.32534906778267197</v>
      </c>
      <c r="X1153">
        <v>0.39170042330563298</v>
      </c>
      <c r="Y1153">
        <v>0.11136057048662901</v>
      </c>
    </row>
    <row r="1154" spans="1:25" x14ac:dyDescent="0.2">
      <c r="A1154" t="s">
        <v>7696</v>
      </c>
      <c r="B1154" t="s">
        <v>30</v>
      </c>
      <c r="C1154" t="s">
        <v>759</v>
      </c>
      <c r="D1154" t="s">
        <v>28</v>
      </c>
      <c r="E1154" t="s">
        <v>14</v>
      </c>
      <c r="F1154">
        <v>1</v>
      </c>
      <c r="G1154">
        <v>120796</v>
      </c>
      <c r="H1154">
        <v>204187</v>
      </c>
      <c r="I1154">
        <v>0.51531800721575405</v>
      </c>
      <c r="J1154">
        <v>0.53176527256873996</v>
      </c>
      <c r="K1154">
        <v>1.6447265352986001E-2</v>
      </c>
      <c r="L1154">
        <v>0.15898059674165499</v>
      </c>
      <c r="M1154">
        <v>0.27797034699300899</v>
      </c>
      <c r="N1154">
        <v>-0.24507581628703701</v>
      </c>
      <c r="O1154">
        <v>66.538157081404293</v>
      </c>
      <c r="P1154">
        <v>73.491074340479102</v>
      </c>
      <c r="Q1154" t="s">
        <v>15</v>
      </c>
      <c r="R1154">
        <v>-0.24507581628703701</v>
      </c>
      <c r="S1154">
        <v>-0.187365859669816</v>
      </c>
      <c r="T1154">
        <v>-6.6858567339641295E-2</v>
      </c>
      <c r="U1154">
        <v>1.6447265352986001E-2</v>
      </c>
      <c r="V1154">
        <v>9.97530980456134E-2</v>
      </c>
      <c r="W1154">
        <v>0.22026039037578801</v>
      </c>
      <c r="X1154">
        <v>0.27797034699300899</v>
      </c>
      <c r="Y1154">
        <v>3.09295589641197E-2</v>
      </c>
    </row>
    <row r="1155" spans="1:25" x14ac:dyDescent="0.2">
      <c r="A1155" t="s">
        <v>7697</v>
      </c>
      <c r="B1155" t="s">
        <v>30</v>
      </c>
      <c r="C1155" t="s">
        <v>759</v>
      </c>
      <c r="D1155" t="s">
        <v>28</v>
      </c>
      <c r="E1155" t="s">
        <v>14</v>
      </c>
      <c r="F1155">
        <v>2</v>
      </c>
      <c r="G1155">
        <v>120796</v>
      </c>
      <c r="H1155">
        <v>204187</v>
      </c>
      <c r="I1155">
        <v>0.462719332653177</v>
      </c>
      <c r="J1155">
        <v>0.47814491150596999</v>
      </c>
      <c r="K1155">
        <v>1.54255788527933E-2</v>
      </c>
      <c r="L1155">
        <v>0.13927899157460399</v>
      </c>
      <c r="M1155">
        <v>0.24453951999301601</v>
      </c>
      <c r="N1155">
        <v>-0.21368836228742999</v>
      </c>
      <c r="O1155">
        <v>66.003289349194503</v>
      </c>
      <c r="P1155">
        <v>73.491074340479102</v>
      </c>
      <c r="Q1155" t="s">
        <v>15</v>
      </c>
      <c r="R1155">
        <v>-0.21368836228742999</v>
      </c>
      <c r="S1155">
        <v>-0.163130088345848</v>
      </c>
      <c r="T1155">
        <v>-5.7556612732298999E-2</v>
      </c>
      <c r="U1155">
        <v>1.54255788527933E-2</v>
      </c>
      <c r="V1155">
        <v>8.8407770437885502E-2</v>
      </c>
      <c r="W1155">
        <v>0.19398124605143499</v>
      </c>
      <c r="X1155">
        <v>0.24453951999301601</v>
      </c>
      <c r="Y1155">
        <v>3.2261305059607802E-2</v>
      </c>
    </row>
    <row r="1156" spans="1:25" x14ac:dyDescent="0.2">
      <c r="A1156" t="s">
        <v>7698</v>
      </c>
      <c r="B1156" t="s">
        <v>30</v>
      </c>
      <c r="C1156" t="s">
        <v>759</v>
      </c>
      <c r="D1156" t="s">
        <v>28</v>
      </c>
      <c r="E1156" t="s">
        <v>14</v>
      </c>
      <c r="F1156">
        <v>3</v>
      </c>
      <c r="G1156">
        <v>120796</v>
      </c>
      <c r="H1156">
        <v>204187</v>
      </c>
      <c r="I1156">
        <v>0.427160866678861</v>
      </c>
      <c r="J1156">
        <v>0.44185934575461899</v>
      </c>
      <c r="K1156">
        <v>1.46984790757579E-2</v>
      </c>
      <c r="L1156">
        <v>0.12536187344043001</v>
      </c>
      <c r="M1156">
        <v>0.22091876088526499</v>
      </c>
      <c r="N1156">
        <v>-0.191521802733749</v>
      </c>
      <c r="O1156">
        <v>65.486207124925897</v>
      </c>
      <c r="P1156">
        <v>73.491074340479102</v>
      </c>
      <c r="Q1156" t="s">
        <v>15</v>
      </c>
      <c r="R1156">
        <v>-0.191521802733749</v>
      </c>
      <c r="S1156">
        <v>-0.14601544267487299</v>
      </c>
      <c r="T1156">
        <v>-5.0991142607027397E-2</v>
      </c>
      <c r="U1156">
        <v>1.46984790757579E-2</v>
      </c>
      <c r="V1156">
        <v>8.0388100758543204E-2</v>
      </c>
      <c r="W1156">
        <v>0.17541240082638901</v>
      </c>
      <c r="X1156">
        <v>0.22091876088526499</v>
      </c>
      <c r="Y1156">
        <v>3.3265063231050197E-2</v>
      </c>
    </row>
    <row r="1157" spans="1:25" x14ac:dyDescent="0.2">
      <c r="A1157" t="s">
        <v>7699</v>
      </c>
      <c r="B1157" t="s">
        <v>30</v>
      </c>
      <c r="C1157" t="s">
        <v>759</v>
      </c>
      <c r="D1157" t="s">
        <v>28</v>
      </c>
      <c r="E1157" t="s">
        <v>14</v>
      </c>
      <c r="F1157">
        <v>4</v>
      </c>
      <c r="G1157">
        <v>120796</v>
      </c>
      <c r="H1157">
        <v>204187</v>
      </c>
      <c r="I1157">
        <v>0.40382158592044998</v>
      </c>
      <c r="J1157">
        <v>0.41826081985294999</v>
      </c>
      <c r="K1157">
        <v>1.44392339324995E-2</v>
      </c>
      <c r="L1157">
        <v>0.116490594888425</v>
      </c>
      <c r="M1157">
        <v>0.20606626252395799</v>
      </c>
      <c r="N1157">
        <v>-0.17718779465895901</v>
      </c>
      <c r="O1157">
        <v>65.035949070277894</v>
      </c>
      <c r="P1157">
        <v>73.491074340479102</v>
      </c>
      <c r="Q1157" t="s">
        <v>15</v>
      </c>
      <c r="R1157">
        <v>-0.17718779465895901</v>
      </c>
      <c r="S1157">
        <v>-0.134901708714461</v>
      </c>
      <c r="T1157">
        <v>-4.6601837789034997E-2</v>
      </c>
      <c r="U1157">
        <v>1.44392339324995E-2</v>
      </c>
      <c r="V1157">
        <v>7.5480305654034102E-2</v>
      </c>
      <c r="W1157">
        <v>0.16378017657946001</v>
      </c>
      <c r="X1157">
        <v>0.20606626252395799</v>
      </c>
      <c r="Y1157">
        <v>3.4522081072704797E-2</v>
      </c>
    </row>
    <row r="1158" spans="1:25" x14ac:dyDescent="0.2">
      <c r="A1158" t="s">
        <v>7700</v>
      </c>
      <c r="B1158" t="s">
        <v>30</v>
      </c>
      <c r="C1158" t="s">
        <v>759</v>
      </c>
      <c r="D1158" t="s">
        <v>28</v>
      </c>
      <c r="E1158" t="s">
        <v>14</v>
      </c>
      <c r="F1158">
        <v>5</v>
      </c>
      <c r="G1158">
        <v>120796</v>
      </c>
      <c r="H1158">
        <v>204187</v>
      </c>
      <c r="I1158">
        <v>0.39320734608179497</v>
      </c>
      <c r="J1158">
        <v>0.40724958728523297</v>
      </c>
      <c r="K1158">
        <v>1.40422412034372E-2</v>
      </c>
      <c r="L1158">
        <v>0.112933432633973</v>
      </c>
      <c r="M1158">
        <v>0.19981773788632301</v>
      </c>
      <c r="N1158">
        <v>-0.17173325547944901</v>
      </c>
      <c r="O1158">
        <v>64.861939186461598</v>
      </c>
      <c r="P1158">
        <v>73.491074340479102</v>
      </c>
      <c r="Q1158" t="s">
        <v>15</v>
      </c>
      <c r="R1158">
        <v>-0.17173325547944901</v>
      </c>
      <c r="S1158">
        <v>-0.13073841943331699</v>
      </c>
      <c r="T1158">
        <v>-4.51348774967648E-2</v>
      </c>
      <c r="U1158">
        <v>1.40422412034372E-2</v>
      </c>
      <c r="V1158">
        <v>7.3219359903639203E-2</v>
      </c>
      <c r="W1158">
        <v>0.15882290184019099</v>
      </c>
      <c r="X1158">
        <v>0.19981773788632301</v>
      </c>
      <c r="Y1158">
        <v>3.4480676326879199E-2</v>
      </c>
    </row>
    <row r="1159" spans="1:25" x14ac:dyDescent="0.2">
      <c r="A1159" t="s">
        <v>7701</v>
      </c>
      <c r="B1159" t="s">
        <v>30</v>
      </c>
      <c r="C1159" t="s">
        <v>759</v>
      </c>
      <c r="D1159" t="s">
        <v>28</v>
      </c>
      <c r="E1159" t="s">
        <v>14</v>
      </c>
      <c r="F1159">
        <v>6</v>
      </c>
      <c r="G1159">
        <v>120796</v>
      </c>
      <c r="H1159">
        <v>204187</v>
      </c>
      <c r="I1159">
        <v>0.39739180311841699</v>
      </c>
      <c r="J1159">
        <v>0.41263945014259301</v>
      </c>
      <c r="K1159">
        <v>1.5247647024176201E-2</v>
      </c>
      <c r="L1159">
        <v>0.118438875960243</v>
      </c>
      <c r="M1159">
        <v>0.21007959797877701</v>
      </c>
      <c r="N1159">
        <v>-0.17958430393042399</v>
      </c>
      <c r="O1159">
        <v>64.536944074756207</v>
      </c>
      <c r="P1159">
        <v>73.491074340479102</v>
      </c>
      <c r="Q1159" t="s">
        <v>15</v>
      </c>
      <c r="R1159">
        <v>-0.17958430393042399</v>
      </c>
      <c r="S1159">
        <v>-0.13659099195685601</v>
      </c>
      <c r="T1159">
        <v>-4.68143239789914E-2</v>
      </c>
      <c r="U1159">
        <v>1.5247647024176201E-2</v>
      </c>
      <c r="V1159">
        <v>7.7309618027343693E-2</v>
      </c>
      <c r="W1159">
        <v>0.167086286005208</v>
      </c>
      <c r="X1159">
        <v>0.21007959797877701</v>
      </c>
      <c r="Y1159">
        <v>3.6951500926310298E-2</v>
      </c>
    </row>
    <row r="1160" spans="1:25" x14ac:dyDescent="0.2">
      <c r="A1160" t="s">
        <v>7702</v>
      </c>
      <c r="B1160" t="s">
        <v>30</v>
      </c>
      <c r="C1160" t="s">
        <v>759</v>
      </c>
      <c r="D1160" t="s">
        <v>28</v>
      </c>
      <c r="E1160" t="s">
        <v>14</v>
      </c>
      <c r="F1160">
        <v>7</v>
      </c>
      <c r="G1160">
        <v>120796</v>
      </c>
      <c r="H1160">
        <v>204187</v>
      </c>
      <c r="I1160">
        <v>0.41079691225353498</v>
      </c>
      <c r="J1160">
        <v>0.43438222640789798</v>
      </c>
      <c r="K1160">
        <v>2.3585314154362901E-2</v>
      </c>
      <c r="L1160">
        <v>0.13617890909446601</v>
      </c>
      <c r="M1160">
        <v>0.24759961961475899</v>
      </c>
      <c r="N1160">
        <v>-0.20042899130603301</v>
      </c>
      <c r="O1160">
        <v>64.307776094031894</v>
      </c>
      <c r="P1160">
        <v>73.491074340479102</v>
      </c>
      <c r="Q1160" t="s">
        <v>16</v>
      </c>
      <c r="R1160">
        <v>-0.20042899130603301</v>
      </c>
      <c r="S1160">
        <v>-0.150996047304742</v>
      </c>
      <c r="T1160">
        <v>-4.7772434211137201E-2</v>
      </c>
      <c r="U1160">
        <v>2.3585314154362901E-2</v>
      </c>
      <c r="V1160">
        <v>9.4943062519863106E-2</v>
      </c>
      <c r="W1160">
        <v>0.19816667561346801</v>
      </c>
      <c r="X1160">
        <v>0.24759961961475899</v>
      </c>
      <c r="Y1160">
        <v>5.4296222820626197E-2</v>
      </c>
    </row>
    <row r="1161" spans="1:25" x14ac:dyDescent="0.2">
      <c r="A1161" t="s">
        <v>7703</v>
      </c>
      <c r="B1161" t="s">
        <v>30</v>
      </c>
      <c r="C1161" t="s">
        <v>759</v>
      </c>
      <c r="D1161" t="s">
        <v>28</v>
      </c>
      <c r="E1161" t="s">
        <v>14</v>
      </c>
      <c r="F1161">
        <v>8</v>
      </c>
      <c r="G1161">
        <v>120796</v>
      </c>
      <c r="H1161">
        <v>204187</v>
      </c>
      <c r="I1161">
        <v>0.43868511774482499</v>
      </c>
      <c r="J1161">
        <v>0.45388467249692799</v>
      </c>
      <c r="K1161">
        <v>1.51995547521029E-2</v>
      </c>
      <c r="L1161">
        <v>0.14816981308799701</v>
      </c>
      <c r="M1161">
        <v>0.25893889728185798</v>
      </c>
      <c r="N1161">
        <v>-0.22853978777765299</v>
      </c>
      <c r="O1161">
        <v>67.311349279686098</v>
      </c>
      <c r="P1161">
        <v>73.491074340479102</v>
      </c>
      <c r="Q1161" t="s">
        <v>16</v>
      </c>
      <c r="R1161">
        <v>-0.22853978777765299</v>
      </c>
      <c r="S1161">
        <v>-0.17475414562670999</v>
      </c>
      <c r="T1161">
        <v>-6.2441427306007602E-2</v>
      </c>
      <c r="U1161">
        <v>1.51995547521029E-2</v>
      </c>
      <c r="V1161">
        <v>9.2840536810213495E-2</v>
      </c>
      <c r="W1161">
        <v>0.20515325513091501</v>
      </c>
      <c r="X1161">
        <v>0.25893889728185798</v>
      </c>
      <c r="Y1161">
        <v>3.3487702214059299E-2</v>
      </c>
    </row>
    <row r="1162" spans="1:25" x14ac:dyDescent="0.2">
      <c r="A1162" t="s">
        <v>7704</v>
      </c>
      <c r="B1162" t="s">
        <v>30</v>
      </c>
      <c r="C1162" t="s">
        <v>759</v>
      </c>
      <c r="D1162" t="s">
        <v>28</v>
      </c>
      <c r="E1162" t="s">
        <v>14</v>
      </c>
      <c r="F1162">
        <v>9</v>
      </c>
      <c r="G1162">
        <v>120796</v>
      </c>
      <c r="H1162">
        <v>204187</v>
      </c>
      <c r="I1162">
        <v>0.46570883030994897</v>
      </c>
      <c r="J1162">
        <v>0.47066543572289798</v>
      </c>
      <c r="K1162">
        <v>4.95660541294879E-3</v>
      </c>
      <c r="L1162">
        <v>0.15796389738313099</v>
      </c>
      <c r="M1162">
        <v>0.2648072166082</v>
      </c>
      <c r="N1162">
        <v>-0.25489400578230198</v>
      </c>
      <c r="O1162">
        <v>71.8171363897264</v>
      </c>
      <c r="P1162">
        <v>73.491074340479102</v>
      </c>
      <c r="Q1162" t="s">
        <v>16</v>
      </c>
      <c r="R1162">
        <v>-0.25489400578230198</v>
      </c>
      <c r="S1162">
        <v>-0.197553111032226</v>
      </c>
      <c r="T1162">
        <v>-7.7816476815811997E-2</v>
      </c>
      <c r="U1162">
        <v>4.95660541294879E-3</v>
      </c>
      <c r="V1162">
        <v>8.7729687641709603E-2</v>
      </c>
      <c r="W1162">
        <v>0.207466321858123</v>
      </c>
      <c r="X1162">
        <v>0.2648072166082</v>
      </c>
      <c r="Y1162">
        <v>1.0531058872712599E-2</v>
      </c>
    </row>
    <row r="1163" spans="1:25" x14ac:dyDescent="0.2">
      <c r="A1163" t="s">
        <v>7705</v>
      </c>
      <c r="B1163" t="s">
        <v>30</v>
      </c>
      <c r="C1163" t="s">
        <v>759</v>
      </c>
      <c r="D1163" t="s">
        <v>28</v>
      </c>
      <c r="E1163" t="s">
        <v>14</v>
      </c>
      <c r="F1163">
        <v>10</v>
      </c>
      <c r="G1163">
        <v>120796</v>
      </c>
      <c r="H1163">
        <v>204187</v>
      </c>
      <c r="I1163">
        <v>0.494737869145085</v>
      </c>
      <c r="J1163">
        <v>0.50044374125271696</v>
      </c>
      <c r="K1163">
        <v>5.7058721076324002E-3</v>
      </c>
      <c r="L1163">
        <v>0.175469948964394</v>
      </c>
      <c r="M1163">
        <v>0.29435393815406102</v>
      </c>
      <c r="N1163">
        <v>-0.28294219393879599</v>
      </c>
      <c r="O1163">
        <v>76.680733259956398</v>
      </c>
      <c r="P1163">
        <v>73.491074340479102</v>
      </c>
      <c r="Q1163" t="s">
        <v>16</v>
      </c>
      <c r="R1163">
        <v>-0.28294219393879599</v>
      </c>
      <c r="S1163">
        <v>-0.219246602464721</v>
      </c>
      <c r="T1163">
        <v>-8.6240381149710305E-2</v>
      </c>
      <c r="U1163">
        <v>5.7058721076324002E-3</v>
      </c>
      <c r="V1163">
        <v>9.7652125364975098E-2</v>
      </c>
      <c r="W1163">
        <v>0.230658346679986</v>
      </c>
      <c r="X1163">
        <v>0.29435393815406102</v>
      </c>
      <c r="Y1163">
        <v>1.14016254721248E-2</v>
      </c>
    </row>
    <row r="1164" spans="1:25" x14ac:dyDescent="0.2">
      <c r="A1164" t="s">
        <v>7706</v>
      </c>
      <c r="B1164" t="s">
        <v>30</v>
      </c>
      <c r="C1164" t="s">
        <v>759</v>
      </c>
      <c r="D1164" t="s">
        <v>28</v>
      </c>
      <c r="E1164" t="s">
        <v>14</v>
      </c>
      <c r="F1164">
        <v>11</v>
      </c>
      <c r="G1164">
        <v>120796</v>
      </c>
      <c r="H1164">
        <v>204187</v>
      </c>
      <c r="I1164">
        <v>0.53678339572479195</v>
      </c>
      <c r="J1164">
        <v>0.53946520642559403</v>
      </c>
      <c r="K1164">
        <v>2.6818107008021999E-3</v>
      </c>
      <c r="L1164">
        <v>0.19407361060721001</v>
      </c>
      <c r="M1164">
        <v>0.32193290014966203</v>
      </c>
      <c r="N1164">
        <v>-0.31656927874805801</v>
      </c>
      <c r="O1164">
        <v>80.514228485196398</v>
      </c>
      <c r="P1164">
        <v>73.491074340479102</v>
      </c>
      <c r="Q1164" t="s">
        <v>16</v>
      </c>
      <c r="R1164">
        <v>-0.31656927874805801</v>
      </c>
      <c r="S1164">
        <v>-0.24612055809764</v>
      </c>
      <c r="T1164">
        <v>-9.9012761257375598E-2</v>
      </c>
      <c r="U1164">
        <v>2.6818107008021999E-3</v>
      </c>
      <c r="V1164">
        <v>0.10437638265898</v>
      </c>
      <c r="W1164">
        <v>0.25148417949924501</v>
      </c>
      <c r="X1164">
        <v>0.32193290014966203</v>
      </c>
      <c r="Y1164">
        <v>4.9712394216698897E-3</v>
      </c>
    </row>
    <row r="1165" spans="1:25" x14ac:dyDescent="0.2">
      <c r="A1165" t="s">
        <v>7707</v>
      </c>
      <c r="B1165" t="s">
        <v>30</v>
      </c>
      <c r="C1165" t="s">
        <v>759</v>
      </c>
      <c r="D1165" t="s">
        <v>28</v>
      </c>
      <c r="E1165" t="s">
        <v>14</v>
      </c>
      <c r="F1165">
        <v>12</v>
      </c>
      <c r="G1165">
        <v>120796</v>
      </c>
      <c r="H1165">
        <v>204187</v>
      </c>
      <c r="I1165">
        <v>0.59544569222981902</v>
      </c>
      <c r="J1165">
        <v>0.58675113646207899</v>
      </c>
      <c r="K1165">
        <v>-8.6945557677405895E-3</v>
      </c>
      <c r="L1165">
        <v>0.213776151797123</v>
      </c>
      <c r="M1165">
        <v>0.34296721393852603</v>
      </c>
      <c r="N1165">
        <v>-0.36035632547400698</v>
      </c>
      <c r="O1165">
        <v>82.453052661124502</v>
      </c>
      <c r="P1165">
        <v>73.491074340479102</v>
      </c>
      <c r="Q1165" t="s">
        <v>16</v>
      </c>
      <c r="R1165">
        <v>-0.36035632547400698</v>
      </c>
      <c r="S1165">
        <v>-0.28275558237165199</v>
      </c>
      <c r="T1165">
        <v>-0.120713259309433</v>
      </c>
      <c r="U1165">
        <v>-8.6945557677405895E-3</v>
      </c>
      <c r="V1165">
        <v>0.103324147773952</v>
      </c>
      <c r="W1165">
        <v>0.26536647083617099</v>
      </c>
      <c r="X1165">
        <v>0.34296721393852603</v>
      </c>
      <c r="Y1165">
        <v>-1.48181319599413E-2</v>
      </c>
    </row>
    <row r="1166" spans="1:25" x14ac:dyDescent="0.2">
      <c r="A1166" t="s">
        <v>7708</v>
      </c>
      <c r="B1166" t="s">
        <v>30</v>
      </c>
      <c r="C1166" t="s">
        <v>759</v>
      </c>
      <c r="D1166" t="s">
        <v>28</v>
      </c>
      <c r="E1166" t="s">
        <v>14</v>
      </c>
      <c r="F1166">
        <v>13</v>
      </c>
      <c r="G1166">
        <v>120796</v>
      </c>
      <c r="H1166">
        <v>204187</v>
      </c>
      <c r="I1166">
        <v>0.665852238681233</v>
      </c>
      <c r="J1166">
        <v>0.63953493368341696</v>
      </c>
      <c r="K1166">
        <v>-2.6317304997815798E-2</v>
      </c>
      <c r="L1166">
        <v>0.23082770044204201</v>
      </c>
      <c r="M1166">
        <v>0.353394262229343</v>
      </c>
      <c r="N1166">
        <v>-0.40602887222497402</v>
      </c>
      <c r="O1166">
        <v>83.329894050157094</v>
      </c>
      <c r="P1166">
        <v>73.491074340479102</v>
      </c>
      <c r="Q1166" t="s">
        <v>16</v>
      </c>
      <c r="R1166">
        <v>-0.40602887222497402</v>
      </c>
      <c r="S1166">
        <v>-0.322238416964513</v>
      </c>
      <c r="T1166">
        <v>-0.147271020029446</v>
      </c>
      <c r="U1166">
        <v>-2.6317304997815798E-2</v>
      </c>
      <c r="V1166">
        <v>9.4636410033814095E-2</v>
      </c>
      <c r="W1166">
        <v>0.26960380696888198</v>
      </c>
      <c r="X1166">
        <v>0.353394262229343</v>
      </c>
      <c r="Y1166">
        <v>-4.1150691872671702E-2</v>
      </c>
    </row>
    <row r="1167" spans="1:25" x14ac:dyDescent="0.2">
      <c r="A1167" t="s">
        <v>7709</v>
      </c>
      <c r="B1167" t="s">
        <v>30</v>
      </c>
      <c r="C1167" t="s">
        <v>759</v>
      </c>
      <c r="D1167" t="s">
        <v>28</v>
      </c>
      <c r="E1167" t="s">
        <v>14</v>
      </c>
      <c r="F1167">
        <v>14</v>
      </c>
      <c r="G1167">
        <v>120796</v>
      </c>
      <c r="H1167">
        <v>204187</v>
      </c>
      <c r="I1167">
        <v>0.72609027694554096</v>
      </c>
      <c r="J1167">
        <v>0.68349852297429503</v>
      </c>
      <c r="K1167">
        <v>-4.2591753971246697E-2</v>
      </c>
      <c r="L1167">
        <v>0.244451397109338</v>
      </c>
      <c r="M1167">
        <v>0.35953079427361401</v>
      </c>
      <c r="N1167">
        <v>-0.44471430221610803</v>
      </c>
      <c r="O1167">
        <v>83.567225482837401</v>
      </c>
      <c r="P1167">
        <v>73.491074340479102</v>
      </c>
      <c r="Q1167" t="s">
        <v>16</v>
      </c>
      <c r="R1167">
        <v>-0.44471430221610803</v>
      </c>
      <c r="S1167">
        <v>-0.35597844506541798</v>
      </c>
      <c r="T1167">
        <v>-0.17068428605654001</v>
      </c>
      <c r="U1167">
        <v>-4.2591753971246697E-2</v>
      </c>
      <c r="V1167">
        <v>8.5500778114046397E-2</v>
      </c>
      <c r="W1167">
        <v>0.27079493712292502</v>
      </c>
      <c r="X1167">
        <v>0.35953079427361401</v>
      </c>
      <c r="Y1167">
        <v>-6.2314332130383399E-2</v>
      </c>
    </row>
    <row r="1168" spans="1:25" x14ac:dyDescent="0.2">
      <c r="A1168" t="s">
        <v>7710</v>
      </c>
      <c r="B1168" t="s">
        <v>30</v>
      </c>
      <c r="C1168" t="s">
        <v>759</v>
      </c>
      <c r="D1168" t="s">
        <v>28</v>
      </c>
      <c r="E1168" t="s">
        <v>14</v>
      </c>
      <c r="F1168">
        <v>15</v>
      </c>
      <c r="G1168">
        <v>120796</v>
      </c>
      <c r="H1168">
        <v>204187</v>
      </c>
      <c r="I1168">
        <v>0.77925809485814501</v>
      </c>
      <c r="J1168">
        <v>0.72328405233375603</v>
      </c>
      <c r="K1168">
        <v>-5.59740425243885E-2</v>
      </c>
      <c r="L1168">
        <v>0.25476154014389801</v>
      </c>
      <c r="M1168">
        <v>0.36310869101232401</v>
      </c>
      <c r="N1168">
        <v>-0.47505677606110103</v>
      </c>
      <c r="O1168">
        <v>83.351653268534506</v>
      </c>
      <c r="P1168">
        <v>73.491074340479102</v>
      </c>
      <c r="Q1168" t="s">
        <v>16</v>
      </c>
      <c r="R1168">
        <v>-0.47505677606110103</v>
      </c>
      <c r="S1168">
        <v>-0.38257833698886601</v>
      </c>
      <c r="T1168">
        <v>-0.189469089559791</v>
      </c>
      <c r="U1168">
        <v>-5.59740425243885E-2</v>
      </c>
      <c r="V1168">
        <v>7.7521004511014194E-2</v>
      </c>
      <c r="W1168">
        <v>0.27063025194008899</v>
      </c>
      <c r="X1168">
        <v>0.36310869101232401</v>
      </c>
      <c r="Y1168">
        <v>-7.7388741454732901E-2</v>
      </c>
    </row>
    <row r="1169" spans="1:25" x14ac:dyDescent="0.2">
      <c r="A1169" t="s">
        <v>7711</v>
      </c>
      <c r="B1169" t="s">
        <v>30</v>
      </c>
      <c r="C1169" t="s">
        <v>759</v>
      </c>
      <c r="D1169" t="s">
        <v>28</v>
      </c>
      <c r="E1169" t="s">
        <v>14</v>
      </c>
      <c r="F1169">
        <v>16</v>
      </c>
      <c r="G1169">
        <v>120796</v>
      </c>
      <c r="H1169">
        <v>204187</v>
      </c>
      <c r="I1169">
        <v>0.82177226894135302</v>
      </c>
      <c r="J1169">
        <v>0.76637139512681296</v>
      </c>
      <c r="K1169">
        <v>-5.5400873814540001E-2</v>
      </c>
      <c r="L1169">
        <v>0.26388403285467099</v>
      </c>
      <c r="M1169">
        <v>0.37868836023139402</v>
      </c>
      <c r="N1169">
        <v>-0.48949010786047398</v>
      </c>
      <c r="O1169">
        <v>82.485305155731595</v>
      </c>
      <c r="P1169">
        <v>73.491074340479102</v>
      </c>
      <c r="Q1169" t="s">
        <v>16</v>
      </c>
      <c r="R1169">
        <v>-0.48949010786047398</v>
      </c>
      <c r="S1169">
        <v>-0.393700203934229</v>
      </c>
      <c r="T1169">
        <v>-0.19367610703038801</v>
      </c>
      <c r="U1169">
        <v>-5.5400873814540001E-2</v>
      </c>
      <c r="V1169">
        <v>8.2874359401307801E-2</v>
      </c>
      <c r="W1169">
        <v>0.28289845630514898</v>
      </c>
      <c r="X1169">
        <v>0.37868836023139402</v>
      </c>
      <c r="Y1169">
        <v>-7.22898508044819E-2</v>
      </c>
    </row>
    <row r="1170" spans="1:25" x14ac:dyDescent="0.2">
      <c r="A1170" t="s">
        <v>7712</v>
      </c>
      <c r="B1170" t="s">
        <v>30</v>
      </c>
      <c r="C1170" t="s">
        <v>759</v>
      </c>
      <c r="D1170" t="s">
        <v>28</v>
      </c>
      <c r="E1170" t="s">
        <v>14</v>
      </c>
      <c r="F1170">
        <v>17</v>
      </c>
      <c r="G1170">
        <v>120796</v>
      </c>
      <c r="H1170">
        <v>204187</v>
      </c>
      <c r="I1170">
        <v>0.84369867290686396</v>
      </c>
      <c r="J1170">
        <v>0.801149314793136</v>
      </c>
      <c r="K1170">
        <v>-4.2549358113728203E-2</v>
      </c>
      <c r="L1170">
        <v>0.269076336603777</v>
      </c>
      <c r="M1170">
        <v>0.40008121559948501</v>
      </c>
      <c r="N1170">
        <v>-0.48517993182694102</v>
      </c>
      <c r="O1170">
        <v>81.067423774141901</v>
      </c>
      <c r="P1170">
        <v>73.491074340479102</v>
      </c>
      <c r="Q1170" t="s">
        <v>17</v>
      </c>
      <c r="R1170">
        <v>-0.48517993182694102</v>
      </c>
      <c r="S1170">
        <v>-0.38750522163977003</v>
      </c>
      <c r="T1170">
        <v>-0.183545358494107</v>
      </c>
      <c r="U1170">
        <v>-4.2549358113728203E-2</v>
      </c>
      <c r="V1170">
        <v>9.8446642266650994E-2</v>
      </c>
      <c r="W1170">
        <v>0.30240650541231401</v>
      </c>
      <c r="X1170">
        <v>0.40008121559948501</v>
      </c>
      <c r="Y1170">
        <v>-5.3110396936075298E-2</v>
      </c>
    </row>
    <row r="1171" spans="1:25" x14ac:dyDescent="0.2">
      <c r="A1171" t="s">
        <v>7713</v>
      </c>
      <c r="B1171" t="s">
        <v>30</v>
      </c>
      <c r="C1171" t="s">
        <v>759</v>
      </c>
      <c r="D1171" t="s">
        <v>28</v>
      </c>
      <c r="E1171" t="s">
        <v>14</v>
      </c>
      <c r="F1171">
        <v>18</v>
      </c>
      <c r="G1171">
        <v>120796</v>
      </c>
      <c r="H1171">
        <v>204187</v>
      </c>
      <c r="I1171">
        <v>0.84918783547892696</v>
      </c>
      <c r="J1171">
        <v>0.81718015746869799</v>
      </c>
      <c r="K1171">
        <v>-3.2007678010228399E-2</v>
      </c>
      <c r="L1171">
        <v>0.270770798708518</v>
      </c>
      <c r="M1171">
        <v>0.413410285865284</v>
      </c>
      <c r="N1171">
        <v>-0.47742564188574099</v>
      </c>
      <c r="O1171">
        <v>78.276966040544494</v>
      </c>
      <c r="P1171">
        <v>73.491074340479102</v>
      </c>
      <c r="Q1171" t="s">
        <v>17</v>
      </c>
      <c r="R1171">
        <v>-0.47742564188574099</v>
      </c>
      <c r="S1171">
        <v>-0.37913584195454902</v>
      </c>
      <c r="T1171">
        <v>-0.17389157653349199</v>
      </c>
      <c r="U1171">
        <v>-3.2007678010228399E-2</v>
      </c>
      <c r="V1171">
        <v>0.109876220513035</v>
      </c>
      <c r="W1171">
        <v>0.31512048593409198</v>
      </c>
      <c r="X1171">
        <v>0.413410285865284</v>
      </c>
      <c r="Y1171">
        <v>-3.9168447395217701E-2</v>
      </c>
    </row>
    <row r="1172" spans="1:25" x14ac:dyDescent="0.2">
      <c r="A1172" t="s">
        <v>7714</v>
      </c>
      <c r="B1172" t="s">
        <v>30</v>
      </c>
      <c r="C1172" t="s">
        <v>759</v>
      </c>
      <c r="D1172" t="s">
        <v>28</v>
      </c>
      <c r="E1172" t="s">
        <v>14</v>
      </c>
      <c r="F1172">
        <v>19</v>
      </c>
      <c r="G1172">
        <v>120796</v>
      </c>
      <c r="H1172">
        <v>204187</v>
      </c>
      <c r="I1172">
        <v>0.82604779411764695</v>
      </c>
      <c r="J1172">
        <v>0.81072402345888905</v>
      </c>
      <c r="K1172">
        <v>-1.53237706587577E-2</v>
      </c>
      <c r="L1172">
        <v>0.26456052483379999</v>
      </c>
      <c r="M1172">
        <v>0.41987829269284299</v>
      </c>
      <c r="N1172">
        <v>-0.45052583401035801</v>
      </c>
      <c r="O1172">
        <v>74.891386430725007</v>
      </c>
      <c r="P1172">
        <v>73.491074340479102</v>
      </c>
      <c r="Q1172" t="s">
        <v>17</v>
      </c>
      <c r="R1172">
        <v>-0.45052583401035801</v>
      </c>
      <c r="S1172">
        <v>-0.35449036349568902</v>
      </c>
      <c r="T1172">
        <v>-0.153953485671669</v>
      </c>
      <c r="U1172">
        <v>-1.53237706587577E-2</v>
      </c>
      <c r="V1172">
        <v>0.123305944354153</v>
      </c>
      <c r="W1172">
        <v>0.32384282217817401</v>
      </c>
      <c r="X1172">
        <v>0.41987829269284299</v>
      </c>
      <c r="Y1172">
        <v>-1.8901340302437401E-2</v>
      </c>
    </row>
    <row r="1173" spans="1:25" x14ac:dyDescent="0.2">
      <c r="A1173" t="s">
        <v>7715</v>
      </c>
      <c r="B1173" t="s">
        <v>30</v>
      </c>
      <c r="C1173" t="s">
        <v>759</v>
      </c>
      <c r="D1173" t="s">
        <v>28</v>
      </c>
      <c r="E1173" t="s">
        <v>14</v>
      </c>
      <c r="F1173">
        <v>20</v>
      </c>
      <c r="G1173">
        <v>120796</v>
      </c>
      <c r="H1173">
        <v>204187</v>
      </c>
      <c r="I1173">
        <v>0.83069879747953201</v>
      </c>
      <c r="J1173">
        <v>0.82517897941010898</v>
      </c>
      <c r="K1173">
        <v>-5.5198180694235903E-3</v>
      </c>
      <c r="L1173">
        <v>0.25179498385754001</v>
      </c>
      <c r="M1173">
        <v>0.40868293037622899</v>
      </c>
      <c r="N1173">
        <v>-0.419722566515076</v>
      </c>
      <c r="O1173">
        <v>72.478841174578307</v>
      </c>
      <c r="P1173">
        <v>73.491074340479102</v>
      </c>
      <c r="Q1173" t="s">
        <v>17</v>
      </c>
      <c r="R1173">
        <v>-0.419722566515076</v>
      </c>
      <c r="S1173">
        <v>-0.32832098737478899</v>
      </c>
      <c r="T1173">
        <v>-0.137460389610774</v>
      </c>
      <c r="U1173">
        <v>-5.5198180694235903E-3</v>
      </c>
      <c r="V1173">
        <v>0.12642075347192699</v>
      </c>
      <c r="W1173">
        <v>0.31728135123594198</v>
      </c>
      <c r="X1173">
        <v>0.40868293037622899</v>
      </c>
      <c r="Y1173">
        <v>-6.6892373741385298E-3</v>
      </c>
    </row>
    <row r="1174" spans="1:25" x14ac:dyDescent="0.2">
      <c r="A1174" t="s">
        <v>7716</v>
      </c>
      <c r="B1174" t="s">
        <v>30</v>
      </c>
      <c r="C1174" t="s">
        <v>759</v>
      </c>
      <c r="D1174" t="s">
        <v>28</v>
      </c>
      <c r="E1174" t="s">
        <v>14</v>
      </c>
      <c r="F1174">
        <v>21</v>
      </c>
      <c r="G1174">
        <v>120796</v>
      </c>
      <c r="H1174">
        <v>204187</v>
      </c>
      <c r="I1174">
        <v>0.81670305226690698</v>
      </c>
      <c r="J1174">
        <v>0.819673606356775</v>
      </c>
      <c r="K1174">
        <v>2.9705540898681301E-3</v>
      </c>
      <c r="L1174">
        <v>0.242054409492342</v>
      </c>
      <c r="M1174">
        <v>0.40115005770477102</v>
      </c>
      <c r="N1174">
        <v>-0.39520894952503499</v>
      </c>
      <c r="O1174">
        <v>70.942131264901406</v>
      </c>
      <c r="P1174">
        <v>73.491074340479102</v>
      </c>
      <c r="Q1174" t="s">
        <v>17</v>
      </c>
      <c r="R1174">
        <v>-0.39520894952503499</v>
      </c>
      <c r="S1174">
        <v>-0.30734319887931499</v>
      </c>
      <c r="T1174">
        <v>-0.12386595648411899</v>
      </c>
      <c r="U1174">
        <v>2.9705540898681301E-3</v>
      </c>
      <c r="V1174">
        <v>0.129807064663855</v>
      </c>
      <c r="W1174">
        <v>0.31328430705905103</v>
      </c>
      <c r="X1174">
        <v>0.40115005770477102</v>
      </c>
      <c r="Y1174">
        <v>3.6240694672010098E-3</v>
      </c>
    </row>
    <row r="1175" spans="1:25" x14ac:dyDescent="0.2">
      <c r="A1175" t="s">
        <v>7717</v>
      </c>
      <c r="B1175" t="s">
        <v>30</v>
      </c>
      <c r="C1175" t="s">
        <v>759</v>
      </c>
      <c r="D1175" t="s">
        <v>28</v>
      </c>
      <c r="E1175" t="s">
        <v>14</v>
      </c>
      <c r="F1175">
        <v>22</v>
      </c>
      <c r="G1175">
        <v>120796</v>
      </c>
      <c r="H1175">
        <v>204187</v>
      </c>
      <c r="I1175">
        <v>0.772743448896822</v>
      </c>
      <c r="J1175">
        <v>0.77233327027052801</v>
      </c>
      <c r="K1175">
        <v>-4.10178626294111E-4</v>
      </c>
      <c r="L1175">
        <v>0.229695100333491</v>
      </c>
      <c r="M1175">
        <v>0.37743826142229803</v>
      </c>
      <c r="N1175">
        <v>-0.37825861867488603</v>
      </c>
      <c r="O1175">
        <v>69.861028150269306</v>
      </c>
      <c r="P1175">
        <v>73.491074340479102</v>
      </c>
      <c r="Q1175" t="s">
        <v>16</v>
      </c>
      <c r="R1175">
        <v>-0.37825861867488603</v>
      </c>
      <c r="S1175">
        <v>-0.294879297253829</v>
      </c>
      <c r="T1175">
        <v>-0.120770411201043</v>
      </c>
      <c r="U1175">
        <v>-4.10178626294111E-4</v>
      </c>
      <c r="V1175">
        <v>0.119950053948455</v>
      </c>
      <c r="W1175">
        <v>0.294058940001241</v>
      </c>
      <c r="X1175">
        <v>0.37743826142229803</v>
      </c>
      <c r="Y1175">
        <v>-5.3109019393976899E-4</v>
      </c>
    </row>
    <row r="1176" spans="1:25" x14ac:dyDescent="0.2">
      <c r="A1176" t="s">
        <v>7718</v>
      </c>
      <c r="B1176" t="s">
        <v>30</v>
      </c>
      <c r="C1176" t="s">
        <v>759</v>
      </c>
      <c r="D1176" t="s">
        <v>28</v>
      </c>
      <c r="E1176" t="s">
        <v>14</v>
      </c>
      <c r="F1176">
        <v>23</v>
      </c>
      <c r="G1176">
        <v>120796</v>
      </c>
      <c r="H1176">
        <v>204187</v>
      </c>
      <c r="I1176">
        <v>0.69617737925912404</v>
      </c>
      <c r="J1176">
        <v>0.69350324397210406</v>
      </c>
      <c r="K1176">
        <v>-2.67413528701999E-3</v>
      </c>
      <c r="L1176">
        <v>0.208873585567214</v>
      </c>
      <c r="M1176">
        <v>0.34092291297104699</v>
      </c>
      <c r="N1176">
        <v>-0.34627118354508701</v>
      </c>
      <c r="O1176">
        <v>68.798902656709302</v>
      </c>
      <c r="P1176">
        <v>73.491074340479102</v>
      </c>
      <c r="Q1176" t="s">
        <v>16</v>
      </c>
      <c r="R1176">
        <v>-0.34627118354508701</v>
      </c>
      <c r="S1176">
        <v>-0.27045007198418802</v>
      </c>
      <c r="T1176">
        <v>-0.11212389412424</v>
      </c>
      <c r="U1176">
        <v>-2.67413528701999E-3</v>
      </c>
      <c r="V1176">
        <v>0.1067756235502</v>
      </c>
      <c r="W1176">
        <v>0.265101801410148</v>
      </c>
      <c r="X1176">
        <v>0.34092291297104699</v>
      </c>
      <c r="Y1176">
        <v>-3.8559809348599899E-3</v>
      </c>
    </row>
    <row r="1177" spans="1:25" x14ac:dyDescent="0.2">
      <c r="A1177" t="s">
        <v>7719</v>
      </c>
      <c r="B1177" t="s">
        <v>30</v>
      </c>
      <c r="C1177" t="s">
        <v>759</v>
      </c>
      <c r="D1177" t="s">
        <v>28</v>
      </c>
      <c r="E1177" t="s">
        <v>14</v>
      </c>
      <c r="F1177">
        <v>24</v>
      </c>
      <c r="G1177">
        <v>120796</v>
      </c>
      <c r="H1177">
        <v>204187</v>
      </c>
      <c r="I1177">
        <v>0.607756765557392</v>
      </c>
      <c r="J1177">
        <v>0.60596943376912904</v>
      </c>
      <c r="K1177">
        <v>-1.7873317882630699E-3</v>
      </c>
      <c r="L1177">
        <v>0.18278467313329799</v>
      </c>
      <c r="M1177">
        <v>0.29889345551601298</v>
      </c>
      <c r="N1177">
        <v>-0.30246811909253901</v>
      </c>
      <c r="O1177">
        <v>67.756342956440605</v>
      </c>
      <c r="P1177">
        <v>73.491074340479102</v>
      </c>
      <c r="Q1177" t="s">
        <v>16</v>
      </c>
      <c r="R1177">
        <v>-0.30246811909253901</v>
      </c>
      <c r="S1177">
        <v>-0.23611728274515201</v>
      </c>
      <c r="T1177">
        <v>-9.7566500510111398E-2</v>
      </c>
      <c r="U1177">
        <v>-1.7873317882630699E-3</v>
      </c>
      <c r="V1177">
        <v>9.3991836933585302E-2</v>
      </c>
      <c r="W1177">
        <v>0.23254261916862501</v>
      </c>
      <c r="X1177">
        <v>0.29889345551601298</v>
      </c>
      <c r="Y1177">
        <v>-2.9495411627379802E-3</v>
      </c>
    </row>
    <row r="1178" spans="1:25" x14ac:dyDescent="0.2">
      <c r="A1178" t="s">
        <v>8976</v>
      </c>
      <c r="B1178" t="s">
        <v>30</v>
      </c>
      <c r="C1178" t="s">
        <v>759</v>
      </c>
      <c r="D1178" t="s">
        <v>28</v>
      </c>
      <c r="E1178" t="s">
        <v>18</v>
      </c>
      <c r="F1178">
        <v>1</v>
      </c>
      <c r="G1178">
        <v>120795</v>
      </c>
      <c r="H1178">
        <v>204187</v>
      </c>
      <c r="I1178">
        <v>0.58584559424639104</v>
      </c>
      <c r="J1178">
        <v>0.61082633491906602</v>
      </c>
      <c r="K1178">
        <v>2.4980740672675399E-2</v>
      </c>
      <c r="L1178">
        <v>0.22416658087282601</v>
      </c>
      <c r="M1178">
        <v>0.39373476620847497</v>
      </c>
      <c r="N1178">
        <v>-0.34377328486312397</v>
      </c>
      <c r="O1178">
        <v>67.954796916231203</v>
      </c>
      <c r="P1178">
        <v>74.771058957447494</v>
      </c>
      <c r="Q1178" t="s">
        <v>15</v>
      </c>
      <c r="R1178">
        <v>-0.34377328486312397</v>
      </c>
      <c r="S1178">
        <v>-0.26240081600628801</v>
      </c>
      <c r="T1178">
        <v>-9.24825477046856E-2</v>
      </c>
      <c r="U1178">
        <v>2.4980740672675399E-2</v>
      </c>
      <c r="V1178">
        <v>0.142444029050036</v>
      </c>
      <c r="W1178">
        <v>0.31236229735163901</v>
      </c>
      <c r="X1178">
        <v>0.39373476620847497</v>
      </c>
      <c r="Y1178">
        <v>4.0896633371227099E-2</v>
      </c>
    </row>
    <row r="1179" spans="1:25" x14ac:dyDescent="0.2">
      <c r="A1179" t="s">
        <v>8977</v>
      </c>
      <c r="B1179" t="s">
        <v>30</v>
      </c>
      <c r="C1179" t="s">
        <v>759</v>
      </c>
      <c r="D1179" t="s">
        <v>28</v>
      </c>
      <c r="E1179" t="s">
        <v>18</v>
      </c>
      <c r="F1179">
        <v>2</v>
      </c>
      <c r="G1179">
        <v>120795</v>
      </c>
      <c r="H1179">
        <v>204187</v>
      </c>
      <c r="I1179">
        <v>0.52333088942929595</v>
      </c>
      <c r="J1179">
        <v>0.54637149674477503</v>
      </c>
      <c r="K1179">
        <v>2.3040607315479002E-2</v>
      </c>
      <c r="L1179">
        <v>0.19718143843163999</v>
      </c>
      <c r="M1179">
        <v>0.34740407353552699</v>
      </c>
      <c r="N1179">
        <v>-0.301322858904569</v>
      </c>
      <c r="O1179">
        <v>67.294361256273604</v>
      </c>
      <c r="P1179">
        <v>74.771058957447494</v>
      </c>
      <c r="Q1179" t="s">
        <v>15</v>
      </c>
      <c r="R1179">
        <v>-0.301322858904569</v>
      </c>
      <c r="S1179">
        <v>-0.22974599675388299</v>
      </c>
      <c r="T1179">
        <v>-8.0282466422700302E-2</v>
      </c>
      <c r="U1179">
        <v>2.3040607315479002E-2</v>
      </c>
      <c r="V1179">
        <v>0.126363681053658</v>
      </c>
      <c r="W1179">
        <v>0.27582721138484101</v>
      </c>
      <c r="X1179">
        <v>0.34740407353552699</v>
      </c>
      <c r="Y1179">
        <v>4.21702220060024E-2</v>
      </c>
    </row>
    <row r="1180" spans="1:25" x14ac:dyDescent="0.2">
      <c r="A1180" t="s">
        <v>8978</v>
      </c>
      <c r="B1180" t="s">
        <v>30</v>
      </c>
      <c r="C1180" t="s">
        <v>759</v>
      </c>
      <c r="D1180" t="s">
        <v>28</v>
      </c>
      <c r="E1180" t="s">
        <v>18</v>
      </c>
      <c r="F1180">
        <v>3</v>
      </c>
      <c r="G1180">
        <v>120795</v>
      </c>
      <c r="H1180">
        <v>204187</v>
      </c>
      <c r="I1180">
        <v>0.47749463444921603</v>
      </c>
      <c r="J1180">
        <v>0.49915269690986802</v>
      </c>
      <c r="K1180">
        <v>2.16580624606524E-2</v>
      </c>
      <c r="L1180">
        <v>0.176948303652358</v>
      </c>
      <c r="M1180">
        <v>0.31273802196878198</v>
      </c>
      <c r="N1180">
        <v>-0.26942189704747699</v>
      </c>
      <c r="O1180">
        <v>66.647736327417604</v>
      </c>
      <c r="P1180">
        <v>74.771058957447494</v>
      </c>
      <c r="Q1180" t="s">
        <v>15</v>
      </c>
      <c r="R1180">
        <v>-0.26942189704747699</v>
      </c>
      <c r="S1180">
        <v>-0.205189662821671</v>
      </c>
      <c r="T1180">
        <v>-7.1062848653183394E-2</v>
      </c>
      <c r="U1180">
        <v>2.16580624606524E-2</v>
      </c>
      <c r="V1180">
        <v>0.11437897357448799</v>
      </c>
      <c r="W1180">
        <v>0.24850578774297599</v>
      </c>
      <c r="X1180">
        <v>0.31273802196878198</v>
      </c>
      <c r="Y1180">
        <v>4.3389653295939502E-2</v>
      </c>
    </row>
    <row r="1181" spans="1:25" x14ac:dyDescent="0.2">
      <c r="A1181" t="s">
        <v>8979</v>
      </c>
      <c r="B1181" t="s">
        <v>30</v>
      </c>
      <c r="C1181" t="s">
        <v>759</v>
      </c>
      <c r="D1181" t="s">
        <v>28</v>
      </c>
      <c r="E1181" t="s">
        <v>18</v>
      </c>
      <c r="F1181">
        <v>4</v>
      </c>
      <c r="G1181">
        <v>120795</v>
      </c>
      <c r="H1181">
        <v>204187</v>
      </c>
      <c r="I1181">
        <v>0.44568883427329598</v>
      </c>
      <c r="J1181">
        <v>0.46503826433482298</v>
      </c>
      <c r="K1181">
        <v>1.9349430061526101E-2</v>
      </c>
      <c r="L1181">
        <v>0.16242754497741499</v>
      </c>
      <c r="M1181">
        <v>0.28654274154937498</v>
      </c>
      <c r="N1181">
        <v>-0.24784388142632199</v>
      </c>
      <c r="O1181">
        <v>66.523577378796503</v>
      </c>
      <c r="P1181">
        <v>74.771058957447494</v>
      </c>
      <c r="Q1181" t="s">
        <v>15</v>
      </c>
      <c r="R1181">
        <v>-0.24784388142632199</v>
      </c>
      <c r="S1181">
        <v>-0.18888268259952101</v>
      </c>
      <c r="T1181">
        <v>-6.5762603506639594E-2</v>
      </c>
      <c r="U1181">
        <v>1.9349430061526101E-2</v>
      </c>
      <c r="V1181">
        <v>0.104461463629692</v>
      </c>
      <c r="W1181">
        <v>0.227581542722573</v>
      </c>
      <c r="X1181">
        <v>0.28654274154937498</v>
      </c>
      <c r="Y1181">
        <v>4.1608253654573997E-2</v>
      </c>
    </row>
    <row r="1182" spans="1:25" x14ac:dyDescent="0.2">
      <c r="A1182" t="s">
        <v>8980</v>
      </c>
      <c r="B1182" t="s">
        <v>30</v>
      </c>
      <c r="C1182" t="s">
        <v>759</v>
      </c>
      <c r="D1182" t="s">
        <v>28</v>
      </c>
      <c r="E1182" t="s">
        <v>18</v>
      </c>
      <c r="F1182">
        <v>5</v>
      </c>
      <c r="G1182">
        <v>120795</v>
      </c>
      <c r="H1182">
        <v>204187</v>
      </c>
      <c r="I1182">
        <v>0.42508300305272401</v>
      </c>
      <c r="J1182">
        <v>0.44225411867301101</v>
      </c>
      <c r="K1182">
        <v>1.7171115620286701E-2</v>
      </c>
      <c r="L1182">
        <v>0.15275233486652001</v>
      </c>
      <c r="M1182">
        <v>0.26844870647571301</v>
      </c>
      <c r="N1182">
        <v>-0.234106475235139</v>
      </c>
      <c r="O1182">
        <v>66.404928856004602</v>
      </c>
      <c r="P1182">
        <v>74.771058957447494</v>
      </c>
      <c r="Q1182" t="s">
        <v>15</v>
      </c>
      <c r="R1182">
        <v>-0.234106475235139</v>
      </c>
      <c r="S1182">
        <v>-0.17865737767859199</v>
      </c>
      <c r="T1182">
        <v>-6.287110784977E-2</v>
      </c>
      <c r="U1182">
        <v>1.7171115620286701E-2</v>
      </c>
      <c r="V1182">
        <v>9.7213339090343395E-2</v>
      </c>
      <c r="W1182">
        <v>0.212999608919166</v>
      </c>
      <c r="X1182">
        <v>0.26844870647571301</v>
      </c>
      <c r="Y1182">
        <v>3.8826355471394798E-2</v>
      </c>
    </row>
    <row r="1183" spans="1:25" x14ac:dyDescent="0.2">
      <c r="A1183" t="s">
        <v>8981</v>
      </c>
      <c r="B1183" t="s">
        <v>30</v>
      </c>
      <c r="C1183" t="s">
        <v>759</v>
      </c>
      <c r="D1183" t="s">
        <v>28</v>
      </c>
      <c r="E1183" t="s">
        <v>18</v>
      </c>
      <c r="F1183">
        <v>6</v>
      </c>
      <c r="G1183">
        <v>120795</v>
      </c>
      <c r="H1183">
        <v>204187</v>
      </c>
      <c r="I1183">
        <v>0.41598407926734599</v>
      </c>
      <c r="J1183">
        <v>0.43089045411299598</v>
      </c>
      <c r="K1183">
        <v>1.49063748456503E-2</v>
      </c>
      <c r="L1183">
        <v>0.15089849784878601</v>
      </c>
      <c r="M1183">
        <v>0.263134403806904</v>
      </c>
      <c r="N1183">
        <v>-0.23332165411560299</v>
      </c>
      <c r="O1183">
        <v>66.251097428467901</v>
      </c>
      <c r="P1183">
        <v>74.771058957447494</v>
      </c>
      <c r="Q1183" t="s">
        <v>15</v>
      </c>
      <c r="R1183">
        <v>-0.23332165411560299</v>
      </c>
      <c r="S1183">
        <v>-0.178545499396494</v>
      </c>
      <c r="T1183">
        <v>-6.4164438027113802E-2</v>
      </c>
      <c r="U1183">
        <v>1.49063748456503E-2</v>
      </c>
      <c r="V1183">
        <v>9.3977187718414304E-2</v>
      </c>
      <c r="W1183">
        <v>0.20835824908779399</v>
      </c>
      <c r="X1183">
        <v>0.263134403806904</v>
      </c>
      <c r="Y1183">
        <v>3.4594349221162397E-2</v>
      </c>
    </row>
    <row r="1184" spans="1:25" x14ac:dyDescent="0.2">
      <c r="A1184" t="s">
        <v>8982</v>
      </c>
      <c r="B1184" t="s">
        <v>30</v>
      </c>
      <c r="C1184" t="s">
        <v>759</v>
      </c>
      <c r="D1184" t="s">
        <v>28</v>
      </c>
      <c r="E1184" t="s">
        <v>18</v>
      </c>
      <c r="F1184">
        <v>7</v>
      </c>
      <c r="G1184">
        <v>120795</v>
      </c>
      <c r="H1184">
        <v>204187</v>
      </c>
      <c r="I1184">
        <v>0.41844284679464</v>
      </c>
      <c r="J1184">
        <v>0.43357362222810297</v>
      </c>
      <c r="K1184">
        <v>1.51307754334632E-2</v>
      </c>
      <c r="L1184">
        <v>0.16102879356288</v>
      </c>
      <c r="M1184">
        <v>0.2800231408444</v>
      </c>
      <c r="N1184">
        <v>-0.249761589977474</v>
      </c>
      <c r="O1184">
        <v>66.110792156051104</v>
      </c>
      <c r="P1184">
        <v>74.771058957447494</v>
      </c>
      <c r="Q1184" t="s">
        <v>15</v>
      </c>
      <c r="R1184">
        <v>-0.249761589977474</v>
      </c>
      <c r="S1184">
        <v>-0.191308137914148</v>
      </c>
      <c r="T1184">
        <v>-6.9248312393485695E-2</v>
      </c>
      <c r="U1184">
        <v>1.51307754334632E-2</v>
      </c>
      <c r="V1184">
        <v>9.9509863260412099E-2</v>
      </c>
      <c r="W1184">
        <v>0.221569688781075</v>
      </c>
      <c r="X1184">
        <v>0.2800231408444</v>
      </c>
      <c r="Y1184">
        <v>3.4897822786605998E-2</v>
      </c>
    </row>
    <row r="1185" spans="1:25" x14ac:dyDescent="0.2">
      <c r="A1185" t="s">
        <v>8983</v>
      </c>
      <c r="B1185" t="s">
        <v>30</v>
      </c>
      <c r="C1185" t="s">
        <v>759</v>
      </c>
      <c r="D1185" t="s">
        <v>28</v>
      </c>
      <c r="E1185" t="s">
        <v>18</v>
      </c>
      <c r="F1185">
        <v>8</v>
      </c>
      <c r="G1185">
        <v>120795</v>
      </c>
      <c r="H1185">
        <v>204187</v>
      </c>
      <c r="I1185">
        <v>0.44665847777720302</v>
      </c>
      <c r="J1185">
        <v>0.46592461326937501</v>
      </c>
      <c r="K1185">
        <v>1.9266135492171901E-2</v>
      </c>
      <c r="L1185">
        <v>0.18736628536776501</v>
      </c>
      <c r="M1185">
        <v>0.32748367492214597</v>
      </c>
      <c r="N1185">
        <v>-0.288951403937802</v>
      </c>
      <c r="O1185">
        <v>69.465793966989196</v>
      </c>
      <c r="P1185">
        <v>74.771058957447494</v>
      </c>
      <c r="Q1185" t="s">
        <v>15</v>
      </c>
      <c r="R1185">
        <v>-0.288951403937802</v>
      </c>
      <c r="S1185">
        <v>-0.22093744234930299</v>
      </c>
      <c r="T1185">
        <v>-7.8913798040536998E-2</v>
      </c>
      <c r="U1185">
        <v>1.9266135492171901E-2</v>
      </c>
      <c r="V1185">
        <v>0.117446069024881</v>
      </c>
      <c r="W1185">
        <v>0.25946971333364699</v>
      </c>
      <c r="X1185">
        <v>0.32748367492214597</v>
      </c>
      <c r="Y1185">
        <v>4.1350327807286702E-2</v>
      </c>
    </row>
    <row r="1186" spans="1:25" x14ac:dyDescent="0.2">
      <c r="A1186" t="s">
        <v>8984</v>
      </c>
      <c r="B1186" t="s">
        <v>30</v>
      </c>
      <c r="C1186" t="s">
        <v>759</v>
      </c>
      <c r="D1186" t="s">
        <v>28</v>
      </c>
      <c r="E1186" t="s">
        <v>18</v>
      </c>
      <c r="F1186">
        <v>9</v>
      </c>
      <c r="G1186">
        <v>120795</v>
      </c>
      <c r="H1186">
        <v>204187</v>
      </c>
      <c r="I1186">
        <v>0.50192263155171501</v>
      </c>
      <c r="J1186">
        <v>0.52535968002065503</v>
      </c>
      <c r="K1186">
        <v>2.3437048468939702E-2</v>
      </c>
      <c r="L1186">
        <v>0.22261905068573901</v>
      </c>
      <c r="M1186">
        <v>0.38964538684698102</v>
      </c>
      <c r="N1186">
        <v>-0.342771289909101</v>
      </c>
      <c r="O1186">
        <v>73.420383918870002</v>
      </c>
      <c r="P1186">
        <v>74.771058957447494</v>
      </c>
      <c r="Q1186" t="s">
        <v>15</v>
      </c>
      <c r="R1186">
        <v>-0.342771289909101</v>
      </c>
      <c r="S1186">
        <v>-0.26196057451017801</v>
      </c>
      <c r="T1186">
        <v>-9.3215334090387694E-2</v>
      </c>
      <c r="U1186">
        <v>2.3437048468939702E-2</v>
      </c>
      <c r="V1186">
        <v>0.14008943102826699</v>
      </c>
      <c r="W1186">
        <v>0.30883467144805699</v>
      </c>
      <c r="X1186">
        <v>0.38964538684698102</v>
      </c>
      <c r="Y1186">
        <v>4.4611433576360902E-2</v>
      </c>
    </row>
    <row r="1187" spans="1:25" x14ac:dyDescent="0.2">
      <c r="A1187" t="s">
        <v>8985</v>
      </c>
      <c r="B1187" t="s">
        <v>30</v>
      </c>
      <c r="C1187" t="s">
        <v>759</v>
      </c>
      <c r="D1187" t="s">
        <v>28</v>
      </c>
      <c r="E1187" t="s">
        <v>18</v>
      </c>
      <c r="F1187">
        <v>10</v>
      </c>
      <c r="G1187">
        <v>120795</v>
      </c>
      <c r="H1187">
        <v>204187</v>
      </c>
      <c r="I1187">
        <v>0.57389695244993999</v>
      </c>
      <c r="J1187">
        <v>0.59597442003421797</v>
      </c>
      <c r="K1187">
        <v>2.20774675842779E-2</v>
      </c>
      <c r="L1187">
        <v>0.25959822695430501</v>
      </c>
      <c r="M1187">
        <v>0.44911655092410901</v>
      </c>
      <c r="N1187">
        <v>-0.40496161575555301</v>
      </c>
      <c r="O1187">
        <v>77.754004242769199</v>
      </c>
      <c r="P1187">
        <v>74.771058957447494</v>
      </c>
      <c r="Q1187" t="s">
        <v>15</v>
      </c>
      <c r="R1187">
        <v>-0.40496161575555301</v>
      </c>
      <c r="S1187">
        <v>-0.31072745937114099</v>
      </c>
      <c r="T1187">
        <v>-0.11395200333977799</v>
      </c>
      <c r="U1187">
        <v>2.20774675842779E-2</v>
      </c>
      <c r="V1187">
        <v>0.15810693850833299</v>
      </c>
      <c r="W1187">
        <v>0.354882394539696</v>
      </c>
      <c r="X1187">
        <v>0.44911655092410901</v>
      </c>
      <c r="Y1187">
        <v>3.7044320766334703E-2</v>
      </c>
    </row>
    <row r="1188" spans="1:25" x14ac:dyDescent="0.2">
      <c r="A1188" t="s">
        <v>8986</v>
      </c>
      <c r="B1188" t="s">
        <v>30</v>
      </c>
      <c r="C1188" t="s">
        <v>759</v>
      </c>
      <c r="D1188" t="s">
        <v>28</v>
      </c>
      <c r="E1188" t="s">
        <v>18</v>
      </c>
      <c r="F1188">
        <v>11</v>
      </c>
      <c r="G1188">
        <v>120795</v>
      </c>
      <c r="H1188">
        <v>204187</v>
      </c>
      <c r="I1188">
        <v>0.64924407305841603</v>
      </c>
      <c r="J1188">
        <v>0.66516127786412305</v>
      </c>
      <c r="K1188">
        <v>1.5917204805706998E-2</v>
      </c>
      <c r="L1188">
        <v>0.29318042458784299</v>
      </c>
      <c r="M1188">
        <v>0.49819900325270899</v>
      </c>
      <c r="N1188">
        <v>-0.46636459364129501</v>
      </c>
      <c r="O1188">
        <v>81.619655404356607</v>
      </c>
      <c r="P1188">
        <v>74.771058957447494</v>
      </c>
      <c r="Q1188" t="s">
        <v>15</v>
      </c>
      <c r="R1188">
        <v>-0.46636459364129501</v>
      </c>
      <c r="S1188">
        <v>-0.359940099515908</v>
      </c>
      <c r="T1188">
        <v>-0.137709337678323</v>
      </c>
      <c r="U1188">
        <v>1.5917204805706998E-2</v>
      </c>
      <c r="V1188">
        <v>0.16954374728973701</v>
      </c>
      <c r="W1188">
        <v>0.39177450912732198</v>
      </c>
      <c r="X1188">
        <v>0.49819900325270899</v>
      </c>
      <c r="Y1188">
        <v>2.3929842784622402E-2</v>
      </c>
    </row>
    <row r="1189" spans="1:25" x14ac:dyDescent="0.2">
      <c r="A1189" t="s">
        <v>8987</v>
      </c>
      <c r="B1189" t="s">
        <v>30</v>
      </c>
      <c r="C1189" t="s">
        <v>759</v>
      </c>
      <c r="D1189" t="s">
        <v>28</v>
      </c>
      <c r="E1189" t="s">
        <v>18</v>
      </c>
      <c r="F1189">
        <v>12</v>
      </c>
      <c r="G1189">
        <v>120795</v>
      </c>
      <c r="H1189">
        <v>204187</v>
      </c>
      <c r="I1189">
        <v>0.72416562839550902</v>
      </c>
      <c r="J1189">
        <v>0.72950168444215802</v>
      </c>
      <c r="K1189">
        <v>5.3360560466488797E-3</v>
      </c>
      <c r="L1189">
        <v>0.32173029718489399</v>
      </c>
      <c r="M1189">
        <v>0.53458239491579995</v>
      </c>
      <c r="N1189">
        <v>-0.52391028282250196</v>
      </c>
      <c r="O1189">
        <v>83.514105655300895</v>
      </c>
      <c r="P1189">
        <v>74.771058957447494</v>
      </c>
      <c r="Q1189" t="s">
        <v>15</v>
      </c>
      <c r="R1189">
        <v>-0.52391028282250196</v>
      </c>
      <c r="S1189">
        <v>-0.40712218494438601</v>
      </c>
      <c r="T1189">
        <v>-0.16325061967823601</v>
      </c>
      <c r="U1189">
        <v>5.3360560466488797E-3</v>
      </c>
      <c r="V1189">
        <v>0.173922731771534</v>
      </c>
      <c r="W1189">
        <v>0.417794297037684</v>
      </c>
      <c r="X1189">
        <v>0.53458239491579995</v>
      </c>
      <c r="Y1189">
        <v>7.31465897947763E-3</v>
      </c>
    </row>
    <row r="1190" spans="1:25" x14ac:dyDescent="0.2">
      <c r="A1190" t="s">
        <v>8988</v>
      </c>
      <c r="B1190" t="s">
        <v>30</v>
      </c>
      <c r="C1190" t="s">
        <v>759</v>
      </c>
      <c r="D1190" t="s">
        <v>28</v>
      </c>
      <c r="E1190" t="s">
        <v>18</v>
      </c>
      <c r="F1190">
        <v>13</v>
      </c>
      <c r="G1190">
        <v>120795</v>
      </c>
      <c r="H1190">
        <v>204187</v>
      </c>
      <c r="I1190">
        <v>0.79623813318156</v>
      </c>
      <c r="J1190">
        <v>0.79158976293778804</v>
      </c>
      <c r="K1190">
        <v>-4.6483702437712902E-3</v>
      </c>
      <c r="L1190">
        <v>0.34560975689389101</v>
      </c>
      <c r="M1190">
        <v>0.56387967984667897</v>
      </c>
      <c r="N1190">
        <v>-0.573176420334221</v>
      </c>
      <c r="O1190">
        <v>84.330140218347395</v>
      </c>
      <c r="P1190">
        <v>74.771058957447494</v>
      </c>
      <c r="Q1190" t="s">
        <v>15</v>
      </c>
      <c r="R1190">
        <v>-0.573176420334221</v>
      </c>
      <c r="S1190">
        <v>-0.44772007858173901</v>
      </c>
      <c r="T1190">
        <v>-0.18574788285617</v>
      </c>
      <c r="U1190">
        <v>-4.6483702437712902E-3</v>
      </c>
      <c r="V1190">
        <v>0.176451142368627</v>
      </c>
      <c r="W1190">
        <v>0.43842333809419598</v>
      </c>
      <c r="X1190">
        <v>0.56387967984667897</v>
      </c>
      <c r="Y1190">
        <v>-5.8721960053146997E-3</v>
      </c>
    </row>
    <row r="1191" spans="1:25" x14ac:dyDescent="0.2">
      <c r="A1191" t="s">
        <v>8989</v>
      </c>
      <c r="B1191" t="s">
        <v>30</v>
      </c>
      <c r="C1191" t="s">
        <v>759</v>
      </c>
      <c r="D1191" t="s">
        <v>28</v>
      </c>
      <c r="E1191" t="s">
        <v>18</v>
      </c>
      <c r="F1191">
        <v>14</v>
      </c>
      <c r="G1191">
        <v>120795</v>
      </c>
      <c r="H1191">
        <v>204187</v>
      </c>
      <c r="I1191">
        <v>0.85382975629947699</v>
      </c>
      <c r="J1191">
        <v>0.84139645062254498</v>
      </c>
      <c r="K1191">
        <v>-1.2433305676932301E-2</v>
      </c>
      <c r="L1191">
        <v>0.36398103843176699</v>
      </c>
      <c r="M1191">
        <v>0.58631550254332399</v>
      </c>
      <c r="N1191">
        <v>-0.61118211389718902</v>
      </c>
      <c r="O1191">
        <v>85.061370103999593</v>
      </c>
      <c r="P1191">
        <v>74.771058957447494</v>
      </c>
      <c r="Q1191" t="s">
        <v>15</v>
      </c>
      <c r="R1191">
        <v>-0.61118211389718902</v>
      </c>
      <c r="S1191">
        <v>-0.47905699694645698</v>
      </c>
      <c r="T1191">
        <v>-0.20315936981517799</v>
      </c>
      <c r="U1191">
        <v>-1.2433305676932301E-2</v>
      </c>
      <c r="V1191">
        <v>0.17829275846131401</v>
      </c>
      <c r="W1191">
        <v>0.454190385592593</v>
      </c>
      <c r="X1191">
        <v>0.58631550254332399</v>
      </c>
      <c r="Y1191">
        <v>-1.4776988502545999E-2</v>
      </c>
    </row>
    <row r="1192" spans="1:25" x14ac:dyDescent="0.2">
      <c r="A1192" t="s">
        <v>8990</v>
      </c>
      <c r="B1192" t="s">
        <v>30</v>
      </c>
      <c r="C1192" t="s">
        <v>759</v>
      </c>
      <c r="D1192" t="s">
        <v>28</v>
      </c>
      <c r="E1192" t="s">
        <v>18</v>
      </c>
      <c r="F1192">
        <v>15</v>
      </c>
      <c r="G1192">
        <v>120795</v>
      </c>
      <c r="H1192">
        <v>204187</v>
      </c>
      <c r="I1192">
        <v>0.89314848657318802</v>
      </c>
      <c r="J1192">
        <v>0.87673243313082605</v>
      </c>
      <c r="K1192">
        <v>-1.6416053442362102E-2</v>
      </c>
      <c r="L1192">
        <v>0.37597271456519898</v>
      </c>
      <c r="M1192">
        <v>0.60205906201739101</v>
      </c>
      <c r="N1192">
        <v>-0.63489116890211506</v>
      </c>
      <c r="O1192">
        <v>84.268011590003596</v>
      </c>
      <c r="P1192">
        <v>74.771058957447494</v>
      </c>
      <c r="Q1192" t="s">
        <v>16</v>
      </c>
      <c r="R1192">
        <v>-0.63489116890211506</v>
      </c>
      <c r="S1192">
        <v>-0.49841307351494701</v>
      </c>
      <c r="T1192">
        <v>-0.213425755874526</v>
      </c>
      <c r="U1192">
        <v>-1.6416053442362102E-2</v>
      </c>
      <c r="V1192">
        <v>0.18059364898980201</v>
      </c>
      <c r="W1192">
        <v>0.46558096663022303</v>
      </c>
      <c r="X1192">
        <v>0.60205906201739101</v>
      </c>
      <c r="Y1192">
        <v>-1.8724131584524701E-2</v>
      </c>
    </row>
    <row r="1193" spans="1:25" x14ac:dyDescent="0.2">
      <c r="A1193" t="s">
        <v>8991</v>
      </c>
      <c r="B1193" t="s">
        <v>30</v>
      </c>
      <c r="C1193" t="s">
        <v>759</v>
      </c>
      <c r="D1193" t="s">
        <v>28</v>
      </c>
      <c r="E1193" t="s">
        <v>18</v>
      </c>
      <c r="F1193">
        <v>16</v>
      </c>
      <c r="G1193">
        <v>120795</v>
      </c>
      <c r="H1193">
        <v>204187</v>
      </c>
      <c r="I1193">
        <v>0.91327447094737901</v>
      </c>
      <c r="J1193">
        <v>0.89817190096169996</v>
      </c>
      <c r="K1193">
        <v>-1.5102569985679401E-2</v>
      </c>
      <c r="L1193">
        <v>0.382840018978168</v>
      </c>
      <c r="M1193">
        <v>0.61466926123340704</v>
      </c>
      <c r="N1193">
        <v>-0.64487440120476602</v>
      </c>
      <c r="O1193">
        <v>83.139189734568205</v>
      </c>
      <c r="P1193">
        <v>74.771058957447494</v>
      </c>
      <c r="Q1193" t="s">
        <v>16</v>
      </c>
      <c r="R1193">
        <v>-0.64487440120476602</v>
      </c>
      <c r="S1193">
        <v>-0.50590347431569105</v>
      </c>
      <c r="T1193">
        <v>-0.21571073993024001</v>
      </c>
      <c r="U1193">
        <v>-1.5102569985679401E-2</v>
      </c>
      <c r="V1193">
        <v>0.185505599958881</v>
      </c>
      <c r="W1193">
        <v>0.47569833434433201</v>
      </c>
      <c r="X1193">
        <v>0.61466926123340704</v>
      </c>
      <c r="Y1193">
        <v>-1.6814787870238001E-2</v>
      </c>
    </row>
    <row r="1194" spans="1:25" x14ac:dyDescent="0.2">
      <c r="A1194" t="s">
        <v>8992</v>
      </c>
      <c r="B1194" t="s">
        <v>30</v>
      </c>
      <c r="C1194" t="s">
        <v>759</v>
      </c>
      <c r="D1194" t="s">
        <v>28</v>
      </c>
      <c r="E1194" t="s">
        <v>18</v>
      </c>
      <c r="F1194">
        <v>17</v>
      </c>
      <c r="G1194">
        <v>120795</v>
      </c>
      <c r="H1194">
        <v>204187</v>
      </c>
      <c r="I1194">
        <v>0.90838380503958205</v>
      </c>
      <c r="J1194">
        <v>0.90369878938049497</v>
      </c>
      <c r="K1194">
        <v>-4.6850156590869697E-3</v>
      </c>
      <c r="L1194">
        <v>0.38340065394836498</v>
      </c>
      <c r="M1194">
        <v>0.62600906008597301</v>
      </c>
      <c r="N1194">
        <v>-0.63537909140414695</v>
      </c>
      <c r="O1194">
        <v>81.348057122160697</v>
      </c>
      <c r="P1194">
        <v>74.771058957447494</v>
      </c>
      <c r="Q1194" t="s">
        <v>17</v>
      </c>
      <c r="R1194">
        <v>-0.63537909140414695</v>
      </c>
      <c r="S1194">
        <v>-0.49620465402088998</v>
      </c>
      <c r="T1194">
        <v>-0.20558695832803001</v>
      </c>
      <c r="U1194">
        <v>-4.6850156590869697E-3</v>
      </c>
      <c r="V1194">
        <v>0.19621692700985599</v>
      </c>
      <c r="W1194">
        <v>0.48683462270271599</v>
      </c>
      <c r="X1194">
        <v>0.62600906008597301</v>
      </c>
      <c r="Y1194">
        <v>-5.1842668310960599E-3</v>
      </c>
    </row>
    <row r="1195" spans="1:25" x14ac:dyDescent="0.2">
      <c r="A1195" t="s">
        <v>8993</v>
      </c>
      <c r="B1195" t="s">
        <v>30</v>
      </c>
      <c r="C1195" t="s">
        <v>759</v>
      </c>
      <c r="D1195" t="s">
        <v>28</v>
      </c>
      <c r="E1195" t="s">
        <v>18</v>
      </c>
      <c r="F1195">
        <v>18</v>
      </c>
      <c r="G1195">
        <v>120795</v>
      </c>
      <c r="H1195">
        <v>204187</v>
      </c>
      <c r="I1195">
        <v>0.88821590003621897</v>
      </c>
      <c r="J1195">
        <v>0.89371955262663205</v>
      </c>
      <c r="K1195">
        <v>5.5036525904136298E-3</v>
      </c>
      <c r="L1195">
        <v>0.37920794101742999</v>
      </c>
      <c r="M1195">
        <v>0.62930071556408596</v>
      </c>
      <c r="N1195">
        <v>-0.61829341038325802</v>
      </c>
      <c r="O1195">
        <v>78.732718994153302</v>
      </c>
      <c r="P1195">
        <v>74.771058957447494</v>
      </c>
      <c r="Q1195" t="s">
        <v>17</v>
      </c>
      <c r="R1195">
        <v>-0.61829341038325802</v>
      </c>
      <c r="S1195">
        <v>-0.48064092779393103</v>
      </c>
      <c r="T1195">
        <v>-0.19320130850271999</v>
      </c>
      <c r="U1195">
        <v>5.5036525904136298E-3</v>
      </c>
      <c r="V1195">
        <v>0.20420861368354701</v>
      </c>
      <c r="W1195">
        <v>0.49164823297475901</v>
      </c>
      <c r="X1195">
        <v>0.62930071556408596</v>
      </c>
      <c r="Y1195">
        <v>6.1581427576899899E-3</v>
      </c>
    </row>
    <row r="1196" spans="1:25" x14ac:dyDescent="0.2">
      <c r="A1196" t="s">
        <v>8994</v>
      </c>
      <c r="B1196" t="s">
        <v>30</v>
      </c>
      <c r="C1196" t="s">
        <v>759</v>
      </c>
      <c r="D1196" t="s">
        <v>28</v>
      </c>
      <c r="E1196" t="s">
        <v>18</v>
      </c>
      <c r="F1196">
        <v>19</v>
      </c>
      <c r="G1196">
        <v>120795</v>
      </c>
      <c r="H1196">
        <v>204187</v>
      </c>
      <c r="I1196">
        <v>0.85551952191235103</v>
      </c>
      <c r="J1196">
        <v>0.86600456572920004</v>
      </c>
      <c r="K1196">
        <v>1.04850438168499E-2</v>
      </c>
      <c r="L1196">
        <v>0.36560973125368501</v>
      </c>
      <c r="M1196">
        <v>0.61191305172916099</v>
      </c>
      <c r="N1196">
        <v>-0.59094296409546099</v>
      </c>
      <c r="O1196">
        <v>74.908706990220907</v>
      </c>
      <c r="P1196">
        <v>74.771058957447494</v>
      </c>
      <c r="Q1196" t="s">
        <v>17</v>
      </c>
      <c r="R1196">
        <v>-0.59094296409546099</v>
      </c>
      <c r="S1196">
        <v>-0.45822663165037397</v>
      </c>
      <c r="T1196">
        <v>-0.18109445536008101</v>
      </c>
      <c r="U1196">
        <v>1.04850438168499E-2</v>
      </c>
      <c r="V1196">
        <v>0.20206454299378099</v>
      </c>
      <c r="W1196">
        <v>0.47919671928407298</v>
      </c>
      <c r="X1196">
        <v>0.61191305172916099</v>
      </c>
      <c r="Y1196">
        <v>1.2107377064486001E-2</v>
      </c>
    </row>
    <row r="1197" spans="1:25" x14ac:dyDescent="0.2">
      <c r="A1197" t="s">
        <v>8995</v>
      </c>
      <c r="B1197" t="s">
        <v>30</v>
      </c>
      <c r="C1197" t="s">
        <v>759</v>
      </c>
      <c r="D1197" t="s">
        <v>28</v>
      </c>
      <c r="E1197" t="s">
        <v>18</v>
      </c>
      <c r="F1197">
        <v>20</v>
      </c>
      <c r="G1197">
        <v>120795</v>
      </c>
      <c r="H1197">
        <v>204187</v>
      </c>
      <c r="I1197">
        <v>0.85522981838878298</v>
      </c>
      <c r="J1197">
        <v>0.86883589605712397</v>
      </c>
      <c r="K1197">
        <v>1.36060776683418E-2</v>
      </c>
      <c r="L1197">
        <v>0.34821049959990902</v>
      </c>
      <c r="M1197">
        <v>0.58641234951019106</v>
      </c>
      <c r="N1197">
        <v>-0.55920019417350797</v>
      </c>
      <c r="O1197">
        <v>72.7301236611994</v>
      </c>
      <c r="P1197">
        <v>74.771058957447494</v>
      </c>
      <c r="Q1197" t="s">
        <v>17</v>
      </c>
      <c r="R1197">
        <v>-0.55920019417350797</v>
      </c>
      <c r="S1197">
        <v>-0.43279978281874099</v>
      </c>
      <c r="T1197">
        <v>-0.16885622412201001</v>
      </c>
      <c r="U1197">
        <v>1.36060776683418E-2</v>
      </c>
      <c r="V1197">
        <v>0.19606837945869399</v>
      </c>
      <c r="W1197">
        <v>0.46001193815542502</v>
      </c>
      <c r="X1197">
        <v>0.58641234951019106</v>
      </c>
      <c r="Y1197">
        <v>1.5660123770308901E-2</v>
      </c>
    </row>
    <row r="1198" spans="1:25" x14ac:dyDescent="0.2">
      <c r="A1198" t="s">
        <v>8996</v>
      </c>
      <c r="B1198" t="s">
        <v>30</v>
      </c>
      <c r="C1198" t="s">
        <v>759</v>
      </c>
      <c r="D1198" t="s">
        <v>28</v>
      </c>
      <c r="E1198" t="s">
        <v>18</v>
      </c>
      <c r="F1198">
        <v>21</v>
      </c>
      <c r="G1198">
        <v>120795</v>
      </c>
      <c r="H1198">
        <v>204187</v>
      </c>
      <c r="I1198">
        <v>0.84186332591711099</v>
      </c>
      <c r="J1198">
        <v>0.85750543021328796</v>
      </c>
      <c r="K1198">
        <v>1.56421042961775E-2</v>
      </c>
      <c r="L1198">
        <v>0.33308052103645203</v>
      </c>
      <c r="M1198">
        <v>0.56355956140114005</v>
      </c>
      <c r="N1198">
        <v>-0.53227535280878502</v>
      </c>
      <c r="O1198">
        <v>71.172191235059799</v>
      </c>
      <c r="P1198">
        <v>74.771058957447494</v>
      </c>
      <c r="Q1198" t="s">
        <v>17</v>
      </c>
      <c r="R1198">
        <v>-0.53227535280878502</v>
      </c>
      <c r="S1198">
        <v>-0.41136712367255301</v>
      </c>
      <c r="T1198">
        <v>-0.15889208872692301</v>
      </c>
      <c r="U1198">
        <v>1.56421042961775E-2</v>
      </c>
      <c r="V1198">
        <v>0.19017629731927799</v>
      </c>
      <c r="W1198">
        <v>0.44265133226490799</v>
      </c>
      <c r="X1198">
        <v>0.56355956140114005</v>
      </c>
      <c r="Y1198">
        <v>1.8241405529393399E-2</v>
      </c>
    </row>
    <row r="1199" spans="1:25" x14ac:dyDescent="0.2">
      <c r="A1199" t="s">
        <v>8997</v>
      </c>
      <c r="B1199" t="s">
        <v>30</v>
      </c>
      <c r="C1199" t="s">
        <v>759</v>
      </c>
      <c r="D1199" t="s">
        <v>28</v>
      </c>
      <c r="E1199" t="s">
        <v>18</v>
      </c>
      <c r="F1199">
        <v>22</v>
      </c>
      <c r="G1199">
        <v>120795</v>
      </c>
      <c r="H1199">
        <v>204187</v>
      </c>
      <c r="I1199">
        <v>0.80517978475707597</v>
      </c>
      <c r="J1199">
        <v>0.81357547930656005</v>
      </c>
      <c r="K1199">
        <v>8.3956945494845208E-3</v>
      </c>
      <c r="L1199">
        <v>0.31332425099019101</v>
      </c>
      <c r="M1199">
        <v>0.52381408742834901</v>
      </c>
      <c r="N1199">
        <v>-0.50702269832937996</v>
      </c>
      <c r="O1199">
        <v>70.0416743415947</v>
      </c>
      <c r="P1199">
        <v>74.771058957447494</v>
      </c>
      <c r="Q1199" t="s">
        <v>16</v>
      </c>
      <c r="R1199">
        <v>-0.50702269832937996</v>
      </c>
      <c r="S1199">
        <v>-0.39328599521994101</v>
      </c>
      <c r="T1199">
        <v>-0.155786212969376</v>
      </c>
      <c r="U1199">
        <v>8.3956945494845208E-3</v>
      </c>
      <c r="V1199">
        <v>0.17257760206834499</v>
      </c>
      <c r="W1199">
        <v>0.41007738431891</v>
      </c>
      <c r="X1199">
        <v>0.52381408742834901</v>
      </c>
      <c r="Y1199">
        <v>1.0319502938609299E-2</v>
      </c>
    </row>
    <row r="1200" spans="1:25" x14ac:dyDescent="0.2">
      <c r="A1200" t="s">
        <v>8998</v>
      </c>
      <c r="B1200" t="s">
        <v>30</v>
      </c>
      <c r="C1200" t="s">
        <v>759</v>
      </c>
      <c r="D1200" t="s">
        <v>28</v>
      </c>
      <c r="E1200" t="s">
        <v>18</v>
      </c>
      <c r="F1200">
        <v>23</v>
      </c>
      <c r="G1200">
        <v>120795</v>
      </c>
      <c r="H1200">
        <v>204187</v>
      </c>
      <c r="I1200">
        <v>0.74089461892689001</v>
      </c>
      <c r="J1200">
        <v>0.74366052646400704</v>
      </c>
      <c r="K1200">
        <v>2.7659075371173599E-3</v>
      </c>
      <c r="L1200">
        <v>0.28366045882618002</v>
      </c>
      <c r="M1200">
        <v>0.469387362306184</v>
      </c>
      <c r="N1200">
        <v>-0.46385554723194899</v>
      </c>
      <c r="O1200">
        <v>69.113821079319095</v>
      </c>
      <c r="P1200">
        <v>74.771058957447494</v>
      </c>
      <c r="Q1200" t="s">
        <v>16</v>
      </c>
      <c r="R1200">
        <v>-0.46385554723194899</v>
      </c>
      <c r="S1200">
        <v>-0.36088680067804602</v>
      </c>
      <c r="T1200">
        <v>-0.14587217288780099</v>
      </c>
      <c r="U1200">
        <v>2.7659075371173599E-3</v>
      </c>
      <c r="V1200">
        <v>0.151403987962036</v>
      </c>
      <c r="W1200">
        <v>0.36641861575228002</v>
      </c>
      <c r="X1200">
        <v>0.469387362306184</v>
      </c>
      <c r="Y1200">
        <v>3.7193147124116302E-3</v>
      </c>
    </row>
    <row r="1201" spans="1:25" x14ac:dyDescent="0.2">
      <c r="A1201" t="s">
        <v>8999</v>
      </c>
      <c r="B1201" t="s">
        <v>30</v>
      </c>
      <c r="C1201" t="s">
        <v>759</v>
      </c>
      <c r="D1201" t="s">
        <v>28</v>
      </c>
      <c r="E1201" t="s">
        <v>18</v>
      </c>
      <c r="F1201">
        <v>24</v>
      </c>
      <c r="G1201">
        <v>120795</v>
      </c>
      <c r="H1201">
        <v>204187</v>
      </c>
      <c r="I1201">
        <v>0.66109035028716301</v>
      </c>
      <c r="J1201">
        <v>0.66125236121239905</v>
      </c>
      <c r="K1201">
        <v>1.6201092523582299E-4</v>
      </c>
      <c r="L1201">
        <v>0.24858179918623499</v>
      </c>
      <c r="M1201">
        <v>0.40907907058659199</v>
      </c>
      <c r="N1201">
        <v>-0.40875504873612101</v>
      </c>
      <c r="O1201">
        <v>68.419364619444295</v>
      </c>
      <c r="P1201">
        <v>74.771058957447494</v>
      </c>
      <c r="Q1201" t="s">
        <v>16</v>
      </c>
      <c r="R1201">
        <v>-0.40875504873612101</v>
      </c>
      <c r="S1201">
        <v>-0.31851985563151702</v>
      </c>
      <c r="T1201">
        <v>-0.13009485184835101</v>
      </c>
      <c r="U1201">
        <v>1.6201092523582299E-4</v>
      </c>
      <c r="V1201">
        <v>0.13041887369882299</v>
      </c>
      <c r="W1201">
        <v>0.318843877481989</v>
      </c>
      <c r="X1201">
        <v>0.40907907058659199</v>
      </c>
      <c r="Y1201">
        <v>2.4500619542405501E-4</v>
      </c>
    </row>
    <row r="1202" spans="1:25" x14ac:dyDescent="0.2">
      <c r="A1202" t="s">
        <v>4255</v>
      </c>
      <c r="B1202" t="s">
        <v>30</v>
      </c>
      <c r="C1202" t="s">
        <v>759</v>
      </c>
      <c r="D1202" t="s">
        <v>28</v>
      </c>
      <c r="E1202" t="s">
        <v>29</v>
      </c>
      <c r="F1202">
        <v>1</v>
      </c>
      <c r="G1202">
        <v>120796</v>
      </c>
      <c r="H1202">
        <v>204187</v>
      </c>
      <c r="I1202">
        <v>0.57823636544256396</v>
      </c>
      <c r="J1202">
        <v>0.72785019434335096</v>
      </c>
      <c r="K1202">
        <v>0.149613828900787</v>
      </c>
      <c r="L1202">
        <v>0.158983193002742</v>
      </c>
      <c r="M1202">
        <v>0.41114118139029798</v>
      </c>
      <c r="N1202">
        <v>-0.111913523588725</v>
      </c>
      <c r="O1202">
        <v>68.019694360740402</v>
      </c>
      <c r="P1202">
        <v>81.5089884160558</v>
      </c>
      <c r="Q1202" t="s">
        <v>15</v>
      </c>
      <c r="R1202">
        <v>-0.111913523588725</v>
      </c>
      <c r="S1202">
        <v>-5.4202624528729301E-2</v>
      </c>
      <c r="T1202">
        <v>6.6306635767349506E-2</v>
      </c>
      <c r="U1202">
        <v>0.149613828900787</v>
      </c>
      <c r="V1202">
        <v>0.23292102203422399</v>
      </c>
      <c r="W1202">
        <v>0.35343028233030199</v>
      </c>
      <c r="X1202">
        <v>0.41114118139029798</v>
      </c>
      <c r="Y1202">
        <v>0.20555579989336201</v>
      </c>
    </row>
    <row r="1203" spans="1:25" x14ac:dyDescent="0.2">
      <c r="A1203" t="s">
        <v>4256</v>
      </c>
      <c r="B1203" t="s">
        <v>30</v>
      </c>
      <c r="C1203" t="s">
        <v>759</v>
      </c>
      <c r="D1203" t="s">
        <v>28</v>
      </c>
      <c r="E1203" t="s">
        <v>29</v>
      </c>
      <c r="F1203">
        <v>2</v>
      </c>
      <c r="G1203">
        <v>120796</v>
      </c>
      <c r="H1203">
        <v>204187</v>
      </c>
      <c r="I1203">
        <v>0.51378431405013403</v>
      </c>
      <c r="J1203">
        <v>0.65267579325904301</v>
      </c>
      <c r="K1203">
        <v>0.13889147920890901</v>
      </c>
      <c r="L1203">
        <v>0.13927919629942401</v>
      </c>
      <c r="M1203">
        <v>0.368005757121461</v>
      </c>
      <c r="N1203">
        <v>-9.02227987036434E-2</v>
      </c>
      <c r="O1203">
        <v>67.731365276995902</v>
      </c>
      <c r="P1203">
        <v>81.5089884160558</v>
      </c>
      <c r="Q1203" t="s">
        <v>15</v>
      </c>
      <c r="R1203">
        <v>-9.02227987036434E-2</v>
      </c>
      <c r="S1203">
        <v>-3.9664450446952597E-2</v>
      </c>
      <c r="T1203">
        <v>6.5909180348010701E-2</v>
      </c>
      <c r="U1203">
        <v>0.13889147920890901</v>
      </c>
      <c r="V1203">
        <v>0.21187377806980701</v>
      </c>
      <c r="W1203">
        <v>0.31744740886477002</v>
      </c>
      <c r="X1203">
        <v>0.368005757121461</v>
      </c>
      <c r="Y1203">
        <v>0.21280317217737499</v>
      </c>
    </row>
    <row r="1204" spans="1:25" x14ac:dyDescent="0.2">
      <c r="A1204" t="s">
        <v>4257</v>
      </c>
      <c r="B1204" t="s">
        <v>30</v>
      </c>
      <c r="C1204" t="s">
        <v>759</v>
      </c>
      <c r="D1204" t="s">
        <v>28</v>
      </c>
      <c r="E1204" t="s">
        <v>29</v>
      </c>
      <c r="F1204">
        <v>3</v>
      </c>
      <c r="G1204">
        <v>120796</v>
      </c>
      <c r="H1204">
        <v>204187</v>
      </c>
      <c r="I1204">
        <v>0.469399773171297</v>
      </c>
      <c r="J1204">
        <v>0.59783369318408897</v>
      </c>
      <c r="K1204">
        <v>0.128433920012792</v>
      </c>
      <c r="L1204">
        <v>0.12536137820100901</v>
      </c>
      <c r="M1204">
        <v>0.334653387153451</v>
      </c>
      <c r="N1204">
        <v>-7.7785547127867102E-2</v>
      </c>
      <c r="O1204">
        <v>67.368141329183103</v>
      </c>
      <c r="P1204">
        <v>81.5089884160558</v>
      </c>
      <c r="Q1204" t="s">
        <v>15</v>
      </c>
      <c r="R1204">
        <v>-7.7785547127867102E-2</v>
      </c>
      <c r="S1204">
        <v>-3.2279366840900998E-2</v>
      </c>
      <c r="T1204">
        <v>6.2744557835463496E-2</v>
      </c>
      <c r="U1204">
        <v>0.128433920012792</v>
      </c>
      <c r="V1204">
        <v>0.19412328219012101</v>
      </c>
      <c r="W1204">
        <v>0.28914720686648498</v>
      </c>
      <c r="X1204">
        <v>0.334653387153451</v>
      </c>
      <c r="Y1204">
        <v>0.21483218740775101</v>
      </c>
    </row>
    <row r="1205" spans="1:25" x14ac:dyDescent="0.2">
      <c r="A1205" t="s">
        <v>4258</v>
      </c>
      <c r="B1205" t="s">
        <v>30</v>
      </c>
      <c r="C1205" t="s">
        <v>759</v>
      </c>
      <c r="D1205" t="s">
        <v>28</v>
      </c>
      <c r="E1205" t="s">
        <v>29</v>
      </c>
      <c r="F1205">
        <v>4</v>
      </c>
      <c r="G1205">
        <v>120796</v>
      </c>
      <c r="H1205">
        <v>204187</v>
      </c>
      <c r="I1205">
        <v>0.43828988542667002</v>
      </c>
      <c r="J1205">
        <v>0.55909369927074104</v>
      </c>
      <c r="K1205">
        <v>0.120803813844071</v>
      </c>
      <c r="L1205">
        <v>0.11649046765941</v>
      </c>
      <c r="M1205">
        <v>0.31243063314380098</v>
      </c>
      <c r="N1205">
        <v>-7.0823005455659199E-2</v>
      </c>
      <c r="O1205">
        <v>67.645319381436494</v>
      </c>
      <c r="P1205">
        <v>81.5089884160558</v>
      </c>
      <c r="Q1205" t="s">
        <v>15</v>
      </c>
      <c r="R1205">
        <v>-7.0823005455659199E-2</v>
      </c>
      <c r="S1205">
        <v>-2.85369656952933E-2</v>
      </c>
      <c r="T1205">
        <v>5.9762808790539801E-2</v>
      </c>
      <c r="U1205">
        <v>0.120803813844071</v>
      </c>
      <c r="V1205">
        <v>0.18184481889760201</v>
      </c>
      <c r="W1205">
        <v>0.27014459338343499</v>
      </c>
      <c r="X1205">
        <v>0.31243063314380098</v>
      </c>
      <c r="Y1205">
        <v>0.21607078384471601</v>
      </c>
    </row>
    <row r="1206" spans="1:25" x14ac:dyDescent="0.2">
      <c r="A1206" t="s">
        <v>4259</v>
      </c>
      <c r="B1206" t="s">
        <v>30</v>
      </c>
      <c r="C1206" t="s">
        <v>759</v>
      </c>
      <c r="D1206" t="s">
        <v>28</v>
      </c>
      <c r="E1206" t="s">
        <v>29</v>
      </c>
      <c r="F1206">
        <v>5</v>
      </c>
      <c r="G1206">
        <v>120796</v>
      </c>
      <c r="H1206">
        <v>204187</v>
      </c>
      <c r="I1206">
        <v>0.42169955958806599</v>
      </c>
      <c r="J1206">
        <v>0.53428037925153105</v>
      </c>
      <c r="K1206">
        <v>0.112580819663465</v>
      </c>
      <c r="L1206">
        <v>0.112933124074172</v>
      </c>
      <c r="M1206">
        <v>0.29835580876547801</v>
      </c>
      <c r="N1206">
        <v>-7.3194169438548104E-2</v>
      </c>
      <c r="O1206">
        <v>68.083636875393196</v>
      </c>
      <c r="P1206">
        <v>81.5089884160558</v>
      </c>
      <c r="Q1206" t="s">
        <v>15</v>
      </c>
      <c r="R1206">
        <v>-7.3194169438548104E-2</v>
      </c>
      <c r="S1206">
        <v>-3.2199445399623702E-2</v>
      </c>
      <c r="T1206">
        <v>5.3403862648598803E-2</v>
      </c>
      <c r="U1206">
        <v>0.112580819663465</v>
      </c>
      <c r="V1206">
        <v>0.171757776678331</v>
      </c>
      <c r="W1206">
        <v>0.257361084726554</v>
      </c>
      <c r="X1206">
        <v>0.29835580876547801</v>
      </c>
      <c r="Y1206">
        <v>0.210714868139419</v>
      </c>
    </row>
    <row r="1207" spans="1:25" x14ac:dyDescent="0.2">
      <c r="A1207" t="s">
        <v>4260</v>
      </c>
      <c r="B1207" t="s">
        <v>30</v>
      </c>
      <c r="C1207" t="s">
        <v>759</v>
      </c>
      <c r="D1207" t="s">
        <v>28</v>
      </c>
      <c r="E1207" t="s">
        <v>29</v>
      </c>
      <c r="F1207">
        <v>6</v>
      </c>
      <c r="G1207">
        <v>120796</v>
      </c>
      <c r="H1207">
        <v>204187</v>
      </c>
      <c r="I1207">
        <v>0.42227296433656702</v>
      </c>
      <c r="J1207">
        <v>0.52613859829165299</v>
      </c>
      <c r="K1207">
        <v>0.103865633955085</v>
      </c>
      <c r="L1207">
        <v>0.118438323284299</v>
      </c>
      <c r="M1207">
        <v>0.29869667575775599</v>
      </c>
      <c r="N1207">
        <v>-9.0965407847586194E-2</v>
      </c>
      <c r="O1207">
        <v>69.201720255637596</v>
      </c>
      <c r="P1207">
        <v>81.5089884160558</v>
      </c>
      <c r="Q1207" t="s">
        <v>15</v>
      </c>
      <c r="R1207">
        <v>-9.0965407847586194E-2</v>
      </c>
      <c r="S1207">
        <v>-4.7972296495385799E-2</v>
      </c>
      <c r="T1207">
        <v>4.1803952554112601E-2</v>
      </c>
      <c r="U1207">
        <v>0.103865633955085</v>
      </c>
      <c r="V1207">
        <v>0.16592731535605801</v>
      </c>
      <c r="W1207">
        <v>0.25570356440555603</v>
      </c>
      <c r="X1207">
        <v>0.29869667575775599</v>
      </c>
      <c r="Y1207">
        <v>0.19741116559844099</v>
      </c>
    </row>
    <row r="1208" spans="1:25" x14ac:dyDescent="0.2">
      <c r="A1208" t="s">
        <v>4261</v>
      </c>
      <c r="B1208" t="s">
        <v>30</v>
      </c>
      <c r="C1208" t="s">
        <v>759</v>
      </c>
      <c r="D1208" t="s">
        <v>28</v>
      </c>
      <c r="E1208" t="s">
        <v>29</v>
      </c>
      <c r="F1208">
        <v>7</v>
      </c>
      <c r="G1208">
        <v>120796</v>
      </c>
      <c r="H1208">
        <v>204187</v>
      </c>
      <c r="I1208">
        <v>0.432962846451869</v>
      </c>
      <c r="J1208">
        <v>0.53603874709545596</v>
      </c>
      <c r="K1208">
        <v>0.103075900643587</v>
      </c>
      <c r="L1208">
        <v>0.136178502286362</v>
      </c>
      <c r="M1208">
        <v>0.32708953690465298</v>
      </c>
      <c r="N1208">
        <v>-0.12093773561748</v>
      </c>
      <c r="O1208">
        <v>68.867007185668399</v>
      </c>
      <c r="P1208">
        <v>81.5089884160558</v>
      </c>
      <c r="Q1208" t="s">
        <v>16</v>
      </c>
      <c r="R1208">
        <v>-0.12093773561748</v>
      </c>
      <c r="S1208">
        <v>-7.1504939287530003E-2</v>
      </c>
      <c r="T1208">
        <v>3.1718365445532699E-2</v>
      </c>
      <c r="U1208">
        <v>0.103075900643587</v>
      </c>
      <c r="V1208">
        <v>0.174433435841641</v>
      </c>
      <c r="W1208">
        <v>0.27765674057470302</v>
      </c>
      <c r="X1208">
        <v>0.32708953690465298</v>
      </c>
      <c r="Y1208">
        <v>0.192291884126114</v>
      </c>
    </row>
    <row r="1209" spans="1:25" x14ac:dyDescent="0.2">
      <c r="A1209" t="s">
        <v>4262</v>
      </c>
      <c r="B1209" t="s">
        <v>30</v>
      </c>
      <c r="C1209" t="s">
        <v>759</v>
      </c>
      <c r="D1209" t="s">
        <v>28</v>
      </c>
      <c r="E1209" t="s">
        <v>29</v>
      </c>
      <c r="F1209">
        <v>8</v>
      </c>
      <c r="G1209">
        <v>120796</v>
      </c>
      <c r="H1209">
        <v>204187</v>
      </c>
      <c r="I1209">
        <v>0.45994192688499602</v>
      </c>
      <c r="J1209">
        <v>0.56025800469582698</v>
      </c>
      <c r="K1209">
        <v>0.100316077810831</v>
      </c>
      <c r="L1209">
        <v>0.148169193007998</v>
      </c>
      <c r="M1209">
        <v>0.34405440030898699</v>
      </c>
      <c r="N1209">
        <v>-0.14342224468732501</v>
      </c>
      <c r="O1209">
        <v>74.886983012682506</v>
      </c>
      <c r="P1209">
        <v>81.5089884160558</v>
      </c>
      <c r="Q1209" t="s">
        <v>16</v>
      </c>
      <c r="R1209">
        <v>-0.14342224468732501</v>
      </c>
      <c r="S1209">
        <v>-8.9636827625422202E-2</v>
      </c>
      <c r="T1209">
        <v>2.2675420674639901E-2</v>
      </c>
      <c r="U1209">
        <v>0.100316077810831</v>
      </c>
      <c r="V1209">
        <v>0.17795673494702099</v>
      </c>
      <c r="W1209">
        <v>0.290268983247083</v>
      </c>
      <c r="X1209">
        <v>0.34405440030898699</v>
      </c>
      <c r="Y1209">
        <v>0.17905335929166</v>
      </c>
    </row>
    <row r="1210" spans="1:25" x14ac:dyDescent="0.2">
      <c r="A1210" t="s">
        <v>4263</v>
      </c>
      <c r="B1210" t="s">
        <v>30</v>
      </c>
      <c r="C1210" t="s">
        <v>759</v>
      </c>
      <c r="D1210" t="s">
        <v>28</v>
      </c>
      <c r="E1210" t="s">
        <v>29</v>
      </c>
      <c r="F1210">
        <v>9</v>
      </c>
      <c r="G1210">
        <v>120796</v>
      </c>
      <c r="H1210">
        <v>204187</v>
      </c>
      <c r="I1210">
        <v>0.49846137289314202</v>
      </c>
      <c r="J1210">
        <v>0.59460101232742402</v>
      </c>
      <c r="K1210">
        <v>9.6139639434281804E-2</v>
      </c>
      <c r="L1210">
        <v>0.15796335697625299</v>
      </c>
      <c r="M1210">
        <v>0.355989361660217</v>
      </c>
      <c r="N1210">
        <v>-0.163710082791654</v>
      </c>
      <c r="O1210">
        <v>82.527931388456594</v>
      </c>
      <c r="P1210">
        <v>81.5089884160558</v>
      </c>
      <c r="Q1210" t="s">
        <v>16</v>
      </c>
      <c r="R1210">
        <v>-0.163710082791654</v>
      </c>
      <c r="S1210">
        <v>-0.106369384209274</v>
      </c>
      <c r="T1210">
        <v>1.33668403787254E-2</v>
      </c>
      <c r="U1210">
        <v>9.6139639434281804E-2</v>
      </c>
      <c r="V1210">
        <v>0.17891243848983801</v>
      </c>
      <c r="W1210">
        <v>0.29864866307783799</v>
      </c>
      <c r="X1210">
        <v>0.355989361660217</v>
      </c>
      <c r="Y1210">
        <v>0.161687648424893</v>
      </c>
    </row>
    <row r="1211" spans="1:25" x14ac:dyDescent="0.2">
      <c r="A1211" t="s">
        <v>4264</v>
      </c>
      <c r="B1211" t="s">
        <v>30</v>
      </c>
      <c r="C1211" t="s">
        <v>759</v>
      </c>
      <c r="D1211" t="s">
        <v>28</v>
      </c>
      <c r="E1211" t="s">
        <v>29</v>
      </c>
      <c r="F1211">
        <v>10</v>
      </c>
      <c r="G1211">
        <v>120796</v>
      </c>
      <c r="H1211">
        <v>204187</v>
      </c>
      <c r="I1211">
        <v>0.55518191827543995</v>
      </c>
      <c r="J1211">
        <v>0.65271346116289097</v>
      </c>
      <c r="K1211">
        <v>9.7531542887451E-2</v>
      </c>
      <c r="L1211">
        <v>0.17546924394389601</v>
      </c>
      <c r="M1211">
        <v>0.38617844917515998</v>
      </c>
      <c r="N1211">
        <v>-0.191115363400258</v>
      </c>
      <c r="O1211">
        <v>87.205627669790402</v>
      </c>
      <c r="P1211">
        <v>81.5089884160558</v>
      </c>
      <c r="Q1211" t="s">
        <v>16</v>
      </c>
      <c r="R1211">
        <v>-0.191115363400258</v>
      </c>
      <c r="S1211">
        <v>-0.127420027848624</v>
      </c>
      <c r="T1211">
        <v>5.5856590608495699E-3</v>
      </c>
      <c r="U1211">
        <v>9.7531542887451E-2</v>
      </c>
      <c r="V1211">
        <v>0.18947742671405199</v>
      </c>
      <c r="W1211">
        <v>0.322483113623526</v>
      </c>
      <c r="X1211">
        <v>0.38617844917515998</v>
      </c>
      <c r="Y1211">
        <v>0.14942474560534799</v>
      </c>
    </row>
    <row r="1212" spans="1:25" x14ac:dyDescent="0.2">
      <c r="A1212" t="s">
        <v>4265</v>
      </c>
      <c r="B1212" t="s">
        <v>30</v>
      </c>
      <c r="C1212" t="s">
        <v>759</v>
      </c>
      <c r="D1212" t="s">
        <v>28</v>
      </c>
      <c r="E1212" t="s">
        <v>29</v>
      </c>
      <c r="F1212">
        <v>11</v>
      </c>
      <c r="G1212">
        <v>120796</v>
      </c>
      <c r="H1212">
        <v>204187</v>
      </c>
      <c r="I1212">
        <v>0.64108968840027802</v>
      </c>
      <c r="J1212">
        <v>0.73441151500728796</v>
      </c>
      <c r="K1212">
        <v>9.3321826607009703E-2</v>
      </c>
      <c r="L1212">
        <v>0.19407275520019299</v>
      </c>
      <c r="M1212">
        <v>0.41257150891132699</v>
      </c>
      <c r="N1212">
        <v>-0.225927855697307</v>
      </c>
      <c r="O1212">
        <v>94.039322494122302</v>
      </c>
      <c r="P1212">
        <v>81.5089884160558</v>
      </c>
      <c r="Q1212" t="s">
        <v>16</v>
      </c>
      <c r="R1212">
        <v>-0.225927855697307</v>
      </c>
      <c r="S1212">
        <v>-0.155479445559637</v>
      </c>
      <c r="T1212">
        <v>-8.3722971178912704E-3</v>
      </c>
      <c r="U1212">
        <v>9.3321826607009703E-2</v>
      </c>
      <c r="V1212">
        <v>0.19501595033191099</v>
      </c>
      <c r="W1212">
        <v>0.34212309877365699</v>
      </c>
      <c r="X1212">
        <v>0.41257150891132699</v>
      </c>
      <c r="Y1212">
        <v>0.127070211591227</v>
      </c>
    </row>
    <row r="1213" spans="1:25" x14ac:dyDescent="0.2">
      <c r="A1213" t="s">
        <v>4266</v>
      </c>
      <c r="B1213" t="s">
        <v>30</v>
      </c>
      <c r="C1213" t="s">
        <v>759</v>
      </c>
      <c r="D1213" t="s">
        <v>28</v>
      </c>
      <c r="E1213" t="s">
        <v>29</v>
      </c>
      <c r="F1213">
        <v>12</v>
      </c>
      <c r="G1213">
        <v>120796</v>
      </c>
      <c r="H1213">
        <v>204187</v>
      </c>
      <c r="I1213">
        <v>0.76521407993642199</v>
      </c>
      <c r="J1213">
        <v>0.83044123842019402</v>
      </c>
      <c r="K1213">
        <v>6.5227158483772293E-2</v>
      </c>
      <c r="L1213">
        <v>0.213776870234544</v>
      </c>
      <c r="M1213">
        <v>0.41689011001959703</v>
      </c>
      <c r="N1213">
        <v>-0.28643579305205302</v>
      </c>
      <c r="O1213">
        <v>95.301524884930004</v>
      </c>
      <c r="P1213">
        <v>81.5089884160558</v>
      </c>
      <c r="Q1213" t="s">
        <v>16</v>
      </c>
      <c r="R1213">
        <v>-0.28643579305205302</v>
      </c>
      <c r="S1213">
        <v>-0.208834789156913</v>
      </c>
      <c r="T1213">
        <v>-4.6791921519128803E-2</v>
      </c>
      <c r="U1213">
        <v>6.5227158483772293E-2</v>
      </c>
      <c r="V1213">
        <v>0.17724623848667301</v>
      </c>
      <c r="W1213">
        <v>0.33928910612445801</v>
      </c>
      <c r="X1213">
        <v>0.41689011001959703</v>
      </c>
      <c r="Y1213">
        <v>7.8545182327238894E-2</v>
      </c>
    </row>
    <row r="1214" spans="1:25" x14ac:dyDescent="0.2">
      <c r="A1214" t="s">
        <v>4267</v>
      </c>
      <c r="B1214" t="s">
        <v>30</v>
      </c>
      <c r="C1214" t="s">
        <v>759</v>
      </c>
      <c r="D1214" t="s">
        <v>28</v>
      </c>
      <c r="E1214" t="s">
        <v>29</v>
      </c>
      <c r="F1214">
        <v>13</v>
      </c>
      <c r="G1214">
        <v>120796</v>
      </c>
      <c r="H1214">
        <v>204187</v>
      </c>
      <c r="I1214">
        <v>0.90280121030497695</v>
      </c>
      <c r="J1214">
        <v>0.92485769809303497</v>
      </c>
      <c r="K1214">
        <v>2.20564877880585E-2</v>
      </c>
      <c r="L1214">
        <v>0.230832218194678</v>
      </c>
      <c r="M1214">
        <v>0.40177548671830299</v>
      </c>
      <c r="N1214">
        <v>-0.357662511142186</v>
      </c>
      <c r="O1214">
        <v>95.043320970893106</v>
      </c>
      <c r="P1214">
        <v>81.5089884160558</v>
      </c>
      <c r="Q1214" t="s">
        <v>16</v>
      </c>
      <c r="R1214">
        <v>-0.357662511142186</v>
      </c>
      <c r="S1214">
        <v>-0.27387041593751799</v>
      </c>
      <c r="T1214">
        <v>-9.8899594545952596E-2</v>
      </c>
      <c r="U1214">
        <v>2.20564877880585E-2</v>
      </c>
      <c r="V1214">
        <v>0.143012570122069</v>
      </c>
      <c r="W1214">
        <v>0.31798339151363503</v>
      </c>
      <c r="X1214">
        <v>0.40177548671830299</v>
      </c>
      <c r="Y1214">
        <v>2.3848520516763599E-2</v>
      </c>
    </row>
    <row r="1215" spans="1:25" x14ac:dyDescent="0.2">
      <c r="A1215" t="s">
        <v>4268</v>
      </c>
      <c r="B1215" t="s">
        <v>30</v>
      </c>
      <c r="C1215" t="s">
        <v>759</v>
      </c>
      <c r="D1215" t="s">
        <v>28</v>
      </c>
      <c r="E1215" t="s">
        <v>29</v>
      </c>
      <c r="F1215">
        <v>14</v>
      </c>
      <c r="G1215">
        <v>120796</v>
      </c>
      <c r="H1215">
        <v>204187</v>
      </c>
      <c r="I1215">
        <v>1.0099296748236699</v>
      </c>
      <c r="J1215">
        <v>1.00205942752898</v>
      </c>
      <c r="K1215">
        <v>-7.8702472946918806E-3</v>
      </c>
      <c r="L1215">
        <v>0.244453912245958</v>
      </c>
      <c r="M1215">
        <v>0.39425643834990898</v>
      </c>
      <c r="N1215">
        <v>-0.40999693293929301</v>
      </c>
      <c r="O1215">
        <v>94.160369548660597</v>
      </c>
      <c r="P1215">
        <v>81.5089884160558</v>
      </c>
      <c r="Q1215" t="s">
        <v>16</v>
      </c>
      <c r="R1215">
        <v>-0.40999693293929301</v>
      </c>
      <c r="S1215">
        <v>-0.32126016279400998</v>
      </c>
      <c r="T1215">
        <v>-0.13596409731157399</v>
      </c>
      <c r="U1215">
        <v>-7.8702472946918806E-3</v>
      </c>
      <c r="V1215">
        <v>0.12022360272219</v>
      </c>
      <c r="W1215">
        <v>0.305519668204627</v>
      </c>
      <c r="X1215">
        <v>0.39425643834990898</v>
      </c>
      <c r="Y1215">
        <v>-7.8540724017730802E-3</v>
      </c>
    </row>
    <row r="1216" spans="1:25" x14ac:dyDescent="0.2">
      <c r="A1216" t="s">
        <v>4269</v>
      </c>
      <c r="B1216" t="s">
        <v>30</v>
      </c>
      <c r="C1216" t="s">
        <v>759</v>
      </c>
      <c r="D1216" t="s">
        <v>28</v>
      </c>
      <c r="E1216" t="s">
        <v>29</v>
      </c>
      <c r="F1216">
        <v>15</v>
      </c>
      <c r="G1216">
        <v>120796</v>
      </c>
      <c r="H1216">
        <v>204187</v>
      </c>
      <c r="I1216">
        <v>1.08617917811848</v>
      </c>
      <c r="J1216">
        <v>1.0611296635055101</v>
      </c>
      <c r="K1216">
        <v>-2.5049514612974999E-2</v>
      </c>
      <c r="L1216">
        <v>0.25476753677790998</v>
      </c>
      <c r="M1216">
        <v>0.39404308338668698</v>
      </c>
      <c r="N1216">
        <v>-0.44414211261263697</v>
      </c>
      <c r="O1216">
        <v>95.060142719957597</v>
      </c>
      <c r="P1216">
        <v>81.5089884160558</v>
      </c>
      <c r="Q1216" t="s">
        <v>16</v>
      </c>
      <c r="R1216">
        <v>-0.44414211261263697</v>
      </c>
      <c r="S1216">
        <v>-0.351661496762256</v>
      </c>
      <c r="T1216">
        <v>-0.15854770388459999</v>
      </c>
      <c r="U1216">
        <v>-2.5049514612974999E-2</v>
      </c>
      <c r="V1216">
        <v>0.10844867465865</v>
      </c>
      <c r="W1216">
        <v>0.301562467536306</v>
      </c>
      <c r="X1216">
        <v>0.39404308338668698</v>
      </c>
      <c r="Y1216">
        <v>-2.3606459676400401E-2</v>
      </c>
    </row>
    <row r="1217" spans="1:25" x14ac:dyDescent="0.2">
      <c r="A1217" t="s">
        <v>4270</v>
      </c>
      <c r="B1217" t="s">
        <v>30</v>
      </c>
      <c r="C1217" t="s">
        <v>759</v>
      </c>
      <c r="D1217" t="s">
        <v>28</v>
      </c>
      <c r="E1217" t="s">
        <v>29</v>
      </c>
      <c r="F1217">
        <v>16</v>
      </c>
      <c r="G1217">
        <v>120796</v>
      </c>
      <c r="H1217">
        <v>204187</v>
      </c>
      <c r="I1217">
        <v>1.1407732458028399</v>
      </c>
      <c r="J1217">
        <v>1.1110830560510701</v>
      </c>
      <c r="K1217">
        <v>-2.9690189751774999E-2</v>
      </c>
      <c r="L1217">
        <v>0.26388978893145099</v>
      </c>
      <c r="M1217">
        <v>0.40440851304046199</v>
      </c>
      <c r="N1217">
        <v>-0.46378889254401201</v>
      </c>
      <c r="O1217">
        <v>96.299695354150799</v>
      </c>
      <c r="P1217">
        <v>81.5089884160558</v>
      </c>
      <c r="Q1217" t="s">
        <v>16</v>
      </c>
      <c r="R1217">
        <v>-0.46378889254401201</v>
      </c>
      <c r="S1217">
        <v>-0.36799689916189499</v>
      </c>
      <c r="T1217">
        <v>-0.167968439151855</v>
      </c>
      <c r="U1217">
        <v>-2.9690189751774999E-2</v>
      </c>
      <c r="V1217">
        <v>0.10858805964830499</v>
      </c>
      <c r="W1217">
        <v>0.30861651965834502</v>
      </c>
      <c r="X1217">
        <v>0.40440851304046199</v>
      </c>
      <c r="Y1217">
        <v>-2.6721845491279199E-2</v>
      </c>
    </row>
    <row r="1218" spans="1:25" x14ac:dyDescent="0.2">
      <c r="A1218" t="s">
        <v>4271</v>
      </c>
      <c r="B1218" t="s">
        <v>30</v>
      </c>
      <c r="C1218" t="s">
        <v>759</v>
      </c>
      <c r="D1218" t="s">
        <v>28</v>
      </c>
      <c r="E1218" t="s">
        <v>29</v>
      </c>
      <c r="F1218">
        <v>17</v>
      </c>
      <c r="G1218">
        <v>120796</v>
      </c>
      <c r="H1218">
        <v>204187</v>
      </c>
      <c r="I1218">
        <v>1.1637362578231101</v>
      </c>
      <c r="J1218">
        <v>1.1496631540232201</v>
      </c>
      <c r="K1218">
        <v>-1.4073103799883401E-2</v>
      </c>
      <c r="L1218">
        <v>0.26908119993637702</v>
      </c>
      <c r="M1218">
        <v>0.42856547009545598</v>
      </c>
      <c r="N1218">
        <v>-0.45671167769522297</v>
      </c>
      <c r="O1218">
        <v>94.211000364250495</v>
      </c>
      <c r="P1218">
        <v>81.5089884160558</v>
      </c>
      <c r="Q1218" t="s">
        <v>17</v>
      </c>
      <c r="R1218">
        <v>-0.45671167769522297</v>
      </c>
      <c r="S1218">
        <v>-0.35903520211831802</v>
      </c>
      <c r="T1218">
        <v>-0.15507165256654501</v>
      </c>
      <c r="U1218">
        <v>-1.4073103799883401E-2</v>
      </c>
      <c r="V1218">
        <v>0.12692544496677799</v>
      </c>
      <c r="W1218">
        <v>0.33088899451855203</v>
      </c>
      <c r="X1218">
        <v>0.42856547009545598</v>
      </c>
      <c r="Y1218">
        <v>-1.2241067090508E-2</v>
      </c>
    </row>
    <row r="1219" spans="1:25" x14ac:dyDescent="0.2">
      <c r="A1219" t="s">
        <v>4272</v>
      </c>
      <c r="B1219" t="s">
        <v>30</v>
      </c>
      <c r="C1219" t="s">
        <v>759</v>
      </c>
      <c r="D1219" t="s">
        <v>28</v>
      </c>
      <c r="E1219" t="s">
        <v>29</v>
      </c>
      <c r="F1219">
        <v>18</v>
      </c>
      <c r="G1219">
        <v>120796</v>
      </c>
      <c r="H1219">
        <v>204187</v>
      </c>
      <c r="I1219">
        <v>1.1535215983973</v>
      </c>
      <c r="J1219">
        <v>1.1629966522541999</v>
      </c>
      <c r="K1219">
        <v>9.47505385690528E-3</v>
      </c>
      <c r="L1219">
        <v>0.27077691485819</v>
      </c>
      <c r="M1219">
        <v>0.45490307879862801</v>
      </c>
      <c r="N1219">
        <v>-0.43595297108481701</v>
      </c>
      <c r="O1219">
        <v>88.012641147057806</v>
      </c>
      <c r="P1219">
        <v>81.5089884160558</v>
      </c>
      <c r="Q1219" t="s">
        <v>17</v>
      </c>
      <c r="R1219">
        <v>-0.43595297108481701</v>
      </c>
      <c r="S1219">
        <v>-0.33766095099129401</v>
      </c>
      <c r="T1219">
        <v>-0.13241204952878599</v>
      </c>
      <c r="U1219">
        <v>9.47505385690528E-3</v>
      </c>
      <c r="V1219">
        <v>0.151362157242597</v>
      </c>
      <c r="W1219">
        <v>0.35661105870510501</v>
      </c>
      <c r="X1219">
        <v>0.45490307879862801</v>
      </c>
      <c r="Y1219">
        <v>8.1471032943560492E-3</v>
      </c>
    </row>
    <row r="1220" spans="1:25" x14ac:dyDescent="0.2">
      <c r="A1220" t="s">
        <v>4273</v>
      </c>
      <c r="B1220" t="s">
        <v>30</v>
      </c>
      <c r="C1220" t="s">
        <v>759</v>
      </c>
      <c r="D1220" t="s">
        <v>28</v>
      </c>
      <c r="E1220" t="s">
        <v>29</v>
      </c>
      <c r="F1220">
        <v>19</v>
      </c>
      <c r="G1220">
        <v>120796</v>
      </c>
      <c r="H1220">
        <v>204187</v>
      </c>
      <c r="I1220">
        <v>1.1029737325739299</v>
      </c>
      <c r="J1220">
        <v>1.1395487725303499</v>
      </c>
      <c r="K1220">
        <v>3.6575039956420197E-2</v>
      </c>
      <c r="L1220">
        <v>0.26456385473036498</v>
      </c>
      <c r="M1220">
        <v>0.47178258098787001</v>
      </c>
      <c r="N1220">
        <v>-0.39863250107503001</v>
      </c>
      <c r="O1220">
        <v>83.644830954667398</v>
      </c>
      <c r="P1220">
        <v>81.5089884160558</v>
      </c>
      <c r="Q1220" t="s">
        <v>17</v>
      </c>
      <c r="R1220">
        <v>-0.39863250107503001</v>
      </c>
      <c r="S1220">
        <v>-0.30259582180790701</v>
      </c>
      <c r="T1220">
        <v>-0.102056419922291</v>
      </c>
      <c r="U1220">
        <v>3.6575039956420197E-2</v>
      </c>
      <c r="V1220">
        <v>0.17520649983513101</v>
      </c>
      <c r="W1220">
        <v>0.37574590172074801</v>
      </c>
      <c r="X1220">
        <v>0.47178258098787001</v>
      </c>
      <c r="Y1220">
        <v>3.2096072443837602E-2</v>
      </c>
    </row>
    <row r="1221" spans="1:25" x14ac:dyDescent="0.2">
      <c r="A1221" t="s">
        <v>4274</v>
      </c>
      <c r="B1221" t="s">
        <v>30</v>
      </c>
      <c r="C1221" t="s">
        <v>759</v>
      </c>
      <c r="D1221" t="s">
        <v>28</v>
      </c>
      <c r="E1221" t="s">
        <v>29</v>
      </c>
      <c r="F1221">
        <v>20</v>
      </c>
      <c r="G1221">
        <v>120796</v>
      </c>
      <c r="H1221">
        <v>204187</v>
      </c>
      <c r="I1221">
        <v>1.0823794662074899</v>
      </c>
      <c r="J1221">
        <v>1.1057765616236299</v>
      </c>
      <c r="K1221">
        <v>2.3397095416143099E-2</v>
      </c>
      <c r="L1221">
        <v>0.25179738362697701</v>
      </c>
      <c r="M1221">
        <v>0.43760379148251999</v>
      </c>
      <c r="N1221">
        <v>-0.39080960065023301</v>
      </c>
      <c r="O1221">
        <v>80.651966952548094</v>
      </c>
      <c r="P1221">
        <v>81.5089884160558</v>
      </c>
      <c r="Q1221" t="s">
        <v>17</v>
      </c>
      <c r="R1221">
        <v>-0.39080960065023301</v>
      </c>
      <c r="S1221">
        <v>-0.29940715039364102</v>
      </c>
      <c r="T1221">
        <v>-0.108544733604393</v>
      </c>
      <c r="U1221">
        <v>2.3397095416143099E-2</v>
      </c>
      <c r="V1221">
        <v>0.15533892443667899</v>
      </c>
      <c r="W1221">
        <v>0.346201341225927</v>
      </c>
      <c r="X1221">
        <v>0.43760379148251999</v>
      </c>
      <c r="Y1221">
        <v>2.1158972099922901E-2</v>
      </c>
    </row>
    <row r="1222" spans="1:25" x14ac:dyDescent="0.2">
      <c r="A1222" t="s">
        <v>4275</v>
      </c>
      <c r="B1222" t="s">
        <v>30</v>
      </c>
      <c r="C1222" t="s">
        <v>759</v>
      </c>
      <c r="D1222" t="s">
        <v>28</v>
      </c>
      <c r="E1222" t="s">
        <v>29</v>
      </c>
      <c r="F1222">
        <v>21</v>
      </c>
      <c r="G1222">
        <v>120796</v>
      </c>
      <c r="H1222">
        <v>204187</v>
      </c>
      <c r="I1222">
        <v>1.03247152223584</v>
      </c>
      <c r="J1222">
        <v>1.09780668903251</v>
      </c>
      <c r="K1222">
        <v>6.5335166796672603E-2</v>
      </c>
      <c r="L1222">
        <v>0.242057214926165</v>
      </c>
      <c r="M1222">
        <v>0.46351928535021297</v>
      </c>
      <c r="N1222">
        <v>-0.33284895175686802</v>
      </c>
      <c r="O1222">
        <v>78.138373787211506</v>
      </c>
      <c r="P1222">
        <v>81.5089884160558</v>
      </c>
      <c r="Q1222" t="s">
        <v>17</v>
      </c>
      <c r="R1222">
        <v>-0.33284895175686802</v>
      </c>
      <c r="S1222">
        <v>-0.24498218273867001</v>
      </c>
      <c r="T1222">
        <v>-6.1502813824637702E-2</v>
      </c>
      <c r="U1222">
        <v>6.5335166796672603E-2</v>
      </c>
      <c r="V1222">
        <v>0.192173147417983</v>
      </c>
      <c r="W1222">
        <v>0.37565251633201602</v>
      </c>
      <c r="X1222">
        <v>0.46351928535021297</v>
      </c>
      <c r="Y1222">
        <v>5.9514272821795403E-2</v>
      </c>
    </row>
    <row r="1223" spans="1:25" x14ac:dyDescent="0.2">
      <c r="A1223" t="s">
        <v>4276</v>
      </c>
      <c r="B1223" t="s">
        <v>30</v>
      </c>
      <c r="C1223" t="s">
        <v>759</v>
      </c>
      <c r="D1223" t="s">
        <v>28</v>
      </c>
      <c r="E1223" t="s">
        <v>29</v>
      </c>
      <c r="F1223">
        <v>22</v>
      </c>
      <c r="G1223">
        <v>120796</v>
      </c>
      <c r="H1223">
        <v>204187</v>
      </c>
      <c r="I1223">
        <v>0.96035800026490903</v>
      </c>
      <c r="J1223">
        <v>1.0577369670332</v>
      </c>
      <c r="K1223">
        <v>9.7378966768293398E-2</v>
      </c>
      <c r="L1223">
        <v>0.229697782448466</v>
      </c>
      <c r="M1223">
        <v>0.47523181889602001</v>
      </c>
      <c r="N1223">
        <v>-0.28047388535943402</v>
      </c>
      <c r="O1223">
        <v>76.130029140037706</v>
      </c>
      <c r="P1223">
        <v>81.5089884160558</v>
      </c>
      <c r="Q1223" t="s">
        <v>16</v>
      </c>
      <c r="R1223">
        <v>-0.28047388535943402</v>
      </c>
      <c r="S1223">
        <v>-0.19709359033064</v>
      </c>
      <c r="T1223">
        <v>-2.2982671234702899E-2</v>
      </c>
      <c r="U1223">
        <v>9.7378966768293398E-2</v>
      </c>
      <c r="V1223">
        <v>0.21774060477129001</v>
      </c>
      <c r="W1223">
        <v>0.39185152386722699</v>
      </c>
      <c r="X1223">
        <v>0.47523181889602001</v>
      </c>
      <c r="Y1223">
        <v>9.2063499530915596E-2</v>
      </c>
    </row>
    <row r="1224" spans="1:25" x14ac:dyDescent="0.2">
      <c r="A1224" t="s">
        <v>4277</v>
      </c>
      <c r="B1224" t="s">
        <v>30</v>
      </c>
      <c r="C1224" t="s">
        <v>759</v>
      </c>
      <c r="D1224" t="s">
        <v>28</v>
      </c>
      <c r="E1224" t="s">
        <v>29</v>
      </c>
      <c r="F1224">
        <v>23</v>
      </c>
      <c r="G1224">
        <v>120796</v>
      </c>
      <c r="H1224">
        <v>204187</v>
      </c>
      <c r="I1224">
        <v>0.85379623497466794</v>
      </c>
      <c r="J1224">
        <v>0.96292941057951398</v>
      </c>
      <c r="K1224">
        <v>0.10913317560484601</v>
      </c>
      <c r="L1224">
        <v>0.208875723762913</v>
      </c>
      <c r="M1224">
        <v>0.452733741194837</v>
      </c>
      <c r="N1224">
        <v>-0.23446738998514499</v>
      </c>
      <c r="O1224">
        <v>73.749759925825401</v>
      </c>
      <c r="P1224">
        <v>81.5089884160558</v>
      </c>
      <c r="Q1224" t="s">
        <v>16</v>
      </c>
      <c r="R1224">
        <v>-0.23446738998514499</v>
      </c>
      <c r="S1224">
        <v>-0.15864550225920801</v>
      </c>
      <c r="T1224">
        <v>-3.1770364692014502E-4</v>
      </c>
      <c r="U1224">
        <v>0.10913317560484601</v>
      </c>
      <c r="V1224">
        <v>0.218584054856612</v>
      </c>
      <c r="W1224">
        <v>0.37691185346889999</v>
      </c>
      <c r="X1224">
        <v>0.452733741194837</v>
      </c>
      <c r="Y1224">
        <v>0.113334554335782</v>
      </c>
    </row>
    <row r="1225" spans="1:25" x14ac:dyDescent="0.2">
      <c r="A1225" t="s">
        <v>4278</v>
      </c>
      <c r="B1225" t="s">
        <v>30</v>
      </c>
      <c r="C1225" t="s">
        <v>759</v>
      </c>
      <c r="D1225" t="s">
        <v>28</v>
      </c>
      <c r="E1225" t="s">
        <v>29</v>
      </c>
      <c r="F1225">
        <v>24</v>
      </c>
      <c r="G1225">
        <v>120796</v>
      </c>
      <c r="H1225">
        <v>204187</v>
      </c>
      <c r="I1225">
        <v>0.73685502831219596</v>
      </c>
      <c r="J1225">
        <v>0.84852924238617899</v>
      </c>
      <c r="K1225">
        <v>0.11167421407398299</v>
      </c>
      <c r="L1225">
        <v>0.182786103369039</v>
      </c>
      <c r="M1225">
        <v>0.41235735411605301</v>
      </c>
      <c r="N1225">
        <v>-0.18900892596808599</v>
      </c>
      <c r="O1225">
        <v>72.529148316169398</v>
      </c>
      <c r="P1225">
        <v>81.5089884160558</v>
      </c>
      <c r="Q1225" t="s">
        <v>16</v>
      </c>
      <c r="R1225">
        <v>-0.18900892596808599</v>
      </c>
      <c r="S1225">
        <v>-0.122657570445125</v>
      </c>
      <c r="T1225">
        <v>1.5894295908607001E-2</v>
      </c>
      <c r="U1225">
        <v>0.11167421407398299</v>
      </c>
      <c r="V1225">
        <v>0.20745413223935999</v>
      </c>
      <c r="W1225">
        <v>0.346005998593092</v>
      </c>
      <c r="X1225">
        <v>0.41235735411605301</v>
      </c>
      <c r="Y1225">
        <v>0.131609152042822</v>
      </c>
    </row>
    <row r="1226" spans="1:25" x14ac:dyDescent="0.2">
      <c r="A1226" t="s">
        <v>903</v>
      </c>
      <c r="B1226" t="s">
        <v>30</v>
      </c>
      <c r="C1226" t="s">
        <v>759</v>
      </c>
      <c r="D1226" t="s">
        <v>13</v>
      </c>
      <c r="E1226" t="s">
        <v>14</v>
      </c>
      <c r="F1226">
        <v>1</v>
      </c>
      <c r="G1226">
        <v>120796</v>
      </c>
      <c r="H1226">
        <v>208339</v>
      </c>
      <c r="I1226">
        <v>0.49550015670150499</v>
      </c>
      <c r="J1226">
        <v>0.49726729797428898</v>
      </c>
      <c r="K1226">
        <v>1.76714127278471E-3</v>
      </c>
      <c r="L1226">
        <v>0.15897645657561499</v>
      </c>
      <c r="M1226">
        <v>0.26328341233967101</v>
      </c>
      <c r="N1226">
        <v>-0.25974912979410197</v>
      </c>
      <c r="O1226">
        <v>65.703744056179701</v>
      </c>
      <c r="P1226">
        <v>71.506353122376495</v>
      </c>
      <c r="Q1226" t="s">
        <v>15</v>
      </c>
      <c r="R1226">
        <v>-0.25974912979410197</v>
      </c>
      <c r="S1226">
        <v>-0.20204067605715301</v>
      </c>
      <c r="T1226">
        <v>-8.1536521972837506E-2</v>
      </c>
      <c r="U1226">
        <v>1.76714127278471E-3</v>
      </c>
      <c r="V1226">
        <v>8.5070804518406901E-2</v>
      </c>
      <c r="W1226">
        <v>0.20557495860272301</v>
      </c>
      <c r="X1226">
        <v>0.26328341233967101</v>
      </c>
      <c r="Y1226">
        <v>3.5537049791600798E-3</v>
      </c>
    </row>
    <row r="1227" spans="1:25" x14ac:dyDescent="0.2">
      <c r="A1227" t="s">
        <v>904</v>
      </c>
      <c r="B1227" t="s">
        <v>30</v>
      </c>
      <c r="C1227" t="s">
        <v>759</v>
      </c>
      <c r="D1227" t="s">
        <v>13</v>
      </c>
      <c r="E1227" t="s">
        <v>14</v>
      </c>
      <c r="F1227">
        <v>2</v>
      </c>
      <c r="G1227">
        <v>120796</v>
      </c>
      <c r="H1227">
        <v>208339</v>
      </c>
      <c r="I1227">
        <v>0.44312383575797598</v>
      </c>
      <c r="J1227">
        <v>0.44459548314082598</v>
      </c>
      <c r="K1227">
        <v>1.47164738285005E-3</v>
      </c>
      <c r="L1227">
        <v>0.139274014448344</v>
      </c>
      <c r="M1227">
        <v>0.230577401150377</v>
      </c>
      <c r="N1227">
        <v>-0.22763410638467599</v>
      </c>
      <c r="O1227">
        <v>65.331512404869599</v>
      </c>
      <c r="P1227">
        <v>71.506353122376495</v>
      </c>
      <c r="Q1227" t="s">
        <v>15</v>
      </c>
      <c r="R1227">
        <v>-0.22763410638467599</v>
      </c>
      <c r="S1227">
        <v>-0.177077639139927</v>
      </c>
      <c r="T1227">
        <v>-7.1507936188082405E-2</v>
      </c>
      <c r="U1227">
        <v>1.47164738285005E-3</v>
      </c>
      <c r="V1227">
        <v>7.4451230953782505E-2</v>
      </c>
      <c r="W1227">
        <v>0.18002093390562801</v>
      </c>
      <c r="X1227">
        <v>0.230577401150377</v>
      </c>
      <c r="Y1227">
        <v>3.31008172294882E-3</v>
      </c>
    </row>
    <row r="1228" spans="1:25" x14ac:dyDescent="0.2">
      <c r="A1228" t="s">
        <v>905</v>
      </c>
      <c r="B1228" t="s">
        <v>30</v>
      </c>
      <c r="C1228" t="s">
        <v>759</v>
      </c>
      <c r="D1228" t="s">
        <v>13</v>
      </c>
      <c r="E1228" t="s">
        <v>14</v>
      </c>
      <c r="F1228">
        <v>3</v>
      </c>
      <c r="G1228">
        <v>120796</v>
      </c>
      <c r="H1228">
        <v>208339</v>
      </c>
      <c r="I1228">
        <v>0.40797085534399202</v>
      </c>
      <c r="J1228">
        <v>0.40940581553748401</v>
      </c>
      <c r="K1228">
        <v>1.4349601934911501E-3</v>
      </c>
      <c r="L1228">
        <v>0.12535874373950401</v>
      </c>
      <c r="M1228">
        <v>0.207650093644975</v>
      </c>
      <c r="N1228">
        <v>-0.204780173257993</v>
      </c>
      <c r="O1228">
        <v>64.956236684893796</v>
      </c>
      <c r="P1228">
        <v>71.506353122376495</v>
      </c>
      <c r="Q1228" t="s">
        <v>15</v>
      </c>
      <c r="R1228">
        <v>-0.204780173257993</v>
      </c>
      <c r="S1228">
        <v>-0.159274949280553</v>
      </c>
      <c r="T1228">
        <v>-6.4253021526008994E-2</v>
      </c>
      <c r="U1228">
        <v>1.4349601934911501E-3</v>
      </c>
      <c r="V1228">
        <v>6.7122941912991299E-2</v>
      </c>
      <c r="W1228">
        <v>0.162144869667535</v>
      </c>
      <c r="X1228">
        <v>0.207650093644975</v>
      </c>
      <c r="Y1228">
        <v>3.50498243804202E-3</v>
      </c>
    </row>
    <row r="1229" spans="1:25" x14ac:dyDescent="0.2">
      <c r="A1229" t="s">
        <v>906</v>
      </c>
      <c r="B1229" t="s">
        <v>30</v>
      </c>
      <c r="C1229" t="s">
        <v>759</v>
      </c>
      <c r="D1229" t="s">
        <v>13</v>
      </c>
      <c r="E1229" t="s">
        <v>14</v>
      </c>
      <c r="F1229">
        <v>4</v>
      </c>
      <c r="G1229">
        <v>120796</v>
      </c>
      <c r="H1229">
        <v>208339</v>
      </c>
      <c r="I1229">
        <v>0.38544652823332498</v>
      </c>
      <c r="J1229">
        <v>0.38763647265211698</v>
      </c>
      <c r="K1229">
        <v>2.18994441879194E-3</v>
      </c>
      <c r="L1229">
        <v>0.11649063408388199</v>
      </c>
      <c r="M1229">
        <v>0.193817037486778</v>
      </c>
      <c r="N1229">
        <v>-0.189437148649194</v>
      </c>
      <c r="O1229">
        <v>64.601566215064395</v>
      </c>
      <c r="P1229">
        <v>71.506353122376495</v>
      </c>
      <c r="Q1229" t="s">
        <v>15</v>
      </c>
      <c r="R1229">
        <v>-0.189437148649194</v>
      </c>
      <c r="S1229">
        <v>-0.14715104847674501</v>
      </c>
      <c r="T1229">
        <v>-5.8851147841162403E-2</v>
      </c>
      <c r="U1229">
        <v>2.18994441879194E-3</v>
      </c>
      <c r="V1229">
        <v>6.32310366787463E-2</v>
      </c>
      <c r="W1229">
        <v>0.15153093731432901</v>
      </c>
      <c r="X1229">
        <v>0.193817037486778</v>
      </c>
      <c r="Y1229">
        <v>5.6494797917462803E-3</v>
      </c>
    </row>
    <row r="1230" spans="1:25" x14ac:dyDescent="0.2">
      <c r="A1230" t="s">
        <v>907</v>
      </c>
      <c r="B1230" t="s">
        <v>30</v>
      </c>
      <c r="C1230" t="s">
        <v>759</v>
      </c>
      <c r="D1230" t="s">
        <v>13</v>
      </c>
      <c r="E1230" t="s">
        <v>14</v>
      </c>
      <c r="F1230">
        <v>5</v>
      </c>
      <c r="G1230">
        <v>120796</v>
      </c>
      <c r="H1230">
        <v>208339</v>
      </c>
      <c r="I1230">
        <v>0.37593234659515401</v>
      </c>
      <c r="J1230">
        <v>0.37878075284048901</v>
      </c>
      <c r="K1230">
        <v>2.8484062453341102E-3</v>
      </c>
      <c r="L1230">
        <v>0.112931524291577</v>
      </c>
      <c r="M1230">
        <v>0.18862076370497899</v>
      </c>
      <c r="N1230">
        <v>-0.18292395121431099</v>
      </c>
      <c r="O1230">
        <v>64.349894489510305</v>
      </c>
      <c r="P1230">
        <v>71.506353122376495</v>
      </c>
      <c r="Q1230" t="s">
        <v>15</v>
      </c>
      <c r="R1230">
        <v>-0.18292395121431099</v>
      </c>
      <c r="S1230">
        <v>-0.141929807896468</v>
      </c>
      <c r="T1230">
        <v>-5.6327712483452502E-2</v>
      </c>
      <c r="U1230">
        <v>2.8484062453341102E-3</v>
      </c>
      <c r="V1230">
        <v>6.2024524974120698E-2</v>
      </c>
      <c r="W1230">
        <v>0.147626620387136</v>
      </c>
      <c r="X1230">
        <v>0.18862076370497899</v>
      </c>
      <c r="Y1230">
        <v>7.5199339564479602E-3</v>
      </c>
    </row>
    <row r="1231" spans="1:25" x14ac:dyDescent="0.2">
      <c r="A1231" t="s">
        <v>908</v>
      </c>
      <c r="B1231" t="s">
        <v>30</v>
      </c>
      <c r="C1231" t="s">
        <v>759</v>
      </c>
      <c r="D1231" t="s">
        <v>13</v>
      </c>
      <c r="E1231" t="s">
        <v>14</v>
      </c>
      <c r="F1231">
        <v>6</v>
      </c>
      <c r="G1231">
        <v>120796</v>
      </c>
      <c r="H1231">
        <v>208339</v>
      </c>
      <c r="I1231">
        <v>0.38148776033576398</v>
      </c>
      <c r="J1231">
        <v>0.38527572412894101</v>
      </c>
      <c r="K1231">
        <v>3.7879637931775801E-3</v>
      </c>
      <c r="L1231">
        <v>0.118435869089049</v>
      </c>
      <c r="M1231">
        <v>0.198614968444664</v>
      </c>
      <c r="N1231">
        <v>-0.191039040858309</v>
      </c>
      <c r="O1231">
        <v>64.147872355681102</v>
      </c>
      <c r="P1231">
        <v>71.506353122376495</v>
      </c>
      <c r="Q1231" t="s">
        <v>15</v>
      </c>
      <c r="R1231">
        <v>-0.191039040858309</v>
      </c>
      <c r="S1231">
        <v>-0.14804682037898401</v>
      </c>
      <c r="T1231">
        <v>-5.8272431609484303E-2</v>
      </c>
      <c r="U1231">
        <v>3.7879637931775801E-3</v>
      </c>
      <c r="V1231">
        <v>6.5848359195839506E-2</v>
      </c>
      <c r="W1231">
        <v>0.15562274796533901</v>
      </c>
      <c r="X1231">
        <v>0.198614968444664</v>
      </c>
      <c r="Y1231">
        <v>9.83182577034066E-3</v>
      </c>
    </row>
    <row r="1232" spans="1:25" x14ac:dyDescent="0.2">
      <c r="A1232" t="s">
        <v>909</v>
      </c>
      <c r="B1232" t="s">
        <v>30</v>
      </c>
      <c r="C1232" t="s">
        <v>759</v>
      </c>
      <c r="D1232" t="s">
        <v>13</v>
      </c>
      <c r="E1232" t="s">
        <v>14</v>
      </c>
      <c r="F1232">
        <v>7</v>
      </c>
      <c r="G1232">
        <v>120796</v>
      </c>
      <c r="H1232">
        <v>208339</v>
      </c>
      <c r="I1232">
        <v>0.39516304100016603</v>
      </c>
      <c r="J1232">
        <v>0.40191180967343598</v>
      </c>
      <c r="K1232">
        <v>6.7487686732704598E-3</v>
      </c>
      <c r="L1232">
        <v>0.13617636286410301</v>
      </c>
      <c r="M1232">
        <v>0.23075888558471999</v>
      </c>
      <c r="N1232">
        <v>-0.217261348238179</v>
      </c>
      <c r="O1232">
        <v>64.536791314435305</v>
      </c>
      <c r="P1232">
        <v>71.506353122376495</v>
      </c>
      <c r="Q1232" t="s">
        <v>16</v>
      </c>
      <c r="R1232">
        <v>-0.217261348238179</v>
      </c>
      <c r="S1232">
        <v>-0.16782932851851001</v>
      </c>
      <c r="T1232">
        <v>-6.4607645467519501E-2</v>
      </c>
      <c r="U1232">
        <v>6.7487686732704598E-3</v>
      </c>
      <c r="V1232">
        <v>7.8105182814060495E-2</v>
      </c>
      <c r="W1232">
        <v>0.18132686586505101</v>
      </c>
      <c r="X1232">
        <v>0.23075888558471999</v>
      </c>
      <c r="Y1232">
        <v>1.67916655117798E-2</v>
      </c>
    </row>
    <row r="1233" spans="1:25" x14ac:dyDescent="0.2">
      <c r="A1233" t="s">
        <v>910</v>
      </c>
      <c r="B1233" t="s">
        <v>30</v>
      </c>
      <c r="C1233" t="s">
        <v>759</v>
      </c>
      <c r="D1233" t="s">
        <v>13</v>
      </c>
      <c r="E1233" t="s">
        <v>14</v>
      </c>
      <c r="F1233">
        <v>8</v>
      </c>
      <c r="G1233">
        <v>120796</v>
      </c>
      <c r="H1233">
        <v>208339</v>
      </c>
      <c r="I1233">
        <v>0.42036943291686102</v>
      </c>
      <c r="J1233">
        <v>0.42829723452398</v>
      </c>
      <c r="K1233">
        <v>7.9278016071190303E-3</v>
      </c>
      <c r="L1233">
        <v>0.14816961680046301</v>
      </c>
      <c r="M1233">
        <v>0.25166682124388101</v>
      </c>
      <c r="N1233">
        <v>-0.235811218029643</v>
      </c>
      <c r="O1233">
        <v>66.705968547485</v>
      </c>
      <c r="P1233">
        <v>71.506353122376495</v>
      </c>
      <c r="Q1233" t="s">
        <v>16</v>
      </c>
      <c r="R1233">
        <v>-0.235811218029643</v>
      </c>
      <c r="S1233">
        <v>-0.182025647131074</v>
      </c>
      <c r="T1233">
        <v>-6.97130775963236E-2</v>
      </c>
      <c r="U1233">
        <v>7.9278016071190303E-3</v>
      </c>
      <c r="V1233">
        <v>8.5568680810561598E-2</v>
      </c>
      <c r="W1233">
        <v>0.19788125034531301</v>
      </c>
      <c r="X1233">
        <v>0.25166682124388101</v>
      </c>
      <c r="Y1233">
        <v>1.8510046220424899E-2</v>
      </c>
    </row>
    <row r="1234" spans="1:25" x14ac:dyDescent="0.2">
      <c r="A1234" t="s">
        <v>911</v>
      </c>
      <c r="B1234" t="s">
        <v>30</v>
      </c>
      <c r="C1234" t="s">
        <v>759</v>
      </c>
      <c r="D1234" t="s">
        <v>13</v>
      </c>
      <c r="E1234" t="s">
        <v>14</v>
      </c>
      <c r="F1234">
        <v>9</v>
      </c>
      <c r="G1234">
        <v>120796</v>
      </c>
      <c r="H1234">
        <v>208339</v>
      </c>
      <c r="I1234">
        <v>0.44866492103824901</v>
      </c>
      <c r="J1234">
        <v>0.45395901519447002</v>
      </c>
      <c r="K1234">
        <v>5.2940941562217301E-3</v>
      </c>
      <c r="L1234">
        <v>0.15796261537845199</v>
      </c>
      <c r="M1234">
        <v>0.26514259645377602</v>
      </c>
      <c r="N1234">
        <v>-0.25455440814133201</v>
      </c>
      <c r="O1234">
        <v>70.216661026230696</v>
      </c>
      <c r="P1234">
        <v>71.506353122376495</v>
      </c>
      <c r="Q1234" t="s">
        <v>16</v>
      </c>
      <c r="R1234">
        <v>-0.25455440814133201</v>
      </c>
      <c r="S1234">
        <v>-0.19721397875895399</v>
      </c>
      <c r="T1234">
        <v>-7.7478316302087305E-2</v>
      </c>
      <c r="U1234">
        <v>5.2940941562217301E-3</v>
      </c>
      <c r="V1234">
        <v>8.8066504614530805E-2</v>
      </c>
      <c r="W1234">
        <v>0.20780216707139801</v>
      </c>
      <c r="X1234">
        <v>0.26514259645377602</v>
      </c>
      <c r="Y1234">
        <v>1.16620531348051E-2</v>
      </c>
    </row>
    <row r="1235" spans="1:25" x14ac:dyDescent="0.2">
      <c r="A1235" t="s">
        <v>912</v>
      </c>
      <c r="B1235" t="s">
        <v>30</v>
      </c>
      <c r="C1235" t="s">
        <v>759</v>
      </c>
      <c r="D1235" t="s">
        <v>13</v>
      </c>
      <c r="E1235" t="s">
        <v>14</v>
      </c>
      <c r="F1235">
        <v>10</v>
      </c>
      <c r="G1235">
        <v>120796</v>
      </c>
      <c r="H1235">
        <v>208339</v>
      </c>
      <c r="I1235">
        <v>0.48238623295966099</v>
      </c>
      <c r="J1235">
        <v>0.48590915969583998</v>
      </c>
      <c r="K1235">
        <v>3.5229267361789902E-3</v>
      </c>
      <c r="L1235">
        <v>0.17547047711452399</v>
      </c>
      <c r="M1235">
        <v>0.29217186158957198</v>
      </c>
      <c r="N1235">
        <v>-0.285126008117214</v>
      </c>
      <c r="O1235">
        <v>73.811324726228307</v>
      </c>
      <c r="P1235">
        <v>71.506353122376495</v>
      </c>
      <c r="Q1235" t="s">
        <v>16</v>
      </c>
      <c r="R1235">
        <v>-0.285126008117214</v>
      </c>
      <c r="S1235">
        <v>-0.22143022492464101</v>
      </c>
      <c r="T1235">
        <v>-8.8423603271831797E-2</v>
      </c>
      <c r="U1235">
        <v>3.5229267361789902E-3</v>
      </c>
      <c r="V1235">
        <v>9.5469456744189801E-2</v>
      </c>
      <c r="W1235">
        <v>0.22847607839699899</v>
      </c>
      <c r="X1235">
        <v>0.29217186158957198</v>
      </c>
      <c r="Y1235">
        <v>7.2501756056300697E-3</v>
      </c>
    </row>
    <row r="1236" spans="1:25" x14ac:dyDescent="0.2">
      <c r="A1236" t="s">
        <v>913</v>
      </c>
      <c r="B1236" t="s">
        <v>30</v>
      </c>
      <c r="C1236" t="s">
        <v>759</v>
      </c>
      <c r="D1236" t="s">
        <v>13</v>
      </c>
      <c r="E1236" t="s">
        <v>14</v>
      </c>
      <c r="F1236">
        <v>11</v>
      </c>
      <c r="G1236">
        <v>120796</v>
      </c>
      <c r="H1236">
        <v>208339</v>
      </c>
      <c r="I1236">
        <v>0.52431073376429504</v>
      </c>
      <c r="J1236">
        <v>0.52469979972690595</v>
      </c>
      <c r="K1236">
        <v>3.89065962611013E-4</v>
      </c>
      <c r="L1236">
        <v>0.19407250351338501</v>
      </c>
      <c r="M1236">
        <v>0.31963833424213001</v>
      </c>
      <c r="N1236">
        <v>-0.31886020231690698</v>
      </c>
      <c r="O1236">
        <v>76.7990546593619</v>
      </c>
      <c r="P1236">
        <v>71.506353122376495</v>
      </c>
      <c r="Q1236" t="s">
        <v>16</v>
      </c>
      <c r="R1236">
        <v>-0.31886020231690698</v>
      </c>
      <c r="S1236">
        <v>-0.248411883541549</v>
      </c>
      <c r="T1236">
        <v>-0.10130492587840299</v>
      </c>
      <c r="U1236">
        <v>3.89065962611013E-4</v>
      </c>
      <c r="V1236">
        <v>0.102083057803625</v>
      </c>
      <c r="W1236">
        <v>0.249190015466771</v>
      </c>
      <c r="X1236">
        <v>0.31963833424213001</v>
      </c>
      <c r="Y1236">
        <v>7.41502022324979E-4</v>
      </c>
    </row>
    <row r="1237" spans="1:25" x14ac:dyDescent="0.2">
      <c r="A1237" t="s">
        <v>914</v>
      </c>
      <c r="B1237" t="s">
        <v>30</v>
      </c>
      <c r="C1237" t="s">
        <v>759</v>
      </c>
      <c r="D1237" t="s">
        <v>13</v>
      </c>
      <c r="E1237" t="s">
        <v>14</v>
      </c>
      <c r="F1237">
        <v>12</v>
      </c>
      <c r="G1237">
        <v>120796</v>
      </c>
      <c r="H1237">
        <v>208339</v>
      </c>
      <c r="I1237">
        <v>0.57349785192786895</v>
      </c>
      <c r="J1237">
        <v>0.569646312539412</v>
      </c>
      <c r="K1237">
        <v>-3.8515393884568398E-3</v>
      </c>
      <c r="L1237">
        <v>0.213775713227708</v>
      </c>
      <c r="M1237">
        <v>0.347809508871122</v>
      </c>
      <c r="N1237">
        <v>-0.355512587648036</v>
      </c>
      <c r="O1237">
        <v>78.736667557202907</v>
      </c>
      <c r="P1237">
        <v>71.506353122376495</v>
      </c>
      <c r="Q1237" t="s">
        <v>16</v>
      </c>
      <c r="R1237">
        <v>-0.355512587648036</v>
      </c>
      <c r="S1237">
        <v>-0.27791200374637798</v>
      </c>
      <c r="T1237">
        <v>-0.115870013119776</v>
      </c>
      <c r="U1237">
        <v>-3.8515393884568398E-3</v>
      </c>
      <c r="V1237">
        <v>0.108166934342862</v>
      </c>
      <c r="W1237">
        <v>0.27020892496946403</v>
      </c>
      <c r="X1237">
        <v>0.347809508871122</v>
      </c>
      <c r="Y1237">
        <v>-6.7612820511154604E-3</v>
      </c>
    </row>
    <row r="1238" spans="1:25" x14ac:dyDescent="0.2">
      <c r="A1238" t="s">
        <v>915</v>
      </c>
      <c r="B1238" t="s">
        <v>30</v>
      </c>
      <c r="C1238" t="s">
        <v>759</v>
      </c>
      <c r="D1238" t="s">
        <v>13</v>
      </c>
      <c r="E1238" t="s">
        <v>14</v>
      </c>
      <c r="F1238">
        <v>13</v>
      </c>
      <c r="G1238">
        <v>120796</v>
      </c>
      <c r="H1238">
        <v>208339</v>
      </c>
      <c r="I1238">
        <v>0.62692877475838205</v>
      </c>
      <c r="J1238">
        <v>0.61794859430666804</v>
      </c>
      <c r="K1238">
        <v>-8.9801804517140003E-3</v>
      </c>
      <c r="L1238">
        <v>0.230831569606161</v>
      </c>
      <c r="M1238">
        <v>0.37073775155042199</v>
      </c>
      <c r="N1238">
        <v>-0.38869811245385</v>
      </c>
      <c r="O1238">
        <v>79.728358660585101</v>
      </c>
      <c r="P1238">
        <v>71.506353122376495</v>
      </c>
      <c r="Q1238" t="s">
        <v>16</v>
      </c>
      <c r="R1238">
        <v>-0.38869811245385</v>
      </c>
      <c r="S1238">
        <v>-0.30490625268681298</v>
      </c>
      <c r="T1238">
        <v>-0.12993592292534301</v>
      </c>
      <c r="U1238">
        <v>-8.9801804517140003E-3</v>
      </c>
      <c r="V1238">
        <v>0.111975562021915</v>
      </c>
      <c r="W1238">
        <v>0.28694589178338498</v>
      </c>
      <c r="X1238">
        <v>0.37073775155042199</v>
      </c>
      <c r="Y1238">
        <v>-1.4532245132444501E-2</v>
      </c>
    </row>
    <row r="1239" spans="1:25" x14ac:dyDescent="0.2">
      <c r="A1239" t="s">
        <v>916</v>
      </c>
      <c r="B1239" t="s">
        <v>30</v>
      </c>
      <c r="C1239" t="s">
        <v>759</v>
      </c>
      <c r="D1239" t="s">
        <v>13</v>
      </c>
      <c r="E1239" t="s">
        <v>14</v>
      </c>
      <c r="F1239">
        <v>14</v>
      </c>
      <c r="G1239">
        <v>120796</v>
      </c>
      <c r="H1239">
        <v>208339</v>
      </c>
      <c r="I1239">
        <v>0.66958251284161996</v>
      </c>
      <c r="J1239">
        <v>0.65552900155251503</v>
      </c>
      <c r="K1239">
        <v>-1.4053511289104899E-2</v>
      </c>
      <c r="L1239">
        <v>0.24445511624017099</v>
      </c>
      <c r="M1239">
        <v>0.388075154925977</v>
      </c>
      <c r="N1239">
        <v>-0.41618217750418701</v>
      </c>
      <c r="O1239">
        <v>80.027000369928004</v>
      </c>
      <c r="P1239">
        <v>71.506353122376495</v>
      </c>
      <c r="Q1239" t="s">
        <v>16</v>
      </c>
      <c r="R1239">
        <v>-0.41618217750418701</v>
      </c>
      <c r="S1239">
        <v>-0.32744497030900499</v>
      </c>
      <c r="T1239">
        <v>-0.14214799219895499</v>
      </c>
      <c r="U1239">
        <v>-1.4053511289104899E-2</v>
      </c>
      <c r="V1239">
        <v>0.114040969620745</v>
      </c>
      <c r="W1239">
        <v>0.29933794773079497</v>
      </c>
      <c r="X1239">
        <v>0.388075154925977</v>
      </c>
      <c r="Y1239">
        <v>-2.14384279807933E-2</v>
      </c>
    </row>
    <row r="1240" spans="1:25" x14ac:dyDescent="0.2">
      <c r="A1240" t="s">
        <v>917</v>
      </c>
      <c r="B1240" t="s">
        <v>30</v>
      </c>
      <c r="C1240" t="s">
        <v>759</v>
      </c>
      <c r="D1240" t="s">
        <v>13</v>
      </c>
      <c r="E1240" t="s">
        <v>14</v>
      </c>
      <c r="F1240">
        <v>15</v>
      </c>
      <c r="G1240">
        <v>120796</v>
      </c>
      <c r="H1240">
        <v>208339</v>
      </c>
      <c r="I1240">
        <v>0.70591899618931098</v>
      </c>
      <c r="J1240">
        <v>0.68899151378592904</v>
      </c>
      <c r="K1240">
        <v>-1.6927482403382599E-2</v>
      </c>
      <c r="L1240">
        <v>0.254766536733048</v>
      </c>
      <c r="M1240">
        <v>0.40216347052248202</v>
      </c>
      <c r="N1240">
        <v>-0.436018435329247</v>
      </c>
      <c r="O1240">
        <v>79.651363395121294</v>
      </c>
      <c r="P1240">
        <v>71.506353122376495</v>
      </c>
      <c r="Q1240" t="s">
        <v>16</v>
      </c>
      <c r="R1240">
        <v>-0.436018435329247</v>
      </c>
      <c r="S1240">
        <v>-0.343538182495151</v>
      </c>
      <c r="T1240">
        <v>-0.1504251476515</v>
      </c>
      <c r="U1240">
        <v>-1.6927482403382599E-2</v>
      </c>
      <c r="V1240">
        <v>0.116570182844735</v>
      </c>
      <c r="W1240">
        <v>0.30968321768838503</v>
      </c>
      <c r="X1240">
        <v>0.40216347052248202</v>
      </c>
      <c r="Y1240">
        <v>-2.45684918677271E-2</v>
      </c>
    </row>
    <row r="1241" spans="1:25" x14ac:dyDescent="0.2">
      <c r="A1241" t="s">
        <v>918</v>
      </c>
      <c r="B1241" t="s">
        <v>30</v>
      </c>
      <c r="C1241" t="s">
        <v>759</v>
      </c>
      <c r="D1241" t="s">
        <v>13</v>
      </c>
      <c r="E1241" t="s">
        <v>14</v>
      </c>
      <c r="F1241">
        <v>16</v>
      </c>
      <c r="G1241">
        <v>120796</v>
      </c>
      <c r="H1241">
        <v>208339</v>
      </c>
      <c r="I1241">
        <v>0.73755078093889603</v>
      </c>
      <c r="J1241">
        <v>0.72157051153993201</v>
      </c>
      <c r="K1241">
        <v>-1.5980269398963999E-2</v>
      </c>
      <c r="L1241">
        <v>0.26388725706624899</v>
      </c>
      <c r="M1241">
        <v>0.41811426847501498</v>
      </c>
      <c r="N1241">
        <v>-0.45007480727294402</v>
      </c>
      <c r="O1241">
        <v>78.808189704278007</v>
      </c>
      <c r="P1241">
        <v>71.506353122376495</v>
      </c>
      <c r="Q1241" t="s">
        <v>16</v>
      </c>
      <c r="R1241">
        <v>-0.45007480727294402</v>
      </c>
      <c r="S1241">
        <v>-0.354283732957895</v>
      </c>
      <c r="T1241">
        <v>-0.15425719210167799</v>
      </c>
      <c r="U1241">
        <v>-1.5980269398963999E-2</v>
      </c>
      <c r="V1241">
        <v>0.12229665330375</v>
      </c>
      <c r="W1241">
        <v>0.32232319415996702</v>
      </c>
      <c r="X1241">
        <v>0.41811426847501498</v>
      </c>
      <c r="Y1241">
        <v>-2.2146511177209699E-2</v>
      </c>
    </row>
    <row r="1242" spans="1:25" x14ac:dyDescent="0.2">
      <c r="A1242" t="s">
        <v>919</v>
      </c>
      <c r="B1242" t="s">
        <v>30</v>
      </c>
      <c r="C1242" t="s">
        <v>759</v>
      </c>
      <c r="D1242" t="s">
        <v>13</v>
      </c>
      <c r="E1242" t="s">
        <v>14</v>
      </c>
      <c r="F1242">
        <v>17</v>
      </c>
      <c r="G1242">
        <v>120796</v>
      </c>
      <c r="H1242">
        <v>208339</v>
      </c>
      <c r="I1242">
        <v>0.75608337166009998</v>
      </c>
      <c r="J1242">
        <v>0.75009988884918899</v>
      </c>
      <c r="K1242">
        <v>-5.9834828109109903E-3</v>
      </c>
      <c r="L1242">
        <v>0.26907836168696597</v>
      </c>
      <c r="M1242">
        <v>0.43665042216414801</v>
      </c>
      <c r="N1242">
        <v>-0.44861738778596899</v>
      </c>
      <c r="O1242">
        <v>77.495796913345103</v>
      </c>
      <c r="P1242">
        <v>71.506353122376495</v>
      </c>
      <c r="Q1242" t="s">
        <v>17</v>
      </c>
      <c r="R1242">
        <v>-0.44861738778596899</v>
      </c>
      <c r="S1242">
        <v>-0.350941942493601</v>
      </c>
      <c r="T1242">
        <v>-0.146980544334881</v>
      </c>
      <c r="U1242">
        <v>-5.9834828109109903E-3</v>
      </c>
      <c r="V1242">
        <v>0.135013578713059</v>
      </c>
      <c r="W1242">
        <v>0.33897497687177902</v>
      </c>
      <c r="X1242">
        <v>0.43665042216414801</v>
      </c>
      <c r="Y1242">
        <v>-7.9769146747787293E-3</v>
      </c>
    </row>
    <row r="1243" spans="1:25" x14ac:dyDescent="0.2">
      <c r="A1243" t="s">
        <v>920</v>
      </c>
      <c r="B1243" t="s">
        <v>30</v>
      </c>
      <c r="C1243" t="s">
        <v>759</v>
      </c>
      <c r="D1243" t="s">
        <v>13</v>
      </c>
      <c r="E1243" t="s">
        <v>14</v>
      </c>
      <c r="F1243">
        <v>18</v>
      </c>
      <c r="G1243">
        <v>120796</v>
      </c>
      <c r="H1243">
        <v>208339</v>
      </c>
      <c r="I1243">
        <v>0.76759410753705404</v>
      </c>
      <c r="J1243">
        <v>0.76864271830003095</v>
      </c>
      <c r="K1243">
        <v>1.0486107629769099E-3</v>
      </c>
      <c r="L1243">
        <v>0.27077091159751798</v>
      </c>
      <c r="M1243">
        <v>0.446466760340894</v>
      </c>
      <c r="N1243">
        <v>-0.44436953881494101</v>
      </c>
      <c r="O1243">
        <v>75.407739701314199</v>
      </c>
      <c r="P1243">
        <v>71.506353122376495</v>
      </c>
      <c r="Q1243" t="s">
        <v>17</v>
      </c>
      <c r="R1243">
        <v>-0.44436953881494101</v>
      </c>
      <c r="S1243">
        <v>-0.34607969790504201</v>
      </c>
      <c r="T1243">
        <v>-0.140835346914123</v>
      </c>
      <c r="U1243">
        <v>1.0486107629769099E-3</v>
      </c>
      <c r="V1243">
        <v>0.14293256844007601</v>
      </c>
      <c r="W1243">
        <v>0.34817691943099499</v>
      </c>
      <c r="X1243">
        <v>0.446466760340894</v>
      </c>
      <c r="Y1243">
        <v>1.36423690488615E-3</v>
      </c>
    </row>
    <row r="1244" spans="1:25" x14ac:dyDescent="0.2">
      <c r="A1244" t="s">
        <v>921</v>
      </c>
      <c r="B1244" t="s">
        <v>30</v>
      </c>
      <c r="C1244" t="s">
        <v>759</v>
      </c>
      <c r="D1244" t="s">
        <v>13</v>
      </c>
      <c r="E1244" t="s">
        <v>14</v>
      </c>
      <c r="F1244">
        <v>19</v>
      </c>
      <c r="G1244">
        <v>120796</v>
      </c>
      <c r="H1244">
        <v>208339</v>
      </c>
      <c r="I1244">
        <v>0.76006098135571298</v>
      </c>
      <c r="J1244">
        <v>0.76909401752844397</v>
      </c>
      <c r="K1244">
        <v>9.0330361727314294E-3</v>
      </c>
      <c r="L1244">
        <v>0.26455673919606698</v>
      </c>
      <c r="M1244">
        <v>0.44422887215026102</v>
      </c>
      <c r="N1244">
        <v>-0.42616279980479799</v>
      </c>
      <c r="O1244">
        <v>72.692059739811697</v>
      </c>
      <c r="P1244">
        <v>71.506353122376495</v>
      </c>
      <c r="Q1244" t="s">
        <v>17</v>
      </c>
      <c r="R1244">
        <v>-0.42616279980479799</v>
      </c>
      <c r="S1244">
        <v>-0.33012870347662598</v>
      </c>
      <c r="T1244">
        <v>-0.12959469516600799</v>
      </c>
      <c r="U1244">
        <v>9.0330361727314294E-3</v>
      </c>
      <c r="V1244">
        <v>0.14766076751147</v>
      </c>
      <c r="W1244">
        <v>0.34819477582208902</v>
      </c>
      <c r="X1244">
        <v>0.44422887215026102</v>
      </c>
      <c r="Y1244">
        <v>1.17450350241443E-2</v>
      </c>
    </row>
    <row r="1245" spans="1:25" x14ac:dyDescent="0.2">
      <c r="A1245" t="s">
        <v>922</v>
      </c>
      <c r="B1245" t="s">
        <v>30</v>
      </c>
      <c r="C1245" t="s">
        <v>759</v>
      </c>
      <c r="D1245" t="s">
        <v>13</v>
      </c>
      <c r="E1245" t="s">
        <v>14</v>
      </c>
      <c r="F1245">
        <v>20</v>
      </c>
      <c r="G1245">
        <v>120796</v>
      </c>
      <c r="H1245">
        <v>208339</v>
      </c>
      <c r="I1245">
        <v>0.74978821054481004</v>
      </c>
      <c r="J1245">
        <v>0.76181051181024095</v>
      </c>
      <c r="K1245">
        <v>1.20223012654306E-2</v>
      </c>
      <c r="L1245">
        <v>0.251788950276845</v>
      </c>
      <c r="M1245">
        <v>0.42621512447083998</v>
      </c>
      <c r="N1245">
        <v>-0.40217052193997899</v>
      </c>
      <c r="O1245">
        <v>70.118464241256206</v>
      </c>
      <c r="P1245">
        <v>71.506353122376495</v>
      </c>
      <c r="Q1245" t="s">
        <v>17</v>
      </c>
      <c r="R1245">
        <v>-0.40217052193997899</v>
      </c>
      <c r="S1245">
        <v>-0.310771132989484</v>
      </c>
      <c r="T1245">
        <v>-0.11991510867963601</v>
      </c>
      <c r="U1245">
        <v>1.20223012654306E-2</v>
      </c>
      <c r="V1245">
        <v>0.143959711210497</v>
      </c>
      <c r="W1245">
        <v>0.33481573552034499</v>
      </c>
      <c r="X1245">
        <v>0.42621512447083998</v>
      </c>
      <c r="Y1245">
        <v>1.5781222599387301E-2</v>
      </c>
    </row>
    <row r="1246" spans="1:25" x14ac:dyDescent="0.2">
      <c r="A1246" t="s">
        <v>923</v>
      </c>
      <c r="B1246" t="s">
        <v>30</v>
      </c>
      <c r="C1246" t="s">
        <v>759</v>
      </c>
      <c r="D1246" t="s">
        <v>13</v>
      </c>
      <c r="E1246" t="s">
        <v>14</v>
      </c>
      <c r="F1246">
        <v>21</v>
      </c>
      <c r="G1246">
        <v>120796</v>
      </c>
      <c r="H1246">
        <v>208339</v>
      </c>
      <c r="I1246">
        <v>0.75174512697837503</v>
      </c>
      <c r="J1246">
        <v>0.76699160070662198</v>
      </c>
      <c r="K1246">
        <v>1.5246473728246199E-2</v>
      </c>
      <c r="L1246">
        <v>0.242049242065731</v>
      </c>
      <c r="M1246">
        <v>0.41341747692637398</v>
      </c>
      <c r="N1246">
        <v>-0.38292452946988098</v>
      </c>
      <c r="O1246">
        <v>68.632256339487796</v>
      </c>
      <c r="P1246">
        <v>71.506353122376495</v>
      </c>
      <c r="Q1246" t="s">
        <v>17</v>
      </c>
      <c r="R1246">
        <v>-0.38292452946988098</v>
      </c>
      <c r="S1246">
        <v>-0.29506065460002101</v>
      </c>
      <c r="T1246">
        <v>-0.111587329114197</v>
      </c>
      <c r="U1246">
        <v>1.5246473728246199E-2</v>
      </c>
      <c r="V1246">
        <v>0.142080276570689</v>
      </c>
      <c r="W1246">
        <v>0.32555360205651301</v>
      </c>
      <c r="X1246">
        <v>0.41341747692637398</v>
      </c>
      <c r="Y1246">
        <v>1.9878279911018201E-2</v>
      </c>
    </row>
    <row r="1247" spans="1:25" x14ac:dyDescent="0.2">
      <c r="A1247" t="s">
        <v>924</v>
      </c>
      <c r="B1247" t="s">
        <v>30</v>
      </c>
      <c r="C1247" t="s">
        <v>759</v>
      </c>
      <c r="D1247" t="s">
        <v>13</v>
      </c>
      <c r="E1247" t="s">
        <v>14</v>
      </c>
      <c r="F1247">
        <v>22</v>
      </c>
      <c r="G1247">
        <v>120796</v>
      </c>
      <c r="H1247">
        <v>208339</v>
      </c>
      <c r="I1247">
        <v>0.72479714336652601</v>
      </c>
      <c r="J1247">
        <v>0.73327655210432596</v>
      </c>
      <c r="K1247">
        <v>8.4794087377999504E-3</v>
      </c>
      <c r="L1247">
        <v>0.229688217253741</v>
      </c>
      <c r="M1247">
        <v>0.38631652612020301</v>
      </c>
      <c r="N1247">
        <v>-0.36935770864460299</v>
      </c>
      <c r="O1247">
        <v>67.703455467864202</v>
      </c>
      <c r="P1247">
        <v>71.506353122376495</v>
      </c>
      <c r="Q1247" t="s">
        <v>16</v>
      </c>
      <c r="R1247">
        <v>-0.36935770864460299</v>
      </c>
      <c r="S1247">
        <v>-0.285980885781495</v>
      </c>
      <c r="T1247">
        <v>-0.11187721710316</v>
      </c>
      <c r="U1247">
        <v>8.4794087377999504E-3</v>
      </c>
      <c r="V1247">
        <v>0.12883603457876</v>
      </c>
      <c r="W1247">
        <v>0.30293970325709502</v>
      </c>
      <c r="X1247">
        <v>0.38631652612020301</v>
      </c>
      <c r="Y1247">
        <v>1.15637254641051E-2</v>
      </c>
    </row>
    <row r="1248" spans="1:25" x14ac:dyDescent="0.2">
      <c r="A1248" t="s">
        <v>925</v>
      </c>
      <c r="B1248" t="s">
        <v>30</v>
      </c>
      <c r="C1248" t="s">
        <v>759</v>
      </c>
      <c r="D1248" t="s">
        <v>13</v>
      </c>
      <c r="E1248" t="s">
        <v>14</v>
      </c>
      <c r="F1248">
        <v>23</v>
      </c>
      <c r="G1248">
        <v>120796</v>
      </c>
      <c r="H1248">
        <v>208339</v>
      </c>
      <c r="I1248">
        <v>0.65607754779015903</v>
      </c>
      <c r="J1248">
        <v>0.66071989817938703</v>
      </c>
      <c r="K1248">
        <v>4.6423503892278903E-3</v>
      </c>
      <c r="L1248">
        <v>0.20886782533302001</v>
      </c>
      <c r="M1248">
        <v>0.34822992306204598</v>
      </c>
      <c r="N1248">
        <v>-0.33894522228358998</v>
      </c>
      <c r="O1248">
        <v>66.995942218425199</v>
      </c>
      <c r="P1248">
        <v>71.506353122376495</v>
      </c>
      <c r="Q1248" t="s">
        <v>16</v>
      </c>
      <c r="R1248">
        <v>-0.33894522228358998</v>
      </c>
      <c r="S1248">
        <v>-0.26312620168770401</v>
      </c>
      <c r="T1248">
        <v>-0.10480439008527501</v>
      </c>
      <c r="U1248">
        <v>4.6423503892278903E-3</v>
      </c>
      <c r="V1248">
        <v>0.11408909086372999</v>
      </c>
      <c r="W1248">
        <v>0.27241090246616001</v>
      </c>
      <c r="X1248">
        <v>0.34822992306204598</v>
      </c>
      <c r="Y1248">
        <v>7.0262003642086197E-3</v>
      </c>
    </row>
    <row r="1249" spans="1:25" x14ac:dyDescent="0.2">
      <c r="A1249" t="s">
        <v>926</v>
      </c>
      <c r="B1249" t="s">
        <v>30</v>
      </c>
      <c r="C1249" t="s">
        <v>759</v>
      </c>
      <c r="D1249" t="s">
        <v>13</v>
      </c>
      <c r="E1249" t="s">
        <v>14</v>
      </c>
      <c r="F1249">
        <v>24</v>
      </c>
      <c r="G1249">
        <v>120796</v>
      </c>
      <c r="H1249">
        <v>208339</v>
      </c>
      <c r="I1249">
        <v>0.57273201626047898</v>
      </c>
      <c r="J1249">
        <v>0.57545037719041003</v>
      </c>
      <c r="K1249">
        <v>2.7183609299310501E-3</v>
      </c>
      <c r="L1249">
        <v>0.182779217399759</v>
      </c>
      <c r="M1249">
        <v>0.303390173552535</v>
      </c>
      <c r="N1249">
        <v>-0.29795345169267301</v>
      </c>
      <c r="O1249">
        <v>66.415517674668195</v>
      </c>
      <c r="P1249">
        <v>71.506353122376495</v>
      </c>
      <c r="Q1249" t="s">
        <v>16</v>
      </c>
      <c r="R1249">
        <v>-0.29795345169267301</v>
      </c>
      <c r="S1249">
        <v>-0.23160459577656001</v>
      </c>
      <c r="T1249">
        <v>-9.3057948987542702E-2</v>
      </c>
      <c r="U1249">
        <v>2.7183609299310501E-3</v>
      </c>
      <c r="V1249">
        <v>9.8494670847404805E-2</v>
      </c>
      <c r="W1249">
        <v>0.237041317636422</v>
      </c>
      <c r="X1249">
        <v>0.303390173552535</v>
      </c>
      <c r="Y1249">
        <v>4.7238841743457204E-3</v>
      </c>
    </row>
    <row r="1250" spans="1:25" x14ac:dyDescent="0.2">
      <c r="A1250" t="s">
        <v>2511</v>
      </c>
      <c r="B1250" t="s">
        <v>30</v>
      </c>
      <c r="C1250" t="s">
        <v>759</v>
      </c>
      <c r="D1250" t="s">
        <v>13</v>
      </c>
      <c r="E1250" t="s">
        <v>18</v>
      </c>
      <c r="F1250">
        <v>1</v>
      </c>
      <c r="G1250">
        <v>120796</v>
      </c>
      <c r="H1250">
        <v>208339</v>
      </c>
      <c r="I1250">
        <v>0.53184262765429702</v>
      </c>
      <c r="J1250">
        <v>0.54105187884157502</v>
      </c>
      <c r="K1250">
        <v>9.2092511872785606E-3</v>
      </c>
      <c r="L1250">
        <v>0.22416598459394799</v>
      </c>
      <c r="M1250">
        <v>0.377962295844323</v>
      </c>
      <c r="N1250">
        <v>-0.359543793469766</v>
      </c>
      <c r="O1250">
        <v>66.8397017659601</v>
      </c>
      <c r="P1250">
        <v>72.080699770438599</v>
      </c>
      <c r="Q1250" t="s">
        <v>15</v>
      </c>
      <c r="R1250">
        <v>-0.359543793469766</v>
      </c>
      <c r="S1250">
        <v>-0.27817154106216302</v>
      </c>
      <c r="T1250">
        <v>-0.10825372473995</v>
      </c>
      <c r="U1250">
        <v>9.2092511872785606E-3</v>
      </c>
      <c r="V1250">
        <v>0.12667222711450701</v>
      </c>
      <c r="W1250">
        <v>0.29659004343672002</v>
      </c>
      <c r="X1250">
        <v>0.377962295844323</v>
      </c>
      <c r="Y1250">
        <v>1.7021013228890599E-2</v>
      </c>
    </row>
    <row r="1251" spans="1:25" x14ac:dyDescent="0.2">
      <c r="A1251" t="s">
        <v>2512</v>
      </c>
      <c r="B1251" t="s">
        <v>30</v>
      </c>
      <c r="C1251" t="s">
        <v>759</v>
      </c>
      <c r="D1251" t="s">
        <v>13</v>
      </c>
      <c r="E1251" t="s">
        <v>18</v>
      </c>
      <c r="F1251">
        <v>2</v>
      </c>
      <c r="G1251">
        <v>120796</v>
      </c>
      <c r="H1251">
        <v>208339</v>
      </c>
      <c r="I1251">
        <v>0.47462948208977501</v>
      </c>
      <c r="J1251">
        <v>0.48258284037174398</v>
      </c>
      <c r="K1251">
        <v>7.95335828196936E-3</v>
      </c>
      <c r="L1251">
        <v>0.19718063030161301</v>
      </c>
      <c r="M1251">
        <v>0.33231549512812297</v>
      </c>
      <c r="N1251">
        <v>-0.31640877856418398</v>
      </c>
      <c r="O1251">
        <v>66.345390237695895</v>
      </c>
      <c r="P1251">
        <v>72.080699770438599</v>
      </c>
      <c r="Q1251" t="s">
        <v>15</v>
      </c>
      <c r="R1251">
        <v>-0.31640877856418398</v>
      </c>
      <c r="S1251">
        <v>-0.24483220976469799</v>
      </c>
      <c r="T1251">
        <v>-9.53692919960758E-2</v>
      </c>
      <c r="U1251">
        <v>7.95335828196936E-3</v>
      </c>
      <c r="V1251">
        <v>0.111276008560015</v>
      </c>
      <c r="W1251">
        <v>0.26073892632863699</v>
      </c>
      <c r="X1251">
        <v>0.33231549512812297</v>
      </c>
      <c r="Y1251">
        <v>1.6480814518482899E-2</v>
      </c>
    </row>
    <row r="1252" spans="1:25" x14ac:dyDescent="0.2">
      <c r="A1252" t="s">
        <v>2513</v>
      </c>
      <c r="B1252" t="s">
        <v>30</v>
      </c>
      <c r="C1252" t="s">
        <v>759</v>
      </c>
      <c r="D1252" t="s">
        <v>13</v>
      </c>
      <c r="E1252" t="s">
        <v>18</v>
      </c>
      <c r="F1252">
        <v>3</v>
      </c>
      <c r="G1252">
        <v>120796</v>
      </c>
      <c r="H1252">
        <v>208339</v>
      </c>
      <c r="I1252">
        <v>0.43351441390281897</v>
      </c>
      <c r="J1252">
        <v>0.44108779782496899</v>
      </c>
      <c r="K1252">
        <v>7.5733839221500104E-3</v>
      </c>
      <c r="L1252">
        <v>0.176949057409899</v>
      </c>
      <c r="M1252">
        <v>0.29865458336143402</v>
      </c>
      <c r="N1252">
        <v>-0.283507815517134</v>
      </c>
      <c r="O1252">
        <v>65.990552952291097</v>
      </c>
      <c r="P1252">
        <v>72.080699770438599</v>
      </c>
      <c r="Q1252" t="s">
        <v>15</v>
      </c>
      <c r="R1252">
        <v>-0.283507815517134</v>
      </c>
      <c r="S1252">
        <v>-0.21927530767734099</v>
      </c>
      <c r="T1252">
        <v>-8.5147922160637102E-2</v>
      </c>
      <c r="U1252">
        <v>7.5733839221500104E-3</v>
      </c>
      <c r="V1252">
        <v>0.100294690004937</v>
      </c>
      <c r="W1252">
        <v>0.23442207552164099</v>
      </c>
      <c r="X1252">
        <v>0.29865458336143402</v>
      </c>
      <c r="Y1252">
        <v>1.7169787873287001E-2</v>
      </c>
    </row>
    <row r="1253" spans="1:25" x14ac:dyDescent="0.2">
      <c r="A1253" t="s">
        <v>2514</v>
      </c>
      <c r="B1253" t="s">
        <v>30</v>
      </c>
      <c r="C1253" t="s">
        <v>759</v>
      </c>
      <c r="D1253" t="s">
        <v>13</v>
      </c>
      <c r="E1253" t="s">
        <v>18</v>
      </c>
      <c r="F1253">
        <v>4</v>
      </c>
      <c r="G1253">
        <v>120796</v>
      </c>
      <c r="H1253">
        <v>208339</v>
      </c>
      <c r="I1253">
        <v>0.405180388387826</v>
      </c>
      <c r="J1253">
        <v>0.41259502871673798</v>
      </c>
      <c r="K1253">
        <v>7.4146403289114303E-3</v>
      </c>
      <c r="L1253">
        <v>0.16242716541284399</v>
      </c>
      <c r="M1253">
        <v>0.27460732743304</v>
      </c>
      <c r="N1253">
        <v>-0.25977804677521699</v>
      </c>
      <c r="O1253">
        <v>65.754216904041897</v>
      </c>
      <c r="P1253">
        <v>72.080699770438599</v>
      </c>
      <c r="Q1253" t="s">
        <v>15</v>
      </c>
      <c r="R1253">
        <v>-0.25977804677521699</v>
      </c>
      <c r="S1253">
        <v>-0.200816985730354</v>
      </c>
      <c r="T1253">
        <v>-7.7697194347418702E-2</v>
      </c>
      <c r="U1253">
        <v>7.4146403289114303E-3</v>
      </c>
      <c r="V1253">
        <v>9.2526475005241596E-2</v>
      </c>
      <c r="W1253">
        <v>0.21564626638817699</v>
      </c>
      <c r="X1253">
        <v>0.27460732743304</v>
      </c>
      <c r="Y1253">
        <v>1.7970745677602099E-2</v>
      </c>
    </row>
    <row r="1254" spans="1:25" x14ac:dyDescent="0.2">
      <c r="A1254" t="s">
        <v>2515</v>
      </c>
      <c r="B1254" t="s">
        <v>30</v>
      </c>
      <c r="C1254" t="s">
        <v>759</v>
      </c>
      <c r="D1254" t="s">
        <v>13</v>
      </c>
      <c r="E1254" t="s">
        <v>18</v>
      </c>
      <c r="F1254">
        <v>5</v>
      </c>
      <c r="G1254">
        <v>120796</v>
      </c>
      <c r="H1254">
        <v>208339</v>
      </c>
      <c r="I1254">
        <v>0.38768871477141897</v>
      </c>
      <c r="J1254">
        <v>0.39481748022399099</v>
      </c>
      <c r="K1254">
        <v>7.1287654525717401E-3</v>
      </c>
      <c r="L1254">
        <v>0.152752090116826</v>
      </c>
      <c r="M1254">
        <v>0.25840595369475</v>
      </c>
      <c r="N1254">
        <v>-0.24414842278960699</v>
      </c>
      <c r="O1254">
        <v>65.457388843739906</v>
      </c>
      <c r="P1254">
        <v>72.080699770438599</v>
      </c>
      <c r="Q1254" t="s">
        <v>15</v>
      </c>
      <c r="R1254">
        <v>-0.24414842278960699</v>
      </c>
      <c r="S1254">
        <v>-0.18869941407719901</v>
      </c>
      <c r="T1254">
        <v>-7.2913329768644994E-2</v>
      </c>
      <c r="U1254">
        <v>7.1287654525717401E-3</v>
      </c>
      <c r="V1254">
        <v>8.7170860673788403E-2</v>
      </c>
      <c r="W1254">
        <v>0.20295694498234201</v>
      </c>
      <c r="X1254">
        <v>0.25840595369475</v>
      </c>
      <c r="Y1254">
        <v>1.80558506389519E-2</v>
      </c>
    </row>
    <row r="1255" spans="1:25" x14ac:dyDescent="0.2">
      <c r="A1255" t="s">
        <v>2516</v>
      </c>
      <c r="B1255" t="s">
        <v>30</v>
      </c>
      <c r="C1255" t="s">
        <v>759</v>
      </c>
      <c r="D1255" t="s">
        <v>13</v>
      </c>
      <c r="E1255" t="s">
        <v>18</v>
      </c>
      <c r="F1255">
        <v>6</v>
      </c>
      <c r="G1255">
        <v>120796</v>
      </c>
      <c r="H1255">
        <v>208339</v>
      </c>
      <c r="I1255">
        <v>0.381337464478466</v>
      </c>
      <c r="J1255">
        <v>0.38854533643038602</v>
      </c>
      <c r="K1255">
        <v>7.2078719519198496E-3</v>
      </c>
      <c r="L1255">
        <v>0.150897953484386</v>
      </c>
      <c r="M1255">
        <v>0.25543500543373499</v>
      </c>
      <c r="N1255">
        <v>-0.241019261529895</v>
      </c>
      <c r="O1255">
        <v>65.149041921372799</v>
      </c>
      <c r="P1255">
        <v>72.080699770438599</v>
      </c>
      <c r="Q1255" t="s">
        <v>15</v>
      </c>
      <c r="R1255">
        <v>-0.241019261529895</v>
      </c>
      <c r="S1255">
        <v>-0.18624330441506301</v>
      </c>
      <c r="T1255">
        <v>-7.1862655673898504E-2</v>
      </c>
      <c r="U1255">
        <v>7.2078719519198496E-3</v>
      </c>
      <c r="V1255">
        <v>8.6278399577738196E-2</v>
      </c>
      <c r="W1255">
        <v>0.20065904831890299</v>
      </c>
      <c r="X1255">
        <v>0.25543500543373499</v>
      </c>
      <c r="Y1255">
        <v>1.85509161379711E-2</v>
      </c>
    </row>
    <row r="1256" spans="1:25" x14ac:dyDescent="0.2">
      <c r="A1256" t="s">
        <v>2517</v>
      </c>
      <c r="B1256" t="s">
        <v>30</v>
      </c>
      <c r="C1256" t="s">
        <v>759</v>
      </c>
      <c r="D1256" t="s">
        <v>13</v>
      </c>
      <c r="E1256" t="s">
        <v>18</v>
      </c>
      <c r="F1256">
        <v>7</v>
      </c>
      <c r="G1256">
        <v>120796</v>
      </c>
      <c r="H1256">
        <v>208339</v>
      </c>
      <c r="I1256">
        <v>0.38719594976160598</v>
      </c>
      <c r="J1256">
        <v>0.39499745714121498</v>
      </c>
      <c r="K1256">
        <v>7.8015073796082199E-3</v>
      </c>
      <c r="L1256">
        <v>0.16102855839262301</v>
      </c>
      <c r="M1256">
        <v>0.27269348593547299</v>
      </c>
      <c r="N1256">
        <v>-0.257090471176257</v>
      </c>
      <c r="O1256">
        <v>65.475071703383804</v>
      </c>
      <c r="P1256">
        <v>72.080699770438599</v>
      </c>
      <c r="Q1256" t="s">
        <v>15</v>
      </c>
      <c r="R1256">
        <v>-0.257090471176257</v>
      </c>
      <c r="S1256">
        <v>-0.19863710447973501</v>
      </c>
      <c r="T1256">
        <v>-7.6577457218126296E-2</v>
      </c>
      <c r="U1256">
        <v>7.8015073796082199E-3</v>
      </c>
      <c r="V1256">
        <v>9.2180471977342707E-2</v>
      </c>
      <c r="W1256">
        <v>0.214240119238951</v>
      </c>
      <c r="X1256">
        <v>0.27269348593547299</v>
      </c>
      <c r="Y1256">
        <v>1.9750778741897401E-2</v>
      </c>
    </row>
    <row r="1257" spans="1:25" x14ac:dyDescent="0.2">
      <c r="A1257" t="s">
        <v>2518</v>
      </c>
      <c r="B1257" t="s">
        <v>30</v>
      </c>
      <c r="C1257" t="s">
        <v>759</v>
      </c>
      <c r="D1257" t="s">
        <v>13</v>
      </c>
      <c r="E1257" t="s">
        <v>18</v>
      </c>
      <c r="F1257">
        <v>8</v>
      </c>
      <c r="G1257">
        <v>120796</v>
      </c>
      <c r="H1257">
        <v>208339</v>
      </c>
      <c r="I1257">
        <v>0.41555729854803503</v>
      </c>
      <c r="J1257">
        <v>0.42498174972525499</v>
      </c>
      <c r="K1257">
        <v>9.4244511772203499E-3</v>
      </c>
      <c r="L1257">
        <v>0.187369163767414</v>
      </c>
      <c r="M1257">
        <v>0.31764672557461598</v>
      </c>
      <c r="N1257">
        <v>-0.29879782322017501</v>
      </c>
      <c r="O1257">
        <v>67.791418892242604</v>
      </c>
      <c r="P1257">
        <v>72.080699770438599</v>
      </c>
      <c r="Q1257" t="s">
        <v>15</v>
      </c>
      <c r="R1257">
        <v>-0.29879782322017501</v>
      </c>
      <c r="S1257">
        <v>-0.23078281677260401</v>
      </c>
      <c r="T1257">
        <v>-8.8756990636904398E-2</v>
      </c>
      <c r="U1257">
        <v>9.4244511772203499E-3</v>
      </c>
      <c r="V1257">
        <v>0.107605892991345</v>
      </c>
      <c r="W1257">
        <v>0.24963171912704499</v>
      </c>
      <c r="X1257">
        <v>0.31764672557461598</v>
      </c>
      <c r="Y1257">
        <v>2.2176131524031601E-2</v>
      </c>
    </row>
    <row r="1258" spans="1:25" x14ac:dyDescent="0.2">
      <c r="A1258" t="s">
        <v>2519</v>
      </c>
      <c r="B1258" t="s">
        <v>30</v>
      </c>
      <c r="C1258" t="s">
        <v>759</v>
      </c>
      <c r="D1258" t="s">
        <v>13</v>
      </c>
      <c r="E1258" t="s">
        <v>18</v>
      </c>
      <c r="F1258">
        <v>9</v>
      </c>
      <c r="G1258">
        <v>120796</v>
      </c>
      <c r="H1258">
        <v>208339</v>
      </c>
      <c r="I1258">
        <v>0.46774012576746898</v>
      </c>
      <c r="J1258">
        <v>0.476524925522743</v>
      </c>
      <c r="K1258">
        <v>8.7847997552735202E-3</v>
      </c>
      <c r="L1258">
        <v>0.22262098829782401</v>
      </c>
      <c r="M1258">
        <v>0.37499632550519402</v>
      </c>
      <c r="N1258">
        <v>-0.35742672599464698</v>
      </c>
      <c r="O1258">
        <v>70.9665083945834</v>
      </c>
      <c r="P1258">
        <v>72.080699770438599</v>
      </c>
      <c r="Q1258" t="s">
        <v>15</v>
      </c>
      <c r="R1258">
        <v>-0.35742672599464698</v>
      </c>
      <c r="S1258">
        <v>-0.27661530724253702</v>
      </c>
      <c r="T1258">
        <v>-0.107868598112786</v>
      </c>
      <c r="U1258">
        <v>8.7847997552735202E-3</v>
      </c>
      <c r="V1258">
        <v>0.125438197623333</v>
      </c>
      <c r="W1258">
        <v>0.29418490675308401</v>
      </c>
      <c r="X1258">
        <v>0.37499632550519402</v>
      </c>
      <c r="Y1258">
        <v>1.8435131689358501E-2</v>
      </c>
    </row>
    <row r="1259" spans="1:25" x14ac:dyDescent="0.2">
      <c r="A1259" t="s">
        <v>2520</v>
      </c>
      <c r="B1259" t="s">
        <v>30</v>
      </c>
      <c r="C1259" t="s">
        <v>759</v>
      </c>
      <c r="D1259" t="s">
        <v>13</v>
      </c>
      <c r="E1259" t="s">
        <v>18</v>
      </c>
      <c r="F1259">
        <v>10</v>
      </c>
      <c r="G1259">
        <v>120796</v>
      </c>
      <c r="H1259">
        <v>208339</v>
      </c>
      <c r="I1259">
        <v>0.53169639729794904</v>
      </c>
      <c r="J1259">
        <v>0.53821731425365404</v>
      </c>
      <c r="K1259">
        <v>6.5209169557048901E-3</v>
      </c>
      <c r="L1259">
        <v>0.25960000544126099</v>
      </c>
      <c r="M1259">
        <v>0.43356292590657902</v>
      </c>
      <c r="N1259">
        <v>-0.42052109199517002</v>
      </c>
      <c r="O1259">
        <v>74.381278493360696</v>
      </c>
      <c r="P1259">
        <v>72.080699770438599</v>
      </c>
      <c r="Q1259" t="s">
        <v>15</v>
      </c>
      <c r="R1259">
        <v>-0.42052109199517002</v>
      </c>
      <c r="S1259">
        <v>-0.32628629001999199</v>
      </c>
      <c r="T1259">
        <v>-0.129509485895516</v>
      </c>
      <c r="U1259">
        <v>6.5209169557048901E-3</v>
      </c>
      <c r="V1259">
        <v>0.14255131980692601</v>
      </c>
      <c r="W1259">
        <v>0.33932812393140199</v>
      </c>
      <c r="X1259">
        <v>0.43356292590657902</v>
      </c>
      <c r="Y1259">
        <v>1.2115769565584199E-2</v>
      </c>
    </row>
    <row r="1260" spans="1:25" x14ac:dyDescent="0.2">
      <c r="A1260" t="s">
        <v>2521</v>
      </c>
      <c r="B1260" t="s">
        <v>30</v>
      </c>
      <c r="C1260" t="s">
        <v>759</v>
      </c>
      <c r="D1260" t="s">
        <v>13</v>
      </c>
      <c r="E1260" t="s">
        <v>18</v>
      </c>
      <c r="F1260">
        <v>11</v>
      </c>
      <c r="G1260">
        <v>120796</v>
      </c>
      <c r="H1260">
        <v>208339</v>
      </c>
      <c r="I1260">
        <v>0.59359000427924002</v>
      </c>
      <c r="J1260">
        <v>0.59606234909613098</v>
      </c>
      <c r="K1260">
        <v>2.4723448168911802E-3</v>
      </c>
      <c r="L1260">
        <v>0.29318062652268301</v>
      </c>
      <c r="M1260">
        <v>0.48475447544670403</v>
      </c>
      <c r="N1260">
        <v>-0.479809785812922</v>
      </c>
      <c r="O1260">
        <v>77.076140902298704</v>
      </c>
      <c r="P1260">
        <v>72.080699770438599</v>
      </c>
      <c r="Q1260" t="s">
        <v>15</v>
      </c>
      <c r="R1260">
        <v>-0.479809785812922</v>
      </c>
      <c r="S1260">
        <v>-0.37338521838518801</v>
      </c>
      <c r="T1260">
        <v>-0.15115430348099401</v>
      </c>
      <c r="U1260">
        <v>2.4723448168911802E-3</v>
      </c>
      <c r="V1260">
        <v>0.15609899311477701</v>
      </c>
      <c r="W1260">
        <v>0.37832990801896998</v>
      </c>
      <c r="X1260">
        <v>0.48475447544670403</v>
      </c>
      <c r="Y1260">
        <v>4.1477956469490899E-3</v>
      </c>
    </row>
    <row r="1261" spans="1:25" x14ac:dyDescent="0.2">
      <c r="A1261" t="s">
        <v>2522</v>
      </c>
      <c r="B1261" t="s">
        <v>30</v>
      </c>
      <c r="C1261" t="s">
        <v>759</v>
      </c>
      <c r="D1261" t="s">
        <v>13</v>
      </c>
      <c r="E1261" t="s">
        <v>18</v>
      </c>
      <c r="F1261">
        <v>12</v>
      </c>
      <c r="G1261">
        <v>120796</v>
      </c>
      <c r="H1261">
        <v>208339</v>
      </c>
      <c r="I1261">
        <v>0.64931044317825903</v>
      </c>
      <c r="J1261">
        <v>0.64752396166275705</v>
      </c>
      <c r="K1261">
        <v>-1.78648151550198E-3</v>
      </c>
      <c r="L1261">
        <v>0.32173107656620398</v>
      </c>
      <c r="M1261">
        <v>0.527461139435904</v>
      </c>
      <c r="N1261">
        <v>-0.53103410246690796</v>
      </c>
      <c r="O1261">
        <v>78.867186864014997</v>
      </c>
      <c r="P1261">
        <v>72.080699770438599</v>
      </c>
      <c r="Q1261" t="s">
        <v>15</v>
      </c>
      <c r="R1261">
        <v>-0.53103410246690796</v>
      </c>
      <c r="S1261">
        <v>-0.41424572167337598</v>
      </c>
      <c r="T1261">
        <v>-0.17037356563619299</v>
      </c>
      <c r="U1261">
        <v>-1.78648151550198E-3</v>
      </c>
      <c r="V1261">
        <v>0.166800602605189</v>
      </c>
      <c r="W1261">
        <v>0.41067275864237202</v>
      </c>
      <c r="X1261">
        <v>0.527461139435904</v>
      </c>
      <c r="Y1261">
        <v>-2.75894271296854E-3</v>
      </c>
    </row>
    <row r="1262" spans="1:25" x14ac:dyDescent="0.2">
      <c r="A1262" t="s">
        <v>2523</v>
      </c>
      <c r="B1262" t="s">
        <v>30</v>
      </c>
      <c r="C1262" t="s">
        <v>759</v>
      </c>
      <c r="D1262" t="s">
        <v>13</v>
      </c>
      <c r="E1262" t="s">
        <v>18</v>
      </c>
      <c r="F1262">
        <v>13</v>
      </c>
      <c r="G1262">
        <v>120796</v>
      </c>
      <c r="H1262">
        <v>208339</v>
      </c>
      <c r="I1262">
        <v>0.69911502423161398</v>
      </c>
      <c r="J1262">
        <v>0.69443263055313997</v>
      </c>
      <c r="K1262">
        <v>-4.6823936784742299E-3</v>
      </c>
      <c r="L1262">
        <v>0.34560964871836902</v>
      </c>
      <c r="M1262">
        <v>0.56384547846324296</v>
      </c>
      <c r="N1262">
        <v>-0.57321026582019097</v>
      </c>
      <c r="O1262">
        <v>79.665978624300294</v>
      </c>
      <c r="P1262">
        <v>72.080699770438599</v>
      </c>
      <c r="Q1262" t="s">
        <v>15</v>
      </c>
      <c r="R1262">
        <v>-0.57321026582019097</v>
      </c>
      <c r="S1262">
        <v>-0.447753963335423</v>
      </c>
      <c r="T1262">
        <v>-0.1857818496069</v>
      </c>
      <c r="U1262">
        <v>-4.6823936784742299E-3</v>
      </c>
      <c r="V1262">
        <v>0.17641706224995099</v>
      </c>
      <c r="W1262">
        <v>0.43838917597847499</v>
      </c>
      <c r="X1262">
        <v>0.56384547846324296</v>
      </c>
      <c r="Y1262">
        <v>-6.7427616048867604E-3</v>
      </c>
    </row>
    <row r="1263" spans="1:25" x14ac:dyDescent="0.2">
      <c r="A1263" t="s">
        <v>2524</v>
      </c>
      <c r="B1263" t="s">
        <v>30</v>
      </c>
      <c r="C1263" t="s">
        <v>759</v>
      </c>
      <c r="D1263" t="s">
        <v>13</v>
      </c>
      <c r="E1263" t="s">
        <v>18</v>
      </c>
      <c r="F1263">
        <v>14</v>
      </c>
      <c r="G1263">
        <v>120796</v>
      </c>
      <c r="H1263">
        <v>208339</v>
      </c>
      <c r="I1263">
        <v>0.73731795835911396</v>
      </c>
      <c r="J1263">
        <v>0.73150859873729601</v>
      </c>
      <c r="K1263">
        <v>-5.8093596218179401E-3</v>
      </c>
      <c r="L1263">
        <v>0.36398268281579998</v>
      </c>
      <c r="M1263">
        <v>0.592942153610172</v>
      </c>
      <c r="N1263">
        <v>-0.604560872853808</v>
      </c>
      <c r="O1263">
        <v>80.054573809593705</v>
      </c>
      <c r="P1263">
        <v>72.080699770438599</v>
      </c>
      <c r="Q1263" t="s">
        <v>15</v>
      </c>
      <c r="R1263">
        <v>-0.604560872853808</v>
      </c>
      <c r="S1263">
        <v>-0.47243515899167299</v>
      </c>
      <c r="T1263">
        <v>-0.19653628541729701</v>
      </c>
      <c r="U1263">
        <v>-5.8093596218179401E-3</v>
      </c>
      <c r="V1263">
        <v>0.18491756617366101</v>
      </c>
      <c r="W1263">
        <v>0.46081643974803699</v>
      </c>
      <c r="X1263">
        <v>0.592942153610172</v>
      </c>
      <c r="Y1263">
        <v>-7.9416149473100599E-3</v>
      </c>
    </row>
    <row r="1264" spans="1:25" x14ac:dyDescent="0.2">
      <c r="A1264" t="s">
        <v>2525</v>
      </c>
      <c r="B1264" t="s">
        <v>30</v>
      </c>
      <c r="C1264" t="s">
        <v>759</v>
      </c>
      <c r="D1264" t="s">
        <v>13</v>
      </c>
      <c r="E1264" t="s">
        <v>18</v>
      </c>
      <c r="F1264">
        <v>15</v>
      </c>
      <c r="G1264">
        <v>120796</v>
      </c>
      <c r="H1264">
        <v>208339</v>
      </c>
      <c r="I1264">
        <v>0.76379633026112403</v>
      </c>
      <c r="J1264">
        <v>0.75934533279961802</v>
      </c>
      <c r="K1264">
        <v>-4.4509974615061197E-3</v>
      </c>
      <c r="L1264">
        <v>0.37597381689377302</v>
      </c>
      <c r="M1264">
        <v>0.61402593132875005</v>
      </c>
      <c r="N1264">
        <v>-0.62292792625176197</v>
      </c>
      <c r="O1264">
        <v>79.651340312705798</v>
      </c>
      <c r="P1264">
        <v>72.080699770438599</v>
      </c>
      <c r="Q1264" t="s">
        <v>16</v>
      </c>
      <c r="R1264">
        <v>-0.62292792625176197</v>
      </c>
      <c r="S1264">
        <v>-0.48644943071932301</v>
      </c>
      <c r="T1264">
        <v>-0.20146127751384299</v>
      </c>
      <c r="U1264">
        <v>-4.4509974615061197E-3</v>
      </c>
      <c r="V1264">
        <v>0.19255928259083099</v>
      </c>
      <c r="W1264">
        <v>0.47754743579631098</v>
      </c>
      <c r="X1264">
        <v>0.61402593132875005</v>
      </c>
      <c r="Y1264">
        <v>-5.8616248355617198E-3</v>
      </c>
    </row>
    <row r="1265" spans="1:25" x14ac:dyDescent="0.2">
      <c r="A1265" t="s">
        <v>2526</v>
      </c>
      <c r="B1265" t="s">
        <v>30</v>
      </c>
      <c r="C1265" t="s">
        <v>759</v>
      </c>
      <c r="D1265" t="s">
        <v>13</v>
      </c>
      <c r="E1265" t="s">
        <v>18</v>
      </c>
      <c r="F1265">
        <v>16</v>
      </c>
      <c r="G1265">
        <v>120796</v>
      </c>
      <c r="H1265">
        <v>208339</v>
      </c>
      <c r="I1265">
        <v>0.78119792597802096</v>
      </c>
      <c r="J1265">
        <v>0.77982990906580596</v>
      </c>
      <c r="K1265">
        <v>-1.36801691221511E-3</v>
      </c>
      <c r="L1265">
        <v>0.38283913173919698</v>
      </c>
      <c r="M1265">
        <v>0.62840235479876405</v>
      </c>
      <c r="N1265">
        <v>-0.63113838862319405</v>
      </c>
      <c r="O1265">
        <v>78.670763054884503</v>
      </c>
      <c r="P1265">
        <v>72.080699770438599</v>
      </c>
      <c r="Q1265" t="s">
        <v>16</v>
      </c>
      <c r="R1265">
        <v>-0.63113838862319405</v>
      </c>
      <c r="S1265">
        <v>-0.49216778380186599</v>
      </c>
      <c r="T1265">
        <v>-0.20197572194355401</v>
      </c>
      <c r="U1265">
        <v>-1.36801691221511E-3</v>
      </c>
      <c r="V1265">
        <v>0.19923968811912399</v>
      </c>
      <c r="W1265">
        <v>0.48943174997743499</v>
      </c>
      <c r="X1265">
        <v>0.62840235479876405</v>
      </c>
      <c r="Y1265">
        <v>-1.75425037730846E-3</v>
      </c>
    </row>
    <row r="1266" spans="1:25" x14ac:dyDescent="0.2">
      <c r="A1266" t="s">
        <v>2527</v>
      </c>
      <c r="B1266" t="s">
        <v>30</v>
      </c>
      <c r="C1266" t="s">
        <v>759</v>
      </c>
      <c r="D1266" t="s">
        <v>13</v>
      </c>
      <c r="E1266" t="s">
        <v>18</v>
      </c>
      <c r="F1266">
        <v>17</v>
      </c>
      <c r="G1266">
        <v>120796</v>
      </c>
      <c r="H1266">
        <v>208339</v>
      </c>
      <c r="I1266">
        <v>0.78140815373568195</v>
      </c>
      <c r="J1266">
        <v>0.78896073311755399</v>
      </c>
      <c r="K1266">
        <v>7.5525793818722597E-3</v>
      </c>
      <c r="L1266">
        <v>0.38340124569349399</v>
      </c>
      <c r="M1266">
        <v>0.63824762854767003</v>
      </c>
      <c r="N1266">
        <v>-0.62314246978392596</v>
      </c>
      <c r="O1266">
        <v>77.235342420985305</v>
      </c>
      <c r="P1266">
        <v>72.080699770438599</v>
      </c>
      <c r="Q1266" t="s">
        <v>17</v>
      </c>
      <c r="R1266">
        <v>-0.62314246978392596</v>
      </c>
      <c r="S1266">
        <v>-0.48396781759718699</v>
      </c>
      <c r="T1266">
        <v>-0.19334967336151901</v>
      </c>
      <c r="U1266">
        <v>7.5525793818722597E-3</v>
      </c>
      <c r="V1266">
        <v>0.208454832125263</v>
      </c>
      <c r="W1266">
        <v>0.49907297636093201</v>
      </c>
      <c r="X1266">
        <v>0.63824762854767003</v>
      </c>
      <c r="Y1266">
        <v>9.5728203760261608E-3</v>
      </c>
    </row>
    <row r="1267" spans="1:25" x14ac:dyDescent="0.2">
      <c r="A1267" t="s">
        <v>2528</v>
      </c>
      <c r="B1267" t="s">
        <v>30</v>
      </c>
      <c r="C1267" t="s">
        <v>759</v>
      </c>
      <c r="D1267" t="s">
        <v>13</v>
      </c>
      <c r="E1267" t="s">
        <v>18</v>
      </c>
      <c r="F1267">
        <v>18</v>
      </c>
      <c r="G1267">
        <v>120796</v>
      </c>
      <c r="H1267">
        <v>208339</v>
      </c>
      <c r="I1267">
        <v>0.77471534480994797</v>
      </c>
      <c r="J1267">
        <v>0.78746312232724103</v>
      </c>
      <c r="K1267">
        <v>1.2747777517292501E-2</v>
      </c>
      <c r="L1267">
        <v>0.37920697741916498</v>
      </c>
      <c r="M1267">
        <v>0.636543255371818</v>
      </c>
      <c r="N1267">
        <v>-0.61104770033723299</v>
      </c>
      <c r="O1267">
        <v>75.251404057807406</v>
      </c>
      <c r="P1267">
        <v>72.080699770438599</v>
      </c>
      <c r="Q1267" t="s">
        <v>17</v>
      </c>
      <c r="R1267">
        <v>-0.61104770033723299</v>
      </c>
      <c r="S1267">
        <v>-0.47339556753407702</v>
      </c>
      <c r="T1267">
        <v>-0.18595667865035001</v>
      </c>
      <c r="U1267">
        <v>1.2747777517292501E-2</v>
      </c>
      <c r="V1267">
        <v>0.21145223368493499</v>
      </c>
      <c r="W1267">
        <v>0.49889112256866203</v>
      </c>
      <c r="X1267">
        <v>0.636543255371818</v>
      </c>
      <c r="Y1267">
        <v>1.61884120739752E-2</v>
      </c>
    </row>
    <row r="1268" spans="1:25" x14ac:dyDescent="0.2">
      <c r="A1268" t="s">
        <v>2529</v>
      </c>
      <c r="B1268" t="s">
        <v>30</v>
      </c>
      <c r="C1268" t="s">
        <v>759</v>
      </c>
      <c r="D1268" t="s">
        <v>13</v>
      </c>
      <c r="E1268" t="s">
        <v>18</v>
      </c>
      <c r="F1268">
        <v>19</v>
      </c>
      <c r="G1268">
        <v>120796</v>
      </c>
      <c r="H1268">
        <v>208339</v>
      </c>
      <c r="I1268">
        <v>0.75873270243948199</v>
      </c>
      <c r="J1268">
        <v>0.77423642294190897</v>
      </c>
      <c r="K1268">
        <v>1.5503720502427E-2</v>
      </c>
      <c r="L1268">
        <v>0.36561036982379702</v>
      </c>
      <c r="M1268">
        <v>0.61693277886257203</v>
      </c>
      <c r="N1268">
        <v>-0.58592533785771805</v>
      </c>
      <c r="O1268">
        <v>72.618289640474899</v>
      </c>
      <c r="P1268">
        <v>72.080699770438599</v>
      </c>
      <c r="Q1268" t="s">
        <v>17</v>
      </c>
      <c r="R1268">
        <v>-0.58592533785771805</v>
      </c>
      <c r="S1268">
        <v>-0.45320877361167999</v>
      </c>
      <c r="T1268">
        <v>-0.176076113285242</v>
      </c>
      <c r="U1268">
        <v>1.5503720502427E-2</v>
      </c>
      <c r="V1268">
        <v>0.20708355429009601</v>
      </c>
      <c r="W1268">
        <v>0.48421621461653402</v>
      </c>
      <c r="X1268">
        <v>0.61693277886257203</v>
      </c>
      <c r="Y1268">
        <v>2.0024530031171401E-2</v>
      </c>
    </row>
    <row r="1269" spans="1:25" x14ac:dyDescent="0.2">
      <c r="A1269" t="s">
        <v>2530</v>
      </c>
      <c r="B1269" t="s">
        <v>30</v>
      </c>
      <c r="C1269" t="s">
        <v>759</v>
      </c>
      <c r="D1269" t="s">
        <v>13</v>
      </c>
      <c r="E1269" t="s">
        <v>18</v>
      </c>
      <c r="F1269">
        <v>20</v>
      </c>
      <c r="G1269">
        <v>120796</v>
      </c>
      <c r="H1269">
        <v>208339</v>
      </c>
      <c r="I1269">
        <v>0.74743208456140597</v>
      </c>
      <c r="J1269">
        <v>0.763914914248638</v>
      </c>
      <c r="K1269">
        <v>1.6482829687232199E-2</v>
      </c>
      <c r="L1269">
        <v>0.348210470373161</v>
      </c>
      <c r="M1269">
        <v>0.58928905345108296</v>
      </c>
      <c r="N1269">
        <v>-0.55632339407661802</v>
      </c>
      <c r="O1269">
        <v>70.370725269058894</v>
      </c>
      <c r="P1269">
        <v>72.080699770438599</v>
      </c>
      <c r="Q1269" t="s">
        <v>17</v>
      </c>
      <c r="R1269">
        <v>-0.55632339407661802</v>
      </c>
      <c r="S1269">
        <v>-0.42992299333116102</v>
      </c>
      <c r="T1269">
        <v>-0.165979456788304</v>
      </c>
      <c r="U1269">
        <v>1.6482829687232199E-2</v>
      </c>
      <c r="V1269">
        <v>0.198945116162769</v>
      </c>
      <c r="W1269">
        <v>0.46288865270562501</v>
      </c>
      <c r="X1269">
        <v>0.58928905345108296</v>
      </c>
      <c r="Y1269">
        <v>2.1576787387957E-2</v>
      </c>
    </row>
    <row r="1270" spans="1:25" x14ac:dyDescent="0.2">
      <c r="A1270" t="s">
        <v>2531</v>
      </c>
      <c r="B1270" t="s">
        <v>30</v>
      </c>
      <c r="C1270" t="s">
        <v>759</v>
      </c>
      <c r="D1270" t="s">
        <v>13</v>
      </c>
      <c r="E1270" t="s">
        <v>18</v>
      </c>
      <c r="F1270">
        <v>21</v>
      </c>
      <c r="G1270">
        <v>120796</v>
      </c>
      <c r="H1270">
        <v>208339</v>
      </c>
      <c r="I1270">
        <v>0.74880071495433698</v>
      </c>
      <c r="J1270">
        <v>0.766774242268351</v>
      </c>
      <c r="K1270">
        <v>1.7973527314013998E-2</v>
      </c>
      <c r="L1270">
        <v>0.333080617325832</v>
      </c>
      <c r="M1270">
        <v>0.56589114281500796</v>
      </c>
      <c r="N1270">
        <v>-0.52994408818698002</v>
      </c>
      <c r="O1270">
        <v>68.9653507725004</v>
      </c>
      <c r="P1270">
        <v>72.080699770438599</v>
      </c>
      <c r="Q1270" t="s">
        <v>17</v>
      </c>
      <c r="R1270">
        <v>-0.52994408818698002</v>
      </c>
      <c r="S1270">
        <v>-0.409035824097703</v>
      </c>
      <c r="T1270">
        <v>-0.156560716164722</v>
      </c>
      <c r="U1270">
        <v>1.7973527314013998E-2</v>
      </c>
      <c r="V1270">
        <v>0.19250777079275</v>
      </c>
      <c r="W1270">
        <v>0.444982878725731</v>
      </c>
      <c r="X1270">
        <v>0.56589114281500796</v>
      </c>
      <c r="Y1270">
        <v>2.34404422100081E-2</v>
      </c>
    </row>
    <row r="1271" spans="1:25" x14ac:dyDescent="0.2">
      <c r="A1271" t="s">
        <v>2532</v>
      </c>
      <c r="B1271" t="s">
        <v>30</v>
      </c>
      <c r="C1271" t="s">
        <v>759</v>
      </c>
      <c r="D1271" t="s">
        <v>13</v>
      </c>
      <c r="E1271" t="s">
        <v>18</v>
      </c>
      <c r="F1271">
        <v>22</v>
      </c>
      <c r="G1271">
        <v>120796</v>
      </c>
      <c r="H1271">
        <v>208339</v>
      </c>
      <c r="I1271">
        <v>0.726568976082972</v>
      </c>
      <c r="J1271">
        <v>0.73727583538302</v>
      </c>
      <c r="K1271">
        <v>1.0706859300047999E-2</v>
      </c>
      <c r="L1271">
        <v>0.31332656235475498</v>
      </c>
      <c r="M1271">
        <v>0.52612905437362001</v>
      </c>
      <c r="N1271">
        <v>-0.50471533577352401</v>
      </c>
      <c r="O1271">
        <v>68.106801428883699</v>
      </c>
      <c r="P1271">
        <v>72.080699770438599</v>
      </c>
      <c r="Q1271" t="s">
        <v>16</v>
      </c>
      <c r="R1271">
        <v>-0.50471533577352401</v>
      </c>
      <c r="S1271">
        <v>-0.39097779363874802</v>
      </c>
      <c r="T1271">
        <v>-0.15347625937384399</v>
      </c>
      <c r="U1271">
        <v>1.0706859300047999E-2</v>
      </c>
      <c r="V1271">
        <v>0.17488997797393999</v>
      </c>
      <c r="W1271">
        <v>0.41239151223884402</v>
      </c>
      <c r="X1271">
        <v>0.52612905437362001</v>
      </c>
      <c r="Y1271">
        <v>1.4522189370936999E-2</v>
      </c>
    </row>
    <row r="1272" spans="1:25" x14ac:dyDescent="0.2">
      <c r="A1272" t="s">
        <v>2533</v>
      </c>
      <c r="B1272" t="s">
        <v>30</v>
      </c>
      <c r="C1272" t="s">
        <v>759</v>
      </c>
      <c r="D1272" t="s">
        <v>13</v>
      </c>
      <c r="E1272" t="s">
        <v>18</v>
      </c>
      <c r="F1272">
        <v>23</v>
      </c>
      <c r="G1272">
        <v>120796</v>
      </c>
      <c r="H1272">
        <v>208339</v>
      </c>
      <c r="I1272">
        <v>0.66768060274403596</v>
      </c>
      <c r="J1272">
        <v>0.67443266177644701</v>
      </c>
      <c r="K1272">
        <v>6.7520590324113804E-3</v>
      </c>
      <c r="L1272">
        <v>0.28366118722412598</v>
      </c>
      <c r="M1272">
        <v>0.47337471201609899</v>
      </c>
      <c r="N1272">
        <v>-0.459870593951277</v>
      </c>
      <c r="O1272">
        <v>67.320393445647397</v>
      </c>
      <c r="P1272">
        <v>72.080699770438599</v>
      </c>
      <c r="Q1272" t="s">
        <v>16</v>
      </c>
      <c r="R1272">
        <v>-0.459870593951277</v>
      </c>
      <c r="S1272">
        <v>-0.356901582988919</v>
      </c>
      <c r="T1272">
        <v>-0.14188640307303099</v>
      </c>
      <c r="U1272">
        <v>6.7520590324113804E-3</v>
      </c>
      <c r="V1272">
        <v>0.15539052113785401</v>
      </c>
      <c r="W1272">
        <v>0.37040570105374199</v>
      </c>
      <c r="X1272">
        <v>0.47337471201609899</v>
      </c>
      <c r="Y1272">
        <v>1.00114650655064E-2</v>
      </c>
    </row>
    <row r="1273" spans="1:25" x14ac:dyDescent="0.2">
      <c r="A1273" t="s">
        <v>2534</v>
      </c>
      <c r="B1273" t="s">
        <v>30</v>
      </c>
      <c r="C1273" t="s">
        <v>759</v>
      </c>
      <c r="D1273" t="s">
        <v>13</v>
      </c>
      <c r="E1273" t="s">
        <v>18</v>
      </c>
      <c r="F1273">
        <v>24</v>
      </c>
      <c r="G1273">
        <v>120796</v>
      </c>
      <c r="H1273">
        <v>208339</v>
      </c>
      <c r="I1273">
        <v>0.59159533844726497</v>
      </c>
      <c r="J1273">
        <v>0.59705075348782699</v>
      </c>
      <c r="K1273">
        <v>5.4554150405626799E-3</v>
      </c>
      <c r="L1273">
        <v>0.248581572162239</v>
      </c>
      <c r="M1273">
        <v>0.414372101247446</v>
      </c>
      <c r="N1273">
        <v>-0.40346127116632002</v>
      </c>
      <c r="O1273">
        <v>66.691456165584299</v>
      </c>
      <c r="P1273">
        <v>72.080699770438599</v>
      </c>
      <c r="Q1273" t="s">
        <v>16</v>
      </c>
      <c r="R1273">
        <v>-0.40346127116632002</v>
      </c>
      <c r="S1273">
        <v>-0.31322616047142798</v>
      </c>
      <c r="T1273">
        <v>-0.124801328772451</v>
      </c>
      <c r="U1273">
        <v>5.4554150405626799E-3</v>
      </c>
      <c r="V1273">
        <v>0.13571215885357599</v>
      </c>
      <c r="W1273">
        <v>0.32413699055255302</v>
      </c>
      <c r="X1273">
        <v>0.414372101247446</v>
      </c>
      <c r="Y1273">
        <v>9.1372718461428196E-3</v>
      </c>
    </row>
    <row r="1274" spans="1:25" x14ac:dyDescent="0.2">
      <c r="A1274" t="s">
        <v>4303</v>
      </c>
      <c r="B1274" t="s">
        <v>30</v>
      </c>
      <c r="C1274" t="s">
        <v>759</v>
      </c>
      <c r="D1274" t="s">
        <v>13</v>
      </c>
      <c r="E1274" t="s">
        <v>29</v>
      </c>
      <c r="F1274">
        <v>1</v>
      </c>
      <c r="G1274">
        <v>120796</v>
      </c>
      <c r="H1274">
        <v>208339</v>
      </c>
      <c r="I1274">
        <v>0.59980893407066505</v>
      </c>
      <c r="J1274">
        <v>0.66678833442862995</v>
      </c>
      <c r="K1274">
        <v>6.6979400357965804E-2</v>
      </c>
      <c r="L1274">
        <v>0.158983193002742</v>
      </c>
      <c r="M1274">
        <v>0.32850675284747699</v>
      </c>
      <c r="N1274">
        <v>-0.19454795213154599</v>
      </c>
      <c r="O1274">
        <v>69.854813073280596</v>
      </c>
      <c r="P1274">
        <v>79.544145988472593</v>
      </c>
      <c r="Q1274" t="s">
        <v>15</v>
      </c>
      <c r="R1274">
        <v>-0.19454795213154599</v>
      </c>
      <c r="S1274">
        <v>-0.13683705307155</v>
      </c>
      <c r="T1274">
        <v>-1.6327792775471299E-2</v>
      </c>
      <c r="U1274">
        <v>6.6979400357965804E-2</v>
      </c>
      <c r="V1274">
        <v>0.150286593491403</v>
      </c>
      <c r="W1274">
        <v>0.270795853787482</v>
      </c>
      <c r="X1274">
        <v>0.32850675284747699</v>
      </c>
      <c r="Y1274">
        <v>0.10045076810673401</v>
      </c>
    </row>
    <row r="1275" spans="1:25" x14ac:dyDescent="0.2">
      <c r="A1275" t="s">
        <v>4304</v>
      </c>
      <c r="B1275" t="s">
        <v>30</v>
      </c>
      <c r="C1275" t="s">
        <v>759</v>
      </c>
      <c r="D1275" t="s">
        <v>13</v>
      </c>
      <c r="E1275" t="s">
        <v>29</v>
      </c>
      <c r="F1275">
        <v>2</v>
      </c>
      <c r="G1275">
        <v>120796</v>
      </c>
      <c r="H1275">
        <v>208339</v>
      </c>
      <c r="I1275">
        <v>0.53108129408258598</v>
      </c>
      <c r="J1275">
        <v>0.59553576551993503</v>
      </c>
      <c r="K1275">
        <v>6.4454471437349697E-2</v>
      </c>
      <c r="L1275">
        <v>0.13927919629942401</v>
      </c>
      <c r="M1275">
        <v>0.29356874934990201</v>
      </c>
      <c r="N1275">
        <v>-0.16465980647520201</v>
      </c>
      <c r="O1275">
        <v>69.070068545316104</v>
      </c>
      <c r="P1275">
        <v>79.544145988472593</v>
      </c>
      <c r="Q1275" t="s">
        <v>15</v>
      </c>
      <c r="R1275">
        <v>-0.16465980647520201</v>
      </c>
      <c r="S1275">
        <v>-0.114101458218512</v>
      </c>
      <c r="T1275">
        <v>-8.5278274235483491E-3</v>
      </c>
      <c r="U1275">
        <v>6.4454471437349697E-2</v>
      </c>
      <c r="V1275">
        <v>0.137436770298248</v>
      </c>
      <c r="W1275">
        <v>0.24301040109321101</v>
      </c>
      <c r="X1275">
        <v>0.29356874934990201</v>
      </c>
      <c r="Y1275">
        <v>0.108229388005064</v>
      </c>
    </row>
    <row r="1276" spans="1:25" x14ac:dyDescent="0.2">
      <c r="A1276" t="s">
        <v>4305</v>
      </c>
      <c r="B1276" t="s">
        <v>30</v>
      </c>
      <c r="C1276" t="s">
        <v>759</v>
      </c>
      <c r="D1276" t="s">
        <v>13</v>
      </c>
      <c r="E1276" t="s">
        <v>29</v>
      </c>
      <c r="F1276">
        <v>3</v>
      </c>
      <c r="G1276">
        <v>120796</v>
      </c>
      <c r="H1276">
        <v>208339</v>
      </c>
      <c r="I1276">
        <v>0.48300851849399001</v>
      </c>
      <c r="J1276">
        <v>0.54447304725254697</v>
      </c>
      <c r="K1276">
        <v>6.1464528758556902E-2</v>
      </c>
      <c r="L1276">
        <v>0.12536137820100901</v>
      </c>
      <c r="M1276">
        <v>0.26768399589921599</v>
      </c>
      <c r="N1276">
        <v>-0.14475493838210199</v>
      </c>
      <c r="O1276">
        <v>68.278058876121705</v>
      </c>
      <c r="P1276">
        <v>79.544145988472593</v>
      </c>
      <c r="Q1276" t="s">
        <v>15</v>
      </c>
      <c r="R1276">
        <v>-0.14475493838210199</v>
      </c>
      <c r="S1276">
        <v>-9.92487580951361E-2</v>
      </c>
      <c r="T1276">
        <v>-4.2248334187715997E-3</v>
      </c>
      <c r="U1276">
        <v>6.1464528758556902E-2</v>
      </c>
      <c r="V1276">
        <v>0.127153890935885</v>
      </c>
      <c r="W1276">
        <v>0.22217781561225</v>
      </c>
      <c r="X1276">
        <v>0.26768399589921599</v>
      </c>
      <c r="Y1276">
        <v>0.112888101750328</v>
      </c>
    </row>
    <row r="1277" spans="1:25" x14ac:dyDescent="0.2">
      <c r="A1277" t="s">
        <v>4306</v>
      </c>
      <c r="B1277" t="s">
        <v>30</v>
      </c>
      <c r="C1277" t="s">
        <v>759</v>
      </c>
      <c r="D1277" t="s">
        <v>13</v>
      </c>
      <c r="E1277" t="s">
        <v>29</v>
      </c>
      <c r="F1277">
        <v>4</v>
      </c>
      <c r="G1277">
        <v>120796</v>
      </c>
      <c r="H1277">
        <v>208339</v>
      </c>
      <c r="I1277">
        <v>0.44955698036358799</v>
      </c>
      <c r="J1277">
        <v>0.50948141407995196</v>
      </c>
      <c r="K1277">
        <v>5.9924433716363398E-2</v>
      </c>
      <c r="L1277">
        <v>0.11649046765941</v>
      </c>
      <c r="M1277">
        <v>0.25155125301609299</v>
      </c>
      <c r="N1277">
        <v>-0.131702385583367</v>
      </c>
      <c r="O1277">
        <v>67.900365906155798</v>
      </c>
      <c r="P1277">
        <v>79.544145988472593</v>
      </c>
      <c r="Q1277" t="s">
        <v>15</v>
      </c>
      <c r="R1277">
        <v>-0.131702385583367</v>
      </c>
      <c r="S1277">
        <v>-8.9416345823000704E-2</v>
      </c>
      <c r="T1277">
        <v>-1.1165713371676599E-3</v>
      </c>
      <c r="U1277">
        <v>5.9924433716363398E-2</v>
      </c>
      <c r="V1277">
        <v>0.120965438769894</v>
      </c>
      <c r="W1277">
        <v>0.209265213255727</v>
      </c>
      <c r="X1277">
        <v>0.25155125301609299</v>
      </c>
      <c r="Y1277">
        <v>0.117618488251584</v>
      </c>
    </row>
    <row r="1278" spans="1:25" x14ac:dyDescent="0.2">
      <c r="A1278" t="s">
        <v>4307</v>
      </c>
      <c r="B1278" t="s">
        <v>30</v>
      </c>
      <c r="C1278" t="s">
        <v>759</v>
      </c>
      <c r="D1278" t="s">
        <v>13</v>
      </c>
      <c r="E1278" t="s">
        <v>29</v>
      </c>
      <c r="F1278">
        <v>5</v>
      </c>
      <c r="G1278">
        <v>120796</v>
      </c>
      <c r="H1278">
        <v>208339</v>
      </c>
      <c r="I1278">
        <v>0.43028166495579301</v>
      </c>
      <c r="J1278">
        <v>0.48865972136465202</v>
      </c>
      <c r="K1278">
        <v>5.8378056408858701E-2</v>
      </c>
      <c r="L1278">
        <v>0.112933124074172</v>
      </c>
      <c r="M1278">
        <v>0.244153045510872</v>
      </c>
      <c r="N1278">
        <v>-0.127396932693154</v>
      </c>
      <c r="O1278">
        <v>67.101938805920696</v>
      </c>
      <c r="P1278">
        <v>79.544145988472593</v>
      </c>
      <c r="Q1278" t="s">
        <v>15</v>
      </c>
      <c r="R1278">
        <v>-0.127396932693154</v>
      </c>
      <c r="S1278">
        <v>-8.6402208654229901E-2</v>
      </c>
      <c r="T1278">
        <v>-7.9890060600744405E-4</v>
      </c>
      <c r="U1278">
        <v>5.8378056408858701E-2</v>
      </c>
      <c r="V1278">
        <v>0.117555013423725</v>
      </c>
      <c r="W1278">
        <v>0.20315832147194701</v>
      </c>
      <c r="X1278">
        <v>0.244153045510872</v>
      </c>
      <c r="Y1278">
        <v>0.11946566057425299</v>
      </c>
    </row>
    <row r="1279" spans="1:25" x14ac:dyDescent="0.2">
      <c r="A1279" t="s">
        <v>4308</v>
      </c>
      <c r="B1279" t="s">
        <v>30</v>
      </c>
      <c r="C1279" t="s">
        <v>759</v>
      </c>
      <c r="D1279" t="s">
        <v>13</v>
      </c>
      <c r="E1279" t="s">
        <v>29</v>
      </c>
      <c r="F1279">
        <v>6</v>
      </c>
      <c r="G1279">
        <v>120796</v>
      </c>
      <c r="H1279">
        <v>208339</v>
      </c>
      <c r="I1279">
        <v>0.42683219643034498</v>
      </c>
      <c r="J1279">
        <v>0.482791622128455</v>
      </c>
      <c r="K1279">
        <v>5.5959425698110001E-2</v>
      </c>
      <c r="L1279">
        <v>0.118438323284299</v>
      </c>
      <c r="M1279">
        <v>0.25079046750078099</v>
      </c>
      <c r="N1279">
        <v>-0.138871616104561</v>
      </c>
      <c r="O1279">
        <v>67.348029736084001</v>
      </c>
      <c r="P1279">
        <v>79.544145988472593</v>
      </c>
      <c r="Q1279" t="s">
        <v>15</v>
      </c>
      <c r="R1279">
        <v>-0.138871616104561</v>
      </c>
      <c r="S1279">
        <v>-9.5878504752360802E-2</v>
      </c>
      <c r="T1279">
        <v>-6.10225570286248E-3</v>
      </c>
      <c r="U1279">
        <v>5.5959425698110001E-2</v>
      </c>
      <c r="V1279">
        <v>0.11802110709908301</v>
      </c>
      <c r="W1279">
        <v>0.207797356148581</v>
      </c>
      <c r="X1279">
        <v>0.25079046750078099</v>
      </c>
      <c r="Y1279">
        <v>0.115908029744603</v>
      </c>
    </row>
    <row r="1280" spans="1:25" x14ac:dyDescent="0.2">
      <c r="A1280" t="s">
        <v>4309</v>
      </c>
      <c r="B1280" t="s">
        <v>30</v>
      </c>
      <c r="C1280" t="s">
        <v>759</v>
      </c>
      <c r="D1280" t="s">
        <v>13</v>
      </c>
      <c r="E1280" t="s">
        <v>29</v>
      </c>
      <c r="F1280">
        <v>7</v>
      </c>
      <c r="G1280">
        <v>120796</v>
      </c>
      <c r="H1280">
        <v>208339</v>
      </c>
      <c r="I1280">
        <v>0.43486059141031203</v>
      </c>
      <c r="J1280">
        <v>0.48761361202702302</v>
      </c>
      <c r="K1280">
        <v>5.2753020616711402E-2</v>
      </c>
      <c r="L1280">
        <v>0.136178502286362</v>
      </c>
      <c r="M1280">
        <v>0.27676665687777802</v>
      </c>
      <c r="N1280">
        <v>-0.17126061564435499</v>
      </c>
      <c r="O1280">
        <v>68.954758435709806</v>
      </c>
      <c r="P1280">
        <v>79.544145988472593</v>
      </c>
      <c r="Q1280" t="s">
        <v>16</v>
      </c>
      <c r="R1280">
        <v>-0.17126061564435499</v>
      </c>
      <c r="S1280">
        <v>-0.12182781931440501</v>
      </c>
      <c r="T1280">
        <v>-1.8604514581342602E-2</v>
      </c>
      <c r="U1280">
        <v>5.2753020616711402E-2</v>
      </c>
      <c r="V1280">
        <v>0.124110555814765</v>
      </c>
      <c r="W1280">
        <v>0.227333860547828</v>
      </c>
      <c r="X1280">
        <v>0.27676665687777802</v>
      </c>
      <c r="Y1280">
        <v>0.10818611153494199</v>
      </c>
    </row>
    <row r="1281" spans="1:25" x14ac:dyDescent="0.2">
      <c r="A1281" t="s">
        <v>4310</v>
      </c>
      <c r="B1281" t="s">
        <v>30</v>
      </c>
      <c r="C1281" t="s">
        <v>759</v>
      </c>
      <c r="D1281" t="s">
        <v>13</v>
      </c>
      <c r="E1281" t="s">
        <v>29</v>
      </c>
      <c r="F1281">
        <v>8</v>
      </c>
      <c r="G1281">
        <v>120796</v>
      </c>
      <c r="H1281">
        <v>208339</v>
      </c>
      <c r="I1281">
        <v>0.463669517202556</v>
      </c>
      <c r="J1281">
        <v>0.51586574970352295</v>
      </c>
      <c r="K1281">
        <v>5.2196232500966798E-2</v>
      </c>
      <c r="L1281">
        <v>0.148169193007998</v>
      </c>
      <c r="M1281">
        <v>0.29593455499912302</v>
      </c>
      <c r="N1281">
        <v>-0.191542089997189</v>
      </c>
      <c r="O1281">
        <v>74.241203351104303</v>
      </c>
      <c r="P1281">
        <v>79.544145988472593</v>
      </c>
      <c r="Q1281" t="s">
        <v>16</v>
      </c>
      <c r="R1281">
        <v>-0.191542089997189</v>
      </c>
      <c r="S1281">
        <v>-0.13775667293528601</v>
      </c>
      <c r="T1281">
        <v>-2.5444424635223901E-2</v>
      </c>
      <c r="U1281">
        <v>5.2196232500966798E-2</v>
      </c>
      <c r="V1281">
        <v>0.129836889637158</v>
      </c>
      <c r="W1281">
        <v>0.24214913793722001</v>
      </c>
      <c r="X1281">
        <v>0.29593455499912302</v>
      </c>
      <c r="Y1281">
        <v>0.101181814320809</v>
      </c>
    </row>
    <row r="1282" spans="1:25" x14ac:dyDescent="0.2">
      <c r="A1282" t="s">
        <v>4311</v>
      </c>
      <c r="B1282" t="s">
        <v>30</v>
      </c>
      <c r="C1282" t="s">
        <v>759</v>
      </c>
      <c r="D1282" t="s">
        <v>13</v>
      </c>
      <c r="E1282" t="s">
        <v>29</v>
      </c>
      <c r="F1282">
        <v>9</v>
      </c>
      <c r="G1282">
        <v>120796</v>
      </c>
      <c r="H1282">
        <v>208339</v>
      </c>
      <c r="I1282">
        <v>0.51159332262657697</v>
      </c>
      <c r="J1282">
        <v>0.55602884401018704</v>
      </c>
      <c r="K1282">
        <v>4.4435521383610101E-2</v>
      </c>
      <c r="L1282">
        <v>0.15796335697625299</v>
      </c>
      <c r="M1282">
        <v>0.30428524360954601</v>
      </c>
      <c r="N1282">
        <v>-0.21541420084232499</v>
      </c>
      <c r="O1282">
        <v>80.576123381568905</v>
      </c>
      <c r="P1282">
        <v>79.544145988472593</v>
      </c>
      <c r="Q1282" t="s">
        <v>16</v>
      </c>
      <c r="R1282">
        <v>-0.21541420084232499</v>
      </c>
      <c r="S1282">
        <v>-0.15807350225994601</v>
      </c>
      <c r="T1282">
        <v>-3.83372776719463E-2</v>
      </c>
      <c r="U1282">
        <v>4.4435521383610101E-2</v>
      </c>
      <c r="V1282">
        <v>0.12720832043916599</v>
      </c>
      <c r="W1282">
        <v>0.24694454502716601</v>
      </c>
      <c r="X1282">
        <v>0.30428524360954601</v>
      </c>
      <c r="Y1282">
        <v>7.9915856636379706E-2</v>
      </c>
    </row>
    <row r="1283" spans="1:25" x14ac:dyDescent="0.2">
      <c r="A1283" t="s">
        <v>4312</v>
      </c>
      <c r="B1283" t="s">
        <v>30</v>
      </c>
      <c r="C1283" t="s">
        <v>759</v>
      </c>
      <c r="D1283" t="s">
        <v>13</v>
      </c>
      <c r="E1283" t="s">
        <v>29</v>
      </c>
      <c r="F1283">
        <v>10</v>
      </c>
      <c r="G1283">
        <v>120796</v>
      </c>
      <c r="H1283">
        <v>208339</v>
      </c>
      <c r="I1283">
        <v>0.57902865161098005</v>
      </c>
      <c r="J1283">
        <v>0.61188490862614797</v>
      </c>
      <c r="K1283">
        <v>3.2856257015167298E-2</v>
      </c>
      <c r="L1283">
        <v>0.17546924394389601</v>
      </c>
      <c r="M1283">
        <v>0.32150316330287598</v>
      </c>
      <c r="N1283">
        <v>-0.25579064927254203</v>
      </c>
      <c r="O1283">
        <v>86.177957879399997</v>
      </c>
      <c r="P1283">
        <v>79.544145988472593</v>
      </c>
      <c r="Q1283" t="s">
        <v>16</v>
      </c>
      <c r="R1283">
        <v>-0.25579064927254203</v>
      </c>
      <c r="S1283">
        <v>-0.19209531372090699</v>
      </c>
      <c r="T1283">
        <v>-5.9089626811434197E-2</v>
      </c>
      <c r="U1283">
        <v>3.2856257015167298E-2</v>
      </c>
      <c r="V1283">
        <v>0.12480214084176899</v>
      </c>
      <c r="W1283">
        <v>0.257807827751242</v>
      </c>
      <c r="X1283">
        <v>0.32150316330287598</v>
      </c>
      <c r="Y1283">
        <v>5.3696792569927397E-2</v>
      </c>
    </row>
    <row r="1284" spans="1:25" x14ac:dyDescent="0.2">
      <c r="A1284" t="s">
        <v>4313</v>
      </c>
      <c r="B1284" t="s">
        <v>30</v>
      </c>
      <c r="C1284" t="s">
        <v>759</v>
      </c>
      <c r="D1284" t="s">
        <v>13</v>
      </c>
      <c r="E1284" t="s">
        <v>29</v>
      </c>
      <c r="F1284">
        <v>11</v>
      </c>
      <c r="G1284">
        <v>120796</v>
      </c>
      <c r="H1284">
        <v>208339</v>
      </c>
      <c r="I1284">
        <v>0.66694849167190995</v>
      </c>
      <c r="J1284">
        <v>0.68635055154685998</v>
      </c>
      <c r="K1284">
        <v>1.9402059874950601E-2</v>
      </c>
      <c r="L1284">
        <v>0.19407275520019299</v>
      </c>
      <c r="M1284">
        <v>0.33865174217926802</v>
      </c>
      <c r="N1284">
        <v>-0.29984762242936602</v>
      </c>
      <c r="O1284">
        <v>90.564992218285397</v>
      </c>
      <c r="P1284">
        <v>79.544145988472593</v>
      </c>
      <c r="Q1284" t="s">
        <v>16</v>
      </c>
      <c r="R1284">
        <v>-0.29984762242936602</v>
      </c>
      <c r="S1284">
        <v>-0.22939921229169599</v>
      </c>
      <c r="T1284">
        <v>-8.22920638499504E-2</v>
      </c>
      <c r="U1284">
        <v>1.9402059874950601E-2</v>
      </c>
      <c r="V1284">
        <v>0.121096183599852</v>
      </c>
      <c r="W1284">
        <v>0.26820333204159802</v>
      </c>
      <c r="X1284">
        <v>0.33865174217926802</v>
      </c>
      <c r="Y1284">
        <v>2.8268440713310802E-2</v>
      </c>
    </row>
    <row r="1285" spans="1:25" x14ac:dyDescent="0.2">
      <c r="A1285" t="s">
        <v>4314</v>
      </c>
      <c r="B1285" t="s">
        <v>30</v>
      </c>
      <c r="C1285" t="s">
        <v>759</v>
      </c>
      <c r="D1285" t="s">
        <v>13</v>
      </c>
      <c r="E1285" t="s">
        <v>29</v>
      </c>
      <c r="F1285">
        <v>12</v>
      </c>
      <c r="G1285">
        <v>120796</v>
      </c>
      <c r="H1285">
        <v>208339</v>
      </c>
      <c r="I1285">
        <v>0.77352645782972995</v>
      </c>
      <c r="J1285">
        <v>0.77270323443662903</v>
      </c>
      <c r="K1285">
        <v>-8.2322339310092496E-4</v>
      </c>
      <c r="L1285">
        <v>0.213776870234544</v>
      </c>
      <c r="M1285">
        <v>0.35083972814272402</v>
      </c>
      <c r="N1285">
        <v>-0.35248617492892598</v>
      </c>
      <c r="O1285">
        <v>92.340491407000201</v>
      </c>
      <c r="P1285">
        <v>79.544145988472593</v>
      </c>
      <c r="Q1285" t="s">
        <v>16</v>
      </c>
      <c r="R1285">
        <v>-0.35248617492892598</v>
      </c>
      <c r="S1285">
        <v>-0.27488517103378601</v>
      </c>
      <c r="T1285">
        <v>-0.112842303396002</v>
      </c>
      <c r="U1285">
        <v>-8.2322339310092496E-4</v>
      </c>
      <c r="V1285">
        <v>0.1111958566098</v>
      </c>
      <c r="W1285">
        <v>0.273238724247584</v>
      </c>
      <c r="X1285">
        <v>0.35083972814272402</v>
      </c>
      <c r="Y1285">
        <v>-1.0653810627583699E-3</v>
      </c>
    </row>
    <row r="1286" spans="1:25" x14ac:dyDescent="0.2">
      <c r="A1286" t="s">
        <v>4315</v>
      </c>
      <c r="B1286" t="s">
        <v>30</v>
      </c>
      <c r="C1286" t="s">
        <v>759</v>
      </c>
      <c r="D1286" t="s">
        <v>13</v>
      </c>
      <c r="E1286" t="s">
        <v>29</v>
      </c>
      <c r="F1286">
        <v>13</v>
      </c>
      <c r="G1286">
        <v>120796</v>
      </c>
      <c r="H1286">
        <v>208339</v>
      </c>
      <c r="I1286">
        <v>0.88008757740322496</v>
      </c>
      <c r="J1286">
        <v>0.85828423154278499</v>
      </c>
      <c r="K1286">
        <v>-2.1803345860440498E-2</v>
      </c>
      <c r="L1286">
        <v>0.230832218194678</v>
      </c>
      <c r="M1286">
        <v>0.357915653069804</v>
      </c>
      <c r="N1286">
        <v>-0.40152234479068499</v>
      </c>
      <c r="O1286">
        <v>92.183338852279903</v>
      </c>
      <c r="P1286">
        <v>79.544145988472593</v>
      </c>
      <c r="Q1286" t="s">
        <v>16</v>
      </c>
      <c r="R1286">
        <v>-0.40152234479068499</v>
      </c>
      <c r="S1286">
        <v>-0.31773024958601698</v>
      </c>
      <c r="T1286">
        <v>-0.142759428194452</v>
      </c>
      <c r="U1286">
        <v>-2.1803345860440498E-2</v>
      </c>
      <c r="V1286">
        <v>9.9152736473570494E-2</v>
      </c>
      <c r="W1286">
        <v>0.27412355786513598</v>
      </c>
      <c r="X1286">
        <v>0.357915653069804</v>
      </c>
      <c r="Y1286">
        <v>-2.5403409568935598E-2</v>
      </c>
    </row>
    <row r="1287" spans="1:25" x14ac:dyDescent="0.2">
      <c r="A1287" t="s">
        <v>4316</v>
      </c>
      <c r="B1287" t="s">
        <v>30</v>
      </c>
      <c r="C1287" t="s">
        <v>759</v>
      </c>
      <c r="D1287" t="s">
        <v>13</v>
      </c>
      <c r="E1287" t="s">
        <v>29</v>
      </c>
      <c r="F1287">
        <v>14</v>
      </c>
      <c r="G1287">
        <v>120796</v>
      </c>
      <c r="H1287">
        <v>208339</v>
      </c>
      <c r="I1287">
        <v>0.95481266763800099</v>
      </c>
      <c r="J1287">
        <v>0.92601691615447601</v>
      </c>
      <c r="K1287">
        <v>-2.87957514835252E-2</v>
      </c>
      <c r="L1287">
        <v>0.244453912245958</v>
      </c>
      <c r="M1287">
        <v>0.37333093416107599</v>
      </c>
      <c r="N1287">
        <v>-0.430922437128126</v>
      </c>
      <c r="O1287">
        <v>90.715321699393996</v>
      </c>
      <c r="P1287">
        <v>79.544145988472593</v>
      </c>
      <c r="Q1287" t="s">
        <v>16</v>
      </c>
      <c r="R1287">
        <v>-0.430922437128126</v>
      </c>
      <c r="S1287">
        <v>-0.34218566698284397</v>
      </c>
      <c r="T1287">
        <v>-0.15688960150040701</v>
      </c>
      <c r="U1287">
        <v>-2.87957514835252E-2</v>
      </c>
      <c r="V1287">
        <v>9.9298098533356902E-2</v>
      </c>
      <c r="W1287">
        <v>0.28459416401579302</v>
      </c>
      <c r="X1287">
        <v>0.37333093416107599</v>
      </c>
      <c r="Y1287">
        <v>-3.1096355780526101E-2</v>
      </c>
    </row>
    <row r="1288" spans="1:25" x14ac:dyDescent="0.2">
      <c r="A1288" t="s">
        <v>4317</v>
      </c>
      <c r="B1288" t="s">
        <v>30</v>
      </c>
      <c r="C1288" t="s">
        <v>759</v>
      </c>
      <c r="D1288" t="s">
        <v>13</v>
      </c>
      <c r="E1288" t="s">
        <v>29</v>
      </c>
      <c r="F1288">
        <v>15</v>
      </c>
      <c r="G1288">
        <v>120796</v>
      </c>
      <c r="H1288">
        <v>208339</v>
      </c>
      <c r="I1288">
        <v>1.0042838256233699</v>
      </c>
      <c r="J1288">
        <v>0.97833065907786698</v>
      </c>
      <c r="K1288">
        <v>-2.5953166545498101E-2</v>
      </c>
      <c r="L1288">
        <v>0.25476753677790998</v>
      </c>
      <c r="M1288">
        <v>0.39313943145416402</v>
      </c>
      <c r="N1288">
        <v>-0.44504576454515998</v>
      </c>
      <c r="O1288">
        <v>89.788325772376595</v>
      </c>
      <c r="P1288">
        <v>79.544145988472593</v>
      </c>
      <c r="Q1288" t="s">
        <v>16</v>
      </c>
      <c r="R1288">
        <v>-0.44504576454515998</v>
      </c>
      <c r="S1288">
        <v>-0.35256514869477901</v>
      </c>
      <c r="T1288">
        <v>-0.159451355817123</v>
      </c>
      <c r="U1288">
        <v>-2.5953166545498101E-2</v>
      </c>
      <c r="V1288">
        <v>0.107545022726127</v>
      </c>
      <c r="W1288">
        <v>0.30065881560378299</v>
      </c>
      <c r="X1288">
        <v>0.39313943145416402</v>
      </c>
      <c r="Y1288">
        <v>-2.6528011061168599E-2</v>
      </c>
    </row>
    <row r="1289" spans="1:25" x14ac:dyDescent="0.2">
      <c r="A1289" t="s">
        <v>4318</v>
      </c>
      <c r="B1289" t="s">
        <v>30</v>
      </c>
      <c r="C1289" t="s">
        <v>759</v>
      </c>
      <c r="D1289" t="s">
        <v>13</v>
      </c>
      <c r="E1289" t="s">
        <v>29</v>
      </c>
      <c r="F1289">
        <v>16</v>
      </c>
      <c r="G1289">
        <v>120796</v>
      </c>
      <c r="H1289">
        <v>208339</v>
      </c>
      <c r="I1289">
        <v>1.0422195023014</v>
      </c>
      <c r="J1289">
        <v>1.01874622332409</v>
      </c>
      <c r="K1289">
        <v>-2.3473278977308699E-2</v>
      </c>
      <c r="L1289">
        <v>0.26388978893145099</v>
      </c>
      <c r="M1289">
        <v>0.410625423814928</v>
      </c>
      <c r="N1289">
        <v>-0.457571981769546</v>
      </c>
      <c r="O1289">
        <v>89.198999966886305</v>
      </c>
      <c r="P1289">
        <v>79.544145988472593</v>
      </c>
      <c r="Q1289" t="s">
        <v>16</v>
      </c>
      <c r="R1289">
        <v>-0.457571981769546</v>
      </c>
      <c r="S1289">
        <v>-0.36177998838742897</v>
      </c>
      <c r="T1289">
        <v>-0.16175152837738899</v>
      </c>
      <c r="U1289">
        <v>-2.3473278977308699E-2</v>
      </c>
      <c r="V1289">
        <v>0.114804970422772</v>
      </c>
      <c r="W1289">
        <v>0.31483343043281198</v>
      </c>
      <c r="X1289">
        <v>0.410625423814928</v>
      </c>
      <c r="Y1289">
        <v>-2.30413408559367E-2</v>
      </c>
    </row>
    <row r="1290" spans="1:25" x14ac:dyDescent="0.2">
      <c r="A1290" t="s">
        <v>4319</v>
      </c>
      <c r="B1290" t="s">
        <v>30</v>
      </c>
      <c r="C1290" t="s">
        <v>759</v>
      </c>
      <c r="D1290" t="s">
        <v>13</v>
      </c>
      <c r="E1290" t="s">
        <v>29</v>
      </c>
      <c r="F1290">
        <v>17</v>
      </c>
      <c r="G1290">
        <v>120796</v>
      </c>
      <c r="H1290">
        <v>208339</v>
      </c>
      <c r="I1290">
        <v>1.05271120732475</v>
      </c>
      <c r="J1290">
        <v>1.05055523003736</v>
      </c>
      <c r="K1290">
        <v>-2.1559772873851499E-3</v>
      </c>
      <c r="L1290">
        <v>0.26908119993637702</v>
      </c>
      <c r="M1290">
        <v>0.44048259660795502</v>
      </c>
      <c r="N1290">
        <v>-0.44479455118272498</v>
      </c>
      <c r="O1290">
        <v>87.955693897148905</v>
      </c>
      <c r="P1290">
        <v>79.544145988472593</v>
      </c>
      <c r="Q1290" t="s">
        <v>17</v>
      </c>
      <c r="R1290">
        <v>-0.44479455118272498</v>
      </c>
      <c r="S1290">
        <v>-0.34711807560581998</v>
      </c>
      <c r="T1290">
        <v>-0.14315452605404699</v>
      </c>
      <c r="U1290">
        <v>-2.1559772873851499E-3</v>
      </c>
      <c r="V1290">
        <v>0.13884257147927601</v>
      </c>
      <c r="W1290">
        <v>0.34280612103105002</v>
      </c>
      <c r="X1290">
        <v>0.44048259660795502</v>
      </c>
      <c r="Y1290">
        <v>-2.0522265043680498E-3</v>
      </c>
    </row>
    <row r="1291" spans="1:25" x14ac:dyDescent="0.2">
      <c r="A1291" t="s">
        <v>4320</v>
      </c>
      <c r="B1291" t="s">
        <v>30</v>
      </c>
      <c r="C1291" t="s">
        <v>759</v>
      </c>
      <c r="D1291" t="s">
        <v>13</v>
      </c>
      <c r="E1291" t="s">
        <v>29</v>
      </c>
      <c r="F1291">
        <v>18</v>
      </c>
      <c r="G1291">
        <v>120796</v>
      </c>
      <c r="H1291">
        <v>208339</v>
      </c>
      <c r="I1291">
        <v>1.04810184939899</v>
      </c>
      <c r="J1291">
        <v>1.06451003902687</v>
      </c>
      <c r="K1291">
        <v>1.6408189627885199E-2</v>
      </c>
      <c r="L1291">
        <v>0.27077691485819</v>
      </c>
      <c r="M1291">
        <v>0.46183621456960799</v>
      </c>
      <c r="N1291">
        <v>-0.42901983531383803</v>
      </c>
      <c r="O1291">
        <v>84.689312560018493</v>
      </c>
      <c r="P1291">
        <v>79.544145988472593</v>
      </c>
      <c r="Q1291" t="s">
        <v>17</v>
      </c>
      <c r="R1291">
        <v>-0.42901983531383803</v>
      </c>
      <c r="S1291">
        <v>-0.33072781522031502</v>
      </c>
      <c r="T1291">
        <v>-0.12547891375780601</v>
      </c>
      <c r="U1291">
        <v>1.6408189627885199E-2</v>
      </c>
      <c r="V1291">
        <v>0.158295293013577</v>
      </c>
      <c r="W1291">
        <v>0.36354419447608499</v>
      </c>
      <c r="X1291">
        <v>0.46183621456960799</v>
      </c>
      <c r="Y1291">
        <v>1.5413842074129E-2</v>
      </c>
    </row>
    <row r="1292" spans="1:25" x14ac:dyDescent="0.2">
      <c r="A1292" t="s">
        <v>4321</v>
      </c>
      <c r="B1292" t="s">
        <v>30</v>
      </c>
      <c r="C1292" t="s">
        <v>759</v>
      </c>
      <c r="D1292" t="s">
        <v>13</v>
      </c>
      <c r="E1292" t="s">
        <v>29</v>
      </c>
      <c r="F1292">
        <v>19</v>
      </c>
      <c r="G1292">
        <v>120796</v>
      </c>
      <c r="H1292">
        <v>208339</v>
      </c>
      <c r="I1292">
        <v>1.0093867429385099</v>
      </c>
      <c r="J1292">
        <v>1.0458634311542501</v>
      </c>
      <c r="K1292">
        <v>3.6476688215738101E-2</v>
      </c>
      <c r="L1292">
        <v>0.26456385473036498</v>
      </c>
      <c r="M1292">
        <v>0.471684229247188</v>
      </c>
      <c r="N1292">
        <v>-0.39873085281571202</v>
      </c>
      <c r="O1292">
        <v>80.970899698665505</v>
      </c>
      <c r="P1292">
        <v>79.544145988472593</v>
      </c>
      <c r="Q1292" t="s">
        <v>17</v>
      </c>
      <c r="R1292">
        <v>-0.39873085281571202</v>
      </c>
      <c r="S1292">
        <v>-0.30269417354859002</v>
      </c>
      <c r="T1292">
        <v>-0.102154771662973</v>
      </c>
      <c r="U1292">
        <v>3.6476688215738101E-2</v>
      </c>
      <c r="V1292">
        <v>0.175108148094449</v>
      </c>
      <c r="W1292">
        <v>0.375647549980066</v>
      </c>
      <c r="X1292">
        <v>0.471684229247188</v>
      </c>
      <c r="Y1292">
        <v>3.4877104533123801E-2</v>
      </c>
    </row>
    <row r="1293" spans="1:25" x14ac:dyDescent="0.2">
      <c r="A1293" t="s">
        <v>4322</v>
      </c>
      <c r="B1293" t="s">
        <v>30</v>
      </c>
      <c r="C1293" t="s">
        <v>759</v>
      </c>
      <c r="D1293" t="s">
        <v>13</v>
      </c>
      <c r="E1293" t="s">
        <v>29</v>
      </c>
      <c r="F1293">
        <v>20</v>
      </c>
      <c r="G1293">
        <v>120796</v>
      </c>
      <c r="H1293">
        <v>208339</v>
      </c>
      <c r="I1293">
        <v>0.974275770720885</v>
      </c>
      <c r="J1293">
        <v>1.00064308936699</v>
      </c>
      <c r="K1293">
        <v>2.6367318646107599E-2</v>
      </c>
      <c r="L1293">
        <v>0.25179738362697701</v>
      </c>
      <c r="M1293">
        <v>0.44057401471248397</v>
      </c>
      <c r="N1293">
        <v>-0.38783937742026903</v>
      </c>
      <c r="O1293">
        <v>77.596251531507704</v>
      </c>
      <c r="P1293">
        <v>79.544145988472593</v>
      </c>
      <c r="Q1293" t="s">
        <v>17</v>
      </c>
      <c r="R1293">
        <v>-0.38783937742026903</v>
      </c>
      <c r="S1293">
        <v>-0.29643692716367598</v>
      </c>
      <c r="T1293">
        <v>-0.105574510374428</v>
      </c>
      <c r="U1293">
        <v>2.6367318646107599E-2</v>
      </c>
      <c r="V1293">
        <v>0.158309147666643</v>
      </c>
      <c r="W1293">
        <v>0.34917156445589198</v>
      </c>
      <c r="X1293">
        <v>0.44057401471248397</v>
      </c>
      <c r="Y1293">
        <v>2.6350373001414101E-2</v>
      </c>
    </row>
    <row r="1294" spans="1:25" x14ac:dyDescent="0.2">
      <c r="A1294" t="s">
        <v>4323</v>
      </c>
      <c r="B1294" t="s">
        <v>30</v>
      </c>
      <c r="C1294" t="s">
        <v>759</v>
      </c>
      <c r="D1294" t="s">
        <v>13</v>
      </c>
      <c r="E1294" t="s">
        <v>29</v>
      </c>
      <c r="F1294">
        <v>21</v>
      </c>
      <c r="G1294">
        <v>120796</v>
      </c>
      <c r="H1294">
        <v>208339</v>
      </c>
      <c r="I1294">
        <v>0.95604746845922095</v>
      </c>
      <c r="J1294">
        <v>1.0038246837368301</v>
      </c>
      <c r="K1294">
        <v>4.7777215277606401E-2</v>
      </c>
      <c r="L1294">
        <v>0.242057214926165</v>
      </c>
      <c r="M1294">
        <v>0.445961333831147</v>
      </c>
      <c r="N1294">
        <v>-0.35040690327593399</v>
      </c>
      <c r="O1294">
        <v>75.212093115666093</v>
      </c>
      <c r="P1294">
        <v>79.544145988472593</v>
      </c>
      <c r="Q1294" t="s">
        <v>17</v>
      </c>
      <c r="R1294">
        <v>-0.35040690327593399</v>
      </c>
      <c r="S1294">
        <v>-0.26254013425773698</v>
      </c>
      <c r="T1294">
        <v>-7.9060765343703904E-2</v>
      </c>
      <c r="U1294">
        <v>4.7777215277606401E-2</v>
      </c>
      <c r="V1294">
        <v>0.174615195898917</v>
      </c>
      <c r="W1294">
        <v>0.35809456481294899</v>
      </c>
      <c r="X1294">
        <v>0.445961333831147</v>
      </c>
      <c r="Y1294">
        <v>4.7595178771408002E-2</v>
      </c>
    </row>
    <row r="1295" spans="1:25" x14ac:dyDescent="0.2">
      <c r="A1295" t="s">
        <v>4324</v>
      </c>
      <c r="B1295" t="s">
        <v>30</v>
      </c>
      <c r="C1295" t="s">
        <v>759</v>
      </c>
      <c r="D1295" t="s">
        <v>13</v>
      </c>
      <c r="E1295" t="s">
        <v>29</v>
      </c>
      <c r="F1295">
        <v>22</v>
      </c>
      <c r="G1295">
        <v>120796</v>
      </c>
      <c r="H1295">
        <v>208339</v>
      </c>
      <c r="I1295">
        <v>0.91749020662935898</v>
      </c>
      <c r="J1295">
        <v>0.97515715183866902</v>
      </c>
      <c r="K1295">
        <v>5.7666945209310302E-2</v>
      </c>
      <c r="L1295">
        <v>0.229697782448466</v>
      </c>
      <c r="M1295">
        <v>0.435519797337037</v>
      </c>
      <c r="N1295">
        <v>-0.32018590691841697</v>
      </c>
      <c r="O1295">
        <v>73.541801053015007</v>
      </c>
      <c r="P1295">
        <v>79.544145988472593</v>
      </c>
      <c r="Q1295" t="s">
        <v>16</v>
      </c>
      <c r="R1295">
        <v>-0.32018590691841697</v>
      </c>
      <c r="S1295">
        <v>-0.23680561188962301</v>
      </c>
      <c r="T1295">
        <v>-6.2694692793686002E-2</v>
      </c>
      <c r="U1295">
        <v>5.7666945209310302E-2</v>
      </c>
      <c r="V1295">
        <v>0.178028583212307</v>
      </c>
      <c r="W1295">
        <v>0.35213950230824398</v>
      </c>
      <c r="X1295">
        <v>0.435519797337037</v>
      </c>
      <c r="Y1295">
        <v>5.9136053199813597E-2</v>
      </c>
    </row>
    <row r="1296" spans="1:25" x14ac:dyDescent="0.2">
      <c r="A1296" t="s">
        <v>4325</v>
      </c>
      <c r="B1296" t="s">
        <v>30</v>
      </c>
      <c r="C1296" t="s">
        <v>759</v>
      </c>
      <c r="D1296" t="s">
        <v>13</v>
      </c>
      <c r="E1296" t="s">
        <v>29</v>
      </c>
      <c r="F1296">
        <v>23</v>
      </c>
      <c r="G1296">
        <v>120796</v>
      </c>
      <c r="H1296">
        <v>208339</v>
      </c>
      <c r="I1296">
        <v>0.82493499784761104</v>
      </c>
      <c r="J1296">
        <v>0.88905942915911695</v>
      </c>
      <c r="K1296">
        <v>6.4124431311506205E-2</v>
      </c>
      <c r="L1296">
        <v>0.208875723762913</v>
      </c>
      <c r="M1296">
        <v>0.40772499690149699</v>
      </c>
      <c r="N1296">
        <v>-0.279476134278485</v>
      </c>
      <c r="O1296">
        <v>71.808604589555898</v>
      </c>
      <c r="P1296">
        <v>79.544145988472593</v>
      </c>
      <c r="Q1296" t="s">
        <v>16</v>
      </c>
      <c r="R1296">
        <v>-0.279476134278485</v>
      </c>
      <c r="S1296">
        <v>-0.20365424655254799</v>
      </c>
      <c r="T1296">
        <v>-4.5326447940259897E-2</v>
      </c>
      <c r="U1296">
        <v>6.4124431311506205E-2</v>
      </c>
      <c r="V1296">
        <v>0.173575310563272</v>
      </c>
      <c r="W1296">
        <v>0.33190310917555998</v>
      </c>
      <c r="X1296">
        <v>0.40772499690149699</v>
      </c>
      <c r="Y1296">
        <v>7.2126147261219506E-2</v>
      </c>
    </row>
    <row r="1297" spans="1:25" x14ac:dyDescent="0.2">
      <c r="A1297" t="s">
        <v>4326</v>
      </c>
      <c r="B1297" t="s">
        <v>30</v>
      </c>
      <c r="C1297" t="s">
        <v>759</v>
      </c>
      <c r="D1297" t="s">
        <v>13</v>
      </c>
      <c r="E1297" t="s">
        <v>29</v>
      </c>
      <c r="F1297">
        <v>24</v>
      </c>
      <c r="G1297">
        <v>120796</v>
      </c>
      <c r="H1297">
        <v>208339</v>
      </c>
      <c r="I1297">
        <v>0.71362719792046103</v>
      </c>
      <c r="J1297">
        <v>0.78108202983900599</v>
      </c>
      <c r="K1297">
        <v>6.7454831918545399E-2</v>
      </c>
      <c r="L1297">
        <v>0.182786103369039</v>
      </c>
      <c r="M1297">
        <v>0.36813797196061498</v>
      </c>
      <c r="N1297">
        <v>-0.23322830812352399</v>
      </c>
      <c r="O1297">
        <v>70.8012351402364</v>
      </c>
      <c r="P1297">
        <v>79.544145988472593</v>
      </c>
      <c r="Q1297" t="s">
        <v>16</v>
      </c>
      <c r="R1297">
        <v>-0.23322830812352399</v>
      </c>
      <c r="S1297">
        <v>-0.16687695260056301</v>
      </c>
      <c r="T1297">
        <v>-2.83250862468311E-2</v>
      </c>
      <c r="U1297">
        <v>6.7454831918545399E-2</v>
      </c>
      <c r="V1297">
        <v>0.16323475008392199</v>
      </c>
      <c r="W1297">
        <v>0.30178661643765298</v>
      </c>
      <c r="X1297">
        <v>0.36813797196061498</v>
      </c>
      <c r="Y1297">
        <v>8.6360752573515207E-2</v>
      </c>
    </row>
    <row r="1298" spans="1:25" x14ac:dyDescent="0.2">
      <c r="A1298" t="s">
        <v>7792</v>
      </c>
      <c r="B1298" t="s">
        <v>30</v>
      </c>
      <c r="C1298" t="s">
        <v>952</v>
      </c>
      <c r="D1298" t="s">
        <v>27</v>
      </c>
      <c r="E1298" t="s">
        <v>14</v>
      </c>
      <c r="F1298">
        <v>1</v>
      </c>
      <c r="G1298">
        <v>299276</v>
      </c>
      <c r="H1298">
        <v>452608</v>
      </c>
      <c r="I1298">
        <v>0.58477526285088599</v>
      </c>
      <c r="J1298">
        <v>0.59144832502206801</v>
      </c>
      <c r="K1298">
        <v>6.6730621711821297E-3</v>
      </c>
      <c r="L1298">
        <v>0.19706859090058201</v>
      </c>
      <c r="M1298">
        <v>0.33085089420263902</v>
      </c>
      <c r="N1298">
        <v>-0.31750476986027398</v>
      </c>
      <c r="O1298">
        <v>69.375392179981304</v>
      </c>
      <c r="P1298">
        <v>73.722827556943798</v>
      </c>
      <c r="Q1298" t="s">
        <v>15</v>
      </c>
      <c r="R1298">
        <v>-0.31750476986027398</v>
      </c>
      <c r="S1298">
        <v>-0.24596887136336301</v>
      </c>
      <c r="T1298">
        <v>-9.6590879460722603E-2</v>
      </c>
      <c r="U1298">
        <v>6.6730621711821297E-3</v>
      </c>
      <c r="V1298">
        <v>0.10993700380308701</v>
      </c>
      <c r="W1298">
        <v>0.25931499570572802</v>
      </c>
      <c r="X1298">
        <v>0.33085089420263902</v>
      </c>
      <c r="Y1298">
        <v>1.1282578526083701E-2</v>
      </c>
    </row>
    <row r="1299" spans="1:25" x14ac:dyDescent="0.2">
      <c r="A1299" t="s">
        <v>7793</v>
      </c>
      <c r="B1299" t="s">
        <v>30</v>
      </c>
      <c r="C1299" t="s">
        <v>952</v>
      </c>
      <c r="D1299" t="s">
        <v>27</v>
      </c>
      <c r="E1299" t="s">
        <v>14</v>
      </c>
      <c r="F1299">
        <v>2</v>
      </c>
      <c r="G1299">
        <v>299276</v>
      </c>
      <c r="H1299">
        <v>452608</v>
      </c>
      <c r="I1299">
        <v>0.52673348245639995</v>
      </c>
      <c r="J1299">
        <v>0.53066110107473796</v>
      </c>
      <c r="K1299">
        <v>3.92761861833835E-3</v>
      </c>
      <c r="L1299">
        <v>0.17493790533244</v>
      </c>
      <c r="M1299">
        <v>0.29170047289020201</v>
      </c>
      <c r="N1299">
        <v>-0.28384523565352499</v>
      </c>
      <c r="O1299">
        <v>69.058265398961495</v>
      </c>
      <c r="P1299">
        <v>73.722827556943798</v>
      </c>
      <c r="Q1299" t="s">
        <v>15</v>
      </c>
      <c r="R1299">
        <v>-0.28384523565352499</v>
      </c>
      <c r="S1299">
        <v>-0.22034277601784899</v>
      </c>
      <c r="T1299">
        <v>-8.7739843775860096E-2</v>
      </c>
      <c r="U1299">
        <v>3.92761861833835E-3</v>
      </c>
      <c r="V1299">
        <v>9.5595081012536706E-2</v>
      </c>
      <c r="W1299">
        <v>0.22819801325452599</v>
      </c>
      <c r="X1299">
        <v>0.29170047289020201</v>
      </c>
      <c r="Y1299">
        <v>7.4013689912145698E-3</v>
      </c>
    </row>
    <row r="1300" spans="1:25" x14ac:dyDescent="0.2">
      <c r="A1300" t="s">
        <v>7794</v>
      </c>
      <c r="B1300" t="s">
        <v>30</v>
      </c>
      <c r="C1300" t="s">
        <v>952</v>
      </c>
      <c r="D1300" t="s">
        <v>27</v>
      </c>
      <c r="E1300" t="s">
        <v>14</v>
      </c>
      <c r="F1300">
        <v>3</v>
      </c>
      <c r="G1300">
        <v>299276</v>
      </c>
      <c r="H1300">
        <v>452608</v>
      </c>
      <c r="I1300">
        <v>0.48792275959776898</v>
      </c>
      <c r="J1300">
        <v>0.49114676565283899</v>
      </c>
      <c r="K1300">
        <v>3.2240060550706201E-3</v>
      </c>
      <c r="L1300">
        <v>0.15826518709132401</v>
      </c>
      <c r="M1300">
        <v>0.26357023882029901</v>
      </c>
      <c r="N1300">
        <v>-0.257122226710158</v>
      </c>
      <c r="O1300">
        <v>68.796735013147696</v>
      </c>
      <c r="P1300">
        <v>73.722827556943798</v>
      </c>
      <c r="Q1300" t="s">
        <v>15</v>
      </c>
      <c r="R1300">
        <v>-0.257122226710158</v>
      </c>
      <c r="S1300">
        <v>-0.19967196379600699</v>
      </c>
      <c r="T1300">
        <v>-7.97069519807833E-2</v>
      </c>
      <c r="U1300">
        <v>3.2240060550706201E-3</v>
      </c>
      <c r="V1300">
        <v>8.6154964090924505E-2</v>
      </c>
      <c r="W1300">
        <v>0.206119975906148</v>
      </c>
      <c r="X1300">
        <v>0.26357023882029901</v>
      </c>
      <c r="Y1300">
        <v>6.5642416494084404E-3</v>
      </c>
    </row>
    <row r="1301" spans="1:25" x14ac:dyDescent="0.2">
      <c r="A1301" t="s">
        <v>7795</v>
      </c>
      <c r="B1301" t="s">
        <v>30</v>
      </c>
      <c r="C1301" t="s">
        <v>952</v>
      </c>
      <c r="D1301" t="s">
        <v>27</v>
      </c>
      <c r="E1301" t="s">
        <v>14</v>
      </c>
      <c r="F1301">
        <v>4</v>
      </c>
      <c r="G1301">
        <v>299276</v>
      </c>
      <c r="H1301">
        <v>452608</v>
      </c>
      <c r="I1301">
        <v>0.46276468071402099</v>
      </c>
      <c r="J1301">
        <v>0.46580684000501998</v>
      </c>
      <c r="K1301">
        <v>3.0421592909984402E-3</v>
      </c>
      <c r="L1301">
        <v>0.146291284199662</v>
      </c>
      <c r="M1301">
        <v>0.243691321799442</v>
      </c>
      <c r="N1301">
        <v>-0.23760700321744499</v>
      </c>
      <c r="O1301">
        <v>68.701014297802502</v>
      </c>
      <c r="P1301">
        <v>73.722827556943798</v>
      </c>
      <c r="Q1301" t="s">
        <v>15</v>
      </c>
      <c r="R1301">
        <v>-0.23760700321744499</v>
      </c>
      <c r="S1301">
        <v>-0.18450326705296799</v>
      </c>
      <c r="T1301">
        <v>-7.3614473629624394E-2</v>
      </c>
      <c r="U1301">
        <v>3.0421592909984402E-3</v>
      </c>
      <c r="V1301">
        <v>7.9698792211621294E-2</v>
      </c>
      <c r="W1301">
        <v>0.190587585634965</v>
      </c>
      <c r="X1301">
        <v>0.243691321799442</v>
      </c>
      <c r="Y1301">
        <v>6.5309459409519498E-3</v>
      </c>
    </row>
    <row r="1302" spans="1:25" x14ac:dyDescent="0.2">
      <c r="A1302" t="s">
        <v>7796</v>
      </c>
      <c r="B1302" t="s">
        <v>30</v>
      </c>
      <c r="C1302" t="s">
        <v>952</v>
      </c>
      <c r="D1302" t="s">
        <v>27</v>
      </c>
      <c r="E1302" t="s">
        <v>14</v>
      </c>
      <c r="F1302">
        <v>5</v>
      </c>
      <c r="G1302">
        <v>299276</v>
      </c>
      <c r="H1302">
        <v>452608</v>
      </c>
      <c r="I1302">
        <v>0.45047247206010999</v>
      </c>
      <c r="J1302">
        <v>0.45355701945474303</v>
      </c>
      <c r="K1302">
        <v>3.0845473946328199E-3</v>
      </c>
      <c r="L1302">
        <v>0.139822794546964</v>
      </c>
      <c r="M1302">
        <v>0.233093044424388</v>
      </c>
      <c r="N1302">
        <v>-0.226923949635123</v>
      </c>
      <c r="O1302">
        <v>68.646367185797004</v>
      </c>
      <c r="P1302">
        <v>73.722827556943798</v>
      </c>
      <c r="Q1302" t="s">
        <v>15</v>
      </c>
      <c r="R1302">
        <v>-0.226923949635123</v>
      </c>
      <c r="S1302">
        <v>-0.17616827521457501</v>
      </c>
      <c r="T1302">
        <v>-7.0182596947976197E-2</v>
      </c>
      <c r="U1302">
        <v>3.0845473946328199E-3</v>
      </c>
      <c r="V1302">
        <v>7.6351691737241906E-2</v>
      </c>
      <c r="W1302">
        <v>0.18233737000384001</v>
      </c>
      <c r="X1302">
        <v>0.233093044424388</v>
      </c>
      <c r="Y1302">
        <v>6.8007929815329504E-3</v>
      </c>
    </row>
    <row r="1303" spans="1:25" x14ac:dyDescent="0.2">
      <c r="A1303" t="s">
        <v>7797</v>
      </c>
      <c r="B1303" t="s">
        <v>30</v>
      </c>
      <c r="C1303" t="s">
        <v>952</v>
      </c>
      <c r="D1303" t="s">
        <v>27</v>
      </c>
      <c r="E1303" t="s">
        <v>14</v>
      </c>
      <c r="F1303">
        <v>6</v>
      </c>
      <c r="G1303">
        <v>299276</v>
      </c>
      <c r="H1303">
        <v>452608</v>
      </c>
      <c r="I1303">
        <v>0.45530979712452802</v>
      </c>
      <c r="J1303">
        <v>0.45910723895077998</v>
      </c>
      <c r="K1303">
        <v>3.7974418262518598E-3</v>
      </c>
      <c r="L1303">
        <v>0.14168483628890099</v>
      </c>
      <c r="M1303">
        <v>0.23686899752149501</v>
      </c>
      <c r="N1303">
        <v>-0.22927411386899099</v>
      </c>
      <c r="O1303">
        <v>68.631142853596899</v>
      </c>
      <c r="P1303">
        <v>73.722827556943798</v>
      </c>
      <c r="Q1303" t="s">
        <v>15</v>
      </c>
      <c r="R1303">
        <v>-0.22927411386899099</v>
      </c>
      <c r="S1303">
        <v>-0.17784251829611999</v>
      </c>
      <c r="T1303">
        <v>-7.0445412389132406E-2</v>
      </c>
      <c r="U1303">
        <v>3.7974418262518598E-3</v>
      </c>
      <c r="V1303">
        <v>7.8040296041636106E-2</v>
      </c>
      <c r="W1303">
        <v>0.18543740194862299</v>
      </c>
      <c r="X1303">
        <v>0.23686899752149501</v>
      </c>
      <c r="Y1303">
        <v>8.2713612508710094E-3</v>
      </c>
    </row>
    <row r="1304" spans="1:25" x14ac:dyDescent="0.2">
      <c r="A1304" t="s">
        <v>7798</v>
      </c>
      <c r="B1304" t="s">
        <v>30</v>
      </c>
      <c r="C1304" t="s">
        <v>952</v>
      </c>
      <c r="D1304" t="s">
        <v>27</v>
      </c>
      <c r="E1304" t="s">
        <v>14</v>
      </c>
      <c r="F1304">
        <v>7</v>
      </c>
      <c r="G1304">
        <v>299276</v>
      </c>
      <c r="H1304">
        <v>452608</v>
      </c>
      <c r="I1304">
        <v>0.47458098757276002</v>
      </c>
      <c r="J1304">
        <v>0.48097350397000999</v>
      </c>
      <c r="K1304">
        <v>6.3925163972500297E-3</v>
      </c>
      <c r="L1304">
        <v>0.15886742851461699</v>
      </c>
      <c r="M1304">
        <v>0.26772943630379398</v>
      </c>
      <c r="N1304">
        <v>-0.25494440350929398</v>
      </c>
      <c r="O1304">
        <v>68.796200862342502</v>
      </c>
      <c r="P1304">
        <v>73.722827556943798</v>
      </c>
      <c r="Q1304" t="s">
        <v>16</v>
      </c>
      <c r="R1304">
        <v>-0.25494440350929398</v>
      </c>
      <c r="S1304">
        <v>-0.19727552695848899</v>
      </c>
      <c r="T1304">
        <v>-7.6854016144409107E-2</v>
      </c>
      <c r="U1304">
        <v>6.3925163972500297E-3</v>
      </c>
      <c r="V1304">
        <v>8.9639048938909199E-2</v>
      </c>
      <c r="W1304">
        <v>0.21006055975298901</v>
      </c>
      <c r="X1304">
        <v>0.26772943630379398</v>
      </c>
      <c r="Y1304">
        <v>1.32907870069463E-2</v>
      </c>
    </row>
    <row r="1305" spans="1:25" x14ac:dyDescent="0.2">
      <c r="A1305" t="s">
        <v>7799</v>
      </c>
      <c r="B1305" t="s">
        <v>30</v>
      </c>
      <c r="C1305" t="s">
        <v>952</v>
      </c>
      <c r="D1305" t="s">
        <v>27</v>
      </c>
      <c r="E1305" t="s">
        <v>14</v>
      </c>
      <c r="F1305">
        <v>8</v>
      </c>
      <c r="G1305">
        <v>299276</v>
      </c>
      <c r="H1305">
        <v>452608</v>
      </c>
      <c r="I1305">
        <v>0.51198092459483602</v>
      </c>
      <c r="J1305">
        <v>0.51827036302058904</v>
      </c>
      <c r="K1305">
        <v>6.2894384257531398E-3</v>
      </c>
      <c r="L1305">
        <v>0.17629250793781101</v>
      </c>
      <c r="M1305">
        <v>0.29629061398345302</v>
      </c>
      <c r="N1305">
        <v>-0.28371173713194697</v>
      </c>
      <c r="O1305">
        <v>70.283356739226505</v>
      </c>
      <c r="P1305">
        <v>73.722827556943798</v>
      </c>
      <c r="Q1305" t="s">
        <v>16</v>
      </c>
      <c r="R1305">
        <v>-0.28371173713194697</v>
      </c>
      <c r="S1305">
        <v>-0.21971755675052099</v>
      </c>
      <c r="T1305">
        <v>-8.6087835733659995E-2</v>
      </c>
      <c r="U1305">
        <v>6.2894384257531398E-3</v>
      </c>
      <c r="V1305">
        <v>9.8666712585166294E-2</v>
      </c>
      <c r="W1305">
        <v>0.23229643360202701</v>
      </c>
      <c r="X1305">
        <v>0.29629061398345302</v>
      </c>
      <c r="Y1305">
        <v>1.2135439096105999E-2</v>
      </c>
    </row>
    <row r="1306" spans="1:25" x14ac:dyDescent="0.2">
      <c r="A1306" t="s">
        <v>7800</v>
      </c>
      <c r="B1306" t="s">
        <v>30</v>
      </c>
      <c r="C1306" t="s">
        <v>952</v>
      </c>
      <c r="D1306" t="s">
        <v>27</v>
      </c>
      <c r="E1306" t="s">
        <v>14</v>
      </c>
      <c r="F1306">
        <v>9</v>
      </c>
      <c r="G1306">
        <v>299276</v>
      </c>
      <c r="H1306">
        <v>452608</v>
      </c>
      <c r="I1306">
        <v>0.55979122770672196</v>
      </c>
      <c r="J1306">
        <v>0.56338519755629102</v>
      </c>
      <c r="K1306">
        <v>3.5939698495686101E-3</v>
      </c>
      <c r="L1306">
        <v>0.192425667264636</v>
      </c>
      <c r="M1306">
        <v>0.320134192499894</v>
      </c>
      <c r="N1306">
        <v>-0.312946252800757</v>
      </c>
      <c r="O1306">
        <v>72.676483139642002</v>
      </c>
      <c r="P1306">
        <v>73.722827556943798</v>
      </c>
      <c r="Q1306" t="s">
        <v>16</v>
      </c>
      <c r="R1306">
        <v>-0.312946252800757</v>
      </c>
      <c r="S1306">
        <v>-0.24309573558369399</v>
      </c>
      <c r="T1306">
        <v>-9.7237079797100501E-2</v>
      </c>
      <c r="U1306">
        <v>3.5939698495686101E-3</v>
      </c>
      <c r="V1306">
        <v>0.104425019496238</v>
      </c>
      <c r="W1306">
        <v>0.25028367528283202</v>
      </c>
      <c r="X1306">
        <v>0.320134192499894</v>
      </c>
      <c r="Y1306">
        <v>6.3792408198824202E-3</v>
      </c>
    </row>
    <row r="1307" spans="1:25" x14ac:dyDescent="0.2">
      <c r="A1307" t="s">
        <v>7801</v>
      </c>
      <c r="B1307" t="s">
        <v>30</v>
      </c>
      <c r="C1307" t="s">
        <v>952</v>
      </c>
      <c r="D1307" t="s">
        <v>27</v>
      </c>
      <c r="E1307" t="s">
        <v>14</v>
      </c>
      <c r="F1307">
        <v>10</v>
      </c>
      <c r="G1307">
        <v>299276</v>
      </c>
      <c r="H1307">
        <v>452608</v>
      </c>
      <c r="I1307">
        <v>0.60734677573080997</v>
      </c>
      <c r="J1307">
        <v>0.60788486342285097</v>
      </c>
      <c r="K1307">
        <v>5.3808769204100005E-4</v>
      </c>
      <c r="L1307">
        <v>0.21195549259641999</v>
      </c>
      <c r="M1307">
        <v>0.34920487301315101</v>
      </c>
      <c r="N1307">
        <v>-0.34812869762906901</v>
      </c>
      <c r="O1307">
        <v>75.417517855148205</v>
      </c>
      <c r="P1307">
        <v>73.722827556943798</v>
      </c>
      <c r="Q1307" t="s">
        <v>16</v>
      </c>
      <c r="R1307">
        <v>-0.34812869762906901</v>
      </c>
      <c r="S1307">
        <v>-0.27118885381656899</v>
      </c>
      <c r="T1307">
        <v>-0.11052659042848299</v>
      </c>
      <c r="U1307">
        <v>5.3808769204100005E-4</v>
      </c>
      <c r="V1307">
        <v>0.11160276581256499</v>
      </c>
      <c r="W1307">
        <v>0.27226502920065099</v>
      </c>
      <c r="X1307">
        <v>0.34920487301315101</v>
      </c>
      <c r="Y1307">
        <v>8.8518027741497105E-4</v>
      </c>
    </row>
    <row r="1308" spans="1:25" x14ac:dyDescent="0.2">
      <c r="A1308" t="s">
        <v>7802</v>
      </c>
      <c r="B1308" t="s">
        <v>30</v>
      </c>
      <c r="C1308" t="s">
        <v>952</v>
      </c>
      <c r="D1308" t="s">
        <v>27</v>
      </c>
      <c r="E1308" t="s">
        <v>14</v>
      </c>
      <c r="F1308">
        <v>11</v>
      </c>
      <c r="G1308">
        <v>299276</v>
      </c>
      <c r="H1308">
        <v>452608</v>
      </c>
      <c r="I1308">
        <v>0.66038891811310596</v>
      </c>
      <c r="J1308">
        <v>0.65503664521138105</v>
      </c>
      <c r="K1308">
        <v>-5.3522729017252404E-3</v>
      </c>
      <c r="L1308">
        <v>0.23084397466267101</v>
      </c>
      <c r="M1308">
        <v>0.374386065418368</v>
      </c>
      <c r="N1308">
        <v>-0.38509061122181798</v>
      </c>
      <c r="O1308">
        <v>77.442383474134701</v>
      </c>
      <c r="P1308">
        <v>73.722827556943798</v>
      </c>
      <c r="Q1308" t="s">
        <v>16</v>
      </c>
      <c r="R1308">
        <v>-0.38509061122181798</v>
      </c>
      <c r="S1308">
        <v>-0.301294248419269</v>
      </c>
      <c r="T1308">
        <v>-0.12631451562496501</v>
      </c>
      <c r="U1308">
        <v>-5.3522729017252404E-3</v>
      </c>
      <c r="V1308">
        <v>0.115609969821514</v>
      </c>
      <c r="W1308">
        <v>0.29058970261581801</v>
      </c>
      <c r="X1308">
        <v>0.374386065418368</v>
      </c>
      <c r="Y1308">
        <v>-8.1709518709415993E-3</v>
      </c>
    </row>
    <row r="1309" spans="1:25" x14ac:dyDescent="0.2">
      <c r="A1309" t="s">
        <v>7803</v>
      </c>
      <c r="B1309" t="s">
        <v>30</v>
      </c>
      <c r="C1309" t="s">
        <v>952</v>
      </c>
      <c r="D1309" t="s">
        <v>27</v>
      </c>
      <c r="E1309" t="s">
        <v>14</v>
      </c>
      <c r="F1309">
        <v>12</v>
      </c>
      <c r="G1309">
        <v>299276</v>
      </c>
      <c r="H1309">
        <v>452608</v>
      </c>
      <c r="I1309">
        <v>0.71708019597304096</v>
      </c>
      <c r="J1309">
        <v>0.70714476058682396</v>
      </c>
      <c r="K1309">
        <v>-9.9354353862171098E-3</v>
      </c>
      <c r="L1309">
        <v>0.24773216650951599</v>
      </c>
      <c r="M1309">
        <v>0.397583978521936</v>
      </c>
      <c r="N1309">
        <v>-0.41745484929437099</v>
      </c>
      <c r="O1309">
        <v>79.038251371337097</v>
      </c>
      <c r="P1309">
        <v>73.722827556943798</v>
      </c>
      <c r="Q1309" t="s">
        <v>16</v>
      </c>
      <c r="R1309">
        <v>-0.41745484929437099</v>
      </c>
      <c r="S1309">
        <v>-0.327528072851416</v>
      </c>
      <c r="T1309">
        <v>-0.139747090637203</v>
      </c>
      <c r="U1309">
        <v>-9.9354353862171098E-3</v>
      </c>
      <c r="V1309">
        <v>0.119876219864769</v>
      </c>
      <c r="W1309">
        <v>0.30765720207898201</v>
      </c>
      <c r="X1309">
        <v>0.397583978521936</v>
      </c>
      <c r="Y1309">
        <v>-1.4050072828047501E-2</v>
      </c>
    </row>
    <row r="1310" spans="1:25" x14ac:dyDescent="0.2">
      <c r="A1310" t="s">
        <v>7804</v>
      </c>
      <c r="B1310" t="s">
        <v>30</v>
      </c>
      <c r="C1310" t="s">
        <v>952</v>
      </c>
      <c r="D1310" t="s">
        <v>27</v>
      </c>
      <c r="E1310" t="s">
        <v>14</v>
      </c>
      <c r="F1310">
        <v>13</v>
      </c>
      <c r="G1310">
        <v>299276</v>
      </c>
      <c r="H1310">
        <v>452608</v>
      </c>
      <c r="I1310">
        <v>0.77320546173574001</v>
      </c>
      <c r="J1310">
        <v>0.76047108002673602</v>
      </c>
      <c r="K1310">
        <v>-1.27343817090039E-2</v>
      </c>
      <c r="L1310">
        <v>0.26278169081255698</v>
      </c>
      <c r="M1310">
        <v>0.41954149967765197</v>
      </c>
      <c r="N1310">
        <v>-0.44501026309566</v>
      </c>
      <c r="O1310">
        <v>79.936766377999305</v>
      </c>
      <c r="P1310">
        <v>73.722827556943798</v>
      </c>
      <c r="Q1310" t="s">
        <v>16</v>
      </c>
      <c r="R1310">
        <v>-0.44501026309566</v>
      </c>
      <c r="S1310">
        <v>-0.34962050933070099</v>
      </c>
      <c r="T1310">
        <v>-0.150431987694784</v>
      </c>
      <c r="U1310">
        <v>-1.27343817090039E-2</v>
      </c>
      <c r="V1310">
        <v>0.124963224276776</v>
      </c>
      <c r="W1310">
        <v>0.32415174591269402</v>
      </c>
      <c r="X1310">
        <v>0.41954149967765197</v>
      </c>
      <c r="Y1310">
        <v>-1.6745385910738601E-2</v>
      </c>
    </row>
    <row r="1311" spans="1:25" x14ac:dyDescent="0.2">
      <c r="A1311" t="s">
        <v>7805</v>
      </c>
      <c r="B1311" t="s">
        <v>30</v>
      </c>
      <c r="C1311" t="s">
        <v>952</v>
      </c>
      <c r="D1311" t="s">
        <v>27</v>
      </c>
      <c r="E1311" t="s">
        <v>14</v>
      </c>
      <c r="F1311">
        <v>14</v>
      </c>
      <c r="G1311">
        <v>299276</v>
      </c>
      <c r="H1311">
        <v>452608</v>
      </c>
      <c r="I1311">
        <v>0.81119701333801797</v>
      </c>
      <c r="J1311">
        <v>0.79997643615310499</v>
      </c>
      <c r="K1311">
        <v>-1.1220577184912499E-2</v>
      </c>
      <c r="L1311">
        <v>0.27551528711094803</v>
      </c>
      <c r="M1311">
        <v>0.44200207011259701</v>
      </c>
      <c r="N1311">
        <v>-0.46444322448242198</v>
      </c>
      <c r="O1311">
        <v>80.094189705798598</v>
      </c>
      <c r="P1311">
        <v>73.722827556943798</v>
      </c>
      <c r="Q1311" t="s">
        <v>16</v>
      </c>
      <c r="R1311">
        <v>-0.46444322448242198</v>
      </c>
      <c r="S1311">
        <v>-0.36443117526114799</v>
      </c>
      <c r="T1311">
        <v>-0.15559058763104899</v>
      </c>
      <c r="U1311">
        <v>-1.1220577184912499E-2</v>
      </c>
      <c r="V1311">
        <v>0.133149433261224</v>
      </c>
      <c r="W1311">
        <v>0.34199002089132302</v>
      </c>
      <c r="X1311">
        <v>0.44200207011259701</v>
      </c>
      <c r="Y1311">
        <v>-1.4026134618251499E-2</v>
      </c>
    </row>
    <row r="1312" spans="1:25" x14ac:dyDescent="0.2">
      <c r="A1312" t="s">
        <v>7806</v>
      </c>
      <c r="B1312" t="s">
        <v>30</v>
      </c>
      <c r="C1312" t="s">
        <v>952</v>
      </c>
      <c r="D1312" t="s">
        <v>27</v>
      </c>
      <c r="E1312" t="s">
        <v>14</v>
      </c>
      <c r="F1312">
        <v>15</v>
      </c>
      <c r="G1312">
        <v>299276</v>
      </c>
      <c r="H1312">
        <v>452608</v>
      </c>
      <c r="I1312">
        <v>0.84027701137135002</v>
      </c>
      <c r="J1312">
        <v>0.83484716472291298</v>
      </c>
      <c r="K1312">
        <v>-5.4298466484364897E-3</v>
      </c>
      <c r="L1312">
        <v>0.28805066583113897</v>
      </c>
      <c r="M1312">
        <v>0.46841349864378701</v>
      </c>
      <c r="N1312">
        <v>-0.47927319194065998</v>
      </c>
      <c r="O1312">
        <v>79.677105440446098</v>
      </c>
      <c r="P1312">
        <v>73.722827556943798</v>
      </c>
      <c r="Q1312" t="s">
        <v>16</v>
      </c>
      <c r="R1312">
        <v>-0.47927319194065998</v>
      </c>
      <c r="S1312">
        <v>-0.37471080024395698</v>
      </c>
      <c r="T1312">
        <v>-0.15636839554395299</v>
      </c>
      <c r="U1312">
        <v>-5.4298466484364897E-3</v>
      </c>
      <c r="V1312">
        <v>0.14550870224708001</v>
      </c>
      <c r="W1312">
        <v>0.363851106947084</v>
      </c>
      <c r="X1312">
        <v>0.46841349864378701</v>
      </c>
      <c r="Y1312">
        <v>-6.50400082539498E-3</v>
      </c>
    </row>
    <row r="1313" spans="1:25" x14ac:dyDescent="0.2">
      <c r="A1313" t="s">
        <v>7807</v>
      </c>
      <c r="B1313" t="s">
        <v>30</v>
      </c>
      <c r="C1313" t="s">
        <v>952</v>
      </c>
      <c r="D1313" t="s">
        <v>27</v>
      </c>
      <c r="E1313" t="s">
        <v>14</v>
      </c>
      <c r="F1313">
        <v>16</v>
      </c>
      <c r="G1313">
        <v>299276</v>
      </c>
      <c r="H1313">
        <v>452608</v>
      </c>
      <c r="I1313">
        <v>0.86530517640978699</v>
      </c>
      <c r="J1313">
        <v>0.86961371761051098</v>
      </c>
      <c r="K1313">
        <v>4.3085412007232097E-3</v>
      </c>
      <c r="L1313">
        <v>0.30140874934488199</v>
      </c>
      <c r="M1313">
        <v>0.50012593387305404</v>
      </c>
      <c r="N1313">
        <v>-0.491508851471607</v>
      </c>
      <c r="O1313">
        <v>78.924209299283902</v>
      </c>
      <c r="P1313">
        <v>73.722827556943798</v>
      </c>
      <c r="Q1313" t="s">
        <v>16</v>
      </c>
      <c r="R1313">
        <v>-0.491508851471607</v>
      </c>
      <c r="S1313">
        <v>-0.38209747545941503</v>
      </c>
      <c r="T1313">
        <v>-0.153629643455995</v>
      </c>
      <c r="U1313">
        <v>4.3085412007232097E-3</v>
      </c>
      <c r="V1313">
        <v>0.16224672585744099</v>
      </c>
      <c r="W1313">
        <v>0.39071455786086201</v>
      </c>
      <c r="X1313">
        <v>0.50012593387305404</v>
      </c>
      <c r="Y1313">
        <v>4.9545460397773496E-3</v>
      </c>
    </row>
    <row r="1314" spans="1:25" x14ac:dyDescent="0.2">
      <c r="A1314" t="s">
        <v>7808</v>
      </c>
      <c r="B1314" t="s">
        <v>30</v>
      </c>
      <c r="C1314" t="s">
        <v>952</v>
      </c>
      <c r="D1314" t="s">
        <v>27</v>
      </c>
      <c r="E1314" t="s">
        <v>14</v>
      </c>
      <c r="F1314">
        <v>17</v>
      </c>
      <c r="G1314">
        <v>299276</v>
      </c>
      <c r="H1314">
        <v>452608</v>
      </c>
      <c r="I1314">
        <v>0.87469747684153099</v>
      </c>
      <c r="J1314">
        <v>0.89980287386007896</v>
      </c>
      <c r="K1314">
        <v>2.51053970185477E-2</v>
      </c>
      <c r="L1314">
        <v>0.31308197797083098</v>
      </c>
      <c r="M1314">
        <v>0.54012525078056495</v>
      </c>
      <c r="N1314">
        <v>-0.48991445674347001</v>
      </c>
      <c r="O1314">
        <v>77.792687273399594</v>
      </c>
      <c r="P1314">
        <v>73.722827556943798</v>
      </c>
      <c r="Q1314" t="s">
        <v>17</v>
      </c>
      <c r="R1314">
        <v>-0.48991445674347001</v>
      </c>
      <c r="S1314">
        <v>-0.376265698740058</v>
      </c>
      <c r="T1314">
        <v>-0.138949559438168</v>
      </c>
      <c r="U1314">
        <v>2.51053970185477E-2</v>
      </c>
      <c r="V1314">
        <v>0.189160353475263</v>
      </c>
      <c r="W1314">
        <v>0.42647649277715299</v>
      </c>
      <c r="X1314">
        <v>0.54012525078056495</v>
      </c>
      <c r="Y1314">
        <v>2.7900996704809E-2</v>
      </c>
    </row>
    <row r="1315" spans="1:25" x14ac:dyDescent="0.2">
      <c r="A1315" t="s">
        <v>7809</v>
      </c>
      <c r="B1315" t="s">
        <v>30</v>
      </c>
      <c r="C1315" t="s">
        <v>952</v>
      </c>
      <c r="D1315" t="s">
        <v>27</v>
      </c>
      <c r="E1315" t="s">
        <v>14</v>
      </c>
      <c r="F1315">
        <v>18</v>
      </c>
      <c r="G1315">
        <v>299276</v>
      </c>
      <c r="H1315">
        <v>452608</v>
      </c>
      <c r="I1315">
        <v>0.89042292985137605</v>
      </c>
      <c r="J1315">
        <v>0.92808719113122795</v>
      </c>
      <c r="K1315">
        <v>3.7664261279851202E-2</v>
      </c>
      <c r="L1315">
        <v>0.32195886008911001</v>
      </c>
      <c r="M1315">
        <v>0.56728658612643801</v>
      </c>
      <c r="N1315">
        <v>-0.49195806356673499</v>
      </c>
      <c r="O1315">
        <v>76.340615891630904</v>
      </c>
      <c r="P1315">
        <v>73.722827556943798</v>
      </c>
      <c r="Q1315" t="s">
        <v>17</v>
      </c>
      <c r="R1315">
        <v>-0.49195806356673499</v>
      </c>
      <c r="S1315">
        <v>-0.375086997354388</v>
      </c>
      <c r="T1315">
        <v>-0.13104218140684301</v>
      </c>
      <c r="U1315">
        <v>3.7664261279851202E-2</v>
      </c>
      <c r="V1315">
        <v>0.206370703966545</v>
      </c>
      <c r="W1315">
        <v>0.45041551991409101</v>
      </c>
      <c r="X1315">
        <v>0.56728658612643801</v>
      </c>
      <c r="Y1315">
        <v>4.0582675463867797E-2</v>
      </c>
    </row>
    <row r="1316" spans="1:25" x14ac:dyDescent="0.2">
      <c r="A1316" t="s">
        <v>7810</v>
      </c>
      <c r="B1316" t="s">
        <v>30</v>
      </c>
      <c r="C1316" t="s">
        <v>952</v>
      </c>
      <c r="D1316" t="s">
        <v>27</v>
      </c>
      <c r="E1316" t="s">
        <v>14</v>
      </c>
      <c r="F1316">
        <v>19</v>
      </c>
      <c r="G1316">
        <v>299276</v>
      </c>
      <c r="H1316">
        <v>452608</v>
      </c>
      <c r="I1316">
        <v>0.87890060721665297</v>
      </c>
      <c r="J1316">
        <v>0.92420196354769901</v>
      </c>
      <c r="K1316">
        <v>4.5301356331046802E-2</v>
      </c>
      <c r="L1316">
        <v>0.31987836478174198</v>
      </c>
      <c r="M1316">
        <v>0.57150126639701204</v>
      </c>
      <c r="N1316">
        <v>-0.48089855373491902</v>
      </c>
      <c r="O1316">
        <v>74.244740197767896</v>
      </c>
      <c r="P1316">
        <v>73.722827556943798</v>
      </c>
      <c r="Q1316" t="s">
        <v>17</v>
      </c>
      <c r="R1316">
        <v>-0.48089855373491902</v>
      </c>
      <c r="S1316">
        <v>-0.36478270731914603</v>
      </c>
      <c r="T1316">
        <v>-0.122314906814586</v>
      </c>
      <c r="U1316">
        <v>4.5301356331046802E-2</v>
      </c>
      <c r="V1316">
        <v>0.21291761947668</v>
      </c>
      <c r="W1316">
        <v>0.45538541998123999</v>
      </c>
      <c r="X1316">
        <v>0.57150126639701204</v>
      </c>
      <c r="Y1316">
        <v>4.9016728072238898E-2</v>
      </c>
    </row>
    <row r="1317" spans="1:25" x14ac:dyDescent="0.2">
      <c r="A1317" t="s">
        <v>7811</v>
      </c>
      <c r="B1317" t="s">
        <v>30</v>
      </c>
      <c r="C1317" t="s">
        <v>952</v>
      </c>
      <c r="D1317" t="s">
        <v>27</v>
      </c>
      <c r="E1317" t="s">
        <v>14</v>
      </c>
      <c r="F1317">
        <v>20</v>
      </c>
      <c r="G1317">
        <v>299276</v>
      </c>
      <c r="H1317">
        <v>452608</v>
      </c>
      <c r="I1317">
        <v>0.86868557134087598</v>
      </c>
      <c r="J1317">
        <v>0.91212537804065996</v>
      </c>
      <c r="K1317">
        <v>4.3439806699783999E-2</v>
      </c>
      <c r="L1317">
        <v>0.30631646583711197</v>
      </c>
      <c r="M1317">
        <v>0.54733039300183395</v>
      </c>
      <c r="N1317">
        <v>-0.46045077960226599</v>
      </c>
      <c r="O1317">
        <v>72.132595419191404</v>
      </c>
      <c r="P1317">
        <v>73.722827556943798</v>
      </c>
      <c r="Q1317" t="s">
        <v>17</v>
      </c>
      <c r="R1317">
        <v>-0.46045077960226599</v>
      </c>
      <c r="S1317">
        <v>-0.349257902503394</v>
      </c>
      <c r="T1317">
        <v>-0.11707002139886299</v>
      </c>
      <c r="U1317">
        <v>4.3439806699783999E-2</v>
      </c>
      <c r="V1317">
        <v>0.20394963479843101</v>
      </c>
      <c r="W1317">
        <v>0.43613751590296201</v>
      </c>
      <c r="X1317">
        <v>0.54733039300183395</v>
      </c>
      <c r="Y1317">
        <v>4.7624819729385398E-2</v>
      </c>
    </row>
    <row r="1318" spans="1:25" x14ac:dyDescent="0.2">
      <c r="A1318" t="s">
        <v>7812</v>
      </c>
      <c r="B1318" t="s">
        <v>30</v>
      </c>
      <c r="C1318" t="s">
        <v>952</v>
      </c>
      <c r="D1318" t="s">
        <v>27</v>
      </c>
      <c r="E1318" t="s">
        <v>14</v>
      </c>
      <c r="F1318">
        <v>21</v>
      </c>
      <c r="G1318">
        <v>299276</v>
      </c>
      <c r="H1318">
        <v>452608</v>
      </c>
      <c r="I1318">
        <v>0.89518619698310598</v>
      </c>
      <c r="J1318">
        <v>0.93975362255264305</v>
      </c>
      <c r="K1318">
        <v>4.4567425569536703E-2</v>
      </c>
      <c r="L1318">
        <v>0.29798212221457898</v>
      </c>
      <c r="M1318">
        <v>0.53474801661251903</v>
      </c>
      <c r="N1318">
        <v>-0.44561316547344498</v>
      </c>
      <c r="O1318">
        <v>71.183047291360594</v>
      </c>
      <c r="P1318">
        <v>73.722827556943798</v>
      </c>
      <c r="Q1318" t="s">
        <v>17</v>
      </c>
      <c r="R1318">
        <v>-0.44561316547344498</v>
      </c>
      <c r="S1318">
        <v>-0.33744565510955299</v>
      </c>
      <c r="T1318">
        <v>-0.11157520647090299</v>
      </c>
      <c r="U1318">
        <v>4.4567425569536703E-2</v>
      </c>
      <c r="V1318">
        <v>0.20071005760997601</v>
      </c>
      <c r="W1318">
        <v>0.42658050624862698</v>
      </c>
      <c r="X1318">
        <v>0.53474801661251903</v>
      </c>
      <c r="Y1318">
        <v>4.7424585018867697E-2</v>
      </c>
    </row>
    <row r="1319" spans="1:25" x14ac:dyDescent="0.2">
      <c r="A1319" t="s">
        <v>7813</v>
      </c>
      <c r="B1319" t="s">
        <v>30</v>
      </c>
      <c r="C1319" t="s">
        <v>952</v>
      </c>
      <c r="D1319" t="s">
        <v>27</v>
      </c>
      <c r="E1319" t="s">
        <v>14</v>
      </c>
      <c r="F1319">
        <v>22</v>
      </c>
      <c r="G1319">
        <v>299276</v>
      </c>
      <c r="H1319">
        <v>452608</v>
      </c>
      <c r="I1319">
        <v>0.86121399971550106</v>
      </c>
      <c r="J1319">
        <v>0.89229863912514595</v>
      </c>
      <c r="K1319">
        <v>3.10846394096445E-2</v>
      </c>
      <c r="L1319">
        <v>0.28475886326169803</v>
      </c>
      <c r="M1319">
        <v>0.49951296947513701</v>
      </c>
      <c r="N1319">
        <v>-0.43734369065584799</v>
      </c>
      <c r="O1319">
        <v>70.631778360989202</v>
      </c>
      <c r="P1319">
        <v>73.722827556943798</v>
      </c>
      <c r="Q1319" t="s">
        <v>16</v>
      </c>
      <c r="R1319">
        <v>-0.43734369065584799</v>
      </c>
      <c r="S1319">
        <v>-0.333976223291852</v>
      </c>
      <c r="T1319">
        <v>-0.118129004939485</v>
      </c>
      <c r="U1319">
        <v>3.10846394096445E-2</v>
      </c>
      <c r="V1319">
        <v>0.18029828375877399</v>
      </c>
      <c r="W1319">
        <v>0.39614550211114102</v>
      </c>
      <c r="X1319">
        <v>0.49951296947513701</v>
      </c>
      <c r="Y1319">
        <v>3.483658726648E-2</v>
      </c>
    </row>
    <row r="1320" spans="1:25" x14ac:dyDescent="0.2">
      <c r="A1320" t="s">
        <v>7814</v>
      </c>
      <c r="B1320" t="s">
        <v>30</v>
      </c>
      <c r="C1320" t="s">
        <v>952</v>
      </c>
      <c r="D1320" t="s">
        <v>27</v>
      </c>
      <c r="E1320" t="s">
        <v>14</v>
      </c>
      <c r="F1320">
        <v>23</v>
      </c>
      <c r="G1320">
        <v>299276</v>
      </c>
      <c r="H1320">
        <v>452608</v>
      </c>
      <c r="I1320">
        <v>0.77508060553639302</v>
      </c>
      <c r="J1320">
        <v>0.797019945481654</v>
      </c>
      <c r="K1320">
        <v>2.19393399452616E-2</v>
      </c>
      <c r="L1320">
        <v>0.25902357349036098</v>
      </c>
      <c r="M1320">
        <v>0.44803311833690601</v>
      </c>
      <c r="N1320">
        <v>-0.40415443844638199</v>
      </c>
      <c r="O1320">
        <v>70.221542109445394</v>
      </c>
      <c r="P1320">
        <v>73.722827556943798</v>
      </c>
      <c r="Q1320" t="s">
        <v>16</v>
      </c>
      <c r="R1320">
        <v>-0.40415443844638199</v>
      </c>
      <c r="S1320">
        <v>-0.31012888126938098</v>
      </c>
      <c r="T1320">
        <v>-0.11378901256368799</v>
      </c>
      <c r="U1320">
        <v>2.19393399452616E-2</v>
      </c>
      <c r="V1320">
        <v>0.157667692454211</v>
      </c>
      <c r="W1320">
        <v>0.354007561159905</v>
      </c>
      <c r="X1320">
        <v>0.44803311833690601</v>
      </c>
      <c r="Y1320">
        <v>2.7526713816431899E-2</v>
      </c>
    </row>
    <row r="1321" spans="1:25" x14ac:dyDescent="0.2">
      <c r="A1321" t="s">
        <v>7815</v>
      </c>
      <c r="B1321" t="s">
        <v>30</v>
      </c>
      <c r="C1321" t="s">
        <v>952</v>
      </c>
      <c r="D1321" t="s">
        <v>27</v>
      </c>
      <c r="E1321" t="s">
        <v>14</v>
      </c>
      <c r="F1321">
        <v>24</v>
      </c>
      <c r="G1321">
        <v>299276</v>
      </c>
      <c r="H1321">
        <v>452608</v>
      </c>
      <c r="I1321">
        <v>0.67136654058352796</v>
      </c>
      <c r="J1321">
        <v>0.68756800492955195</v>
      </c>
      <c r="K1321">
        <v>1.6201464346024399E-2</v>
      </c>
      <c r="L1321">
        <v>0.226231622404757</v>
      </c>
      <c r="M1321">
        <v>0.38835248320185001</v>
      </c>
      <c r="N1321">
        <v>-0.35594955450980098</v>
      </c>
      <c r="O1321">
        <v>69.837410986799497</v>
      </c>
      <c r="P1321">
        <v>73.722827556943798</v>
      </c>
      <c r="Q1321" t="s">
        <v>16</v>
      </c>
      <c r="R1321">
        <v>-0.35594955450980098</v>
      </c>
      <c r="S1321">
        <v>-0.27382747557687398</v>
      </c>
      <c r="T1321">
        <v>-0.102343905794068</v>
      </c>
      <c r="U1321">
        <v>1.6201464346024399E-2</v>
      </c>
      <c r="V1321">
        <v>0.13474683448611699</v>
      </c>
      <c r="W1321">
        <v>0.30623040426892301</v>
      </c>
      <c r="X1321">
        <v>0.38835248320185001</v>
      </c>
      <c r="Y1321">
        <v>2.3563435514548699E-2</v>
      </c>
    </row>
    <row r="1322" spans="1:25" x14ac:dyDescent="0.2">
      <c r="A1322" t="s">
        <v>9072</v>
      </c>
      <c r="B1322" t="s">
        <v>30</v>
      </c>
      <c r="C1322" t="s">
        <v>952</v>
      </c>
      <c r="D1322" t="s">
        <v>27</v>
      </c>
      <c r="E1322" t="s">
        <v>18</v>
      </c>
      <c r="F1322">
        <v>1</v>
      </c>
      <c r="G1322">
        <v>299275</v>
      </c>
      <c r="H1322">
        <v>452608</v>
      </c>
      <c r="I1322">
        <v>0.62103622168061501</v>
      </c>
      <c r="J1322">
        <v>0.63970234193256204</v>
      </c>
      <c r="K1322">
        <v>1.8666120251946999E-2</v>
      </c>
      <c r="L1322">
        <v>0.27906055293377602</v>
      </c>
      <c r="M1322">
        <v>0.47772072982800901</v>
      </c>
      <c r="N1322">
        <v>-0.44038848932411501</v>
      </c>
      <c r="O1322">
        <v>70.001082286521594</v>
      </c>
      <c r="P1322">
        <v>74.158545118216097</v>
      </c>
      <c r="Q1322" t="s">
        <v>15</v>
      </c>
      <c r="R1322">
        <v>-0.44038848932411501</v>
      </c>
      <c r="S1322">
        <v>-0.33908950860915399</v>
      </c>
      <c r="T1322">
        <v>-0.127561609485352</v>
      </c>
      <c r="U1322">
        <v>1.8666120251946999E-2</v>
      </c>
      <c r="V1322">
        <v>0.164893849989246</v>
      </c>
      <c r="W1322">
        <v>0.37642174911304799</v>
      </c>
      <c r="X1322">
        <v>0.47772072982800901</v>
      </c>
      <c r="Y1322">
        <v>2.9179383954662502E-2</v>
      </c>
    </row>
    <row r="1323" spans="1:25" x14ac:dyDescent="0.2">
      <c r="A1323" t="s">
        <v>9073</v>
      </c>
      <c r="B1323" t="s">
        <v>30</v>
      </c>
      <c r="C1323" t="s">
        <v>952</v>
      </c>
      <c r="D1323" t="s">
        <v>27</v>
      </c>
      <c r="E1323" t="s">
        <v>18</v>
      </c>
      <c r="F1323">
        <v>2</v>
      </c>
      <c r="G1323">
        <v>299275</v>
      </c>
      <c r="H1323">
        <v>452608</v>
      </c>
      <c r="I1323">
        <v>0.556916203489915</v>
      </c>
      <c r="J1323">
        <v>0.57130357282079502</v>
      </c>
      <c r="K1323">
        <v>1.4387369330880801E-2</v>
      </c>
      <c r="L1323">
        <v>0.247160531875566</v>
      </c>
      <c r="M1323">
        <v>0.42096644426618701</v>
      </c>
      <c r="N1323">
        <v>-0.39219170560442601</v>
      </c>
      <c r="O1323">
        <v>69.602923476762797</v>
      </c>
      <c r="P1323">
        <v>74.158545118216097</v>
      </c>
      <c r="Q1323" t="s">
        <v>15</v>
      </c>
      <c r="R1323">
        <v>-0.39219170560442601</v>
      </c>
      <c r="S1323">
        <v>-0.30247243253359501</v>
      </c>
      <c r="T1323">
        <v>-0.115124749371916</v>
      </c>
      <c r="U1323">
        <v>1.4387369330880801E-2</v>
      </c>
      <c r="V1323">
        <v>0.143899488033678</v>
      </c>
      <c r="W1323">
        <v>0.33124717119535702</v>
      </c>
      <c r="X1323">
        <v>0.42096644426618701</v>
      </c>
      <c r="Y1323">
        <v>2.5183405137558599E-2</v>
      </c>
    </row>
    <row r="1324" spans="1:25" x14ac:dyDescent="0.2">
      <c r="A1324" t="s">
        <v>9074</v>
      </c>
      <c r="B1324" t="s">
        <v>30</v>
      </c>
      <c r="C1324" t="s">
        <v>952</v>
      </c>
      <c r="D1324" t="s">
        <v>27</v>
      </c>
      <c r="E1324" t="s">
        <v>18</v>
      </c>
      <c r="F1324">
        <v>3</v>
      </c>
      <c r="G1324">
        <v>299275</v>
      </c>
      <c r="H1324">
        <v>452608</v>
      </c>
      <c r="I1324">
        <v>0.51132910732579995</v>
      </c>
      <c r="J1324">
        <v>0.52582286358272401</v>
      </c>
      <c r="K1324">
        <v>1.4493756256924201E-2</v>
      </c>
      <c r="L1324">
        <v>0.222495213464697</v>
      </c>
      <c r="M1324">
        <v>0.38049838240635098</v>
      </c>
      <c r="N1324">
        <v>-0.35151086989250302</v>
      </c>
      <c r="O1324">
        <v>69.417418430881696</v>
      </c>
      <c r="P1324">
        <v>74.158545118216097</v>
      </c>
      <c r="Q1324" t="s">
        <v>15</v>
      </c>
      <c r="R1324">
        <v>-0.35151086989250302</v>
      </c>
      <c r="S1324">
        <v>-0.270745107404818</v>
      </c>
      <c r="T1324">
        <v>-0.102093735598577</v>
      </c>
      <c r="U1324">
        <v>1.4493756256924201E-2</v>
      </c>
      <c r="V1324">
        <v>0.131081248112426</v>
      </c>
      <c r="W1324">
        <v>0.29973261991866601</v>
      </c>
      <c r="X1324">
        <v>0.38049838240635098</v>
      </c>
      <c r="Y1324">
        <v>2.75639521609428E-2</v>
      </c>
    </row>
    <row r="1325" spans="1:25" x14ac:dyDescent="0.2">
      <c r="A1325" t="s">
        <v>9075</v>
      </c>
      <c r="B1325" t="s">
        <v>30</v>
      </c>
      <c r="C1325" t="s">
        <v>952</v>
      </c>
      <c r="D1325" t="s">
        <v>27</v>
      </c>
      <c r="E1325" t="s">
        <v>18</v>
      </c>
      <c r="F1325">
        <v>4</v>
      </c>
      <c r="G1325">
        <v>299275</v>
      </c>
      <c r="H1325">
        <v>452608</v>
      </c>
      <c r="I1325">
        <v>0.48029019914205701</v>
      </c>
      <c r="J1325">
        <v>0.494205184782264</v>
      </c>
      <c r="K1325">
        <v>1.3914985640207499E-2</v>
      </c>
      <c r="L1325">
        <v>0.203649596535903</v>
      </c>
      <c r="M1325">
        <v>0.34891857194176701</v>
      </c>
      <c r="N1325">
        <v>-0.32108860066135197</v>
      </c>
      <c r="O1325">
        <v>69.219057598760699</v>
      </c>
      <c r="P1325">
        <v>74.158545118216097</v>
      </c>
      <c r="Q1325" t="s">
        <v>15</v>
      </c>
      <c r="R1325">
        <v>-0.32108860066135197</v>
      </c>
      <c r="S1325">
        <v>-0.24716379711882</v>
      </c>
      <c r="T1325">
        <v>-9.2797402944605395E-2</v>
      </c>
      <c r="U1325">
        <v>1.3914985640207499E-2</v>
      </c>
      <c r="V1325">
        <v>0.12062737422502</v>
      </c>
      <c r="W1325">
        <v>0.27499376839923501</v>
      </c>
      <c r="X1325">
        <v>0.34891857194176701</v>
      </c>
      <c r="Y1325">
        <v>2.81562923026356E-2</v>
      </c>
    </row>
    <row r="1326" spans="1:25" x14ac:dyDescent="0.2">
      <c r="A1326" t="s">
        <v>9076</v>
      </c>
      <c r="B1326" t="s">
        <v>30</v>
      </c>
      <c r="C1326" t="s">
        <v>952</v>
      </c>
      <c r="D1326" t="s">
        <v>27</v>
      </c>
      <c r="E1326" t="s">
        <v>18</v>
      </c>
      <c r="F1326">
        <v>5</v>
      </c>
      <c r="G1326">
        <v>299275</v>
      </c>
      <c r="H1326">
        <v>452608</v>
      </c>
      <c r="I1326">
        <v>0.46115048995267899</v>
      </c>
      <c r="J1326">
        <v>0.47532378731360803</v>
      </c>
      <c r="K1326">
        <v>1.4173297360929401E-2</v>
      </c>
      <c r="L1326">
        <v>0.190769348101332</v>
      </c>
      <c r="M1326">
        <v>0.32798887498762103</v>
      </c>
      <c r="N1326">
        <v>-0.29964228026576201</v>
      </c>
      <c r="O1326">
        <v>69.0241872158538</v>
      </c>
      <c r="P1326">
        <v>74.158545118216097</v>
      </c>
      <c r="Q1326" t="s">
        <v>15</v>
      </c>
      <c r="R1326">
        <v>-0.29964228026576201</v>
      </c>
      <c r="S1326">
        <v>-0.23039300690497799</v>
      </c>
      <c r="T1326">
        <v>-8.5789841044168605E-2</v>
      </c>
      <c r="U1326">
        <v>1.4173297360929401E-2</v>
      </c>
      <c r="V1326">
        <v>0.114136435766027</v>
      </c>
      <c r="W1326">
        <v>0.25873960162683701</v>
      </c>
      <c r="X1326">
        <v>0.32798887498762103</v>
      </c>
      <c r="Y1326">
        <v>2.98181949635484E-2</v>
      </c>
    </row>
    <row r="1327" spans="1:25" x14ac:dyDescent="0.2">
      <c r="A1327" t="s">
        <v>9077</v>
      </c>
      <c r="B1327" t="s">
        <v>30</v>
      </c>
      <c r="C1327" t="s">
        <v>952</v>
      </c>
      <c r="D1327" t="s">
        <v>27</v>
      </c>
      <c r="E1327" t="s">
        <v>18</v>
      </c>
      <c r="F1327">
        <v>6</v>
      </c>
      <c r="G1327">
        <v>299275</v>
      </c>
      <c r="H1327">
        <v>452608</v>
      </c>
      <c r="I1327">
        <v>0.45509836811642101</v>
      </c>
      <c r="J1327">
        <v>0.46967034795602802</v>
      </c>
      <c r="K1327">
        <v>1.45719798396078E-2</v>
      </c>
      <c r="L1327">
        <v>0.185518403703438</v>
      </c>
      <c r="M1327">
        <v>0.31974975393176303</v>
      </c>
      <c r="N1327">
        <v>-0.29060579425254801</v>
      </c>
      <c r="O1327">
        <v>68.692834788745301</v>
      </c>
      <c r="P1327">
        <v>74.158545118216097</v>
      </c>
      <c r="Q1327" t="s">
        <v>15</v>
      </c>
      <c r="R1327">
        <v>-0.29060579425254801</v>
      </c>
      <c r="S1327">
        <v>-0.2232626137082</v>
      </c>
      <c r="T1327">
        <v>-8.2639663700993696E-2</v>
      </c>
      <c r="U1327">
        <v>1.45719798396078E-2</v>
      </c>
      <c r="V1327">
        <v>0.111783623380209</v>
      </c>
      <c r="W1327">
        <v>0.25240657338741501</v>
      </c>
      <c r="X1327">
        <v>0.31974975393176303</v>
      </c>
      <c r="Y1327">
        <v>3.10259736494416E-2</v>
      </c>
    </row>
    <row r="1328" spans="1:25" x14ac:dyDescent="0.2">
      <c r="A1328" t="s">
        <v>9078</v>
      </c>
      <c r="B1328" t="s">
        <v>30</v>
      </c>
      <c r="C1328" t="s">
        <v>952</v>
      </c>
      <c r="D1328" t="s">
        <v>27</v>
      </c>
      <c r="E1328" t="s">
        <v>18</v>
      </c>
      <c r="F1328">
        <v>7</v>
      </c>
      <c r="G1328">
        <v>299275</v>
      </c>
      <c r="H1328">
        <v>452608</v>
      </c>
      <c r="I1328">
        <v>0.461087701295603</v>
      </c>
      <c r="J1328">
        <v>0.476953024210506</v>
      </c>
      <c r="K1328">
        <v>1.5865322914903199E-2</v>
      </c>
      <c r="L1328">
        <v>0.194074101118904</v>
      </c>
      <c r="M1328">
        <v>0.33511721925549998</v>
      </c>
      <c r="N1328">
        <v>-0.30338657342569297</v>
      </c>
      <c r="O1328">
        <v>69.039825738170194</v>
      </c>
      <c r="P1328">
        <v>74.158545118216097</v>
      </c>
      <c r="Q1328" t="s">
        <v>15</v>
      </c>
      <c r="R1328">
        <v>-0.30338657342569297</v>
      </c>
      <c r="S1328">
        <v>-0.232937674719531</v>
      </c>
      <c r="T1328">
        <v>-8.5829506071402398E-2</v>
      </c>
      <c r="U1328">
        <v>1.5865322914903199E-2</v>
      </c>
      <c r="V1328">
        <v>0.117560151901209</v>
      </c>
      <c r="W1328">
        <v>0.26466832054933798</v>
      </c>
      <c r="X1328">
        <v>0.33511721925549998</v>
      </c>
      <c r="Y1328">
        <v>3.32639109295194E-2</v>
      </c>
    </row>
    <row r="1329" spans="1:25" x14ac:dyDescent="0.2">
      <c r="A1329" t="s">
        <v>9079</v>
      </c>
      <c r="B1329" t="s">
        <v>30</v>
      </c>
      <c r="C1329" t="s">
        <v>952</v>
      </c>
      <c r="D1329" t="s">
        <v>27</v>
      </c>
      <c r="E1329" t="s">
        <v>18</v>
      </c>
      <c r="F1329">
        <v>8</v>
      </c>
      <c r="G1329">
        <v>299275</v>
      </c>
      <c r="H1329">
        <v>452608</v>
      </c>
      <c r="I1329">
        <v>0.49990667074765699</v>
      </c>
      <c r="J1329">
        <v>0.51025534273471596</v>
      </c>
      <c r="K1329">
        <v>1.03486719870595E-2</v>
      </c>
      <c r="L1329">
        <v>0.221861975926159</v>
      </c>
      <c r="M1329">
        <v>0.37531162238559101</v>
      </c>
      <c r="N1329">
        <v>-0.35461427841147197</v>
      </c>
      <c r="O1329">
        <v>71.382270349091698</v>
      </c>
      <c r="P1329">
        <v>74.158545118216097</v>
      </c>
      <c r="Q1329" t="s">
        <v>15</v>
      </c>
      <c r="R1329">
        <v>-0.35461427841147197</v>
      </c>
      <c r="S1329">
        <v>-0.274078381150276</v>
      </c>
      <c r="T1329">
        <v>-0.105907003398248</v>
      </c>
      <c r="U1329">
        <v>1.03486719870595E-2</v>
      </c>
      <c r="V1329">
        <v>0.126604347372367</v>
      </c>
      <c r="W1329">
        <v>0.29477572512439498</v>
      </c>
      <c r="X1329">
        <v>0.37531162238559101</v>
      </c>
      <c r="Y1329">
        <v>2.0281359390762602E-2</v>
      </c>
    </row>
    <row r="1330" spans="1:25" x14ac:dyDescent="0.2">
      <c r="A1330" t="s">
        <v>9080</v>
      </c>
      <c r="B1330" t="s">
        <v>30</v>
      </c>
      <c r="C1330" t="s">
        <v>952</v>
      </c>
      <c r="D1330" t="s">
        <v>27</v>
      </c>
      <c r="E1330" t="s">
        <v>18</v>
      </c>
      <c r="F1330">
        <v>9</v>
      </c>
      <c r="G1330">
        <v>299275</v>
      </c>
      <c r="H1330">
        <v>452608</v>
      </c>
      <c r="I1330">
        <v>0.57419064749403403</v>
      </c>
      <c r="J1330">
        <v>0.57532778180067201</v>
      </c>
      <c r="K1330">
        <v>1.1371343066379799E-3</v>
      </c>
      <c r="L1330">
        <v>0.259215372632283</v>
      </c>
      <c r="M1330">
        <v>0.427546422286743</v>
      </c>
      <c r="N1330">
        <v>-0.42527215367346699</v>
      </c>
      <c r="O1330">
        <v>73.916672625535497</v>
      </c>
      <c r="P1330">
        <v>74.158545118216097</v>
      </c>
      <c r="Q1330" t="s">
        <v>15</v>
      </c>
      <c r="R1330">
        <v>-0.42527215367346699</v>
      </c>
      <c r="S1330">
        <v>-0.33117697340794799</v>
      </c>
      <c r="T1330">
        <v>-0.13469172095267801</v>
      </c>
      <c r="U1330">
        <v>1.1371343066379799E-3</v>
      </c>
      <c r="V1330">
        <v>0.13696598956595399</v>
      </c>
      <c r="W1330">
        <v>0.333451242021224</v>
      </c>
      <c r="X1330">
        <v>0.427546422286743</v>
      </c>
      <c r="Y1330">
        <v>1.9764981678426002E-3</v>
      </c>
    </row>
    <row r="1331" spans="1:25" x14ac:dyDescent="0.2">
      <c r="A1331" t="s">
        <v>9081</v>
      </c>
      <c r="B1331" t="s">
        <v>30</v>
      </c>
      <c r="C1331" t="s">
        <v>952</v>
      </c>
      <c r="D1331" t="s">
        <v>27</v>
      </c>
      <c r="E1331" t="s">
        <v>18</v>
      </c>
      <c r="F1331">
        <v>10</v>
      </c>
      <c r="G1331">
        <v>299275</v>
      </c>
      <c r="H1331">
        <v>452608</v>
      </c>
      <c r="I1331">
        <v>0.656142032814099</v>
      </c>
      <c r="J1331">
        <v>0.64931756459325995</v>
      </c>
      <c r="K1331">
        <v>-6.8244682208388197E-3</v>
      </c>
      <c r="L1331">
        <v>0.29829546514940902</v>
      </c>
      <c r="M1331">
        <v>0.48387157194993802</v>
      </c>
      <c r="N1331">
        <v>-0.49752050839161599</v>
      </c>
      <c r="O1331">
        <v>76.906629648168305</v>
      </c>
      <c r="P1331">
        <v>74.158545118216097</v>
      </c>
      <c r="Q1331" t="s">
        <v>15</v>
      </c>
      <c r="R1331">
        <v>-0.49752050839161599</v>
      </c>
      <c r="S1331">
        <v>-0.38923925454238101</v>
      </c>
      <c r="T1331">
        <v>-0.16313129195912901</v>
      </c>
      <c r="U1331">
        <v>-6.8244682208388197E-3</v>
      </c>
      <c r="V1331">
        <v>0.14948235551745101</v>
      </c>
      <c r="W1331">
        <v>0.37559031810070298</v>
      </c>
      <c r="X1331">
        <v>0.48387157194993802</v>
      </c>
      <c r="Y1331">
        <v>-1.0510216561157901E-2</v>
      </c>
    </row>
    <row r="1332" spans="1:25" x14ac:dyDescent="0.2">
      <c r="A1332" t="s">
        <v>9082</v>
      </c>
      <c r="B1332" t="s">
        <v>30</v>
      </c>
      <c r="C1332" t="s">
        <v>952</v>
      </c>
      <c r="D1332" t="s">
        <v>27</v>
      </c>
      <c r="E1332" t="s">
        <v>18</v>
      </c>
      <c r="F1332">
        <v>11</v>
      </c>
      <c r="G1332">
        <v>299275</v>
      </c>
      <c r="H1332">
        <v>452608</v>
      </c>
      <c r="I1332">
        <v>0.73025385950925203</v>
      </c>
      <c r="J1332">
        <v>0.71842134166143201</v>
      </c>
      <c r="K1332">
        <v>-1.18325178478201E-2</v>
      </c>
      <c r="L1332">
        <v>0.33310094405097401</v>
      </c>
      <c r="M1332">
        <v>0.53611853511603202</v>
      </c>
      <c r="N1332">
        <v>-0.55978357081167296</v>
      </c>
      <c r="O1332">
        <v>78.223729574723905</v>
      </c>
      <c r="P1332">
        <v>74.158545118216097</v>
      </c>
      <c r="Q1332" t="s">
        <v>15</v>
      </c>
      <c r="R1332">
        <v>-0.55978357081167296</v>
      </c>
      <c r="S1332">
        <v>-0.43886792812116898</v>
      </c>
      <c r="T1332">
        <v>-0.186377412530531</v>
      </c>
      <c r="U1332">
        <v>-1.18325178478201E-2</v>
      </c>
      <c r="V1332">
        <v>0.16271237683489001</v>
      </c>
      <c r="W1332">
        <v>0.41520289242552899</v>
      </c>
      <c r="X1332">
        <v>0.53611853511603202</v>
      </c>
      <c r="Y1332">
        <v>-1.64701647371111E-2</v>
      </c>
    </row>
    <row r="1333" spans="1:25" x14ac:dyDescent="0.2">
      <c r="A1333" t="s">
        <v>9083</v>
      </c>
      <c r="B1333" t="s">
        <v>30</v>
      </c>
      <c r="C1333" t="s">
        <v>952</v>
      </c>
      <c r="D1333" t="s">
        <v>27</v>
      </c>
      <c r="E1333" t="s">
        <v>18</v>
      </c>
      <c r="F1333">
        <v>12</v>
      </c>
      <c r="G1333">
        <v>299275</v>
      </c>
      <c r="H1333">
        <v>452608</v>
      </c>
      <c r="I1333">
        <v>0.79124619328521195</v>
      </c>
      <c r="J1333">
        <v>0.78241925152521297</v>
      </c>
      <c r="K1333">
        <v>-8.8269417599998699E-3</v>
      </c>
      <c r="L1333">
        <v>0.36317758396994299</v>
      </c>
      <c r="M1333">
        <v>0.58860018387055602</v>
      </c>
      <c r="N1333">
        <v>-0.60625406739055598</v>
      </c>
      <c r="O1333">
        <v>79.076015675278001</v>
      </c>
      <c r="P1333">
        <v>74.158545118216097</v>
      </c>
      <c r="Q1333" t="s">
        <v>15</v>
      </c>
      <c r="R1333">
        <v>-0.60625406739055598</v>
      </c>
      <c r="S1333">
        <v>-0.47442060440946698</v>
      </c>
      <c r="T1333">
        <v>-0.19913199576025001</v>
      </c>
      <c r="U1333">
        <v>-8.8269417599998699E-3</v>
      </c>
      <c r="V1333">
        <v>0.18147811224025001</v>
      </c>
      <c r="W1333">
        <v>0.45676672088946701</v>
      </c>
      <c r="X1333">
        <v>0.58860018387055602</v>
      </c>
      <c r="Y1333">
        <v>-1.12816009355509E-2</v>
      </c>
    </row>
    <row r="1334" spans="1:25" x14ac:dyDescent="0.2">
      <c r="A1334" t="s">
        <v>9084</v>
      </c>
      <c r="B1334" t="s">
        <v>30</v>
      </c>
      <c r="C1334" t="s">
        <v>952</v>
      </c>
      <c r="D1334" t="s">
        <v>27</v>
      </c>
      <c r="E1334" t="s">
        <v>18</v>
      </c>
      <c r="F1334">
        <v>13</v>
      </c>
      <c r="G1334">
        <v>299275</v>
      </c>
      <c r="H1334">
        <v>452608</v>
      </c>
      <c r="I1334">
        <v>0.83786782037051</v>
      </c>
      <c r="J1334">
        <v>0.84127556896687194</v>
      </c>
      <c r="K1334">
        <v>3.4077485963620599E-3</v>
      </c>
      <c r="L1334">
        <v>0.388487943343026</v>
      </c>
      <c r="M1334">
        <v>0.64247041539563898</v>
      </c>
      <c r="N1334">
        <v>-0.63565491820291498</v>
      </c>
      <c r="O1334">
        <v>79.6715128420864</v>
      </c>
      <c r="P1334">
        <v>74.158545118216097</v>
      </c>
      <c r="Q1334" t="s">
        <v>15</v>
      </c>
      <c r="R1334">
        <v>-0.63565491820291498</v>
      </c>
      <c r="S1334">
        <v>-0.49463379476939701</v>
      </c>
      <c r="T1334">
        <v>-0.20015993371538299</v>
      </c>
      <c r="U1334">
        <v>3.4077485963620599E-3</v>
      </c>
      <c r="V1334">
        <v>0.20697543090810699</v>
      </c>
      <c r="W1334">
        <v>0.50144929196212096</v>
      </c>
      <c r="X1334">
        <v>0.64247041539563898</v>
      </c>
      <c r="Y1334">
        <v>4.0506924509253698E-3</v>
      </c>
    </row>
    <row r="1335" spans="1:25" x14ac:dyDescent="0.2">
      <c r="A1335" t="s">
        <v>9085</v>
      </c>
      <c r="B1335" t="s">
        <v>30</v>
      </c>
      <c r="C1335" t="s">
        <v>952</v>
      </c>
      <c r="D1335" t="s">
        <v>27</v>
      </c>
      <c r="E1335" t="s">
        <v>18</v>
      </c>
      <c r="F1335">
        <v>14</v>
      </c>
      <c r="G1335">
        <v>299275</v>
      </c>
      <c r="H1335">
        <v>452608</v>
      </c>
      <c r="I1335">
        <v>0.87070284635674799</v>
      </c>
      <c r="J1335">
        <v>0.88751935455008701</v>
      </c>
      <c r="K1335">
        <v>1.6816508193338998E-2</v>
      </c>
      <c r="L1335">
        <v>0.40914311065833903</v>
      </c>
      <c r="M1335">
        <v>0.68985692522630704</v>
      </c>
      <c r="N1335">
        <v>-0.656223908839629</v>
      </c>
      <c r="O1335">
        <v>80.036362688614901</v>
      </c>
      <c r="P1335">
        <v>74.158545118216097</v>
      </c>
      <c r="Q1335" t="s">
        <v>15</v>
      </c>
      <c r="R1335">
        <v>-0.656223908839629</v>
      </c>
      <c r="S1335">
        <v>-0.50770495967065099</v>
      </c>
      <c r="T1335">
        <v>-0.19757448179163101</v>
      </c>
      <c r="U1335">
        <v>1.6816508193338998E-2</v>
      </c>
      <c r="V1335">
        <v>0.23120749817830899</v>
      </c>
      <c r="W1335">
        <v>0.54133797605732903</v>
      </c>
      <c r="X1335">
        <v>0.68985692522630704</v>
      </c>
      <c r="Y1335">
        <v>1.89477650342216E-2</v>
      </c>
    </row>
    <row r="1336" spans="1:25" x14ac:dyDescent="0.2">
      <c r="A1336" t="s">
        <v>9086</v>
      </c>
      <c r="B1336" t="s">
        <v>30</v>
      </c>
      <c r="C1336" t="s">
        <v>952</v>
      </c>
      <c r="D1336" t="s">
        <v>27</v>
      </c>
      <c r="E1336" t="s">
        <v>18</v>
      </c>
      <c r="F1336">
        <v>15</v>
      </c>
      <c r="G1336">
        <v>299275</v>
      </c>
      <c r="H1336">
        <v>452608</v>
      </c>
      <c r="I1336">
        <v>0.89480096152753796</v>
      </c>
      <c r="J1336">
        <v>0.92339852561975799</v>
      </c>
      <c r="K1336">
        <v>2.85975640922204E-2</v>
      </c>
      <c r="L1336">
        <v>0.42575555097650902</v>
      </c>
      <c r="M1336">
        <v>0.728965445448578</v>
      </c>
      <c r="N1336">
        <v>-0.67177031726413705</v>
      </c>
      <c r="O1336">
        <v>80.056873003918199</v>
      </c>
      <c r="P1336">
        <v>74.158545118216097</v>
      </c>
      <c r="Q1336" t="s">
        <v>16</v>
      </c>
      <c r="R1336">
        <v>-0.67177031726413705</v>
      </c>
      <c r="S1336">
        <v>-0.51722105225966397</v>
      </c>
      <c r="T1336">
        <v>-0.19449834461946999</v>
      </c>
      <c r="U1336">
        <v>2.85975640922204E-2</v>
      </c>
      <c r="V1336">
        <v>0.25169347280391102</v>
      </c>
      <c r="W1336">
        <v>0.57441618044410503</v>
      </c>
      <c r="X1336">
        <v>0.728965445448578</v>
      </c>
      <c r="Y1336">
        <v>3.0969904433220199E-2</v>
      </c>
    </row>
    <row r="1337" spans="1:25" x14ac:dyDescent="0.2">
      <c r="A1337" t="s">
        <v>9087</v>
      </c>
      <c r="B1337" t="s">
        <v>30</v>
      </c>
      <c r="C1337" t="s">
        <v>952</v>
      </c>
      <c r="D1337" t="s">
        <v>27</v>
      </c>
      <c r="E1337" t="s">
        <v>18</v>
      </c>
      <c r="F1337">
        <v>16</v>
      </c>
      <c r="G1337">
        <v>299275</v>
      </c>
      <c r="H1337">
        <v>452608</v>
      </c>
      <c r="I1337">
        <v>0.91387450054097596</v>
      </c>
      <c r="J1337">
        <v>0.95214879867508995</v>
      </c>
      <c r="K1337">
        <v>3.8274298134113802E-2</v>
      </c>
      <c r="L1337">
        <v>0.439142229439138</v>
      </c>
      <c r="M1337">
        <v>0.76066326556149599</v>
      </c>
      <c r="N1337">
        <v>-0.68411466929326803</v>
      </c>
      <c r="O1337">
        <v>78.953607031420702</v>
      </c>
      <c r="P1337">
        <v>74.158545118216097</v>
      </c>
      <c r="Q1337" t="s">
        <v>16</v>
      </c>
      <c r="R1337">
        <v>-0.68411466929326803</v>
      </c>
      <c r="S1337">
        <v>-0.52470604000686105</v>
      </c>
      <c r="T1337">
        <v>-0.19183623009199499</v>
      </c>
      <c r="U1337">
        <v>3.8274298134113802E-2</v>
      </c>
      <c r="V1337">
        <v>0.26838482636022198</v>
      </c>
      <c r="W1337">
        <v>0.60125463627508902</v>
      </c>
      <c r="X1337">
        <v>0.76066326556149599</v>
      </c>
      <c r="Y1337">
        <v>4.0197811715324598E-2</v>
      </c>
    </row>
    <row r="1338" spans="1:25" x14ac:dyDescent="0.2">
      <c r="A1338" t="s">
        <v>9088</v>
      </c>
      <c r="B1338" t="s">
        <v>30</v>
      </c>
      <c r="C1338" t="s">
        <v>952</v>
      </c>
      <c r="D1338" t="s">
        <v>27</v>
      </c>
      <c r="E1338" t="s">
        <v>18</v>
      </c>
      <c r="F1338">
        <v>17</v>
      </c>
      <c r="G1338">
        <v>299275</v>
      </c>
      <c r="H1338">
        <v>452608</v>
      </c>
      <c r="I1338">
        <v>0.914886831055709</v>
      </c>
      <c r="J1338">
        <v>0.96889079831715397</v>
      </c>
      <c r="K1338">
        <v>5.4003967261444602E-2</v>
      </c>
      <c r="L1338">
        <v>0.44888109945025001</v>
      </c>
      <c r="M1338">
        <v>0.79241337585710603</v>
      </c>
      <c r="N1338">
        <v>-0.68440544133421599</v>
      </c>
      <c r="O1338">
        <v>77.474264035141104</v>
      </c>
      <c r="P1338">
        <v>74.158545118216097</v>
      </c>
      <c r="Q1338" t="s">
        <v>17</v>
      </c>
      <c r="R1338">
        <v>-0.68440544133421599</v>
      </c>
      <c r="S1338">
        <v>-0.52146160223377602</v>
      </c>
      <c r="T1338">
        <v>-0.181209728850486</v>
      </c>
      <c r="U1338">
        <v>5.4003967261444602E-2</v>
      </c>
      <c r="V1338">
        <v>0.28921766337337601</v>
      </c>
      <c r="W1338">
        <v>0.62946953675666495</v>
      </c>
      <c r="X1338">
        <v>0.79241337585710603</v>
      </c>
      <c r="Y1338">
        <v>5.5737929759724199E-2</v>
      </c>
    </row>
    <row r="1339" spans="1:25" x14ac:dyDescent="0.2">
      <c r="A1339" t="s">
        <v>9089</v>
      </c>
      <c r="B1339" t="s">
        <v>30</v>
      </c>
      <c r="C1339" t="s">
        <v>952</v>
      </c>
      <c r="D1339" t="s">
        <v>27</v>
      </c>
      <c r="E1339" t="s">
        <v>18</v>
      </c>
      <c r="F1339">
        <v>18</v>
      </c>
      <c r="G1339">
        <v>299275</v>
      </c>
      <c r="H1339">
        <v>452608</v>
      </c>
      <c r="I1339">
        <v>0.91533181655059703</v>
      </c>
      <c r="J1339">
        <v>0.97323000601632603</v>
      </c>
      <c r="K1339">
        <v>5.7898189465729E-2</v>
      </c>
      <c r="L1339">
        <v>0.45320047135228397</v>
      </c>
      <c r="M1339">
        <v>0.80341296484023705</v>
      </c>
      <c r="N1339">
        <v>-0.68761658590877905</v>
      </c>
      <c r="O1339">
        <v>75.630815995252505</v>
      </c>
      <c r="P1339">
        <v>74.158545118216097</v>
      </c>
      <c r="Q1339" t="s">
        <v>17</v>
      </c>
      <c r="R1339">
        <v>-0.68761658590877905</v>
      </c>
      <c r="S1339">
        <v>-0.52310481480790005</v>
      </c>
      <c r="T1339">
        <v>-0.17957885752286801</v>
      </c>
      <c r="U1339">
        <v>5.7898189465729E-2</v>
      </c>
      <c r="V1339">
        <v>0.29537523645432601</v>
      </c>
      <c r="W1339">
        <v>0.63890119373935805</v>
      </c>
      <c r="X1339">
        <v>0.80341296484023705</v>
      </c>
      <c r="Y1339">
        <v>5.9490756663700503E-2</v>
      </c>
    </row>
    <row r="1340" spans="1:25" x14ac:dyDescent="0.2">
      <c r="A1340" t="s">
        <v>9090</v>
      </c>
      <c r="B1340" t="s">
        <v>30</v>
      </c>
      <c r="C1340" t="s">
        <v>952</v>
      </c>
      <c r="D1340" t="s">
        <v>27</v>
      </c>
      <c r="E1340" t="s">
        <v>18</v>
      </c>
      <c r="F1340">
        <v>19</v>
      </c>
      <c r="G1340">
        <v>299275</v>
      </c>
      <c r="H1340">
        <v>452608</v>
      </c>
      <c r="I1340">
        <v>0.89093944909310496</v>
      </c>
      <c r="J1340">
        <v>0.94209038424761304</v>
      </c>
      <c r="K1340">
        <v>5.1150935154508498E-2</v>
      </c>
      <c r="L1340">
        <v>0.44065580769481599</v>
      </c>
      <c r="M1340">
        <v>0.77602973881248105</v>
      </c>
      <c r="N1340">
        <v>-0.673727868503464</v>
      </c>
      <c r="O1340">
        <v>73.621410895307207</v>
      </c>
      <c r="P1340">
        <v>74.158545118216097</v>
      </c>
      <c r="Q1340" t="s">
        <v>17</v>
      </c>
      <c r="R1340">
        <v>-0.673727868503464</v>
      </c>
      <c r="S1340">
        <v>-0.51376981031024604</v>
      </c>
      <c r="T1340">
        <v>-0.17975270807757501</v>
      </c>
      <c r="U1340">
        <v>5.1150935154508498E-2</v>
      </c>
      <c r="V1340">
        <v>0.28205457838659198</v>
      </c>
      <c r="W1340">
        <v>0.61607168061926298</v>
      </c>
      <c r="X1340">
        <v>0.77602973881248105</v>
      </c>
      <c r="Y1340">
        <v>5.4295146208672401E-2</v>
      </c>
    </row>
    <row r="1341" spans="1:25" x14ac:dyDescent="0.2">
      <c r="A1341" t="s">
        <v>9091</v>
      </c>
      <c r="B1341" t="s">
        <v>30</v>
      </c>
      <c r="C1341" t="s">
        <v>952</v>
      </c>
      <c r="D1341" t="s">
        <v>27</v>
      </c>
      <c r="E1341" t="s">
        <v>18</v>
      </c>
      <c r="F1341">
        <v>20</v>
      </c>
      <c r="G1341">
        <v>299275</v>
      </c>
      <c r="H1341">
        <v>452608</v>
      </c>
      <c r="I1341">
        <v>0.87367014252500597</v>
      </c>
      <c r="J1341">
        <v>0.92407472408690305</v>
      </c>
      <c r="K1341">
        <v>5.0404581561897102E-2</v>
      </c>
      <c r="L1341">
        <v>0.419114639283722</v>
      </c>
      <c r="M1341">
        <v>0.73984816318361901</v>
      </c>
      <c r="N1341">
        <v>-0.63903900005982495</v>
      </c>
      <c r="O1341">
        <v>71.670451272380006</v>
      </c>
      <c r="P1341">
        <v>74.158545118216097</v>
      </c>
      <c r="Q1341" t="s">
        <v>17</v>
      </c>
      <c r="R1341">
        <v>-0.63903900005982495</v>
      </c>
      <c r="S1341">
        <v>-0.48690038599983398</v>
      </c>
      <c r="T1341">
        <v>-0.169211489422773</v>
      </c>
      <c r="U1341">
        <v>5.0404581561897102E-2</v>
      </c>
      <c r="V1341">
        <v>0.27002065254656699</v>
      </c>
      <c r="W1341">
        <v>0.58770954912362805</v>
      </c>
      <c r="X1341">
        <v>0.73984816318361901</v>
      </c>
      <c r="Y1341">
        <v>5.45460017983967E-2</v>
      </c>
    </row>
    <row r="1342" spans="1:25" x14ac:dyDescent="0.2">
      <c r="A1342" t="s">
        <v>9092</v>
      </c>
      <c r="B1342" t="s">
        <v>30</v>
      </c>
      <c r="C1342" t="s">
        <v>952</v>
      </c>
      <c r="D1342" t="s">
        <v>27</v>
      </c>
      <c r="E1342" t="s">
        <v>18</v>
      </c>
      <c r="F1342">
        <v>21</v>
      </c>
      <c r="G1342">
        <v>299275</v>
      </c>
      <c r="H1342">
        <v>452608</v>
      </c>
      <c r="I1342">
        <v>0.89390417737870798</v>
      </c>
      <c r="J1342">
        <v>0.94697205901293302</v>
      </c>
      <c r="K1342">
        <v>5.3067881634224802E-2</v>
      </c>
      <c r="L1342">
        <v>0.40361025229172298</v>
      </c>
      <c r="M1342">
        <v>0.71700674665410902</v>
      </c>
      <c r="N1342">
        <v>-0.61087098338566004</v>
      </c>
      <c r="O1342">
        <v>71.003993667337397</v>
      </c>
      <c r="P1342">
        <v>74.158545118216097</v>
      </c>
      <c r="Q1342" t="s">
        <v>17</v>
      </c>
      <c r="R1342">
        <v>-0.61087098338566004</v>
      </c>
      <c r="S1342">
        <v>-0.464360461803764</v>
      </c>
      <c r="T1342">
        <v>-0.158423890566638</v>
      </c>
      <c r="U1342">
        <v>5.3067881634224802E-2</v>
      </c>
      <c r="V1342">
        <v>0.264559653835088</v>
      </c>
      <c r="W1342">
        <v>0.57049622507221398</v>
      </c>
      <c r="X1342">
        <v>0.71700674665410902</v>
      </c>
      <c r="Y1342">
        <v>5.6039543225319198E-2</v>
      </c>
    </row>
    <row r="1343" spans="1:25" x14ac:dyDescent="0.2">
      <c r="A1343" t="s">
        <v>9093</v>
      </c>
      <c r="B1343" t="s">
        <v>30</v>
      </c>
      <c r="C1343" t="s">
        <v>952</v>
      </c>
      <c r="D1343" t="s">
        <v>27</v>
      </c>
      <c r="E1343" t="s">
        <v>18</v>
      </c>
      <c r="F1343">
        <v>22</v>
      </c>
      <c r="G1343">
        <v>299275</v>
      </c>
      <c r="H1343">
        <v>452608</v>
      </c>
      <c r="I1343">
        <v>0.86112721694982997</v>
      </c>
      <c r="J1343">
        <v>0.90160092502504796</v>
      </c>
      <c r="K1343">
        <v>4.0473708075217801E-2</v>
      </c>
      <c r="L1343">
        <v>0.38105229463895302</v>
      </c>
      <c r="M1343">
        <v>0.66730473275629498</v>
      </c>
      <c r="N1343">
        <v>-0.58635731660585899</v>
      </c>
      <c r="O1343">
        <v>70.503881729707004</v>
      </c>
      <c r="P1343">
        <v>74.158545118216097</v>
      </c>
      <c r="Q1343" t="s">
        <v>16</v>
      </c>
      <c r="R1343">
        <v>-0.58635731660585899</v>
      </c>
      <c r="S1343">
        <v>-0.448035333651919</v>
      </c>
      <c r="T1343">
        <v>-0.159197694315593</v>
      </c>
      <c r="U1343">
        <v>4.0473708075217801E-2</v>
      </c>
      <c r="V1343">
        <v>0.24014511046602899</v>
      </c>
      <c r="W1343">
        <v>0.52898274980235505</v>
      </c>
      <c r="X1343">
        <v>0.66730473275629498</v>
      </c>
      <c r="Y1343">
        <v>4.4890934505300503E-2</v>
      </c>
    </row>
    <row r="1344" spans="1:25" x14ac:dyDescent="0.2">
      <c r="A1344" t="s">
        <v>9094</v>
      </c>
      <c r="B1344" t="s">
        <v>30</v>
      </c>
      <c r="C1344" t="s">
        <v>952</v>
      </c>
      <c r="D1344" t="s">
        <v>27</v>
      </c>
      <c r="E1344" t="s">
        <v>18</v>
      </c>
      <c r="F1344">
        <v>23</v>
      </c>
      <c r="G1344">
        <v>299275</v>
      </c>
      <c r="H1344">
        <v>452608</v>
      </c>
      <c r="I1344">
        <v>0.78162015518899397</v>
      </c>
      <c r="J1344">
        <v>0.81357190137007795</v>
      </c>
      <c r="K1344">
        <v>3.1951746181083797E-2</v>
      </c>
      <c r="L1344">
        <v>0.34434757133423899</v>
      </c>
      <c r="M1344">
        <v>0.598403501025907</v>
      </c>
      <c r="N1344">
        <v>-0.53450000866373903</v>
      </c>
      <c r="O1344">
        <v>70.143231382098904</v>
      </c>
      <c r="P1344">
        <v>74.158545118216097</v>
      </c>
      <c r="Q1344" t="s">
        <v>16</v>
      </c>
      <c r="R1344">
        <v>-0.53450000866373903</v>
      </c>
      <c r="S1344">
        <v>-0.409501840269411</v>
      </c>
      <c r="T1344">
        <v>-0.14848638119805799</v>
      </c>
      <c r="U1344">
        <v>3.1951746181083797E-2</v>
      </c>
      <c r="V1344">
        <v>0.21238987356022501</v>
      </c>
      <c r="W1344">
        <v>0.47340533263157802</v>
      </c>
      <c r="X1344">
        <v>0.598403501025907</v>
      </c>
      <c r="Y1344">
        <v>3.9273414098097703E-2</v>
      </c>
    </row>
    <row r="1345" spans="1:25" x14ac:dyDescent="0.2">
      <c r="A1345" t="s">
        <v>9095</v>
      </c>
      <c r="B1345" t="s">
        <v>30</v>
      </c>
      <c r="C1345" t="s">
        <v>952</v>
      </c>
      <c r="D1345" t="s">
        <v>27</v>
      </c>
      <c r="E1345" t="s">
        <v>18</v>
      </c>
      <c r="F1345">
        <v>24</v>
      </c>
      <c r="G1345">
        <v>299275</v>
      </c>
      <c r="H1345">
        <v>452608</v>
      </c>
      <c r="I1345">
        <v>0.68298736474759902</v>
      </c>
      <c r="J1345">
        <v>0.70883213960778801</v>
      </c>
      <c r="K1345">
        <v>2.5844774860189299E-2</v>
      </c>
      <c r="L1345">
        <v>0.29995651064287299</v>
      </c>
      <c r="M1345">
        <v>0.51927323486771504</v>
      </c>
      <c r="N1345">
        <v>-0.467583685147337</v>
      </c>
      <c r="O1345">
        <v>69.957565947971403</v>
      </c>
      <c r="P1345">
        <v>74.158545118216097</v>
      </c>
      <c r="Q1345" t="s">
        <v>16</v>
      </c>
      <c r="R1345">
        <v>-0.467583685147337</v>
      </c>
      <c r="S1345">
        <v>-0.35869947178397399</v>
      </c>
      <c r="T1345">
        <v>-0.13133243671667599</v>
      </c>
      <c r="U1345">
        <v>2.5844774860189299E-2</v>
      </c>
      <c r="V1345">
        <v>0.183021986437055</v>
      </c>
      <c r="W1345">
        <v>0.41038902150435302</v>
      </c>
      <c r="X1345">
        <v>0.51927323486771504</v>
      </c>
      <c r="Y1345">
        <v>3.6461065202954501E-2</v>
      </c>
    </row>
    <row r="1346" spans="1:25" x14ac:dyDescent="0.2">
      <c r="A1346" t="s">
        <v>4495</v>
      </c>
      <c r="B1346" t="s">
        <v>30</v>
      </c>
      <c r="C1346" t="s">
        <v>952</v>
      </c>
      <c r="D1346" t="s">
        <v>27</v>
      </c>
      <c r="E1346" t="s">
        <v>29</v>
      </c>
      <c r="F1346">
        <v>1</v>
      </c>
      <c r="G1346">
        <v>299276</v>
      </c>
      <c r="H1346">
        <v>452608</v>
      </c>
      <c r="I1346">
        <v>0.66382098798433598</v>
      </c>
      <c r="J1346">
        <v>0.70882452943555496</v>
      </c>
      <c r="K1346">
        <v>4.5003541451219001E-2</v>
      </c>
      <c r="L1346">
        <v>0.19706825726358301</v>
      </c>
      <c r="M1346">
        <v>0.369180824649813</v>
      </c>
      <c r="N1346">
        <v>-0.27917374174737503</v>
      </c>
      <c r="O1346">
        <v>72.657433272297098</v>
      </c>
      <c r="P1346">
        <v>78.688101992023107</v>
      </c>
      <c r="Q1346" t="s">
        <v>15</v>
      </c>
      <c r="R1346">
        <v>-0.27917374174737503</v>
      </c>
      <c r="S1346">
        <v>-0.20763796436069401</v>
      </c>
      <c r="T1346">
        <v>-5.8260225354898498E-2</v>
      </c>
      <c r="U1346">
        <v>4.5003541451219001E-2</v>
      </c>
      <c r="V1346">
        <v>0.148267308257336</v>
      </c>
      <c r="W1346">
        <v>0.29764504726313201</v>
      </c>
      <c r="X1346">
        <v>0.369180824649813</v>
      </c>
      <c r="Y1346">
        <v>6.3490383843030698E-2</v>
      </c>
    </row>
    <row r="1347" spans="1:25" x14ac:dyDescent="0.2">
      <c r="A1347" t="s">
        <v>4496</v>
      </c>
      <c r="B1347" t="s">
        <v>30</v>
      </c>
      <c r="C1347" t="s">
        <v>952</v>
      </c>
      <c r="D1347" t="s">
        <v>27</v>
      </c>
      <c r="E1347" t="s">
        <v>29</v>
      </c>
      <c r="F1347">
        <v>2</v>
      </c>
      <c r="G1347">
        <v>299276</v>
      </c>
      <c r="H1347">
        <v>452608</v>
      </c>
      <c r="I1347">
        <v>0.59460118753257896</v>
      </c>
      <c r="J1347">
        <v>0.63222433970062697</v>
      </c>
      <c r="K1347">
        <v>3.7623152168047798E-2</v>
      </c>
      <c r="L1347">
        <v>0.17493784113322899</v>
      </c>
      <c r="M1347">
        <v>0.32539590083220998</v>
      </c>
      <c r="N1347">
        <v>-0.25014959649611401</v>
      </c>
      <c r="O1347">
        <v>72.0372532378139</v>
      </c>
      <c r="P1347">
        <v>78.688101992023107</v>
      </c>
      <c r="Q1347" t="s">
        <v>15</v>
      </c>
      <c r="R1347">
        <v>-0.25014959649611401</v>
      </c>
      <c r="S1347">
        <v>-0.186647160164752</v>
      </c>
      <c r="T1347">
        <v>-5.4044276585764398E-2</v>
      </c>
      <c r="U1347">
        <v>3.7623152168047798E-2</v>
      </c>
      <c r="V1347">
        <v>0.12929058092185999</v>
      </c>
      <c r="W1347">
        <v>0.26189346450084799</v>
      </c>
      <c r="X1347">
        <v>0.32539590083220998</v>
      </c>
      <c r="Y1347">
        <v>5.9509180215781103E-2</v>
      </c>
    </row>
    <row r="1348" spans="1:25" x14ac:dyDescent="0.2">
      <c r="A1348" t="s">
        <v>4497</v>
      </c>
      <c r="B1348" t="s">
        <v>30</v>
      </c>
      <c r="C1348" t="s">
        <v>952</v>
      </c>
      <c r="D1348" t="s">
        <v>27</v>
      </c>
      <c r="E1348" t="s">
        <v>29</v>
      </c>
      <c r="F1348">
        <v>3</v>
      </c>
      <c r="G1348">
        <v>299276</v>
      </c>
      <c r="H1348">
        <v>452608</v>
      </c>
      <c r="I1348">
        <v>0.54857514468250002</v>
      </c>
      <c r="J1348">
        <v>0.58063785471221996</v>
      </c>
      <c r="K1348">
        <v>3.2062710029719797E-2</v>
      </c>
      <c r="L1348">
        <v>0.158265029344207</v>
      </c>
      <c r="M1348">
        <v>0.292408683300941</v>
      </c>
      <c r="N1348">
        <v>-0.228283263241501</v>
      </c>
      <c r="O1348">
        <v>72.022634624894707</v>
      </c>
      <c r="P1348">
        <v>78.688101992023107</v>
      </c>
      <c r="Q1348" t="s">
        <v>15</v>
      </c>
      <c r="R1348">
        <v>-0.228283263241501</v>
      </c>
      <c r="S1348">
        <v>-0.170833057589554</v>
      </c>
      <c r="T1348">
        <v>-5.0868165346644803E-2</v>
      </c>
      <c r="U1348">
        <v>3.2062710029719797E-2</v>
      </c>
      <c r="V1348">
        <v>0.114993585406084</v>
      </c>
      <c r="W1348">
        <v>0.234958477648994</v>
      </c>
      <c r="X1348">
        <v>0.292408683300941</v>
      </c>
      <c r="Y1348">
        <v>5.52198065791129E-2</v>
      </c>
    </row>
    <row r="1349" spans="1:25" x14ac:dyDescent="0.2">
      <c r="A1349" t="s">
        <v>4498</v>
      </c>
      <c r="B1349" t="s">
        <v>30</v>
      </c>
      <c r="C1349" t="s">
        <v>952</v>
      </c>
      <c r="D1349" t="s">
        <v>27</v>
      </c>
      <c r="E1349" t="s">
        <v>29</v>
      </c>
      <c r="F1349">
        <v>4</v>
      </c>
      <c r="G1349">
        <v>299276</v>
      </c>
      <c r="H1349">
        <v>452608</v>
      </c>
      <c r="I1349">
        <v>0.51659269370079797</v>
      </c>
      <c r="J1349">
        <v>0.54578715438830605</v>
      </c>
      <c r="K1349">
        <v>2.9194460687508E-2</v>
      </c>
      <c r="L1349">
        <v>0.14629097383713299</v>
      </c>
      <c r="M1349">
        <v>0.26984311264959199</v>
      </c>
      <c r="N1349">
        <v>-0.21145419127457599</v>
      </c>
      <c r="O1349">
        <v>71.629018030179495</v>
      </c>
      <c r="P1349">
        <v>78.688101992023107</v>
      </c>
      <c r="Q1349" t="s">
        <v>15</v>
      </c>
      <c r="R1349">
        <v>-0.21145419127457599</v>
      </c>
      <c r="S1349">
        <v>-0.15835056777169601</v>
      </c>
      <c r="T1349">
        <v>-4.7462009603149703E-2</v>
      </c>
      <c r="U1349">
        <v>2.9194460687508E-2</v>
      </c>
      <c r="V1349">
        <v>0.105850930978166</v>
      </c>
      <c r="W1349">
        <v>0.21673948914671201</v>
      </c>
      <c r="X1349">
        <v>0.26984311264959199</v>
      </c>
      <c r="Y1349">
        <v>5.3490560290353199E-2</v>
      </c>
    </row>
    <row r="1350" spans="1:25" x14ac:dyDescent="0.2">
      <c r="A1350" t="s">
        <v>4499</v>
      </c>
      <c r="B1350" t="s">
        <v>30</v>
      </c>
      <c r="C1350" t="s">
        <v>952</v>
      </c>
      <c r="D1350" t="s">
        <v>27</v>
      </c>
      <c r="E1350" t="s">
        <v>29</v>
      </c>
      <c r="F1350">
        <v>5</v>
      </c>
      <c r="G1350">
        <v>299276</v>
      </c>
      <c r="H1350">
        <v>452608</v>
      </c>
      <c r="I1350">
        <v>0.50016347785990201</v>
      </c>
      <c r="J1350">
        <v>0.526097070878629</v>
      </c>
      <c r="K1350">
        <v>2.5933593018727101E-2</v>
      </c>
      <c r="L1350">
        <v>0.139822384087017</v>
      </c>
      <c r="M1350">
        <v>0.25594141484187</v>
      </c>
      <c r="N1350">
        <v>-0.204074228804416</v>
      </c>
      <c r="O1350">
        <v>72.222116040043304</v>
      </c>
      <c r="P1350">
        <v>78.688101992023107</v>
      </c>
      <c r="Q1350" t="s">
        <v>15</v>
      </c>
      <c r="R1350">
        <v>-0.204074228804416</v>
      </c>
      <c r="S1350">
        <v>-0.15331870338082901</v>
      </c>
      <c r="T1350">
        <v>-4.7333336242869901E-2</v>
      </c>
      <c r="U1350">
        <v>2.5933593018727101E-2</v>
      </c>
      <c r="V1350">
        <v>9.9200522280324097E-2</v>
      </c>
      <c r="W1350">
        <v>0.205185889418283</v>
      </c>
      <c r="X1350">
        <v>0.25594141484187</v>
      </c>
      <c r="Y1350">
        <v>4.9294311742537698E-2</v>
      </c>
    </row>
    <row r="1351" spans="1:25" x14ac:dyDescent="0.2">
      <c r="A1351" t="s">
        <v>4500</v>
      </c>
      <c r="B1351" t="s">
        <v>30</v>
      </c>
      <c r="C1351" t="s">
        <v>952</v>
      </c>
      <c r="D1351" t="s">
        <v>27</v>
      </c>
      <c r="E1351" t="s">
        <v>29</v>
      </c>
      <c r="F1351">
        <v>6</v>
      </c>
      <c r="G1351">
        <v>299276</v>
      </c>
      <c r="H1351">
        <v>452608</v>
      </c>
      <c r="I1351">
        <v>0.50315252475975303</v>
      </c>
      <c r="J1351">
        <v>0.52541146882983003</v>
      </c>
      <c r="K1351">
        <v>2.2258944070076999E-2</v>
      </c>
      <c r="L1351">
        <v>0.14168440804339799</v>
      </c>
      <c r="M1351">
        <v>0.25532979530146599</v>
      </c>
      <c r="N1351">
        <v>-0.21081190716131201</v>
      </c>
      <c r="O1351">
        <v>72.901087958940906</v>
      </c>
      <c r="P1351">
        <v>78.688101992023107</v>
      </c>
      <c r="Q1351" t="s">
        <v>15</v>
      </c>
      <c r="R1351">
        <v>-0.21081190716131201</v>
      </c>
      <c r="S1351">
        <v>-0.159380467041559</v>
      </c>
      <c r="T1351">
        <v>-5.1983685744663402E-2</v>
      </c>
      <c r="U1351">
        <v>2.2258944070076999E-2</v>
      </c>
      <c r="V1351">
        <v>9.6501573884817393E-2</v>
      </c>
      <c r="W1351">
        <v>0.20389835518171301</v>
      </c>
      <c r="X1351">
        <v>0.25532979530146599</v>
      </c>
      <c r="Y1351">
        <v>4.2364785297989399E-2</v>
      </c>
    </row>
    <row r="1352" spans="1:25" x14ac:dyDescent="0.2">
      <c r="A1352" t="s">
        <v>4501</v>
      </c>
      <c r="B1352" t="s">
        <v>30</v>
      </c>
      <c r="C1352" t="s">
        <v>952</v>
      </c>
      <c r="D1352" t="s">
        <v>27</v>
      </c>
      <c r="E1352" t="s">
        <v>29</v>
      </c>
      <c r="F1352">
        <v>7</v>
      </c>
      <c r="G1352">
        <v>299276</v>
      </c>
      <c r="H1352">
        <v>452608</v>
      </c>
      <c r="I1352">
        <v>0.52181877263796606</v>
      </c>
      <c r="J1352">
        <v>0.54082568810619203</v>
      </c>
      <c r="K1352">
        <v>1.9006915468226099E-2</v>
      </c>
      <c r="L1352">
        <v>0.15886698841973901</v>
      </c>
      <c r="M1352">
        <v>0.280343111418696</v>
      </c>
      <c r="N1352">
        <v>-0.242329280482244</v>
      </c>
      <c r="O1352">
        <v>72.687860035552504</v>
      </c>
      <c r="P1352">
        <v>78.688101992023107</v>
      </c>
      <c r="Q1352" t="s">
        <v>16</v>
      </c>
      <c r="R1352">
        <v>-0.242329280482244</v>
      </c>
      <c r="S1352">
        <v>-0.18466056368587899</v>
      </c>
      <c r="T1352">
        <v>-6.4239386463717005E-2</v>
      </c>
      <c r="U1352">
        <v>1.9006915468226099E-2</v>
      </c>
      <c r="V1352">
        <v>0.102253217400169</v>
      </c>
      <c r="W1352">
        <v>0.22267439462233099</v>
      </c>
      <c r="X1352">
        <v>0.280343111418696</v>
      </c>
      <c r="Y1352">
        <v>3.5144254213927098E-2</v>
      </c>
    </row>
    <row r="1353" spans="1:25" x14ac:dyDescent="0.2">
      <c r="A1353" t="s">
        <v>4502</v>
      </c>
      <c r="B1353" t="s">
        <v>30</v>
      </c>
      <c r="C1353" t="s">
        <v>952</v>
      </c>
      <c r="D1353" t="s">
        <v>27</v>
      </c>
      <c r="E1353" t="s">
        <v>29</v>
      </c>
      <c r="F1353">
        <v>8</v>
      </c>
      <c r="G1353">
        <v>299276</v>
      </c>
      <c r="H1353">
        <v>452608</v>
      </c>
      <c r="I1353">
        <v>0.57144879642871504</v>
      </c>
      <c r="J1353">
        <v>0.58217347066472402</v>
      </c>
      <c r="K1353">
        <v>1.07246742360094E-2</v>
      </c>
      <c r="L1353">
        <v>0.17629199605656201</v>
      </c>
      <c r="M1353">
        <v>0.30072500774905397</v>
      </c>
      <c r="N1353">
        <v>-0.27927565927703502</v>
      </c>
      <c r="O1353">
        <v>75.456899317018397</v>
      </c>
      <c r="P1353">
        <v>78.688101992023107</v>
      </c>
      <c r="Q1353" t="s">
        <v>16</v>
      </c>
      <c r="R1353">
        <v>-0.27927565927703502</v>
      </c>
      <c r="S1353">
        <v>-0.21528166470850299</v>
      </c>
      <c r="T1353">
        <v>-8.1652331697629005E-2</v>
      </c>
      <c r="U1353">
        <v>1.07246742360094E-2</v>
      </c>
      <c r="V1353">
        <v>0.10310168016964801</v>
      </c>
      <c r="W1353">
        <v>0.236731013180522</v>
      </c>
      <c r="X1353">
        <v>0.30072500774905397</v>
      </c>
      <c r="Y1353">
        <v>1.84217845305868E-2</v>
      </c>
    </row>
    <row r="1354" spans="1:25" x14ac:dyDescent="0.2">
      <c r="A1354" t="s">
        <v>4503</v>
      </c>
      <c r="B1354" t="s">
        <v>30</v>
      </c>
      <c r="C1354" t="s">
        <v>952</v>
      </c>
      <c r="D1354" t="s">
        <v>27</v>
      </c>
      <c r="E1354" t="s">
        <v>29</v>
      </c>
      <c r="F1354">
        <v>9</v>
      </c>
      <c r="G1354">
        <v>299276</v>
      </c>
      <c r="H1354">
        <v>452608</v>
      </c>
      <c r="I1354">
        <v>0.64566355137064102</v>
      </c>
      <c r="J1354">
        <v>0.63975341217991</v>
      </c>
      <c r="K1354">
        <v>-5.9101391907309102E-3</v>
      </c>
      <c r="L1354">
        <v>0.192425158732066</v>
      </c>
      <c r="M1354">
        <v>0.31062924692351701</v>
      </c>
      <c r="N1354">
        <v>-0.322449525304979</v>
      </c>
      <c r="O1354">
        <v>78.964293829107604</v>
      </c>
      <c r="P1354">
        <v>78.688101992023107</v>
      </c>
      <c r="Q1354" t="s">
        <v>16</v>
      </c>
      <c r="R1354">
        <v>-0.322449525304979</v>
      </c>
      <c r="S1354">
        <v>-0.252599192685239</v>
      </c>
      <c r="T1354">
        <v>-0.10674092236633299</v>
      </c>
      <c r="U1354">
        <v>-5.9101391907309102E-3</v>
      </c>
      <c r="V1354">
        <v>9.4920643984871503E-2</v>
      </c>
      <c r="W1354">
        <v>0.24077891430377699</v>
      </c>
      <c r="X1354">
        <v>0.31062924692351701</v>
      </c>
      <c r="Y1354">
        <v>-9.2381518851029996E-3</v>
      </c>
    </row>
    <row r="1355" spans="1:25" x14ac:dyDescent="0.2">
      <c r="A1355" t="s">
        <v>4504</v>
      </c>
      <c r="B1355" t="s">
        <v>30</v>
      </c>
      <c r="C1355" t="s">
        <v>952</v>
      </c>
      <c r="D1355" t="s">
        <v>27</v>
      </c>
      <c r="E1355" t="s">
        <v>29</v>
      </c>
      <c r="F1355">
        <v>10</v>
      </c>
      <c r="G1355">
        <v>299276</v>
      </c>
      <c r="H1355">
        <v>452608</v>
      </c>
      <c r="I1355">
        <v>0.72501961400179105</v>
      </c>
      <c r="J1355">
        <v>0.70452478741448199</v>
      </c>
      <c r="K1355">
        <v>-2.0494826587308598E-2</v>
      </c>
      <c r="L1355">
        <v>0.21195489180118299</v>
      </c>
      <c r="M1355">
        <v>0.32817097042563798</v>
      </c>
      <c r="N1355">
        <v>-0.36916062360025498</v>
      </c>
      <c r="O1355">
        <v>83.460137130942698</v>
      </c>
      <c r="P1355">
        <v>78.688101992023107</v>
      </c>
      <c r="Q1355" t="s">
        <v>16</v>
      </c>
      <c r="R1355">
        <v>-0.36916062360025498</v>
      </c>
      <c r="S1355">
        <v>-0.29222099787642603</v>
      </c>
      <c r="T1355">
        <v>-0.131559189891129</v>
      </c>
      <c r="U1355">
        <v>-2.0494826587308598E-2</v>
      </c>
      <c r="V1355">
        <v>9.0569536716511495E-2</v>
      </c>
      <c r="W1355">
        <v>0.25123134470180802</v>
      </c>
      <c r="X1355">
        <v>0.32817097042563798</v>
      </c>
      <c r="Y1355">
        <v>-2.9090284619398599E-2</v>
      </c>
    </row>
    <row r="1356" spans="1:25" x14ac:dyDescent="0.2">
      <c r="A1356" t="s">
        <v>4505</v>
      </c>
      <c r="B1356" t="s">
        <v>30</v>
      </c>
      <c r="C1356" t="s">
        <v>952</v>
      </c>
      <c r="D1356" t="s">
        <v>27</v>
      </c>
      <c r="E1356" t="s">
        <v>29</v>
      </c>
      <c r="F1356">
        <v>11</v>
      </c>
      <c r="G1356">
        <v>299276</v>
      </c>
      <c r="H1356">
        <v>452608</v>
      </c>
      <c r="I1356">
        <v>0.82856664082652798</v>
      </c>
      <c r="J1356">
        <v>0.77853620134710799</v>
      </c>
      <c r="K1356">
        <v>-5.0030439479419903E-2</v>
      </c>
      <c r="L1356">
        <v>0.23084336278020201</v>
      </c>
      <c r="M1356">
        <v>0.32970689229401301</v>
      </c>
      <c r="N1356">
        <v>-0.42976777125285298</v>
      </c>
      <c r="O1356">
        <v>85.989932370119902</v>
      </c>
      <c r="P1356">
        <v>78.688101992023107</v>
      </c>
      <c r="Q1356" t="s">
        <v>16</v>
      </c>
      <c r="R1356">
        <v>-0.42976777125285298</v>
      </c>
      <c r="S1356">
        <v>-0.345971630563639</v>
      </c>
      <c r="T1356">
        <v>-0.170992361576246</v>
      </c>
      <c r="U1356">
        <v>-5.0030439479419903E-2</v>
      </c>
      <c r="V1356">
        <v>7.0931482617406102E-2</v>
      </c>
      <c r="W1356">
        <v>0.2459107516048</v>
      </c>
      <c r="X1356">
        <v>0.32970689229401301</v>
      </c>
      <c r="Y1356">
        <v>-6.4262187670723295E-2</v>
      </c>
    </row>
    <row r="1357" spans="1:25" x14ac:dyDescent="0.2">
      <c r="A1357" t="s">
        <v>4506</v>
      </c>
      <c r="B1357" t="s">
        <v>30</v>
      </c>
      <c r="C1357" t="s">
        <v>952</v>
      </c>
      <c r="D1357" t="s">
        <v>27</v>
      </c>
      <c r="E1357" t="s">
        <v>29</v>
      </c>
      <c r="F1357">
        <v>12</v>
      </c>
      <c r="G1357">
        <v>299276</v>
      </c>
      <c r="H1357">
        <v>452608</v>
      </c>
      <c r="I1357">
        <v>0.94932862975982002</v>
      </c>
      <c r="J1357">
        <v>0.86139936401082895</v>
      </c>
      <c r="K1357">
        <v>-8.7929265748991195E-2</v>
      </c>
      <c r="L1357">
        <v>0.24773153031794801</v>
      </c>
      <c r="M1357">
        <v>0.31958910162403298</v>
      </c>
      <c r="N1357">
        <v>-0.49544763312201501</v>
      </c>
      <c r="O1357">
        <v>88.552767345193104</v>
      </c>
      <c r="P1357">
        <v>78.688101992023107</v>
      </c>
      <c r="Q1357" t="s">
        <v>16</v>
      </c>
      <c r="R1357">
        <v>-0.49544763312201501</v>
      </c>
      <c r="S1357">
        <v>-0.4055210876166</v>
      </c>
      <c r="T1357">
        <v>-0.21774058763559601</v>
      </c>
      <c r="U1357">
        <v>-8.7929265748991195E-2</v>
      </c>
      <c r="V1357">
        <v>4.1882056137613498E-2</v>
      </c>
      <c r="W1357">
        <v>0.22966255611861799</v>
      </c>
      <c r="X1357">
        <v>0.31958910162403298</v>
      </c>
      <c r="Y1357">
        <v>-0.102077235510805</v>
      </c>
    </row>
    <row r="1358" spans="1:25" x14ac:dyDescent="0.2">
      <c r="A1358" t="s">
        <v>4507</v>
      </c>
      <c r="B1358" t="s">
        <v>30</v>
      </c>
      <c r="C1358" t="s">
        <v>952</v>
      </c>
      <c r="D1358" t="s">
        <v>27</v>
      </c>
      <c r="E1358" t="s">
        <v>29</v>
      </c>
      <c r="F1358">
        <v>13</v>
      </c>
      <c r="G1358">
        <v>299276</v>
      </c>
      <c r="H1358">
        <v>452608</v>
      </c>
      <c r="I1358">
        <v>1.0604905171146399</v>
      </c>
      <c r="J1358">
        <v>0.945317074345563</v>
      </c>
      <c r="K1358">
        <v>-0.115173442769074</v>
      </c>
      <c r="L1358">
        <v>0.26278115123974799</v>
      </c>
      <c r="M1358">
        <v>0.31710155102031201</v>
      </c>
      <c r="N1358">
        <v>-0.54744843655845998</v>
      </c>
      <c r="O1358">
        <v>88.341534235956104</v>
      </c>
      <c r="P1358">
        <v>78.688101992023107</v>
      </c>
      <c r="Q1358" t="s">
        <v>16</v>
      </c>
      <c r="R1358">
        <v>-0.54744843655845998</v>
      </c>
      <c r="S1358">
        <v>-0.45205887865843197</v>
      </c>
      <c r="T1358">
        <v>-0.25287076601870201</v>
      </c>
      <c r="U1358">
        <v>-0.115173442769074</v>
      </c>
      <c r="V1358">
        <v>2.2523880480554301E-2</v>
      </c>
      <c r="W1358">
        <v>0.221711993120284</v>
      </c>
      <c r="X1358">
        <v>0.31710155102031201</v>
      </c>
      <c r="Y1358">
        <v>-0.121835779649709</v>
      </c>
    </row>
    <row r="1359" spans="1:25" x14ac:dyDescent="0.2">
      <c r="A1359" t="s">
        <v>4508</v>
      </c>
      <c r="B1359" t="s">
        <v>30</v>
      </c>
      <c r="C1359" t="s">
        <v>952</v>
      </c>
      <c r="D1359" t="s">
        <v>27</v>
      </c>
      <c r="E1359" t="s">
        <v>29</v>
      </c>
      <c r="F1359">
        <v>14</v>
      </c>
      <c r="G1359">
        <v>299276</v>
      </c>
      <c r="H1359">
        <v>452608</v>
      </c>
      <c r="I1359">
        <v>1.1267412188080601</v>
      </c>
      <c r="J1359">
        <v>1.0129997622901501</v>
      </c>
      <c r="K1359">
        <v>-0.113741456517903</v>
      </c>
      <c r="L1359">
        <v>0.27551492893461599</v>
      </c>
      <c r="M1359">
        <v>0.33948060157954002</v>
      </c>
      <c r="N1359">
        <v>-0.566963514615347</v>
      </c>
      <c r="O1359">
        <v>84.204022373995898</v>
      </c>
      <c r="P1359">
        <v>78.688101992023107</v>
      </c>
      <c r="Q1359" t="s">
        <v>16</v>
      </c>
      <c r="R1359">
        <v>-0.566963514615347</v>
      </c>
      <c r="S1359">
        <v>-0.46695159541208098</v>
      </c>
      <c r="T1359">
        <v>-0.258111279279642</v>
      </c>
      <c r="U1359">
        <v>-0.113741456517903</v>
      </c>
      <c r="V1359">
        <v>3.0628366243835501E-2</v>
      </c>
      <c r="W1359">
        <v>0.239468682376275</v>
      </c>
      <c r="X1359">
        <v>0.33948060157954002</v>
      </c>
      <c r="Y1359">
        <v>-0.112281819554193</v>
      </c>
    </row>
    <row r="1360" spans="1:25" x14ac:dyDescent="0.2">
      <c r="A1360" t="s">
        <v>4509</v>
      </c>
      <c r="B1360" t="s">
        <v>30</v>
      </c>
      <c r="C1360" t="s">
        <v>952</v>
      </c>
      <c r="D1360" t="s">
        <v>27</v>
      </c>
      <c r="E1360" t="s">
        <v>29</v>
      </c>
      <c r="F1360">
        <v>15</v>
      </c>
      <c r="G1360">
        <v>299276</v>
      </c>
      <c r="H1360">
        <v>452608</v>
      </c>
      <c r="I1360">
        <v>1.14562831633676</v>
      </c>
      <c r="J1360">
        <v>1.06864552056172</v>
      </c>
      <c r="K1360">
        <v>-7.6982795775042398E-2</v>
      </c>
      <c r="L1360">
        <v>0.288050393901152</v>
      </c>
      <c r="M1360">
        <v>0.39686010219235202</v>
      </c>
      <c r="N1360">
        <v>-0.55082569374243695</v>
      </c>
      <c r="O1360">
        <v>82.569460965797504</v>
      </c>
      <c r="P1360">
        <v>78.688101992023107</v>
      </c>
      <c r="Q1360" t="s">
        <v>16</v>
      </c>
      <c r="R1360">
        <v>-0.55082569374243695</v>
      </c>
      <c r="S1360">
        <v>-0.44626340075631898</v>
      </c>
      <c r="T1360">
        <v>-0.227921202179246</v>
      </c>
      <c r="U1360">
        <v>-7.6982795775042398E-2</v>
      </c>
      <c r="V1360">
        <v>7.3955610629161006E-2</v>
      </c>
      <c r="W1360">
        <v>0.29229780920623399</v>
      </c>
      <c r="X1360">
        <v>0.39686010219235202</v>
      </c>
      <c r="Y1360">
        <v>-7.2037728408366503E-2</v>
      </c>
    </row>
    <row r="1361" spans="1:25" x14ac:dyDescent="0.2">
      <c r="A1361" t="s">
        <v>4510</v>
      </c>
      <c r="B1361" t="s">
        <v>30</v>
      </c>
      <c r="C1361" t="s">
        <v>952</v>
      </c>
      <c r="D1361" t="s">
        <v>27</v>
      </c>
      <c r="E1361" t="s">
        <v>29</v>
      </c>
      <c r="F1361">
        <v>16</v>
      </c>
      <c r="G1361">
        <v>299276</v>
      </c>
      <c r="H1361">
        <v>452608</v>
      </c>
      <c r="I1361">
        <v>1.1428467702054299</v>
      </c>
      <c r="J1361">
        <v>1.1180575273192299</v>
      </c>
      <c r="K1361">
        <v>-2.4789242886198E-2</v>
      </c>
      <c r="L1361">
        <v>0.30140831898380499</v>
      </c>
      <c r="M1361">
        <v>0.471027441842161</v>
      </c>
      <c r="N1361">
        <v>-0.52060592761455704</v>
      </c>
      <c r="O1361">
        <v>81.960056937409007</v>
      </c>
      <c r="P1361">
        <v>78.688101992023107</v>
      </c>
      <c r="Q1361" t="s">
        <v>16</v>
      </c>
      <c r="R1361">
        <v>-0.52060592761455704</v>
      </c>
      <c r="S1361">
        <v>-0.41119470782343598</v>
      </c>
      <c r="T1361">
        <v>-0.18272720203371201</v>
      </c>
      <c r="U1361">
        <v>-2.4789242886198E-2</v>
      </c>
      <c r="V1361">
        <v>0.133148716261316</v>
      </c>
      <c r="W1361">
        <v>0.36161622205103999</v>
      </c>
      <c r="X1361">
        <v>0.471027441842161</v>
      </c>
      <c r="Y1361">
        <v>-2.2171706088894402E-2</v>
      </c>
    </row>
    <row r="1362" spans="1:25" x14ac:dyDescent="0.2">
      <c r="A1362" t="s">
        <v>4511</v>
      </c>
      <c r="B1362" t="s">
        <v>30</v>
      </c>
      <c r="C1362" t="s">
        <v>952</v>
      </c>
      <c r="D1362" t="s">
        <v>27</v>
      </c>
      <c r="E1362" t="s">
        <v>29</v>
      </c>
      <c r="F1362">
        <v>17</v>
      </c>
      <c r="G1362">
        <v>299276</v>
      </c>
      <c r="H1362">
        <v>452608</v>
      </c>
      <c r="I1362">
        <v>1.10829251259707</v>
      </c>
      <c r="J1362">
        <v>1.1539953907603999</v>
      </c>
      <c r="K1362">
        <v>4.5702878163327701E-2</v>
      </c>
      <c r="L1362">
        <v>0.31308159928498802</v>
      </c>
      <c r="M1362">
        <v>0.56072210898713204</v>
      </c>
      <c r="N1362">
        <v>-0.469316352660477</v>
      </c>
      <c r="O1362">
        <v>82.041226159130701</v>
      </c>
      <c r="P1362">
        <v>78.688101992023107</v>
      </c>
      <c r="Q1362" t="s">
        <v>17</v>
      </c>
      <c r="R1362">
        <v>-0.469316352660477</v>
      </c>
      <c r="S1362">
        <v>-0.355667732120026</v>
      </c>
      <c r="T1362">
        <v>-0.118351879862006</v>
      </c>
      <c r="U1362">
        <v>4.5702878163327701E-2</v>
      </c>
      <c r="V1362">
        <v>0.209757636188661</v>
      </c>
      <c r="W1362">
        <v>0.44707348844668199</v>
      </c>
      <c r="X1362">
        <v>0.56072210898713204</v>
      </c>
      <c r="Y1362">
        <v>3.9604038741621897E-2</v>
      </c>
    </row>
    <row r="1363" spans="1:25" x14ac:dyDescent="0.2">
      <c r="A1363" t="s">
        <v>4512</v>
      </c>
      <c r="B1363" t="s">
        <v>30</v>
      </c>
      <c r="C1363" t="s">
        <v>952</v>
      </c>
      <c r="D1363" t="s">
        <v>27</v>
      </c>
      <c r="E1363" t="s">
        <v>29</v>
      </c>
      <c r="F1363">
        <v>18</v>
      </c>
      <c r="G1363">
        <v>299276</v>
      </c>
      <c r="H1363">
        <v>452608</v>
      </c>
      <c r="I1363">
        <v>1.0854243741563001</v>
      </c>
      <c r="J1363">
        <v>1.1812832595901499</v>
      </c>
      <c r="K1363">
        <v>9.5858885433848198E-2</v>
      </c>
      <c r="L1363">
        <v>0.32195864784505601</v>
      </c>
      <c r="M1363">
        <v>0.62548086113896595</v>
      </c>
      <c r="N1363">
        <v>-0.43376309027127002</v>
      </c>
      <c r="O1363">
        <v>79.431457918443201</v>
      </c>
      <c r="P1363">
        <v>78.688101992023107</v>
      </c>
      <c r="Q1363" t="s">
        <v>17</v>
      </c>
      <c r="R1363">
        <v>-0.43376309027127002</v>
      </c>
      <c r="S1363">
        <v>-0.31689210110351401</v>
      </c>
      <c r="T1363">
        <v>-7.2847446036961305E-2</v>
      </c>
      <c r="U1363">
        <v>9.5858885433848198E-2</v>
      </c>
      <c r="V1363">
        <v>0.26456521690465801</v>
      </c>
      <c r="W1363">
        <v>0.50860987197121099</v>
      </c>
      <c r="X1363">
        <v>0.62548086113896595</v>
      </c>
      <c r="Y1363">
        <v>8.1148094375863095E-2</v>
      </c>
    </row>
    <row r="1364" spans="1:25" x14ac:dyDescent="0.2">
      <c r="A1364" t="s">
        <v>4513</v>
      </c>
      <c r="B1364" t="s">
        <v>30</v>
      </c>
      <c r="C1364" t="s">
        <v>952</v>
      </c>
      <c r="D1364" t="s">
        <v>27</v>
      </c>
      <c r="E1364" t="s">
        <v>29</v>
      </c>
      <c r="F1364">
        <v>19</v>
      </c>
      <c r="G1364">
        <v>299276</v>
      </c>
      <c r="H1364">
        <v>452608</v>
      </c>
      <c r="I1364">
        <v>1.04578719977546</v>
      </c>
      <c r="J1364">
        <v>1.1617262686410701</v>
      </c>
      <c r="K1364">
        <v>0.11593906886561101</v>
      </c>
      <c r="L1364">
        <v>0.31987819676644802</v>
      </c>
      <c r="M1364">
        <v>0.64213870254641803</v>
      </c>
      <c r="N1364">
        <v>-0.41026056481519602</v>
      </c>
      <c r="O1364">
        <v>77.580226947700496</v>
      </c>
      <c r="P1364">
        <v>78.688101992023107</v>
      </c>
      <c r="Q1364" t="s">
        <v>17</v>
      </c>
      <c r="R1364">
        <v>-0.41026056481519602</v>
      </c>
      <c r="S1364">
        <v>-0.29414477938897499</v>
      </c>
      <c r="T1364">
        <v>-5.16771062400075E-2</v>
      </c>
      <c r="U1364">
        <v>0.11593906886561101</v>
      </c>
      <c r="V1364">
        <v>0.28355524397123</v>
      </c>
      <c r="W1364">
        <v>0.526022917120198</v>
      </c>
      <c r="X1364">
        <v>0.64213870254641803</v>
      </c>
      <c r="Y1364">
        <v>9.9798956083889806E-2</v>
      </c>
    </row>
    <row r="1365" spans="1:25" x14ac:dyDescent="0.2">
      <c r="A1365" t="s">
        <v>4514</v>
      </c>
      <c r="B1365" t="s">
        <v>30</v>
      </c>
      <c r="C1365" t="s">
        <v>952</v>
      </c>
      <c r="D1365" t="s">
        <v>27</v>
      </c>
      <c r="E1365" t="s">
        <v>29</v>
      </c>
      <c r="F1365">
        <v>20</v>
      </c>
      <c r="G1365">
        <v>299276</v>
      </c>
      <c r="H1365">
        <v>452608</v>
      </c>
      <c r="I1365">
        <v>1.0218459549045</v>
      </c>
      <c r="J1365">
        <v>1.1151293468210799</v>
      </c>
      <c r="K1365">
        <v>9.3283391916576794E-2</v>
      </c>
      <c r="L1365">
        <v>0.30631624229259502</v>
      </c>
      <c r="M1365">
        <v>0.59717361048789497</v>
      </c>
      <c r="N1365">
        <v>-0.41060682665474202</v>
      </c>
      <c r="O1365">
        <v>76.412031034897595</v>
      </c>
      <c r="P1365">
        <v>78.688101992023107</v>
      </c>
      <c r="Q1365" t="s">
        <v>17</v>
      </c>
      <c r="R1365">
        <v>-0.41060682665474202</v>
      </c>
      <c r="S1365">
        <v>-0.29941403070252998</v>
      </c>
      <c r="T1365">
        <v>-6.7226319044742897E-2</v>
      </c>
      <c r="U1365">
        <v>9.3283391916576794E-2</v>
      </c>
      <c r="V1365">
        <v>0.25379310287789603</v>
      </c>
      <c r="W1365">
        <v>0.48598081453568298</v>
      </c>
      <c r="X1365">
        <v>0.59717361048789497</v>
      </c>
      <c r="Y1365">
        <v>8.3652530697449101E-2</v>
      </c>
    </row>
    <row r="1366" spans="1:25" x14ac:dyDescent="0.2">
      <c r="A1366" t="s">
        <v>4515</v>
      </c>
      <c r="B1366" t="s">
        <v>30</v>
      </c>
      <c r="C1366" t="s">
        <v>952</v>
      </c>
      <c r="D1366" t="s">
        <v>27</v>
      </c>
      <c r="E1366" t="s">
        <v>29</v>
      </c>
      <c r="F1366">
        <v>21</v>
      </c>
      <c r="G1366">
        <v>299276</v>
      </c>
      <c r="H1366">
        <v>452608</v>
      </c>
      <c r="I1366">
        <v>1.0511862962616401</v>
      </c>
      <c r="J1366">
        <v>1.1403827274882501</v>
      </c>
      <c r="K1366">
        <v>8.9196431226605102E-2</v>
      </c>
      <c r="L1366">
        <v>0.29798172442823601</v>
      </c>
      <c r="M1366">
        <v>0.57937636791105296</v>
      </c>
      <c r="N1366">
        <v>-0.400983505457843</v>
      </c>
      <c r="O1366">
        <v>74.875930579130994</v>
      </c>
      <c r="P1366">
        <v>78.688101992023107</v>
      </c>
      <c r="Q1366" t="s">
        <v>17</v>
      </c>
      <c r="R1366">
        <v>-0.400983505457843</v>
      </c>
      <c r="S1366">
        <v>-0.29281613949039298</v>
      </c>
      <c r="T1366">
        <v>-6.6945992373790397E-2</v>
      </c>
      <c r="U1366">
        <v>8.9196431226605102E-2</v>
      </c>
      <c r="V1366">
        <v>0.24533885482700099</v>
      </c>
      <c r="W1366">
        <v>0.47120900194360299</v>
      </c>
      <c r="X1366">
        <v>0.57937636791105296</v>
      </c>
      <c r="Y1366">
        <v>7.8216224322394598E-2</v>
      </c>
    </row>
    <row r="1367" spans="1:25" x14ac:dyDescent="0.2">
      <c r="A1367" t="s">
        <v>4516</v>
      </c>
      <c r="B1367" t="s">
        <v>30</v>
      </c>
      <c r="C1367" t="s">
        <v>952</v>
      </c>
      <c r="D1367" t="s">
        <v>27</v>
      </c>
      <c r="E1367" t="s">
        <v>29</v>
      </c>
      <c r="F1367">
        <v>22</v>
      </c>
      <c r="G1367">
        <v>299276</v>
      </c>
      <c r="H1367">
        <v>452608</v>
      </c>
      <c r="I1367">
        <v>1.0135939901629301</v>
      </c>
      <c r="J1367">
        <v>1.08716823049707</v>
      </c>
      <c r="K1367">
        <v>7.3574240334145502E-2</v>
      </c>
      <c r="L1367">
        <v>0.28475833660205901</v>
      </c>
      <c r="M1367">
        <v>0.54200170404453196</v>
      </c>
      <c r="N1367">
        <v>-0.39485322337624101</v>
      </c>
      <c r="O1367">
        <v>74.444352370387193</v>
      </c>
      <c r="P1367">
        <v>78.688101992023107</v>
      </c>
      <c r="Q1367" t="s">
        <v>16</v>
      </c>
      <c r="R1367">
        <v>-0.39485322337624101</v>
      </c>
      <c r="S1367">
        <v>-0.29148594718969401</v>
      </c>
      <c r="T1367">
        <v>-7.5639128045333306E-2</v>
      </c>
      <c r="U1367">
        <v>7.3574240334145502E-2</v>
      </c>
      <c r="V1367">
        <v>0.22278760871362399</v>
      </c>
      <c r="W1367">
        <v>0.43863442785798501</v>
      </c>
      <c r="X1367">
        <v>0.54200170404453196</v>
      </c>
      <c r="Y1367">
        <v>6.76751198850854E-2</v>
      </c>
    </row>
    <row r="1368" spans="1:25" x14ac:dyDescent="0.2">
      <c r="A1368" t="s">
        <v>4517</v>
      </c>
      <c r="B1368" t="s">
        <v>30</v>
      </c>
      <c r="C1368" t="s">
        <v>952</v>
      </c>
      <c r="D1368" t="s">
        <v>27</v>
      </c>
      <c r="E1368" t="s">
        <v>29</v>
      </c>
      <c r="F1368">
        <v>23</v>
      </c>
      <c r="G1368">
        <v>299276</v>
      </c>
      <c r="H1368">
        <v>452608</v>
      </c>
      <c r="I1368">
        <v>0.90998960825458797</v>
      </c>
      <c r="J1368">
        <v>0.972801608223404</v>
      </c>
      <c r="K1368">
        <v>6.2811999968816104E-2</v>
      </c>
      <c r="L1368">
        <v>0.25902308812588898</v>
      </c>
      <c r="M1368">
        <v>0.48890497993590298</v>
      </c>
      <c r="N1368">
        <v>-0.36328097999827103</v>
      </c>
      <c r="O1368">
        <v>74.146911212392595</v>
      </c>
      <c r="P1368">
        <v>78.688101992023107</v>
      </c>
      <c r="Q1368" t="s">
        <v>16</v>
      </c>
      <c r="R1368">
        <v>-0.36328097999827103</v>
      </c>
      <c r="S1368">
        <v>-0.26925559900857299</v>
      </c>
      <c r="T1368">
        <v>-7.2916098209149599E-2</v>
      </c>
      <c r="U1368">
        <v>6.2811999968816104E-2</v>
      </c>
      <c r="V1368">
        <v>0.198540098146782</v>
      </c>
      <c r="W1368">
        <v>0.394879598946206</v>
      </c>
      <c r="X1368">
        <v>0.48890497993590298</v>
      </c>
      <c r="Y1368">
        <v>6.4568149803460595E-2</v>
      </c>
    </row>
    <row r="1369" spans="1:25" x14ac:dyDescent="0.2">
      <c r="A1369" t="s">
        <v>4518</v>
      </c>
      <c r="B1369" t="s">
        <v>30</v>
      </c>
      <c r="C1369" t="s">
        <v>952</v>
      </c>
      <c r="D1369" t="s">
        <v>27</v>
      </c>
      <c r="E1369" t="s">
        <v>29</v>
      </c>
      <c r="F1369">
        <v>24</v>
      </c>
      <c r="G1369">
        <v>299276</v>
      </c>
      <c r="H1369">
        <v>452608</v>
      </c>
      <c r="I1369">
        <v>0.78700811291249495</v>
      </c>
      <c r="J1369">
        <v>0.83957487132762998</v>
      </c>
      <c r="K1369">
        <v>5.2566758415134897E-2</v>
      </c>
      <c r="L1369">
        <v>0.226231207639504</v>
      </c>
      <c r="M1369">
        <v>0.42471709498212001</v>
      </c>
      <c r="N1369">
        <v>-0.31958357815185001</v>
      </c>
      <c r="O1369">
        <v>73.510675764177506</v>
      </c>
      <c r="P1369">
        <v>78.688101992023107</v>
      </c>
      <c r="Q1369" t="s">
        <v>16</v>
      </c>
      <c r="R1369">
        <v>-0.31958357815185001</v>
      </c>
      <c r="S1369">
        <v>-0.23746164977871001</v>
      </c>
      <c r="T1369">
        <v>-6.5978394387965406E-2</v>
      </c>
      <c r="U1369">
        <v>5.2566758415134897E-2</v>
      </c>
      <c r="V1369">
        <v>0.17111191121823499</v>
      </c>
      <c r="W1369">
        <v>0.34259516660897998</v>
      </c>
      <c r="X1369">
        <v>0.42471709498212001</v>
      </c>
      <c r="Y1369">
        <v>6.2611162161166703E-2</v>
      </c>
    </row>
    <row r="1370" spans="1:25" x14ac:dyDescent="0.2">
      <c r="A1370" t="s">
        <v>1000</v>
      </c>
      <c r="B1370" t="s">
        <v>30</v>
      </c>
      <c r="C1370" t="s">
        <v>952</v>
      </c>
      <c r="D1370" t="s">
        <v>26</v>
      </c>
      <c r="E1370" t="s">
        <v>14</v>
      </c>
      <c r="F1370">
        <v>1</v>
      </c>
      <c r="G1370">
        <v>299273</v>
      </c>
      <c r="H1370">
        <v>437003</v>
      </c>
      <c r="I1370">
        <v>0.50250832679083701</v>
      </c>
      <c r="J1370">
        <v>0.51371944955418603</v>
      </c>
      <c r="K1370">
        <v>1.1211122763348499E-2</v>
      </c>
      <c r="L1370">
        <v>0.197054815263004</v>
      </c>
      <c r="M1370">
        <v>0.33536629387098899</v>
      </c>
      <c r="N1370">
        <v>-0.31294404834429201</v>
      </c>
      <c r="O1370">
        <v>66.131179307979295</v>
      </c>
      <c r="P1370">
        <v>70.180697593519795</v>
      </c>
      <c r="Q1370" t="s">
        <v>15</v>
      </c>
      <c r="R1370">
        <v>-0.31294404834429201</v>
      </c>
      <c r="S1370">
        <v>-0.241413150403822</v>
      </c>
      <c r="T1370">
        <v>-9.2045600434465399E-2</v>
      </c>
      <c r="U1370">
        <v>1.1211122763348499E-2</v>
      </c>
      <c r="V1370">
        <v>0.114467845961162</v>
      </c>
      <c r="W1370">
        <v>0.26383539593051902</v>
      </c>
      <c r="X1370">
        <v>0.33536629387098899</v>
      </c>
      <c r="Y1370">
        <v>2.18234345090061E-2</v>
      </c>
    </row>
    <row r="1371" spans="1:25" x14ac:dyDescent="0.2">
      <c r="A1371" t="s">
        <v>1001</v>
      </c>
      <c r="B1371" t="s">
        <v>30</v>
      </c>
      <c r="C1371" t="s">
        <v>952</v>
      </c>
      <c r="D1371" t="s">
        <v>26</v>
      </c>
      <c r="E1371" t="s">
        <v>14</v>
      </c>
      <c r="F1371">
        <v>2</v>
      </c>
      <c r="G1371">
        <v>299273</v>
      </c>
      <c r="H1371">
        <v>437003</v>
      </c>
      <c r="I1371">
        <v>0.45197564390071798</v>
      </c>
      <c r="J1371">
        <v>0.460697742690798</v>
      </c>
      <c r="K1371">
        <v>8.7220987900792895E-3</v>
      </c>
      <c r="L1371">
        <v>0.174924317417716</v>
      </c>
      <c r="M1371">
        <v>0.296472600942223</v>
      </c>
      <c r="N1371">
        <v>-0.27902840336206403</v>
      </c>
      <c r="O1371">
        <v>66.076580628585205</v>
      </c>
      <c r="P1371">
        <v>70.180697593519795</v>
      </c>
      <c r="Q1371" t="s">
        <v>15</v>
      </c>
      <c r="R1371">
        <v>-0.27902840336206403</v>
      </c>
      <c r="S1371">
        <v>-0.215530876139433</v>
      </c>
      <c r="T1371">
        <v>-8.2938243536803999E-2</v>
      </c>
      <c r="U1371">
        <v>8.7220987900792895E-3</v>
      </c>
      <c r="V1371">
        <v>0.100382441116963</v>
      </c>
      <c r="W1371">
        <v>0.232975073719592</v>
      </c>
      <c r="X1371">
        <v>0.296472600942223</v>
      </c>
      <c r="Y1371">
        <v>1.8932367107197302E-2</v>
      </c>
    </row>
    <row r="1372" spans="1:25" x14ac:dyDescent="0.2">
      <c r="A1372" t="s">
        <v>1002</v>
      </c>
      <c r="B1372" t="s">
        <v>30</v>
      </c>
      <c r="C1372" t="s">
        <v>952</v>
      </c>
      <c r="D1372" t="s">
        <v>26</v>
      </c>
      <c r="E1372" t="s">
        <v>14</v>
      </c>
      <c r="F1372">
        <v>3</v>
      </c>
      <c r="G1372">
        <v>299273</v>
      </c>
      <c r="H1372">
        <v>437003</v>
      </c>
      <c r="I1372">
        <v>0.41913172702712298</v>
      </c>
      <c r="J1372">
        <v>0.42702759959665798</v>
      </c>
      <c r="K1372">
        <v>7.8958725695347197E-3</v>
      </c>
      <c r="L1372">
        <v>0.15825193266624299</v>
      </c>
      <c r="M1372">
        <v>0.26822030180550499</v>
      </c>
      <c r="N1372">
        <v>-0.25242855666643599</v>
      </c>
      <c r="O1372">
        <v>65.956466005685698</v>
      </c>
      <c r="P1372">
        <v>70.180697593519795</v>
      </c>
      <c r="Q1372" t="s">
        <v>15</v>
      </c>
      <c r="R1372">
        <v>-0.25242855666643599</v>
      </c>
      <c r="S1372">
        <v>-0.19498310510858899</v>
      </c>
      <c r="T1372">
        <v>-7.5028140147576805E-2</v>
      </c>
      <c r="U1372">
        <v>7.8958725695347197E-3</v>
      </c>
      <c r="V1372">
        <v>9.0819885286646196E-2</v>
      </c>
      <c r="W1372">
        <v>0.21077485024765899</v>
      </c>
      <c r="X1372">
        <v>0.26822030180550499</v>
      </c>
      <c r="Y1372">
        <v>1.84903097059596E-2</v>
      </c>
    </row>
    <row r="1373" spans="1:25" x14ac:dyDescent="0.2">
      <c r="A1373" t="s">
        <v>1003</v>
      </c>
      <c r="B1373" t="s">
        <v>30</v>
      </c>
      <c r="C1373" t="s">
        <v>952</v>
      </c>
      <c r="D1373" t="s">
        <v>26</v>
      </c>
      <c r="E1373" t="s">
        <v>14</v>
      </c>
      <c r="F1373">
        <v>4</v>
      </c>
      <c r="G1373">
        <v>299273</v>
      </c>
      <c r="H1373">
        <v>437003</v>
      </c>
      <c r="I1373">
        <v>0.39924104966233698</v>
      </c>
      <c r="J1373">
        <v>0.40685290099826699</v>
      </c>
      <c r="K1373">
        <v>7.6118513359297903E-3</v>
      </c>
      <c r="L1373">
        <v>0.146276754762485</v>
      </c>
      <c r="M1373">
        <v>0.24823711292021799</v>
      </c>
      <c r="N1373">
        <v>-0.233013410248358</v>
      </c>
      <c r="O1373">
        <v>65.818860862325195</v>
      </c>
      <c r="P1373">
        <v>70.180697593519795</v>
      </c>
      <c r="Q1373" t="s">
        <v>15</v>
      </c>
      <c r="R1373">
        <v>-0.233013410248358</v>
      </c>
      <c r="S1373">
        <v>-0.17991494826957599</v>
      </c>
      <c r="T1373">
        <v>-6.9037168159612403E-2</v>
      </c>
      <c r="U1373">
        <v>7.6118513359297903E-3</v>
      </c>
      <c r="V1373">
        <v>8.4260870831472004E-2</v>
      </c>
      <c r="W1373">
        <v>0.19513865094143601</v>
      </c>
      <c r="X1373">
        <v>0.24823711292021799</v>
      </c>
      <c r="Y1373">
        <v>1.8709099326201399E-2</v>
      </c>
    </row>
    <row r="1374" spans="1:25" x14ac:dyDescent="0.2">
      <c r="A1374" t="s">
        <v>1004</v>
      </c>
      <c r="B1374" t="s">
        <v>30</v>
      </c>
      <c r="C1374" t="s">
        <v>952</v>
      </c>
      <c r="D1374" t="s">
        <v>26</v>
      </c>
      <c r="E1374" t="s">
        <v>14</v>
      </c>
      <c r="F1374">
        <v>5</v>
      </c>
      <c r="G1374">
        <v>299273</v>
      </c>
      <c r="H1374">
        <v>437003</v>
      </c>
      <c r="I1374">
        <v>0.39120362188887597</v>
      </c>
      <c r="J1374">
        <v>0.39889770201281899</v>
      </c>
      <c r="K1374">
        <v>7.6940801239426303E-3</v>
      </c>
      <c r="L1374">
        <v>0.13981280857384701</v>
      </c>
      <c r="M1374">
        <v>0.237686150227921</v>
      </c>
      <c r="N1374">
        <v>-0.222297989980036</v>
      </c>
      <c r="O1374">
        <v>65.779951125042899</v>
      </c>
      <c r="P1374">
        <v>70.180697593519795</v>
      </c>
      <c r="Q1374" t="s">
        <v>15</v>
      </c>
      <c r="R1374">
        <v>-0.222297989980036</v>
      </c>
      <c r="S1374">
        <v>-0.171545940467729</v>
      </c>
      <c r="T1374">
        <v>-6.5567831568753204E-2</v>
      </c>
      <c r="U1374">
        <v>7.6940801239426303E-3</v>
      </c>
      <c r="V1374">
        <v>8.0955991816638498E-2</v>
      </c>
      <c r="W1374">
        <v>0.186934100715615</v>
      </c>
      <c r="X1374">
        <v>0.237686150227921</v>
      </c>
      <c r="Y1374">
        <v>1.9288354094592799E-2</v>
      </c>
    </row>
    <row r="1375" spans="1:25" x14ac:dyDescent="0.2">
      <c r="A1375" t="s">
        <v>1005</v>
      </c>
      <c r="B1375" t="s">
        <v>30</v>
      </c>
      <c r="C1375" t="s">
        <v>952</v>
      </c>
      <c r="D1375" t="s">
        <v>26</v>
      </c>
      <c r="E1375" t="s">
        <v>14</v>
      </c>
      <c r="F1375">
        <v>6</v>
      </c>
      <c r="G1375">
        <v>299273</v>
      </c>
      <c r="H1375">
        <v>437003</v>
      </c>
      <c r="I1375">
        <v>0.39848250393276202</v>
      </c>
      <c r="J1375">
        <v>0.40639377452995701</v>
      </c>
      <c r="K1375">
        <v>7.9112705971956503E-3</v>
      </c>
      <c r="L1375">
        <v>0.141671186347194</v>
      </c>
      <c r="M1375">
        <v>0.24096037213832899</v>
      </c>
      <c r="N1375">
        <v>-0.22513783094393799</v>
      </c>
      <c r="O1375">
        <v>65.561909405590796</v>
      </c>
      <c r="P1375">
        <v>70.180697593519795</v>
      </c>
      <c r="Q1375" t="s">
        <v>15</v>
      </c>
      <c r="R1375">
        <v>-0.22513783094393799</v>
      </c>
      <c r="S1375">
        <v>-0.173711190299907</v>
      </c>
      <c r="T1375">
        <v>-6.6324431048733895E-2</v>
      </c>
      <c r="U1375">
        <v>7.9112705971956503E-3</v>
      </c>
      <c r="V1375">
        <v>8.2146972243125199E-2</v>
      </c>
      <c r="W1375">
        <v>0.189533731494298</v>
      </c>
      <c r="X1375">
        <v>0.24096037213832899</v>
      </c>
      <c r="Y1375">
        <v>1.9467007353510701E-2</v>
      </c>
    </row>
    <row r="1376" spans="1:25" x14ac:dyDescent="0.2">
      <c r="A1376" t="s">
        <v>1006</v>
      </c>
      <c r="B1376" t="s">
        <v>30</v>
      </c>
      <c r="C1376" t="s">
        <v>952</v>
      </c>
      <c r="D1376" t="s">
        <v>26</v>
      </c>
      <c r="E1376" t="s">
        <v>14</v>
      </c>
      <c r="F1376">
        <v>7</v>
      </c>
      <c r="G1376">
        <v>299273</v>
      </c>
      <c r="H1376">
        <v>437003</v>
      </c>
      <c r="I1376">
        <v>0.41691390012558099</v>
      </c>
      <c r="J1376">
        <v>0.42186029892259402</v>
      </c>
      <c r="K1376">
        <v>4.9463987970131398E-3</v>
      </c>
      <c r="L1376">
        <v>0.15886005746416701</v>
      </c>
      <c r="M1376">
        <v>0.26627119332556798</v>
      </c>
      <c r="N1376">
        <v>-0.25637839573154098</v>
      </c>
      <c r="O1376">
        <v>65.941542917019504</v>
      </c>
      <c r="P1376">
        <v>70.180697593519795</v>
      </c>
      <c r="Q1376" t="s">
        <v>16</v>
      </c>
      <c r="R1376">
        <v>-0.25637839573154098</v>
      </c>
      <c r="S1376">
        <v>-0.198712194872049</v>
      </c>
      <c r="T1376">
        <v>-7.8296271314210297E-2</v>
      </c>
      <c r="U1376">
        <v>4.9463987970131398E-3</v>
      </c>
      <c r="V1376">
        <v>8.8189068908236606E-2</v>
      </c>
      <c r="W1376">
        <v>0.208604992466075</v>
      </c>
      <c r="X1376">
        <v>0.26627119332556798</v>
      </c>
      <c r="Y1376">
        <v>1.17252057366999E-2</v>
      </c>
    </row>
    <row r="1377" spans="1:25" x14ac:dyDescent="0.2">
      <c r="A1377" t="s">
        <v>1007</v>
      </c>
      <c r="B1377" t="s">
        <v>30</v>
      </c>
      <c r="C1377" t="s">
        <v>952</v>
      </c>
      <c r="D1377" t="s">
        <v>26</v>
      </c>
      <c r="E1377" t="s">
        <v>14</v>
      </c>
      <c r="F1377">
        <v>8</v>
      </c>
      <c r="G1377">
        <v>299273</v>
      </c>
      <c r="H1377">
        <v>437003</v>
      </c>
      <c r="I1377">
        <v>0.454241839991957</v>
      </c>
      <c r="J1377">
        <v>0.469606947676521</v>
      </c>
      <c r="K1377">
        <v>1.53651076845637E-2</v>
      </c>
      <c r="L1377">
        <v>0.17628275961206899</v>
      </c>
      <c r="M1377">
        <v>0.30535024724641702</v>
      </c>
      <c r="N1377">
        <v>-0.27462003187729001</v>
      </c>
      <c r="O1377">
        <v>67.1032423911888</v>
      </c>
      <c r="P1377">
        <v>70.180697593519795</v>
      </c>
      <c r="Q1377" t="s">
        <v>16</v>
      </c>
      <c r="R1377">
        <v>-0.27462003187729001</v>
      </c>
      <c r="S1377">
        <v>-0.210629390138109</v>
      </c>
      <c r="T1377">
        <v>-7.7007058352160498E-2</v>
      </c>
      <c r="U1377">
        <v>1.53651076845637E-2</v>
      </c>
      <c r="V1377">
        <v>0.107737273721288</v>
      </c>
      <c r="W1377">
        <v>0.24135960550723601</v>
      </c>
      <c r="X1377">
        <v>0.30535024724641702</v>
      </c>
      <c r="Y1377">
        <v>3.2719080841085997E-2</v>
      </c>
    </row>
    <row r="1378" spans="1:25" x14ac:dyDescent="0.2">
      <c r="A1378" t="s">
        <v>1008</v>
      </c>
      <c r="B1378" t="s">
        <v>30</v>
      </c>
      <c r="C1378" t="s">
        <v>952</v>
      </c>
      <c r="D1378" t="s">
        <v>26</v>
      </c>
      <c r="E1378" t="s">
        <v>14</v>
      </c>
      <c r="F1378">
        <v>9</v>
      </c>
      <c r="G1378">
        <v>299273</v>
      </c>
      <c r="H1378">
        <v>437003</v>
      </c>
      <c r="I1378">
        <v>0.49776388800913102</v>
      </c>
      <c r="J1378">
        <v>0.52107680621872698</v>
      </c>
      <c r="K1378">
        <v>2.3312918209596901E-2</v>
      </c>
      <c r="L1378">
        <v>0.19241115889885199</v>
      </c>
      <c r="M1378">
        <v>0.339829274598209</v>
      </c>
      <c r="N1378">
        <v>-0.29320343817901501</v>
      </c>
      <c r="O1378">
        <v>69.005842996953206</v>
      </c>
      <c r="P1378">
        <v>70.180697593519795</v>
      </c>
      <c r="Q1378" t="s">
        <v>16</v>
      </c>
      <c r="R1378">
        <v>-0.29320343817901501</v>
      </c>
      <c r="S1378">
        <v>-0.22335818749873201</v>
      </c>
      <c r="T1378">
        <v>-7.7510529053401805E-2</v>
      </c>
      <c r="U1378">
        <v>2.3312918209596901E-2</v>
      </c>
      <c r="V1378">
        <v>0.124136365472595</v>
      </c>
      <c r="W1378">
        <v>0.26998402391792597</v>
      </c>
      <c r="X1378">
        <v>0.339829274598209</v>
      </c>
      <c r="Y1378">
        <v>4.4739888498915498E-2</v>
      </c>
    </row>
    <row r="1379" spans="1:25" x14ac:dyDescent="0.2">
      <c r="A1379" t="s">
        <v>1009</v>
      </c>
      <c r="B1379" t="s">
        <v>30</v>
      </c>
      <c r="C1379" t="s">
        <v>952</v>
      </c>
      <c r="D1379" t="s">
        <v>26</v>
      </c>
      <c r="E1379" t="s">
        <v>14</v>
      </c>
      <c r="F1379">
        <v>10</v>
      </c>
      <c r="G1379">
        <v>299273</v>
      </c>
      <c r="H1379">
        <v>437003</v>
      </c>
      <c r="I1379">
        <v>0.53479317117435399</v>
      </c>
      <c r="J1379">
        <v>0.558331784372877</v>
      </c>
      <c r="K1379">
        <v>2.3538613198523201E-2</v>
      </c>
      <c r="L1379">
        <v>0.21194332929665699</v>
      </c>
      <c r="M1379">
        <v>0.372185389891524</v>
      </c>
      <c r="N1379">
        <v>-0.32510816349447702</v>
      </c>
      <c r="O1379">
        <v>71.233045509547594</v>
      </c>
      <c r="P1379">
        <v>70.180697593519795</v>
      </c>
      <c r="Q1379" t="s">
        <v>16</v>
      </c>
      <c r="R1379">
        <v>-0.32510816349447702</v>
      </c>
      <c r="S1379">
        <v>-0.248172734959791</v>
      </c>
      <c r="T1379">
        <v>-8.7519691352924894E-2</v>
      </c>
      <c r="U1379">
        <v>2.3538613198523201E-2</v>
      </c>
      <c r="V1379">
        <v>0.13459691774997101</v>
      </c>
      <c r="W1379">
        <v>0.29524996135683701</v>
      </c>
      <c r="X1379">
        <v>0.372185389891524</v>
      </c>
      <c r="Y1379">
        <v>4.2158827165754101E-2</v>
      </c>
    </row>
    <row r="1380" spans="1:25" x14ac:dyDescent="0.2">
      <c r="A1380" t="s">
        <v>1010</v>
      </c>
      <c r="B1380" t="s">
        <v>30</v>
      </c>
      <c r="C1380" t="s">
        <v>952</v>
      </c>
      <c r="D1380" t="s">
        <v>26</v>
      </c>
      <c r="E1380" t="s">
        <v>14</v>
      </c>
      <c r="F1380">
        <v>11</v>
      </c>
      <c r="G1380">
        <v>299273</v>
      </c>
      <c r="H1380">
        <v>437003</v>
      </c>
      <c r="I1380">
        <v>0.56862841926521401</v>
      </c>
      <c r="J1380">
        <v>0.59203175251180196</v>
      </c>
      <c r="K1380">
        <v>2.3403333246588099E-2</v>
      </c>
      <c r="L1380">
        <v>0.230831915313014</v>
      </c>
      <c r="M1380">
        <v>0.40312183393649598</v>
      </c>
      <c r="N1380">
        <v>-0.35631516744331998</v>
      </c>
      <c r="O1380">
        <v>73.355923447525299</v>
      </c>
      <c r="P1380">
        <v>70.180697593519795</v>
      </c>
      <c r="Q1380" t="s">
        <v>16</v>
      </c>
      <c r="R1380">
        <v>-0.35631516744331998</v>
      </c>
      <c r="S1380">
        <v>-0.27252318218469601</v>
      </c>
      <c r="T1380">
        <v>-9.7552590377431206E-2</v>
      </c>
      <c r="U1380">
        <v>2.3403333246588099E-2</v>
      </c>
      <c r="V1380">
        <v>0.14435925687060699</v>
      </c>
      <c r="W1380">
        <v>0.31932984867787201</v>
      </c>
      <c r="X1380">
        <v>0.40312183393649598</v>
      </c>
      <c r="Y1380">
        <v>3.9530537251245702E-2</v>
      </c>
    </row>
    <row r="1381" spans="1:25" x14ac:dyDescent="0.2">
      <c r="A1381" t="s">
        <v>1011</v>
      </c>
      <c r="B1381" t="s">
        <v>30</v>
      </c>
      <c r="C1381" t="s">
        <v>952</v>
      </c>
      <c r="D1381" t="s">
        <v>26</v>
      </c>
      <c r="E1381" t="s">
        <v>14</v>
      </c>
      <c r="F1381">
        <v>12</v>
      </c>
      <c r="G1381">
        <v>299273</v>
      </c>
      <c r="H1381">
        <v>437003</v>
      </c>
      <c r="I1381">
        <v>0.59974903257262202</v>
      </c>
      <c r="J1381">
        <v>0.62606685826073705</v>
      </c>
      <c r="K1381">
        <v>2.63178256881158E-2</v>
      </c>
      <c r="L1381">
        <v>0.24772394494063499</v>
      </c>
      <c r="M1381">
        <v>0.43382371511545997</v>
      </c>
      <c r="N1381">
        <v>-0.38118806373922798</v>
      </c>
      <c r="O1381">
        <v>74.848616971631202</v>
      </c>
      <c r="P1381">
        <v>70.180697593519795</v>
      </c>
      <c r="Q1381" t="s">
        <v>16</v>
      </c>
      <c r="R1381">
        <v>-0.38118806373922798</v>
      </c>
      <c r="S1381">
        <v>-0.29126427172577801</v>
      </c>
      <c r="T1381">
        <v>-0.103489521460777</v>
      </c>
      <c r="U1381">
        <v>2.63178256881158E-2</v>
      </c>
      <c r="V1381">
        <v>0.156125172837008</v>
      </c>
      <c r="W1381">
        <v>0.34389992310201001</v>
      </c>
      <c r="X1381">
        <v>0.43382371511545997</v>
      </c>
      <c r="Y1381">
        <v>4.2036765468194202E-2</v>
      </c>
    </row>
    <row r="1382" spans="1:25" x14ac:dyDescent="0.2">
      <c r="A1382" t="s">
        <v>1012</v>
      </c>
      <c r="B1382" t="s">
        <v>30</v>
      </c>
      <c r="C1382" t="s">
        <v>952</v>
      </c>
      <c r="D1382" t="s">
        <v>26</v>
      </c>
      <c r="E1382" t="s">
        <v>14</v>
      </c>
      <c r="F1382">
        <v>13</v>
      </c>
      <c r="G1382">
        <v>299273</v>
      </c>
      <c r="H1382">
        <v>437003</v>
      </c>
      <c r="I1382">
        <v>0.62808615871329698</v>
      </c>
      <c r="J1382">
        <v>0.658750801559424</v>
      </c>
      <c r="K1382">
        <v>3.0664642846126699E-2</v>
      </c>
      <c r="L1382">
        <v>0.26277051323526202</v>
      </c>
      <c r="M1382">
        <v>0.46292213711813301</v>
      </c>
      <c r="N1382">
        <v>-0.40159285142587903</v>
      </c>
      <c r="O1382">
        <v>75.534147642493195</v>
      </c>
      <c r="P1382">
        <v>70.180697593519795</v>
      </c>
      <c r="Q1382" t="s">
        <v>16</v>
      </c>
      <c r="R1382">
        <v>-0.40159285142587903</v>
      </c>
      <c r="S1382">
        <v>-0.306207155121479</v>
      </c>
      <c r="T1382">
        <v>-0.107027106089151</v>
      </c>
      <c r="U1382">
        <v>3.0664642846126699E-2</v>
      </c>
      <c r="V1382">
        <v>0.16835639178140399</v>
      </c>
      <c r="W1382">
        <v>0.36753644081373299</v>
      </c>
      <c r="X1382">
        <v>0.46292213711813301</v>
      </c>
      <c r="Y1382">
        <v>4.6549685819791103E-2</v>
      </c>
    </row>
    <row r="1383" spans="1:25" x14ac:dyDescent="0.2">
      <c r="A1383" t="s">
        <v>1013</v>
      </c>
      <c r="B1383" t="s">
        <v>30</v>
      </c>
      <c r="C1383" t="s">
        <v>952</v>
      </c>
      <c r="D1383" t="s">
        <v>26</v>
      </c>
      <c r="E1383" t="s">
        <v>14</v>
      </c>
      <c r="F1383">
        <v>14</v>
      </c>
      <c r="G1383">
        <v>299273</v>
      </c>
      <c r="H1383">
        <v>437003</v>
      </c>
      <c r="I1383">
        <v>0.64201328334885899</v>
      </c>
      <c r="J1383">
        <v>0.67502802771834602</v>
      </c>
      <c r="K1383">
        <v>3.3014744369486801E-2</v>
      </c>
      <c r="L1383">
        <v>0.27550736206672599</v>
      </c>
      <c r="M1383">
        <v>0.48622435496925198</v>
      </c>
      <c r="N1383">
        <v>-0.42019486623027802</v>
      </c>
      <c r="O1383">
        <v>75.814217857032901</v>
      </c>
      <c r="P1383">
        <v>70.180697593519795</v>
      </c>
      <c r="Q1383" t="s">
        <v>16</v>
      </c>
      <c r="R1383">
        <v>-0.42019486623027802</v>
      </c>
      <c r="S1383">
        <v>-0.32018569380005601</v>
      </c>
      <c r="T1383">
        <v>-0.111351113353478</v>
      </c>
      <c r="U1383">
        <v>3.3014744369486801E-2</v>
      </c>
      <c r="V1383">
        <v>0.17738060209245099</v>
      </c>
      <c r="W1383">
        <v>0.38621518253902998</v>
      </c>
      <c r="X1383">
        <v>0.48622435496925198</v>
      </c>
      <c r="Y1383">
        <v>4.8908701585443103E-2</v>
      </c>
    </row>
    <row r="1384" spans="1:25" x14ac:dyDescent="0.2">
      <c r="A1384" t="s">
        <v>1014</v>
      </c>
      <c r="B1384" t="s">
        <v>30</v>
      </c>
      <c r="C1384" t="s">
        <v>952</v>
      </c>
      <c r="D1384" t="s">
        <v>26</v>
      </c>
      <c r="E1384" t="s">
        <v>14</v>
      </c>
      <c r="F1384">
        <v>15</v>
      </c>
      <c r="G1384">
        <v>299273</v>
      </c>
      <c r="H1384">
        <v>437003</v>
      </c>
      <c r="I1384">
        <v>0.65362334168796998</v>
      </c>
      <c r="J1384">
        <v>0.68986891543293605</v>
      </c>
      <c r="K1384">
        <v>3.62455737449668E-2</v>
      </c>
      <c r="L1384">
        <v>0.28804126127350699</v>
      </c>
      <c r="M1384">
        <v>0.51007344853988501</v>
      </c>
      <c r="N1384">
        <v>-0.43758230104995199</v>
      </c>
      <c r="O1384">
        <v>75.561009715228593</v>
      </c>
      <c r="P1384">
        <v>70.180697593519795</v>
      </c>
      <c r="Q1384" t="s">
        <v>16</v>
      </c>
      <c r="R1384">
        <v>-0.43758230104995199</v>
      </c>
      <c r="S1384">
        <v>-0.33302332320766898</v>
      </c>
      <c r="T1384">
        <v>-0.114688047162351</v>
      </c>
      <c r="U1384">
        <v>3.62455737449668E-2</v>
      </c>
      <c r="V1384">
        <v>0.187179194652284</v>
      </c>
      <c r="W1384">
        <v>0.40551447069760299</v>
      </c>
      <c r="X1384">
        <v>0.51007344853988501</v>
      </c>
      <c r="Y1384">
        <v>5.2539798408253298E-2</v>
      </c>
    </row>
    <row r="1385" spans="1:25" x14ac:dyDescent="0.2">
      <c r="A1385" t="s">
        <v>1015</v>
      </c>
      <c r="B1385" t="s">
        <v>30</v>
      </c>
      <c r="C1385" t="s">
        <v>952</v>
      </c>
      <c r="D1385" t="s">
        <v>26</v>
      </c>
      <c r="E1385" t="s">
        <v>14</v>
      </c>
      <c r="F1385">
        <v>16</v>
      </c>
      <c r="G1385">
        <v>299273</v>
      </c>
      <c r="H1385">
        <v>437003</v>
      </c>
      <c r="I1385">
        <v>0.67056590869600896</v>
      </c>
      <c r="J1385">
        <v>0.70606765556238305</v>
      </c>
      <c r="K1385">
        <v>3.5501746866375E-2</v>
      </c>
      <c r="L1385">
        <v>0.30139511392725798</v>
      </c>
      <c r="M1385">
        <v>0.53129670927671402</v>
      </c>
      <c r="N1385">
        <v>-0.46029321554396402</v>
      </c>
      <c r="O1385">
        <v>75.163868954210898</v>
      </c>
      <c r="P1385">
        <v>70.180697593519795</v>
      </c>
      <c r="Q1385" t="s">
        <v>16</v>
      </c>
      <c r="R1385">
        <v>-0.46029321554396402</v>
      </c>
      <c r="S1385">
        <v>-0.35088678918837002</v>
      </c>
      <c r="T1385">
        <v>-0.122429292831508</v>
      </c>
      <c r="U1385">
        <v>3.5501746866375E-2</v>
      </c>
      <c r="V1385">
        <v>0.193432786564258</v>
      </c>
      <c r="W1385">
        <v>0.42189028292112002</v>
      </c>
      <c r="X1385">
        <v>0.53129670927671402</v>
      </c>
      <c r="Y1385">
        <v>5.0280942041025498E-2</v>
      </c>
    </row>
    <row r="1386" spans="1:25" x14ac:dyDescent="0.2">
      <c r="A1386" t="s">
        <v>1016</v>
      </c>
      <c r="B1386" t="s">
        <v>30</v>
      </c>
      <c r="C1386" t="s">
        <v>952</v>
      </c>
      <c r="D1386" t="s">
        <v>26</v>
      </c>
      <c r="E1386" t="s">
        <v>14</v>
      </c>
      <c r="F1386">
        <v>17</v>
      </c>
      <c r="G1386">
        <v>299273</v>
      </c>
      <c r="H1386">
        <v>437003</v>
      </c>
      <c r="I1386">
        <v>0.68738387166790305</v>
      </c>
      <c r="J1386">
        <v>0.72786939698995601</v>
      </c>
      <c r="K1386">
        <v>4.04855253220524E-2</v>
      </c>
      <c r="L1386">
        <v>0.31306442078999402</v>
      </c>
      <c r="M1386">
        <v>0.55547649752159201</v>
      </c>
      <c r="N1386">
        <v>-0.47450544687748802</v>
      </c>
      <c r="O1386">
        <v>74.185453351796596</v>
      </c>
      <c r="P1386">
        <v>70.180697593519795</v>
      </c>
      <c r="Q1386" t="s">
        <v>17</v>
      </c>
      <c r="R1386">
        <v>-0.47450544687748802</v>
      </c>
      <c r="S1386">
        <v>-0.36086306213072</v>
      </c>
      <c r="T1386">
        <v>-0.123560231171904</v>
      </c>
      <c r="U1386">
        <v>4.04855253220524E-2</v>
      </c>
      <c r="V1386">
        <v>0.20453128181600899</v>
      </c>
      <c r="W1386">
        <v>0.44183411277482498</v>
      </c>
      <c r="X1386">
        <v>0.55547649752159201</v>
      </c>
      <c r="Y1386">
        <v>5.5621963898299598E-2</v>
      </c>
    </row>
    <row r="1387" spans="1:25" x14ac:dyDescent="0.2">
      <c r="A1387" t="s">
        <v>1017</v>
      </c>
      <c r="B1387" t="s">
        <v>30</v>
      </c>
      <c r="C1387" t="s">
        <v>952</v>
      </c>
      <c r="D1387" t="s">
        <v>26</v>
      </c>
      <c r="E1387" t="s">
        <v>14</v>
      </c>
      <c r="F1387">
        <v>18</v>
      </c>
      <c r="G1387">
        <v>299273</v>
      </c>
      <c r="H1387">
        <v>437003</v>
      </c>
      <c r="I1387">
        <v>0.71955936944481103</v>
      </c>
      <c r="J1387">
        <v>0.75928606385656705</v>
      </c>
      <c r="K1387">
        <v>3.97266944117564E-2</v>
      </c>
      <c r="L1387">
        <v>0.321937857477889</v>
      </c>
      <c r="M1387">
        <v>0.56931446996288404</v>
      </c>
      <c r="N1387">
        <v>-0.48986108113937099</v>
      </c>
      <c r="O1387">
        <v>73.004378789790294</v>
      </c>
      <c r="P1387">
        <v>70.180697593519795</v>
      </c>
      <c r="Q1387" t="s">
        <v>17</v>
      </c>
      <c r="R1387">
        <v>-0.48986108113937099</v>
      </c>
      <c r="S1387">
        <v>-0.37299763887489701</v>
      </c>
      <c r="T1387">
        <v>-0.128968742906657</v>
      </c>
      <c r="U1387">
        <v>3.97266944117564E-2</v>
      </c>
      <c r="V1387">
        <v>0.20842213173016999</v>
      </c>
      <c r="W1387">
        <v>0.45245102769841</v>
      </c>
      <c r="X1387">
        <v>0.56931446996288404</v>
      </c>
      <c r="Y1387">
        <v>5.2321116246986599E-2</v>
      </c>
    </row>
    <row r="1388" spans="1:25" x14ac:dyDescent="0.2">
      <c r="A1388" t="s">
        <v>1018</v>
      </c>
      <c r="B1388" t="s">
        <v>30</v>
      </c>
      <c r="C1388" t="s">
        <v>952</v>
      </c>
      <c r="D1388" t="s">
        <v>26</v>
      </c>
      <c r="E1388" t="s">
        <v>14</v>
      </c>
      <c r="F1388">
        <v>19</v>
      </c>
      <c r="G1388">
        <v>299273</v>
      </c>
      <c r="H1388">
        <v>437003</v>
      </c>
      <c r="I1388">
        <v>0.73120725464478498</v>
      </c>
      <c r="J1388">
        <v>0.77135893178066595</v>
      </c>
      <c r="K1388">
        <v>4.01516771358809E-2</v>
      </c>
      <c r="L1388">
        <v>0.319862608977249</v>
      </c>
      <c r="M1388">
        <v>0.56632566890345504</v>
      </c>
      <c r="N1388">
        <v>-0.48602231463169299</v>
      </c>
      <c r="O1388">
        <v>71.126670072164103</v>
      </c>
      <c r="P1388">
        <v>70.180697593519795</v>
      </c>
      <c r="Q1388" t="s">
        <v>17</v>
      </c>
      <c r="R1388">
        <v>-0.48602231463169299</v>
      </c>
      <c r="S1388">
        <v>-0.36991218757295202</v>
      </c>
      <c r="T1388">
        <v>-0.127456329968198</v>
      </c>
      <c r="U1388">
        <v>4.01516771358809E-2</v>
      </c>
      <c r="V1388">
        <v>0.207759684239959</v>
      </c>
      <c r="W1388">
        <v>0.45021554184471402</v>
      </c>
      <c r="X1388">
        <v>0.56632566890345504</v>
      </c>
      <c r="Y1388">
        <v>5.2053169389238298E-2</v>
      </c>
    </row>
    <row r="1389" spans="1:25" x14ac:dyDescent="0.2">
      <c r="A1389" t="s">
        <v>1019</v>
      </c>
      <c r="B1389" t="s">
        <v>30</v>
      </c>
      <c r="C1389" t="s">
        <v>952</v>
      </c>
      <c r="D1389" t="s">
        <v>26</v>
      </c>
      <c r="E1389" t="s">
        <v>14</v>
      </c>
      <c r="F1389">
        <v>20</v>
      </c>
      <c r="G1389">
        <v>299273</v>
      </c>
      <c r="H1389">
        <v>437003</v>
      </c>
      <c r="I1389">
        <v>0.72115945495731304</v>
      </c>
      <c r="J1389">
        <v>0.76125571977866302</v>
      </c>
      <c r="K1389">
        <v>4.0096264821349502E-2</v>
      </c>
      <c r="L1389">
        <v>0.306302293881072</v>
      </c>
      <c r="M1389">
        <v>0.54396353825571298</v>
      </c>
      <c r="N1389">
        <v>-0.46377100861301301</v>
      </c>
      <c r="O1389">
        <v>68.753551538295198</v>
      </c>
      <c r="P1389">
        <v>70.180697593519795</v>
      </c>
      <c r="Q1389" t="s">
        <v>17</v>
      </c>
      <c r="R1389">
        <v>-0.46377100861301301</v>
      </c>
      <c r="S1389">
        <v>-0.35258327593418398</v>
      </c>
      <c r="T1389">
        <v>-0.12040613717233201</v>
      </c>
      <c r="U1389">
        <v>4.0096264821349502E-2</v>
      </c>
      <c r="V1389">
        <v>0.200598666815031</v>
      </c>
      <c r="W1389">
        <v>0.432775805576883</v>
      </c>
      <c r="X1389">
        <v>0.54396353825571298</v>
      </c>
      <c r="Y1389">
        <v>5.2671216490836503E-2</v>
      </c>
    </row>
    <row r="1390" spans="1:25" x14ac:dyDescent="0.2">
      <c r="A1390" t="s">
        <v>1020</v>
      </c>
      <c r="B1390" t="s">
        <v>30</v>
      </c>
      <c r="C1390" t="s">
        <v>952</v>
      </c>
      <c r="D1390" t="s">
        <v>26</v>
      </c>
      <c r="E1390" t="s">
        <v>14</v>
      </c>
      <c r="F1390">
        <v>21</v>
      </c>
      <c r="G1390">
        <v>299273</v>
      </c>
      <c r="H1390">
        <v>437003</v>
      </c>
      <c r="I1390">
        <v>0.75761162752113698</v>
      </c>
      <c r="J1390">
        <v>0.797701816703967</v>
      </c>
      <c r="K1390">
        <v>4.0090189182830201E-2</v>
      </c>
      <c r="L1390">
        <v>0.29796654976983999</v>
      </c>
      <c r="M1390">
        <v>0.53024516355421702</v>
      </c>
      <c r="N1390">
        <v>-0.45006478518855703</v>
      </c>
      <c r="O1390">
        <v>67.553784824915795</v>
      </c>
      <c r="P1390">
        <v>70.180697593519795</v>
      </c>
      <c r="Q1390" t="s">
        <v>17</v>
      </c>
      <c r="R1390">
        <v>-0.45006478518855703</v>
      </c>
      <c r="S1390">
        <v>-0.341902927622105</v>
      </c>
      <c r="T1390">
        <v>-0.116044282896566</v>
      </c>
      <c r="U1390">
        <v>4.0090189182830201E-2</v>
      </c>
      <c r="V1390">
        <v>0.19622466126222701</v>
      </c>
      <c r="W1390">
        <v>0.422083305987765</v>
      </c>
      <c r="X1390">
        <v>0.53024516355421702</v>
      </c>
      <c r="Y1390">
        <v>5.0257111546366202E-2</v>
      </c>
    </row>
    <row r="1391" spans="1:25" x14ac:dyDescent="0.2">
      <c r="A1391" t="s">
        <v>1021</v>
      </c>
      <c r="B1391" t="s">
        <v>30</v>
      </c>
      <c r="C1391" t="s">
        <v>952</v>
      </c>
      <c r="D1391" t="s">
        <v>26</v>
      </c>
      <c r="E1391" t="s">
        <v>14</v>
      </c>
      <c r="F1391">
        <v>22</v>
      </c>
      <c r="G1391">
        <v>299273</v>
      </c>
      <c r="H1391">
        <v>437003</v>
      </c>
      <c r="I1391">
        <v>0.74333026814256897</v>
      </c>
      <c r="J1391">
        <v>0.77520479865860303</v>
      </c>
      <c r="K1391">
        <v>3.18745305160349E-2</v>
      </c>
      <c r="L1391">
        <v>0.28474333396728502</v>
      </c>
      <c r="M1391">
        <v>0.50027731489221805</v>
      </c>
      <c r="N1391">
        <v>-0.43652825386014799</v>
      </c>
      <c r="O1391">
        <v>67.031110564905504</v>
      </c>
      <c r="P1391">
        <v>70.180697593519795</v>
      </c>
      <c r="Q1391" t="s">
        <v>16</v>
      </c>
      <c r="R1391">
        <v>-0.43652825386014799</v>
      </c>
      <c r="S1391">
        <v>-0.33316642363002402</v>
      </c>
      <c r="T1391">
        <v>-0.11733097648282199</v>
      </c>
      <c r="U1391">
        <v>3.18745305160349E-2</v>
      </c>
      <c r="V1391">
        <v>0.18108003751489199</v>
      </c>
      <c r="W1391">
        <v>0.39691548466209398</v>
      </c>
      <c r="X1391">
        <v>0.50027731489221805</v>
      </c>
      <c r="Y1391">
        <v>4.11175608964107E-2</v>
      </c>
    </row>
    <row r="1392" spans="1:25" x14ac:dyDescent="0.2">
      <c r="A1392" t="s">
        <v>1022</v>
      </c>
      <c r="B1392" t="s">
        <v>30</v>
      </c>
      <c r="C1392" t="s">
        <v>952</v>
      </c>
      <c r="D1392" t="s">
        <v>26</v>
      </c>
      <c r="E1392" t="s">
        <v>14</v>
      </c>
      <c r="F1392">
        <v>23</v>
      </c>
      <c r="G1392">
        <v>299273</v>
      </c>
      <c r="H1392">
        <v>437003</v>
      </c>
      <c r="I1392">
        <v>0.67063519183798703</v>
      </c>
      <c r="J1392">
        <v>0.69661910326269805</v>
      </c>
      <c r="K1392">
        <v>2.5983911424711102E-2</v>
      </c>
      <c r="L1392">
        <v>0.259004418138086</v>
      </c>
      <c r="M1392">
        <v>0.45204617926186202</v>
      </c>
      <c r="N1392">
        <v>-0.40007835641243999</v>
      </c>
      <c r="O1392">
        <v>66.717146440770904</v>
      </c>
      <c r="P1392">
        <v>70.180697593519795</v>
      </c>
      <c r="Q1392" t="s">
        <v>16</v>
      </c>
      <c r="R1392">
        <v>-0.40007835641243999</v>
      </c>
      <c r="S1392">
        <v>-0.30605975262831497</v>
      </c>
      <c r="T1392">
        <v>-0.109734403679646</v>
      </c>
      <c r="U1392">
        <v>2.5983911424711102E-2</v>
      </c>
      <c r="V1392">
        <v>0.16170222652906799</v>
      </c>
      <c r="W1392">
        <v>0.358027575477737</v>
      </c>
      <c r="X1392">
        <v>0.45204617926186202</v>
      </c>
      <c r="Y1392">
        <v>3.7300027092298203E-2</v>
      </c>
    </row>
    <row r="1393" spans="1:25" x14ac:dyDescent="0.2">
      <c r="A1393" t="s">
        <v>1023</v>
      </c>
      <c r="B1393" t="s">
        <v>30</v>
      </c>
      <c r="C1393" t="s">
        <v>952</v>
      </c>
      <c r="D1393" t="s">
        <v>26</v>
      </c>
      <c r="E1393" t="s">
        <v>14</v>
      </c>
      <c r="F1393">
        <v>24</v>
      </c>
      <c r="G1393">
        <v>299273</v>
      </c>
      <c r="H1393">
        <v>437003</v>
      </c>
      <c r="I1393">
        <v>0.57885647003924301</v>
      </c>
      <c r="J1393">
        <v>0.60003905204652896</v>
      </c>
      <c r="K1393">
        <v>2.1182582007285199E-2</v>
      </c>
      <c r="L1393">
        <v>0.226213269306272</v>
      </c>
      <c r="M1393">
        <v>0.39330341001610303</v>
      </c>
      <c r="N1393">
        <v>-0.35093824600153301</v>
      </c>
      <c r="O1393">
        <v>66.4976901601202</v>
      </c>
      <c r="P1393">
        <v>70.180697593519795</v>
      </c>
      <c r="Q1393" t="s">
        <v>16</v>
      </c>
      <c r="R1393">
        <v>-0.35093824600153301</v>
      </c>
      <c r="S1393">
        <v>-0.26882282924335599</v>
      </c>
      <c r="T1393">
        <v>-9.7353171109201594E-2</v>
      </c>
      <c r="U1393">
        <v>2.1182582007285199E-2</v>
      </c>
      <c r="V1393">
        <v>0.13971833512377199</v>
      </c>
      <c r="W1393">
        <v>0.31118799325792601</v>
      </c>
      <c r="X1393">
        <v>0.39330341001610303</v>
      </c>
      <c r="Y1393">
        <v>3.5302005652863101E-2</v>
      </c>
    </row>
    <row r="1394" spans="1:25" x14ac:dyDescent="0.2">
      <c r="A1394" t="s">
        <v>2607</v>
      </c>
      <c r="B1394" t="s">
        <v>30</v>
      </c>
      <c r="C1394" t="s">
        <v>952</v>
      </c>
      <c r="D1394" t="s">
        <v>26</v>
      </c>
      <c r="E1394" t="s">
        <v>18</v>
      </c>
      <c r="F1394">
        <v>1</v>
      </c>
      <c r="G1394">
        <v>299274</v>
      </c>
      <c r="H1394">
        <v>437003</v>
      </c>
      <c r="I1394">
        <v>0.54648958996649999</v>
      </c>
      <c r="J1394">
        <v>0.57417425019379298</v>
      </c>
      <c r="K1394">
        <v>2.7684660227293299E-2</v>
      </c>
      <c r="L1394">
        <v>0.27905478150947899</v>
      </c>
      <c r="M1394">
        <v>0.48672977581038701</v>
      </c>
      <c r="N1394">
        <v>-0.43136045535579998</v>
      </c>
      <c r="O1394">
        <v>67.662528366482107</v>
      </c>
      <c r="P1394">
        <v>72.562754528963794</v>
      </c>
      <c r="Q1394" t="s">
        <v>15</v>
      </c>
      <c r="R1394">
        <v>-0.43136045535579998</v>
      </c>
      <c r="S1394">
        <v>-0.33006356966785899</v>
      </c>
      <c r="T1394">
        <v>-0.118540045283674</v>
      </c>
      <c r="U1394">
        <v>2.7684660227293299E-2</v>
      </c>
      <c r="V1394">
        <v>0.17390936573825999</v>
      </c>
      <c r="W1394">
        <v>0.38543289012244603</v>
      </c>
      <c r="X1394">
        <v>0.48672977581038701</v>
      </c>
      <c r="Y1394">
        <v>4.8216478217107998E-2</v>
      </c>
    </row>
    <row r="1395" spans="1:25" x14ac:dyDescent="0.2">
      <c r="A1395" t="s">
        <v>2608</v>
      </c>
      <c r="B1395" t="s">
        <v>30</v>
      </c>
      <c r="C1395" t="s">
        <v>952</v>
      </c>
      <c r="D1395" t="s">
        <v>26</v>
      </c>
      <c r="E1395" t="s">
        <v>18</v>
      </c>
      <c r="F1395">
        <v>2</v>
      </c>
      <c r="G1395">
        <v>299274</v>
      </c>
      <c r="H1395">
        <v>437003</v>
      </c>
      <c r="I1395">
        <v>0.48721260230788799</v>
      </c>
      <c r="J1395">
        <v>0.51179375364588098</v>
      </c>
      <c r="K1395">
        <v>2.45811513379923E-2</v>
      </c>
      <c r="L1395">
        <v>0.247154877396497</v>
      </c>
      <c r="M1395">
        <v>0.43115092465522897</v>
      </c>
      <c r="N1395">
        <v>-0.38198862197924499</v>
      </c>
      <c r="O1395">
        <v>67.069074830230704</v>
      </c>
      <c r="P1395">
        <v>72.562754528963794</v>
      </c>
      <c r="Q1395" t="s">
        <v>15</v>
      </c>
      <c r="R1395">
        <v>-0.38198862197924499</v>
      </c>
      <c r="S1395">
        <v>-0.29227140148431602</v>
      </c>
      <c r="T1395">
        <v>-0.104928004417772</v>
      </c>
      <c r="U1395">
        <v>2.45811513379923E-2</v>
      </c>
      <c r="V1395">
        <v>0.15409030709375701</v>
      </c>
      <c r="W1395">
        <v>0.341433704160301</v>
      </c>
      <c r="X1395">
        <v>0.43115092465522897</v>
      </c>
      <c r="Y1395">
        <v>4.8029408649251301E-2</v>
      </c>
    </row>
    <row r="1396" spans="1:25" x14ac:dyDescent="0.2">
      <c r="A1396" t="s">
        <v>2609</v>
      </c>
      <c r="B1396" t="s">
        <v>30</v>
      </c>
      <c r="C1396" t="s">
        <v>952</v>
      </c>
      <c r="D1396" t="s">
        <v>26</v>
      </c>
      <c r="E1396" t="s">
        <v>18</v>
      </c>
      <c r="F1396">
        <v>3</v>
      </c>
      <c r="G1396">
        <v>299274</v>
      </c>
      <c r="H1396">
        <v>437003</v>
      </c>
      <c r="I1396">
        <v>0.446652857747045</v>
      </c>
      <c r="J1396">
        <v>0.47030979302277398</v>
      </c>
      <c r="K1396">
        <v>2.3656935275728999E-2</v>
      </c>
      <c r="L1396">
        <v>0.222490498038033</v>
      </c>
      <c r="M1396">
        <v>0.38965380454829301</v>
      </c>
      <c r="N1396">
        <v>-0.34233993399683499</v>
      </c>
      <c r="O1396">
        <v>66.665201999902607</v>
      </c>
      <c r="P1396">
        <v>72.562754528963794</v>
      </c>
      <c r="Q1396" t="s">
        <v>15</v>
      </c>
      <c r="R1396">
        <v>-0.34233993399683499</v>
      </c>
      <c r="S1396">
        <v>-0.26157588320902903</v>
      </c>
      <c r="T1396">
        <v>-9.2928085696200202E-2</v>
      </c>
      <c r="U1396">
        <v>2.3656935275728999E-2</v>
      </c>
      <c r="V1396">
        <v>0.14024195624765801</v>
      </c>
      <c r="W1396">
        <v>0.308889753760487</v>
      </c>
      <c r="X1396">
        <v>0.38965380454829301</v>
      </c>
      <c r="Y1396">
        <v>5.0300749902912403E-2</v>
      </c>
    </row>
    <row r="1397" spans="1:25" x14ac:dyDescent="0.2">
      <c r="A1397" t="s">
        <v>2610</v>
      </c>
      <c r="B1397" t="s">
        <v>30</v>
      </c>
      <c r="C1397" t="s">
        <v>952</v>
      </c>
      <c r="D1397" t="s">
        <v>26</v>
      </c>
      <c r="E1397" t="s">
        <v>18</v>
      </c>
      <c r="F1397">
        <v>4</v>
      </c>
      <c r="G1397">
        <v>299274</v>
      </c>
      <c r="H1397">
        <v>437003</v>
      </c>
      <c r="I1397">
        <v>0.42003835740287598</v>
      </c>
      <c r="J1397">
        <v>0.44291412911663303</v>
      </c>
      <c r="K1397">
        <v>2.28757717137569E-2</v>
      </c>
      <c r="L1397">
        <v>0.20364505401820401</v>
      </c>
      <c r="M1397">
        <v>0.35787188557370297</v>
      </c>
      <c r="N1397">
        <v>-0.312120342146189</v>
      </c>
      <c r="O1397">
        <v>66.513176272684802</v>
      </c>
      <c r="P1397">
        <v>72.562754528963794</v>
      </c>
      <c r="Q1397" t="s">
        <v>15</v>
      </c>
      <c r="R1397">
        <v>-0.312120342146189</v>
      </c>
      <c r="S1397">
        <v>-0.23819718753758101</v>
      </c>
      <c r="T1397">
        <v>-8.3834236591782296E-2</v>
      </c>
      <c r="U1397">
        <v>2.28757717137569E-2</v>
      </c>
      <c r="V1397">
        <v>0.12958578001929599</v>
      </c>
      <c r="W1397">
        <v>0.28394873096509499</v>
      </c>
      <c r="X1397">
        <v>0.35787188557370297</v>
      </c>
      <c r="Y1397">
        <v>5.1648322349484098E-2</v>
      </c>
    </row>
    <row r="1398" spans="1:25" x14ac:dyDescent="0.2">
      <c r="A1398" t="s">
        <v>2611</v>
      </c>
      <c r="B1398" t="s">
        <v>30</v>
      </c>
      <c r="C1398" t="s">
        <v>952</v>
      </c>
      <c r="D1398" t="s">
        <v>26</v>
      </c>
      <c r="E1398" t="s">
        <v>18</v>
      </c>
      <c r="F1398">
        <v>5</v>
      </c>
      <c r="G1398">
        <v>299274</v>
      </c>
      <c r="H1398">
        <v>437003</v>
      </c>
      <c r="I1398">
        <v>0.40453317386684401</v>
      </c>
      <c r="J1398">
        <v>0.42713382381234899</v>
      </c>
      <c r="K1398">
        <v>2.26006499455048E-2</v>
      </c>
      <c r="L1398">
        <v>0.19076391377704499</v>
      </c>
      <c r="M1398">
        <v>0.33640728810874299</v>
      </c>
      <c r="N1398">
        <v>-0.29120598821773402</v>
      </c>
      <c r="O1398">
        <v>66.144489813843293</v>
      </c>
      <c r="P1398">
        <v>72.562754528963794</v>
      </c>
      <c r="Q1398" t="s">
        <v>15</v>
      </c>
      <c r="R1398">
        <v>-0.29120598821773402</v>
      </c>
      <c r="S1398">
        <v>-0.221958687516666</v>
      </c>
      <c r="T1398">
        <v>-7.7359640873666605E-2</v>
      </c>
      <c r="U1398">
        <v>2.26006499455048E-2</v>
      </c>
      <c r="V1398">
        <v>0.122560940764676</v>
      </c>
      <c r="W1398">
        <v>0.26715998740767599</v>
      </c>
      <c r="X1398">
        <v>0.33640728810874299</v>
      </c>
      <c r="Y1398">
        <v>5.2912339612406503E-2</v>
      </c>
    </row>
    <row r="1399" spans="1:25" x14ac:dyDescent="0.2">
      <c r="A1399" t="s">
        <v>2612</v>
      </c>
      <c r="B1399" t="s">
        <v>30</v>
      </c>
      <c r="C1399" t="s">
        <v>952</v>
      </c>
      <c r="D1399" t="s">
        <v>26</v>
      </c>
      <c r="E1399" t="s">
        <v>18</v>
      </c>
      <c r="F1399">
        <v>6</v>
      </c>
      <c r="G1399">
        <v>299274</v>
      </c>
      <c r="H1399">
        <v>437003</v>
      </c>
      <c r="I1399">
        <v>0.400600099670534</v>
      </c>
      <c r="J1399">
        <v>0.42431752686566399</v>
      </c>
      <c r="K1399">
        <v>2.3717427195130199E-2</v>
      </c>
      <c r="L1399">
        <v>0.18551526067322899</v>
      </c>
      <c r="M1399">
        <v>0.32889003100259101</v>
      </c>
      <c r="N1399">
        <v>-0.28145517661233099</v>
      </c>
      <c r="O1399">
        <v>65.963644600081494</v>
      </c>
      <c r="P1399">
        <v>72.562754528963794</v>
      </c>
      <c r="Q1399" t="s">
        <v>15</v>
      </c>
      <c r="R1399">
        <v>-0.28145517661233099</v>
      </c>
      <c r="S1399">
        <v>-0.21411313698794901</v>
      </c>
      <c r="T1399">
        <v>-7.3492569397641594E-2</v>
      </c>
      <c r="U1399">
        <v>2.3717427195130199E-2</v>
      </c>
      <c r="V1399">
        <v>0.120927423787902</v>
      </c>
      <c r="W1399">
        <v>0.261547991378209</v>
      </c>
      <c r="X1399">
        <v>0.32889003100259101</v>
      </c>
      <c r="Y1399">
        <v>5.5895469061401699E-2</v>
      </c>
    </row>
    <row r="1400" spans="1:25" x14ac:dyDescent="0.2">
      <c r="A1400" t="s">
        <v>2613</v>
      </c>
      <c r="B1400" t="s">
        <v>30</v>
      </c>
      <c r="C1400" t="s">
        <v>952</v>
      </c>
      <c r="D1400" t="s">
        <v>26</v>
      </c>
      <c r="E1400" t="s">
        <v>18</v>
      </c>
      <c r="F1400">
        <v>7</v>
      </c>
      <c r="G1400">
        <v>299274</v>
      </c>
      <c r="H1400">
        <v>437003</v>
      </c>
      <c r="I1400">
        <v>0.407450706524697</v>
      </c>
      <c r="J1400">
        <v>0.431705264857629</v>
      </c>
      <c r="K1400">
        <v>2.4254558332932202E-2</v>
      </c>
      <c r="L1400">
        <v>0.194069663668862</v>
      </c>
      <c r="M1400">
        <v>0.34349915506820999</v>
      </c>
      <c r="N1400">
        <v>-0.294990038402346</v>
      </c>
      <c r="O1400">
        <v>67.020967090584705</v>
      </c>
      <c r="P1400">
        <v>72.562754528963794</v>
      </c>
      <c r="Q1400" t="s">
        <v>15</v>
      </c>
      <c r="R1400">
        <v>-0.294990038402346</v>
      </c>
      <c r="S1400">
        <v>-0.224542750490549</v>
      </c>
      <c r="T1400">
        <v>-7.7437945429551402E-2</v>
      </c>
      <c r="U1400">
        <v>2.4254558332932202E-2</v>
      </c>
      <c r="V1400">
        <v>0.12594706209541601</v>
      </c>
      <c r="W1400">
        <v>0.273051867156413</v>
      </c>
      <c r="X1400">
        <v>0.34349915506820999</v>
      </c>
      <c r="Y1400">
        <v>5.61831423133815E-2</v>
      </c>
    </row>
    <row r="1401" spans="1:25" x14ac:dyDescent="0.2">
      <c r="A1401" t="s">
        <v>2614</v>
      </c>
      <c r="B1401" t="s">
        <v>30</v>
      </c>
      <c r="C1401" t="s">
        <v>952</v>
      </c>
      <c r="D1401" t="s">
        <v>26</v>
      </c>
      <c r="E1401" t="s">
        <v>18</v>
      </c>
      <c r="F1401">
        <v>8</v>
      </c>
      <c r="G1401">
        <v>299274</v>
      </c>
      <c r="H1401">
        <v>437003</v>
      </c>
      <c r="I1401">
        <v>0.44728693752738802</v>
      </c>
      <c r="J1401">
        <v>0.47070222353813201</v>
      </c>
      <c r="K1401">
        <v>2.3415286010743601E-2</v>
      </c>
      <c r="L1401">
        <v>0.221859356557361</v>
      </c>
      <c r="M1401">
        <v>0.38837392754760303</v>
      </c>
      <c r="N1401">
        <v>-0.34154335552611598</v>
      </c>
      <c r="O1401">
        <v>69.245019098745402</v>
      </c>
      <c r="P1401">
        <v>72.562754528963794</v>
      </c>
      <c r="Q1401" t="s">
        <v>15</v>
      </c>
      <c r="R1401">
        <v>-0.34154335552611598</v>
      </c>
      <c r="S1401">
        <v>-0.26100840909579398</v>
      </c>
      <c r="T1401">
        <v>-9.2839016825313703E-2</v>
      </c>
      <c r="U1401">
        <v>2.3415286010743601E-2</v>
      </c>
      <c r="V1401">
        <v>0.139669588846801</v>
      </c>
      <c r="W1401">
        <v>0.30783898111728097</v>
      </c>
      <c r="X1401">
        <v>0.38837392754760303</v>
      </c>
      <c r="Y1401">
        <v>4.9745433184355203E-2</v>
      </c>
    </row>
    <row r="1402" spans="1:25" x14ac:dyDescent="0.2">
      <c r="A1402" t="s">
        <v>2615</v>
      </c>
      <c r="B1402" t="s">
        <v>30</v>
      </c>
      <c r="C1402" t="s">
        <v>952</v>
      </c>
      <c r="D1402" t="s">
        <v>26</v>
      </c>
      <c r="E1402" t="s">
        <v>18</v>
      </c>
      <c r="F1402">
        <v>9</v>
      </c>
      <c r="G1402">
        <v>299274</v>
      </c>
      <c r="H1402">
        <v>437003</v>
      </c>
      <c r="I1402">
        <v>0.512742808494144</v>
      </c>
      <c r="J1402">
        <v>0.53780891229143801</v>
      </c>
      <c r="K1402">
        <v>2.5066103797293598E-2</v>
      </c>
      <c r="L1402">
        <v>0.25921263600371502</v>
      </c>
      <c r="M1402">
        <v>0.45147089002340501</v>
      </c>
      <c r="N1402">
        <v>-0.40133868242881698</v>
      </c>
      <c r="O1402">
        <v>72.394811785945095</v>
      </c>
      <c r="P1402">
        <v>72.562754528963794</v>
      </c>
      <c r="Q1402" t="s">
        <v>15</v>
      </c>
      <c r="R1402">
        <v>-0.40133868242881698</v>
      </c>
      <c r="S1402">
        <v>-0.30724449555946898</v>
      </c>
      <c r="T1402">
        <v>-0.110761317468653</v>
      </c>
      <c r="U1402">
        <v>2.5066103797293598E-2</v>
      </c>
      <c r="V1402">
        <v>0.16089352506324001</v>
      </c>
      <c r="W1402">
        <v>0.35737670315405601</v>
      </c>
      <c r="X1402">
        <v>0.45147089002340501</v>
      </c>
      <c r="Y1402">
        <v>4.6607825241301103E-2</v>
      </c>
    </row>
    <row r="1403" spans="1:25" x14ac:dyDescent="0.2">
      <c r="A1403" t="s">
        <v>2616</v>
      </c>
      <c r="B1403" t="s">
        <v>30</v>
      </c>
      <c r="C1403" t="s">
        <v>952</v>
      </c>
      <c r="D1403" t="s">
        <v>26</v>
      </c>
      <c r="E1403" t="s">
        <v>18</v>
      </c>
      <c r="F1403">
        <v>10</v>
      </c>
      <c r="G1403">
        <v>299274</v>
      </c>
      <c r="H1403">
        <v>437003</v>
      </c>
      <c r="I1403">
        <v>0.58151436200834195</v>
      </c>
      <c r="J1403">
        <v>0.60688982665938696</v>
      </c>
      <c r="K1403">
        <v>2.53754646510445E-2</v>
      </c>
      <c r="L1403">
        <v>0.29829490642460599</v>
      </c>
      <c r="M1403">
        <v>0.51607058571952102</v>
      </c>
      <c r="N1403">
        <v>-0.465319656417433</v>
      </c>
      <c r="O1403">
        <v>75.350719508597507</v>
      </c>
      <c r="P1403">
        <v>72.562754528963794</v>
      </c>
      <c r="Q1403" t="s">
        <v>15</v>
      </c>
      <c r="R1403">
        <v>-0.465319656417433</v>
      </c>
      <c r="S1403">
        <v>-0.35703860538530102</v>
      </c>
      <c r="T1403">
        <v>-0.13093106631544901</v>
      </c>
      <c r="U1403">
        <v>2.53754646510445E-2</v>
      </c>
      <c r="V1403">
        <v>0.18168199561753801</v>
      </c>
      <c r="W1403">
        <v>0.40778953468738899</v>
      </c>
      <c r="X1403">
        <v>0.51607058571952102</v>
      </c>
      <c r="Y1403">
        <v>4.1812308488878798E-2</v>
      </c>
    </row>
    <row r="1404" spans="1:25" x14ac:dyDescent="0.2">
      <c r="A1404" t="s">
        <v>2617</v>
      </c>
      <c r="B1404" t="s">
        <v>30</v>
      </c>
      <c r="C1404" t="s">
        <v>952</v>
      </c>
      <c r="D1404" t="s">
        <v>26</v>
      </c>
      <c r="E1404" t="s">
        <v>18</v>
      </c>
      <c r="F1404">
        <v>11</v>
      </c>
      <c r="G1404">
        <v>299274</v>
      </c>
      <c r="H1404">
        <v>437003</v>
      </c>
      <c r="I1404">
        <v>0.64319063612522198</v>
      </c>
      <c r="J1404">
        <v>0.66449685963863403</v>
      </c>
      <c r="K1404">
        <v>2.13062235134115E-2</v>
      </c>
      <c r="L1404">
        <v>0.333099225745488</v>
      </c>
      <c r="M1404">
        <v>0.56925444986473805</v>
      </c>
      <c r="N1404">
        <v>-0.52664200283791596</v>
      </c>
      <c r="O1404">
        <v>77.620533084602499</v>
      </c>
      <c r="P1404">
        <v>72.562754528963794</v>
      </c>
      <c r="Q1404" t="s">
        <v>15</v>
      </c>
      <c r="R1404">
        <v>-0.52664200283791596</v>
      </c>
      <c r="S1404">
        <v>-0.40572698389230399</v>
      </c>
      <c r="T1404">
        <v>-0.153237770777224</v>
      </c>
      <c r="U1404">
        <v>2.13062235134115E-2</v>
      </c>
      <c r="V1404">
        <v>0.19585021780404699</v>
      </c>
      <c r="W1404">
        <v>0.44833943091912698</v>
      </c>
      <c r="X1404">
        <v>0.56925444986473805</v>
      </c>
      <c r="Y1404">
        <v>3.2063693310752803E-2</v>
      </c>
    </row>
    <row r="1405" spans="1:25" x14ac:dyDescent="0.2">
      <c r="A1405" t="s">
        <v>2618</v>
      </c>
      <c r="B1405" t="s">
        <v>30</v>
      </c>
      <c r="C1405" t="s">
        <v>952</v>
      </c>
      <c r="D1405" t="s">
        <v>26</v>
      </c>
      <c r="E1405" t="s">
        <v>18</v>
      </c>
      <c r="F1405">
        <v>12</v>
      </c>
      <c r="G1405">
        <v>299274</v>
      </c>
      <c r="H1405">
        <v>437003</v>
      </c>
      <c r="I1405">
        <v>0.69468757011067805</v>
      </c>
      <c r="J1405">
        <v>0.71223619397592397</v>
      </c>
      <c r="K1405">
        <v>1.7548623865245399E-2</v>
      </c>
      <c r="L1405">
        <v>0.36317652171407799</v>
      </c>
      <c r="M1405">
        <v>0.61497400208490405</v>
      </c>
      <c r="N1405">
        <v>-0.57987675435441399</v>
      </c>
      <c r="O1405">
        <v>78.766611516911098</v>
      </c>
      <c r="P1405">
        <v>72.562754528963794</v>
      </c>
      <c r="Q1405" t="s">
        <v>15</v>
      </c>
      <c r="R1405">
        <v>-0.57987675435441399</v>
      </c>
      <c r="S1405">
        <v>-0.44804367697220299</v>
      </c>
      <c r="T1405">
        <v>-0.17275587351293201</v>
      </c>
      <c r="U1405">
        <v>1.7548623865245399E-2</v>
      </c>
      <c r="V1405">
        <v>0.20785312124342201</v>
      </c>
      <c r="W1405">
        <v>0.48314092470269399</v>
      </c>
      <c r="X1405">
        <v>0.61497400208490405</v>
      </c>
      <c r="Y1405">
        <v>2.46387701350636E-2</v>
      </c>
    </row>
    <row r="1406" spans="1:25" x14ac:dyDescent="0.2">
      <c r="A1406" t="s">
        <v>2619</v>
      </c>
      <c r="B1406" t="s">
        <v>30</v>
      </c>
      <c r="C1406" t="s">
        <v>952</v>
      </c>
      <c r="D1406" t="s">
        <v>26</v>
      </c>
      <c r="E1406" t="s">
        <v>18</v>
      </c>
      <c r="F1406">
        <v>13</v>
      </c>
      <c r="G1406">
        <v>299274</v>
      </c>
      <c r="H1406">
        <v>437003</v>
      </c>
      <c r="I1406">
        <v>0.73602184970943796</v>
      </c>
      <c r="J1406">
        <v>0.75207374146515205</v>
      </c>
      <c r="K1406">
        <v>1.6051891755714399E-2</v>
      </c>
      <c r="L1406">
        <v>0.388486051170785</v>
      </c>
      <c r="M1406">
        <v>0.65511144593165604</v>
      </c>
      <c r="N1406">
        <v>-0.62300766242022698</v>
      </c>
      <c r="O1406">
        <v>79.149568810378696</v>
      </c>
      <c r="P1406">
        <v>72.562754528963794</v>
      </c>
      <c r="Q1406" t="s">
        <v>15</v>
      </c>
      <c r="R1406">
        <v>-0.62300766242022698</v>
      </c>
      <c r="S1406">
        <v>-0.48198722584523201</v>
      </c>
      <c r="T1406">
        <v>-0.18751479905777699</v>
      </c>
      <c r="U1406">
        <v>1.6051891755714399E-2</v>
      </c>
      <c r="V1406">
        <v>0.21961858256920599</v>
      </c>
      <c r="W1406">
        <v>0.51409100935666097</v>
      </c>
      <c r="X1406">
        <v>0.65511144593165604</v>
      </c>
      <c r="Y1406">
        <v>2.13435077848123E-2</v>
      </c>
    </row>
    <row r="1407" spans="1:25" x14ac:dyDescent="0.2">
      <c r="A1407" t="s">
        <v>2620</v>
      </c>
      <c r="B1407" t="s">
        <v>30</v>
      </c>
      <c r="C1407" t="s">
        <v>952</v>
      </c>
      <c r="D1407" t="s">
        <v>26</v>
      </c>
      <c r="E1407" t="s">
        <v>18</v>
      </c>
      <c r="F1407">
        <v>14</v>
      </c>
      <c r="G1407">
        <v>299274</v>
      </c>
      <c r="H1407">
        <v>437003</v>
      </c>
      <c r="I1407">
        <v>0.76194584042594804</v>
      </c>
      <c r="J1407">
        <v>0.77993101227311701</v>
      </c>
      <c r="K1407">
        <v>1.7985171847168701E-2</v>
      </c>
      <c r="L1407">
        <v>0.40914164672411801</v>
      </c>
      <c r="M1407">
        <v>0.69102318070834201</v>
      </c>
      <c r="N1407">
        <v>-0.65505283701400496</v>
      </c>
      <c r="O1407">
        <v>79.6845733117826</v>
      </c>
      <c r="P1407">
        <v>72.562754528963794</v>
      </c>
      <c r="Q1407" t="s">
        <v>15</v>
      </c>
      <c r="R1407">
        <v>-0.65505283701400496</v>
      </c>
      <c r="S1407">
        <v>-0.50653441925315001</v>
      </c>
      <c r="T1407">
        <v>-0.19640505103626901</v>
      </c>
      <c r="U1407">
        <v>1.7985171847168701E-2</v>
      </c>
      <c r="V1407">
        <v>0.23237539473060601</v>
      </c>
      <c r="W1407">
        <v>0.54250476294748795</v>
      </c>
      <c r="X1407">
        <v>0.69102318070834201</v>
      </c>
      <c r="Y1407">
        <v>2.3059952180579098E-2</v>
      </c>
    </row>
    <row r="1408" spans="1:25" x14ac:dyDescent="0.2">
      <c r="A1408" t="s">
        <v>2621</v>
      </c>
      <c r="B1408" t="s">
        <v>30</v>
      </c>
      <c r="C1408" t="s">
        <v>952</v>
      </c>
      <c r="D1408" t="s">
        <v>26</v>
      </c>
      <c r="E1408" t="s">
        <v>18</v>
      </c>
      <c r="F1408">
        <v>15</v>
      </c>
      <c r="G1408">
        <v>299274</v>
      </c>
      <c r="H1408">
        <v>437003</v>
      </c>
      <c r="I1408">
        <v>0.77884040637700502</v>
      </c>
      <c r="J1408">
        <v>0.80128877447595703</v>
      </c>
      <c r="K1408">
        <v>2.2448368098952301E-2</v>
      </c>
      <c r="L1408">
        <v>0.42575382634820702</v>
      </c>
      <c r="M1408">
        <v>0.72281341244175401</v>
      </c>
      <c r="N1408">
        <v>-0.67791667624384899</v>
      </c>
      <c r="O1408">
        <v>78.909905570761794</v>
      </c>
      <c r="P1408">
        <v>72.562754528963794</v>
      </c>
      <c r="Q1408" t="s">
        <v>16</v>
      </c>
      <c r="R1408">
        <v>-0.67791667624384899</v>
      </c>
      <c r="S1408">
        <v>-0.52336803727945003</v>
      </c>
      <c r="T1408">
        <v>-0.200646636907508</v>
      </c>
      <c r="U1408">
        <v>2.2448368098952301E-2</v>
      </c>
      <c r="V1408">
        <v>0.24554337310541299</v>
      </c>
      <c r="W1408">
        <v>0.56826477347735405</v>
      </c>
      <c r="X1408">
        <v>0.72281341244175401</v>
      </c>
      <c r="Y1408">
        <v>2.8015328323591701E-2</v>
      </c>
    </row>
    <row r="1409" spans="1:25" x14ac:dyDescent="0.2">
      <c r="A1409" t="s">
        <v>2622</v>
      </c>
      <c r="B1409" t="s">
        <v>30</v>
      </c>
      <c r="C1409" t="s">
        <v>952</v>
      </c>
      <c r="D1409" t="s">
        <v>26</v>
      </c>
      <c r="E1409" t="s">
        <v>18</v>
      </c>
      <c r="F1409">
        <v>16</v>
      </c>
      <c r="G1409">
        <v>299274</v>
      </c>
      <c r="H1409">
        <v>437003</v>
      </c>
      <c r="I1409">
        <v>0.796400392476593</v>
      </c>
      <c r="J1409">
        <v>0.82021640003339802</v>
      </c>
      <c r="K1409">
        <v>2.3816007556804599E-2</v>
      </c>
      <c r="L1409">
        <v>0.43914015778080401</v>
      </c>
      <c r="M1409">
        <v>0.74620156710622698</v>
      </c>
      <c r="N1409">
        <v>-0.69856955199261705</v>
      </c>
      <c r="O1409">
        <v>78.240588342557302</v>
      </c>
      <c r="P1409">
        <v>72.562754528963794</v>
      </c>
      <c r="Q1409" t="s">
        <v>16</v>
      </c>
      <c r="R1409">
        <v>-0.69856955199261705</v>
      </c>
      <c r="S1409">
        <v>-0.53916167471818599</v>
      </c>
      <c r="T1409">
        <v>-0.20629343512033699</v>
      </c>
      <c r="U1409">
        <v>2.3816007556804599E-2</v>
      </c>
      <c r="V1409">
        <v>0.25392545023394603</v>
      </c>
      <c r="W1409">
        <v>0.58679368983179503</v>
      </c>
      <c r="X1409">
        <v>0.74620156710622698</v>
      </c>
      <c r="Y1409">
        <v>2.9036248916547901E-2</v>
      </c>
    </row>
    <row r="1410" spans="1:25" x14ac:dyDescent="0.2">
      <c r="A1410" t="s">
        <v>2623</v>
      </c>
      <c r="B1410" t="s">
        <v>30</v>
      </c>
      <c r="C1410" t="s">
        <v>952</v>
      </c>
      <c r="D1410" t="s">
        <v>26</v>
      </c>
      <c r="E1410" t="s">
        <v>18</v>
      </c>
      <c r="F1410">
        <v>17</v>
      </c>
      <c r="G1410">
        <v>299274</v>
      </c>
      <c r="H1410">
        <v>437003</v>
      </c>
      <c r="I1410">
        <v>0.80631847695023395</v>
      </c>
      <c r="J1410">
        <v>0.83478869144865397</v>
      </c>
      <c r="K1410">
        <v>2.8470214498419199E-2</v>
      </c>
      <c r="L1410">
        <v>0.44887885833038299</v>
      </c>
      <c r="M1410">
        <v>0.766875936451899</v>
      </c>
      <c r="N1410">
        <v>-0.70993550745506095</v>
      </c>
      <c r="O1410">
        <v>77.165412988292502</v>
      </c>
      <c r="P1410">
        <v>72.562754528963794</v>
      </c>
      <c r="Q1410" t="s">
        <v>17</v>
      </c>
      <c r="R1410">
        <v>-0.70993550745506095</v>
      </c>
      <c r="S1410">
        <v>-0.54699248188113203</v>
      </c>
      <c r="T1410">
        <v>-0.20674230726670101</v>
      </c>
      <c r="U1410">
        <v>2.8470214498419199E-2</v>
      </c>
      <c r="V1410">
        <v>0.26368273626354</v>
      </c>
      <c r="W1410">
        <v>0.60393291087796996</v>
      </c>
      <c r="X1410">
        <v>0.766875936451899</v>
      </c>
      <c r="Y1410">
        <v>3.4104695942889902E-2</v>
      </c>
    </row>
    <row r="1411" spans="1:25" x14ac:dyDescent="0.2">
      <c r="A1411" t="s">
        <v>2624</v>
      </c>
      <c r="B1411" t="s">
        <v>30</v>
      </c>
      <c r="C1411" t="s">
        <v>952</v>
      </c>
      <c r="D1411" t="s">
        <v>26</v>
      </c>
      <c r="E1411" t="s">
        <v>18</v>
      </c>
      <c r="F1411">
        <v>18</v>
      </c>
      <c r="G1411">
        <v>299274</v>
      </c>
      <c r="H1411">
        <v>437003</v>
      </c>
      <c r="I1411">
        <v>0.82656006104342805</v>
      </c>
      <c r="J1411">
        <v>0.84617072990953801</v>
      </c>
      <c r="K1411">
        <v>1.9610668866109501E-2</v>
      </c>
      <c r="L1411">
        <v>0.453197069565067</v>
      </c>
      <c r="M1411">
        <v>0.76511984830064395</v>
      </c>
      <c r="N1411">
        <v>-0.72589851056842503</v>
      </c>
      <c r="O1411">
        <v>76.270642731736402</v>
      </c>
      <c r="P1411">
        <v>72.562754528963794</v>
      </c>
      <c r="Q1411" t="s">
        <v>17</v>
      </c>
      <c r="R1411">
        <v>-0.72589851056842503</v>
      </c>
      <c r="S1411">
        <v>-0.56138797431630605</v>
      </c>
      <c r="T1411">
        <v>-0.217864595585985</v>
      </c>
      <c r="U1411">
        <v>1.9610668866109501E-2</v>
      </c>
      <c r="V1411">
        <v>0.25708593331820401</v>
      </c>
      <c r="W1411">
        <v>0.60060931204852497</v>
      </c>
      <c r="X1411">
        <v>0.76511984830064395</v>
      </c>
      <c r="Y1411">
        <v>2.3175782584923501E-2</v>
      </c>
    </row>
    <row r="1412" spans="1:25" x14ac:dyDescent="0.2">
      <c r="A1412" t="s">
        <v>2625</v>
      </c>
      <c r="B1412" t="s">
        <v>30</v>
      </c>
      <c r="C1412" t="s">
        <v>952</v>
      </c>
      <c r="D1412" t="s">
        <v>26</v>
      </c>
      <c r="E1412" t="s">
        <v>18</v>
      </c>
      <c r="F1412">
        <v>19</v>
      </c>
      <c r="G1412">
        <v>299274</v>
      </c>
      <c r="H1412">
        <v>437003</v>
      </c>
      <c r="I1412">
        <v>0.82502676974865696</v>
      </c>
      <c r="J1412">
        <v>0.83602761180078999</v>
      </c>
      <c r="K1412">
        <v>1.10008420521336E-2</v>
      </c>
      <c r="L1412">
        <v>0.44065280194859102</v>
      </c>
      <c r="M1412">
        <v>0.73587470125756604</v>
      </c>
      <c r="N1412">
        <v>-0.71387301715329898</v>
      </c>
      <c r="O1412">
        <v>74.427955102434396</v>
      </c>
      <c r="P1412">
        <v>72.562754528963794</v>
      </c>
      <c r="Q1412" t="s">
        <v>17</v>
      </c>
      <c r="R1412">
        <v>-0.71387301715329898</v>
      </c>
      <c r="S1412">
        <v>-0.55391605004596001</v>
      </c>
      <c r="T1412">
        <v>-0.21990122616892799</v>
      </c>
      <c r="U1412">
        <v>1.10008420521336E-2</v>
      </c>
      <c r="V1412">
        <v>0.24190291027319499</v>
      </c>
      <c r="W1412">
        <v>0.57591773415022796</v>
      </c>
      <c r="X1412">
        <v>0.73587470125756604</v>
      </c>
      <c r="Y1412">
        <v>1.31584673721935E-2</v>
      </c>
    </row>
    <row r="1413" spans="1:25" x14ac:dyDescent="0.2">
      <c r="A1413" t="s">
        <v>2626</v>
      </c>
      <c r="B1413" t="s">
        <v>30</v>
      </c>
      <c r="C1413" t="s">
        <v>952</v>
      </c>
      <c r="D1413" t="s">
        <v>26</v>
      </c>
      <c r="E1413" t="s">
        <v>18</v>
      </c>
      <c r="F1413">
        <v>20</v>
      </c>
      <c r="G1413">
        <v>299274</v>
      </c>
      <c r="H1413">
        <v>437003</v>
      </c>
      <c r="I1413">
        <v>0.79900966250449901</v>
      </c>
      <c r="J1413">
        <v>0.81505552854581997</v>
      </c>
      <c r="K1413">
        <v>1.60458660413209E-2</v>
      </c>
      <c r="L1413">
        <v>0.41910672997117898</v>
      </c>
      <c r="M1413">
        <v>0.70547643684391004</v>
      </c>
      <c r="N1413">
        <v>-0.67338470476126799</v>
      </c>
      <c r="O1413">
        <v>71.534645534731496</v>
      </c>
      <c r="P1413">
        <v>72.562754528963794</v>
      </c>
      <c r="Q1413" t="s">
        <v>17</v>
      </c>
      <c r="R1413">
        <v>-0.67338470476126799</v>
      </c>
      <c r="S1413">
        <v>-0.52124896178172997</v>
      </c>
      <c r="T1413">
        <v>-0.203566060463577</v>
      </c>
      <c r="U1413">
        <v>1.60458660413209E-2</v>
      </c>
      <c r="V1413">
        <v>0.23565779254621799</v>
      </c>
      <c r="W1413">
        <v>0.55334069386437201</v>
      </c>
      <c r="X1413">
        <v>0.70547643684391004</v>
      </c>
      <c r="Y1413">
        <v>1.9686837864837301E-2</v>
      </c>
    </row>
    <row r="1414" spans="1:25" x14ac:dyDescent="0.2">
      <c r="A1414" t="s">
        <v>2627</v>
      </c>
      <c r="B1414" t="s">
        <v>30</v>
      </c>
      <c r="C1414" t="s">
        <v>952</v>
      </c>
      <c r="D1414" t="s">
        <v>26</v>
      </c>
      <c r="E1414" t="s">
        <v>18</v>
      </c>
      <c r="F1414">
        <v>21</v>
      </c>
      <c r="G1414">
        <v>299274</v>
      </c>
      <c r="H1414">
        <v>437003</v>
      </c>
      <c r="I1414">
        <v>0.82309459105962901</v>
      </c>
      <c r="J1414">
        <v>0.84701283377844805</v>
      </c>
      <c r="K1414">
        <v>2.39182427188189E-2</v>
      </c>
      <c r="L1414">
        <v>0.403601466387568</v>
      </c>
      <c r="M1414">
        <v>0.68784265492636898</v>
      </c>
      <c r="N1414">
        <v>-0.64000616948873101</v>
      </c>
      <c r="O1414">
        <v>69.830658904330605</v>
      </c>
      <c r="P1414">
        <v>72.562754528963794</v>
      </c>
      <c r="Q1414" t="s">
        <v>17</v>
      </c>
      <c r="R1414">
        <v>-0.64000616948873101</v>
      </c>
      <c r="S1414">
        <v>-0.493498837190044</v>
      </c>
      <c r="T1414">
        <v>-0.18756892566826699</v>
      </c>
      <c r="U1414">
        <v>2.39182427188189E-2</v>
      </c>
      <c r="V1414">
        <v>0.23540541110590499</v>
      </c>
      <c r="W1414">
        <v>0.54133532262768203</v>
      </c>
      <c r="X1414">
        <v>0.68784265492636898</v>
      </c>
      <c r="Y1414">
        <v>2.8238347478304199E-2</v>
      </c>
    </row>
    <row r="1415" spans="1:25" x14ac:dyDescent="0.2">
      <c r="A1415" t="s">
        <v>2628</v>
      </c>
      <c r="B1415" t="s">
        <v>30</v>
      </c>
      <c r="C1415" t="s">
        <v>952</v>
      </c>
      <c r="D1415" t="s">
        <v>26</v>
      </c>
      <c r="E1415" t="s">
        <v>18</v>
      </c>
      <c r="F1415">
        <v>22</v>
      </c>
      <c r="G1415">
        <v>299274</v>
      </c>
      <c r="H1415">
        <v>437003</v>
      </c>
      <c r="I1415">
        <v>0.80559071975681895</v>
      </c>
      <c r="J1415">
        <v>0.82347839232346298</v>
      </c>
      <c r="K1415">
        <v>1.78876725666441E-2</v>
      </c>
      <c r="L1415">
        <v>0.38104301392495199</v>
      </c>
      <c r="M1415">
        <v>0.64470343047319101</v>
      </c>
      <c r="N1415">
        <v>-0.60892808533990295</v>
      </c>
      <c r="O1415">
        <v>68.739241740186401</v>
      </c>
      <c r="P1415">
        <v>72.562754528963794</v>
      </c>
      <c r="Q1415" t="s">
        <v>16</v>
      </c>
      <c r="R1415">
        <v>-0.60892808533990295</v>
      </c>
      <c r="S1415">
        <v>-0.47060947128514502</v>
      </c>
      <c r="T1415">
        <v>-0.18177886673003099</v>
      </c>
      <c r="U1415">
        <v>1.78876725666441E-2</v>
      </c>
      <c r="V1415">
        <v>0.217554211863319</v>
      </c>
      <c r="W1415">
        <v>0.50638481641843303</v>
      </c>
      <c r="X1415">
        <v>0.64470343047319101</v>
      </c>
      <c r="Y1415">
        <v>2.1722090990358201E-2</v>
      </c>
    </row>
    <row r="1416" spans="1:25" x14ac:dyDescent="0.2">
      <c r="A1416" t="s">
        <v>2629</v>
      </c>
      <c r="B1416" t="s">
        <v>30</v>
      </c>
      <c r="C1416" t="s">
        <v>952</v>
      </c>
      <c r="D1416" t="s">
        <v>26</v>
      </c>
      <c r="E1416" t="s">
        <v>18</v>
      </c>
      <c r="F1416">
        <v>23</v>
      </c>
      <c r="G1416">
        <v>299274</v>
      </c>
      <c r="H1416">
        <v>437003</v>
      </c>
      <c r="I1416">
        <v>0.72778349536159703</v>
      </c>
      <c r="J1416">
        <v>0.74503008407995197</v>
      </c>
      <c r="K1416">
        <v>1.7246588718354799E-2</v>
      </c>
      <c r="L1416">
        <v>0.34433579880887399</v>
      </c>
      <c r="M1416">
        <v>0.58367897775895194</v>
      </c>
      <c r="N1416">
        <v>-0.54918580032224296</v>
      </c>
      <c r="O1416">
        <v>67.921901835980904</v>
      </c>
      <c r="P1416">
        <v>72.562754528963794</v>
      </c>
      <c r="Q1416" t="s">
        <v>16</v>
      </c>
      <c r="R1416">
        <v>-0.54918580032224296</v>
      </c>
      <c r="S1416">
        <v>-0.42419190535462098</v>
      </c>
      <c r="T1416">
        <v>-0.16318536985749499</v>
      </c>
      <c r="U1416">
        <v>1.7246588718354799E-2</v>
      </c>
      <c r="V1416">
        <v>0.197678547294205</v>
      </c>
      <c r="W1416">
        <v>0.45868508279133102</v>
      </c>
      <c r="X1416">
        <v>0.58367897775895194</v>
      </c>
      <c r="Y1416">
        <v>2.3148848733609E-2</v>
      </c>
    </row>
    <row r="1417" spans="1:25" x14ac:dyDescent="0.2">
      <c r="A1417" t="s">
        <v>2630</v>
      </c>
      <c r="B1417" t="s">
        <v>30</v>
      </c>
      <c r="C1417" t="s">
        <v>952</v>
      </c>
      <c r="D1417" t="s">
        <v>26</v>
      </c>
      <c r="E1417" t="s">
        <v>18</v>
      </c>
      <c r="F1417">
        <v>24</v>
      </c>
      <c r="G1417">
        <v>299274</v>
      </c>
      <c r="H1417">
        <v>437003</v>
      </c>
      <c r="I1417">
        <v>0.62943784243845302</v>
      </c>
      <c r="J1417">
        <v>0.64645262034387396</v>
      </c>
      <c r="K1417">
        <v>1.70147779054209E-2</v>
      </c>
      <c r="L1417">
        <v>0.29994864868204302</v>
      </c>
      <c r="M1417">
        <v>0.51043030498738196</v>
      </c>
      <c r="N1417">
        <v>-0.47640074917654002</v>
      </c>
      <c r="O1417">
        <v>67.502104155707499</v>
      </c>
      <c r="P1417">
        <v>72.562754528963794</v>
      </c>
      <c r="Q1417" t="s">
        <v>16</v>
      </c>
      <c r="R1417">
        <v>-0.47640074917654002</v>
      </c>
      <c r="S1417">
        <v>-0.36751938970495801</v>
      </c>
      <c r="T1417">
        <v>-0.14015831400397</v>
      </c>
      <c r="U1417">
        <v>1.70147779054209E-2</v>
      </c>
      <c r="V1417">
        <v>0.17418786981481199</v>
      </c>
      <c r="W1417">
        <v>0.4015489455158</v>
      </c>
      <c r="X1417">
        <v>0.51043030498738196</v>
      </c>
      <c r="Y1417">
        <v>2.6320224205093501E-2</v>
      </c>
    </row>
    <row r="1418" spans="1:25" x14ac:dyDescent="0.2">
      <c r="A1418" t="s">
        <v>4447</v>
      </c>
      <c r="B1418" t="s">
        <v>30</v>
      </c>
      <c r="C1418" t="s">
        <v>952</v>
      </c>
      <c r="D1418" t="s">
        <v>26</v>
      </c>
      <c r="E1418" t="s">
        <v>29</v>
      </c>
      <c r="F1418">
        <v>1</v>
      </c>
      <c r="G1418">
        <v>299276</v>
      </c>
      <c r="H1418">
        <v>437003</v>
      </c>
      <c r="I1418">
        <v>0.63178911773747304</v>
      </c>
      <c r="J1418">
        <v>0.63827241796779999</v>
      </c>
      <c r="K1418">
        <v>6.4833002303268401E-3</v>
      </c>
      <c r="L1418">
        <v>0.19706825726358301</v>
      </c>
      <c r="M1418">
        <v>0.33066058342892102</v>
      </c>
      <c r="N1418">
        <v>-0.31769398296826701</v>
      </c>
      <c r="O1418">
        <v>70.007588313129006</v>
      </c>
      <c r="P1418">
        <v>76.695941106497799</v>
      </c>
      <c r="Q1418" t="s">
        <v>15</v>
      </c>
      <c r="R1418">
        <v>-0.31769398296826701</v>
      </c>
      <c r="S1418">
        <v>-0.24615820558158699</v>
      </c>
      <c r="T1418">
        <v>-9.6780466575790702E-2</v>
      </c>
      <c r="U1418">
        <v>6.4833002303268401E-3</v>
      </c>
      <c r="V1418">
        <v>0.109747067036444</v>
      </c>
      <c r="W1418">
        <v>0.25912480604223997</v>
      </c>
      <c r="X1418">
        <v>0.33066058342892102</v>
      </c>
      <c r="Y1418">
        <v>1.0157575429891E-2</v>
      </c>
    </row>
    <row r="1419" spans="1:25" x14ac:dyDescent="0.2">
      <c r="A1419" t="s">
        <v>4448</v>
      </c>
      <c r="B1419" t="s">
        <v>30</v>
      </c>
      <c r="C1419" t="s">
        <v>952</v>
      </c>
      <c r="D1419" t="s">
        <v>26</v>
      </c>
      <c r="E1419" t="s">
        <v>29</v>
      </c>
      <c r="F1419">
        <v>2</v>
      </c>
      <c r="G1419">
        <v>299276</v>
      </c>
      <c r="H1419">
        <v>437003</v>
      </c>
      <c r="I1419">
        <v>0.55965914406768302</v>
      </c>
      <c r="J1419">
        <v>0.56913104018315797</v>
      </c>
      <c r="K1419">
        <v>9.4718961154743892E-3</v>
      </c>
      <c r="L1419">
        <v>0.17493784113322899</v>
      </c>
      <c r="M1419">
        <v>0.29724464477963702</v>
      </c>
      <c r="N1419">
        <v>-0.27830085254868803</v>
      </c>
      <c r="O1419">
        <v>69.571930258356801</v>
      </c>
      <c r="P1419">
        <v>76.695941106497799</v>
      </c>
      <c r="Q1419" t="s">
        <v>15</v>
      </c>
      <c r="R1419">
        <v>-0.27830085254868803</v>
      </c>
      <c r="S1419">
        <v>-0.21479841621732601</v>
      </c>
      <c r="T1419">
        <v>-8.2195532638337801E-2</v>
      </c>
      <c r="U1419">
        <v>9.4718961154743892E-3</v>
      </c>
      <c r="V1419">
        <v>0.10113932486928701</v>
      </c>
      <c r="W1419">
        <v>0.23374220844827401</v>
      </c>
      <c r="X1419">
        <v>0.29724464477963702</v>
      </c>
      <c r="Y1419">
        <v>1.66427333016771E-2</v>
      </c>
    </row>
    <row r="1420" spans="1:25" x14ac:dyDescent="0.2">
      <c r="A1420" t="s">
        <v>4449</v>
      </c>
      <c r="B1420" t="s">
        <v>30</v>
      </c>
      <c r="C1420" t="s">
        <v>952</v>
      </c>
      <c r="D1420" t="s">
        <v>26</v>
      </c>
      <c r="E1420" t="s">
        <v>29</v>
      </c>
      <c r="F1420">
        <v>3</v>
      </c>
      <c r="G1420">
        <v>299276</v>
      </c>
      <c r="H1420">
        <v>437003</v>
      </c>
      <c r="I1420">
        <v>0.50833386238789602</v>
      </c>
      <c r="J1420">
        <v>0.52310770118619099</v>
      </c>
      <c r="K1420">
        <v>1.4773838798295E-2</v>
      </c>
      <c r="L1420">
        <v>0.158265029344207</v>
      </c>
      <c r="M1420">
        <v>0.27511981206951602</v>
      </c>
      <c r="N1420">
        <v>-0.245572134472926</v>
      </c>
      <c r="O1420">
        <v>69.023302904342501</v>
      </c>
      <c r="P1420">
        <v>76.695941106497799</v>
      </c>
      <c r="Q1420" t="s">
        <v>15</v>
      </c>
      <c r="R1420">
        <v>-0.245572134472926</v>
      </c>
      <c r="S1420">
        <v>-0.188121928820979</v>
      </c>
      <c r="T1420">
        <v>-6.8157036578069694E-2</v>
      </c>
      <c r="U1420">
        <v>1.4773838798295E-2</v>
      </c>
      <c r="V1420">
        <v>9.7704714174659604E-2</v>
      </c>
      <c r="W1420">
        <v>0.21766960641756899</v>
      </c>
      <c r="X1420">
        <v>0.27511981206951602</v>
      </c>
      <c r="Y1420">
        <v>2.8242441785494701E-2</v>
      </c>
    </row>
    <row r="1421" spans="1:25" x14ac:dyDescent="0.2">
      <c r="A1421" t="s">
        <v>4450</v>
      </c>
      <c r="B1421" t="s">
        <v>30</v>
      </c>
      <c r="C1421" t="s">
        <v>952</v>
      </c>
      <c r="D1421" t="s">
        <v>26</v>
      </c>
      <c r="E1421" t="s">
        <v>29</v>
      </c>
      <c r="F1421">
        <v>4</v>
      </c>
      <c r="G1421">
        <v>299276</v>
      </c>
      <c r="H1421">
        <v>437003</v>
      </c>
      <c r="I1421">
        <v>0.47164386719950802</v>
      </c>
      <c r="J1421">
        <v>0.49311297635043999</v>
      </c>
      <c r="K1421">
        <v>2.14691091509315E-2</v>
      </c>
      <c r="L1421">
        <v>0.14629097383713299</v>
      </c>
      <c r="M1421">
        <v>0.26211776111301499</v>
      </c>
      <c r="N1421">
        <v>-0.21917954281115201</v>
      </c>
      <c r="O1421">
        <v>68.888541012309702</v>
      </c>
      <c r="P1421">
        <v>76.695941106497799</v>
      </c>
      <c r="Q1421" t="s">
        <v>15</v>
      </c>
      <c r="R1421">
        <v>-0.21917954281115201</v>
      </c>
      <c r="S1421">
        <v>-0.16607591930827301</v>
      </c>
      <c r="T1421">
        <v>-5.51873611397262E-2</v>
      </c>
      <c r="U1421">
        <v>2.14691091509315E-2</v>
      </c>
      <c r="V1421">
        <v>9.81255794415892E-2</v>
      </c>
      <c r="W1421">
        <v>0.20901413761013601</v>
      </c>
      <c r="X1421">
        <v>0.26211776111301499</v>
      </c>
      <c r="Y1421">
        <v>4.35379115549255E-2</v>
      </c>
    </row>
    <row r="1422" spans="1:25" x14ac:dyDescent="0.2">
      <c r="A1422" t="s">
        <v>4451</v>
      </c>
      <c r="B1422" t="s">
        <v>30</v>
      </c>
      <c r="C1422" t="s">
        <v>952</v>
      </c>
      <c r="D1422" t="s">
        <v>26</v>
      </c>
      <c r="E1422" t="s">
        <v>29</v>
      </c>
      <c r="F1422">
        <v>5</v>
      </c>
      <c r="G1422">
        <v>299276</v>
      </c>
      <c r="H1422">
        <v>437003</v>
      </c>
      <c r="I1422">
        <v>0.44913255656985501</v>
      </c>
      <c r="J1422">
        <v>0.47697981000955397</v>
      </c>
      <c r="K1422">
        <v>2.7847253439698301E-2</v>
      </c>
      <c r="L1422">
        <v>0.139822384087017</v>
      </c>
      <c r="M1422">
        <v>0.25785507526284202</v>
      </c>
      <c r="N1422">
        <v>-0.20216056838344501</v>
      </c>
      <c r="O1422">
        <v>68.021471818655698</v>
      </c>
      <c r="P1422">
        <v>76.695941106497799</v>
      </c>
      <c r="Q1422" t="s">
        <v>15</v>
      </c>
      <c r="R1422">
        <v>-0.20216056838344501</v>
      </c>
      <c r="S1422">
        <v>-0.15140504295985799</v>
      </c>
      <c r="T1422">
        <v>-4.5419675821898702E-2</v>
      </c>
      <c r="U1422">
        <v>2.7847253439698301E-2</v>
      </c>
      <c r="V1422">
        <v>0.10111418270129501</v>
      </c>
      <c r="W1422">
        <v>0.20709954983925399</v>
      </c>
      <c r="X1422">
        <v>0.25785507526284202</v>
      </c>
      <c r="Y1422">
        <v>5.8382457402422497E-2</v>
      </c>
    </row>
    <row r="1423" spans="1:25" x14ac:dyDescent="0.2">
      <c r="A1423" t="s">
        <v>4452</v>
      </c>
      <c r="B1423" t="s">
        <v>30</v>
      </c>
      <c r="C1423" t="s">
        <v>952</v>
      </c>
      <c r="D1423" t="s">
        <v>26</v>
      </c>
      <c r="E1423" t="s">
        <v>29</v>
      </c>
      <c r="F1423">
        <v>6</v>
      </c>
      <c r="G1423">
        <v>299276</v>
      </c>
      <c r="H1423">
        <v>437003</v>
      </c>
      <c r="I1423">
        <v>0.43903669188307798</v>
      </c>
      <c r="J1423">
        <v>0.47729316701170299</v>
      </c>
      <c r="K1423">
        <v>3.8256475128625601E-2</v>
      </c>
      <c r="L1423">
        <v>0.14168440804339799</v>
      </c>
      <c r="M1423">
        <v>0.271327326360015</v>
      </c>
      <c r="N1423">
        <v>-0.194814376102764</v>
      </c>
      <c r="O1423">
        <v>68.205990456969502</v>
      </c>
      <c r="P1423">
        <v>76.695941106497799</v>
      </c>
      <c r="Q1423" t="s">
        <v>15</v>
      </c>
      <c r="R1423">
        <v>-0.194814376102764</v>
      </c>
      <c r="S1423">
        <v>-0.14338293598301</v>
      </c>
      <c r="T1423">
        <v>-3.59861546861149E-2</v>
      </c>
      <c r="U1423">
        <v>3.8256475128625601E-2</v>
      </c>
      <c r="V1423">
        <v>0.112499104943366</v>
      </c>
      <c r="W1423">
        <v>0.21989588624026199</v>
      </c>
      <c r="X1423">
        <v>0.271327326360015</v>
      </c>
      <c r="Y1423">
        <v>8.0152991437414597E-2</v>
      </c>
    </row>
    <row r="1424" spans="1:25" x14ac:dyDescent="0.2">
      <c r="A1424" t="s">
        <v>4453</v>
      </c>
      <c r="B1424" t="s">
        <v>30</v>
      </c>
      <c r="C1424" t="s">
        <v>952</v>
      </c>
      <c r="D1424" t="s">
        <v>26</v>
      </c>
      <c r="E1424" t="s">
        <v>29</v>
      </c>
      <c r="F1424">
        <v>7</v>
      </c>
      <c r="G1424">
        <v>299276</v>
      </c>
      <c r="H1424">
        <v>437003</v>
      </c>
      <c r="I1424">
        <v>0.44309100963658998</v>
      </c>
      <c r="J1424">
        <v>0.48472667441119599</v>
      </c>
      <c r="K1424">
        <v>4.1635664774606403E-2</v>
      </c>
      <c r="L1424">
        <v>0.15886698841973901</v>
      </c>
      <c r="M1424">
        <v>0.30297186072507698</v>
      </c>
      <c r="N1424">
        <v>-0.21970053117586399</v>
      </c>
      <c r="O1424">
        <v>69.045299322364599</v>
      </c>
      <c r="P1424">
        <v>76.695941106497799</v>
      </c>
      <c r="Q1424" t="s">
        <v>16</v>
      </c>
      <c r="R1424">
        <v>-0.21970053117586399</v>
      </c>
      <c r="S1424">
        <v>-0.16203181437949901</v>
      </c>
      <c r="T1424">
        <v>-4.1610637157336698E-2</v>
      </c>
      <c r="U1424">
        <v>4.1635664774606403E-2</v>
      </c>
      <c r="V1424">
        <v>0.124881966706549</v>
      </c>
      <c r="W1424">
        <v>0.245303143928711</v>
      </c>
      <c r="X1424">
        <v>0.30297186072507698</v>
      </c>
      <c r="Y1424">
        <v>8.5895138379132499E-2</v>
      </c>
    </row>
    <row r="1425" spans="1:25" x14ac:dyDescent="0.2">
      <c r="A1425" t="s">
        <v>4454</v>
      </c>
      <c r="B1425" t="s">
        <v>30</v>
      </c>
      <c r="C1425" t="s">
        <v>952</v>
      </c>
      <c r="D1425" t="s">
        <v>26</v>
      </c>
      <c r="E1425" t="s">
        <v>29</v>
      </c>
      <c r="F1425">
        <v>8</v>
      </c>
      <c r="G1425">
        <v>299276</v>
      </c>
      <c r="H1425">
        <v>437003</v>
      </c>
      <c r="I1425">
        <v>0.49165278873013502</v>
      </c>
      <c r="J1425">
        <v>0.53429365637642801</v>
      </c>
      <c r="K1425">
        <v>4.2640867646292803E-2</v>
      </c>
      <c r="L1425">
        <v>0.17629199605656201</v>
      </c>
      <c r="M1425">
        <v>0.33264120115933699</v>
      </c>
      <c r="N1425">
        <v>-0.247359465866752</v>
      </c>
      <c r="O1425">
        <v>73.178443978133899</v>
      </c>
      <c r="P1425">
        <v>76.695941106497799</v>
      </c>
      <c r="Q1425" t="s">
        <v>16</v>
      </c>
      <c r="R1425">
        <v>-0.247359465866752</v>
      </c>
      <c r="S1425">
        <v>-0.18336547129822001</v>
      </c>
      <c r="T1425">
        <v>-4.9736138287345598E-2</v>
      </c>
      <c r="U1425">
        <v>4.2640867646292803E-2</v>
      </c>
      <c r="V1425">
        <v>0.135017873579931</v>
      </c>
      <c r="W1425">
        <v>0.26864720659080499</v>
      </c>
      <c r="X1425">
        <v>0.33264120115933699</v>
      </c>
      <c r="Y1425">
        <v>7.9807924233056701E-2</v>
      </c>
    </row>
    <row r="1426" spans="1:25" x14ac:dyDescent="0.2">
      <c r="A1426" t="s">
        <v>4455</v>
      </c>
      <c r="B1426" t="s">
        <v>30</v>
      </c>
      <c r="C1426" t="s">
        <v>952</v>
      </c>
      <c r="D1426" t="s">
        <v>26</v>
      </c>
      <c r="E1426" t="s">
        <v>29</v>
      </c>
      <c r="F1426">
        <v>9</v>
      </c>
      <c r="G1426">
        <v>299276</v>
      </c>
      <c r="H1426">
        <v>437003</v>
      </c>
      <c r="I1426">
        <v>0.57613475520923796</v>
      </c>
      <c r="J1426">
        <v>0.59801751433100203</v>
      </c>
      <c r="K1426">
        <v>2.18827591217634E-2</v>
      </c>
      <c r="L1426">
        <v>0.192425158732066</v>
      </c>
      <c r="M1426">
        <v>0.338422145236012</v>
      </c>
      <c r="N1426">
        <v>-0.29465662699248502</v>
      </c>
      <c r="O1426">
        <v>77.953574626765899</v>
      </c>
      <c r="P1426">
        <v>76.695941106497799</v>
      </c>
      <c r="Q1426" t="s">
        <v>16</v>
      </c>
      <c r="R1426">
        <v>-0.29465662699248502</v>
      </c>
      <c r="S1426">
        <v>-0.22480629437274499</v>
      </c>
      <c r="T1426">
        <v>-7.8948024053838994E-2</v>
      </c>
      <c r="U1426">
        <v>2.18827591217634E-2</v>
      </c>
      <c r="V1426">
        <v>0.122713542297366</v>
      </c>
      <c r="W1426">
        <v>0.268571812616272</v>
      </c>
      <c r="X1426">
        <v>0.338422145236012</v>
      </c>
      <c r="Y1426">
        <v>3.6592170960483499E-2</v>
      </c>
    </row>
    <row r="1427" spans="1:25" x14ac:dyDescent="0.2">
      <c r="A1427" t="s">
        <v>4456</v>
      </c>
      <c r="B1427" t="s">
        <v>30</v>
      </c>
      <c r="C1427" t="s">
        <v>952</v>
      </c>
      <c r="D1427" t="s">
        <v>26</v>
      </c>
      <c r="E1427" t="s">
        <v>29</v>
      </c>
      <c r="F1427">
        <v>10</v>
      </c>
      <c r="G1427">
        <v>299276</v>
      </c>
      <c r="H1427">
        <v>437003</v>
      </c>
      <c r="I1427">
        <v>0.67131373715232801</v>
      </c>
      <c r="J1427">
        <v>0.65553041992735195</v>
      </c>
      <c r="K1427">
        <v>-1.57833172249753E-2</v>
      </c>
      <c r="L1427">
        <v>0.21195489180118299</v>
      </c>
      <c r="M1427">
        <v>0.33288247978797098</v>
      </c>
      <c r="N1427">
        <v>-0.36444911423792198</v>
      </c>
      <c r="O1427">
        <v>81.834995121559999</v>
      </c>
      <c r="P1427">
        <v>76.695941106497799</v>
      </c>
      <c r="Q1427" t="s">
        <v>16</v>
      </c>
      <c r="R1427">
        <v>-0.36444911423792198</v>
      </c>
      <c r="S1427">
        <v>-0.28750948851409203</v>
      </c>
      <c r="T1427">
        <v>-0.126847680528795</v>
      </c>
      <c r="U1427">
        <v>-1.57833172249753E-2</v>
      </c>
      <c r="V1427">
        <v>9.52810460788448E-2</v>
      </c>
      <c r="W1427">
        <v>0.25594285406414202</v>
      </c>
      <c r="X1427">
        <v>0.33288247978797098</v>
      </c>
      <c r="Y1427">
        <v>-2.4077169792859399E-2</v>
      </c>
    </row>
    <row r="1428" spans="1:25" x14ac:dyDescent="0.2">
      <c r="A1428" t="s">
        <v>4457</v>
      </c>
      <c r="B1428" t="s">
        <v>30</v>
      </c>
      <c r="C1428" t="s">
        <v>952</v>
      </c>
      <c r="D1428" t="s">
        <v>26</v>
      </c>
      <c r="E1428" t="s">
        <v>29</v>
      </c>
      <c r="F1428">
        <v>11</v>
      </c>
      <c r="G1428">
        <v>299276</v>
      </c>
      <c r="H1428">
        <v>437003</v>
      </c>
      <c r="I1428">
        <v>0.76194248787072805</v>
      </c>
      <c r="J1428">
        <v>0.71598514015491299</v>
      </c>
      <c r="K1428">
        <v>-4.5957347715815298E-2</v>
      </c>
      <c r="L1428">
        <v>0.23084336278020201</v>
      </c>
      <c r="M1428">
        <v>0.333779984057618</v>
      </c>
      <c r="N1428">
        <v>-0.425694679489248</v>
      </c>
      <c r="O1428">
        <v>84.396640559216195</v>
      </c>
      <c r="P1428">
        <v>76.695941106497799</v>
      </c>
      <c r="Q1428" t="s">
        <v>16</v>
      </c>
      <c r="R1428">
        <v>-0.425694679489248</v>
      </c>
      <c r="S1428">
        <v>-0.34189853880003501</v>
      </c>
      <c r="T1428">
        <v>-0.16691926981264099</v>
      </c>
      <c r="U1428">
        <v>-4.5957347715815298E-2</v>
      </c>
      <c r="V1428">
        <v>7.50045743810107E-2</v>
      </c>
      <c r="W1428">
        <v>0.24998384336840401</v>
      </c>
      <c r="X1428">
        <v>0.333779984057618</v>
      </c>
      <c r="Y1428">
        <v>-6.41875719737309E-2</v>
      </c>
    </row>
    <row r="1429" spans="1:25" x14ac:dyDescent="0.2">
      <c r="A1429" t="s">
        <v>4458</v>
      </c>
      <c r="B1429" t="s">
        <v>30</v>
      </c>
      <c r="C1429" t="s">
        <v>952</v>
      </c>
      <c r="D1429" t="s">
        <v>26</v>
      </c>
      <c r="E1429" t="s">
        <v>29</v>
      </c>
      <c r="F1429">
        <v>12</v>
      </c>
      <c r="G1429">
        <v>299276</v>
      </c>
      <c r="H1429">
        <v>437003</v>
      </c>
      <c r="I1429">
        <v>0.84223327296542305</v>
      </c>
      <c r="J1429">
        <v>0.78029148239784996</v>
      </c>
      <c r="K1429">
        <v>-6.1941790567573103E-2</v>
      </c>
      <c r="L1429">
        <v>0.24773153031794801</v>
      </c>
      <c r="M1429">
        <v>0.34557657680545101</v>
      </c>
      <c r="N1429">
        <v>-0.46946015794059698</v>
      </c>
      <c r="O1429">
        <v>85.418546759513006</v>
      </c>
      <c r="P1429">
        <v>76.695941106497799</v>
      </c>
      <c r="Q1429" t="s">
        <v>16</v>
      </c>
      <c r="R1429">
        <v>-0.46946015794059698</v>
      </c>
      <c r="S1429">
        <v>-0.37953361243518202</v>
      </c>
      <c r="T1429">
        <v>-0.191753112454178</v>
      </c>
      <c r="U1429">
        <v>-6.1941790567573103E-2</v>
      </c>
      <c r="V1429">
        <v>6.7869531319031604E-2</v>
      </c>
      <c r="W1429">
        <v>0.255650031300036</v>
      </c>
      <c r="X1429">
        <v>0.34557657680545101</v>
      </c>
      <c r="Y1429">
        <v>-7.9382886991441706E-2</v>
      </c>
    </row>
    <row r="1430" spans="1:25" x14ac:dyDescent="0.2">
      <c r="A1430" t="s">
        <v>4459</v>
      </c>
      <c r="B1430" t="s">
        <v>30</v>
      </c>
      <c r="C1430" t="s">
        <v>952</v>
      </c>
      <c r="D1430" t="s">
        <v>26</v>
      </c>
      <c r="E1430" t="s">
        <v>29</v>
      </c>
      <c r="F1430">
        <v>13</v>
      </c>
      <c r="G1430">
        <v>299276</v>
      </c>
      <c r="H1430">
        <v>437003</v>
      </c>
      <c r="I1430">
        <v>0.90530364947406405</v>
      </c>
      <c r="J1430">
        <v>0.84340561180837603</v>
      </c>
      <c r="K1430">
        <v>-6.1898037665688403E-2</v>
      </c>
      <c r="L1430">
        <v>0.26278115123974799</v>
      </c>
      <c r="M1430">
        <v>0.37037695612369798</v>
      </c>
      <c r="N1430">
        <v>-0.49417303145507502</v>
      </c>
      <c r="O1430">
        <v>84.427020542910199</v>
      </c>
      <c r="P1430">
        <v>76.695941106497799</v>
      </c>
      <c r="Q1430" t="s">
        <v>16</v>
      </c>
      <c r="R1430">
        <v>-0.49417303145507502</v>
      </c>
      <c r="S1430">
        <v>-0.39878347355504601</v>
      </c>
      <c r="T1430">
        <v>-0.19959536091531699</v>
      </c>
      <c r="U1430">
        <v>-6.1898037665688403E-2</v>
      </c>
      <c r="V1430">
        <v>7.5799285583939904E-2</v>
      </c>
      <c r="W1430">
        <v>0.27498739822366902</v>
      </c>
      <c r="X1430">
        <v>0.37037695612369798</v>
      </c>
      <c r="Y1430">
        <v>-7.3390592615302397E-2</v>
      </c>
    </row>
    <row r="1431" spans="1:25" x14ac:dyDescent="0.2">
      <c r="A1431" t="s">
        <v>4460</v>
      </c>
      <c r="B1431" t="s">
        <v>30</v>
      </c>
      <c r="C1431" t="s">
        <v>952</v>
      </c>
      <c r="D1431" t="s">
        <v>26</v>
      </c>
      <c r="E1431" t="s">
        <v>29</v>
      </c>
      <c r="F1431">
        <v>14</v>
      </c>
      <c r="G1431">
        <v>299276</v>
      </c>
      <c r="H1431">
        <v>437003</v>
      </c>
      <c r="I1431">
        <v>0.94766987663561397</v>
      </c>
      <c r="J1431">
        <v>0.88842586541039703</v>
      </c>
      <c r="K1431">
        <v>-5.9244011225217101E-2</v>
      </c>
      <c r="L1431">
        <v>0.27551492893461599</v>
      </c>
      <c r="M1431">
        <v>0.39397804687222698</v>
      </c>
      <c r="N1431">
        <v>-0.51246606932266103</v>
      </c>
      <c r="O1431">
        <v>85.510552132479702</v>
      </c>
      <c r="P1431">
        <v>76.695941106497799</v>
      </c>
      <c r="Q1431" t="s">
        <v>16</v>
      </c>
      <c r="R1431">
        <v>-0.51246606932266103</v>
      </c>
      <c r="S1431">
        <v>-0.41245415011939501</v>
      </c>
      <c r="T1431">
        <v>-0.20361383398695601</v>
      </c>
      <c r="U1431">
        <v>-5.9244011225217101E-2</v>
      </c>
      <c r="V1431">
        <v>8.5125811536521795E-2</v>
      </c>
      <c r="W1431">
        <v>0.29396612766896102</v>
      </c>
      <c r="X1431">
        <v>0.39397804687222698</v>
      </c>
      <c r="Y1431">
        <v>-6.6684248547682803E-2</v>
      </c>
    </row>
    <row r="1432" spans="1:25" x14ac:dyDescent="0.2">
      <c r="A1432" t="s">
        <v>4461</v>
      </c>
      <c r="B1432" t="s">
        <v>30</v>
      </c>
      <c r="C1432" t="s">
        <v>952</v>
      </c>
      <c r="D1432" t="s">
        <v>26</v>
      </c>
      <c r="E1432" t="s">
        <v>29</v>
      </c>
      <c r="F1432">
        <v>15</v>
      </c>
      <c r="G1432">
        <v>299276</v>
      </c>
      <c r="H1432">
        <v>437003</v>
      </c>
      <c r="I1432">
        <v>0.97854096218874898</v>
      </c>
      <c r="J1432">
        <v>0.92544417462474604</v>
      </c>
      <c r="K1432">
        <v>-5.3096787564002899E-2</v>
      </c>
      <c r="L1432">
        <v>0.288050393901152</v>
      </c>
      <c r="M1432">
        <v>0.42074611040339099</v>
      </c>
      <c r="N1432">
        <v>-0.52693968553139703</v>
      </c>
      <c r="O1432">
        <v>83.477960143813704</v>
      </c>
      <c r="P1432">
        <v>76.695941106497799</v>
      </c>
      <c r="Q1432" t="s">
        <v>16</v>
      </c>
      <c r="R1432">
        <v>-0.52693968553139703</v>
      </c>
      <c r="S1432">
        <v>-0.42237739254527901</v>
      </c>
      <c r="T1432">
        <v>-0.20403519396820599</v>
      </c>
      <c r="U1432">
        <v>-5.3096787564002899E-2</v>
      </c>
      <c r="V1432">
        <v>9.7841618840200498E-2</v>
      </c>
      <c r="W1432">
        <v>0.31618381741727303</v>
      </c>
      <c r="X1432">
        <v>0.42074611040339099</v>
      </c>
      <c r="Y1432">
        <v>-5.73743819669435E-2</v>
      </c>
    </row>
    <row r="1433" spans="1:25" x14ac:dyDescent="0.2">
      <c r="A1433" t="s">
        <v>4462</v>
      </c>
      <c r="B1433" t="s">
        <v>30</v>
      </c>
      <c r="C1433" t="s">
        <v>952</v>
      </c>
      <c r="D1433" t="s">
        <v>26</v>
      </c>
      <c r="E1433" t="s">
        <v>29</v>
      </c>
      <c r="F1433">
        <v>16</v>
      </c>
      <c r="G1433">
        <v>299276</v>
      </c>
      <c r="H1433">
        <v>437003</v>
      </c>
      <c r="I1433">
        <v>1.00061613694382</v>
      </c>
      <c r="J1433">
        <v>0.957943766486269</v>
      </c>
      <c r="K1433">
        <v>-4.2672370457555703E-2</v>
      </c>
      <c r="L1433">
        <v>0.30140831898380499</v>
      </c>
      <c r="M1433">
        <v>0.45314431427080298</v>
      </c>
      <c r="N1433">
        <v>-0.53848905518591506</v>
      </c>
      <c r="O1433">
        <v>83.108755797324207</v>
      </c>
      <c r="P1433">
        <v>76.695941106497799</v>
      </c>
      <c r="Q1433" t="s">
        <v>16</v>
      </c>
      <c r="R1433">
        <v>-0.53848905518591506</v>
      </c>
      <c r="S1433">
        <v>-0.42907783539479399</v>
      </c>
      <c r="T1433">
        <v>-0.200610329605069</v>
      </c>
      <c r="U1433">
        <v>-4.2672370457555703E-2</v>
      </c>
      <c r="V1433">
        <v>0.115265588689958</v>
      </c>
      <c r="W1433">
        <v>0.34373309447968198</v>
      </c>
      <c r="X1433">
        <v>0.45314431427080298</v>
      </c>
      <c r="Y1433">
        <v>-4.45457989815808E-2</v>
      </c>
    </row>
    <row r="1434" spans="1:25" x14ac:dyDescent="0.2">
      <c r="A1434" t="s">
        <v>4463</v>
      </c>
      <c r="B1434" t="s">
        <v>30</v>
      </c>
      <c r="C1434" t="s">
        <v>952</v>
      </c>
      <c r="D1434" t="s">
        <v>26</v>
      </c>
      <c r="E1434" t="s">
        <v>29</v>
      </c>
      <c r="F1434">
        <v>17</v>
      </c>
      <c r="G1434">
        <v>299276</v>
      </c>
      <c r="H1434">
        <v>437003</v>
      </c>
      <c r="I1434">
        <v>1.0131670932517101</v>
      </c>
      <c r="J1434">
        <v>0.98595286397124904</v>
      </c>
      <c r="K1434">
        <v>-2.7214229280465099E-2</v>
      </c>
      <c r="L1434">
        <v>0.31308159928498802</v>
      </c>
      <c r="M1434">
        <v>0.487805001543339</v>
      </c>
      <c r="N1434">
        <v>-0.54223346010426998</v>
      </c>
      <c r="O1434">
        <v>81.7603850626178</v>
      </c>
      <c r="P1434">
        <v>76.695941106497799</v>
      </c>
      <c r="Q1434" t="s">
        <v>17</v>
      </c>
      <c r="R1434">
        <v>-0.54223346010426998</v>
      </c>
      <c r="S1434">
        <v>-0.42858483956381899</v>
      </c>
      <c r="T1434">
        <v>-0.191268987305799</v>
      </c>
      <c r="U1434">
        <v>-2.7214229280465099E-2</v>
      </c>
      <c r="V1434">
        <v>0.13684052874486799</v>
      </c>
      <c r="W1434">
        <v>0.374156381002889</v>
      </c>
      <c r="X1434">
        <v>0.487805001543339</v>
      </c>
      <c r="Y1434">
        <v>-2.7601957735434599E-2</v>
      </c>
    </row>
    <row r="1435" spans="1:25" x14ac:dyDescent="0.2">
      <c r="A1435" t="s">
        <v>4464</v>
      </c>
      <c r="B1435" t="s">
        <v>30</v>
      </c>
      <c r="C1435" t="s">
        <v>952</v>
      </c>
      <c r="D1435" t="s">
        <v>26</v>
      </c>
      <c r="E1435" t="s">
        <v>29</v>
      </c>
      <c r="F1435">
        <v>18</v>
      </c>
      <c r="G1435">
        <v>299276</v>
      </c>
      <c r="H1435">
        <v>437003</v>
      </c>
      <c r="I1435">
        <v>1.0377270312353799</v>
      </c>
      <c r="J1435">
        <v>1.01368184223888</v>
      </c>
      <c r="K1435">
        <v>-2.40451889965019E-2</v>
      </c>
      <c r="L1435">
        <v>0.32195864784505601</v>
      </c>
      <c r="M1435">
        <v>0.50557678670861605</v>
      </c>
      <c r="N1435">
        <v>-0.55366716470162003</v>
      </c>
      <c r="O1435">
        <v>81.826564776326904</v>
      </c>
      <c r="P1435">
        <v>76.695941106497799</v>
      </c>
      <c r="Q1435" t="s">
        <v>17</v>
      </c>
      <c r="R1435">
        <v>-0.55366716470162003</v>
      </c>
      <c r="S1435">
        <v>-0.43679617553386402</v>
      </c>
      <c r="T1435">
        <v>-0.192751520467311</v>
      </c>
      <c r="U1435">
        <v>-2.40451889965019E-2</v>
      </c>
      <c r="V1435">
        <v>0.144661142474308</v>
      </c>
      <c r="W1435">
        <v>0.38870579754085999</v>
      </c>
      <c r="X1435">
        <v>0.50557678670861605</v>
      </c>
      <c r="Y1435">
        <v>-2.37206468485163E-2</v>
      </c>
    </row>
    <row r="1436" spans="1:25" x14ac:dyDescent="0.2">
      <c r="A1436" t="s">
        <v>4465</v>
      </c>
      <c r="B1436" t="s">
        <v>30</v>
      </c>
      <c r="C1436" t="s">
        <v>952</v>
      </c>
      <c r="D1436" t="s">
        <v>26</v>
      </c>
      <c r="E1436" t="s">
        <v>29</v>
      </c>
      <c r="F1436">
        <v>19</v>
      </c>
      <c r="G1436">
        <v>299276</v>
      </c>
      <c r="H1436">
        <v>437003</v>
      </c>
      <c r="I1436">
        <v>1.0242222062577699</v>
      </c>
      <c r="J1436">
        <v>1.0058445192746399</v>
      </c>
      <c r="K1436">
        <v>-1.8377686983127101E-2</v>
      </c>
      <c r="L1436">
        <v>0.31987819676644802</v>
      </c>
      <c r="M1436">
        <v>0.50782194669767999</v>
      </c>
      <c r="N1436">
        <v>-0.54457732066393405</v>
      </c>
      <c r="O1436">
        <v>79.045803873347694</v>
      </c>
      <c r="P1436">
        <v>76.695941106497799</v>
      </c>
      <c r="Q1436" t="s">
        <v>17</v>
      </c>
      <c r="R1436">
        <v>-0.54457732066393405</v>
      </c>
      <c r="S1436">
        <v>-0.42846153523771402</v>
      </c>
      <c r="T1436">
        <v>-0.18599386208874599</v>
      </c>
      <c r="U1436">
        <v>-1.8377686983127101E-2</v>
      </c>
      <c r="V1436">
        <v>0.14923848812249199</v>
      </c>
      <c r="W1436">
        <v>0.39170616127145902</v>
      </c>
      <c r="X1436">
        <v>0.50782194669767999</v>
      </c>
      <c r="Y1436">
        <v>-1.8270902342222901E-2</v>
      </c>
    </row>
    <row r="1437" spans="1:25" x14ac:dyDescent="0.2">
      <c r="A1437" t="s">
        <v>4466</v>
      </c>
      <c r="B1437" t="s">
        <v>30</v>
      </c>
      <c r="C1437" t="s">
        <v>952</v>
      </c>
      <c r="D1437" t="s">
        <v>26</v>
      </c>
      <c r="E1437" t="s">
        <v>29</v>
      </c>
      <c r="F1437">
        <v>20</v>
      </c>
      <c r="G1437">
        <v>299276</v>
      </c>
      <c r="H1437">
        <v>437003</v>
      </c>
      <c r="I1437">
        <v>0.96593131423836198</v>
      </c>
      <c r="J1437">
        <v>0.96570856536160299</v>
      </c>
      <c r="K1437">
        <v>-2.22748876759216E-4</v>
      </c>
      <c r="L1437">
        <v>0.30631624229259502</v>
      </c>
      <c r="M1437">
        <v>0.503667469694559</v>
      </c>
      <c r="N1437">
        <v>-0.50411296744807799</v>
      </c>
      <c r="O1437">
        <v>75.160397091647795</v>
      </c>
      <c r="P1437">
        <v>76.695941106497799</v>
      </c>
      <c r="Q1437" t="s">
        <v>17</v>
      </c>
      <c r="R1437">
        <v>-0.50411296744807799</v>
      </c>
      <c r="S1437">
        <v>-0.392920171495866</v>
      </c>
      <c r="T1437">
        <v>-0.16073245983807899</v>
      </c>
      <c r="U1437">
        <v>-2.22748876759216E-4</v>
      </c>
      <c r="V1437">
        <v>0.16028696208456</v>
      </c>
      <c r="W1437">
        <v>0.39247467374234701</v>
      </c>
      <c r="X1437">
        <v>0.503667469694559</v>
      </c>
      <c r="Y1437">
        <v>-2.30658487196713E-4</v>
      </c>
    </row>
    <row r="1438" spans="1:25" x14ac:dyDescent="0.2">
      <c r="A1438" t="s">
        <v>4467</v>
      </c>
      <c r="B1438" t="s">
        <v>30</v>
      </c>
      <c r="C1438" t="s">
        <v>952</v>
      </c>
      <c r="D1438" t="s">
        <v>26</v>
      </c>
      <c r="E1438" t="s">
        <v>29</v>
      </c>
      <c r="F1438">
        <v>21</v>
      </c>
      <c r="G1438">
        <v>299276</v>
      </c>
      <c r="H1438">
        <v>437003</v>
      </c>
      <c r="I1438">
        <v>0.97090570242852703</v>
      </c>
      <c r="J1438">
        <v>1.0014385291811301</v>
      </c>
      <c r="K1438">
        <v>3.05328267525996E-2</v>
      </c>
      <c r="L1438">
        <v>0.29798172442823601</v>
      </c>
      <c r="M1438">
        <v>0.52071276343704698</v>
      </c>
      <c r="N1438">
        <v>-0.45964710993184799</v>
      </c>
      <c r="O1438">
        <v>72.900446410671094</v>
      </c>
      <c r="P1438">
        <v>76.695941106497799</v>
      </c>
      <c r="Q1438" t="s">
        <v>17</v>
      </c>
      <c r="R1438">
        <v>-0.45964710993184799</v>
      </c>
      <c r="S1438">
        <v>-0.35147974396439902</v>
      </c>
      <c r="T1438">
        <v>-0.12560959684779599</v>
      </c>
      <c r="U1438">
        <v>3.05328267525996E-2</v>
      </c>
      <c r="V1438">
        <v>0.18667525035299501</v>
      </c>
      <c r="W1438">
        <v>0.41254539746959801</v>
      </c>
      <c r="X1438">
        <v>0.52071276343704698</v>
      </c>
      <c r="Y1438">
        <v>3.0488967483172601E-2</v>
      </c>
    </row>
    <row r="1439" spans="1:25" x14ac:dyDescent="0.2">
      <c r="A1439" t="s">
        <v>4468</v>
      </c>
      <c r="B1439" t="s">
        <v>30</v>
      </c>
      <c r="C1439" t="s">
        <v>952</v>
      </c>
      <c r="D1439" t="s">
        <v>26</v>
      </c>
      <c r="E1439" t="s">
        <v>29</v>
      </c>
      <c r="F1439">
        <v>22</v>
      </c>
      <c r="G1439">
        <v>299276</v>
      </c>
      <c r="H1439">
        <v>437003</v>
      </c>
      <c r="I1439">
        <v>0.95006828145257205</v>
      </c>
      <c r="J1439">
        <v>0.97455826176223004</v>
      </c>
      <c r="K1439">
        <v>2.4489980309657499E-2</v>
      </c>
      <c r="L1439">
        <v>0.28475833660205901</v>
      </c>
      <c r="M1439">
        <v>0.492917444020044</v>
      </c>
      <c r="N1439">
        <v>-0.44393748340072903</v>
      </c>
      <c r="O1439">
        <v>71.986818187893405</v>
      </c>
      <c r="P1439">
        <v>76.695941106497799</v>
      </c>
      <c r="Q1439" t="s">
        <v>16</v>
      </c>
      <c r="R1439">
        <v>-0.44393748340072903</v>
      </c>
      <c r="S1439">
        <v>-0.34057020721418202</v>
      </c>
      <c r="T1439">
        <v>-0.124723388069821</v>
      </c>
      <c r="U1439">
        <v>2.4489980309657499E-2</v>
      </c>
      <c r="V1439">
        <v>0.17370334868913601</v>
      </c>
      <c r="W1439">
        <v>0.389550167833497</v>
      </c>
      <c r="X1439">
        <v>0.492917444020044</v>
      </c>
      <c r="Y1439">
        <v>2.5129313731714599E-2</v>
      </c>
    </row>
    <row r="1440" spans="1:25" x14ac:dyDescent="0.2">
      <c r="A1440" t="s">
        <v>4469</v>
      </c>
      <c r="B1440" t="s">
        <v>30</v>
      </c>
      <c r="C1440" t="s">
        <v>952</v>
      </c>
      <c r="D1440" t="s">
        <v>26</v>
      </c>
      <c r="E1440" t="s">
        <v>29</v>
      </c>
      <c r="F1440">
        <v>23</v>
      </c>
      <c r="G1440">
        <v>299276</v>
      </c>
      <c r="H1440">
        <v>437003</v>
      </c>
      <c r="I1440">
        <v>0.85245644488699401</v>
      </c>
      <c r="J1440">
        <v>0.87792341441671695</v>
      </c>
      <c r="K1440">
        <v>2.5466969529722501E-2</v>
      </c>
      <c r="L1440">
        <v>0.25902308812588898</v>
      </c>
      <c r="M1440">
        <v>0.451559949496809</v>
      </c>
      <c r="N1440">
        <v>-0.40062601043736501</v>
      </c>
      <c r="O1440">
        <v>71.1693787674254</v>
      </c>
      <c r="P1440">
        <v>76.695941106497799</v>
      </c>
      <c r="Q1440" t="s">
        <v>16</v>
      </c>
      <c r="R1440">
        <v>-0.40062601043736501</v>
      </c>
      <c r="S1440">
        <v>-0.30660062944766697</v>
      </c>
      <c r="T1440">
        <v>-0.110261128648243</v>
      </c>
      <c r="U1440">
        <v>2.5466969529722501E-2</v>
      </c>
      <c r="V1440">
        <v>0.16119506770768799</v>
      </c>
      <c r="W1440">
        <v>0.35753456850711202</v>
      </c>
      <c r="X1440">
        <v>0.451559949496809</v>
      </c>
      <c r="Y1440">
        <v>2.9008190363213501E-2</v>
      </c>
    </row>
    <row r="1441" spans="1:25" x14ac:dyDescent="0.2">
      <c r="A1441" t="s">
        <v>4470</v>
      </c>
      <c r="B1441" t="s">
        <v>30</v>
      </c>
      <c r="C1441" t="s">
        <v>952</v>
      </c>
      <c r="D1441" t="s">
        <v>26</v>
      </c>
      <c r="E1441" t="s">
        <v>29</v>
      </c>
      <c r="F1441">
        <v>24</v>
      </c>
      <c r="G1441">
        <v>299276</v>
      </c>
      <c r="H1441">
        <v>437003</v>
      </c>
      <c r="I1441">
        <v>0.72966621112284302</v>
      </c>
      <c r="J1441">
        <v>0.75775144592098698</v>
      </c>
      <c r="K1441">
        <v>2.8085234798143399E-2</v>
      </c>
      <c r="L1441">
        <v>0.226231207639504</v>
      </c>
      <c r="M1441">
        <v>0.400235571365128</v>
      </c>
      <c r="N1441">
        <v>-0.34406510176884098</v>
      </c>
      <c r="O1441">
        <v>70.661329341477398</v>
      </c>
      <c r="P1441">
        <v>76.695941106497799</v>
      </c>
      <c r="Q1441" t="s">
        <v>16</v>
      </c>
      <c r="R1441">
        <v>-0.34406510176884098</v>
      </c>
      <c r="S1441">
        <v>-0.261943173395701</v>
      </c>
      <c r="T1441">
        <v>-9.0459918004956896E-2</v>
      </c>
      <c r="U1441">
        <v>2.8085234798143399E-2</v>
      </c>
      <c r="V1441">
        <v>0.146630387601244</v>
      </c>
      <c r="W1441">
        <v>0.31811364299198802</v>
      </c>
      <c r="X1441">
        <v>0.400235571365128</v>
      </c>
      <c r="Y1441">
        <v>3.7063914492446802E-2</v>
      </c>
    </row>
    <row r="1442" spans="1:25" x14ac:dyDescent="0.2">
      <c r="A1442" t="s">
        <v>951</v>
      </c>
      <c r="B1442" t="s">
        <v>30</v>
      </c>
      <c r="C1442" t="s">
        <v>952</v>
      </c>
      <c r="D1442" t="s">
        <v>25</v>
      </c>
      <c r="E1442" t="s">
        <v>14</v>
      </c>
      <c r="F1442">
        <v>1</v>
      </c>
      <c r="G1442">
        <v>299271</v>
      </c>
      <c r="H1442">
        <v>422464</v>
      </c>
      <c r="I1442">
        <v>0.45478813082026598</v>
      </c>
      <c r="J1442">
        <v>0.45759684729129302</v>
      </c>
      <c r="K1442">
        <v>2.8087164710270999E-3</v>
      </c>
      <c r="L1442">
        <v>0.197090046655958</v>
      </c>
      <c r="M1442">
        <v>0.32702184322007799</v>
      </c>
      <c r="N1442">
        <v>-0.32140441027802302</v>
      </c>
      <c r="O1442">
        <v>64.482342192756803</v>
      </c>
      <c r="P1442">
        <v>68.626503491615694</v>
      </c>
      <c r="Q1442" t="s">
        <v>15</v>
      </c>
      <c r="R1442">
        <v>-0.32140441027802302</v>
      </c>
      <c r="S1442">
        <v>-0.24986072334191101</v>
      </c>
      <c r="T1442">
        <v>-0.10046646797669501</v>
      </c>
      <c r="U1442">
        <v>2.8087164710270999E-3</v>
      </c>
      <c r="V1442">
        <v>0.106083900918749</v>
      </c>
      <c r="W1442">
        <v>0.25547815628396497</v>
      </c>
      <c r="X1442">
        <v>0.32702184322007799</v>
      </c>
      <c r="Y1442">
        <v>6.1379716395623396E-3</v>
      </c>
    </row>
    <row r="1443" spans="1:25" x14ac:dyDescent="0.2">
      <c r="A1443" t="s">
        <v>953</v>
      </c>
      <c r="B1443" t="s">
        <v>30</v>
      </c>
      <c r="C1443" t="s">
        <v>952</v>
      </c>
      <c r="D1443" t="s">
        <v>25</v>
      </c>
      <c r="E1443" t="s">
        <v>14</v>
      </c>
      <c r="F1443">
        <v>2</v>
      </c>
      <c r="G1443">
        <v>299271</v>
      </c>
      <c r="H1443">
        <v>422464</v>
      </c>
      <c r="I1443">
        <v>0.40950952903279397</v>
      </c>
      <c r="J1443">
        <v>0.41138101145599598</v>
      </c>
      <c r="K1443">
        <v>1.8714824232019501E-3</v>
      </c>
      <c r="L1443">
        <v>0.17496182685999301</v>
      </c>
      <c r="M1443">
        <v>0.28968368760789098</v>
      </c>
      <c r="N1443">
        <v>-0.28594072276148702</v>
      </c>
      <c r="O1443">
        <v>64.140293434723105</v>
      </c>
      <c r="P1443">
        <v>68.626503491615694</v>
      </c>
      <c r="Q1443" t="s">
        <v>15</v>
      </c>
      <c r="R1443">
        <v>-0.28594072276148702</v>
      </c>
      <c r="S1443">
        <v>-0.22242957961130899</v>
      </c>
      <c r="T1443">
        <v>-8.9808514851434498E-2</v>
      </c>
      <c r="U1443">
        <v>1.8714824232019501E-3</v>
      </c>
      <c r="V1443">
        <v>9.3551479697838405E-2</v>
      </c>
      <c r="W1443">
        <v>0.22617254445771301</v>
      </c>
      <c r="X1443">
        <v>0.28968368760789098</v>
      </c>
      <c r="Y1443">
        <v>4.54926788326529E-3</v>
      </c>
    </row>
    <row r="1444" spans="1:25" x14ac:dyDescent="0.2">
      <c r="A1444" t="s">
        <v>954</v>
      </c>
      <c r="B1444" t="s">
        <v>30</v>
      </c>
      <c r="C1444" t="s">
        <v>952</v>
      </c>
      <c r="D1444" t="s">
        <v>25</v>
      </c>
      <c r="E1444" t="s">
        <v>14</v>
      </c>
      <c r="F1444">
        <v>3</v>
      </c>
      <c r="G1444">
        <v>299271</v>
      </c>
      <c r="H1444">
        <v>422464</v>
      </c>
      <c r="I1444">
        <v>0.38032045808038401</v>
      </c>
      <c r="J1444">
        <v>0.38293637582360401</v>
      </c>
      <c r="K1444">
        <v>2.6159177432200599E-3</v>
      </c>
      <c r="L1444">
        <v>0.15828877935175401</v>
      </c>
      <c r="M1444">
        <v>0.263000959776855</v>
      </c>
      <c r="N1444">
        <v>-0.25776912429041499</v>
      </c>
      <c r="O1444">
        <v>63.603118318557499</v>
      </c>
      <c r="P1444">
        <v>68.626503491615694</v>
      </c>
      <c r="Q1444" t="s">
        <v>15</v>
      </c>
      <c r="R1444">
        <v>-0.25776912429041499</v>
      </c>
      <c r="S1444">
        <v>-0.200310297385728</v>
      </c>
      <c r="T1444">
        <v>-8.0327402637098894E-2</v>
      </c>
      <c r="U1444">
        <v>2.6159177432200599E-3</v>
      </c>
      <c r="V1444">
        <v>8.5559238123539105E-2</v>
      </c>
      <c r="W1444">
        <v>0.20554213287216799</v>
      </c>
      <c r="X1444">
        <v>0.263000959776855</v>
      </c>
      <c r="Y1444">
        <v>6.83120724061237E-3</v>
      </c>
    </row>
    <row r="1445" spans="1:25" x14ac:dyDescent="0.2">
      <c r="A1445" t="s">
        <v>955</v>
      </c>
      <c r="B1445" t="s">
        <v>30</v>
      </c>
      <c r="C1445" t="s">
        <v>952</v>
      </c>
      <c r="D1445" t="s">
        <v>25</v>
      </c>
      <c r="E1445" t="s">
        <v>14</v>
      </c>
      <c r="F1445">
        <v>4</v>
      </c>
      <c r="G1445">
        <v>299271</v>
      </c>
      <c r="H1445">
        <v>422464</v>
      </c>
      <c r="I1445">
        <v>0.36330720654320497</v>
      </c>
      <c r="J1445">
        <v>0.36661962445345297</v>
      </c>
      <c r="K1445">
        <v>3.312417910248E-3</v>
      </c>
      <c r="L1445">
        <v>0.14631393422449199</v>
      </c>
      <c r="M1445">
        <v>0.24399883970953701</v>
      </c>
      <c r="N1445">
        <v>-0.23737400388904101</v>
      </c>
      <c r="O1445">
        <v>63.357168321129997</v>
      </c>
      <c r="P1445">
        <v>68.626503491615694</v>
      </c>
      <c r="Q1445" t="s">
        <v>15</v>
      </c>
      <c r="R1445">
        <v>-0.23737400388904101</v>
      </c>
      <c r="S1445">
        <v>-0.18426204576555</v>
      </c>
      <c r="T1445">
        <v>-7.3356083623385707E-2</v>
      </c>
      <c r="U1445">
        <v>3.312417910248E-3</v>
      </c>
      <c r="V1445">
        <v>7.9980919443881707E-2</v>
      </c>
      <c r="W1445">
        <v>0.190886881586046</v>
      </c>
      <c r="X1445">
        <v>0.24399883970953701</v>
      </c>
      <c r="Y1445">
        <v>9.0350261942089508E-3</v>
      </c>
    </row>
    <row r="1446" spans="1:25" x14ac:dyDescent="0.2">
      <c r="A1446" t="s">
        <v>956</v>
      </c>
      <c r="B1446" t="s">
        <v>30</v>
      </c>
      <c r="C1446" t="s">
        <v>952</v>
      </c>
      <c r="D1446" t="s">
        <v>25</v>
      </c>
      <c r="E1446" t="s">
        <v>14</v>
      </c>
      <c r="F1446">
        <v>5</v>
      </c>
      <c r="G1446">
        <v>299271</v>
      </c>
      <c r="H1446">
        <v>422464</v>
      </c>
      <c r="I1446">
        <v>0.35764473775942202</v>
      </c>
      <c r="J1446">
        <v>0.36180884493460702</v>
      </c>
      <c r="K1446">
        <v>4.1641071751847801E-3</v>
      </c>
      <c r="L1446">
        <v>0.13984136119471599</v>
      </c>
      <c r="M1446">
        <v>0.234203146340492</v>
      </c>
      <c r="N1446">
        <v>-0.22587493199012201</v>
      </c>
      <c r="O1446">
        <v>62.987917348986301</v>
      </c>
      <c r="P1446">
        <v>68.626503491615694</v>
      </c>
      <c r="Q1446" t="s">
        <v>15</v>
      </c>
      <c r="R1446">
        <v>-0.22587493199012201</v>
      </c>
      <c r="S1446">
        <v>-0.175112517876441</v>
      </c>
      <c r="T1446">
        <v>-6.9112766090846198E-2</v>
      </c>
      <c r="U1446">
        <v>4.1641071751847801E-3</v>
      </c>
      <c r="V1446">
        <v>7.7440980441215806E-2</v>
      </c>
      <c r="W1446">
        <v>0.18344073222681001</v>
      </c>
      <c r="X1446">
        <v>0.234203146340492</v>
      </c>
      <c r="Y1446">
        <v>1.1509135924903701E-2</v>
      </c>
    </row>
    <row r="1447" spans="1:25" x14ac:dyDescent="0.2">
      <c r="A1447" t="s">
        <v>957</v>
      </c>
      <c r="B1447" t="s">
        <v>30</v>
      </c>
      <c r="C1447" t="s">
        <v>952</v>
      </c>
      <c r="D1447" t="s">
        <v>25</v>
      </c>
      <c r="E1447" t="s">
        <v>14</v>
      </c>
      <c r="F1447">
        <v>6</v>
      </c>
      <c r="G1447">
        <v>299271</v>
      </c>
      <c r="H1447">
        <v>422464</v>
      </c>
      <c r="I1447">
        <v>0.36778076481291899</v>
      </c>
      <c r="J1447">
        <v>0.37404589694406198</v>
      </c>
      <c r="K1447">
        <v>6.2651321311433302E-3</v>
      </c>
      <c r="L1447">
        <v>0.141701061394295</v>
      </c>
      <c r="M1447">
        <v>0.239363378124758</v>
      </c>
      <c r="N1447">
        <v>-0.22683311386247099</v>
      </c>
      <c r="O1447">
        <v>62.911780071000798</v>
      </c>
      <c r="P1447">
        <v>68.626503491615694</v>
      </c>
      <c r="Q1447" t="s">
        <v>15</v>
      </c>
      <c r="R1447">
        <v>-0.22683311386247099</v>
      </c>
      <c r="S1447">
        <v>-0.175395628576342</v>
      </c>
      <c r="T1447">
        <v>-6.7986224039467094E-2</v>
      </c>
      <c r="U1447">
        <v>6.2651321311433302E-3</v>
      </c>
      <c r="V1447">
        <v>8.0516488301753703E-2</v>
      </c>
      <c r="W1447">
        <v>0.18792589283862901</v>
      </c>
      <c r="X1447">
        <v>0.239363378124758</v>
      </c>
      <c r="Y1447">
        <v>1.6749634690098599E-2</v>
      </c>
    </row>
    <row r="1448" spans="1:25" x14ac:dyDescent="0.2">
      <c r="A1448" t="s">
        <v>958</v>
      </c>
      <c r="B1448" t="s">
        <v>30</v>
      </c>
      <c r="C1448" t="s">
        <v>952</v>
      </c>
      <c r="D1448" t="s">
        <v>25</v>
      </c>
      <c r="E1448" t="s">
        <v>14</v>
      </c>
      <c r="F1448">
        <v>7</v>
      </c>
      <c r="G1448">
        <v>299271</v>
      </c>
      <c r="H1448">
        <v>422464</v>
      </c>
      <c r="I1448">
        <v>0.38925032673709498</v>
      </c>
      <c r="J1448">
        <v>0.39608470971511101</v>
      </c>
      <c r="K1448">
        <v>6.8343829780161403E-3</v>
      </c>
      <c r="L1448">
        <v>0.15888867636808601</v>
      </c>
      <c r="M1448">
        <v>0.26820625560351802</v>
      </c>
      <c r="N1448">
        <v>-0.25453748964748601</v>
      </c>
      <c r="O1448">
        <v>64.226320351222995</v>
      </c>
      <c r="P1448">
        <v>68.626503491615694</v>
      </c>
      <c r="Q1448" t="s">
        <v>16</v>
      </c>
      <c r="R1448">
        <v>-0.25453748964748601</v>
      </c>
      <c r="S1448">
        <v>-0.19686090012587101</v>
      </c>
      <c r="T1448">
        <v>-7.6423283438861206E-2</v>
      </c>
      <c r="U1448">
        <v>6.8343829780161403E-3</v>
      </c>
      <c r="V1448">
        <v>9.0092049394893403E-2</v>
      </c>
      <c r="W1448">
        <v>0.21052966608190299</v>
      </c>
      <c r="X1448">
        <v>0.26820625560351802</v>
      </c>
      <c r="Y1448">
        <v>1.72548518293772E-2</v>
      </c>
    </row>
    <row r="1449" spans="1:25" x14ac:dyDescent="0.2">
      <c r="A1449" t="s">
        <v>959</v>
      </c>
      <c r="B1449" t="s">
        <v>30</v>
      </c>
      <c r="C1449" t="s">
        <v>952</v>
      </c>
      <c r="D1449" t="s">
        <v>25</v>
      </c>
      <c r="E1449" t="s">
        <v>14</v>
      </c>
      <c r="F1449">
        <v>8</v>
      </c>
      <c r="G1449">
        <v>299271</v>
      </c>
      <c r="H1449">
        <v>422464</v>
      </c>
      <c r="I1449">
        <v>0.430145759906915</v>
      </c>
      <c r="J1449">
        <v>0.44293875977006097</v>
      </c>
      <c r="K1449">
        <v>1.2792999863146E-2</v>
      </c>
      <c r="L1449">
        <v>0.17632252877123</v>
      </c>
      <c r="M1449">
        <v>0.30284355969181997</v>
      </c>
      <c r="N1449">
        <v>-0.27725755996552798</v>
      </c>
      <c r="O1449">
        <v>66.3161292895565</v>
      </c>
      <c r="P1449">
        <v>68.626503491615694</v>
      </c>
      <c r="Q1449" t="s">
        <v>16</v>
      </c>
      <c r="R1449">
        <v>-0.27725755996552798</v>
      </c>
      <c r="S1449">
        <v>-0.21325248202157099</v>
      </c>
      <c r="T1449">
        <v>-7.9600005212978706E-2</v>
      </c>
      <c r="U1449">
        <v>1.2792999863146E-2</v>
      </c>
      <c r="V1449">
        <v>0.10518600493927099</v>
      </c>
      <c r="W1449">
        <v>0.23883848174786301</v>
      </c>
      <c r="X1449">
        <v>0.30284355969181997</v>
      </c>
      <c r="Y1449">
        <v>2.88820961836509E-2</v>
      </c>
    </row>
    <row r="1450" spans="1:25" x14ac:dyDescent="0.2">
      <c r="A1450" t="s">
        <v>960</v>
      </c>
      <c r="B1450" t="s">
        <v>30</v>
      </c>
      <c r="C1450" t="s">
        <v>952</v>
      </c>
      <c r="D1450" t="s">
        <v>25</v>
      </c>
      <c r="E1450" t="s">
        <v>14</v>
      </c>
      <c r="F1450">
        <v>9</v>
      </c>
      <c r="G1450">
        <v>299271</v>
      </c>
      <c r="H1450">
        <v>422464</v>
      </c>
      <c r="I1450">
        <v>0.47404632877804098</v>
      </c>
      <c r="J1450">
        <v>0.48815583009408903</v>
      </c>
      <c r="K1450">
        <v>1.4109501316048E-2</v>
      </c>
      <c r="L1450">
        <v>0.19246733668146801</v>
      </c>
      <c r="M1450">
        <v>0.33071827015706201</v>
      </c>
      <c r="N1450">
        <v>-0.30249926752496598</v>
      </c>
      <c r="O1450">
        <v>68.515871522681607</v>
      </c>
      <c r="P1450">
        <v>68.626503491615694</v>
      </c>
      <c r="Q1450" t="s">
        <v>16</v>
      </c>
      <c r="R1450">
        <v>-0.30249926752496598</v>
      </c>
      <c r="S1450">
        <v>-0.232633624309593</v>
      </c>
      <c r="T1450">
        <v>-8.6743383105040997E-2</v>
      </c>
      <c r="U1450">
        <v>1.4109501316048E-2</v>
      </c>
      <c r="V1450">
        <v>0.114962385737137</v>
      </c>
      <c r="W1450">
        <v>0.26085262694168898</v>
      </c>
      <c r="X1450">
        <v>0.33071827015706201</v>
      </c>
      <c r="Y1450">
        <v>2.8903682894309599E-2</v>
      </c>
    </row>
    <row r="1451" spans="1:25" x14ac:dyDescent="0.2">
      <c r="A1451" t="s">
        <v>961</v>
      </c>
      <c r="B1451" t="s">
        <v>30</v>
      </c>
      <c r="C1451" t="s">
        <v>952</v>
      </c>
      <c r="D1451" t="s">
        <v>25</v>
      </c>
      <c r="E1451" t="s">
        <v>14</v>
      </c>
      <c r="F1451">
        <v>10</v>
      </c>
      <c r="G1451">
        <v>299271</v>
      </c>
      <c r="H1451">
        <v>422464</v>
      </c>
      <c r="I1451">
        <v>0.50662013802568295</v>
      </c>
      <c r="J1451">
        <v>0.51889303636033601</v>
      </c>
      <c r="K1451">
        <v>1.22728983346535E-2</v>
      </c>
      <c r="L1451">
        <v>0.21200627968787999</v>
      </c>
      <c r="M1451">
        <v>0.36102322842121698</v>
      </c>
      <c r="N1451">
        <v>-0.33647743175191003</v>
      </c>
      <c r="O1451">
        <v>70.712185337640506</v>
      </c>
      <c r="P1451">
        <v>68.626503491615694</v>
      </c>
      <c r="Q1451" t="s">
        <v>16</v>
      </c>
      <c r="R1451">
        <v>-0.33647743175191003</v>
      </c>
      <c r="S1451">
        <v>-0.25951915222520899</v>
      </c>
      <c r="T1451">
        <v>-9.8818392221795795E-2</v>
      </c>
      <c r="U1451">
        <v>1.22728983346535E-2</v>
      </c>
      <c r="V1451">
        <v>0.123364188891103</v>
      </c>
      <c r="W1451">
        <v>0.284064948894516</v>
      </c>
      <c r="X1451">
        <v>0.36102322842121698</v>
      </c>
      <c r="Y1451">
        <v>2.36520775471167E-2</v>
      </c>
    </row>
    <row r="1452" spans="1:25" x14ac:dyDescent="0.2">
      <c r="A1452" t="s">
        <v>962</v>
      </c>
      <c r="B1452" t="s">
        <v>30</v>
      </c>
      <c r="C1452" t="s">
        <v>952</v>
      </c>
      <c r="D1452" t="s">
        <v>25</v>
      </c>
      <c r="E1452" t="s">
        <v>14</v>
      </c>
      <c r="F1452">
        <v>11</v>
      </c>
      <c r="G1452">
        <v>299271</v>
      </c>
      <c r="H1452">
        <v>422464</v>
      </c>
      <c r="I1452">
        <v>0.53248907375323096</v>
      </c>
      <c r="J1452">
        <v>0.54418372512352997</v>
      </c>
      <c r="K1452">
        <v>1.1694651370299E-2</v>
      </c>
      <c r="L1452">
        <v>0.23090110901830699</v>
      </c>
      <c r="M1452">
        <v>0.391526975705414</v>
      </c>
      <c r="N1452">
        <v>-0.36813767296481598</v>
      </c>
      <c r="O1452">
        <v>72.155939978403197</v>
      </c>
      <c r="P1452">
        <v>68.626503491615694</v>
      </c>
      <c r="Q1452" t="s">
        <v>16</v>
      </c>
      <c r="R1452">
        <v>-0.36813767296481598</v>
      </c>
      <c r="S1452">
        <v>-0.28432057039116998</v>
      </c>
      <c r="T1452">
        <v>-0.109297529755294</v>
      </c>
      <c r="U1452">
        <v>1.1694651370299E-2</v>
      </c>
      <c r="V1452">
        <v>0.132686832495892</v>
      </c>
      <c r="W1452">
        <v>0.30770987313176801</v>
      </c>
      <c r="X1452">
        <v>0.391526975705414</v>
      </c>
      <c r="Y1452">
        <v>2.1490262994624299E-2</v>
      </c>
    </row>
    <row r="1453" spans="1:25" x14ac:dyDescent="0.2">
      <c r="A1453" t="s">
        <v>963</v>
      </c>
      <c r="B1453" t="s">
        <v>30</v>
      </c>
      <c r="C1453" t="s">
        <v>952</v>
      </c>
      <c r="D1453" t="s">
        <v>25</v>
      </c>
      <c r="E1453" t="s">
        <v>14</v>
      </c>
      <c r="F1453">
        <v>12</v>
      </c>
      <c r="G1453">
        <v>299271</v>
      </c>
      <c r="H1453">
        <v>422464</v>
      </c>
      <c r="I1453">
        <v>0.55459722061124295</v>
      </c>
      <c r="J1453">
        <v>0.56941270928026899</v>
      </c>
      <c r="K1453">
        <v>1.4815488669025999E-2</v>
      </c>
      <c r="L1453">
        <v>0.247787874083086</v>
      </c>
      <c r="M1453">
        <v>0.42242654153570203</v>
      </c>
      <c r="N1453">
        <v>-0.39279556419764999</v>
      </c>
      <c r="O1453">
        <v>73.215518771438099</v>
      </c>
      <c r="P1453">
        <v>68.626503491615694</v>
      </c>
      <c r="Q1453" t="s">
        <v>16</v>
      </c>
      <c r="R1453">
        <v>-0.39279556419764999</v>
      </c>
      <c r="S1453">
        <v>-0.30284856590548997</v>
      </c>
      <c r="T1453">
        <v>-0.115025357350511</v>
      </c>
      <c r="U1453">
        <v>1.4815488669025999E-2</v>
      </c>
      <c r="V1453">
        <v>0.14465633468856301</v>
      </c>
      <c r="W1453">
        <v>0.33247954324354201</v>
      </c>
      <c r="X1453">
        <v>0.42242654153570203</v>
      </c>
      <c r="Y1453">
        <v>2.60188935504314E-2</v>
      </c>
    </row>
    <row r="1454" spans="1:25" x14ac:dyDescent="0.2">
      <c r="A1454" t="s">
        <v>964</v>
      </c>
      <c r="B1454" t="s">
        <v>30</v>
      </c>
      <c r="C1454" t="s">
        <v>952</v>
      </c>
      <c r="D1454" t="s">
        <v>25</v>
      </c>
      <c r="E1454" t="s">
        <v>14</v>
      </c>
      <c r="F1454">
        <v>13</v>
      </c>
      <c r="G1454">
        <v>299271</v>
      </c>
      <c r="H1454">
        <v>422464</v>
      </c>
      <c r="I1454">
        <v>0.57459027411818997</v>
      </c>
      <c r="J1454">
        <v>0.594492755258195</v>
      </c>
      <c r="K1454">
        <v>1.9902481140004501E-2</v>
      </c>
      <c r="L1454">
        <v>0.26284262483717902</v>
      </c>
      <c r="M1454">
        <v>0.45227859899716399</v>
      </c>
      <c r="N1454">
        <v>-0.41247363671715498</v>
      </c>
      <c r="O1454">
        <v>74.197526540063507</v>
      </c>
      <c r="P1454">
        <v>68.626503491615694</v>
      </c>
      <c r="Q1454" t="s">
        <v>16</v>
      </c>
      <c r="R1454">
        <v>-0.41247363671715498</v>
      </c>
      <c r="S1454">
        <v>-0.31706176390125901</v>
      </c>
      <c r="T1454">
        <v>-0.117827054274677</v>
      </c>
      <c r="U1454">
        <v>1.9902481140004501E-2</v>
      </c>
      <c r="V1454">
        <v>0.15763201655468601</v>
      </c>
      <c r="W1454">
        <v>0.35686672618126802</v>
      </c>
      <c r="X1454">
        <v>0.45227859899716399</v>
      </c>
      <c r="Y1454">
        <v>3.34780886124686E-2</v>
      </c>
    </row>
    <row r="1455" spans="1:25" x14ac:dyDescent="0.2">
      <c r="A1455" t="s">
        <v>965</v>
      </c>
      <c r="B1455" t="s">
        <v>30</v>
      </c>
      <c r="C1455" t="s">
        <v>952</v>
      </c>
      <c r="D1455" t="s">
        <v>25</v>
      </c>
      <c r="E1455" t="s">
        <v>14</v>
      </c>
      <c r="F1455">
        <v>14</v>
      </c>
      <c r="G1455">
        <v>299271</v>
      </c>
      <c r="H1455">
        <v>422464</v>
      </c>
      <c r="I1455">
        <v>0.57904357590575395</v>
      </c>
      <c r="J1455">
        <v>0.60474273603736695</v>
      </c>
      <c r="K1455">
        <v>2.5699160131613101E-2</v>
      </c>
      <c r="L1455">
        <v>0.27558093416269402</v>
      </c>
      <c r="M1455">
        <v>0.47902979682924401</v>
      </c>
      <c r="N1455">
        <v>-0.42763147656601802</v>
      </c>
      <c r="O1455">
        <v>74.602759691678301</v>
      </c>
      <c r="P1455">
        <v>68.626503491615694</v>
      </c>
      <c r="Q1455" t="s">
        <v>16</v>
      </c>
      <c r="R1455">
        <v>-0.42763147656601802</v>
      </c>
      <c r="S1455">
        <v>-0.32759559746495998</v>
      </c>
      <c r="T1455">
        <v>-0.118705249369638</v>
      </c>
      <c r="U1455">
        <v>2.5699160131613101E-2</v>
      </c>
      <c r="V1455">
        <v>0.17010356963286499</v>
      </c>
      <c r="W1455">
        <v>0.37899391772818602</v>
      </c>
      <c r="X1455">
        <v>0.47902979682924401</v>
      </c>
      <c r="Y1455">
        <v>4.2496021200699799E-2</v>
      </c>
    </row>
    <row r="1456" spans="1:25" x14ac:dyDescent="0.2">
      <c r="A1456" t="s">
        <v>966</v>
      </c>
      <c r="B1456" t="s">
        <v>30</v>
      </c>
      <c r="C1456" t="s">
        <v>952</v>
      </c>
      <c r="D1456" t="s">
        <v>25</v>
      </c>
      <c r="E1456" t="s">
        <v>14</v>
      </c>
      <c r="F1456">
        <v>15</v>
      </c>
      <c r="G1456">
        <v>299271</v>
      </c>
      <c r="H1456">
        <v>422464</v>
      </c>
      <c r="I1456">
        <v>0.58139555479243299</v>
      </c>
      <c r="J1456">
        <v>0.61286694698458999</v>
      </c>
      <c r="K1456">
        <v>3.1471392192156403E-2</v>
      </c>
      <c r="L1456">
        <v>0.28812429297598102</v>
      </c>
      <c r="M1456">
        <v>0.50543585413764502</v>
      </c>
      <c r="N1456">
        <v>-0.44249306975333202</v>
      </c>
      <c r="O1456">
        <v>74.432377522679801</v>
      </c>
      <c r="P1456">
        <v>68.626503491615694</v>
      </c>
      <c r="Q1456" t="s">
        <v>16</v>
      </c>
      <c r="R1456">
        <v>-0.44249306975333202</v>
      </c>
      <c r="S1456">
        <v>-0.33790395140305102</v>
      </c>
      <c r="T1456">
        <v>-0.119505737327258</v>
      </c>
      <c r="U1456">
        <v>3.1471392192156403E-2</v>
      </c>
      <c r="V1456">
        <v>0.18244852171157</v>
      </c>
      <c r="W1456">
        <v>0.40084673578736402</v>
      </c>
      <c r="X1456">
        <v>0.50543585413764502</v>
      </c>
      <c r="Y1456">
        <v>5.13511005072163E-2</v>
      </c>
    </row>
    <row r="1457" spans="1:25" x14ac:dyDescent="0.2">
      <c r="A1457" t="s">
        <v>967</v>
      </c>
      <c r="B1457" t="s">
        <v>30</v>
      </c>
      <c r="C1457" t="s">
        <v>952</v>
      </c>
      <c r="D1457" t="s">
        <v>25</v>
      </c>
      <c r="E1457" t="s">
        <v>14</v>
      </c>
      <c r="F1457">
        <v>16</v>
      </c>
      <c r="G1457">
        <v>299271</v>
      </c>
      <c r="H1457">
        <v>422464</v>
      </c>
      <c r="I1457">
        <v>0.59031425669708304</v>
      </c>
      <c r="J1457">
        <v>0.62181654694501698</v>
      </c>
      <c r="K1457">
        <v>3.1502290247933599E-2</v>
      </c>
      <c r="L1457">
        <v>0.30148399158787198</v>
      </c>
      <c r="M1457">
        <v>0.52744345640998203</v>
      </c>
      <c r="N1457">
        <v>-0.46443887591411498</v>
      </c>
      <c r="O1457">
        <v>73.787406260017903</v>
      </c>
      <c r="P1457">
        <v>68.626503491615694</v>
      </c>
      <c r="Q1457" t="s">
        <v>16</v>
      </c>
      <c r="R1457">
        <v>-0.46443887591411498</v>
      </c>
      <c r="S1457">
        <v>-0.35500018696771801</v>
      </c>
      <c r="T1457">
        <v>-0.12647532134411099</v>
      </c>
      <c r="U1457">
        <v>3.1502290247933599E-2</v>
      </c>
      <c r="V1457">
        <v>0.18947990183997801</v>
      </c>
      <c r="W1457">
        <v>0.418004767463585</v>
      </c>
      <c r="X1457">
        <v>0.52744345640998203</v>
      </c>
      <c r="Y1457">
        <v>5.0661711082962198E-2</v>
      </c>
    </row>
    <row r="1458" spans="1:25" x14ac:dyDescent="0.2">
      <c r="A1458" t="s">
        <v>968</v>
      </c>
      <c r="B1458" t="s">
        <v>30</v>
      </c>
      <c r="C1458" t="s">
        <v>952</v>
      </c>
      <c r="D1458" t="s">
        <v>25</v>
      </c>
      <c r="E1458" t="s">
        <v>14</v>
      </c>
      <c r="F1458">
        <v>17</v>
      </c>
      <c r="G1458">
        <v>299271</v>
      </c>
      <c r="H1458">
        <v>422464</v>
      </c>
      <c r="I1458">
        <v>0.60360930021788595</v>
      </c>
      <c r="J1458">
        <v>0.63754681273699298</v>
      </c>
      <c r="K1458">
        <v>3.39375125191076E-2</v>
      </c>
      <c r="L1458">
        <v>0.31316396840149902</v>
      </c>
      <c r="M1458">
        <v>0.54909224053957295</v>
      </c>
      <c r="N1458">
        <v>-0.48121721550135799</v>
      </c>
      <c r="O1458">
        <v>73.005904404930504</v>
      </c>
      <c r="P1458">
        <v>68.626503491615694</v>
      </c>
      <c r="Q1458" t="s">
        <v>17</v>
      </c>
      <c r="R1458">
        <v>-0.48121721550135799</v>
      </c>
      <c r="S1458">
        <v>-0.36753869497161401</v>
      </c>
      <c r="T1458">
        <v>-0.13016040692327799</v>
      </c>
      <c r="U1458">
        <v>3.39375125191076E-2</v>
      </c>
      <c r="V1458">
        <v>0.19803543196149301</v>
      </c>
      <c r="W1458">
        <v>0.43541372000982898</v>
      </c>
      <c r="X1458">
        <v>0.54909224053957295</v>
      </c>
      <c r="Y1458">
        <v>5.3231404880550802E-2</v>
      </c>
    </row>
    <row r="1459" spans="1:25" x14ac:dyDescent="0.2">
      <c r="A1459" t="s">
        <v>969</v>
      </c>
      <c r="B1459" t="s">
        <v>30</v>
      </c>
      <c r="C1459" t="s">
        <v>952</v>
      </c>
      <c r="D1459" t="s">
        <v>25</v>
      </c>
      <c r="E1459" t="s">
        <v>14</v>
      </c>
      <c r="F1459">
        <v>18</v>
      </c>
      <c r="G1459">
        <v>299271</v>
      </c>
      <c r="H1459">
        <v>422464</v>
      </c>
      <c r="I1459">
        <v>0.63697597854449295</v>
      </c>
      <c r="J1459">
        <v>0.66499146075670601</v>
      </c>
      <c r="K1459">
        <v>2.80154822122138E-2</v>
      </c>
      <c r="L1459">
        <v>0.32203685364865597</v>
      </c>
      <c r="M1459">
        <v>0.55776610646425295</v>
      </c>
      <c r="N1459">
        <v>-0.50173514203982505</v>
      </c>
      <c r="O1459">
        <v>71.730289906297301</v>
      </c>
      <c r="P1459">
        <v>68.626503491615694</v>
      </c>
      <c r="Q1459" t="s">
        <v>17</v>
      </c>
      <c r="R1459">
        <v>-0.50173514203982505</v>
      </c>
      <c r="S1459">
        <v>-0.38483576416536303</v>
      </c>
      <c r="T1459">
        <v>-0.14073182909968199</v>
      </c>
      <c r="U1459">
        <v>2.80154822122138E-2</v>
      </c>
      <c r="V1459">
        <v>0.19676279352411</v>
      </c>
      <c r="W1459">
        <v>0.44086672858979098</v>
      </c>
      <c r="X1459">
        <v>0.55776610646425295</v>
      </c>
      <c r="Y1459">
        <v>4.2129085658234602E-2</v>
      </c>
    </row>
    <row r="1460" spans="1:25" x14ac:dyDescent="0.2">
      <c r="A1460" t="s">
        <v>970</v>
      </c>
      <c r="B1460" t="s">
        <v>30</v>
      </c>
      <c r="C1460" t="s">
        <v>952</v>
      </c>
      <c r="D1460" t="s">
        <v>25</v>
      </c>
      <c r="E1460" t="s">
        <v>14</v>
      </c>
      <c r="F1460">
        <v>19</v>
      </c>
      <c r="G1460">
        <v>299271</v>
      </c>
      <c r="H1460">
        <v>422464</v>
      </c>
      <c r="I1460">
        <v>0.65678642916921204</v>
      </c>
      <c r="J1460">
        <v>0.679610947717881</v>
      </c>
      <c r="K1460">
        <v>2.28245185486688E-2</v>
      </c>
      <c r="L1460">
        <v>0.319951850810481</v>
      </c>
      <c r="M1460">
        <v>0.54914531313190995</v>
      </c>
      <c r="N1460">
        <v>-0.50349627603457203</v>
      </c>
      <c r="O1460">
        <v>70.122599856123003</v>
      </c>
      <c r="P1460">
        <v>68.626503491615694</v>
      </c>
      <c r="Q1460" t="s">
        <v>17</v>
      </c>
      <c r="R1460">
        <v>-0.50349627603457203</v>
      </c>
      <c r="S1460">
        <v>-0.38735375419036799</v>
      </c>
      <c r="T1460">
        <v>-0.144830251276023</v>
      </c>
      <c r="U1460">
        <v>2.28245185486688E-2</v>
      </c>
      <c r="V1460">
        <v>0.19047928837336101</v>
      </c>
      <c r="W1460">
        <v>0.43300279128770502</v>
      </c>
      <c r="X1460">
        <v>0.54914531313190995</v>
      </c>
      <c r="Y1460">
        <v>3.3584683450602303E-2</v>
      </c>
    </row>
    <row r="1461" spans="1:25" x14ac:dyDescent="0.2">
      <c r="A1461" t="s">
        <v>971</v>
      </c>
      <c r="B1461" t="s">
        <v>30</v>
      </c>
      <c r="C1461" t="s">
        <v>952</v>
      </c>
      <c r="D1461" t="s">
        <v>25</v>
      </c>
      <c r="E1461" t="s">
        <v>14</v>
      </c>
      <c r="F1461">
        <v>20</v>
      </c>
      <c r="G1461">
        <v>299271</v>
      </c>
      <c r="H1461">
        <v>422464</v>
      </c>
      <c r="I1461">
        <v>0.66252293933391004</v>
      </c>
      <c r="J1461">
        <v>0.69199965385095397</v>
      </c>
      <c r="K1461">
        <v>2.94767145170441E-2</v>
      </c>
      <c r="L1461">
        <v>0.30637493883575501</v>
      </c>
      <c r="M1461">
        <v>0.53346348890186102</v>
      </c>
      <c r="N1461">
        <v>-0.474510059867772</v>
      </c>
      <c r="O1461">
        <v>67.975643207049799</v>
      </c>
      <c r="P1461">
        <v>68.626503491615694</v>
      </c>
      <c r="Q1461" t="s">
        <v>17</v>
      </c>
      <c r="R1461">
        <v>-0.474510059867772</v>
      </c>
      <c r="S1461">
        <v>-0.36329595707039303</v>
      </c>
      <c r="T1461">
        <v>-0.13106375343289101</v>
      </c>
      <c r="U1461">
        <v>2.94767145170441E-2</v>
      </c>
      <c r="V1461">
        <v>0.19001718246697999</v>
      </c>
      <c r="W1461">
        <v>0.42224938610448198</v>
      </c>
      <c r="X1461">
        <v>0.53346348890186102</v>
      </c>
      <c r="Y1461">
        <v>4.2596429569013897E-2</v>
      </c>
    </row>
    <row r="1462" spans="1:25" x14ac:dyDescent="0.2">
      <c r="A1462" t="s">
        <v>972</v>
      </c>
      <c r="B1462" t="s">
        <v>30</v>
      </c>
      <c r="C1462" t="s">
        <v>952</v>
      </c>
      <c r="D1462" t="s">
        <v>25</v>
      </c>
      <c r="E1462" t="s">
        <v>14</v>
      </c>
      <c r="F1462">
        <v>21</v>
      </c>
      <c r="G1462">
        <v>299271</v>
      </c>
      <c r="H1462">
        <v>422464</v>
      </c>
      <c r="I1462">
        <v>0.70151097450004596</v>
      </c>
      <c r="J1462">
        <v>0.73314445864203104</v>
      </c>
      <c r="K1462">
        <v>3.1633484141985101E-2</v>
      </c>
      <c r="L1462">
        <v>0.29803949094319299</v>
      </c>
      <c r="M1462">
        <v>0.52190844674353698</v>
      </c>
      <c r="N1462">
        <v>-0.45864147845956699</v>
      </c>
      <c r="O1462">
        <v>66.800172676711298</v>
      </c>
      <c r="P1462">
        <v>68.626503491615694</v>
      </c>
      <c r="Q1462" t="s">
        <v>17</v>
      </c>
      <c r="R1462">
        <v>-0.45864147845956699</v>
      </c>
      <c r="S1462">
        <v>-0.35045314324718801</v>
      </c>
      <c r="T1462">
        <v>-0.124539209112248</v>
      </c>
      <c r="U1462">
        <v>3.1633484141985101E-2</v>
      </c>
      <c r="V1462">
        <v>0.18780617739621799</v>
      </c>
      <c r="W1462">
        <v>0.41372011153115801</v>
      </c>
      <c r="X1462">
        <v>0.52190844674353698</v>
      </c>
      <c r="Y1462">
        <v>4.3147682246113303E-2</v>
      </c>
    </row>
    <row r="1463" spans="1:25" x14ac:dyDescent="0.2">
      <c r="A1463" t="s">
        <v>973</v>
      </c>
      <c r="B1463" t="s">
        <v>30</v>
      </c>
      <c r="C1463" t="s">
        <v>952</v>
      </c>
      <c r="D1463" t="s">
        <v>25</v>
      </c>
      <c r="E1463" t="s">
        <v>14</v>
      </c>
      <c r="F1463">
        <v>22</v>
      </c>
      <c r="G1463">
        <v>299271</v>
      </c>
      <c r="H1463">
        <v>422464</v>
      </c>
      <c r="I1463">
        <v>0.68371168088540002</v>
      </c>
      <c r="J1463">
        <v>0.70403592078368105</v>
      </c>
      <c r="K1463">
        <v>2.0324239898280898E-2</v>
      </c>
      <c r="L1463">
        <v>0.28480975368174999</v>
      </c>
      <c r="M1463">
        <v>0.48883628470475998</v>
      </c>
      <c r="N1463">
        <v>-0.44818780490819798</v>
      </c>
      <c r="O1463">
        <v>66.047489901060999</v>
      </c>
      <c r="P1463">
        <v>68.626503491615694</v>
      </c>
      <c r="Q1463" t="s">
        <v>16</v>
      </c>
      <c r="R1463">
        <v>-0.44818780490819798</v>
      </c>
      <c r="S1463">
        <v>-0.344801864321723</v>
      </c>
      <c r="T1463">
        <v>-0.12891607103095601</v>
      </c>
      <c r="U1463">
        <v>2.0324239898280898E-2</v>
      </c>
      <c r="V1463">
        <v>0.16956455082751801</v>
      </c>
      <c r="W1463">
        <v>0.38545034411828499</v>
      </c>
      <c r="X1463">
        <v>0.48883628470475998</v>
      </c>
      <c r="Y1463">
        <v>2.8868185980706E-2</v>
      </c>
    </row>
    <row r="1464" spans="1:25" x14ac:dyDescent="0.2">
      <c r="A1464" t="s">
        <v>974</v>
      </c>
      <c r="B1464" t="s">
        <v>30</v>
      </c>
      <c r="C1464" t="s">
        <v>952</v>
      </c>
      <c r="D1464" t="s">
        <v>25</v>
      </c>
      <c r="E1464" t="s">
        <v>14</v>
      </c>
      <c r="F1464">
        <v>23</v>
      </c>
      <c r="G1464">
        <v>299271</v>
      </c>
      <c r="H1464">
        <v>422464</v>
      </c>
      <c r="I1464">
        <v>0.611748307558168</v>
      </c>
      <c r="J1464">
        <v>0.62432738179392899</v>
      </c>
      <c r="K1464">
        <v>1.2579074235760801E-2</v>
      </c>
      <c r="L1464">
        <v>0.259069398027029</v>
      </c>
      <c r="M1464">
        <v>0.438748233990224</v>
      </c>
      <c r="N1464">
        <v>-0.41359008551870202</v>
      </c>
      <c r="O1464">
        <v>65.505525380767097</v>
      </c>
      <c r="P1464">
        <v>68.626503491615694</v>
      </c>
      <c r="Q1464" t="s">
        <v>16</v>
      </c>
      <c r="R1464">
        <v>-0.41359008551870202</v>
      </c>
      <c r="S1464">
        <v>-0.31954789403489098</v>
      </c>
      <c r="T1464">
        <v>-0.123173290330403</v>
      </c>
      <c r="U1464">
        <v>1.2579074235760801E-2</v>
      </c>
      <c r="V1464">
        <v>0.14833143880192401</v>
      </c>
      <c r="W1464">
        <v>0.34470604250641201</v>
      </c>
      <c r="X1464">
        <v>0.438748233990224</v>
      </c>
      <c r="Y1464">
        <v>2.01482020532502E-2</v>
      </c>
    </row>
    <row r="1465" spans="1:25" x14ac:dyDescent="0.2">
      <c r="A1465" t="s">
        <v>975</v>
      </c>
      <c r="B1465" t="s">
        <v>30</v>
      </c>
      <c r="C1465" t="s">
        <v>952</v>
      </c>
      <c r="D1465" t="s">
        <v>25</v>
      </c>
      <c r="E1465" t="s">
        <v>14</v>
      </c>
      <c r="F1465">
        <v>24</v>
      </c>
      <c r="G1465">
        <v>299271</v>
      </c>
      <c r="H1465">
        <v>422464</v>
      </c>
      <c r="I1465">
        <v>0.52466745957303895</v>
      </c>
      <c r="J1465">
        <v>0.53268297298685796</v>
      </c>
      <c r="K1465">
        <v>8.0155134138187902E-3</v>
      </c>
      <c r="L1465">
        <v>0.22626306402097801</v>
      </c>
      <c r="M1465">
        <v>0.38021825372832802</v>
      </c>
      <c r="N1465">
        <v>-0.36418722690069</v>
      </c>
      <c r="O1465">
        <v>65.2294003411522</v>
      </c>
      <c r="P1465">
        <v>68.626503491615694</v>
      </c>
      <c r="Q1465" t="s">
        <v>16</v>
      </c>
      <c r="R1465">
        <v>-0.36418722690069</v>
      </c>
      <c r="S1465">
        <v>-0.28205373466107497</v>
      </c>
      <c r="T1465">
        <v>-0.110546332133174</v>
      </c>
      <c r="U1465">
        <v>8.0155134138187902E-3</v>
      </c>
      <c r="V1465">
        <v>0.12657735896081099</v>
      </c>
      <c r="W1465">
        <v>0.29808476148871299</v>
      </c>
      <c r="X1465">
        <v>0.38021825372832802</v>
      </c>
      <c r="Y1465">
        <v>1.5047436881404801E-2</v>
      </c>
    </row>
    <row r="1466" spans="1:25" x14ac:dyDescent="0.2">
      <c r="A1466" t="s">
        <v>2559</v>
      </c>
      <c r="B1466" t="s">
        <v>30</v>
      </c>
      <c r="C1466" t="s">
        <v>952</v>
      </c>
      <c r="D1466" t="s">
        <v>25</v>
      </c>
      <c r="E1466" t="s">
        <v>18</v>
      </c>
      <c r="F1466">
        <v>1</v>
      </c>
      <c r="G1466">
        <v>299273</v>
      </c>
      <c r="H1466">
        <v>422464</v>
      </c>
      <c r="I1466">
        <v>0.457890862424713</v>
      </c>
      <c r="J1466">
        <v>0.459428034595111</v>
      </c>
      <c r="K1466">
        <v>1.5371721703979499E-3</v>
      </c>
      <c r="L1466">
        <v>0.27905117446028699</v>
      </c>
      <c r="M1466">
        <v>0.46057635415756898</v>
      </c>
      <c r="N1466">
        <v>-0.45750200981677402</v>
      </c>
      <c r="O1466">
        <v>64.212090151951799</v>
      </c>
      <c r="P1466">
        <v>67.330453113506096</v>
      </c>
      <c r="Q1466" t="s">
        <v>15</v>
      </c>
      <c r="R1466">
        <v>-0.45750200981677402</v>
      </c>
      <c r="S1466">
        <v>-0.35620643348768999</v>
      </c>
      <c r="T1466">
        <v>-0.14468564324679201</v>
      </c>
      <c r="U1466">
        <v>1.5371721703979499E-3</v>
      </c>
      <c r="V1466">
        <v>0.14775998758758799</v>
      </c>
      <c r="W1466">
        <v>0.359280777828485</v>
      </c>
      <c r="X1466">
        <v>0.46057635415756898</v>
      </c>
      <c r="Y1466">
        <v>3.3458388575539201E-3</v>
      </c>
    </row>
    <row r="1467" spans="1:25" x14ac:dyDescent="0.2">
      <c r="A1467" t="s">
        <v>2560</v>
      </c>
      <c r="B1467" t="s">
        <v>30</v>
      </c>
      <c r="C1467" t="s">
        <v>952</v>
      </c>
      <c r="D1467" t="s">
        <v>25</v>
      </c>
      <c r="E1467" t="s">
        <v>18</v>
      </c>
      <c r="F1467">
        <v>2</v>
      </c>
      <c r="G1467">
        <v>299273</v>
      </c>
      <c r="H1467">
        <v>422464</v>
      </c>
      <c r="I1467">
        <v>0.41221975164774599</v>
      </c>
      <c r="J1467">
        <v>0.41125176344375702</v>
      </c>
      <c r="K1467">
        <v>-9.6798820398885698E-4</v>
      </c>
      <c r="L1467">
        <v>0.24714981768449601</v>
      </c>
      <c r="M1467">
        <v>0.40559346188700701</v>
      </c>
      <c r="N1467">
        <v>-0.407529438294984</v>
      </c>
      <c r="O1467">
        <v>64.176531004352199</v>
      </c>
      <c r="P1467">
        <v>67.330453113506096</v>
      </c>
      <c r="Q1467" t="s">
        <v>15</v>
      </c>
      <c r="R1467">
        <v>-0.407529438294984</v>
      </c>
      <c r="S1467">
        <v>-0.31781405447551198</v>
      </c>
      <c r="T1467">
        <v>-0.13047449267066499</v>
      </c>
      <c r="U1467">
        <v>-9.6798820398885698E-4</v>
      </c>
      <c r="V1467">
        <v>0.128538516262687</v>
      </c>
      <c r="W1467">
        <v>0.31587807806753498</v>
      </c>
      <c r="X1467">
        <v>0.40559346188700701</v>
      </c>
      <c r="Y1467">
        <v>-2.3537606158404701E-3</v>
      </c>
    </row>
    <row r="1468" spans="1:25" x14ac:dyDescent="0.2">
      <c r="A1468" t="s">
        <v>2561</v>
      </c>
      <c r="B1468" t="s">
        <v>30</v>
      </c>
      <c r="C1468" t="s">
        <v>952</v>
      </c>
      <c r="D1468" t="s">
        <v>25</v>
      </c>
      <c r="E1468" t="s">
        <v>18</v>
      </c>
      <c r="F1468">
        <v>3</v>
      </c>
      <c r="G1468">
        <v>299273</v>
      </c>
      <c r="H1468">
        <v>422464</v>
      </c>
      <c r="I1468">
        <v>0.38193278909689299</v>
      </c>
      <c r="J1468">
        <v>0.380426231400811</v>
      </c>
      <c r="K1468">
        <v>-1.5065576960819299E-3</v>
      </c>
      <c r="L1468">
        <v>0.22248411854703301</v>
      </c>
      <c r="M1468">
        <v>0.36447981731378698</v>
      </c>
      <c r="N1468">
        <v>-0.36749293270595101</v>
      </c>
      <c r="O1468">
        <v>64.224636827640396</v>
      </c>
      <c r="P1468">
        <v>67.330453113506096</v>
      </c>
      <c r="Q1468" t="s">
        <v>15</v>
      </c>
      <c r="R1468">
        <v>-0.36749293270595101</v>
      </c>
      <c r="S1468">
        <v>-0.28673119767337801</v>
      </c>
      <c r="T1468">
        <v>-0.11808823581472699</v>
      </c>
      <c r="U1468">
        <v>-1.5065576960819299E-3</v>
      </c>
      <c r="V1468">
        <v>0.115075120422563</v>
      </c>
      <c r="W1468">
        <v>0.28371808228121398</v>
      </c>
      <c r="X1468">
        <v>0.36447981731378698</v>
      </c>
      <c r="Y1468">
        <v>-3.96018353028513E-3</v>
      </c>
    </row>
    <row r="1469" spans="1:25" x14ac:dyDescent="0.2">
      <c r="A1469" t="s">
        <v>2562</v>
      </c>
      <c r="B1469" t="s">
        <v>30</v>
      </c>
      <c r="C1469" t="s">
        <v>952</v>
      </c>
      <c r="D1469" t="s">
        <v>25</v>
      </c>
      <c r="E1469" t="s">
        <v>18</v>
      </c>
      <c r="F1469">
        <v>4</v>
      </c>
      <c r="G1469">
        <v>299273</v>
      </c>
      <c r="H1469">
        <v>422464</v>
      </c>
      <c r="I1469">
        <v>0.36314489094387198</v>
      </c>
      <c r="J1469">
        <v>0.36149237157807901</v>
      </c>
      <c r="K1469">
        <v>-1.6525193657933601E-3</v>
      </c>
      <c r="L1469">
        <v>0.203642755613274</v>
      </c>
      <c r="M1469">
        <v>0.33333981361804199</v>
      </c>
      <c r="N1469">
        <v>-0.33664485234962799</v>
      </c>
      <c r="O1469">
        <v>64.284717523327402</v>
      </c>
      <c r="P1469">
        <v>67.330453113506096</v>
      </c>
      <c r="Q1469" t="s">
        <v>15</v>
      </c>
      <c r="R1469">
        <v>-0.33664485234962799</v>
      </c>
      <c r="S1469">
        <v>-0.26272253206201002</v>
      </c>
      <c r="T1469">
        <v>-0.108361323307149</v>
      </c>
      <c r="U1469">
        <v>-1.6525193657933601E-3</v>
      </c>
      <c r="V1469">
        <v>0.105056284575562</v>
      </c>
      <c r="W1469">
        <v>0.25941749333042302</v>
      </c>
      <c r="X1469">
        <v>0.33333981361804199</v>
      </c>
      <c r="Y1469">
        <v>-4.5713810185796198E-3</v>
      </c>
    </row>
    <row r="1470" spans="1:25" x14ac:dyDescent="0.2">
      <c r="A1470" t="s">
        <v>2563</v>
      </c>
      <c r="B1470" t="s">
        <v>30</v>
      </c>
      <c r="C1470" t="s">
        <v>952</v>
      </c>
      <c r="D1470" t="s">
        <v>25</v>
      </c>
      <c r="E1470" t="s">
        <v>18</v>
      </c>
      <c r="F1470">
        <v>5</v>
      </c>
      <c r="G1470">
        <v>299273</v>
      </c>
      <c r="H1470">
        <v>422464</v>
      </c>
      <c r="I1470">
        <v>0.35348709161383002</v>
      </c>
      <c r="J1470">
        <v>0.35282831424170802</v>
      </c>
      <c r="K1470">
        <v>-6.5877737212210997E-4</v>
      </c>
      <c r="L1470">
        <v>0.190755732574592</v>
      </c>
      <c r="M1470">
        <v>0.31313440271308202</v>
      </c>
      <c r="N1470">
        <v>-0.31445195745732601</v>
      </c>
      <c r="O1470">
        <v>63.868603446691601</v>
      </c>
      <c r="P1470">
        <v>67.330453113506096</v>
      </c>
      <c r="Q1470" t="s">
        <v>15</v>
      </c>
      <c r="R1470">
        <v>-0.31445195745732601</v>
      </c>
      <c r="S1470">
        <v>-0.245207626532749</v>
      </c>
      <c r="T1470">
        <v>-0.100614781241208</v>
      </c>
      <c r="U1470">
        <v>-6.5877737212210997E-4</v>
      </c>
      <c r="V1470">
        <v>9.9297226496964097E-2</v>
      </c>
      <c r="W1470">
        <v>0.243890071788505</v>
      </c>
      <c r="X1470">
        <v>0.31313440271308202</v>
      </c>
      <c r="Y1470">
        <v>-1.8671329525747999E-3</v>
      </c>
    </row>
    <row r="1471" spans="1:25" x14ac:dyDescent="0.2">
      <c r="A1471" t="s">
        <v>2564</v>
      </c>
      <c r="B1471" t="s">
        <v>30</v>
      </c>
      <c r="C1471" t="s">
        <v>952</v>
      </c>
      <c r="D1471" t="s">
        <v>25</v>
      </c>
      <c r="E1471" t="s">
        <v>18</v>
      </c>
      <c r="F1471">
        <v>6</v>
      </c>
      <c r="G1471">
        <v>299273</v>
      </c>
      <c r="H1471">
        <v>422464</v>
      </c>
      <c r="I1471">
        <v>0.355231916564335</v>
      </c>
      <c r="J1471">
        <v>0.35680824494353902</v>
      </c>
      <c r="K1471">
        <v>1.57632837920396E-3</v>
      </c>
      <c r="L1471">
        <v>0.18550832584698199</v>
      </c>
      <c r="M1471">
        <v>0.30673752439748903</v>
      </c>
      <c r="N1471">
        <v>-0.30358486763908199</v>
      </c>
      <c r="O1471">
        <v>63.730952559957899</v>
      </c>
      <c r="P1471">
        <v>67.330453113506096</v>
      </c>
      <c r="Q1471" t="s">
        <v>15</v>
      </c>
      <c r="R1471">
        <v>-0.30358486763908199</v>
      </c>
      <c r="S1471">
        <v>-0.236245345356627</v>
      </c>
      <c r="T1471">
        <v>-9.5630034364614605E-2</v>
      </c>
      <c r="U1471">
        <v>1.57632837920396E-3</v>
      </c>
      <c r="V1471">
        <v>9.8782691123022598E-2</v>
      </c>
      <c r="W1471">
        <v>0.23939800211503501</v>
      </c>
      <c r="X1471">
        <v>0.30673752439748903</v>
      </c>
      <c r="Y1471">
        <v>4.4178586160569201E-3</v>
      </c>
    </row>
    <row r="1472" spans="1:25" x14ac:dyDescent="0.2">
      <c r="A1472" t="s">
        <v>2565</v>
      </c>
      <c r="B1472" t="s">
        <v>30</v>
      </c>
      <c r="C1472" t="s">
        <v>952</v>
      </c>
      <c r="D1472" t="s">
        <v>25</v>
      </c>
      <c r="E1472" t="s">
        <v>18</v>
      </c>
      <c r="F1472">
        <v>7</v>
      </c>
      <c r="G1472">
        <v>299273</v>
      </c>
      <c r="H1472">
        <v>422464</v>
      </c>
      <c r="I1472">
        <v>0.36739687492168499</v>
      </c>
      <c r="J1472">
        <v>0.37072101329111601</v>
      </c>
      <c r="K1472">
        <v>3.32413836943135E-3</v>
      </c>
      <c r="L1472">
        <v>0.194060046030718</v>
      </c>
      <c r="M1472">
        <v>0.32255291408996201</v>
      </c>
      <c r="N1472">
        <v>-0.31590463735109903</v>
      </c>
      <c r="O1472">
        <v>64.273229247592099</v>
      </c>
      <c r="P1472">
        <v>67.330453113506096</v>
      </c>
      <c r="Q1472" t="s">
        <v>15</v>
      </c>
      <c r="R1472">
        <v>-0.31590463735109903</v>
      </c>
      <c r="S1472">
        <v>-0.24546084064194901</v>
      </c>
      <c r="T1472">
        <v>-9.8363325750664699E-2</v>
      </c>
      <c r="U1472">
        <v>3.32413836943135E-3</v>
      </c>
      <c r="V1472">
        <v>0.105011602489527</v>
      </c>
      <c r="W1472">
        <v>0.25210911738081099</v>
      </c>
      <c r="X1472">
        <v>0.32255291408996201</v>
      </c>
      <c r="Y1472">
        <v>8.9666845154553008E-3</v>
      </c>
    </row>
    <row r="1473" spans="1:25" x14ac:dyDescent="0.2">
      <c r="A1473" t="s">
        <v>2566</v>
      </c>
      <c r="B1473" t="s">
        <v>30</v>
      </c>
      <c r="C1473" t="s">
        <v>952</v>
      </c>
      <c r="D1473" t="s">
        <v>25</v>
      </c>
      <c r="E1473" t="s">
        <v>18</v>
      </c>
      <c r="F1473">
        <v>8</v>
      </c>
      <c r="G1473">
        <v>299273</v>
      </c>
      <c r="H1473">
        <v>422464</v>
      </c>
      <c r="I1473">
        <v>0.40636448178499501</v>
      </c>
      <c r="J1473">
        <v>0.41205188038275298</v>
      </c>
      <c r="K1473">
        <v>5.6873985977580199E-3</v>
      </c>
      <c r="L1473">
        <v>0.221852235257016</v>
      </c>
      <c r="M1473">
        <v>0.37063432559554899</v>
      </c>
      <c r="N1473">
        <v>-0.359259528400033</v>
      </c>
      <c r="O1473">
        <v>65.193132930690297</v>
      </c>
      <c r="P1473">
        <v>67.330453113506096</v>
      </c>
      <c r="Q1473" t="s">
        <v>15</v>
      </c>
      <c r="R1473">
        <v>-0.359259528400033</v>
      </c>
      <c r="S1473">
        <v>-0.278727167001736</v>
      </c>
      <c r="T1473">
        <v>-0.110563172676918</v>
      </c>
      <c r="U1473">
        <v>5.6873985977580199E-3</v>
      </c>
      <c r="V1473">
        <v>0.12193796987243399</v>
      </c>
      <c r="W1473">
        <v>0.29010196419725198</v>
      </c>
      <c r="X1473">
        <v>0.37063432559554899</v>
      </c>
      <c r="Y1473">
        <v>1.38026274567053E-2</v>
      </c>
    </row>
    <row r="1474" spans="1:25" x14ac:dyDescent="0.2">
      <c r="A1474" t="s">
        <v>2567</v>
      </c>
      <c r="B1474" t="s">
        <v>30</v>
      </c>
      <c r="C1474" t="s">
        <v>952</v>
      </c>
      <c r="D1474" t="s">
        <v>25</v>
      </c>
      <c r="E1474" t="s">
        <v>18</v>
      </c>
      <c r="F1474">
        <v>9</v>
      </c>
      <c r="G1474">
        <v>299273</v>
      </c>
      <c r="H1474">
        <v>422464</v>
      </c>
      <c r="I1474">
        <v>0.46452271759015601</v>
      </c>
      <c r="J1474">
        <v>0.471033535082647</v>
      </c>
      <c r="K1474">
        <v>6.5108174924907204E-3</v>
      </c>
      <c r="L1474">
        <v>0.25920120246151801</v>
      </c>
      <c r="M1474">
        <v>0.43289679554168797</v>
      </c>
      <c r="N1474">
        <v>-0.41987516055670698</v>
      </c>
      <c r="O1474">
        <v>66.4357178658246</v>
      </c>
      <c r="P1474">
        <v>67.330453113506096</v>
      </c>
      <c r="Q1474" t="s">
        <v>15</v>
      </c>
      <c r="R1474">
        <v>-0.41987516055670698</v>
      </c>
      <c r="S1474">
        <v>-0.325785124063176</v>
      </c>
      <c r="T1474">
        <v>-0.129310612597345</v>
      </c>
      <c r="U1474">
        <v>6.5108174924907204E-3</v>
      </c>
      <c r="V1474">
        <v>0.14233224758232599</v>
      </c>
      <c r="W1474">
        <v>0.33880675904815699</v>
      </c>
      <c r="X1474">
        <v>0.43289679554168797</v>
      </c>
      <c r="Y1474">
        <v>1.38224075518282E-2</v>
      </c>
    </row>
    <row r="1475" spans="1:25" x14ac:dyDescent="0.2">
      <c r="A1475" t="s">
        <v>2568</v>
      </c>
      <c r="B1475" t="s">
        <v>30</v>
      </c>
      <c r="C1475" t="s">
        <v>952</v>
      </c>
      <c r="D1475" t="s">
        <v>25</v>
      </c>
      <c r="E1475" t="s">
        <v>18</v>
      </c>
      <c r="F1475">
        <v>10</v>
      </c>
      <c r="G1475">
        <v>299273</v>
      </c>
      <c r="H1475">
        <v>422464</v>
      </c>
      <c r="I1475">
        <v>0.51701946595494097</v>
      </c>
      <c r="J1475">
        <v>0.52259433482082196</v>
      </c>
      <c r="K1475">
        <v>5.5748688658809904E-3</v>
      </c>
      <c r="L1475">
        <v>0.298277519982308</v>
      </c>
      <c r="M1475">
        <v>0.49624138923677702</v>
      </c>
      <c r="N1475">
        <v>-0.48509165150501499</v>
      </c>
      <c r="O1475">
        <v>67.673499486254201</v>
      </c>
      <c r="P1475">
        <v>67.330453113506096</v>
      </c>
      <c r="Q1475" t="s">
        <v>15</v>
      </c>
      <c r="R1475">
        <v>-0.48509165150501499</v>
      </c>
      <c r="S1475">
        <v>-0.376816911751437</v>
      </c>
      <c r="T1475">
        <v>-0.15072255160484799</v>
      </c>
      <c r="U1475">
        <v>5.5748688658809904E-3</v>
      </c>
      <c r="V1475">
        <v>0.16187228933660999</v>
      </c>
      <c r="W1475">
        <v>0.38796664948319898</v>
      </c>
      <c r="X1475">
        <v>0.49624138923677702</v>
      </c>
      <c r="Y1475">
        <v>1.06676794875559E-2</v>
      </c>
    </row>
    <row r="1476" spans="1:25" x14ac:dyDescent="0.2">
      <c r="A1476" t="s">
        <v>2569</v>
      </c>
      <c r="B1476" t="s">
        <v>30</v>
      </c>
      <c r="C1476" t="s">
        <v>952</v>
      </c>
      <c r="D1476" t="s">
        <v>25</v>
      </c>
      <c r="E1476" t="s">
        <v>18</v>
      </c>
      <c r="F1476">
        <v>11</v>
      </c>
      <c r="G1476">
        <v>299273</v>
      </c>
      <c r="H1476">
        <v>422464</v>
      </c>
      <c r="I1476">
        <v>0.55272528381324704</v>
      </c>
      <c r="J1476">
        <v>0.55740869279265504</v>
      </c>
      <c r="K1476">
        <v>4.6834089794075603E-3</v>
      </c>
      <c r="L1476">
        <v>0.33308212467444598</v>
      </c>
      <c r="M1476">
        <v>0.55260350406887104</v>
      </c>
      <c r="N1476">
        <v>-0.54323668611005604</v>
      </c>
      <c r="O1476">
        <v>69.144741832276594</v>
      </c>
      <c r="P1476">
        <v>67.330453113506096</v>
      </c>
      <c r="Q1476" t="s">
        <v>15</v>
      </c>
      <c r="R1476">
        <v>-0.54323668611005604</v>
      </c>
      <c r="S1476">
        <v>-0.42232787485323198</v>
      </c>
      <c r="T1476">
        <v>-0.16985162435000201</v>
      </c>
      <c r="U1476">
        <v>4.6834089794075603E-3</v>
      </c>
      <c r="V1476">
        <v>0.17921844230881701</v>
      </c>
      <c r="W1476">
        <v>0.43169469281204698</v>
      </c>
      <c r="X1476">
        <v>0.55260350406887104</v>
      </c>
      <c r="Y1476">
        <v>8.4021096907250705E-3</v>
      </c>
    </row>
    <row r="1477" spans="1:25" x14ac:dyDescent="0.2">
      <c r="A1477" t="s">
        <v>2570</v>
      </c>
      <c r="B1477" t="s">
        <v>30</v>
      </c>
      <c r="C1477" t="s">
        <v>952</v>
      </c>
      <c r="D1477" t="s">
        <v>25</v>
      </c>
      <c r="E1477" t="s">
        <v>18</v>
      </c>
      <c r="F1477">
        <v>12</v>
      </c>
      <c r="G1477">
        <v>299273</v>
      </c>
      <c r="H1477">
        <v>422464</v>
      </c>
      <c r="I1477">
        <v>0.57237219841448805</v>
      </c>
      <c r="J1477">
        <v>0.57994483669556995</v>
      </c>
      <c r="K1477">
        <v>7.5726382810814598E-3</v>
      </c>
      <c r="L1477">
        <v>0.36315925721062298</v>
      </c>
      <c r="M1477">
        <v>0.60496961639255697</v>
      </c>
      <c r="N1477">
        <v>-0.58982433983039395</v>
      </c>
      <c r="O1477">
        <v>70.567925135119296</v>
      </c>
      <c r="P1477">
        <v>67.330453113506096</v>
      </c>
      <c r="Q1477" t="s">
        <v>15</v>
      </c>
      <c r="R1477">
        <v>-0.58982433983039395</v>
      </c>
      <c r="S1477">
        <v>-0.45799752946293798</v>
      </c>
      <c r="T1477">
        <v>-0.182722812497285</v>
      </c>
      <c r="U1477">
        <v>7.5726382810814598E-3</v>
      </c>
      <c r="V1477">
        <v>0.197868089059448</v>
      </c>
      <c r="W1477">
        <v>0.473142806025101</v>
      </c>
      <c r="X1477">
        <v>0.60496961639255697</v>
      </c>
      <c r="Y1477">
        <v>1.3057514787491E-2</v>
      </c>
    </row>
    <row r="1478" spans="1:25" x14ac:dyDescent="0.2">
      <c r="A1478" t="s">
        <v>2571</v>
      </c>
      <c r="B1478" t="s">
        <v>30</v>
      </c>
      <c r="C1478" t="s">
        <v>952</v>
      </c>
      <c r="D1478" t="s">
        <v>25</v>
      </c>
      <c r="E1478" t="s">
        <v>18</v>
      </c>
      <c r="F1478">
        <v>13</v>
      </c>
      <c r="G1478">
        <v>299273</v>
      </c>
      <c r="H1478">
        <v>422464</v>
      </c>
      <c r="I1478">
        <v>0.58300404940313599</v>
      </c>
      <c r="J1478">
        <v>0.59476585595860199</v>
      </c>
      <c r="K1478">
        <v>1.1761806555466299E-2</v>
      </c>
      <c r="L1478">
        <v>0.38847509120748702</v>
      </c>
      <c r="M1478">
        <v>0.65080333159178305</v>
      </c>
      <c r="N1478">
        <v>-0.62727971848084996</v>
      </c>
      <c r="O1478">
        <v>71.226116248569497</v>
      </c>
      <c r="P1478">
        <v>67.330453113506096</v>
      </c>
      <c r="Q1478" t="s">
        <v>15</v>
      </c>
      <c r="R1478">
        <v>-0.62727971848084996</v>
      </c>
      <c r="S1478">
        <v>-0.48626326037253198</v>
      </c>
      <c r="T1478">
        <v>-0.191799141237257</v>
      </c>
      <c r="U1478">
        <v>1.1761806555466299E-2</v>
      </c>
      <c r="V1478">
        <v>0.21532275434819001</v>
      </c>
      <c r="W1478">
        <v>0.50978687348346496</v>
      </c>
      <c r="X1478">
        <v>0.65080333159178305</v>
      </c>
      <c r="Y1478">
        <v>1.9775524162377201E-2</v>
      </c>
    </row>
    <row r="1479" spans="1:25" x14ac:dyDescent="0.2">
      <c r="A1479" t="s">
        <v>2572</v>
      </c>
      <c r="B1479" t="s">
        <v>30</v>
      </c>
      <c r="C1479" t="s">
        <v>952</v>
      </c>
      <c r="D1479" t="s">
        <v>25</v>
      </c>
      <c r="E1479" t="s">
        <v>18</v>
      </c>
      <c r="F1479">
        <v>14</v>
      </c>
      <c r="G1479">
        <v>299273</v>
      </c>
      <c r="H1479">
        <v>422464</v>
      </c>
      <c r="I1479">
        <v>0.58016087762824897</v>
      </c>
      <c r="J1479">
        <v>0.59836171458547605</v>
      </c>
      <c r="K1479">
        <v>1.82008369572275E-2</v>
      </c>
      <c r="L1479">
        <v>0.40913187103945398</v>
      </c>
      <c r="M1479">
        <v>0.69122276481712996</v>
      </c>
      <c r="N1479">
        <v>-0.65482109090267504</v>
      </c>
      <c r="O1479">
        <v>71.778219682730594</v>
      </c>
      <c r="P1479">
        <v>67.330453113506096</v>
      </c>
      <c r="Q1479" t="s">
        <v>15</v>
      </c>
      <c r="R1479">
        <v>-0.65482109090267504</v>
      </c>
      <c r="S1479">
        <v>-0.506306221715353</v>
      </c>
      <c r="T1479">
        <v>-0.196184263467447</v>
      </c>
      <c r="U1479">
        <v>1.82008369572275E-2</v>
      </c>
      <c r="V1479">
        <v>0.232585937381902</v>
      </c>
      <c r="W1479">
        <v>0.54270789562980803</v>
      </c>
      <c r="X1479">
        <v>0.69122276481712996</v>
      </c>
      <c r="Y1479">
        <v>3.0417783279861801E-2</v>
      </c>
    </row>
    <row r="1480" spans="1:25" x14ac:dyDescent="0.2">
      <c r="A1480" t="s">
        <v>2573</v>
      </c>
      <c r="B1480" t="s">
        <v>30</v>
      </c>
      <c r="C1480" t="s">
        <v>952</v>
      </c>
      <c r="D1480" t="s">
        <v>25</v>
      </c>
      <c r="E1480" t="s">
        <v>18</v>
      </c>
      <c r="F1480">
        <v>15</v>
      </c>
      <c r="G1480">
        <v>299273</v>
      </c>
      <c r="H1480">
        <v>422464</v>
      </c>
      <c r="I1480">
        <v>0.57350087503863501</v>
      </c>
      <c r="J1480">
        <v>0.59980918845286602</v>
      </c>
      <c r="K1480">
        <v>2.6308313414230299E-2</v>
      </c>
      <c r="L1480">
        <v>0.425751167600048</v>
      </c>
      <c r="M1480">
        <v>0.72666898411630898</v>
      </c>
      <c r="N1480">
        <v>-0.67405235728784896</v>
      </c>
      <c r="O1480">
        <v>71.878269386595804</v>
      </c>
      <c r="P1480">
        <v>67.330453113506096</v>
      </c>
      <c r="Q1480" t="s">
        <v>16</v>
      </c>
      <c r="R1480">
        <v>-0.67405235728784896</v>
      </c>
      <c r="S1480">
        <v>-0.519504683449031</v>
      </c>
      <c r="T1480">
        <v>-0.196785298408195</v>
      </c>
      <c r="U1480">
        <v>2.6308313414230299E-2</v>
      </c>
      <c r="V1480">
        <v>0.249401925236656</v>
      </c>
      <c r="W1480">
        <v>0.57212131027749202</v>
      </c>
      <c r="X1480">
        <v>0.72666898411630898</v>
      </c>
      <c r="Y1480">
        <v>4.3861137709626297E-2</v>
      </c>
    </row>
    <row r="1481" spans="1:25" x14ac:dyDescent="0.2">
      <c r="A1481" t="s">
        <v>2574</v>
      </c>
      <c r="B1481" t="s">
        <v>30</v>
      </c>
      <c r="C1481" t="s">
        <v>952</v>
      </c>
      <c r="D1481" t="s">
        <v>25</v>
      </c>
      <c r="E1481" t="s">
        <v>18</v>
      </c>
      <c r="F1481">
        <v>16</v>
      </c>
      <c r="G1481">
        <v>299273</v>
      </c>
      <c r="H1481">
        <v>422464</v>
      </c>
      <c r="I1481">
        <v>0.57237053813831895</v>
      </c>
      <c r="J1481">
        <v>0.60352451087085301</v>
      </c>
      <c r="K1481">
        <v>3.1153972732534198E-2</v>
      </c>
      <c r="L1481">
        <v>0.43913634804331397</v>
      </c>
      <c r="M1481">
        <v>0.75353326526378495</v>
      </c>
      <c r="N1481">
        <v>-0.69122531979871704</v>
      </c>
      <c r="O1481">
        <v>71.429232973293594</v>
      </c>
      <c r="P1481">
        <v>67.330453113506096</v>
      </c>
      <c r="Q1481" t="s">
        <v>16</v>
      </c>
      <c r="R1481">
        <v>-0.69122531979871704</v>
      </c>
      <c r="S1481">
        <v>-0.53181882545899395</v>
      </c>
      <c r="T1481">
        <v>-0.19895347364216201</v>
      </c>
      <c r="U1481">
        <v>3.1153972732534198E-2</v>
      </c>
      <c r="V1481">
        <v>0.261261419107231</v>
      </c>
      <c r="W1481">
        <v>0.59412677092406196</v>
      </c>
      <c r="X1481">
        <v>0.75353326526378495</v>
      </c>
      <c r="Y1481">
        <v>5.1620062104156601E-2</v>
      </c>
    </row>
    <row r="1482" spans="1:25" x14ac:dyDescent="0.2">
      <c r="A1482" t="s">
        <v>2575</v>
      </c>
      <c r="B1482" t="s">
        <v>30</v>
      </c>
      <c r="C1482" t="s">
        <v>952</v>
      </c>
      <c r="D1482" t="s">
        <v>25</v>
      </c>
      <c r="E1482" t="s">
        <v>18</v>
      </c>
      <c r="F1482">
        <v>17</v>
      </c>
      <c r="G1482">
        <v>299273</v>
      </c>
      <c r="H1482">
        <v>422464</v>
      </c>
      <c r="I1482">
        <v>0.57634057171975395</v>
      </c>
      <c r="J1482">
        <v>0.61392751258158196</v>
      </c>
      <c r="K1482">
        <v>3.7586940861828802E-2</v>
      </c>
      <c r="L1482">
        <v>0.44887338729621101</v>
      </c>
      <c r="M1482">
        <v>0.77598366296409604</v>
      </c>
      <c r="N1482">
        <v>-0.70080978124043802</v>
      </c>
      <c r="O1482">
        <v>70.5200866267365</v>
      </c>
      <c r="P1482">
        <v>67.330453113506096</v>
      </c>
      <c r="Q1482" t="s">
        <v>17</v>
      </c>
      <c r="R1482">
        <v>-0.70080978124043802</v>
      </c>
      <c r="S1482">
        <v>-0.53786874165191301</v>
      </c>
      <c r="T1482">
        <v>-0.19762271408138599</v>
      </c>
      <c r="U1482">
        <v>3.7586940861828802E-2</v>
      </c>
      <c r="V1482">
        <v>0.27279659580504301</v>
      </c>
      <c r="W1482">
        <v>0.61304262337557103</v>
      </c>
      <c r="X1482">
        <v>0.77598366296409604</v>
      </c>
      <c r="Y1482">
        <v>6.1223743995076303E-2</v>
      </c>
    </row>
    <row r="1483" spans="1:25" x14ac:dyDescent="0.2">
      <c r="A1483" t="s">
        <v>2576</v>
      </c>
      <c r="B1483" t="s">
        <v>30</v>
      </c>
      <c r="C1483" t="s">
        <v>952</v>
      </c>
      <c r="D1483" t="s">
        <v>25</v>
      </c>
      <c r="E1483" t="s">
        <v>18</v>
      </c>
      <c r="F1483">
        <v>18</v>
      </c>
      <c r="G1483">
        <v>299273</v>
      </c>
      <c r="H1483">
        <v>422464</v>
      </c>
      <c r="I1483">
        <v>0.59719286143898997</v>
      </c>
      <c r="J1483">
        <v>0.63481046629162396</v>
      </c>
      <c r="K1483">
        <v>3.7617604852634302E-2</v>
      </c>
      <c r="L1483">
        <v>0.45319058424115399</v>
      </c>
      <c r="M1483">
        <v>0.78311611592933295</v>
      </c>
      <c r="N1483">
        <v>-0.70788090622406397</v>
      </c>
      <c r="O1483">
        <v>69.212273930949195</v>
      </c>
      <c r="P1483">
        <v>67.330453113506096</v>
      </c>
      <c r="Q1483" t="s">
        <v>17</v>
      </c>
      <c r="R1483">
        <v>-0.70788090622406397</v>
      </c>
      <c r="S1483">
        <v>-0.54337272414452498</v>
      </c>
      <c r="T1483">
        <v>-0.19985426128973</v>
      </c>
      <c r="U1483">
        <v>3.7617604852634302E-2</v>
      </c>
      <c r="V1483">
        <v>0.27508947099499897</v>
      </c>
      <c r="W1483">
        <v>0.61860793384979396</v>
      </c>
      <c r="X1483">
        <v>0.78311611592933295</v>
      </c>
      <c r="Y1483">
        <v>5.9258009831478199E-2</v>
      </c>
    </row>
    <row r="1484" spans="1:25" x14ac:dyDescent="0.2">
      <c r="A1484" t="s">
        <v>2577</v>
      </c>
      <c r="B1484" t="s">
        <v>30</v>
      </c>
      <c r="C1484" t="s">
        <v>952</v>
      </c>
      <c r="D1484" t="s">
        <v>25</v>
      </c>
      <c r="E1484" t="s">
        <v>18</v>
      </c>
      <c r="F1484">
        <v>19</v>
      </c>
      <c r="G1484">
        <v>299273</v>
      </c>
      <c r="H1484">
        <v>422464</v>
      </c>
      <c r="I1484">
        <v>0.61227683799881405</v>
      </c>
      <c r="J1484">
        <v>0.64839929690291198</v>
      </c>
      <c r="K1484">
        <v>3.61224589040978E-2</v>
      </c>
      <c r="L1484">
        <v>0.44064735623071</v>
      </c>
      <c r="M1484">
        <v>0.76098735990361499</v>
      </c>
      <c r="N1484">
        <v>-0.68874244209541902</v>
      </c>
      <c r="O1484">
        <v>67.870062401323196</v>
      </c>
      <c r="P1484">
        <v>67.330453113506096</v>
      </c>
      <c r="Q1484" t="s">
        <v>17</v>
      </c>
      <c r="R1484">
        <v>-0.68874244209541902</v>
      </c>
      <c r="S1484">
        <v>-0.52878745178367204</v>
      </c>
      <c r="T1484">
        <v>-0.19477675576079401</v>
      </c>
      <c r="U1484">
        <v>3.61224589040978E-2</v>
      </c>
      <c r="V1484">
        <v>0.26702167356898998</v>
      </c>
      <c r="W1484">
        <v>0.60103236959186701</v>
      </c>
      <c r="X1484">
        <v>0.76098735990361499</v>
      </c>
      <c r="Y1484">
        <v>5.5710206776344799E-2</v>
      </c>
    </row>
    <row r="1485" spans="1:25" x14ac:dyDescent="0.2">
      <c r="A1485" t="s">
        <v>2578</v>
      </c>
      <c r="B1485" t="s">
        <v>30</v>
      </c>
      <c r="C1485" t="s">
        <v>952</v>
      </c>
      <c r="D1485" t="s">
        <v>25</v>
      </c>
      <c r="E1485" t="s">
        <v>18</v>
      </c>
      <c r="F1485">
        <v>20</v>
      </c>
      <c r="G1485">
        <v>299273</v>
      </c>
      <c r="H1485">
        <v>422464</v>
      </c>
      <c r="I1485">
        <v>0.62365420102080904</v>
      </c>
      <c r="J1485">
        <v>0.65799953079178797</v>
      </c>
      <c r="K1485">
        <v>3.4345329770979503E-2</v>
      </c>
      <c r="L1485">
        <v>0.41910660205962003</v>
      </c>
      <c r="M1485">
        <v>0.72377569015905396</v>
      </c>
      <c r="N1485">
        <v>-0.655085030617095</v>
      </c>
      <c r="O1485">
        <v>66.428004995447296</v>
      </c>
      <c r="P1485">
        <v>67.330453113506096</v>
      </c>
      <c r="Q1485" t="s">
        <v>17</v>
      </c>
      <c r="R1485">
        <v>-0.655085030617095</v>
      </c>
      <c r="S1485">
        <v>-0.50294933406945297</v>
      </c>
      <c r="T1485">
        <v>-0.18526652970826099</v>
      </c>
      <c r="U1485">
        <v>3.4345329770979503E-2</v>
      </c>
      <c r="V1485">
        <v>0.25395718925021998</v>
      </c>
      <c r="W1485">
        <v>0.57163999361141205</v>
      </c>
      <c r="X1485">
        <v>0.72377569015905396</v>
      </c>
      <c r="Y1485">
        <v>5.2196587024387099E-2</v>
      </c>
    </row>
    <row r="1486" spans="1:25" x14ac:dyDescent="0.2">
      <c r="A1486" t="s">
        <v>2579</v>
      </c>
      <c r="B1486" t="s">
        <v>30</v>
      </c>
      <c r="C1486" t="s">
        <v>952</v>
      </c>
      <c r="D1486" t="s">
        <v>25</v>
      </c>
      <c r="E1486" t="s">
        <v>18</v>
      </c>
      <c r="F1486">
        <v>21</v>
      </c>
      <c r="G1486">
        <v>299273</v>
      </c>
      <c r="H1486">
        <v>422464</v>
      </c>
      <c r="I1486">
        <v>0.66741002765038504</v>
      </c>
      <c r="J1486">
        <v>0.700887589859152</v>
      </c>
      <c r="K1486">
        <v>3.3477562208766902E-2</v>
      </c>
      <c r="L1486">
        <v>0.40360120553413797</v>
      </c>
      <c r="M1486">
        <v>0.69740154531242404</v>
      </c>
      <c r="N1486">
        <v>-0.63044642089489</v>
      </c>
      <c r="O1486">
        <v>65.610846302282994</v>
      </c>
      <c r="P1486">
        <v>67.330453113506096</v>
      </c>
      <c r="Q1486" t="s">
        <v>17</v>
      </c>
      <c r="R1486">
        <v>-0.63044642089489</v>
      </c>
      <c r="S1486">
        <v>-0.483939183285998</v>
      </c>
      <c r="T1486">
        <v>-0.17800946949112101</v>
      </c>
      <c r="U1486">
        <v>3.3477562208766902E-2</v>
      </c>
      <c r="V1486">
        <v>0.24496459390865499</v>
      </c>
      <c r="W1486">
        <v>0.55089430770353198</v>
      </c>
      <c r="X1486">
        <v>0.69740154531242404</v>
      </c>
      <c r="Y1486">
        <v>4.7764524145012199E-2</v>
      </c>
    </row>
    <row r="1487" spans="1:25" x14ac:dyDescent="0.2">
      <c r="A1487" t="s">
        <v>2580</v>
      </c>
      <c r="B1487" t="s">
        <v>30</v>
      </c>
      <c r="C1487" t="s">
        <v>952</v>
      </c>
      <c r="D1487" t="s">
        <v>25</v>
      </c>
      <c r="E1487" t="s">
        <v>18</v>
      </c>
      <c r="F1487">
        <v>22</v>
      </c>
      <c r="G1487">
        <v>299273</v>
      </c>
      <c r="H1487">
        <v>422464</v>
      </c>
      <c r="I1487">
        <v>0.65424211212189598</v>
      </c>
      <c r="J1487">
        <v>0.67867125193207301</v>
      </c>
      <c r="K1487">
        <v>2.4429139810177601E-2</v>
      </c>
      <c r="L1487">
        <v>0.38103930900067801</v>
      </c>
      <c r="M1487">
        <v>0.65123880311629301</v>
      </c>
      <c r="N1487">
        <v>-0.60238052349593796</v>
      </c>
      <c r="O1487">
        <v>64.984875406193396</v>
      </c>
      <c r="P1487">
        <v>67.330453113506096</v>
      </c>
      <c r="Q1487" t="s">
        <v>16</v>
      </c>
      <c r="R1487">
        <v>-0.60238052349593796</v>
      </c>
      <c r="S1487">
        <v>-0.464063254328692</v>
      </c>
      <c r="T1487">
        <v>-0.17523545810617799</v>
      </c>
      <c r="U1487">
        <v>2.4429139810177601E-2</v>
      </c>
      <c r="V1487">
        <v>0.22409373772653299</v>
      </c>
      <c r="W1487">
        <v>0.51292153394904705</v>
      </c>
      <c r="X1487">
        <v>0.65123880311629301</v>
      </c>
      <c r="Y1487">
        <v>3.5995542378775502E-2</v>
      </c>
    </row>
    <row r="1488" spans="1:25" x14ac:dyDescent="0.2">
      <c r="A1488" t="s">
        <v>2581</v>
      </c>
      <c r="B1488" t="s">
        <v>30</v>
      </c>
      <c r="C1488" t="s">
        <v>952</v>
      </c>
      <c r="D1488" t="s">
        <v>25</v>
      </c>
      <c r="E1488" t="s">
        <v>18</v>
      </c>
      <c r="F1488">
        <v>23</v>
      </c>
      <c r="G1488">
        <v>299273</v>
      </c>
      <c r="H1488">
        <v>422464</v>
      </c>
      <c r="I1488">
        <v>0.59140661103175196</v>
      </c>
      <c r="J1488">
        <v>0.60754294275373599</v>
      </c>
      <c r="K1488">
        <v>1.61363317219845E-2</v>
      </c>
      <c r="L1488">
        <v>0.34433677967391702</v>
      </c>
      <c r="M1488">
        <v>0.58257033428557803</v>
      </c>
      <c r="N1488">
        <v>-0.55029767084160897</v>
      </c>
      <c r="O1488">
        <v>64.389696681118394</v>
      </c>
      <c r="P1488">
        <v>67.330453113506096</v>
      </c>
      <c r="Q1488" t="s">
        <v>16</v>
      </c>
      <c r="R1488">
        <v>-0.55029767084160897</v>
      </c>
      <c r="S1488">
        <v>-0.42530341981997699</v>
      </c>
      <c r="T1488">
        <v>-0.164296140827148</v>
      </c>
      <c r="U1488">
        <v>1.61363317219845E-2</v>
      </c>
      <c r="V1488">
        <v>0.196568804271117</v>
      </c>
      <c r="W1488">
        <v>0.457576083263946</v>
      </c>
      <c r="X1488">
        <v>0.58257033428557803</v>
      </c>
      <c r="Y1488">
        <v>2.6559985453612999E-2</v>
      </c>
    </row>
    <row r="1489" spans="1:25" x14ac:dyDescent="0.2">
      <c r="A1489" t="s">
        <v>2582</v>
      </c>
      <c r="B1489" t="s">
        <v>30</v>
      </c>
      <c r="C1489" t="s">
        <v>952</v>
      </c>
      <c r="D1489" t="s">
        <v>25</v>
      </c>
      <c r="E1489" t="s">
        <v>18</v>
      </c>
      <c r="F1489">
        <v>24</v>
      </c>
      <c r="G1489">
        <v>299273</v>
      </c>
      <c r="H1489">
        <v>422464</v>
      </c>
      <c r="I1489">
        <v>0.512352318956804</v>
      </c>
      <c r="J1489">
        <v>0.52310301056452402</v>
      </c>
      <c r="K1489">
        <v>1.0750691607720599E-2</v>
      </c>
      <c r="L1489">
        <v>0.29994562106615702</v>
      </c>
      <c r="M1489">
        <v>0.50416123826154902</v>
      </c>
      <c r="N1489">
        <v>-0.48265985504610698</v>
      </c>
      <c r="O1489">
        <v>63.978758489336599</v>
      </c>
      <c r="P1489">
        <v>67.330453113506096</v>
      </c>
      <c r="Q1489" t="s">
        <v>16</v>
      </c>
      <c r="R1489">
        <v>-0.48265985504610698</v>
      </c>
      <c r="S1489">
        <v>-0.37377959459909199</v>
      </c>
      <c r="T1489">
        <v>-0.14642081383094599</v>
      </c>
      <c r="U1489">
        <v>1.0750691607720599E-2</v>
      </c>
      <c r="V1489">
        <v>0.167922197046387</v>
      </c>
      <c r="W1489">
        <v>0.39528097781453397</v>
      </c>
      <c r="X1489">
        <v>0.50416123826154902</v>
      </c>
      <c r="Y1489">
        <v>2.0551767798313001E-2</v>
      </c>
    </row>
    <row r="1490" spans="1:25" x14ac:dyDescent="0.2">
      <c r="A1490" t="s">
        <v>4399</v>
      </c>
      <c r="B1490" t="s">
        <v>30</v>
      </c>
      <c r="C1490" t="s">
        <v>952</v>
      </c>
      <c r="D1490" t="s">
        <v>25</v>
      </c>
      <c r="E1490" t="s">
        <v>29</v>
      </c>
      <c r="F1490">
        <v>1</v>
      </c>
      <c r="G1490">
        <v>299276</v>
      </c>
      <c r="H1490">
        <v>422464</v>
      </c>
      <c r="I1490">
        <v>0.53568368328900395</v>
      </c>
      <c r="J1490">
        <v>0.61268678180125602</v>
      </c>
      <c r="K1490">
        <v>7.7003098512251705E-2</v>
      </c>
      <c r="L1490">
        <v>0.19706825726358301</v>
      </c>
      <c r="M1490">
        <v>0.40118038171084602</v>
      </c>
      <c r="N1490">
        <v>-0.247174184686342</v>
      </c>
      <c r="O1490">
        <v>68.873588259666704</v>
      </c>
      <c r="P1490">
        <v>77.092518965377707</v>
      </c>
      <c r="Q1490" t="s">
        <v>15</v>
      </c>
      <c r="R1490">
        <v>-0.247174184686342</v>
      </c>
      <c r="S1490">
        <v>-0.17563840729966201</v>
      </c>
      <c r="T1490">
        <v>-2.6260668293865801E-2</v>
      </c>
      <c r="U1490">
        <v>7.7003098512251705E-2</v>
      </c>
      <c r="V1490">
        <v>0.180266865318369</v>
      </c>
      <c r="W1490">
        <v>0.32964460432416498</v>
      </c>
      <c r="X1490">
        <v>0.40118038171084602</v>
      </c>
      <c r="Y1490">
        <v>0.12568101809846099</v>
      </c>
    </row>
    <row r="1491" spans="1:25" x14ac:dyDescent="0.2">
      <c r="A1491" t="s">
        <v>4400</v>
      </c>
      <c r="B1491" t="s">
        <v>30</v>
      </c>
      <c r="C1491" t="s">
        <v>952</v>
      </c>
      <c r="D1491" t="s">
        <v>25</v>
      </c>
      <c r="E1491" t="s">
        <v>29</v>
      </c>
      <c r="F1491">
        <v>2</v>
      </c>
      <c r="G1491">
        <v>299276</v>
      </c>
      <c r="H1491">
        <v>422464</v>
      </c>
      <c r="I1491">
        <v>0.47257939159839102</v>
      </c>
      <c r="J1491">
        <v>0.54636237621397299</v>
      </c>
      <c r="K1491">
        <v>7.3782984615582595E-2</v>
      </c>
      <c r="L1491">
        <v>0.17493784113322899</v>
      </c>
      <c r="M1491">
        <v>0.361555733279745</v>
      </c>
      <c r="N1491">
        <v>-0.21398976404858</v>
      </c>
      <c r="O1491">
        <v>66.811795800531996</v>
      </c>
      <c r="P1491">
        <v>77.092518965377707</v>
      </c>
      <c r="Q1491" t="s">
        <v>15</v>
      </c>
      <c r="R1491">
        <v>-0.21398976404858</v>
      </c>
      <c r="S1491">
        <v>-0.15048732771721701</v>
      </c>
      <c r="T1491">
        <v>-1.7884444138229601E-2</v>
      </c>
      <c r="U1491">
        <v>7.3782984615582595E-2</v>
      </c>
      <c r="V1491">
        <v>0.16545041336939501</v>
      </c>
      <c r="W1491">
        <v>0.29805329694838301</v>
      </c>
      <c r="X1491">
        <v>0.361555733279745</v>
      </c>
      <c r="Y1491">
        <v>0.13504404371117701</v>
      </c>
    </row>
    <row r="1492" spans="1:25" x14ac:dyDescent="0.2">
      <c r="A1492" t="s">
        <v>4401</v>
      </c>
      <c r="B1492" t="s">
        <v>30</v>
      </c>
      <c r="C1492" t="s">
        <v>952</v>
      </c>
      <c r="D1492" t="s">
        <v>25</v>
      </c>
      <c r="E1492" t="s">
        <v>29</v>
      </c>
      <c r="F1492">
        <v>3</v>
      </c>
      <c r="G1492">
        <v>299276</v>
      </c>
      <c r="H1492">
        <v>422464</v>
      </c>
      <c r="I1492">
        <v>0.42930452157874299</v>
      </c>
      <c r="J1492">
        <v>0.50250347997775902</v>
      </c>
      <c r="K1492">
        <v>7.3198958399016106E-2</v>
      </c>
      <c r="L1492">
        <v>0.158265029344207</v>
      </c>
      <c r="M1492">
        <v>0.33354493167023702</v>
      </c>
      <c r="N1492">
        <v>-0.187147014872205</v>
      </c>
      <c r="O1492">
        <v>64.613316804554998</v>
      </c>
      <c r="P1492">
        <v>77.092518965377707</v>
      </c>
      <c r="Q1492" t="s">
        <v>15</v>
      </c>
      <c r="R1492">
        <v>-0.187147014872205</v>
      </c>
      <c r="S1492">
        <v>-0.129696809220258</v>
      </c>
      <c r="T1492">
        <v>-9.7319169773485807E-3</v>
      </c>
      <c r="U1492">
        <v>7.3198958399016106E-2</v>
      </c>
      <c r="V1492">
        <v>0.15612983377538101</v>
      </c>
      <c r="W1492">
        <v>0.27609472601828999</v>
      </c>
      <c r="X1492">
        <v>0.33354493167023702</v>
      </c>
      <c r="Y1492">
        <v>0.14566856015058</v>
      </c>
    </row>
    <row r="1493" spans="1:25" x14ac:dyDescent="0.2">
      <c r="A1493" t="s">
        <v>4402</v>
      </c>
      <c r="B1493" t="s">
        <v>30</v>
      </c>
      <c r="C1493" t="s">
        <v>952</v>
      </c>
      <c r="D1493" t="s">
        <v>25</v>
      </c>
      <c r="E1493" t="s">
        <v>29</v>
      </c>
      <c r="F1493">
        <v>4</v>
      </c>
      <c r="G1493">
        <v>299276</v>
      </c>
      <c r="H1493">
        <v>422464</v>
      </c>
      <c r="I1493">
        <v>0.401998840535158</v>
      </c>
      <c r="J1493">
        <v>0.47395982332807601</v>
      </c>
      <c r="K1493">
        <v>7.1960982792917502E-2</v>
      </c>
      <c r="L1493">
        <v>0.14629097383713299</v>
      </c>
      <c r="M1493">
        <v>0.31260963475500098</v>
      </c>
      <c r="N1493">
        <v>-0.168687669169166</v>
      </c>
      <c r="O1493">
        <v>63.503234472526998</v>
      </c>
      <c r="P1493">
        <v>77.092518965377707</v>
      </c>
      <c r="Q1493" t="s">
        <v>15</v>
      </c>
      <c r="R1493">
        <v>-0.168687669169166</v>
      </c>
      <c r="S1493">
        <v>-0.11558404566628699</v>
      </c>
      <c r="T1493">
        <v>-4.6954874977402196E-3</v>
      </c>
      <c r="U1493">
        <v>7.1960982792917502E-2</v>
      </c>
      <c r="V1493">
        <v>0.14861745308357499</v>
      </c>
      <c r="W1493">
        <v>0.25950601125212203</v>
      </c>
      <c r="X1493">
        <v>0.31260963475500098</v>
      </c>
      <c r="Y1493">
        <v>0.151829288583193</v>
      </c>
    </row>
    <row r="1494" spans="1:25" x14ac:dyDescent="0.2">
      <c r="A1494" t="s">
        <v>4403</v>
      </c>
      <c r="B1494" t="s">
        <v>30</v>
      </c>
      <c r="C1494" t="s">
        <v>952</v>
      </c>
      <c r="D1494" t="s">
        <v>25</v>
      </c>
      <c r="E1494" t="s">
        <v>29</v>
      </c>
      <c r="F1494">
        <v>5</v>
      </c>
      <c r="G1494">
        <v>299276</v>
      </c>
      <c r="H1494">
        <v>422464</v>
      </c>
      <c r="I1494">
        <v>0.38800114275785602</v>
      </c>
      <c r="J1494">
        <v>0.45909944872296299</v>
      </c>
      <c r="K1494">
        <v>7.1098305965107397E-2</v>
      </c>
      <c r="L1494">
        <v>0.139822384087017</v>
      </c>
      <c r="M1494">
        <v>0.30110612778825102</v>
      </c>
      <c r="N1494">
        <v>-0.158909515858036</v>
      </c>
      <c r="O1494">
        <v>61.786518130421399</v>
      </c>
      <c r="P1494">
        <v>77.092518965377707</v>
      </c>
      <c r="Q1494" t="s">
        <v>15</v>
      </c>
      <c r="R1494">
        <v>-0.158909515858036</v>
      </c>
      <c r="S1494">
        <v>-0.108153990434449</v>
      </c>
      <c r="T1494">
        <v>-2.1686232964896498E-3</v>
      </c>
      <c r="U1494">
        <v>7.1098305965107397E-2</v>
      </c>
      <c r="V1494">
        <v>0.144365235226704</v>
      </c>
      <c r="W1494">
        <v>0.250350602364663</v>
      </c>
      <c r="X1494">
        <v>0.30110612778825102</v>
      </c>
      <c r="Y1494">
        <v>0.154864716485448</v>
      </c>
    </row>
    <row r="1495" spans="1:25" x14ac:dyDescent="0.2">
      <c r="A1495" t="s">
        <v>4404</v>
      </c>
      <c r="B1495" t="s">
        <v>30</v>
      </c>
      <c r="C1495" t="s">
        <v>952</v>
      </c>
      <c r="D1495" t="s">
        <v>25</v>
      </c>
      <c r="E1495" t="s">
        <v>29</v>
      </c>
      <c r="F1495">
        <v>6</v>
      </c>
      <c r="G1495">
        <v>299276</v>
      </c>
      <c r="H1495">
        <v>422464</v>
      </c>
      <c r="I1495">
        <v>0.39035615953167002</v>
      </c>
      <c r="J1495">
        <v>0.46208043369329199</v>
      </c>
      <c r="K1495">
        <v>7.1724274161621804E-2</v>
      </c>
      <c r="L1495">
        <v>0.14168440804339799</v>
      </c>
      <c r="M1495">
        <v>0.30479512539301101</v>
      </c>
      <c r="N1495">
        <v>-0.16134657706976799</v>
      </c>
      <c r="O1495">
        <v>61.48510405111</v>
      </c>
      <c r="P1495">
        <v>77.092518965377707</v>
      </c>
      <c r="Q1495" t="s">
        <v>15</v>
      </c>
      <c r="R1495">
        <v>-0.16134657706976799</v>
      </c>
      <c r="S1495">
        <v>-0.10991513695001399</v>
      </c>
      <c r="T1495">
        <v>-2.5183556531186398E-3</v>
      </c>
      <c r="U1495">
        <v>7.1724274161621804E-2</v>
      </c>
      <c r="V1495">
        <v>0.145966903976362</v>
      </c>
      <c r="W1495">
        <v>0.25336368527325798</v>
      </c>
      <c r="X1495">
        <v>0.30479512539301101</v>
      </c>
      <c r="Y1495">
        <v>0.15522032298218699</v>
      </c>
    </row>
    <row r="1496" spans="1:25" x14ac:dyDescent="0.2">
      <c r="A1496" t="s">
        <v>4405</v>
      </c>
      <c r="B1496" t="s">
        <v>30</v>
      </c>
      <c r="C1496" t="s">
        <v>952</v>
      </c>
      <c r="D1496" t="s">
        <v>25</v>
      </c>
      <c r="E1496" t="s">
        <v>29</v>
      </c>
      <c r="F1496">
        <v>7</v>
      </c>
      <c r="G1496">
        <v>299276</v>
      </c>
      <c r="H1496">
        <v>422464</v>
      </c>
      <c r="I1496">
        <v>0.40494595289966501</v>
      </c>
      <c r="J1496">
        <v>0.47303782009021</v>
      </c>
      <c r="K1496">
        <v>6.8091867190545399E-2</v>
      </c>
      <c r="L1496">
        <v>0.15886698841973901</v>
      </c>
      <c r="M1496">
        <v>0.32942806314101603</v>
      </c>
      <c r="N1496">
        <v>-0.193244328759925</v>
      </c>
      <c r="O1496">
        <v>67.610730563092304</v>
      </c>
      <c r="P1496">
        <v>77.092518965377707</v>
      </c>
      <c r="Q1496" t="s">
        <v>16</v>
      </c>
      <c r="R1496">
        <v>-0.193244328759925</v>
      </c>
      <c r="S1496">
        <v>-0.13557561196355999</v>
      </c>
      <c r="T1496">
        <v>-1.51544347413977E-2</v>
      </c>
      <c r="U1496">
        <v>6.8091867190545399E-2</v>
      </c>
      <c r="V1496">
        <v>0.15133816912248799</v>
      </c>
      <c r="W1496">
        <v>0.27175934634464999</v>
      </c>
      <c r="X1496">
        <v>0.32942806314101603</v>
      </c>
      <c r="Y1496">
        <v>0.143945926305766</v>
      </c>
    </row>
    <row r="1497" spans="1:25" x14ac:dyDescent="0.2">
      <c r="A1497" t="s">
        <v>4406</v>
      </c>
      <c r="B1497" t="s">
        <v>30</v>
      </c>
      <c r="C1497" t="s">
        <v>952</v>
      </c>
      <c r="D1497" t="s">
        <v>25</v>
      </c>
      <c r="E1497" t="s">
        <v>29</v>
      </c>
      <c r="F1497">
        <v>8</v>
      </c>
      <c r="G1497">
        <v>299276</v>
      </c>
      <c r="H1497">
        <v>422464</v>
      </c>
      <c r="I1497">
        <v>0.44913230596506198</v>
      </c>
      <c r="J1497">
        <v>0.52132432095119996</v>
      </c>
      <c r="K1497">
        <v>7.2192014986137601E-2</v>
      </c>
      <c r="L1497">
        <v>0.17629199605656201</v>
      </c>
      <c r="M1497">
        <v>0.36219234849918203</v>
      </c>
      <c r="N1497">
        <v>-0.21780831852690699</v>
      </c>
      <c r="O1497">
        <v>75.010608936232799</v>
      </c>
      <c r="P1497">
        <v>77.092518965377707</v>
      </c>
      <c r="Q1497" t="s">
        <v>16</v>
      </c>
      <c r="R1497">
        <v>-0.21780831852690699</v>
      </c>
      <c r="S1497">
        <v>-0.15381432395837499</v>
      </c>
      <c r="T1497">
        <v>-2.01849909475008E-2</v>
      </c>
      <c r="U1497">
        <v>7.2192014986137601E-2</v>
      </c>
      <c r="V1497">
        <v>0.16456902091977599</v>
      </c>
      <c r="W1497">
        <v>0.29819835393064997</v>
      </c>
      <c r="X1497">
        <v>0.36219234849918203</v>
      </c>
      <c r="Y1497">
        <v>0.13847812596660999</v>
      </c>
    </row>
    <row r="1498" spans="1:25" x14ac:dyDescent="0.2">
      <c r="A1498" t="s">
        <v>4407</v>
      </c>
      <c r="B1498" t="s">
        <v>30</v>
      </c>
      <c r="C1498" t="s">
        <v>952</v>
      </c>
      <c r="D1498" t="s">
        <v>25</v>
      </c>
      <c r="E1498" t="s">
        <v>29</v>
      </c>
      <c r="F1498">
        <v>9</v>
      </c>
      <c r="G1498">
        <v>299276</v>
      </c>
      <c r="H1498">
        <v>422464</v>
      </c>
      <c r="I1498">
        <v>0.50131965142543999</v>
      </c>
      <c r="J1498">
        <v>0.58200611232250299</v>
      </c>
      <c r="K1498">
        <v>8.0686460897063203E-2</v>
      </c>
      <c r="L1498">
        <v>0.192425158732066</v>
      </c>
      <c r="M1498">
        <v>0.39722584701131097</v>
      </c>
      <c r="N1498">
        <v>-0.23585292521718501</v>
      </c>
      <c r="O1498">
        <v>80.654840348039897</v>
      </c>
      <c r="P1498">
        <v>77.092518965377707</v>
      </c>
      <c r="Q1498" t="s">
        <v>16</v>
      </c>
      <c r="R1498">
        <v>-0.23585292521718501</v>
      </c>
      <c r="S1498">
        <v>-0.16600259259744499</v>
      </c>
      <c r="T1498">
        <v>-2.0144322278539201E-2</v>
      </c>
      <c r="U1498">
        <v>8.0686460897063203E-2</v>
      </c>
      <c r="V1498">
        <v>0.18151724407266601</v>
      </c>
      <c r="W1498">
        <v>0.32737551439157098</v>
      </c>
      <c r="X1498">
        <v>0.39722584701131097</v>
      </c>
      <c r="Y1498">
        <v>0.13863507476765599</v>
      </c>
    </row>
    <row r="1499" spans="1:25" x14ac:dyDescent="0.2">
      <c r="A1499" t="s">
        <v>4408</v>
      </c>
      <c r="B1499" t="s">
        <v>30</v>
      </c>
      <c r="C1499" t="s">
        <v>952</v>
      </c>
      <c r="D1499" t="s">
        <v>25</v>
      </c>
      <c r="E1499" t="s">
        <v>29</v>
      </c>
      <c r="F1499">
        <v>10</v>
      </c>
      <c r="G1499">
        <v>299276</v>
      </c>
      <c r="H1499">
        <v>422464</v>
      </c>
      <c r="I1499">
        <v>0.54990719269169597</v>
      </c>
      <c r="J1499">
        <v>0.63807996436390801</v>
      </c>
      <c r="K1499">
        <v>8.8172771672212394E-2</v>
      </c>
      <c r="L1499">
        <v>0.21195489180118299</v>
      </c>
      <c r="M1499">
        <v>0.43683856868515902</v>
      </c>
      <c r="N1499">
        <v>-0.26049302534073399</v>
      </c>
      <c r="O1499">
        <v>85.673879629505905</v>
      </c>
      <c r="P1499">
        <v>77.092518965377707</v>
      </c>
      <c r="Q1499" t="s">
        <v>16</v>
      </c>
      <c r="R1499">
        <v>-0.26049302534073399</v>
      </c>
      <c r="S1499">
        <v>-0.18355339961690501</v>
      </c>
      <c r="T1499">
        <v>-2.2891591631607699E-2</v>
      </c>
      <c r="U1499">
        <v>8.8172771672212394E-2</v>
      </c>
      <c r="V1499">
        <v>0.19923713497603199</v>
      </c>
      <c r="W1499">
        <v>0.35989894296132902</v>
      </c>
      <c r="X1499">
        <v>0.43683856868515902</v>
      </c>
      <c r="Y1499">
        <v>0.13818451698308801</v>
      </c>
    </row>
    <row r="1500" spans="1:25" x14ac:dyDescent="0.2">
      <c r="A1500" t="s">
        <v>4409</v>
      </c>
      <c r="B1500" t="s">
        <v>30</v>
      </c>
      <c r="C1500" t="s">
        <v>952</v>
      </c>
      <c r="D1500" t="s">
        <v>25</v>
      </c>
      <c r="E1500" t="s">
        <v>29</v>
      </c>
      <c r="F1500">
        <v>11</v>
      </c>
      <c r="G1500">
        <v>299276</v>
      </c>
      <c r="H1500">
        <v>422464</v>
      </c>
      <c r="I1500">
        <v>0.60280035819778399</v>
      </c>
      <c r="J1500">
        <v>0.69651091785659702</v>
      </c>
      <c r="K1500">
        <v>9.3710559658812698E-2</v>
      </c>
      <c r="L1500">
        <v>0.23084336278020201</v>
      </c>
      <c r="M1500">
        <v>0.47344789143224603</v>
      </c>
      <c r="N1500">
        <v>-0.28602677211462002</v>
      </c>
      <c r="O1500">
        <v>88.650927571873495</v>
      </c>
      <c r="P1500">
        <v>77.092518965377707</v>
      </c>
      <c r="Q1500" t="s">
        <v>16</v>
      </c>
      <c r="R1500">
        <v>-0.28602677211462002</v>
      </c>
      <c r="S1500">
        <v>-0.20223063142540701</v>
      </c>
      <c r="T1500">
        <v>-2.72513624380133E-2</v>
      </c>
      <c r="U1500">
        <v>9.3710559658812698E-2</v>
      </c>
      <c r="V1500">
        <v>0.21467248175563899</v>
      </c>
      <c r="W1500">
        <v>0.38965175074303199</v>
      </c>
      <c r="X1500">
        <v>0.47344789143224603</v>
      </c>
      <c r="Y1500">
        <v>0.13454284384685899</v>
      </c>
    </row>
    <row r="1501" spans="1:25" x14ac:dyDescent="0.2">
      <c r="A1501" t="s">
        <v>4410</v>
      </c>
      <c r="B1501" t="s">
        <v>30</v>
      </c>
      <c r="C1501" t="s">
        <v>952</v>
      </c>
      <c r="D1501" t="s">
        <v>25</v>
      </c>
      <c r="E1501" t="s">
        <v>29</v>
      </c>
      <c r="F1501">
        <v>12</v>
      </c>
      <c r="G1501">
        <v>299276</v>
      </c>
      <c r="H1501">
        <v>422464</v>
      </c>
      <c r="I1501">
        <v>0.661141722022481</v>
      </c>
      <c r="J1501">
        <v>0.75930329318160705</v>
      </c>
      <c r="K1501">
        <v>9.8161571159126396E-2</v>
      </c>
      <c r="L1501">
        <v>0.24773153031794801</v>
      </c>
      <c r="M1501">
        <v>0.50567993853215099</v>
      </c>
      <c r="N1501">
        <v>-0.309356796213898</v>
      </c>
      <c r="O1501">
        <v>89.012864379368906</v>
      </c>
      <c r="P1501">
        <v>77.092518965377707</v>
      </c>
      <c r="Q1501" t="s">
        <v>16</v>
      </c>
      <c r="R1501">
        <v>-0.309356796213898</v>
      </c>
      <c r="S1501">
        <v>-0.21943025070848299</v>
      </c>
      <c r="T1501">
        <v>-3.1649750727478297E-2</v>
      </c>
      <c r="U1501">
        <v>9.8161571159126396E-2</v>
      </c>
      <c r="V1501">
        <v>0.22797289304573101</v>
      </c>
      <c r="W1501">
        <v>0.41575339302673597</v>
      </c>
      <c r="X1501">
        <v>0.50567993853215099</v>
      </c>
      <c r="Y1501">
        <v>0.129278474149392</v>
      </c>
    </row>
    <row r="1502" spans="1:25" x14ac:dyDescent="0.2">
      <c r="A1502" t="s">
        <v>4411</v>
      </c>
      <c r="B1502" t="s">
        <v>30</v>
      </c>
      <c r="C1502" t="s">
        <v>952</v>
      </c>
      <c r="D1502" t="s">
        <v>25</v>
      </c>
      <c r="E1502" t="s">
        <v>29</v>
      </c>
      <c r="F1502">
        <v>13</v>
      </c>
      <c r="G1502">
        <v>299276</v>
      </c>
      <c r="H1502">
        <v>422464</v>
      </c>
      <c r="I1502">
        <v>0.72151026143092001</v>
      </c>
      <c r="J1502">
        <v>0.82241256436112897</v>
      </c>
      <c r="K1502">
        <v>0.10090230293020901</v>
      </c>
      <c r="L1502">
        <v>0.26278115123974799</v>
      </c>
      <c r="M1502">
        <v>0.53317729671959502</v>
      </c>
      <c r="N1502">
        <v>-0.33137269085917698</v>
      </c>
      <c r="O1502">
        <v>89.016770472740902</v>
      </c>
      <c r="P1502">
        <v>77.092518965377707</v>
      </c>
      <c r="Q1502" t="s">
        <v>16</v>
      </c>
      <c r="R1502">
        <v>-0.33137269085917698</v>
      </c>
      <c r="S1502">
        <v>-0.23598313295914899</v>
      </c>
      <c r="T1502">
        <v>-3.6795020319419398E-2</v>
      </c>
      <c r="U1502">
        <v>0.10090230293020901</v>
      </c>
      <c r="V1502">
        <v>0.23859962617983699</v>
      </c>
      <c r="W1502">
        <v>0.43778773881956601</v>
      </c>
      <c r="X1502">
        <v>0.53317729671959502</v>
      </c>
      <c r="Y1502">
        <v>0.12269061454404299</v>
      </c>
    </row>
    <row r="1503" spans="1:25" x14ac:dyDescent="0.2">
      <c r="A1503" t="s">
        <v>4412</v>
      </c>
      <c r="B1503" t="s">
        <v>30</v>
      </c>
      <c r="C1503" t="s">
        <v>952</v>
      </c>
      <c r="D1503" t="s">
        <v>25</v>
      </c>
      <c r="E1503" t="s">
        <v>29</v>
      </c>
      <c r="F1503">
        <v>14</v>
      </c>
      <c r="G1503">
        <v>299276</v>
      </c>
      <c r="H1503">
        <v>422464</v>
      </c>
      <c r="I1503">
        <v>0.76430619227736296</v>
      </c>
      <c r="J1503">
        <v>0.86815737305187002</v>
      </c>
      <c r="K1503">
        <v>0.103851180774508</v>
      </c>
      <c r="L1503">
        <v>0.27551492893461599</v>
      </c>
      <c r="M1503">
        <v>0.55707323887195104</v>
      </c>
      <c r="N1503">
        <v>-0.34937087732293598</v>
      </c>
      <c r="O1503">
        <v>88.086659137384899</v>
      </c>
      <c r="P1503">
        <v>77.092518965377707</v>
      </c>
      <c r="Q1503" t="s">
        <v>16</v>
      </c>
      <c r="R1503">
        <v>-0.34937087732293598</v>
      </c>
      <c r="S1503">
        <v>-0.24935895811966999</v>
      </c>
      <c r="T1503">
        <v>-4.0518641987231201E-2</v>
      </c>
      <c r="U1503">
        <v>0.103851180774508</v>
      </c>
      <c r="V1503">
        <v>0.24822100353624699</v>
      </c>
      <c r="W1503">
        <v>0.45706131966868602</v>
      </c>
      <c r="X1503">
        <v>0.55707323887195104</v>
      </c>
      <c r="Y1503">
        <v>0.11962252927650099</v>
      </c>
    </row>
    <row r="1504" spans="1:25" x14ac:dyDescent="0.2">
      <c r="A1504" t="s">
        <v>4413</v>
      </c>
      <c r="B1504" t="s">
        <v>30</v>
      </c>
      <c r="C1504" t="s">
        <v>952</v>
      </c>
      <c r="D1504" t="s">
        <v>25</v>
      </c>
      <c r="E1504" t="s">
        <v>29</v>
      </c>
      <c r="F1504">
        <v>15</v>
      </c>
      <c r="G1504">
        <v>299276</v>
      </c>
      <c r="H1504">
        <v>422464</v>
      </c>
      <c r="I1504">
        <v>0.80592967695371498</v>
      </c>
      <c r="J1504">
        <v>0.90383537587231499</v>
      </c>
      <c r="K1504">
        <v>9.7905698918599807E-2</v>
      </c>
      <c r="L1504">
        <v>0.288050393901152</v>
      </c>
      <c r="M1504">
        <v>0.571748596885994</v>
      </c>
      <c r="N1504">
        <v>-0.37593719904879502</v>
      </c>
      <c r="O1504">
        <v>88.616614763629599</v>
      </c>
      <c r="P1504">
        <v>77.092518965377707</v>
      </c>
      <c r="Q1504" t="s">
        <v>16</v>
      </c>
      <c r="R1504">
        <v>-0.37593719904879502</v>
      </c>
      <c r="S1504">
        <v>-0.271374906062677</v>
      </c>
      <c r="T1504">
        <v>-5.3032707485603597E-2</v>
      </c>
      <c r="U1504">
        <v>9.7905698918599807E-2</v>
      </c>
      <c r="V1504">
        <v>0.24884410532280299</v>
      </c>
      <c r="W1504">
        <v>0.46718630389987598</v>
      </c>
      <c r="X1504">
        <v>0.571748596885994</v>
      </c>
      <c r="Y1504">
        <v>0.108322490502331</v>
      </c>
    </row>
    <row r="1505" spans="1:25" x14ac:dyDescent="0.2">
      <c r="A1505" t="s">
        <v>4414</v>
      </c>
      <c r="B1505" t="s">
        <v>30</v>
      </c>
      <c r="C1505" t="s">
        <v>952</v>
      </c>
      <c r="D1505" t="s">
        <v>25</v>
      </c>
      <c r="E1505" t="s">
        <v>29</v>
      </c>
      <c r="F1505">
        <v>16</v>
      </c>
      <c r="G1505">
        <v>299276</v>
      </c>
      <c r="H1505">
        <v>422464</v>
      </c>
      <c r="I1505">
        <v>0.85158206805757897</v>
      </c>
      <c r="J1505">
        <v>0.93297426939065298</v>
      </c>
      <c r="K1505">
        <v>8.1392201333074093E-2</v>
      </c>
      <c r="L1505">
        <v>0.30140831898380499</v>
      </c>
      <c r="M1505">
        <v>0.57720888606143295</v>
      </c>
      <c r="N1505">
        <v>-0.41442448339528498</v>
      </c>
      <c r="O1505">
        <v>86.517866451035204</v>
      </c>
      <c r="P1505">
        <v>77.092518965377707</v>
      </c>
      <c r="Q1505" t="s">
        <v>16</v>
      </c>
      <c r="R1505">
        <v>-0.41442448339528498</v>
      </c>
      <c r="S1505">
        <v>-0.30501326360416398</v>
      </c>
      <c r="T1505">
        <v>-7.6545757814439702E-2</v>
      </c>
      <c r="U1505">
        <v>8.1392201333074093E-2</v>
      </c>
      <c r="V1505">
        <v>0.239330160480588</v>
      </c>
      <c r="W1505">
        <v>0.467797666270312</v>
      </c>
      <c r="X1505">
        <v>0.57720888606143295</v>
      </c>
      <c r="Y1505">
        <v>8.7239492023968898E-2</v>
      </c>
    </row>
    <row r="1506" spans="1:25" x14ac:dyDescent="0.2">
      <c r="A1506" t="s">
        <v>4415</v>
      </c>
      <c r="B1506" t="s">
        <v>30</v>
      </c>
      <c r="C1506" t="s">
        <v>952</v>
      </c>
      <c r="D1506" t="s">
        <v>25</v>
      </c>
      <c r="E1506" t="s">
        <v>29</v>
      </c>
      <c r="F1506">
        <v>17</v>
      </c>
      <c r="G1506">
        <v>299276</v>
      </c>
      <c r="H1506">
        <v>422464</v>
      </c>
      <c r="I1506">
        <v>0.87974085793715495</v>
      </c>
      <c r="J1506">
        <v>0.95649638941940696</v>
      </c>
      <c r="K1506">
        <v>7.6755531482252004E-2</v>
      </c>
      <c r="L1506">
        <v>0.31308159928498802</v>
      </c>
      <c r="M1506">
        <v>0.59177476230605697</v>
      </c>
      <c r="N1506">
        <v>-0.43826369934155301</v>
      </c>
      <c r="O1506">
        <v>84.647502639703802</v>
      </c>
      <c r="P1506">
        <v>77.092518965377707</v>
      </c>
      <c r="Q1506" t="s">
        <v>17</v>
      </c>
      <c r="R1506">
        <v>-0.43826369934155301</v>
      </c>
      <c r="S1506">
        <v>-0.32461507880110202</v>
      </c>
      <c r="T1506">
        <v>-8.7299226543081504E-2</v>
      </c>
      <c r="U1506">
        <v>7.6755531482252004E-2</v>
      </c>
      <c r="V1506">
        <v>0.24081028950758601</v>
      </c>
      <c r="W1506">
        <v>0.47812614176560603</v>
      </c>
      <c r="X1506">
        <v>0.59177476230605697</v>
      </c>
      <c r="Y1506">
        <v>8.0246545968503405E-2</v>
      </c>
    </row>
    <row r="1507" spans="1:25" x14ac:dyDescent="0.2">
      <c r="A1507" t="s">
        <v>4416</v>
      </c>
      <c r="B1507" t="s">
        <v>30</v>
      </c>
      <c r="C1507" t="s">
        <v>952</v>
      </c>
      <c r="D1507" t="s">
        <v>25</v>
      </c>
      <c r="E1507" t="s">
        <v>29</v>
      </c>
      <c r="F1507">
        <v>18</v>
      </c>
      <c r="G1507">
        <v>299276</v>
      </c>
      <c r="H1507">
        <v>422464</v>
      </c>
      <c r="I1507">
        <v>0.91931867239604903</v>
      </c>
      <c r="J1507">
        <v>0.97870902058092502</v>
      </c>
      <c r="K1507">
        <v>5.9390348184875701E-2</v>
      </c>
      <c r="L1507">
        <v>0.32195864784505601</v>
      </c>
      <c r="M1507">
        <v>0.58901232388999303</v>
      </c>
      <c r="N1507">
        <v>-0.470231627520242</v>
      </c>
      <c r="O1507">
        <v>83.386806827142806</v>
      </c>
      <c r="P1507">
        <v>77.092518965377707</v>
      </c>
      <c r="Q1507" t="s">
        <v>17</v>
      </c>
      <c r="R1507">
        <v>-0.470231627520242</v>
      </c>
      <c r="S1507">
        <v>-0.35336063835248699</v>
      </c>
      <c r="T1507">
        <v>-0.109315983285934</v>
      </c>
      <c r="U1507">
        <v>5.9390348184875701E-2</v>
      </c>
      <c r="V1507">
        <v>0.228096679655685</v>
      </c>
      <c r="W1507">
        <v>0.47214133472223802</v>
      </c>
      <c r="X1507">
        <v>0.58901232388999303</v>
      </c>
      <c r="Y1507">
        <v>6.0682334520247697E-2</v>
      </c>
    </row>
    <row r="1508" spans="1:25" x14ac:dyDescent="0.2">
      <c r="A1508" t="s">
        <v>4417</v>
      </c>
      <c r="B1508" t="s">
        <v>30</v>
      </c>
      <c r="C1508" t="s">
        <v>952</v>
      </c>
      <c r="D1508" t="s">
        <v>25</v>
      </c>
      <c r="E1508" t="s">
        <v>29</v>
      </c>
      <c r="F1508">
        <v>19</v>
      </c>
      <c r="G1508">
        <v>299276</v>
      </c>
      <c r="H1508">
        <v>422464</v>
      </c>
      <c r="I1508">
        <v>0.91313655288095297</v>
      </c>
      <c r="J1508">
        <v>0.96713188927268501</v>
      </c>
      <c r="K1508">
        <v>5.3995336391731999E-2</v>
      </c>
      <c r="L1508">
        <v>0.31987819676644802</v>
      </c>
      <c r="M1508">
        <v>0.58019497007253895</v>
      </c>
      <c r="N1508">
        <v>-0.47220429728907498</v>
      </c>
      <c r="O1508">
        <v>79.886589636322299</v>
      </c>
      <c r="P1508">
        <v>77.092518965377707</v>
      </c>
      <c r="Q1508" t="s">
        <v>17</v>
      </c>
      <c r="R1508">
        <v>-0.47220429728907498</v>
      </c>
      <c r="S1508">
        <v>-0.35608851186285401</v>
      </c>
      <c r="T1508">
        <v>-0.11362083871388701</v>
      </c>
      <c r="U1508">
        <v>5.3995336391731999E-2</v>
      </c>
      <c r="V1508">
        <v>0.221611511497351</v>
      </c>
      <c r="W1508">
        <v>0.46407918464631798</v>
      </c>
      <c r="X1508">
        <v>0.58019497007253895</v>
      </c>
      <c r="Y1508">
        <v>5.5830375350706597E-2</v>
      </c>
    </row>
    <row r="1509" spans="1:25" x14ac:dyDescent="0.2">
      <c r="A1509" t="s">
        <v>4418</v>
      </c>
      <c r="B1509" t="s">
        <v>30</v>
      </c>
      <c r="C1509" t="s">
        <v>952</v>
      </c>
      <c r="D1509" t="s">
        <v>25</v>
      </c>
      <c r="E1509" t="s">
        <v>29</v>
      </c>
      <c r="F1509">
        <v>20</v>
      </c>
      <c r="G1509">
        <v>299276</v>
      </c>
      <c r="H1509">
        <v>422464</v>
      </c>
      <c r="I1509">
        <v>0.88092865782755703</v>
      </c>
      <c r="J1509">
        <v>0.94308456821626496</v>
      </c>
      <c r="K1509">
        <v>6.2155910388708303E-2</v>
      </c>
      <c r="L1509">
        <v>0.30631624229259502</v>
      </c>
      <c r="M1509">
        <v>0.56604612896002704</v>
      </c>
      <c r="N1509">
        <v>-0.44173430818261</v>
      </c>
      <c r="O1509">
        <v>76.925543645330706</v>
      </c>
      <c r="P1509">
        <v>77.092518965377707</v>
      </c>
      <c r="Q1509" t="s">
        <v>17</v>
      </c>
      <c r="R1509">
        <v>-0.44173430818261</v>
      </c>
      <c r="S1509">
        <v>-0.33054151223039802</v>
      </c>
      <c r="T1509">
        <v>-9.8353800572611394E-2</v>
      </c>
      <c r="U1509">
        <v>6.2155910388708303E-2</v>
      </c>
      <c r="V1509">
        <v>0.22266562135002799</v>
      </c>
      <c r="W1509">
        <v>0.454853333007815</v>
      </c>
      <c r="X1509">
        <v>0.56604612896002704</v>
      </c>
      <c r="Y1509">
        <v>6.5907037908879099E-2</v>
      </c>
    </row>
    <row r="1510" spans="1:25" x14ac:dyDescent="0.2">
      <c r="A1510" t="s">
        <v>4419</v>
      </c>
      <c r="B1510" t="s">
        <v>30</v>
      </c>
      <c r="C1510" t="s">
        <v>952</v>
      </c>
      <c r="D1510" t="s">
        <v>25</v>
      </c>
      <c r="E1510" t="s">
        <v>29</v>
      </c>
      <c r="F1510">
        <v>21</v>
      </c>
      <c r="G1510">
        <v>299276</v>
      </c>
      <c r="H1510">
        <v>422464</v>
      </c>
      <c r="I1510">
        <v>0.89456917694703197</v>
      </c>
      <c r="J1510">
        <v>0.984648942406253</v>
      </c>
      <c r="K1510">
        <v>9.0079765459221001E-2</v>
      </c>
      <c r="L1510">
        <v>0.29798172442823601</v>
      </c>
      <c r="M1510">
        <v>0.58025970214366895</v>
      </c>
      <c r="N1510">
        <v>-0.40010017122522701</v>
      </c>
      <c r="O1510">
        <v>73.243307181330906</v>
      </c>
      <c r="P1510">
        <v>77.092518965377707</v>
      </c>
      <c r="Q1510" t="s">
        <v>17</v>
      </c>
      <c r="R1510">
        <v>-0.40010017122522701</v>
      </c>
      <c r="S1510">
        <v>-0.29193280525777698</v>
      </c>
      <c r="T1510">
        <v>-6.6062658141174499E-2</v>
      </c>
      <c r="U1510">
        <v>9.0079765459221001E-2</v>
      </c>
      <c r="V1510">
        <v>0.24622218905961701</v>
      </c>
      <c r="W1510">
        <v>0.47209233617621899</v>
      </c>
      <c r="X1510">
        <v>0.58025970214366895</v>
      </c>
      <c r="Y1510">
        <v>9.1484143819915195E-2</v>
      </c>
    </row>
    <row r="1511" spans="1:25" x14ac:dyDescent="0.2">
      <c r="A1511" t="s">
        <v>4420</v>
      </c>
      <c r="B1511" t="s">
        <v>30</v>
      </c>
      <c r="C1511" t="s">
        <v>952</v>
      </c>
      <c r="D1511" t="s">
        <v>25</v>
      </c>
      <c r="E1511" t="s">
        <v>29</v>
      </c>
      <c r="F1511">
        <v>22</v>
      </c>
      <c r="G1511">
        <v>299276</v>
      </c>
      <c r="H1511">
        <v>422464</v>
      </c>
      <c r="I1511">
        <v>0.86689136449297599</v>
      </c>
      <c r="J1511">
        <v>0.95068668180048799</v>
      </c>
      <c r="K1511">
        <v>8.3795317307511594E-2</v>
      </c>
      <c r="L1511">
        <v>0.28475833660205901</v>
      </c>
      <c r="M1511">
        <v>0.55222278101789801</v>
      </c>
      <c r="N1511">
        <v>-0.38463214640287502</v>
      </c>
      <c r="O1511">
        <v>70.9194088400005</v>
      </c>
      <c r="P1511">
        <v>77.092518965377707</v>
      </c>
      <c r="Q1511" t="s">
        <v>16</v>
      </c>
      <c r="R1511">
        <v>-0.38463214640287502</v>
      </c>
      <c r="S1511">
        <v>-0.28126487021632801</v>
      </c>
      <c r="T1511">
        <v>-6.5418051071967298E-2</v>
      </c>
      <c r="U1511">
        <v>8.3795317307511594E-2</v>
      </c>
      <c r="V1511">
        <v>0.23300868568699001</v>
      </c>
      <c r="W1511">
        <v>0.448855504831351</v>
      </c>
      <c r="X1511">
        <v>0.55222278101789801</v>
      </c>
      <c r="Y1511">
        <v>8.8141886187795504E-2</v>
      </c>
    </row>
    <row r="1512" spans="1:25" x14ac:dyDescent="0.2">
      <c r="A1512" t="s">
        <v>4421</v>
      </c>
      <c r="B1512" t="s">
        <v>30</v>
      </c>
      <c r="C1512" t="s">
        <v>952</v>
      </c>
      <c r="D1512" t="s">
        <v>25</v>
      </c>
      <c r="E1512" t="s">
        <v>29</v>
      </c>
      <c r="F1512">
        <v>23</v>
      </c>
      <c r="G1512">
        <v>299276</v>
      </c>
      <c r="H1512">
        <v>422464</v>
      </c>
      <c r="I1512">
        <v>0.76491562971972404</v>
      </c>
      <c r="J1512">
        <v>0.84906881258505895</v>
      </c>
      <c r="K1512">
        <v>8.4153182865335005E-2</v>
      </c>
      <c r="L1512">
        <v>0.25902308812588898</v>
      </c>
      <c r="M1512">
        <v>0.51024616283242197</v>
      </c>
      <c r="N1512">
        <v>-0.34193979710175199</v>
      </c>
      <c r="O1512">
        <v>68.883238214891904</v>
      </c>
      <c r="P1512">
        <v>77.092518965377707</v>
      </c>
      <c r="Q1512" t="s">
        <v>16</v>
      </c>
      <c r="R1512">
        <v>-0.34193979710175199</v>
      </c>
      <c r="S1512">
        <v>-0.247914416112054</v>
      </c>
      <c r="T1512">
        <v>-5.1574915312630698E-2</v>
      </c>
      <c r="U1512">
        <v>8.4153182865335005E-2</v>
      </c>
      <c r="V1512">
        <v>0.21988128104330101</v>
      </c>
      <c r="W1512">
        <v>0.41622078184272399</v>
      </c>
      <c r="X1512">
        <v>0.51024616283242197</v>
      </c>
      <c r="Y1512">
        <v>9.9112323545513206E-2</v>
      </c>
    </row>
    <row r="1513" spans="1:25" x14ac:dyDescent="0.2">
      <c r="A1513" t="s">
        <v>4422</v>
      </c>
      <c r="B1513" t="s">
        <v>30</v>
      </c>
      <c r="C1513" t="s">
        <v>952</v>
      </c>
      <c r="D1513" t="s">
        <v>25</v>
      </c>
      <c r="E1513" t="s">
        <v>29</v>
      </c>
      <c r="F1513">
        <v>24</v>
      </c>
      <c r="G1513">
        <v>299276</v>
      </c>
      <c r="H1513">
        <v>422464</v>
      </c>
      <c r="I1513">
        <v>0.64414094347692397</v>
      </c>
      <c r="J1513">
        <v>0.72829902018327397</v>
      </c>
      <c r="K1513">
        <v>8.4158076706349394E-2</v>
      </c>
      <c r="L1513">
        <v>0.226231207639504</v>
      </c>
      <c r="M1513">
        <v>0.45630841327333399</v>
      </c>
      <c r="N1513">
        <v>-0.28799225986063498</v>
      </c>
      <c r="O1513">
        <v>67.993444178617693</v>
      </c>
      <c r="P1513">
        <v>77.092518965377707</v>
      </c>
      <c r="Q1513" t="s">
        <v>16</v>
      </c>
      <c r="R1513">
        <v>-0.28799225986063498</v>
      </c>
      <c r="S1513">
        <v>-0.20587033148749501</v>
      </c>
      <c r="T1513">
        <v>-3.4387076096750797E-2</v>
      </c>
      <c r="U1513">
        <v>8.4158076706349394E-2</v>
      </c>
      <c r="V1513">
        <v>0.20270322950944999</v>
      </c>
      <c r="W1513">
        <v>0.37418648490019402</v>
      </c>
      <c r="X1513">
        <v>0.45630841327333399</v>
      </c>
      <c r="Y1513">
        <v>0.115554290715881</v>
      </c>
    </row>
    <row r="1514" spans="1:25" x14ac:dyDescent="0.2">
      <c r="A1514" t="s">
        <v>7744</v>
      </c>
      <c r="B1514" t="s">
        <v>30</v>
      </c>
      <c r="C1514" t="s">
        <v>952</v>
      </c>
      <c r="D1514" t="s">
        <v>34</v>
      </c>
      <c r="E1514" t="s">
        <v>14</v>
      </c>
      <c r="F1514">
        <v>1</v>
      </c>
      <c r="G1514">
        <v>299275</v>
      </c>
      <c r="H1514">
        <v>483653</v>
      </c>
      <c r="I1514">
        <v>0.49376048174127701</v>
      </c>
      <c r="J1514">
        <v>0.47895119067303399</v>
      </c>
      <c r="K1514">
        <v>-1.48092910682427E-2</v>
      </c>
      <c r="L1514">
        <v>0.19706733646288899</v>
      </c>
      <c r="M1514">
        <v>0.309366477413209</v>
      </c>
      <c r="N1514">
        <v>-0.33898505954969499</v>
      </c>
      <c r="O1514">
        <v>64.917549573789202</v>
      </c>
      <c r="P1514">
        <v>70.825273118747702</v>
      </c>
      <c r="Q1514" t="s">
        <v>15</v>
      </c>
      <c r="R1514">
        <v>-0.33898505954969499</v>
      </c>
      <c r="S1514">
        <v>-0.26744961641366599</v>
      </c>
      <c r="T1514">
        <v>-0.118072575374796</v>
      </c>
      <c r="U1514">
        <v>-1.48092910682427E-2</v>
      </c>
      <c r="V1514">
        <v>8.8453993238311102E-2</v>
      </c>
      <c r="W1514">
        <v>0.237831034277181</v>
      </c>
      <c r="X1514">
        <v>0.309366477413209</v>
      </c>
      <c r="Y1514">
        <v>-3.09202510749212E-2</v>
      </c>
    </row>
    <row r="1515" spans="1:25" x14ac:dyDescent="0.2">
      <c r="A1515" t="s">
        <v>7745</v>
      </c>
      <c r="B1515" t="s">
        <v>30</v>
      </c>
      <c r="C1515" t="s">
        <v>952</v>
      </c>
      <c r="D1515" t="s">
        <v>34</v>
      </c>
      <c r="E1515" t="s">
        <v>14</v>
      </c>
      <c r="F1515">
        <v>2</v>
      </c>
      <c r="G1515">
        <v>299275</v>
      </c>
      <c r="H1515">
        <v>483653</v>
      </c>
      <c r="I1515">
        <v>0.44741141904349502</v>
      </c>
      <c r="J1515">
        <v>0.43436307914675498</v>
      </c>
      <c r="K1515">
        <v>-1.30483398967396E-2</v>
      </c>
      <c r="L1515">
        <v>0.174937336736085</v>
      </c>
      <c r="M1515">
        <v>0.27472357903411998</v>
      </c>
      <c r="N1515">
        <v>-0.300820258827599</v>
      </c>
      <c r="O1515">
        <v>64.316324168717003</v>
      </c>
      <c r="P1515">
        <v>70.825273118747702</v>
      </c>
      <c r="Q1515" t="s">
        <v>15</v>
      </c>
      <c r="R1515">
        <v>-0.300820258827599</v>
      </c>
      <c r="S1515">
        <v>-0.23731800559239999</v>
      </c>
      <c r="T1515">
        <v>-0.104715504346448</v>
      </c>
      <c r="U1515">
        <v>-1.30483398967396E-2</v>
      </c>
      <c r="V1515">
        <v>7.8618824552968897E-2</v>
      </c>
      <c r="W1515">
        <v>0.211221325798921</v>
      </c>
      <c r="X1515">
        <v>0.27472357903411998</v>
      </c>
      <c r="Y1515">
        <v>-3.0040168060257801E-2</v>
      </c>
    </row>
    <row r="1516" spans="1:25" x14ac:dyDescent="0.2">
      <c r="A1516" t="s">
        <v>7746</v>
      </c>
      <c r="B1516" t="s">
        <v>30</v>
      </c>
      <c r="C1516" t="s">
        <v>952</v>
      </c>
      <c r="D1516" t="s">
        <v>34</v>
      </c>
      <c r="E1516" t="s">
        <v>14</v>
      </c>
      <c r="F1516">
        <v>3</v>
      </c>
      <c r="G1516">
        <v>299275</v>
      </c>
      <c r="H1516">
        <v>483653</v>
      </c>
      <c r="I1516">
        <v>0.41736433711743498</v>
      </c>
      <c r="J1516">
        <v>0.40598790996362499</v>
      </c>
      <c r="K1516">
        <v>-1.1376427153810599E-2</v>
      </c>
      <c r="L1516">
        <v>0.15826458803329399</v>
      </c>
      <c r="M1516">
        <v>0.248968820160959</v>
      </c>
      <c r="N1516">
        <v>-0.27172167446857998</v>
      </c>
      <c r="O1516">
        <v>63.917820453818798</v>
      </c>
      <c r="P1516">
        <v>70.825273118747702</v>
      </c>
      <c r="Q1516" t="s">
        <v>15</v>
      </c>
      <c r="R1516">
        <v>-0.27172167446857998</v>
      </c>
      <c r="S1516">
        <v>-0.214271629012494</v>
      </c>
      <c r="T1516">
        <v>-9.4307071283256799E-2</v>
      </c>
      <c r="U1516">
        <v>-1.1376427153810599E-2</v>
      </c>
      <c r="V1516">
        <v>7.1554216975635604E-2</v>
      </c>
      <c r="W1516">
        <v>0.191518774704873</v>
      </c>
      <c r="X1516">
        <v>0.248968820160959</v>
      </c>
      <c r="Y1516">
        <v>-2.8021590975036401E-2</v>
      </c>
    </row>
    <row r="1517" spans="1:25" x14ac:dyDescent="0.2">
      <c r="A1517" t="s">
        <v>7747</v>
      </c>
      <c r="B1517" t="s">
        <v>30</v>
      </c>
      <c r="C1517" t="s">
        <v>952</v>
      </c>
      <c r="D1517" t="s">
        <v>34</v>
      </c>
      <c r="E1517" t="s">
        <v>14</v>
      </c>
      <c r="F1517">
        <v>4</v>
      </c>
      <c r="G1517">
        <v>299275</v>
      </c>
      <c r="H1517">
        <v>483653</v>
      </c>
      <c r="I1517">
        <v>0.39904067984123198</v>
      </c>
      <c r="J1517">
        <v>0.388910966367503</v>
      </c>
      <c r="K1517">
        <v>-1.01297134737292E-2</v>
      </c>
      <c r="L1517">
        <v>0.146291046378621</v>
      </c>
      <c r="M1517">
        <v>0.23051905781910201</v>
      </c>
      <c r="N1517">
        <v>-0.25077848476656101</v>
      </c>
      <c r="O1517">
        <v>63.342952264940102</v>
      </c>
      <c r="P1517">
        <v>70.825273118747702</v>
      </c>
      <c r="Q1517" t="s">
        <v>15</v>
      </c>
      <c r="R1517">
        <v>-0.25077848476656101</v>
      </c>
      <c r="S1517">
        <v>-0.19767483493112101</v>
      </c>
      <c r="T1517">
        <v>-8.6786221776126493E-2</v>
      </c>
      <c r="U1517">
        <v>-1.01297134737292E-2</v>
      </c>
      <c r="V1517">
        <v>6.6526794828668204E-2</v>
      </c>
      <c r="W1517">
        <v>0.17741540798366301</v>
      </c>
      <c r="X1517">
        <v>0.23051905781910201</v>
      </c>
      <c r="Y1517">
        <v>-2.6046355977931101E-2</v>
      </c>
    </row>
    <row r="1518" spans="1:25" x14ac:dyDescent="0.2">
      <c r="A1518" t="s">
        <v>7748</v>
      </c>
      <c r="B1518" t="s">
        <v>30</v>
      </c>
      <c r="C1518" t="s">
        <v>952</v>
      </c>
      <c r="D1518" t="s">
        <v>34</v>
      </c>
      <c r="E1518" t="s">
        <v>14</v>
      </c>
      <c r="F1518">
        <v>5</v>
      </c>
      <c r="G1518">
        <v>299275</v>
      </c>
      <c r="H1518">
        <v>483653</v>
      </c>
      <c r="I1518">
        <v>0.39250506800705798</v>
      </c>
      <c r="J1518">
        <v>0.38426517077773498</v>
      </c>
      <c r="K1518">
        <v>-8.2398972293231103E-3</v>
      </c>
      <c r="L1518">
        <v>0.13982245865839901</v>
      </c>
      <c r="M1518">
        <v>0.22176804726374399</v>
      </c>
      <c r="N1518">
        <v>-0.23824784172239</v>
      </c>
      <c r="O1518">
        <v>62.819521944990797</v>
      </c>
      <c r="P1518">
        <v>70.825273118747702</v>
      </c>
      <c r="Q1518" t="s">
        <v>15</v>
      </c>
      <c r="R1518">
        <v>-0.23824784172239</v>
      </c>
      <c r="S1518">
        <v>-0.18749228922939101</v>
      </c>
      <c r="T1518">
        <v>-8.1506865566324402E-2</v>
      </c>
      <c r="U1518">
        <v>-8.2398972293231103E-3</v>
      </c>
      <c r="V1518">
        <v>6.5027071107678205E-2</v>
      </c>
      <c r="W1518">
        <v>0.17101249477074501</v>
      </c>
      <c r="X1518">
        <v>0.22176804726374399</v>
      </c>
      <c r="Y1518">
        <v>-2.14432580830731E-2</v>
      </c>
    </row>
    <row r="1519" spans="1:25" x14ac:dyDescent="0.2">
      <c r="A1519" t="s">
        <v>7749</v>
      </c>
      <c r="B1519" t="s">
        <v>30</v>
      </c>
      <c r="C1519" t="s">
        <v>952</v>
      </c>
      <c r="D1519" t="s">
        <v>34</v>
      </c>
      <c r="E1519" t="s">
        <v>14</v>
      </c>
      <c r="F1519">
        <v>6</v>
      </c>
      <c r="G1519">
        <v>299275</v>
      </c>
      <c r="H1519">
        <v>483653</v>
      </c>
      <c r="I1519">
        <v>0.40408562171426299</v>
      </c>
      <c r="J1519">
        <v>0.400220552428876</v>
      </c>
      <c r="K1519">
        <v>-3.86506928538671E-3</v>
      </c>
      <c r="L1519">
        <v>0.141684784055716</v>
      </c>
      <c r="M1519">
        <v>0.229206400486266</v>
      </c>
      <c r="N1519">
        <v>-0.23693653905704001</v>
      </c>
      <c r="O1519">
        <v>62.434702241436</v>
      </c>
      <c r="P1519">
        <v>70.825273118747702</v>
      </c>
      <c r="Q1519" t="s">
        <v>15</v>
      </c>
      <c r="R1519">
        <v>-0.23693653905704001</v>
      </c>
      <c r="S1519">
        <v>-0.18550496244481501</v>
      </c>
      <c r="T1519">
        <v>-7.8107896130581903E-2</v>
      </c>
      <c r="U1519">
        <v>-3.86506928538671E-3</v>
      </c>
      <c r="V1519">
        <v>7.0377757559808504E-2</v>
      </c>
      <c r="W1519">
        <v>0.177774823874041</v>
      </c>
      <c r="X1519">
        <v>0.229206400486266</v>
      </c>
      <c r="Y1519">
        <v>-9.6573483343876491E-3</v>
      </c>
    </row>
    <row r="1520" spans="1:25" x14ac:dyDescent="0.2">
      <c r="A1520" t="s">
        <v>7750</v>
      </c>
      <c r="B1520" t="s">
        <v>30</v>
      </c>
      <c r="C1520" t="s">
        <v>952</v>
      </c>
      <c r="D1520" t="s">
        <v>34</v>
      </c>
      <c r="E1520" t="s">
        <v>14</v>
      </c>
      <c r="F1520">
        <v>7</v>
      </c>
      <c r="G1520">
        <v>299275</v>
      </c>
      <c r="H1520">
        <v>483653</v>
      </c>
      <c r="I1520">
        <v>0.439273020644601</v>
      </c>
      <c r="J1520">
        <v>0.44645517458129502</v>
      </c>
      <c r="K1520">
        <v>7.1821539366936403E-3</v>
      </c>
      <c r="L1520">
        <v>0.15886748134759801</v>
      </c>
      <c r="M1520">
        <v>0.26851916075349203</v>
      </c>
      <c r="N1520">
        <v>-0.25415485288010398</v>
      </c>
      <c r="O1520">
        <v>62.459043074604601</v>
      </c>
      <c r="P1520">
        <v>70.825273118747702</v>
      </c>
      <c r="Q1520" t="s">
        <v>16</v>
      </c>
      <c r="R1520">
        <v>-0.25415485288010398</v>
      </c>
      <c r="S1520">
        <v>-0.19648595715092601</v>
      </c>
      <c r="T1520">
        <v>-7.6064406289447495E-2</v>
      </c>
      <c r="U1520">
        <v>7.1821539366936403E-3</v>
      </c>
      <c r="V1520">
        <v>9.0428714162834795E-2</v>
      </c>
      <c r="W1520">
        <v>0.210850265024314</v>
      </c>
      <c r="X1520">
        <v>0.26851916075349203</v>
      </c>
      <c r="Y1520">
        <v>1.60870661728344E-2</v>
      </c>
    </row>
    <row r="1521" spans="1:25" x14ac:dyDescent="0.2">
      <c r="A1521" t="s">
        <v>7751</v>
      </c>
      <c r="B1521" t="s">
        <v>30</v>
      </c>
      <c r="C1521" t="s">
        <v>952</v>
      </c>
      <c r="D1521" t="s">
        <v>34</v>
      </c>
      <c r="E1521" t="s">
        <v>14</v>
      </c>
      <c r="F1521">
        <v>8</v>
      </c>
      <c r="G1521">
        <v>299275</v>
      </c>
      <c r="H1521">
        <v>483653</v>
      </c>
      <c r="I1521">
        <v>0.47966193541292601</v>
      </c>
      <c r="J1521">
        <v>0.48389271597960098</v>
      </c>
      <c r="K1521">
        <v>4.23078056667442E-3</v>
      </c>
      <c r="L1521">
        <v>0.17629242795795799</v>
      </c>
      <c r="M1521">
        <v>0.29423182455751501</v>
      </c>
      <c r="N1521">
        <v>-0.285770263424166</v>
      </c>
      <c r="O1521">
        <v>64.992064056525905</v>
      </c>
      <c r="P1521">
        <v>70.825273118747702</v>
      </c>
      <c r="Q1521" t="s">
        <v>16</v>
      </c>
      <c r="R1521">
        <v>-0.285770263424166</v>
      </c>
      <c r="S1521">
        <v>-0.221776112075427</v>
      </c>
      <c r="T1521">
        <v>-8.8146451683295296E-2</v>
      </c>
      <c r="U1521">
        <v>4.23078056667442E-3</v>
      </c>
      <c r="V1521">
        <v>9.6608012816644204E-2</v>
      </c>
      <c r="W1521">
        <v>0.230237673208776</v>
      </c>
      <c r="X1521">
        <v>0.29423182455751501</v>
      </c>
      <c r="Y1521">
        <v>8.7432201952235503E-3</v>
      </c>
    </row>
    <row r="1522" spans="1:25" x14ac:dyDescent="0.2">
      <c r="A1522" t="s">
        <v>7752</v>
      </c>
      <c r="B1522" t="s">
        <v>30</v>
      </c>
      <c r="C1522" t="s">
        <v>952</v>
      </c>
      <c r="D1522" t="s">
        <v>34</v>
      </c>
      <c r="E1522" t="s">
        <v>14</v>
      </c>
      <c r="F1522">
        <v>9</v>
      </c>
      <c r="G1522">
        <v>299275</v>
      </c>
      <c r="H1522">
        <v>483653</v>
      </c>
      <c r="I1522">
        <v>0.50978468317418602</v>
      </c>
      <c r="J1522">
        <v>0.50816007885247705</v>
      </c>
      <c r="K1522">
        <v>-1.6246043217095199E-3</v>
      </c>
      <c r="L1522">
        <v>0.19242459702497899</v>
      </c>
      <c r="M1522">
        <v>0.31491385778438102</v>
      </c>
      <c r="N1522">
        <v>-0.31816306642780001</v>
      </c>
      <c r="O1522">
        <v>69.823520065556394</v>
      </c>
      <c r="P1522">
        <v>70.825273118747702</v>
      </c>
      <c r="Q1522" t="s">
        <v>16</v>
      </c>
      <c r="R1522">
        <v>-0.31816306642780001</v>
      </c>
      <c r="S1522">
        <v>-0.24831293770773299</v>
      </c>
      <c r="T1522">
        <v>-0.10245509316279899</v>
      </c>
      <c r="U1522">
        <v>-1.6246043217095199E-3</v>
      </c>
      <c r="V1522">
        <v>9.9205884519379603E-2</v>
      </c>
      <c r="W1522">
        <v>0.24506372906431401</v>
      </c>
      <c r="X1522">
        <v>0.31491385778438102</v>
      </c>
      <c r="Y1522">
        <v>-3.19703256772589E-3</v>
      </c>
    </row>
    <row r="1523" spans="1:25" x14ac:dyDescent="0.2">
      <c r="A1523" t="s">
        <v>7753</v>
      </c>
      <c r="B1523" t="s">
        <v>30</v>
      </c>
      <c r="C1523" t="s">
        <v>952</v>
      </c>
      <c r="D1523" t="s">
        <v>34</v>
      </c>
      <c r="E1523" t="s">
        <v>14</v>
      </c>
      <c r="F1523">
        <v>10</v>
      </c>
      <c r="G1523">
        <v>299275</v>
      </c>
      <c r="H1523">
        <v>483653</v>
      </c>
      <c r="I1523">
        <v>0.53534470649757504</v>
      </c>
      <c r="J1523">
        <v>0.53409377113534795</v>
      </c>
      <c r="K1523">
        <v>-1.25093536222631E-3</v>
      </c>
      <c r="L1523">
        <v>0.21195471872184601</v>
      </c>
      <c r="M1523">
        <v>0.34741457693521</v>
      </c>
      <c r="N1523">
        <v>-0.34991644765966301</v>
      </c>
      <c r="O1523">
        <v>73.653540091926601</v>
      </c>
      <c r="P1523">
        <v>70.825273118747702</v>
      </c>
      <c r="Q1523" t="s">
        <v>16</v>
      </c>
      <c r="R1523">
        <v>-0.34991644765966301</v>
      </c>
      <c r="S1523">
        <v>-0.27297688476363302</v>
      </c>
      <c r="T1523">
        <v>-0.112315207972474</v>
      </c>
      <c r="U1523">
        <v>-1.25093536222631E-3</v>
      </c>
      <c r="V1523">
        <v>0.109813337248021</v>
      </c>
      <c r="W1523">
        <v>0.27047501403918001</v>
      </c>
      <c r="X1523">
        <v>0.34741457693521</v>
      </c>
      <c r="Y1523">
        <v>-2.3421642974175501E-3</v>
      </c>
    </row>
    <row r="1524" spans="1:25" x14ac:dyDescent="0.2">
      <c r="A1524" t="s">
        <v>7754</v>
      </c>
      <c r="B1524" t="s">
        <v>30</v>
      </c>
      <c r="C1524" t="s">
        <v>952</v>
      </c>
      <c r="D1524" t="s">
        <v>34</v>
      </c>
      <c r="E1524" t="s">
        <v>14</v>
      </c>
      <c r="F1524">
        <v>11</v>
      </c>
      <c r="G1524">
        <v>299275</v>
      </c>
      <c r="H1524">
        <v>483653</v>
      </c>
      <c r="I1524">
        <v>0.56386660574071901</v>
      </c>
      <c r="J1524">
        <v>0.56051016080992</v>
      </c>
      <c r="K1524">
        <v>-3.3564449307987901E-3</v>
      </c>
      <c r="L1524">
        <v>0.230843023314804</v>
      </c>
      <c r="M1524">
        <v>0.37638032842205399</v>
      </c>
      <c r="N1524">
        <v>-0.383093218283652</v>
      </c>
      <c r="O1524">
        <v>77.269934678321505</v>
      </c>
      <c r="P1524">
        <v>70.825273118747702</v>
      </c>
      <c r="Q1524" t="s">
        <v>16</v>
      </c>
      <c r="R1524">
        <v>-0.383093218283652</v>
      </c>
      <c r="S1524">
        <v>-0.29929720082037797</v>
      </c>
      <c r="T1524">
        <v>-0.124318189147756</v>
      </c>
      <c r="U1524">
        <v>-3.3564449307987901E-3</v>
      </c>
      <c r="V1524">
        <v>0.117605299286159</v>
      </c>
      <c r="W1524">
        <v>0.29258431095878001</v>
      </c>
      <c r="X1524">
        <v>0.37638032842205399</v>
      </c>
      <c r="Y1524">
        <v>-5.9881964065536704E-3</v>
      </c>
    </row>
    <row r="1525" spans="1:25" x14ac:dyDescent="0.2">
      <c r="A1525" t="s">
        <v>7755</v>
      </c>
      <c r="B1525" t="s">
        <v>30</v>
      </c>
      <c r="C1525" t="s">
        <v>952</v>
      </c>
      <c r="D1525" t="s">
        <v>34</v>
      </c>
      <c r="E1525" t="s">
        <v>14</v>
      </c>
      <c r="F1525">
        <v>12</v>
      </c>
      <c r="G1525">
        <v>299275</v>
      </c>
      <c r="H1525">
        <v>483653</v>
      </c>
      <c r="I1525">
        <v>0.59981850026481098</v>
      </c>
      <c r="J1525">
        <v>0.59132886627683401</v>
      </c>
      <c r="K1525">
        <v>-8.4896339879770907E-3</v>
      </c>
      <c r="L1525">
        <v>0.24773092946865199</v>
      </c>
      <c r="M1525">
        <v>0.39902774498795501</v>
      </c>
      <c r="N1525">
        <v>-0.41600701296390902</v>
      </c>
      <c r="O1525">
        <v>79.226163056518203</v>
      </c>
      <c r="P1525">
        <v>70.825273118747702</v>
      </c>
      <c r="Q1525" t="s">
        <v>16</v>
      </c>
      <c r="R1525">
        <v>-0.41600701296390902</v>
      </c>
      <c r="S1525">
        <v>-0.32608068556678799</v>
      </c>
      <c r="T1525">
        <v>-0.138300641029551</v>
      </c>
      <c r="U1525">
        <v>-8.4896339879770907E-3</v>
      </c>
      <c r="V1525">
        <v>0.121321373053596</v>
      </c>
      <c r="W1525">
        <v>0.30910141759083398</v>
      </c>
      <c r="X1525">
        <v>0.39902774498795501</v>
      </c>
      <c r="Y1525">
        <v>-1.43568739362076E-2</v>
      </c>
    </row>
    <row r="1526" spans="1:25" x14ac:dyDescent="0.2">
      <c r="A1526" t="s">
        <v>7756</v>
      </c>
      <c r="B1526" t="s">
        <v>30</v>
      </c>
      <c r="C1526" t="s">
        <v>952</v>
      </c>
      <c r="D1526" t="s">
        <v>34</v>
      </c>
      <c r="E1526" t="s">
        <v>14</v>
      </c>
      <c r="F1526">
        <v>13</v>
      </c>
      <c r="G1526">
        <v>299275</v>
      </c>
      <c r="H1526">
        <v>483653</v>
      </c>
      <c r="I1526">
        <v>0.64101960844471895</v>
      </c>
      <c r="J1526">
        <v>0.62413915010571597</v>
      </c>
      <c r="K1526">
        <v>-1.68804583390035E-2</v>
      </c>
      <c r="L1526">
        <v>0.26277950536872202</v>
      </c>
      <c r="M1526">
        <v>0.41539182799254398</v>
      </c>
      <c r="N1526">
        <v>-0.449152744670551</v>
      </c>
      <c r="O1526">
        <v>80.052942178303596</v>
      </c>
      <c r="P1526">
        <v>70.825273118747702</v>
      </c>
      <c r="Q1526" t="s">
        <v>16</v>
      </c>
      <c r="R1526">
        <v>-0.449152744670551</v>
      </c>
      <c r="S1526">
        <v>-0.35376378422170501</v>
      </c>
      <c r="T1526">
        <v>-0.154576919152214</v>
      </c>
      <c r="U1526">
        <v>-1.68804583390035E-2</v>
      </c>
      <c r="V1526">
        <v>0.120816002474207</v>
      </c>
      <c r="W1526">
        <v>0.320002867543698</v>
      </c>
      <c r="X1526">
        <v>0.41539182799254398</v>
      </c>
      <c r="Y1526">
        <v>-2.7045985396276399E-2</v>
      </c>
    </row>
    <row r="1527" spans="1:25" x14ac:dyDescent="0.2">
      <c r="A1527" t="s">
        <v>7757</v>
      </c>
      <c r="B1527" t="s">
        <v>30</v>
      </c>
      <c r="C1527" t="s">
        <v>952</v>
      </c>
      <c r="D1527" t="s">
        <v>34</v>
      </c>
      <c r="E1527" t="s">
        <v>14</v>
      </c>
      <c r="F1527">
        <v>14</v>
      </c>
      <c r="G1527">
        <v>299275</v>
      </c>
      <c r="H1527">
        <v>483653</v>
      </c>
      <c r="I1527">
        <v>0.671954693907866</v>
      </c>
      <c r="J1527">
        <v>0.64439759480008496</v>
      </c>
      <c r="K1527">
        <v>-2.7557099107780599E-2</v>
      </c>
      <c r="L1527">
        <v>0.275512863012705</v>
      </c>
      <c r="M1527">
        <v>0.42566156054811999</v>
      </c>
      <c r="N1527">
        <v>-0.480775758763681</v>
      </c>
      <c r="O1527">
        <v>80.066861351447301</v>
      </c>
      <c r="P1527">
        <v>70.825273118747702</v>
      </c>
      <c r="Q1527" t="s">
        <v>16</v>
      </c>
      <c r="R1527">
        <v>-0.480775758763681</v>
      </c>
      <c r="S1527">
        <v>-0.38076458949006903</v>
      </c>
      <c r="T1527">
        <v>-0.17192583932643801</v>
      </c>
      <c r="U1527">
        <v>-2.7557099107780599E-2</v>
      </c>
      <c r="V1527">
        <v>0.116811641110877</v>
      </c>
      <c r="W1527">
        <v>0.32565039127450801</v>
      </c>
      <c r="X1527">
        <v>0.42566156054811999</v>
      </c>
      <c r="Y1527">
        <v>-4.2764124711436501E-2</v>
      </c>
    </row>
    <row r="1528" spans="1:25" x14ac:dyDescent="0.2">
      <c r="A1528" t="s">
        <v>7758</v>
      </c>
      <c r="B1528" t="s">
        <v>30</v>
      </c>
      <c r="C1528" t="s">
        <v>952</v>
      </c>
      <c r="D1528" t="s">
        <v>34</v>
      </c>
      <c r="E1528" t="s">
        <v>14</v>
      </c>
      <c r="F1528">
        <v>15</v>
      </c>
      <c r="G1528">
        <v>299275</v>
      </c>
      <c r="H1528">
        <v>483653</v>
      </c>
      <c r="I1528">
        <v>0.69832931345610405</v>
      </c>
      <c r="J1528">
        <v>0.66183629111062703</v>
      </c>
      <c r="K1528">
        <v>-3.6493022345476703E-2</v>
      </c>
      <c r="L1528">
        <v>0.28804814349547597</v>
      </c>
      <c r="M1528">
        <v>0.43734617370458201</v>
      </c>
      <c r="N1528">
        <v>-0.510332218395535</v>
      </c>
      <c r="O1528">
        <v>79.511019721796103</v>
      </c>
      <c r="P1528">
        <v>70.825273118747702</v>
      </c>
      <c r="Q1528" t="s">
        <v>16</v>
      </c>
      <c r="R1528">
        <v>-0.510332218395535</v>
      </c>
      <c r="S1528">
        <v>-0.40577074230667698</v>
      </c>
      <c r="T1528">
        <v>-0.18743024953710599</v>
      </c>
      <c r="U1528">
        <v>-3.6493022345476703E-2</v>
      </c>
      <c r="V1528">
        <v>0.114444204846153</v>
      </c>
      <c r="W1528">
        <v>0.33278469761572399</v>
      </c>
      <c r="X1528">
        <v>0.43734617370458201</v>
      </c>
      <c r="Y1528">
        <v>-5.5139046975253903E-2</v>
      </c>
    </row>
    <row r="1529" spans="1:25" x14ac:dyDescent="0.2">
      <c r="A1529" t="s">
        <v>7759</v>
      </c>
      <c r="B1529" t="s">
        <v>30</v>
      </c>
      <c r="C1529" t="s">
        <v>952</v>
      </c>
      <c r="D1529" t="s">
        <v>34</v>
      </c>
      <c r="E1529" t="s">
        <v>14</v>
      </c>
      <c r="F1529">
        <v>16</v>
      </c>
      <c r="G1529">
        <v>299275</v>
      </c>
      <c r="H1529">
        <v>483653</v>
      </c>
      <c r="I1529">
        <v>0.72127358823708998</v>
      </c>
      <c r="J1529">
        <v>0.68166565236744403</v>
      </c>
      <c r="K1529">
        <v>-3.9607935869646303E-2</v>
      </c>
      <c r="L1529">
        <v>0.30140698224936802</v>
      </c>
      <c r="M1529">
        <v>0.45620654993056498</v>
      </c>
      <c r="N1529">
        <v>-0.53542242166985698</v>
      </c>
      <c r="O1529">
        <v>78.453283589058799</v>
      </c>
      <c r="P1529">
        <v>70.825273118747702</v>
      </c>
      <c r="Q1529" t="s">
        <v>16</v>
      </c>
      <c r="R1529">
        <v>-0.53542242166985698</v>
      </c>
      <c r="S1529">
        <v>-0.42601168711333698</v>
      </c>
      <c r="T1529">
        <v>-0.19754519456831501</v>
      </c>
      <c r="U1529">
        <v>-3.9607935869646303E-2</v>
      </c>
      <c r="V1529">
        <v>0.118329322829023</v>
      </c>
      <c r="W1529">
        <v>0.34679581537404403</v>
      </c>
      <c r="X1529">
        <v>0.45620654993056498</v>
      </c>
      <c r="Y1529">
        <v>-5.8104637855944198E-2</v>
      </c>
    </row>
    <row r="1530" spans="1:25" x14ac:dyDescent="0.2">
      <c r="A1530" t="s">
        <v>7760</v>
      </c>
      <c r="B1530" t="s">
        <v>30</v>
      </c>
      <c r="C1530" t="s">
        <v>952</v>
      </c>
      <c r="D1530" t="s">
        <v>34</v>
      </c>
      <c r="E1530" t="s">
        <v>14</v>
      </c>
      <c r="F1530">
        <v>17</v>
      </c>
      <c r="G1530">
        <v>299275</v>
      </c>
      <c r="H1530">
        <v>483653</v>
      </c>
      <c r="I1530">
        <v>0.73076537956171905</v>
      </c>
      <c r="J1530">
        <v>0.70541236426397502</v>
      </c>
      <c r="K1530">
        <v>-2.53530152977441E-2</v>
      </c>
      <c r="L1530">
        <v>0.31307951165118098</v>
      </c>
      <c r="M1530">
        <v>0.48966278136844799</v>
      </c>
      <c r="N1530">
        <v>-0.54036881196393605</v>
      </c>
      <c r="O1530">
        <v>76.772400506960196</v>
      </c>
      <c r="P1530">
        <v>70.825273118747702</v>
      </c>
      <c r="Q1530" t="s">
        <v>17</v>
      </c>
      <c r="R1530">
        <v>-0.54036881196393605</v>
      </c>
      <c r="S1530">
        <v>-0.426720949234558</v>
      </c>
      <c r="T1530">
        <v>-0.18940667940296299</v>
      </c>
      <c r="U1530">
        <v>-2.53530152977441E-2</v>
      </c>
      <c r="V1530">
        <v>0.13870064880747501</v>
      </c>
      <c r="W1530">
        <v>0.37601491863906999</v>
      </c>
      <c r="X1530">
        <v>0.48966278136844799</v>
      </c>
      <c r="Y1530">
        <v>-3.5940701612449603E-2</v>
      </c>
    </row>
    <row r="1531" spans="1:25" x14ac:dyDescent="0.2">
      <c r="A1531" t="s">
        <v>7761</v>
      </c>
      <c r="B1531" t="s">
        <v>30</v>
      </c>
      <c r="C1531" t="s">
        <v>952</v>
      </c>
      <c r="D1531" t="s">
        <v>34</v>
      </c>
      <c r="E1531" t="s">
        <v>14</v>
      </c>
      <c r="F1531">
        <v>18</v>
      </c>
      <c r="G1531">
        <v>299275</v>
      </c>
      <c r="H1531">
        <v>483653</v>
      </c>
      <c r="I1531">
        <v>0.75164618225323399</v>
      </c>
      <c r="J1531">
        <v>0.74242852933549597</v>
      </c>
      <c r="K1531">
        <v>-9.2176529177385707E-3</v>
      </c>
      <c r="L1531">
        <v>0.32195687497744202</v>
      </c>
      <c r="M1531">
        <v>0.52040140642015398</v>
      </c>
      <c r="N1531">
        <v>-0.53883671225563101</v>
      </c>
      <c r="O1531">
        <v>73.943945096172499</v>
      </c>
      <c r="P1531">
        <v>70.825273118747702</v>
      </c>
      <c r="Q1531" t="s">
        <v>17</v>
      </c>
      <c r="R1531">
        <v>-0.53883671225563101</v>
      </c>
      <c r="S1531">
        <v>-0.42196636663881998</v>
      </c>
      <c r="T1531">
        <v>-0.17792305540591799</v>
      </c>
      <c r="U1531">
        <v>-9.2176529177385707E-3</v>
      </c>
      <c r="V1531">
        <v>0.15948774957044101</v>
      </c>
      <c r="W1531">
        <v>0.403531060803342</v>
      </c>
      <c r="X1531">
        <v>0.52040140642015398</v>
      </c>
      <c r="Y1531">
        <v>-1.24155424441848E-2</v>
      </c>
    </row>
    <row r="1532" spans="1:25" x14ac:dyDescent="0.2">
      <c r="A1532" t="s">
        <v>7762</v>
      </c>
      <c r="B1532" t="s">
        <v>30</v>
      </c>
      <c r="C1532" t="s">
        <v>952</v>
      </c>
      <c r="D1532" t="s">
        <v>34</v>
      </c>
      <c r="E1532" t="s">
        <v>14</v>
      </c>
      <c r="F1532">
        <v>19</v>
      </c>
      <c r="G1532">
        <v>299275</v>
      </c>
      <c r="H1532">
        <v>483653</v>
      </c>
      <c r="I1532">
        <v>0.80181672655726799</v>
      </c>
      <c r="J1532">
        <v>0.81200255847135805</v>
      </c>
      <c r="K1532">
        <v>1.01858319140896E-2</v>
      </c>
      <c r="L1532">
        <v>0.31987567290916502</v>
      </c>
      <c r="M1532">
        <v>0.53638131384966603</v>
      </c>
      <c r="N1532">
        <v>-0.51600965002148702</v>
      </c>
      <c r="O1532">
        <v>71.072704133127402</v>
      </c>
      <c r="P1532">
        <v>70.825273118747702</v>
      </c>
      <c r="Q1532" t="s">
        <v>17</v>
      </c>
      <c r="R1532">
        <v>-0.51600965002148702</v>
      </c>
      <c r="S1532">
        <v>-0.39989478075545998</v>
      </c>
      <c r="T1532">
        <v>-0.157429020690313</v>
      </c>
      <c r="U1532">
        <v>1.01858319140896E-2</v>
      </c>
      <c r="V1532">
        <v>0.17780068451849201</v>
      </c>
      <c r="W1532">
        <v>0.42026644458363899</v>
      </c>
      <c r="X1532">
        <v>0.53638131384966603</v>
      </c>
      <c r="Y1532">
        <v>1.25440884487668E-2</v>
      </c>
    </row>
    <row r="1533" spans="1:25" x14ac:dyDescent="0.2">
      <c r="A1533" t="s">
        <v>7763</v>
      </c>
      <c r="B1533" t="s">
        <v>30</v>
      </c>
      <c r="C1533" t="s">
        <v>952</v>
      </c>
      <c r="D1533" t="s">
        <v>34</v>
      </c>
      <c r="E1533" t="s">
        <v>14</v>
      </c>
      <c r="F1533">
        <v>20</v>
      </c>
      <c r="G1533">
        <v>299275</v>
      </c>
      <c r="H1533">
        <v>483653</v>
      </c>
      <c r="I1533">
        <v>0.81687734215438201</v>
      </c>
      <c r="J1533">
        <v>0.83424819218963597</v>
      </c>
      <c r="K1533">
        <v>1.7370850035254501E-2</v>
      </c>
      <c r="L1533">
        <v>0.30631365985362102</v>
      </c>
      <c r="M1533">
        <v>0.52125682049446098</v>
      </c>
      <c r="N1533">
        <v>-0.48651512042395201</v>
      </c>
      <c r="O1533">
        <v>69.152252030339199</v>
      </c>
      <c r="P1533">
        <v>70.825273118747702</v>
      </c>
      <c r="Q1533" t="s">
        <v>17</v>
      </c>
      <c r="R1533">
        <v>-0.48651512042395201</v>
      </c>
      <c r="S1533">
        <v>-0.37532326189708798</v>
      </c>
      <c r="T1533">
        <v>-0.14313750772804301</v>
      </c>
      <c r="U1533">
        <v>1.7370850035254501E-2</v>
      </c>
      <c r="V1533">
        <v>0.17787920779855201</v>
      </c>
      <c r="W1533">
        <v>0.41006496196759701</v>
      </c>
      <c r="X1533">
        <v>0.52125682049446098</v>
      </c>
      <c r="Y1533">
        <v>2.08221608364072E-2</v>
      </c>
    </row>
    <row r="1534" spans="1:25" x14ac:dyDescent="0.2">
      <c r="A1534" t="s">
        <v>7764</v>
      </c>
      <c r="B1534" t="s">
        <v>30</v>
      </c>
      <c r="C1534" t="s">
        <v>952</v>
      </c>
      <c r="D1534" t="s">
        <v>34</v>
      </c>
      <c r="E1534" t="s">
        <v>14</v>
      </c>
      <c r="F1534">
        <v>21</v>
      </c>
      <c r="G1534">
        <v>299275</v>
      </c>
      <c r="H1534">
        <v>483653</v>
      </c>
      <c r="I1534">
        <v>0.77909162343146898</v>
      </c>
      <c r="J1534">
        <v>0.80077546530107901</v>
      </c>
      <c r="K1534">
        <v>2.1683841869609099E-2</v>
      </c>
      <c r="L1534">
        <v>0.29797891300708701</v>
      </c>
      <c r="M1534">
        <v>0.511859153766268</v>
      </c>
      <c r="N1534">
        <v>-0.46849147002704999</v>
      </c>
      <c r="O1534">
        <v>67.974260101118603</v>
      </c>
      <c r="P1534">
        <v>70.825273118747702</v>
      </c>
      <c r="Q1534" t="s">
        <v>17</v>
      </c>
      <c r="R1534">
        <v>-0.46849147002704999</v>
      </c>
      <c r="S1534">
        <v>-0.360325124605477</v>
      </c>
      <c r="T1534">
        <v>-0.13445710854610499</v>
      </c>
      <c r="U1534">
        <v>2.1683841869609099E-2</v>
      </c>
      <c r="V1534">
        <v>0.177824792285323</v>
      </c>
      <c r="W1534">
        <v>0.40369280834469501</v>
      </c>
      <c r="X1534">
        <v>0.511859153766268</v>
      </c>
      <c r="Y1534">
        <v>2.70785542379928E-2</v>
      </c>
    </row>
    <row r="1535" spans="1:25" x14ac:dyDescent="0.2">
      <c r="A1535" t="s">
        <v>7765</v>
      </c>
      <c r="B1535" t="s">
        <v>30</v>
      </c>
      <c r="C1535" t="s">
        <v>952</v>
      </c>
      <c r="D1535" t="s">
        <v>34</v>
      </c>
      <c r="E1535" t="s">
        <v>14</v>
      </c>
      <c r="F1535">
        <v>22</v>
      </c>
      <c r="G1535">
        <v>299275</v>
      </c>
      <c r="H1535">
        <v>483653</v>
      </c>
      <c r="I1535">
        <v>0.72843504103692203</v>
      </c>
      <c r="J1535">
        <v>0.73619338925579603</v>
      </c>
      <c r="K1535">
        <v>7.7583482188738903E-3</v>
      </c>
      <c r="L1535">
        <v>0.28475461072201003</v>
      </c>
      <c r="M1535">
        <v>0.47617968285658102</v>
      </c>
      <c r="N1535">
        <v>-0.46066298641883302</v>
      </c>
      <c r="O1535">
        <v>66.882095048974406</v>
      </c>
      <c r="P1535">
        <v>70.825273118747702</v>
      </c>
      <c r="Q1535" t="s">
        <v>16</v>
      </c>
      <c r="R1535">
        <v>-0.46066298641883302</v>
      </c>
      <c r="S1535">
        <v>-0.357297062726743</v>
      </c>
      <c r="T1535">
        <v>-0.14145306779945899</v>
      </c>
      <c r="U1535">
        <v>7.7583482188738903E-3</v>
      </c>
      <c r="V1535">
        <v>0.15696976423720699</v>
      </c>
      <c r="W1535">
        <v>0.372813759164491</v>
      </c>
      <c r="X1535">
        <v>0.47617968285658102</v>
      </c>
      <c r="Y1535">
        <v>1.05384649361178E-2</v>
      </c>
    </row>
    <row r="1536" spans="1:25" x14ac:dyDescent="0.2">
      <c r="A1536" t="s">
        <v>7766</v>
      </c>
      <c r="B1536" t="s">
        <v>30</v>
      </c>
      <c r="C1536" t="s">
        <v>952</v>
      </c>
      <c r="D1536" t="s">
        <v>34</v>
      </c>
      <c r="E1536" t="s">
        <v>14</v>
      </c>
      <c r="F1536">
        <v>23</v>
      </c>
      <c r="G1536">
        <v>299275</v>
      </c>
      <c r="H1536">
        <v>483653</v>
      </c>
      <c r="I1536">
        <v>0.64708555837841397</v>
      </c>
      <c r="J1536">
        <v>0.64457982228452204</v>
      </c>
      <c r="K1536">
        <v>-2.5057360938921499E-3</v>
      </c>
      <c r="L1536">
        <v>0.259021187773186</v>
      </c>
      <c r="M1536">
        <v>0.42358411779299798</v>
      </c>
      <c r="N1536">
        <v>-0.42859558998078301</v>
      </c>
      <c r="O1536">
        <v>65.974040902671007</v>
      </c>
      <c r="P1536">
        <v>70.825273118747702</v>
      </c>
      <c r="Q1536" t="s">
        <v>16</v>
      </c>
      <c r="R1536">
        <v>-0.42859558998078301</v>
      </c>
      <c r="S1536">
        <v>-0.334570898819116</v>
      </c>
      <c r="T1536">
        <v>-0.13823283848704099</v>
      </c>
      <c r="U1536">
        <v>-2.5057360938921499E-3</v>
      </c>
      <c r="V1536">
        <v>0.13322136629925699</v>
      </c>
      <c r="W1536">
        <v>0.32955942663133198</v>
      </c>
      <c r="X1536">
        <v>0.42358411779299798</v>
      </c>
      <c r="Y1536">
        <v>-3.8873945588481398E-3</v>
      </c>
    </row>
    <row r="1537" spans="1:25" x14ac:dyDescent="0.2">
      <c r="A1537" t="s">
        <v>7767</v>
      </c>
      <c r="B1537" t="s">
        <v>30</v>
      </c>
      <c r="C1537" t="s">
        <v>952</v>
      </c>
      <c r="D1537" t="s">
        <v>34</v>
      </c>
      <c r="E1537" t="s">
        <v>14</v>
      </c>
      <c r="F1537">
        <v>24</v>
      </c>
      <c r="G1537">
        <v>299275</v>
      </c>
      <c r="H1537">
        <v>483653</v>
      </c>
      <c r="I1537">
        <v>0.55838468448039302</v>
      </c>
      <c r="J1537">
        <v>0.55224280019277805</v>
      </c>
      <c r="K1537">
        <v>-6.1418842876152001E-3</v>
      </c>
      <c r="L1537">
        <v>0.22622931000034699</v>
      </c>
      <c r="M1537">
        <v>0.36600533066295599</v>
      </c>
      <c r="N1537">
        <v>-0.37828909923818699</v>
      </c>
      <c r="O1537">
        <v>65.175317595017802</v>
      </c>
      <c r="P1537">
        <v>70.825273118747702</v>
      </c>
      <c r="Q1537" t="s">
        <v>16</v>
      </c>
      <c r="R1537">
        <v>-0.37828909923818699</v>
      </c>
      <c r="S1537">
        <v>-0.29616785970805998</v>
      </c>
      <c r="T1537">
        <v>-0.124686042727797</v>
      </c>
      <c r="U1537">
        <v>-6.1418842876152001E-3</v>
      </c>
      <c r="V1537">
        <v>0.112402274152567</v>
      </c>
      <c r="W1537">
        <v>0.28388409113282997</v>
      </c>
      <c r="X1537">
        <v>0.36600533066295599</v>
      </c>
      <c r="Y1537">
        <v>-1.1121710025863899E-2</v>
      </c>
    </row>
    <row r="1538" spans="1:25" x14ac:dyDescent="0.2">
      <c r="A1538" t="s">
        <v>9024</v>
      </c>
      <c r="B1538" t="s">
        <v>30</v>
      </c>
      <c r="C1538" t="s">
        <v>952</v>
      </c>
      <c r="D1538" t="s">
        <v>34</v>
      </c>
      <c r="E1538" t="s">
        <v>18</v>
      </c>
      <c r="F1538">
        <v>1</v>
      </c>
      <c r="G1538">
        <v>299276</v>
      </c>
      <c r="H1538">
        <v>483653</v>
      </c>
      <c r="I1538">
        <v>0.51124756632371204</v>
      </c>
      <c r="J1538">
        <v>0.50289411731267597</v>
      </c>
      <c r="K1538">
        <v>-8.3534490110357407E-3</v>
      </c>
      <c r="L1538">
        <v>0.27906014311042399</v>
      </c>
      <c r="M1538">
        <v>0.450700486405612</v>
      </c>
      <c r="N1538">
        <v>-0.46740738442768298</v>
      </c>
      <c r="O1538">
        <v>65.783775194397094</v>
      </c>
      <c r="P1538">
        <v>70.036818998692098</v>
      </c>
      <c r="Q1538" t="s">
        <v>15</v>
      </c>
      <c r="R1538">
        <v>-0.46740738442768298</v>
      </c>
      <c r="S1538">
        <v>-0.36610855247859903</v>
      </c>
      <c r="T1538">
        <v>-0.15458096400089799</v>
      </c>
      <c r="U1538">
        <v>-8.3534490110357407E-3</v>
      </c>
      <c r="V1538">
        <v>0.13787406597882601</v>
      </c>
      <c r="W1538">
        <v>0.34940165445652799</v>
      </c>
      <c r="X1538">
        <v>0.450700486405612</v>
      </c>
      <c r="Y1538">
        <v>-1.6610751097416301E-2</v>
      </c>
    </row>
    <row r="1539" spans="1:25" x14ac:dyDescent="0.2">
      <c r="A1539" t="s">
        <v>9025</v>
      </c>
      <c r="B1539" t="s">
        <v>30</v>
      </c>
      <c r="C1539" t="s">
        <v>952</v>
      </c>
      <c r="D1539" t="s">
        <v>34</v>
      </c>
      <c r="E1539" t="s">
        <v>18</v>
      </c>
      <c r="F1539">
        <v>2</v>
      </c>
      <c r="G1539">
        <v>299276</v>
      </c>
      <c r="H1539">
        <v>483653</v>
      </c>
      <c r="I1539">
        <v>0.46059364994267599</v>
      </c>
      <c r="J1539">
        <v>0.451953772498638</v>
      </c>
      <c r="K1539">
        <v>-8.6398774440382096E-3</v>
      </c>
      <c r="L1539">
        <v>0.247160286122518</v>
      </c>
      <c r="M1539">
        <v>0.39793879322750397</v>
      </c>
      <c r="N1539">
        <v>-0.41521854811558001</v>
      </c>
      <c r="O1539">
        <v>65.215381650934702</v>
      </c>
      <c r="P1539">
        <v>70.036818998692098</v>
      </c>
      <c r="Q1539" t="s">
        <v>15</v>
      </c>
      <c r="R1539">
        <v>-0.41521854811558001</v>
      </c>
      <c r="S1539">
        <v>-0.32549936425310599</v>
      </c>
      <c r="T1539">
        <v>-0.138151867372238</v>
      </c>
      <c r="U1539">
        <v>-8.6398774440382096E-3</v>
      </c>
      <c r="V1539">
        <v>0.12087211248416101</v>
      </c>
      <c r="W1539">
        <v>0.30821960936503001</v>
      </c>
      <c r="X1539">
        <v>0.39793879322750397</v>
      </c>
      <c r="Y1539">
        <v>-1.9116728235882299E-2</v>
      </c>
    </row>
    <row r="1540" spans="1:25" x14ac:dyDescent="0.2">
      <c r="A1540" t="s">
        <v>9026</v>
      </c>
      <c r="B1540" t="s">
        <v>30</v>
      </c>
      <c r="C1540" t="s">
        <v>952</v>
      </c>
      <c r="D1540" t="s">
        <v>34</v>
      </c>
      <c r="E1540" t="s">
        <v>18</v>
      </c>
      <c r="F1540">
        <v>3</v>
      </c>
      <c r="G1540">
        <v>299276</v>
      </c>
      <c r="H1540">
        <v>483653</v>
      </c>
      <c r="I1540">
        <v>0.42630804995515098</v>
      </c>
      <c r="J1540">
        <v>0.41804120208123502</v>
      </c>
      <c r="K1540">
        <v>-8.2668478739159595E-3</v>
      </c>
      <c r="L1540">
        <v>0.22249453662817301</v>
      </c>
      <c r="M1540">
        <v>0.35773666487942901</v>
      </c>
      <c r="N1540">
        <v>-0.37427036062726099</v>
      </c>
      <c r="O1540">
        <v>64.684784529615499</v>
      </c>
      <c r="P1540">
        <v>70.036818998692098</v>
      </c>
      <c r="Q1540" t="s">
        <v>15</v>
      </c>
      <c r="R1540">
        <v>-0.37427036062726099</v>
      </c>
      <c r="S1540">
        <v>-0.29350484383123399</v>
      </c>
      <c r="T1540">
        <v>-0.124853985067079</v>
      </c>
      <c r="U1540">
        <v>-8.2668478739159595E-3</v>
      </c>
      <c r="V1540">
        <v>0.108320289319247</v>
      </c>
      <c r="W1540">
        <v>0.27697114808340201</v>
      </c>
      <c r="X1540">
        <v>0.35773666487942901</v>
      </c>
      <c r="Y1540">
        <v>-1.9775198790834801E-2</v>
      </c>
    </row>
    <row r="1541" spans="1:25" x14ac:dyDescent="0.2">
      <c r="A1541" t="s">
        <v>9027</v>
      </c>
      <c r="B1541" t="s">
        <v>30</v>
      </c>
      <c r="C1541" t="s">
        <v>952</v>
      </c>
      <c r="D1541" t="s">
        <v>34</v>
      </c>
      <c r="E1541" t="s">
        <v>18</v>
      </c>
      <c r="F1541">
        <v>4</v>
      </c>
      <c r="G1541">
        <v>299276</v>
      </c>
      <c r="H1541">
        <v>483653</v>
      </c>
      <c r="I1541">
        <v>0.404045597923263</v>
      </c>
      <c r="J1541">
        <v>0.396253452911701</v>
      </c>
      <c r="K1541">
        <v>-7.7921450115622801E-3</v>
      </c>
      <c r="L1541">
        <v>0.20364740363852499</v>
      </c>
      <c r="M1541">
        <v>0.32720783397381198</v>
      </c>
      <c r="N1541">
        <v>-0.34279212399693598</v>
      </c>
      <c r="O1541">
        <v>64.193356416440395</v>
      </c>
      <c r="P1541">
        <v>70.036818998692098</v>
      </c>
      <c r="Q1541" t="s">
        <v>15</v>
      </c>
      <c r="R1541">
        <v>-0.34279212399693598</v>
      </c>
      <c r="S1541">
        <v>-0.268868116476152</v>
      </c>
      <c r="T1541">
        <v>-0.114503384518149</v>
      </c>
      <c r="U1541">
        <v>-7.7921450115622801E-3</v>
      </c>
      <c r="V1541">
        <v>9.8919094495024895E-2</v>
      </c>
      <c r="W1541">
        <v>0.25328382645302699</v>
      </c>
      <c r="X1541">
        <v>0.32720783397381198</v>
      </c>
      <c r="Y1541">
        <v>-1.9664547915746899E-2</v>
      </c>
    </row>
    <row r="1542" spans="1:25" x14ac:dyDescent="0.2">
      <c r="A1542" t="s">
        <v>9028</v>
      </c>
      <c r="B1542" t="s">
        <v>30</v>
      </c>
      <c r="C1542" t="s">
        <v>952</v>
      </c>
      <c r="D1542" t="s">
        <v>34</v>
      </c>
      <c r="E1542" t="s">
        <v>18</v>
      </c>
      <c r="F1542">
        <v>5</v>
      </c>
      <c r="G1542">
        <v>299276</v>
      </c>
      <c r="H1542">
        <v>483653</v>
      </c>
      <c r="I1542">
        <v>0.39177602307221598</v>
      </c>
      <c r="J1542">
        <v>0.38517007917089702</v>
      </c>
      <c r="K1542">
        <v>-6.6059439013196903E-3</v>
      </c>
      <c r="L1542">
        <v>0.19076834878233601</v>
      </c>
      <c r="M1542">
        <v>0.30720798984562298</v>
      </c>
      <c r="N1542">
        <v>-0.32041987764826302</v>
      </c>
      <c r="O1542">
        <v>63.817632068242403</v>
      </c>
      <c r="P1542">
        <v>70.036818998692098</v>
      </c>
      <c r="Q1542" t="s">
        <v>15</v>
      </c>
      <c r="R1542">
        <v>-0.32041987764826302</v>
      </c>
      <c r="S1542">
        <v>-0.25117096704027497</v>
      </c>
      <c r="T1542">
        <v>-0.10656855866326399</v>
      </c>
      <c r="U1542">
        <v>-6.6059439013196903E-3</v>
      </c>
      <c r="V1542">
        <v>9.3356670860624505E-2</v>
      </c>
      <c r="W1542">
        <v>0.23795907923763501</v>
      </c>
      <c r="X1542">
        <v>0.30720798984562298</v>
      </c>
      <c r="Y1542">
        <v>-1.7150719275857099E-2</v>
      </c>
    </row>
    <row r="1543" spans="1:25" x14ac:dyDescent="0.2">
      <c r="A1543" t="s">
        <v>9029</v>
      </c>
      <c r="B1543" t="s">
        <v>30</v>
      </c>
      <c r="C1543" t="s">
        <v>952</v>
      </c>
      <c r="D1543" t="s">
        <v>34</v>
      </c>
      <c r="E1543" t="s">
        <v>18</v>
      </c>
      <c r="F1543">
        <v>6</v>
      </c>
      <c r="G1543">
        <v>299276</v>
      </c>
      <c r="H1543">
        <v>483653</v>
      </c>
      <c r="I1543">
        <v>0.392228911480269</v>
      </c>
      <c r="J1543">
        <v>0.38728382860713501</v>
      </c>
      <c r="K1543">
        <v>-4.9450828731343903E-3</v>
      </c>
      <c r="L1543">
        <v>0.18551412263886699</v>
      </c>
      <c r="M1543">
        <v>0.30022564886780201</v>
      </c>
      <c r="N1543">
        <v>-0.31011581461407101</v>
      </c>
      <c r="O1543">
        <v>63.428821558622097</v>
      </c>
      <c r="P1543">
        <v>70.036818998692098</v>
      </c>
      <c r="Q1543" t="s">
        <v>15</v>
      </c>
      <c r="R1543">
        <v>-0.31011581461407101</v>
      </c>
      <c r="S1543">
        <v>-0.242774188096162</v>
      </c>
      <c r="T1543">
        <v>-0.102154483135901</v>
      </c>
      <c r="U1543">
        <v>-4.9450828731343903E-3</v>
      </c>
      <c r="V1543">
        <v>9.2264317389632103E-2</v>
      </c>
      <c r="W1543">
        <v>0.232884022349894</v>
      </c>
      <c r="X1543">
        <v>0.30022564886780201</v>
      </c>
      <c r="Y1543">
        <v>-1.27686273163518E-2</v>
      </c>
    </row>
    <row r="1544" spans="1:25" x14ac:dyDescent="0.2">
      <c r="A1544" t="s">
        <v>9030</v>
      </c>
      <c r="B1544" t="s">
        <v>30</v>
      </c>
      <c r="C1544" t="s">
        <v>952</v>
      </c>
      <c r="D1544" t="s">
        <v>34</v>
      </c>
      <c r="E1544" t="s">
        <v>18</v>
      </c>
      <c r="F1544">
        <v>7</v>
      </c>
      <c r="G1544">
        <v>299276</v>
      </c>
      <c r="H1544">
        <v>483653</v>
      </c>
      <c r="I1544">
        <v>0.40942403180152198</v>
      </c>
      <c r="J1544">
        <v>0.40646359113763902</v>
      </c>
      <c r="K1544">
        <v>-2.9604406638824598E-3</v>
      </c>
      <c r="L1544">
        <v>0.194072237544471</v>
      </c>
      <c r="M1544">
        <v>0.31628839009677201</v>
      </c>
      <c r="N1544">
        <v>-0.32220927142453698</v>
      </c>
      <c r="O1544">
        <v>62.949205407476498</v>
      </c>
      <c r="P1544">
        <v>70.036818998692098</v>
      </c>
      <c r="Q1544" t="s">
        <v>15</v>
      </c>
      <c r="R1544">
        <v>-0.32220927142453698</v>
      </c>
      <c r="S1544">
        <v>-0.25176104919589398</v>
      </c>
      <c r="T1544">
        <v>-0.10465429313718499</v>
      </c>
      <c r="U1544">
        <v>-2.9604406638824598E-3</v>
      </c>
      <c r="V1544">
        <v>9.8733411809420399E-2</v>
      </c>
      <c r="W1544">
        <v>0.24584016786812901</v>
      </c>
      <c r="X1544">
        <v>0.31628839009677201</v>
      </c>
      <c r="Y1544">
        <v>-7.28340921162598E-3</v>
      </c>
    </row>
    <row r="1545" spans="1:25" x14ac:dyDescent="0.2">
      <c r="A1545" t="s">
        <v>9031</v>
      </c>
      <c r="B1545" t="s">
        <v>30</v>
      </c>
      <c r="C1545" t="s">
        <v>952</v>
      </c>
      <c r="D1545" t="s">
        <v>34</v>
      </c>
      <c r="E1545" t="s">
        <v>18</v>
      </c>
      <c r="F1545">
        <v>8</v>
      </c>
      <c r="G1545">
        <v>299276</v>
      </c>
      <c r="H1545">
        <v>483653</v>
      </c>
      <c r="I1545">
        <v>0.44493699544377202</v>
      </c>
      <c r="J1545">
        <v>0.445897659773827</v>
      </c>
      <c r="K1545">
        <v>9.6066433005553798E-4</v>
      </c>
      <c r="L1545">
        <v>0.221860509016021</v>
      </c>
      <c r="M1545">
        <v>0.36592120166141001</v>
      </c>
      <c r="N1545">
        <v>-0.36399987300129899</v>
      </c>
      <c r="O1545">
        <v>64.952906600293403</v>
      </c>
      <c r="P1545">
        <v>70.036818998692098</v>
      </c>
      <c r="Q1545" t="s">
        <v>15</v>
      </c>
      <c r="R1545">
        <v>-0.36399987300129899</v>
      </c>
      <c r="S1545">
        <v>-0.28346450822848401</v>
      </c>
      <c r="T1545">
        <v>-0.11529424239434</v>
      </c>
      <c r="U1545">
        <v>9.6066433005553798E-4</v>
      </c>
      <c r="V1545">
        <v>0.117215571054451</v>
      </c>
      <c r="W1545">
        <v>0.28538583688859498</v>
      </c>
      <c r="X1545">
        <v>0.36592120166141001</v>
      </c>
      <c r="Y1545">
        <v>2.1544502622929599E-3</v>
      </c>
    </row>
    <row r="1546" spans="1:25" x14ac:dyDescent="0.2">
      <c r="A1546" t="s">
        <v>9032</v>
      </c>
      <c r="B1546" t="s">
        <v>30</v>
      </c>
      <c r="C1546" t="s">
        <v>952</v>
      </c>
      <c r="D1546" t="s">
        <v>34</v>
      </c>
      <c r="E1546" t="s">
        <v>18</v>
      </c>
      <c r="F1546">
        <v>9</v>
      </c>
      <c r="G1546">
        <v>299276</v>
      </c>
      <c r="H1546">
        <v>483653</v>
      </c>
      <c r="I1546">
        <v>0.50041419833849199</v>
      </c>
      <c r="J1546">
        <v>0.50692266899472704</v>
      </c>
      <c r="K1546">
        <v>6.5084706562353904E-3</v>
      </c>
      <c r="L1546">
        <v>0.25921431327931999</v>
      </c>
      <c r="M1546">
        <v>0.432916016000716</v>
      </c>
      <c r="N1546">
        <v>-0.419899074688246</v>
      </c>
      <c r="O1546">
        <v>68.325154002887004</v>
      </c>
      <c r="P1546">
        <v>70.036818998692098</v>
      </c>
      <c r="Q1546" t="s">
        <v>15</v>
      </c>
      <c r="R1546">
        <v>-0.419899074688246</v>
      </c>
      <c r="S1546">
        <v>-0.32580427896785302</v>
      </c>
      <c r="T1546">
        <v>-0.129319829502128</v>
      </c>
      <c r="U1546">
        <v>6.5084706562353904E-3</v>
      </c>
      <c r="V1546">
        <v>0.142336770814599</v>
      </c>
      <c r="W1546">
        <v>0.33882122028032302</v>
      </c>
      <c r="X1546">
        <v>0.432916016000716</v>
      </c>
      <c r="Y1546">
        <v>1.2839178545994499E-2</v>
      </c>
    </row>
    <row r="1547" spans="1:25" x14ac:dyDescent="0.2">
      <c r="A1547" t="s">
        <v>9033</v>
      </c>
      <c r="B1547" t="s">
        <v>30</v>
      </c>
      <c r="C1547" t="s">
        <v>952</v>
      </c>
      <c r="D1547" t="s">
        <v>34</v>
      </c>
      <c r="E1547" t="s">
        <v>18</v>
      </c>
      <c r="F1547">
        <v>10</v>
      </c>
      <c r="G1547">
        <v>299276</v>
      </c>
      <c r="H1547">
        <v>483653</v>
      </c>
      <c r="I1547">
        <v>0.551634842002245</v>
      </c>
      <c r="J1547">
        <v>0.56214694628836703</v>
      </c>
      <c r="K1547">
        <v>1.0512104286122001E-2</v>
      </c>
      <c r="L1547">
        <v>0.29829364394437702</v>
      </c>
      <c r="M1547">
        <v>0.50120514857462195</v>
      </c>
      <c r="N1547">
        <v>-0.48018094000237799</v>
      </c>
      <c r="O1547">
        <v>71.873164068765206</v>
      </c>
      <c r="P1547">
        <v>70.036818998692098</v>
      </c>
      <c r="Q1547" t="s">
        <v>15</v>
      </c>
      <c r="R1547">
        <v>-0.48018094000237799</v>
      </c>
      <c r="S1547">
        <v>-0.37190034725056897</v>
      </c>
      <c r="T1547">
        <v>-0.145793765140731</v>
      </c>
      <c r="U1547">
        <v>1.0512104286122001E-2</v>
      </c>
      <c r="V1547">
        <v>0.16681797371297599</v>
      </c>
      <c r="W1547">
        <v>0.39292455582281299</v>
      </c>
      <c r="X1547">
        <v>0.50120514857462195</v>
      </c>
      <c r="Y1547">
        <v>1.8699922423361499E-2</v>
      </c>
    </row>
    <row r="1548" spans="1:25" x14ac:dyDescent="0.2">
      <c r="A1548" t="s">
        <v>9034</v>
      </c>
      <c r="B1548" t="s">
        <v>30</v>
      </c>
      <c r="C1548" t="s">
        <v>952</v>
      </c>
      <c r="D1548" t="s">
        <v>34</v>
      </c>
      <c r="E1548" t="s">
        <v>18</v>
      </c>
      <c r="F1548">
        <v>11</v>
      </c>
      <c r="G1548">
        <v>299276</v>
      </c>
      <c r="H1548">
        <v>483653</v>
      </c>
      <c r="I1548">
        <v>0.59257006611580099</v>
      </c>
      <c r="J1548">
        <v>0.60499777376180996</v>
      </c>
      <c r="K1548">
        <v>1.24277076460091E-2</v>
      </c>
      <c r="L1548">
        <v>0.33309883771090798</v>
      </c>
      <c r="M1548">
        <v>0.56037529568045197</v>
      </c>
      <c r="N1548">
        <v>-0.53551988038843401</v>
      </c>
      <c r="O1548">
        <v>74.902665571667001</v>
      </c>
      <c r="P1548">
        <v>70.036818998692098</v>
      </c>
      <c r="Q1548" t="s">
        <v>15</v>
      </c>
      <c r="R1548">
        <v>-0.53551988038843401</v>
      </c>
      <c r="S1548">
        <v>-0.41460500229937503</v>
      </c>
      <c r="T1548">
        <v>-0.162116083314507</v>
      </c>
      <c r="U1548">
        <v>1.24277076460091E-2</v>
      </c>
      <c r="V1548">
        <v>0.18697149860652501</v>
      </c>
      <c r="W1548">
        <v>0.43946041759139298</v>
      </c>
      <c r="X1548">
        <v>0.56037529568045197</v>
      </c>
      <c r="Y1548">
        <v>2.0541741118706901E-2</v>
      </c>
    </row>
    <row r="1549" spans="1:25" x14ac:dyDescent="0.2">
      <c r="A1549" t="s">
        <v>9035</v>
      </c>
      <c r="B1549" t="s">
        <v>30</v>
      </c>
      <c r="C1549" t="s">
        <v>952</v>
      </c>
      <c r="D1549" t="s">
        <v>34</v>
      </c>
      <c r="E1549" t="s">
        <v>18</v>
      </c>
      <c r="F1549">
        <v>12</v>
      </c>
      <c r="G1549">
        <v>299276</v>
      </c>
      <c r="H1549">
        <v>483653</v>
      </c>
      <c r="I1549">
        <v>0.62750308339917205</v>
      </c>
      <c r="J1549">
        <v>0.63885156188211001</v>
      </c>
      <c r="K1549">
        <v>1.1348478482938301E-2</v>
      </c>
      <c r="L1549">
        <v>0.36317680446957501</v>
      </c>
      <c r="M1549">
        <v>0.60877432183538904</v>
      </c>
      <c r="N1549">
        <v>-0.58607736486951301</v>
      </c>
      <c r="O1549">
        <v>76.942565610873203</v>
      </c>
      <c r="P1549">
        <v>70.036818998692098</v>
      </c>
      <c r="Q1549" t="s">
        <v>15</v>
      </c>
      <c r="R1549">
        <v>-0.58607736486951301</v>
      </c>
      <c r="S1549">
        <v>-0.45424418484705698</v>
      </c>
      <c r="T1549">
        <v>-0.17895616705911899</v>
      </c>
      <c r="U1549">
        <v>1.1348478482938301E-2</v>
      </c>
      <c r="V1549">
        <v>0.20165312402499599</v>
      </c>
      <c r="W1549">
        <v>0.47694114181293401</v>
      </c>
      <c r="X1549">
        <v>0.60877432183538904</v>
      </c>
      <c r="Y1549">
        <v>1.77638737385328E-2</v>
      </c>
    </row>
    <row r="1550" spans="1:25" x14ac:dyDescent="0.2">
      <c r="A1550" t="s">
        <v>9036</v>
      </c>
      <c r="B1550" t="s">
        <v>30</v>
      </c>
      <c r="C1550" t="s">
        <v>952</v>
      </c>
      <c r="D1550" t="s">
        <v>34</v>
      </c>
      <c r="E1550" t="s">
        <v>18</v>
      </c>
      <c r="F1550">
        <v>13</v>
      </c>
      <c r="G1550">
        <v>299276</v>
      </c>
      <c r="H1550">
        <v>483653</v>
      </c>
      <c r="I1550">
        <v>0.66280031491140001</v>
      </c>
      <c r="J1550">
        <v>0.66846810794591904</v>
      </c>
      <c r="K1550">
        <v>5.6677930345193604E-3</v>
      </c>
      <c r="L1550">
        <v>0.38848779358346203</v>
      </c>
      <c r="M1550">
        <v>0.64473021347931403</v>
      </c>
      <c r="N1550">
        <v>-0.63339462741027497</v>
      </c>
      <c r="O1550">
        <v>77.689912885155707</v>
      </c>
      <c r="P1550">
        <v>70.036818998692098</v>
      </c>
      <c r="Q1550" t="s">
        <v>15</v>
      </c>
      <c r="R1550">
        <v>-0.63339462741027497</v>
      </c>
      <c r="S1550">
        <v>-0.49237355833947799</v>
      </c>
      <c r="T1550">
        <v>-0.197899810803215</v>
      </c>
      <c r="U1550">
        <v>5.6677930345193604E-3</v>
      </c>
      <c r="V1550">
        <v>0.20923539687225301</v>
      </c>
      <c r="W1550">
        <v>0.503709144408517</v>
      </c>
      <c r="X1550">
        <v>0.64473021347931403</v>
      </c>
      <c r="Y1550">
        <v>8.47877851934546E-3</v>
      </c>
    </row>
    <row r="1551" spans="1:25" x14ac:dyDescent="0.2">
      <c r="A1551" t="s">
        <v>9037</v>
      </c>
      <c r="B1551" t="s">
        <v>30</v>
      </c>
      <c r="C1551" t="s">
        <v>952</v>
      </c>
      <c r="D1551" t="s">
        <v>34</v>
      </c>
      <c r="E1551" t="s">
        <v>18</v>
      </c>
      <c r="F1551">
        <v>14</v>
      </c>
      <c r="G1551">
        <v>299276</v>
      </c>
      <c r="H1551">
        <v>483653</v>
      </c>
      <c r="I1551">
        <v>0.68918045811774897</v>
      </c>
      <c r="J1551">
        <v>0.68930776547535699</v>
      </c>
      <c r="K1551">
        <v>1.27307357607909E-4</v>
      </c>
      <c r="L1551">
        <v>0.40914287428694301</v>
      </c>
      <c r="M1551">
        <v>0.67316733555962804</v>
      </c>
      <c r="N1551">
        <v>-0.672912720844413</v>
      </c>
      <c r="O1551">
        <v>77.689723537343795</v>
      </c>
      <c r="P1551">
        <v>70.036818998692098</v>
      </c>
      <c r="Q1551" t="s">
        <v>15</v>
      </c>
      <c r="R1551">
        <v>-0.672912720844413</v>
      </c>
      <c r="S1551">
        <v>-0.52439385747825296</v>
      </c>
      <c r="T1551">
        <v>-0.21426355876875</v>
      </c>
      <c r="U1551">
        <v>1.27307357607909E-4</v>
      </c>
      <c r="V1551">
        <v>0.21451817348396601</v>
      </c>
      <c r="W1551">
        <v>0.524648472193468</v>
      </c>
      <c r="X1551">
        <v>0.67316733555962804</v>
      </c>
      <c r="Y1551">
        <v>1.8468870363025101E-4</v>
      </c>
    </row>
    <row r="1552" spans="1:25" x14ac:dyDescent="0.2">
      <c r="A1552" t="s">
        <v>9038</v>
      </c>
      <c r="B1552" t="s">
        <v>30</v>
      </c>
      <c r="C1552" t="s">
        <v>952</v>
      </c>
      <c r="D1552" t="s">
        <v>34</v>
      </c>
      <c r="E1552" t="s">
        <v>18</v>
      </c>
      <c r="F1552">
        <v>15</v>
      </c>
      <c r="G1552">
        <v>299276</v>
      </c>
      <c r="H1552">
        <v>483653</v>
      </c>
      <c r="I1552">
        <v>0.70948341647311097</v>
      </c>
      <c r="J1552">
        <v>0.70702163305050003</v>
      </c>
      <c r="K1552">
        <v>-2.4617834226115E-3</v>
      </c>
      <c r="L1552">
        <v>0.42575570720225497</v>
      </c>
      <c r="M1552">
        <v>0.697906354925098</v>
      </c>
      <c r="N1552">
        <v>-0.702829921770321</v>
      </c>
      <c r="O1552">
        <v>77.092081325999004</v>
      </c>
      <c r="P1552">
        <v>70.036818998692098</v>
      </c>
      <c r="Q1552" t="s">
        <v>16</v>
      </c>
      <c r="R1552">
        <v>-0.702829921770321</v>
      </c>
      <c r="S1552">
        <v>-0.54828060005590296</v>
      </c>
      <c r="T1552">
        <v>-0.22555777399659299</v>
      </c>
      <c r="U1552">
        <v>-2.4617834226115E-3</v>
      </c>
      <c r="V1552">
        <v>0.22063420715137</v>
      </c>
      <c r="W1552">
        <v>0.54335703321067996</v>
      </c>
      <c r="X1552">
        <v>0.697906354925098</v>
      </c>
      <c r="Y1552">
        <v>-3.48190678691109E-3</v>
      </c>
    </row>
    <row r="1553" spans="1:25" x14ac:dyDescent="0.2">
      <c r="A1553" t="s">
        <v>9039</v>
      </c>
      <c r="B1553" t="s">
        <v>30</v>
      </c>
      <c r="C1553" t="s">
        <v>952</v>
      </c>
      <c r="D1553" t="s">
        <v>34</v>
      </c>
      <c r="E1553" t="s">
        <v>18</v>
      </c>
      <c r="F1553">
        <v>16</v>
      </c>
      <c r="G1553">
        <v>299276</v>
      </c>
      <c r="H1553">
        <v>483653</v>
      </c>
      <c r="I1553">
        <v>0.72450359129683195</v>
      </c>
      <c r="J1553">
        <v>0.72213095999454302</v>
      </c>
      <c r="K1553">
        <v>-2.3726313022886E-3</v>
      </c>
      <c r="L1553">
        <v>0.43914291732257998</v>
      </c>
      <c r="M1553">
        <v>0.72001746769335595</v>
      </c>
      <c r="N1553">
        <v>-0.72476273029793303</v>
      </c>
      <c r="O1553">
        <v>76.102224428392404</v>
      </c>
      <c r="P1553">
        <v>70.036818998692098</v>
      </c>
      <c r="Q1553" t="s">
        <v>16</v>
      </c>
      <c r="R1553">
        <v>-0.72476273029793303</v>
      </c>
      <c r="S1553">
        <v>-0.56535385130983595</v>
      </c>
      <c r="T1553">
        <v>-0.23248351997932101</v>
      </c>
      <c r="U1553">
        <v>-2.3726313022886E-3</v>
      </c>
      <c r="V1553">
        <v>0.22773825737474299</v>
      </c>
      <c r="W1553">
        <v>0.56060858870525898</v>
      </c>
      <c r="X1553">
        <v>0.72001746769335595</v>
      </c>
      <c r="Y1553">
        <v>-3.2855969813377398E-3</v>
      </c>
    </row>
    <row r="1554" spans="1:25" x14ac:dyDescent="0.2">
      <c r="A1554" t="s">
        <v>9040</v>
      </c>
      <c r="B1554" t="s">
        <v>30</v>
      </c>
      <c r="C1554" t="s">
        <v>952</v>
      </c>
      <c r="D1554" t="s">
        <v>34</v>
      </c>
      <c r="E1554" t="s">
        <v>18</v>
      </c>
      <c r="F1554">
        <v>17</v>
      </c>
      <c r="G1554">
        <v>299276</v>
      </c>
      <c r="H1554">
        <v>483653</v>
      </c>
      <c r="I1554">
        <v>0.72491729398958105</v>
      </c>
      <c r="J1554">
        <v>0.73526197411787497</v>
      </c>
      <c r="K1554">
        <v>1.0344680128294601E-2</v>
      </c>
      <c r="L1554">
        <v>0.44888081144102199</v>
      </c>
      <c r="M1554">
        <v>0.74875361494877601</v>
      </c>
      <c r="N1554">
        <v>-0.72806425469218705</v>
      </c>
      <c r="O1554">
        <v>74.982568120659806</v>
      </c>
      <c r="P1554">
        <v>70.036818998692098</v>
      </c>
      <c r="Q1554" t="s">
        <v>17</v>
      </c>
      <c r="R1554">
        <v>-0.72806425469218705</v>
      </c>
      <c r="S1554">
        <v>-0.56512052013909597</v>
      </c>
      <c r="T1554">
        <v>-0.22486886506680101</v>
      </c>
      <c r="U1554">
        <v>1.0344680128294601E-2</v>
      </c>
      <c r="V1554">
        <v>0.24555822532339</v>
      </c>
      <c r="W1554">
        <v>0.58580988039568505</v>
      </c>
      <c r="X1554">
        <v>0.74875361494877601</v>
      </c>
      <c r="Y1554">
        <v>1.40693800202377E-2</v>
      </c>
    </row>
    <row r="1555" spans="1:25" x14ac:dyDescent="0.2">
      <c r="A1555" t="s">
        <v>9041</v>
      </c>
      <c r="B1555" t="s">
        <v>30</v>
      </c>
      <c r="C1555" t="s">
        <v>952</v>
      </c>
      <c r="D1555" t="s">
        <v>34</v>
      </c>
      <c r="E1555" t="s">
        <v>18</v>
      </c>
      <c r="F1555">
        <v>18</v>
      </c>
      <c r="G1555">
        <v>299276</v>
      </c>
      <c r="H1555">
        <v>483653</v>
      </c>
      <c r="I1555">
        <v>0.73445064445084696</v>
      </c>
      <c r="J1555">
        <v>0.75719631549747501</v>
      </c>
      <c r="K1555">
        <v>2.27456710466283E-2</v>
      </c>
      <c r="L1555">
        <v>0.45320067067333802</v>
      </c>
      <c r="M1555">
        <v>0.76826077430426998</v>
      </c>
      <c r="N1555">
        <v>-0.72276943221101297</v>
      </c>
      <c r="O1555">
        <v>72.857497208047903</v>
      </c>
      <c r="P1555">
        <v>70.036818998692098</v>
      </c>
      <c r="Q1555" t="s">
        <v>17</v>
      </c>
      <c r="R1555">
        <v>-0.72276943221101297</v>
      </c>
      <c r="S1555">
        <v>-0.55825758875659104</v>
      </c>
      <c r="T1555">
        <v>-0.21473148038620099</v>
      </c>
      <c r="U1555">
        <v>2.27456710466283E-2</v>
      </c>
      <c r="V1555">
        <v>0.26022282247945699</v>
      </c>
      <c r="W1555">
        <v>0.60374893084984804</v>
      </c>
      <c r="X1555">
        <v>0.76826077430426998</v>
      </c>
      <c r="Y1555">
        <v>3.00393313875074E-2</v>
      </c>
    </row>
    <row r="1556" spans="1:25" x14ac:dyDescent="0.2">
      <c r="A1556" t="s">
        <v>9042</v>
      </c>
      <c r="B1556" t="s">
        <v>30</v>
      </c>
      <c r="C1556" t="s">
        <v>952</v>
      </c>
      <c r="D1556" t="s">
        <v>34</v>
      </c>
      <c r="E1556" t="s">
        <v>18</v>
      </c>
      <c r="F1556">
        <v>19</v>
      </c>
      <c r="G1556">
        <v>299276</v>
      </c>
      <c r="H1556">
        <v>483653</v>
      </c>
      <c r="I1556">
        <v>0.77278604699686904</v>
      </c>
      <c r="J1556">
        <v>0.80987114682252703</v>
      </c>
      <c r="K1556">
        <v>3.7085099825657303E-2</v>
      </c>
      <c r="L1556">
        <v>0.44065557327965998</v>
      </c>
      <c r="M1556">
        <v>0.76196351787069905</v>
      </c>
      <c r="N1556">
        <v>-0.68779331821938405</v>
      </c>
      <c r="O1556">
        <v>70.478725473889298</v>
      </c>
      <c r="P1556">
        <v>70.036818998692098</v>
      </c>
      <c r="Q1556" t="s">
        <v>17</v>
      </c>
      <c r="R1556">
        <v>-0.68779331821938405</v>
      </c>
      <c r="S1556">
        <v>-0.52783534511886698</v>
      </c>
      <c r="T1556">
        <v>-0.19381842057288501</v>
      </c>
      <c r="U1556">
        <v>3.7085099825657303E-2</v>
      </c>
      <c r="V1556">
        <v>0.267988620224199</v>
      </c>
      <c r="W1556">
        <v>0.60200554477018198</v>
      </c>
      <c r="X1556">
        <v>0.76196351787069905</v>
      </c>
      <c r="Y1556">
        <v>4.57913582563821E-2</v>
      </c>
    </row>
    <row r="1557" spans="1:25" x14ac:dyDescent="0.2">
      <c r="A1557" t="s">
        <v>9043</v>
      </c>
      <c r="B1557" t="s">
        <v>30</v>
      </c>
      <c r="C1557" t="s">
        <v>952</v>
      </c>
      <c r="D1557" t="s">
        <v>34</v>
      </c>
      <c r="E1557" t="s">
        <v>18</v>
      </c>
      <c r="F1557">
        <v>20</v>
      </c>
      <c r="G1557">
        <v>299276</v>
      </c>
      <c r="H1557">
        <v>483653</v>
      </c>
      <c r="I1557">
        <v>0.784313140812399</v>
      </c>
      <c r="J1557">
        <v>0.81923991268173502</v>
      </c>
      <c r="K1557">
        <v>3.4926771869335897E-2</v>
      </c>
      <c r="L1557">
        <v>0.41911406475396001</v>
      </c>
      <c r="M1557">
        <v>0.72436940838959996</v>
      </c>
      <c r="N1557">
        <v>-0.65451586465092804</v>
      </c>
      <c r="O1557">
        <v>69.054879678747298</v>
      </c>
      <c r="P1557">
        <v>70.036818998692098</v>
      </c>
      <c r="Q1557" t="s">
        <v>17</v>
      </c>
      <c r="R1557">
        <v>-0.65451586465092804</v>
      </c>
      <c r="S1557">
        <v>-0.50237745914524101</v>
      </c>
      <c r="T1557">
        <v>-0.184688998061739</v>
      </c>
      <c r="U1557">
        <v>3.4926771869335897E-2</v>
      </c>
      <c r="V1557">
        <v>0.25454254180041103</v>
      </c>
      <c r="W1557">
        <v>0.57223100288391304</v>
      </c>
      <c r="X1557">
        <v>0.72436940838959996</v>
      </c>
      <c r="Y1557">
        <v>4.26331424149064E-2</v>
      </c>
    </row>
    <row r="1558" spans="1:25" x14ac:dyDescent="0.2">
      <c r="A1558" t="s">
        <v>9044</v>
      </c>
      <c r="B1558" t="s">
        <v>30</v>
      </c>
      <c r="C1558" t="s">
        <v>952</v>
      </c>
      <c r="D1558" t="s">
        <v>34</v>
      </c>
      <c r="E1558" t="s">
        <v>18</v>
      </c>
      <c r="F1558">
        <v>21</v>
      </c>
      <c r="G1558">
        <v>299276</v>
      </c>
      <c r="H1558">
        <v>483653</v>
      </c>
      <c r="I1558">
        <v>0.74946081168580403</v>
      </c>
      <c r="J1558">
        <v>0.78139469431106601</v>
      </c>
      <c r="K1558">
        <v>3.1933882625261999E-2</v>
      </c>
      <c r="L1558">
        <v>0.40360912895753798</v>
      </c>
      <c r="M1558">
        <v>0.69587089976041305</v>
      </c>
      <c r="N1558">
        <v>-0.63200313450988899</v>
      </c>
      <c r="O1558">
        <v>67.953816583601096</v>
      </c>
      <c r="P1558">
        <v>70.036818998692098</v>
      </c>
      <c r="Q1558" t="s">
        <v>17</v>
      </c>
      <c r="R1558">
        <v>-0.63200313450988899</v>
      </c>
      <c r="S1558">
        <v>-0.48549302069830202</v>
      </c>
      <c r="T1558">
        <v>-0.17955730094848801</v>
      </c>
      <c r="U1558">
        <v>3.1933882625261999E-2</v>
      </c>
      <c r="V1558">
        <v>0.243425066199012</v>
      </c>
      <c r="W1558">
        <v>0.54936078594882598</v>
      </c>
      <c r="X1558">
        <v>0.69587089976041305</v>
      </c>
      <c r="Y1558">
        <v>4.08678006873558E-2</v>
      </c>
    </row>
    <row r="1559" spans="1:25" x14ac:dyDescent="0.2">
      <c r="A1559" t="s">
        <v>9045</v>
      </c>
      <c r="B1559" t="s">
        <v>30</v>
      </c>
      <c r="C1559" t="s">
        <v>952</v>
      </c>
      <c r="D1559" t="s">
        <v>34</v>
      </c>
      <c r="E1559" t="s">
        <v>18</v>
      </c>
      <c r="F1559">
        <v>22</v>
      </c>
      <c r="G1559">
        <v>299276</v>
      </c>
      <c r="H1559">
        <v>483653</v>
      </c>
      <c r="I1559">
        <v>0.70382711282456401</v>
      </c>
      <c r="J1559">
        <v>0.721822565745739</v>
      </c>
      <c r="K1559">
        <v>1.7995452921174201E-2</v>
      </c>
      <c r="L1559">
        <v>0.38105088513046298</v>
      </c>
      <c r="M1559">
        <v>0.64482415896078504</v>
      </c>
      <c r="N1559">
        <v>-0.60883325311843695</v>
      </c>
      <c r="O1559">
        <v>67.501113068117704</v>
      </c>
      <c r="P1559">
        <v>70.036818998692098</v>
      </c>
      <c r="Q1559" t="s">
        <v>16</v>
      </c>
      <c r="R1559">
        <v>-0.60883325311843695</v>
      </c>
      <c r="S1559">
        <v>-0.470511781816079</v>
      </c>
      <c r="T1559">
        <v>-0.18167521088718799</v>
      </c>
      <c r="U1559">
        <v>1.7995452921174201E-2</v>
      </c>
      <c r="V1559">
        <v>0.21766611672953701</v>
      </c>
      <c r="W1559">
        <v>0.50650268765842799</v>
      </c>
      <c r="X1559">
        <v>0.64482415896078504</v>
      </c>
      <c r="Y1559">
        <v>2.4930576813683498E-2</v>
      </c>
    </row>
    <row r="1560" spans="1:25" x14ac:dyDescent="0.2">
      <c r="A1560" t="s">
        <v>9046</v>
      </c>
      <c r="B1560" t="s">
        <v>30</v>
      </c>
      <c r="C1560" t="s">
        <v>952</v>
      </c>
      <c r="D1560" t="s">
        <v>34</v>
      </c>
      <c r="E1560" t="s">
        <v>18</v>
      </c>
      <c r="F1560">
        <v>23</v>
      </c>
      <c r="G1560">
        <v>299276</v>
      </c>
      <c r="H1560">
        <v>483653</v>
      </c>
      <c r="I1560">
        <v>0.63184185299481399</v>
      </c>
      <c r="J1560">
        <v>0.64026174558849902</v>
      </c>
      <c r="K1560">
        <v>8.41989259368503E-3</v>
      </c>
      <c r="L1560">
        <v>0.34434642862053899</v>
      </c>
      <c r="M1560">
        <v>0.57486976767447096</v>
      </c>
      <c r="N1560">
        <v>-0.55802998248710101</v>
      </c>
      <c r="O1560">
        <v>66.565103346778301</v>
      </c>
      <c r="P1560">
        <v>70.036818998692098</v>
      </c>
      <c r="Q1560" t="s">
        <v>16</v>
      </c>
      <c r="R1560">
        <v>-0.55802998248710101</v>
      </c>
      <c r="S1560">
        <v>-0.43303222889784598</v>
      </c>
      <c r="T1560">
        <v>-0.172017636003477</v>
      </c>
      <c r="U1560">
        <v>8.41989259368503E-3</v>
      </c>
      <c r="V1560">
        <v>0.188857421190847</v>
      </c>
      <c r="W1560">
        <v>0.44987201408521599</v>
      </c>
      <c r="X1560">
        <v>0.57486976767447096</v>
      </c>
      <c r="Y1560">
        <v>1.3150703835891101E-2</v>
      </c>
    </row>
    <row r="1561" spans="1:25" x14ac:dyDescent="0.2">
      <c r="A1561" t="s">
        <v>9047</v>
      </c>
      <c r="B1561" t="s">
        <v>30</v>
      </c>
      <c r="C1561" t="s">
        <v>952</v>
      </c>
      <c r="D1561" t="s">
        <v>34</v>
      </c>
      <c r="E1561" t="s">
        <v>18</v>
      </c>
      <c r="F1561">
        <v>24</v>
      </c>
      <c r="G1561">
        <v>299276</v>
      </c>
      <c r="H1561">
        <v>483653</v>
      </c>
      <c r="I1561">
        <v>0.55055808039930898</v>
      </c>
      <c r="J1561">
        <v>0.55593317480033599</v>
      </c>
      <c r="K1561">
        <v>5.3750944010273497E-3</v>
      </c>
      <c r="L1561">
        <v>0.29995595582129198</v>
      </c>
      <c r="M1561">
        <v>0.49880264172705302</v>
      </c>
      <c r="N1561">
        <v>-0.48805245292499799</v>
      </c>
      <c r="O1561">
        <v>65.437724989752894</v>
      </c>
      <c r="P1561">
        <v>70.036818998692098</v>
      </c>
      <c r="Q1561" t="s">
        <v>16</v>
      </c>
      <c r="R1561">
        <v>-0.48805245292499799</v>
      </c>
      <c r="S1561">
        <v>-0.37916844096186902</v>
      </c>
      <c r="T1561">
        <v>-0.15180182644932999</v>
      </c>
      <c r="U1561">
        <v>5.3750944010273497E-3</v>
      </c>
      <c r="V1561">
        <v>0.16255201525138399</v>
      </c>
      <c r="W1561">
        <v>0.389918629763924</v>
      </c>
      <c r="X1561">
        <v>0.49880264172705302</v>
      </c>
      <c r="Y1561">
        <v>9.6685980342112506E-3</v>
      </c>
    </row>
    <row r="1562" spans="1:25" x14ac:dyDescent="0.2">
      <c r="A1562" t="s">
        <v>4351</v>
      </c>
      <c r="B1562" t="s">
        <v>30</v>
      </c>
      <c r="C1562" t="s">
        <v>952</v>
      </c>
      <c r="D1562" t="s">
        <v>34</v>
      </c>
      <c r="E1562" t="s">
        <v>29</v>
      </c>
      <c r="F1562">
        <v>1</v>
      </c>
      <c r="G1562">
        <v>299276</v>
      </c>
      <c r="H1562">
        <v>483653</v>
      </c>
      <c r="I1562">
        <v>0.64049679894144496</v>
      </c>
      <c r="J1562">
        <v>0.72257394056152702</v>
      </c>
      <c r="K1562">
        <v>8.2077141620081701E-2</v>
      </c>
      <c r="L1562">
        <v>0.19706825726358301</v>
      </c>
      <c r="M1562">
        <v>0.40625442481867602</v>
      </c>
      <c r="N1562">
        <v>-0.24210014157851201</v>
      </c>
      <c r="O1562">
        <v>72.016800545316002</v>
      </c>
      <c r="P1562">
        <v>81.426717065419794</v>
      </c>
      <c r="Q1562" t="s">
        <v>15</v>
      </c>
      <c r="R1562">
        <v>-0.24210014157851201</v>
      </c>
      <c r="S1562">
        <v>-0.17056436419183199</v>
      </c>
      <c r="T1562">
        <v>-2.1186625186035798E-2</v>
      </c>
      <c r="U1562">
        <v>8.2077141620081701E-2</v>
      </c>
      <c r="V1562">
        <v>0.18534090842619899</v>
      </c>
      <c r="W1562">
        <v>0.33471864743199498</v>
      </c>
      <c r="X1562">
        <v>0.40625442481867602</v>
      </c>
      <c r="Y1562">
        <v>0.113589955314882</v>
      </c>
    </row>
    <row r="1563" spans="1:25" x14ac:dyDescent="0.2">
      <c r="A1563" t="s">
        <v>4352</v>
      </c>
      <c r="B1563" t="s">
        <v>30</v>
      </c>
      <c r="C1563" t="s">
        <v>952</v>
      </c>
      <c r="D1563" t="s">
        <v>34</v>
      </c>
      <c r="E1563" t="s">
        <v>29</v>
      </c>
      <c r="F1563">
        <v>2</v>
      </c>
      <c r="G1563">
        <v>299276</v>
      </c>
      <c r="H1563">
        <v>483653</v>
      </c>
      <c r="I1563">
        <v>0.56648737285983497</v>
      </c>
      <c r="J1563">
        <v>0.64678601255083301</v>
      </c>
      <c r="K1563">
        <v>8.0298639690997903E-2</v>
      </c>
      <c r="L1563">
        <v>0.17493784113322899</v>
      </c>
      <c r="M1563">
        <v>0.36807138835516001</v>
      </c>
      <c r="N1563">
        <v>-0.20747410897316401</v>
      </c>
      <c r="O1563">
        <v>71.7506448896671</v>
      </c>
      <c r="P1563">
        <v>81.426717065419794</v>
      </c>
      <c r="Q1563" t="s">
        <v>15</v>
      </c>
      <c r="R1563">
        <v>-0.20747410897316401</v>
      </c>
      <c r="S1563">
        <v>-0.143971672641802</v>
      </c>
      <c r="T1563">
        <v>-1.1368789062814201E-2</v>
      </c>
      <c r="U1563">
        <v>8.0298639690997903E-2</v>
      </c>
      <c r="V1563">
        <v>0.17196606844480999</v>
      </c>
      <c r="W1563">
        <v>0.30456895202379802</v>
      </c>
      <c r="X1563">
        <v>0.36807138835516001</v>
      </c>
      <c r="Y1563">
        <v>0.124150241552552</v>
      </c>
    </row>
    <row r="1564" spans="1:25" x14ac:dyDescent="0.2">
      <c r="A1564" t="s">
        <v>4353</v>
      </c>
      <c r="B1564" t="s">
        <v>30</v>
      </c>
      <c r="C1564" t="s">
        <v>952</v>
      </c>
      <c r="D1564" t="s">
        <v>34</v>
      </c>
      <c r="E1564" t="s">
        <v>29</v>
      </c>
      <c r="F1564">
        <v>3</v>
      </c>
      <c r="G1564">
        <v>299276</v>
      </c>
      <c r="H1564">
        <v>483653</v>
      </c>
      <c r="I1564">
        <v>0.51686722289792697</v>
      </c>
      <c r="J1564">
        <v>0.594371094416275</v>
      </c>
      <c r="K1564">
        <v>7.7503871518348394E-2</v>
      </c>
      <c r="L1564">
        <v>0.158265029344207</v>
      </c>
      <c r="M1564">
        <v>0.33784984478956898</v>
      </c>
      <c r="N1564">
        <v>-0.18284210175287299</v>
      </c>
      <c r="O1564">
        <v>70.040614683436004</v>
      </c>
      <c r="P1564">
        <v>81.426717065419794</v>
      </c>
      <c r="Q1564" t="s">
        <v>15</v>
      </c>
      <c r="R1564">
        <v>-0.18284210175287299</v>
      </c>
      <c r="S1564">
        <v>-0.12539189610092499</v>
      </c>
      <c r="T1564">
        <v>-5.4270038580163001E-3</v>
      </c>
      <c r="U1564">
        <v>7.7503871518348394E-2</v>
      </c>
      <c r="V1564">
        <v>0.16043474689471299</v>
      </c>
      <c r="W1564">
        <v>0.280399639137622</v>
      </c>
      <c r="X1564">
        <v>0.33784984478956898</v>
      </c>
      <c r="Y1564">
        <v>0.13039643456158301</v>
      </c>
    </row>
    <row r="1565" spans="1:25" x14ac:dyDescent="0.2">
      <c r="A1565" t="s">
        <v>4354</v>
      </c>
      <c r="B1565" t="s">
        <v>30</v>
      </c>
      <c r="C1565" t="s">
        <v>952</v>
      </c>
      <c r="D1565" t="s">
        <v>34</v>
      </c>
      <c r="E1565" t="s">
        <v>29</v>
      </c>
      <c r="F1565">
        <v>4</v>
      </c>
      <c r="G1565">
        <v>299276</v>
      </c>
      <c r="H1565">
        <v>483653</v>
      </c>
      <c r="I1565">
        <v>0.483122368649675</v>
      </c>
      <c r="J1565">
        <v>0.55859643521714297</v>
      </c>
      <c r="K1565">
        <v>7.5474066567468703E-2</v>
      </c>
      <c r="L1565">
        <v>0.14629097383713299</v>
      </c>
      <c r="M1565">
        <v>0.31612271852955198</v>
      </c>
      <c r="N1565">
        <v>-0.16517458539461499</v>
      </c>
      <c r="O1565">
        <v>69.806950774535906</v>
      </c>
      <c r="P1565">
        <v>81.426717065419794</v>
      </c>
      <c r="Q1565" t="s">
        <v>15</v>
      </c>
      <c r="R1565">
        <v>-0.16517458539461499</v>
      </c>
      <c r="S1565">
        <v>-0.112070961891736</v>
      </c>
      <c r="T1565">
        <v>-1.1824037231889901E-3</v>
      </c>
      <c r="U1565">
        <v>7.5474066567468703E-2</v>
      </c>
      <c r="V1565">
        <v>0.152130536858126</v>
      </c>
      <c r="W1565">
        <v>0.26301909502667298</v>
      </c>
      <c r="X1565">
        <v>0.31612271852955198</v>
      </c>
      <c r="Y1565">
        <v>0.135113763370383</v>
      </c>
    </row>
    <row r="1566" spans="1:25" x14ac:dyDescent="0.2">
      <c r="A1566" t="s">
        <v>4355</v>
      </c>
      <c r="B1566" t="s">
        <v>30</v>
      </c>
      <c r="C1566" t="s">
        <v>952</v>
      </c>
      <c r="D1566" t="s">
        <v>34</v>
      </c>
      <c r="E1566" t="s">
        <v>29</v>
      </c>
      <c r="F1566">
        <v>5</v>
      </c>
      <c r="G1566">
        <v>299276</v>
      </c>
      <c r="H1566">
        <v>483653</v>
      </c>
      <c r="I1566">
        <v>0.463590197677061</v>
      </c>
      <c r="J1566">
        <v>0.538838943415762</v>
      </c>
      <c r="K1566">
        <v>7.5248745738700995E-2</v>
      </c>
      <c r="L1566">
        <v>0.139822384087017</v>
      </c>
      <c r="M1566">
        <v>0.30525656756184399</v>
      </c>
      <c r="N1566">
        <v>-0.154759076084442</v>
      </c>
      <c r="O1566">
        <v>67.686774081449897</v>
      </c>
      <c r="P1566">
        <v>81.426717065419794</v>
      </c>
      <c r="Q1566" t="s">
        <v>15</v>
      </c>
      <c r="R1566">
        <v>-0.154759076084442</v>
      </c>
      <c r="S1566">
        <v>-0.104003550660855</v>
      </c>
      <c r="T1566">
        <v>1.98181647710399E-3</v>
      </c>
      <c r="U1566">
        <v>7.5248745738700995E-2</v>
      </c>
      <c r="V1566">
        <v>0.148515675000298</v>
      </c>
      <c r="W1566">
        <v>0.25450104213825703</v>
      </c>
      <c r="X1566">
        <v>0.30525656756184399</v>
      </c>
      <c r="Y1566">
        <v>0.139649790829316</v>
      </c>
    </row>
    <row r="1567" spans="1:25" x14ac:dyDescent="0.2">
      <c r="A1567" t="s">
        <v>4356</v>
      </c>
      <c r="B1567" t="s">
        <v>30</v>
      </c>
      <c r="C1567" t="s">
        <v>952</v>
      </c>
      <c r="D1567" t="s">
        <v>34</v>
      </c>
      <c r="E1567" t="s">
        <v>29</v>
      </c>
      <c r="F1567">
        <v>6</v>
      </c>
      <c r="G1567">
        <v>299276</v>
      </c>
      <c r="H1567">
        <v>483653</v>
      </c>
      <c r="I1567">
        <v>0.46375208837327397</v>
      </c>
      <c r="J1567">
        <v>0.54235401927856697</v>
      </c>
      <c r="K1567">
        <v>7.8601930905292994E-2</v>
      </c>
      <c r="L1567">
        <v>0.14168440804339799</v>
      </c>
      <c r="M1567">
        <v>0.31167278213668198</v>
      </c>
      <c r="N1567">
        <v>-0.15446892032609599</v>
      </c>
      <c r="O1567">
        <v>67.409334527325996</v>
      </c>
      <c r="P1567">
        <v>81.426717065419794</v>
      </c>
      <c r="Q1567" t="s">
        <v>15</v>
      </c>
      <c r="R1567">
        <v>-0.15446892032609599</v>
      </c>
      <c r="S1567">
        <v>-0.103037480206343</v>
      </c>
      <c r="T1567">
        <v>4.3593010905525996E-3</v>
      </c>
      <c r="U1567">
        <v>7.8601930905292994E-2</v>
      </c>
      <c r="V1567">
        <v>0.152844560720033</v>
      </c>
      <c r="W1567">
        <v>0.260241342016929</v>
      </c>
      <c r="X1567">
        <v>0.31167278213668198</v>
      </c>
      <c r="Y1567">
        <v>0.14492735023859199</v>
      </c>
    </row>
    <row r="1568" spans="1:25" x14ac:dyDescent="0.2">
      <c r="A1568" t="s">
        <v>4357</v>
      </c>
      <c r="B1568" t="s">
        <v>30</v>
      </c>
      <c r="C1568" t="s">
        <v>952</v>
      </c>
      <c r="D1568" t="s">
        <v>34</v>
      </c>
      <c r="E1568" t="s">
        <v>29</v>
      </c>
      <c r="F1568">
        <v>7</v>
      </c>
      <c r="G1568">
        <v>299276</v>
      </c>
      <c r="H1568">
        <v>483653</v>
      </c>
      <c r="I1568">
        <v>0.48441786177307899</v>
      </c>
      <c r="J1568">
        <v>0.57574341929420303</v>
      </c>
      <c r="K1568">
        <v>9.1325557521124395E-2</v>
      </c>
      <c r="L1568">
        <v>0.15886698841973901</v>
      </c>
      <c r="M1568">
        <v>0.35266175347159501</v>
      </c>
      <c r="N1568">
        <v>-0.17001063842934599</v>
      </c>
      <c r="O1568">
        <v>67.378506796401993</v>
      </c>
      <c r="P1568">
        <v>81.426717065419794</v>
      </c>
      <c r="Q1568" t="s">
        <v>16</v>
      </c>
      <c r="R1568">
        <v>-0.17001063842934599</v>
      </c>
      <c r="S1568">
        <v>-0.112341921632981</v>
      </c>
      <c r="T1568">
        <v>8.0792555891812893E-3</v>
      </c>
      <c r="U1568">
        <v>9.1325557521124395E-2</v>
      </c>
      <c r="V1568">
        <v>0.174571859453067</v>
      </c>
      <c r="W1568">
        <v>0.29499303667522903</v>
      </c>
      <c r="X1568">
        <v>0.35266175347159501</v>
      </c>
      <c r="Y1568">
        <v>0.15862197371370601</v>
      </c>
    </row>
    <row r="1569" spans="1:25" x14ac:dyDescent="0.2">
      <c r="A1569" t="s">
        <v>4358</v>
      </c>
      <c r="B1569" t="s">
        <v>30</v>
      </c>
      <c r="C1569" t="s">
        <v>952</v>
      </c>
      <c r="D1569" t="s">
        <v>34</v>
      </c>
      <c r="E1569" t="s">
        <v>29</v>
      </c>
      <c r="F1569">
        <v>8</v>
      </c>
      <c r="G1569">
        <v>299276</v>
      </c>
      <c r="H1569">
        <v>483653</v>
      </c>
      <c r="I1569">
        <v>0.51334311805824695</v>
      </c>
      <c r="J1569">
        <v>0.62258653100904005</v>
      </c>
      <c r="K1569">
        <v>0.109243412950792</v>
      </c>
      <c r="L1569">
        <v>0.17629199605656201</v>
      </c>
      <c r="M1569">
        <v>0.39924374646383698</v>
      </c>
      <c r="N1569">
        <v>-0.18075692056225201</v>
      </c>
      <c r="O1569">
        <v>72.832602681137104</v>
      </c>
      <c r="P1569">
        <v>81.426717065419794</v>
      </c>
      <c r="Q1569" t="s">
        <v>16</v>
      </c>
      <c r="R1569">
        <v>-0.18075692056225201</v>
      </c>
      <c r="S1569">
        <v>-0.11676292599372</v>
      </c>
      <c r="T1569">
        <v>1.6866407017154E-2</v>
      </c>
      <c r="U1569">
        <v>0.109243412950792</v>
      </c>
      <c r="V1569">
        <v>0.201620418884431</v>
      </c>
      <c r="W1569">
        <v>0.33524975189530498</v>
      </c>
      <c r="X1569">
        <v>0.39924374646383698</v>
      </c>
      <c r="Y1569">
        <v>0.17546703551992901</v>
      </c>
    </row>
    <row r="1570" spans="1:25" x14ac:dyDescent="0.2">
      <c r="A1570" t="s">
        <v>4359</v>
      </c>
      <c r="B1570" t="s">
        <v>30</v>
      </c>
      <c r="C1570" t="s">
        <v>952</v>
      </c>
      <c r="D1570" t="s">
        <v>34</v>
      </c>
      <c r="E1570" t="s">
        <v>29</v>
      </c>
      <c r="F1570">
        <v>9</v>
      </c>
      <c r="G1570">
        <v>299276</v>
      </c>
      <c r="H1570">
        <v>483653</v>
      </c>
      <c r="I1570">
        <v>0.55649704620484097</v>
      </c>
      <c r="J1570">
        <v>0.67182918983823503</v>
      </c>
      <c r="K1570">
        <v>0.115332143633394</v>
      </c>
      <c r="L1570">
        <v>0.192425158732066</v>
      </c>
      <c r="M1570">
        <v>0.43187152974764198</v>
      </c>
      <c r="N1570">
        <v>-0.201207242480854</v>
      </c>
      <c r="O1570">
        <v>80.952682473703206</v>
      </c>
      <c r="P1570">
        <v>81.426717065419794</v>
      </c>
      <c r="Q1570" t="s">
        <v>16</v>
      </c>
      <c r="R1570">
        <v>-0.201207242480854</v>
      </c>
      <c r="S1570">
        <v>-0.13135690986111401</v>
      </c>
      <c r="T1570">
        <v>1.4501360457791599E-2</v>
      </c>
      <c r="U1570">
        <v>0.115332143633394</v>
      </c>
      <c r="V1570">
        <v>0.21616292680899701</v>
      </c>
      <c r="W1570">
        <v>0.36202119712790198</v>
      </c>
      <c r="X1570">
        <v>0.43187152974764198</v>
      </c>
      <c r="Y1570">
        <v>0.171668848835169</v>
      </c>
    </row>
    <row r="1571" spans="1:25" x14ac:dyDescent="0.2">
      <c r="A1571" t="s">
        <v>4360</v>
      </c>
      <c r="B1571" t="s">
        <v>30</v>
      </c>
      <c r="C1571" t="s">
        <v>952</v>
      </c>
      <c r="D1571" t="s">
        <v>34</v>
      </c>
      <c r="E1571" t="s">
        <v>29</v>
      </c>
      <c r="F1571">
        <v>10</v>
      </c>
      <c r="G1571">
        <v>299276</v>
      </c>
      <c r="H1571">
        <v>483653</v>
      </c>
      <c r="I1571">
        <v>0.61377073336986598</v>
      </c>
      <c r="J1571">
        <v>0.73634446892233296</v>
      </c>
      <c r="K1571">
        <v>0.12257373555246701</v>
      </c>
      <c r="L1571">
        <v>0.21195489180118299</v>
      </c>
      <c r="M1571">
        <v>0.47123953256541301</v>
      </c>
      <c r="N1571">
        <v>-0.22609206146048</v>
      </c>
      <c r="O1571">
        <v>88.458336117830996</v>
      </c>
      <c r="P1571">
        <v>81.426717065419794</v>
      </c>
      <c r="Q1571" t="s">
        <v>16</v>
      </c>
      <c r="R1571">
        <v>-0.22609206146048</v>
      </c>
      <c r="S1571">
        <v>-0.14915243573664999</v>
      </c>
      <c r="T1571">
        <v>1.15093722486468E-2</v>
      </c>
      <c r="U1571">
        <v>0.12257373555246701</v>
      </c>
      <c r="V1571">
        <v>0.233638098856287</v>
      </c>
      <c r="W1571">
        <v>0.394299906841584</v>
      </c>
      <c r="X1571">
        <v>0.47123953256541301</v>
      </c>
      <c r="Y1571">
        <v>0.16646249238737101</v>
      </c>
    </row>
    <row r="1572" spans="1:25" x14ac:dyDescent="0.2">
      <c r="A1572" t="s">
        <v>4361</v>
      </c>
      <c r="B1572" t="s">
        <v>30</v>
      </c>
      <c r="C1572" t="s">
        <v>952</v>
      </c>
      <c r="D1572" t="s">
        <v>34</v>
      </c>
      <c r="E1572" t="s">
        <v>29</v>
      </c>
      <c r="F1572">
        <v>11</v>
      </c>
      <c r="G1572">
        <v>299276</v>
      </c>
      <c r="H1572">
        <v>483653</v>
      </c>
      <c r="I1572">
        <v>0.69484116668226004</v>
      </c>
      <c r="J1572">
        <v>0.81434107067510997</v>
      </c>
      <c r="K1572">
        <v>0.11949990399285</v>
      </c>
      <c r="L1572">
        <v>0.23084336278020201</v>
      </c>
      <c r="M1572">
        <v>0.49923723576628298</v>
      </c>
      <c r="N1572">
        <v>-0.26023742778058201</v>
      </c>
      <c r="O1572">
        <v>93.660951763589495</v>
      </c>
      <c r="P1572">
        <v>81.426717065419794</v>
      </c>
      <c r="Q1572" t="s">
        <v>16</v>
      </c>
      <c r="R1572">
        <v>-0.26023742778058201</v>
      </c>
      <c r="S1572">
        <v>-0.176441287091369</v>
      </c>
      <c r="T1572">
        <v>-1.46201810397564E-3</v>
      </c>
      <c r="U1572">
        <v>0.11949990399285</v>
      </c>
      <c r="V1572">
        <v>0.24046182608967601</v>
      </c>
      <c r="W1572">
        <v>0.41544109507707</v>
      </c>
      <c r="X1572">
        <v>0.49923723576628298</v>
      </c>
      <c r="Y1572">
        <v>0.146744292159773</v>
      </c>
    </row>
    <row r="1573" spans="1:25" x14ac:dyDescent="0.2">
      <c r="A1573" t="s">
        <v>4362</v>
      </c>
      <c r="B1573" t="s">
        <v>30</v>
      </c>
      <c r="C1573" t="s">
        <v>952</v>
      </c>
      <c r="D1573" t="s">
        <v>34</v>
      </c>
      <c r="E1573" t="s">
        <v>29</v>
      </c>
      <c r="F1573">
        <v>12</v>
      </c>
      <c r="G1573">
        <v>299276</v>
      </c>
      <c r="H1573">
        <v>483653</v>
      </c>
      <c r="I1573">
        <v>0.80447015463986404</v>
      </c>
      <c r="J1573">
        <v>0.90209219069252999</v>
      </c>
      <c r="K1573">
        <v>9.7622036052665701E-2</v>
      </c>
      <c r="L1573">
        <v>0.24773153031794801</v>
      </c>
      <c r="M1573">
        <v>0.50514040342569</v>
      </c>
      <c r="N1573">
        <v>-0.30989633132035899</v>
      </c>
      <c r="O1573">
        <v>96.1334587471097</v>
      </c>
      <c r="P1573">
        <v>81.426717065419794</v>
      </c>
      <c r="Q1573" t="s">
        <v>16</v>
      </c>
      <c r="R1573">
        <v>-0.30989633132035899</v>
      </c>
      <c r="S1573">
        <v>-0.219969785814943</v>
      </c>
      <c r="T1573">
        <v>-3.2189285833938999E-2</v>
      </c>
      <c r="U1573">
        <v>9.7622036052665701E-2</v>
      </c>
      <c r="V1573">
        <v>0.22743335793927</v>
      </c>
      <c r="W1573">
        <v>0.41521385792027499</v>
      </c>
      <c r="X1573">
        <v>0.50514040342569</v>
      </c>
      <c r="Y1573">
        <v>0.108217360775202</v>
      </c>
    </row>
    <row r="1574" spans="1:25" x14ac:dyDescent="0.2">
      <c r="A1574" t="s">
        <v>4363</v>
      </c>
      <c r="B1574" t="s">
        <v>30</v>
      </c>
      <c r="C1574" t="s">
        <v>952</v>
      </c>
      <c r="D1574" t="s">
        <v>34</v>
      </c>
      <c r="E1574" t="s">
        <v>29</v>
      </c>
      <c r="F1574">
        <v>13</v>
      </c>
      <c r="G1574">
        <v>299276</v>
      </c>
      <c r="H1574">
        <v>483653</v>
      </c>
      <c r="I1574">
        <v>0.92909814017829695</v>
      </c>
      <c r="J1574">
        <v>0.98997145097922501</v>
      </c>
      <c r="K1574">
        <v>6.0873310800927803E-2</v>
      </c>
      <c r="L1574">
        <v>0.26278115123974799</v>
      </c>
      <c r="M1574">
        <v>0.493148304590314</v>
      </c>
      <c r="N1574">
        <v>-0.37140168298845799</v>
      </c>
      <c r="O1574">
        <v>96.200006014514997</v>
      </c>
      <c r="P1574">
        <v>81.426717065419794</v>
      </c>
      <c r="Q1574" t="s">
        <v>16</v>
      </c>
      <c r="R1574">
        <v>-0.37140168298845799</v>
      </c>
      <c r="S1574">
        <v>-0.27601212508842998</v>
      </c>
      <c r="T1574">
        <v>-7.6824012448700393E-2</v>
      </c>
      <c r="U1574">
        <v>6.0873310800927803E-2</v>
      </c>
      <c r="V1574">
        <v>0.198570634050556</v>
      </c>
      <c r="W1574">
        <v>0.39775874669028499</v>
      </c>
      <c r="X1574">
        <v>0.493148304590314</v>
      </c>
      <c r="Y1574">
        <v>6.1489965938629203E-2</v>
      </c>
    </row>
    <row r="1575" spans="1:25" x14ac:dyDescent="0.2">
      <c r="A1575" t="s">
        <v>4364</v>
      </c>
      <c r="B1575" t="s">
        <v>30</v>
      </c>
      <c r="C1575" t="s">
        <v>952</v>
      </c>
      <c r="D1575" t="s">
        <v>34</v>
      </c>
      <c r="E1575" t="s">
        <v>29</v>
      </c>
      <c r="F1575">
        <v>14</v>
      </c>
      <c r="G1575">
        <v>299276</v>
      </c>
      <c r="H1575">
        <v>483653</v>
      </c>
      <c r="I1575">
        <v>1.0301218273433199</v>
      </c>
      <c r="J1575">
        <v>1.0608214428286</v>
      </c>
      <c r="K1575">
        <v>3.0699615485275E-2</v>
      </c>
      <c r="L1575">
        <v>0.27551492893461599</v>
      </c>
      <c r="M1575">
        <v>0.48392167358271898</v>
      </c>
      <c r="N1575">
        <v>-0.42252244261216898</v>
      </c>
      <c r="O1575">
        <v>95.372896590438302</v>
      </c>
      <c r="P1575">
        <v>81.426717065419794</v>
      </c>
      <c r="Q1575" t="s">
        <v>16</v>
      </c>
      <c r="R1575">
        <v>-0.42252244261216898</v>
      </c>
      <c r="S1575">
        <v>-0.32251052340890302</v>
      </c>
      <c r="T1575">
        <v>-0.113670207276464</v>
      </c>
      <c r="U1575">
        <v>3.0699615485275E-2</v>
      </c>
      <c r="V1575">
        <v>0.17506943824701399</v>
      </c>
      <c r="W1575">
        <v>0.38390975437945302</v>
      </c>
      <c r="X1575">
        <v>0.48392167358271898</v>
      </c>
      <c r="Y1575">
        <v>2.8939474869038199E-2</v>
      </c>
    </row>
    <row r="1576" spans="1:25" x14ac:dyDescent="0.2">
      <c r="A1576" t="s">
        <v>4365</v>
      </c>
      <c r="B1576" t="s">
        <v>30</v>
      </c>
      <c r="C1576" t="s">
        <v>952</v>
      </c>
      <c r="D1576" t="s">
        <v>34</v>
      </c>
      <c r="E1576" t="s">
        <v>29</v>
      </c>
      <c r="F1576">
        <v>15</v>
      </c>
      <c r="G1576">
        <v>299276</v>
      </c>
      <c r="H1576">
        <v>483653</v>
      </c>
      <c r="I1576">
        <v>1.1026657667170101</v>
      </c>
      <c r="J1576">
        <v>1.1154871132126201</v>
      </c>
      <c r="K1576">
        <v>1.28213464956055E-2</v>
      </c>
      <c r="L1576">
        <v>0.288050393901152</v>
      </c>
      <c r="M1576">
        <v>0.486664244463</v>
      </c>
      <c r="N1576">
        <v>-0.46102155147178903</v>
      </c>
      <c r="O1576">
        <v>93.099186035632698</v>
      </c>
      <c r="P1576">
        <v>81.426717065419794</v>
      </c>
      <c r="Q1576" t="s">
        <v>16</v>
      </c>
      <c r="R1576">
        <v>-0.46102155147178903</v>
      </c>
      <c r="S1576">
        <v>-0.356459258485671</v>
      </c>
      <c r="T1576">
        <v>-0.13811705990859799</v>
      </c>
      <c r="U1576">
        <v>1.28213464956055E-2</v>
      </c>
      <c r="V1576">
        <v>0.16375975289980901</v>
      </c>
      <c r="W1576">
        <v>0.38210195147688197</v>
      </c>
      <c r="X1576">
        <v>0.486664244463</v>
      </c>
      <c r="Y1576">
        <v>1.1493944074961E-2</v>
      </c>
    </row>
    <row r="1577" spans="1:25" x14ac:dyDescent="0.2">
      <c r="A1577" t="s">
        <v>4366</v>
      </c>
      <c r="B1577" t="s">
        <v>30</v>
      </c>
      <c r="C1577" t="s">
        <v>952</v>
      </c>
      <c r="D1577" t="s">
        <v>34</v>
      </c>
      <c r="E1577" t="s">
        <v>29</v>
      </c>
      <c r="F1577">
        <v>16</v>
      </c>
      <c r="G1577">
        <v>299276</v>
      </c>
      <c r="H1577">
        <v>483653</v>
      </c>
      <c r="I1577">
        <v>1.15686550207835</v>
      </c>
      <c r="J1577">
        <v>1.1621064746788801</v>
      </c>
      <c r="K1577">
        <v>5.2409726005309097E-3</v>
      </c>
      <c r="L1577">
        <v>0.30140831898380499</v>
      </c>
      <c r="M1577">
        <v>0.50105765732888996</v>
      </c>
      <c r="N1577">
        <v>-0.49057571212782802</v>
      </c>
      <c r="O1577">
        <v>91.482424250524602</v>
      </c>
      <c r="P1577">
        <v>81.426717065419794</v>
      </c>
      <c r="Q1577" t="s">
        <v>16</v>
      </c>
      <c r="R1577">
        <v>-0.49057571212782802</v>
      </c>
      <c r="S1577">
        <v>-0.38116449233670702</v>
      </c>
      <c r="T1577">
        <v>-0.15269698654698299</v>
      </c>
      <c r="U1577">
        <v>5.2409726005309097E-3</v>
      </c>
      <c r="V1577">
        <v>0.16317893174804499</v>
      </c>
      <c r="W1577">
        <v>0.39164643753776901</v>
      </c>
      <c r="X1577">
        <v>0.50105765732888996</v>
      </c>
      <c r="Y1577">
        <v>4.5098901991567804E-3</v>
      </c>
    </row>
    <row r="1578" spans="1:25" x14ac:dyDescent="0.2">
      <c r="A1578" t="s">
        <v>4367</v>
      </c>
      <c r="B1578" t="s">
        <v>30</v>
      </c>
      <c r="C1578" t="s">
        <v>952</v>
      </c>
      <c r="D1578" t="s">
        <v>34</v>
      </c>
      <c r="E1578" t="s">
        <v>29</v>
      </c>
      <c r="F1578">
        <v>17</v>
      </c>
      <c r="G1578">
        <v>299276</v>
      </c>
      <c r="H1578">
        <v>483653</v>
      </c>
      <c r="I1578">
        <v>1.1658694148545199</v>
      </c>
      <c r="J1578">
        <v>1.19888041462814</v>
      </c>
      <c r="K1578">
        <v>3.3010999773621902E-2</v>
      </c>
      <c r="L1578">
        <v>0.31308159928498802</v>
      </c>
      <c r="M1578">
        <v>0.54803023059742595</v>
      </c>
      <c r="N1578">
        <v>-0.48200823105018298</v>
      </c>
      <c r="O1578">
        <v>89.972019139523397</v>
      </c>
      <c r="P1578">
        <v>81.426717065419794</v>
      </c>
      <c r="Q1578" t="s">
        <v>17</v>
      </c>
      <c r="R1578">
        <v>-0.48200823105018298</v>
      </c>
      <c r="S1578">
        <v>-0.36835961050973198</v>
      </c>
      <c r="T1578">
        <v>-0.13104375825171199</v>
      </c>
      <c r="U1578">
        <v>3.3010999773621902E-2</v>
      </c>
      <c r="V1578">
        <v>0.19706575779895499</v>
      </c>
      <c r="W1578">
        <v>0.43438161005697601</v>
      </c>
      <c r="X1578">
        <v>0.54803023059742595</v>
      </c>
      <c r="Y1578">
        <v>2.7534856163165401E-2</v>
      </c>
    </row>
    <row r="1579" spans="1:25" x14ac:dyDescent="0.2">
      <c r="A1579" t="s">
        <v>4368</v>
      </c>
      <c r="B1579" t="s">
        <v>30</v>
      </c>
      <c r="C1579" t="s">
        <v>952</v>
      </c>
      <c r="D1579" t="s">
        <v>34</v>
      </c>
      <c r="E1579" t="s">
        <v>29</v>
      </c>
      <c r="F1579">
        <v>18</v>
      </c>
      <c r="G1579">
        <v>299276</v>
      </c>
      <c r="H1579">
        <v>483653</v>
      </c>
      <c r="I1579">
        <v>1.1468820587016699</v>
      </c>
      <c r="J1579">
        <v>1.23735306003858</v>
      </c>
      <c r="K1579">
        <v>9.0471001336917004E-2</v>
      </c>
      <c r="L1579">
        <v>0.32195864784505601</v>
      </c>
      <c r="M1579">
        <v>0.62009297704203503</v>
      </c>
      <c r="N1579">
        <v>-0.439150974368201</v>
      </c>
      <c r="O1579">
        <v>84.479296702709206</v>
      </c>
      <c r="P1579">
        <v>81.426717065419794</v>
      </c>
      <c r="Q1579" t="s">
        <v>17</v>
      </c>
      <c r="R1579">
        <v>-0.439150974368201</v>
      </c>
      <c r="S1579">
        <v>-0.32227998520044498</v>
      </c>
      <c r="T1579">
        <v>-7.8235330133892597E-2</v>
      </c>
      <c r="U1579">
        <v>9.0471001336917004E-2</v>
      </c>
      <c r="V1579">
        <v>0.25917733280772698</v>
      </c>
      <c r="W1579">
        <v>0.50322198787427896</v>
      </c>
      <c r="X1579">
        <v>0.62009297704203503</v>
      </c>
      <c r="Y1579">
        <v>7.3116561682157105E-2</v>
      </c>
    </row>
    <row r="1580" spans="1:25" x14ac:dyDescent="0.2">
      <c r="A1580" t="s">
        <v>4369</v>
      </c>
      <c r="B1580" t="s">
        <v>30</v>
      </c>
      <c r="C1580" t="s">
        <v>952</v>
      </c>
      <c r="D1580" t="s">
        <v>34</v>
      </c>
      <c r="E1580" t="s">
        <v>29</v>
      </c>
      <c r="F1580">
        <v>19</v>
      </c>
      <c r="G1580">
        <v>299276</v>
      </c>
      <c r="H1580">
        <v>483653</v>
      </c>
      <c r="I1580">
        <v>1.1117023082372099</v>
      </c>
      <c r="J1580">
        <v>1.2803034611837301</v>
      </c>
      <c r="K1580">
        <v>0.168601152946523</v>
      </c>
      <c r="L1580">
        <v>0.31987819676644802</v>
      </c>
      <c r="M1580">
        <v>0.69480078662733002</v>
      </c>
      <c r="N1580">
        <v>-0.35759848073428402</v>
      </c>
      <c r="O1580">
        <v>80.470782822545104</v>
      </c>
      <c r="P1580">
        <v>81.426717065419794</v>
      </c>
      <c r="Q1580" t="s">
        <v>17</v>
      </c>
      <c r="R1580">
        <v>-0.35759848073428402</v>
      </c>
      <c r="S1580">
        <v>-0.24148269530806399</v>
      </c>
      <c r="T1580">
        <v>9.8497784090378904E-4</v>
      </c>
      <c r="U1580">
        <v>0.168601152946523</v>
      </c>
      <c r="V1580">
        <v>0.336217328052141</v>
      </c>
      <c r="W1580">
        <v>0.57868500120110899</v>
      </c>
      <c r="X1580">
        <v>0.69480078662733002</v>
      </c>
      <c r="Y1580">
        <v>0.131688430171577</v>
      </c>
    </row>
    <row r="1581" spans="1:25" x14ac:dyDescent="0.2">
      <c r="A1581" t="s">
        <v>4370</v>
      </c>
      <c r="B1581" t="s">
        <v>30</v>
      </c>
      <c r="C1581" t="s">
        <v>952</v>
      </c>
      <c r="D1581" t="s">
        <v>34</v>
      </c>
      <c r="E1581" t="s">
        <v>29</v>
      </c>
      <c r="F1581">
        <v>20</v>
      </c>
      <c r="G1581">
        <v>299276</v>
      </c>
      <c r="H1581">
        <v>483653</v>
      </c>
      <c r="I1581">
        <v>1.1169050976356301</v>
      </c>
      <c r="J1581">
        <v>1.23668257727155</v>
      </c>
      <c r="K1581">
        <v>0.119777479635926</v>
      </c>
      <c r="L1581">
        <v>0.30631624229259502</v>
      </c>
      <c r="M1581">
        <v>0.62366769820724499</v>
      </c>
      <c r="N1581">
        <v>-0.384112738935392</v>
      </c>
      <c r="O1581">
        <v>77.059704085860503</v>
      </c>
      <c r="P1581">
        <v>81.426717065419794</v>
      </c>
      <c r="Q1581" t="s">
        <v>17</v>
      </c>
      <c r="R1581">
        <v>-0.384112738935392</v>
      </c>
      <c r="S1581">
        <v>-0.27291994298318001</v>
      </c>
      <c r="T1581">
        <v>-4.07322313253934E-2</v>
      </c>
      <c r="U1581">
        <v>0.119777479635926</v>
      </c>
      <c r="V1581">
        <v>0.28028719059724599</v>
      </c>
      <c r="W1581">
        <v>0.512474902255033</v>
      </c>
      <c r="X1581">
        <v>0.62366769820724499</v>
      </c>
      <c r="Y1581">
        <v>9.6853858732437903E-2</v>
      </c>
    </row>
    <row r="1582" spans="1:25" x14ac:dyDescent="0.2">
      <c r="A1582" t="s">
        <v>4371</v>
      </c>
      <c r="B1582" t="s">
        <v>30</v>
      </c>
      <c r="C1582" t="s">
        <v>952</v>
      </c>
      <c r="D1582" t="s">
        <v>34</v>
      </c>
      <c r="E1582" t="s">
        <v>29</v>
      </c>
      <c r="F1582">
        <v>21</v>
      </c>
      <c r="G1582">
        <v>299276</v>
      </c>
      <c r="H1582">
        <v>483653</v>
      </c>
      <c r="I1582">
        <v>1.0576938511608001</v>
      </c>
      <c r="J1582">
        <v>1.2039802212091</v>
      </c>
      <c r="K1582">
        <v>0.146286370048299</v>
      </c>
      <c r="L1582">
        <v>0.29798172442823601</v>
      </c>
      <c r="M1582">
        <v>0.63646630673274696</v>
      </c>
      <c r="N1582">
        <v>-0.34389356663614901</v>
      </c>
      <c r="O1582">
        <v>75.421497213274705</v>
      </c>
      <c r="P1582">
        <v>81.426717065419794</v>
      </c>
      <c r="Q1582" t="s">
        <v>17</v>
      </c>
      <c r="R1582">
        <v>-0.34389356663614901</v>
      </c>
      <c r="S1582">
        <v>-0.23572620066869901</v>
      </c>
      <c r="T1582">
        <v>-9.8560535520967607E-3</v>
      </c>
      <c r="U1582">
        <v>0.146286370048299</v>
      </c>
      <c r="V1582">
        <v>0.30242879364869402</v>
      </c>
      <c r="W1582">
        <v>0.52829894076529704</v>
      </c>
      <c r="X1582">
        <v>0.63646630673274696</v>
      </c>
      <c r="Y1582">
        <v>0.12150230333633701</v>
      </c>
    </row>
    <row r="1583" spans="1:25" x14ac:dyDescent="0.2">
      <c r="A1583" t="s">
        <v>4372</v>
      </c>
      <c r="B1583" t="s">
        <v>30</v>
      </c>
      <c r="C1583" t="s">
        <v>952</v>
      </c>
      <c r="D1583" t="s">
        <v>34</v>
      </c>
      <c r="E1583" t="s">
        <v>29</v>
      </c>
      <c r="F1583">
        <v>22</v>
      </c>
      <c r="G1583">
        <v>299276</v>
      </c>
      <c r="H1583">
        <v>483653</v>
      </c>
      <c r="I1583">
        <v>0.98547372659351196</v>
      </c>
      <c r="J1583">
        <v>1.1328527368730501</v>
      </c>
      <c r="K1583">
        <v>0.14737901027953901</v>
      </c>
      <c r="L1583">
        <v>0.28475833660205901</v>
      </c>
      <c r="M1583">
        <v>0.61580647398992605</v>
      </c>
      <c r="N1583">
        <v>-0.32104845343084798</v>
      </c>
      <c r="O1583">
        <v>74.396914553789799</v>
      </c>
      <c r="P1583">
        <v>81.426717065419794</v>
      </c>
      <c r="Q1583" t="s">
        <v>16</v>
      </c>
      <c r="R1583">
        <v>-0.32104845343084798</v>
      </c>
      <c r="S1583">
        <v>-0.217681177244301</v>
      </c>
      <c r="T1583">
        <v>-1.83435809994001E-3</v>
      </c>
      <c r="U1583">
        <v>0.14737901027953901</v>
      </c>
      <c r="V1583">
        <v>0.296592378659018</v>
      </c>
      <c r="W1583">
        <v>0.51243919780337799</v>
      </c>
      <c r="X1583">
        <v>0.61580647398992605</v>
      </c>
      <c r="Y1583">
        <v>0.13009547091384599</v>
      </c>
    </row>
    <row r="1584" spans="1:25" x14ac:dyDescent="0.2">
      <c r="A1584" t="s">
        <v>4373</v>
      </c>
      <c r="B1584" t="s">
        <v>30</v>
      </c>
      <c r="C1584" t="s">
        <v>952</v>
      </c>
      <c r="D1584" t="s">
        <v>34</v>
      </c>
      <c r="E1584" t="s">
        <v>29</v>
      </c>
      <c r="F1584">
        <v>23</v>
      </c>
      <c r="G1584">
        <v>299276</v>
      </c>
      <c r="H1584">
        <v>483653</v>
      </c>
      <c r="I1584">
        <v>0.86840257822210898</v>
      </c>
      <c r="J1584">
        <v>1.0052243075512199</v>
      </c>
      <c r="K1584">
        <v>0.13682172932911199</v>
      </c>
      <c r="L1584">
        <v>0.25902308812588898</v>
      </c>
      <c r="M1584">
        <v>0.56291470929619902</v>
      </c>
      <c r="N1584">
        <v>-0.28927125063797499</v>
      </c>
      <c r="O1584">
        <v>72.338653951536401</v>
      </c>
      <c r="P1584">
        <v>81.426717065419794</v>
      </c>
      <c r="Q1584" t="s">
        <v>16</v>
      </c>
      <c r="R1584">
        <v>-0.28927125063797499</v>
      </c>
      <c r="S1584">
        <v>-0.195245869648277</v>
      </c>
      <c r="T1584">
        <v>1.0936311511462501E-3</v>
      </c>
      <c r="U1584">
        <v>0.13682172932911199</v>
      </c>
      <c r="V1584">
        <v>0.27254982750707801</v>
      </c>
      <c r="W1584">
        <v>0.46888932830650099</v>
      </c>
      <c r="X1584">
        <v>0.56291470929619902</v>
      </c>
      <c r="Y1584">
        <v>0.13611064545625301</v>
      </c>
    </row>
    <row r="1585" spans="1:25" x14ac:dyDescent="0.2">
      <c r="A1585" t="s">
        <v>4374</v>
      </c>
      <c r="B1585" t="s">
        <v>30</v>
      </c>
      <c r="C1585" t="s">
        <v>952</v>
      </c>
      <c r="D1585" t="s">
        <v>34</v>
      </c>
      <c r="E1585" t="s">
        <v>29</v>
      </c>
      <c r="F1585">
        <v>24</v>
      </c>
      <c r="G1585">
        <v>299276</v>
      </c>
      <c r="H1585">
        <v>483653</v>
      </c>
      <c r="I1585">
        <v>0.73982439286812196</v>
      </c>
      <c r="J1585">
        <v>0.86650713652452105</v>
      </c>
      <c r="K1585">
        <v>0.1266827436564</v>
      </c>
      <c r="L1585">
        <v>0.226231207639504</v>
      </c>
      <c r="M1585">
        <v>0.49883308022338402</v>
      </c>
      <c r="N1585">
        <v>-0.24546759291058501</v>
      </c>
      <c r="O1585">
        <v>70.947078950533907</v>
      </c>
      <c r="P1585">
        <v>81.426717065419794</v>
      </c>
      <c r="Q1585" t="s">
        <v>16</v>
      </c>
      <c r="R1585">
        <v>-0.24546759291058501</v>
      </c>
      <c r="S1585">
        <v>-0.16334566453744501</v>
      </c>
      <c r="T1585">
        <v>8.1375908532993497E-3</v>
      </c>
      <c r="U1585">
        <v>0.1266827436564</v>
      </c>
      <c r="V1585">
        <v>0.24522789645949999</v>
      </c>
      <c r="W1585">
        <v>0.41671115185024399</v>
      </c>
      <c r="X1585">
        <v>0.49883308022338402</v>
      </c>
      <c r="Y1585">
        <v>0.146199307907044</v>
      </c>
    </row>
    <row r="1586" spans="1:25" x14ac:dyDescent="0.2">
      <c r="A1586" t="s">
        <v>7840</v>
      </c>
      <c r="B1586" t="s">
        <v>30</v>
      </c>
      <c r="C1586" t="s">
        <v>952</v>
      </c>
      <c r="D1586" t="s">
        <v>28</v>
      </c>
      <c r="E1586" t="s">
        <v>14</v>
      </c>
      <c r="F1586">
        <v>1</v>
      </c>
      <c r="G1586">
        <v>299276</v>
      </c>
      <c r="H1586">
        <v>467222</v>
      </c>
      <c r="I1586">
        <v>0.52431221575892495</v>
      </c>
      <c r="J1586">
        <v>0.54430203247646503</v>
      </c>
      <c r="K1586">
        <v>1.9989816717539501E-2</v>
      </c>
      <c r="L1586">
        <v>0.19706840595551001</v>
      </c>
      <c r="M1586">
        <v>0.34416734451435299</v>
      </c>
      <c r="N1586">
        <v>-0.304187711079274</v>
      </c>
      <c r="O1586">
        <v>67.182274367760002</v>
      </c>
      <c r="P1586">
        <v>72.986939663893907</v>
      </c>
      <c r="Q1586" t="s">
        <v>15</v>
      </c>
      <c r="R1586">
        <v>-0.304187711079274</v>
      </c>
      <c r="S1586">
        <v>-0.23265187971742399</v>
      </c>
      <c r="T1586">
        <v>-8.3274028003147496E-2</v>
      </c>
      <c r="U1586">
        <v>1.9989816717539501E-2</v>
      </c>
      <c r="V1586">
        <v>0.123253661438227</v>
      </c>
      <c r="W1586">
        <v>0.272631513152503</v>
      </c>
      <c r="X1586">
        <v>0.34416734451435299</v>
      </c>
      <c r="Y1586">
        <v>3.67255963138515E-2</v>
      </c>
    </row>
    <row r="1587" spans="1:25" x14ac:dyDescent="0.2">
      <c r="A1587" t="s">
        <v>7841</v>
      </c>
      <c r="B1587" t="s">
        <v>30</v>
      </c>
      <c r="C1587" t="s">
        <v>952</v>
      </c>
      <c r="D1587" t="s">
        <v>28</v>
      </c>
      <c r="E1587" t="s">
        <v>14</v>
      </c>
      <c r="F1587">
        <v>2</v>
      </c>
      <c r="G1587">
        <v>299276</v>
      </c>
      <c r="H1587">
        <v>467222</v>
      </c>
      <c r="I1587">
        <v>0.47460457414318302</v>
      </c>
      <c r="J1587">
        <v>0.491590022068909</v>
      </c>
      <c r="K1587">
        <v>1.6985447925725702E-2</v>
      </c>
      <c r="L1587">
        <v>0.17493845965107199</v>
      </c>
      <c r="M1587">
        <v>0.304759214051739</v>
      </c>
      <c r="N1587">
        <v>-0.27078831820028698</v>
      </c>
      <c r="O1587">
        <v>66.744123761798093</v>
      </c>
      <c r="P1587">
        <v>72.986939663893907</v>
      </c>
      <c r="Q1587" t="s">
        <v>15</v>
      </c>
      <c r="R1587">
        <v>-0.27078831820028698</v>
      </c>
      <c r="S1587">
        <v>-0.20728565734694801</v>
      </c>
      <c r="T1587">
        <v>-7.4682304931435906E-2</v>
      </c>
      <c r="U1587">
        <v>1.6985447925725702E-2</v>
      </c>
      <c r="V1587">
        <v>0.108653200782887</v>
      </c>
      <c r="W1587">
        <v>0.2412565531984</v>
      </c>
      <c r="X1587">
        <v>0.304759214051739</v>
      </c>
      <c r="Y1587">
        <v>3.4552059975181397E-2</v>
      </c>
    </row>
    <row r="1588" spans="1:25" x14ac:dyDescent="0.2">
      <c r="A1588" t="s">
        <v>7842</v>
      </c>
      <c r="B1588" t="s">
        <v>30</v>
      </c>
      <c r="C1588" t="s">
        <v>952</v>
      </c>
      <c r="D1588" t="s">
        <v>28</v>
      </c>
      <c r="E1588" t="s">
        <v>14</v>
      </c>
      <c r="F1588">
        <v>3</v>
      </c>
      <c r="G1588">
        <v>299276</v>
      </c>
      <c r="H1588">
        <v>467222</v>
      </c>
      <c r="I1588">
        <v>0.442121522397664</v>
      </c>
      <c r="J1588">
        <v>0.45755649683185701</v>
      </c>
      <c r="K1588">
        <v>1.54349744341928E-2</v>
      </c>
      <c r="L1588">
        <v>0.15826570447014901</v>
      </c>
      <c r="M1588">
        <v>0.27578205828758801</v>
      </c>
      <c r="N1588">
        <v>-0.244912109419202</v>
      </c>
      <c r="O1588">
        <v>66.237571041373698</v>
      </c>
      <c r="P1588">
        <v>72.986939663893907</v>
      </c>
      <c r="Q1588" t="s">
        <v>15</v>
      </c>
      <c r="R1588">
        <v>-0.244912109419202</v>
      </c>
      <c r="S1588">
        <v>-0.187461658696538</v>
      </c>
      <c r="T1588">
        <v>-6.7496254708165296E-2</v>
      </c>
      <c r="U1588">
        <v>1.54349744341928E-2</v>
      </c>
      <c r="V1588">
        <v>9.8366203576550904E-2</v>
      </c>
      <c r="W1588">
        <v>0.21833160756492401</v>
      </c>
      <c r="X1588">
        <v>0.27578205828758801</v>
      </c>
      <c r="Y1588">
        <v>3.3733483277071499E-2</v>
      </c>
    </row>
    <row r="1589" spans="1:25" x14ac:dyDescent="0.2">
      <c r="A1589" t="s">
        <v>7843</v>
      </c>
      <c r="B1589" t="s">
        <v>30</v>
      </c>
      <c r="C1589" t="s">
        <v>952</v>
      </c>
      <c r="D1589" t="s">
        <v>28</v>
      </c>
      <c r="E1589" t="s">
        <v>14</v>
      </c>
      <c r="F1589">
        <v>4</v>
      </c>
      <c r="G1589">
        <v>299276</v>
      </c>
      <c r="H1589">
        <v>467222</v>
      </c>
      <c r="I1589">
        <v>0.42147115033641902</v>
      </c>
      <c r="J1589">
        <v>0.43597174569223701</v>
      </c>
      <c r="K1589">
        <v>1.45005953558174E-2</v>
      </c>
      <c r="L1589">
        <v>0.14629148695618299</v>
      </c>
      <c r="M1589">
        <v>0.25515009139873801</v>
      </c>
      <c r="N1589">
        <v>-0.226148900687103</v>
      </c>
      <c r="O1589">
        <v>65.870759515383199</v>
      </c>
      <c r="P1589">
        <v>72.986939663893907</v>
      </c>
      <c r="Q1589" t="s">
        <v>15</v>
      </c>
      <c r="R1589">
        <v>-0.226148900687103</v>
      </c>
      <c r="S1589">
        <v>-0.17304509092200901</v>
      </c>
      <c r="T1589">
        <v>-6.21561438092222E-2</v>
      </c>
      <c r="U1589">
        <v>1.45005953558174E-2</v>
      </c>
      <c r="V1589">
        <v>9.11573345208571E-2</v>
      </c>
      <c r="W1589">
        <v>0.20204628163364299</v>
      </c>
      <c r="X1589">
        <v>0.25515009139873801</v>
      </c>
      <c r="Y1589">
        <v>3.3260401617984103E-2</v>
      </c>
    </row>
    <row r="1590" spans="1:25" x14ac:dyDescent="0.2">
      <c r="A1590" t="s">
        <v>7844</v>
      </c>
      <c r="B1590" t="s">
        <v>30</v>
      </c>
      <c r="C1590" t="s">
        <v>952</v>
      </c>
      <c r="D1590" t="s">
        <v>28</v>
      </c>
      <c r="E1590" t="s">
        <v>14</v>
      </c>
      <c r="F1590">
        <v>5</v>
      </c>
      <c r="G1590">
        <v>299276</v>
      </c>
      <c r="H1590">
        <v>467222</v>
      </c>
      <c r="I1590">
        <v>0.41295919323667402</v>
      </c>
      <c r="J1590">
        <v>0.426677469625657</v>
      </c>
      <c r="K1590">
        <v>1.37182763889839E-2</v>
      </c>
      <c r="L1590">
        <v>0.139822917833303</v>
      </c>
      <c r="M1590">
        <v>0.24372697622476699</v>
      </c>
      <c r="N1590">
        <v>-0.216290423446799</v>
      </c>
      <c r="O1590">
        <v>65.679310193392894</v>
      </c>
      <c r="P1590">
        <v>72.986939663893907</v>
      </c>
      <c r="Q1590" t="s">
        <v>15</v>
      </c>
      <c r="R1590">
        <v>-0.216290423446799</v>
      </c>
      <c r="S1590">
        <v>-0.16553470427330999</v>
      </c>
      <c r="T1590">
        <v>-5.9548932555666803E-2</v>
      </c>
      <c r="U1590">
        <v>1.37182763889839E-2</v>
      </c>
      <c r="V1590">
        <v>8.6985485333634593E-2</v>
      </c>
      <c r="W1590">
        <v>0.19297125705127799</v>
      </c>
      <c r="X1590">
        <v>0.24372697622476699</v>
      </c>
      <c r="Y1590">
        <v>3.2151396231489701E-2</v>
      </c>
    </row>
    <row r="1591" spans="1:25" x14ac:dyDescent="0.2">
      <c r="A1591" t="s">
        <v>7845</v>
      </c>
      <c r="B1591" t="s">
        <v>30</v>
      </c>
      <c r="C1591" t="s">
        <v>952</v>
      </c>
      <c r="D1591" t="s">
        <v>28</v>
      </c>
      <c r="E1591" t="s">
        <v>14</v>
      </c>
      <c r="F1591">
        <v>6</v>
      </c>
      <c r="G1591">
        <v>299276</v>
      </c>
      <c r="H1591">
        <v>467222</v>
      </c>
      <c r="I1591">
        <v>0.42154348373308098</v>
      </c>
      <c r="J1591">
        <v>0.43706269948548199</v>
      </c>
      <c r="K1591">
        <v>1.55192157524012E-2</v>
      </c>
      <c r="L1591">
        <v>0.14168492921211601</v>
      </c>
      <c r="M1591">
        <v>0.24859092430633101</v>
      </c>
      <c r="N1591">
        <v>-0.217552492801529</v>
      </c>
      <c r="O1591">
        <v>65.340482739241395</v>
      </c>
      <c r="P1591">
        <v>72.986939663893907</v>
      </c>
      <c r="Q1591" t="s">
        <v>15</v>
      </c>
      <c r="R1591">
        <v>-0.217552492801529</v>
      </c>
      <c r="S1591">
        <v>-0.166120863497531</v>
      </c>
      <c r="T1591">
        <v>-5.8723687154747399E-2</v>
      </c>
      <c r="U1591">
        <v>1.55192157524012E-2</v>
      </c>
      <c r="V1591">
        <v>8.9762118659549694E-2</v>
      </c>
      <c r="W1591">
        <v>0.19715929500233301</v>
      </c>
      <c r="X1591">
        <v>0.24859092430633101</v>
      </c>
      <c r="Y1591">
        <v>3.5507984942825498E-2</v>
      </c>
    </row>
    <row r="1592" spans="1:25" x14ac:dyDescent="0.2">
      <c r="A1592" t="s">
        <v>7846</v>
      </c>
      <c r="B1592" t="s">
        <v>30</v>
      </c>
      <c r="C1592" t="s">
        <v>952</v>
      </c>
      <c r="D1592" t="s">
        <v>28</v>
      </c>
      <c r="E1592" t="s">
        <v>14</v>
      </c>
      <c r="F1592">
        <v>7</v>
      </c>
      <c r="G1592">
        <v>299276</v>
      </c>
      <c r="H1592">
        <v>467222</v>
      </c>
      <c r="I1592">
        <v>0.44970938075503197</v>
      </c>
      <c r="J1592">
        <v>0.47349056644930299</v>
      </c>
      <c r="K1592">
        <v>2.37811856942713E-2</v>
      </c>
      <c r="L1592">
        <v>0.15886745962802701</v>
      </c>
      <c r="M1592">
        <v>0.28511815678237601</v>
      </c>
      <c r="N1592">
        <v>-0.23755578539383401</v>
      </c>
      <c r="O1592">
        <v>65.117301842342002</v>
      </c>
      <c r="P1592">
        <v>72.986939663893907</v>
      </c>
      <c r="Q1592" t="s">
        <v>16</v>
      </c>
      <c r="R1592">
        <v>-0.23755578539383401</v>
      </c>
      <c r="S1592">
        <v>-0.17988689754886</v>
      </c>
      <c r="T1592">
        <v>-5.9465363150815E-2</v>
      </c>
      <c r="U1592">
        <v>2.37811856942713E-2</v>
      </c>
      <c r="V1592">
        <v>0.107027734539358</v>
      </c>
      <c r="W1592">
        <v>0.227449268937402</v>
      </c>
      <c r="X1592">
        <v>0.28511815678237601</v>
      </c>
      <c r="Y1592">
        <v>5.0225257648966501E-2</v>
      </c>
    </row>
    <row r="1593" spans="1:25" x14ac:dyDescent="0.2">
      <c r="A1593" t="s">
        <v>7847</v>
      </c>
      <c r="B1593" t="s">
        <v>30</v>
      </c>
      <c r="C1593" t="s">
        <v>952</v>
      </c>
      <c r="D1593" t="s">
        <v>28</v>
      </c>
      <c r="E1593" t="s">
        <v>14</v>
      </c>
      <c r="F1593">
        <v>8</v>
      </c>
      <c r="G1593">
        <v>299276</v>
      </c>
      <c r="H1593">
        <v>467222</v>
      </c>
      <c r="I1593">
        <v>0.48667620329185801</v>
      </c>
      <c r="J1593">
        <v>0.50567015932265502</v>
      </c>
      <c r="K1593">
        <v>1.8993956030796601E-2</v>
      </c>
      <c r="L1593">
        <v>0.17629261882967701</v>
      </c>
      <c r="M1593">
        <v>0.30899531400561497</v>
      </c>
      <c r="N1593">
        <v>-0.27100740194402101</v>
      </c>
      <c r="O1593">
        <v>67.792958888529299</v>
      </c>
      <c r="P1593">
        <v>72.986939663893907</v>
      </c>
      <c r="Q1593" t="s">
        <v>16</v>
      </c>
      <c r="R1593">
        <v>-0.27100740194402101</v>
      </c>
      <c r="S1593">
        <v>-0.20701318130884899</v>
      </c>
      <c r="T1593">
        <v>-7.3383376235953895E-2</v>
      </c>
      <c r="U1593">
        <v>1.8993956030796601E-2</v>
      </c>
      <c r="V1593">
        <v>0.111371288297547</v>
      </c>
      <c r="W1593">
        <v>0.24500109337044201</v>
      </c>
      <c r="X1593">
        <v>0.30899531400561497</v>
      </c>
      <c r="Y1593">
        <v>3.7561947606793801E-2</v>
      </c>
    </row>
    <row r="1594" spans="1:25" x14ac:dyDescent="0.2">
      <c r="A1594" t="s">
        <v>7848</v>
      </c>
      <c r="B1594" t="s">
        <v>30</v>
      </c>
      <c r="C1594" t="s">
        <v>952</v>
      </c>
      <c r="D1594" t="s">
        <v>28</v>
      </c>
      <c r="E1594" t="s">
        <v>14</v>
      </c>
      <c r="F1594">
        <v>9</v>
      </c>
      <c r="G1594">
        <v>299276</v>
      </c>
      <c r="H1594">
        <v>467222</v>
      </c>
      <c r="I1594">
        <v>0.52194033049692901</v>
      </c>
      <c r="J1594">
        <v>0.536308872263905</v>
      </c>
      <c r="K1594">
        <v>1.4368541766975799E-2</v>
      </c>
      <c r="L1594">
        <v>0.19242563695071099</v>
      </c>
      <c r="M1594">
        <v>0.33090871455089499</v>
      </c>
      <c r="N1594">
        <v>-0.302171631016944</v>
      </c>
      <c r="O1594">
        <v>71.605975001583204</v>
      </c>
      <c r="P1594">
        <v>72.986939663893907</v>
      </c>
      <c r="Q1594" t="s">
        <v>16</v>
      </c>
      <c r="R1594">
        <v>-0.302171631016944</v>
      </c>
      <c r="S1594">
        <v>-0.23232112480383599</v>
      </c>
      <c r="T1594">
        <v>-8.6462491995196705E-2</v>
      </c>
      <c r="U1594">
        <v>1.4368541766975799E-2</v>
      </c>
      <c r="V1594">
        <v>0.115199575529148</v>
      </c>
      <c r="W1594">
        <v>0.26105820833778698</v>
      </c>
      <c r="X1594">
        <v>0.33090871455089499</v>
      </c>
      <c r="Y1594">
        <v>2.67915421692024E-2</v>
      </c>
    </row>
    <row r="1595" spans="1:25" x14ac:dyDescent="0.2">
      <c r="A1595" t="s">
        <v>7849</v>
      </c>
      <c r="B1595" t="s">
        <v>30</v>
      </c>
      <c r="C1595" t="s">
        <v>952</v>
      </c>
      <c r="D1595" t="s">
        <v>28</v>
      </c>
      <c r="E1595" t="s">
        <v>14</v>
      </c>
      <c r="F1595">
        <v>10</v>
      </c>
      <c r="G1595">
        <v>299276</v>
      </c>
      <c r="H1595">
        <v>467222</v>
      </c>
      <c r="I1595">
        <v>0.55338885929328896</v>
      </c>
      <c r="J1595">
        <v>0.570530763027704</v>
      </c>
      <c r="K1595">
        <v>1.7141903734415199E-2</v>
      </c>
      <c r="L1595">
        <v>0.21195495382642299</v>
      </c>
      <c r="M1595">
        <v>0.36580780277888097</v>
      </c>
      <c r="N1595">
        <v>-0.331523995310051</v>
      </c>
      <c r="O1595">
        <v>75.805914123752203</v>
      </c>
      <c r="P1595">
        <v>72.986939663893907</v>
      </c>
      <c r="Q1595" t="s">
        <v>16</v>
      </c>
      <c r="R1595">
        <v>-0.331523995310051</v>
      </c>
      <c r="S1595">
        <v>-0.25458434707105898</v>
      </c>
      <c r="T1595">
        <v>-9.3922492070630595E-2</v>
      </c>
      <c r="U1595">
        <v>1.7141903734415199E-2</v>
      </c>
      <c r="V1595">
        <v>0.128206299539461</v>
      </c>
      <c r="W1595">
        <v>0.28886815453989001</v>
      </c>
      <c r="X1595">
        <v>0.36580780277888097</v>
      </c>
      <c r="Y1595">
        <v>3.0045538024008001E-2</v>
      </c>
    </row>
    <row r="1596" spans="1:25" x14ac:dyDescent="0.2">
      <c r="A1596" t="s">
        <v>7850</v>
      </c>
      <c r="B1596" t="s">
        <v>30</v>
      </c>
      <c r="C1596" t="s">
        <v>952</v>
      </c>
      <c r="D1596" t="s">
        <v>28</v>
      </c>
      <c r="E1596" t="s">
        <v>14</v>
      </c>
      <c r="F1596">
        <v>11</v>
      </c>
      <c r="G1596">
        <v>299276</v>
      </c>
      <c r="H1596">
        <v>467222</v>
      </c>
      <c r="I1596">
        <v>0.590374680295918</v>
      </c>
      <c r="J1596">
        <v>0.60635372775715801</v>
      </c>
      <c r="K1596">
        <v>1.59790474612398E-2</v>
      </c>
      <c r="L1596">
        <v>0.23084322287960701</v>
      </c>
      <c r="M1596">
        <v>0.39571614909819403</v>
      </c>
      <c r="N1596">
        <v>-0.363758054175715</v>
      </c>
      <c r="O1596">
        <v>79.082893615910805</v>
      </c>
      <c r="P1596">
        <v>72.986939663893907</v>
      </c>
      <c r="Q1596" t="s">
        <v>16</v>
      </c>
      <c r="R1596">
        <v>-0.363758054175715</v>
      </c>
      <c r="S1596">
        <v>-0.27996196427041697</v>
      </c>
      <c r="T1596">
        <v>-0.104982801327675</v>
      </c>
      <c r="U1596">
        <v>1.59790474612398E-2</v>
      </c>
      <c r="V1596">
        <v>0.13694089625015399</v>
      </c>
      <c r="W1596">
        <v>0.311920059192897</v>
      </c>
      <c r="X1596">
        <v>0.39571614909819403</v>
      </c>
      <c r="Y1596">
        <v>2.63526828149383E-2</v>
      </c>
    </row>
    <row r="1597" spans="1:25" x14ac:dyDescent="0.2">
      <c r="A1597" t="s">
        <v>7851</v>
      </c>
      <c r="B1597" t="s">
        <v>30</v>
      </c>
      <c r="C1597" t="s">
        <v>952</v>
      </c>
      <c r="D1597" t="s">
        <v>28</v>
      </c>
      <c r="E1597" t="s">
        <v>14</v>
      </c>
      <c r="F1597">
        <v>12</v>
      </c>
      <c r="G1597">
        <v>299276</v>
      </c>
      <c r="H1597">
        <v>467222</v>
      </c>
      <c r="I1597">
        <v>0.63594238834582595</v>
      </c>
      <c r="J1597">
        <v>0.64659624348510503</v>
      </c>
      <c r="K1597">
        <v>1.0653855139279E-2</v>
      </c>
      <c r="L1597">
        <v>0.247731308742073</v>
      </c>
      <c r="M1597">
        <v>0.41817185801999002</v>
      </c>
      <c r="N1597">
        <v>-0.39686414774143203</v>
      </c>
      <c r="O1597">
        <v>80.5348597980053</v>
      </c>
      <c r="P1597">
        <v>72.986939663893907</v>
      </c>
      <c r="Q1597" t="s">
        <v>16</v>
      </c>
      <c r="R1597">
        <v>-0.39686414774143203</v>
      </c>
      <c r="S1597">
        <v>-0.30693768266805899</v>
      </c>
      <c r="T1597">
        <v>-0.119157350641568</v>
      </c>
      <c r="U1597">
        <v>1.0653855139279E-2</v>
      </c>
      <c r="V1597">
        <v>0.14046506092012501</v>
      </c>
      <c r="W1597">
        <v>0.32824539294661698</v>
      </c>
      <c r="X1597">
        <v>0.41817185801999002</v>
      </c>
      <c r="Y1597">
        <v>1.6476828077217901E-2</v>
      </c>
    </row>
    <row r="1598" spans="1:25" x14ac:dyDescent="0.2">
      <c r="A1598" t="s">
        <v>7852</v>
      </c>
      <c r="B1598" t="s">
        <v>30</v>
      </c>
      <c r="C1598" t="s">
        <v>952</v>
      </c>
      <c r="D1598" t="s">
        <v>28</v>
      </c>
      <c r="E1598" t="s">
        <v>14</v>
      </c>
      <c r="F1598">
        <v>13</v>
      </c>
      <c r="G1598">
        <v>299276</v>
      </c>
      <c r="H1598">
        <v>467222</v>
      </c>
      <c r="I1598">
        <v>0.68625253113982199</v>
      </c>
      <c r="J1598">
        <v>0.68835593256386796</v>
      </c>
      <c r="K1598">
        <v>2.1034014240464099E-3</v>
      </c>
      <c r="L1598">
        <v>0.26278025700373098</v>
      </c>
      <c r="M1598">
        <v>0.43437692419518398</v>
      </c>
      <c r="N1598">
        <v>-0.43017012134709098</v>
      </c>
      <c r="O1598">
        <v>81.126991537249594</v>
      </c>
      <c r="P1598">
        <v>72.986939663893907</v>
      </c>
      <c r="Q1598" t="s">
        <v>16</v>
      </c>
      <c r="R1598">
        <v>-0.43017012134709098</v>
      </c>
      <c r="S1598">
        <v>-0.33478088805473699</v>
      </c>
      <c r="T1598">
        <v>-0.13559345324590899</v>
      </c>
      <c r="U1598">
        <v>2.1034014240464099E-3</v>
      </c>
      <c r="V1598">
        <v>0.13980025609400101</v>
      </c>
      <c r="W1598">
        <v>0.33898769090282999</v>
      </c>
      <c r="X1598">
        <v>0.43437692419518398</v>
      </c>
      <c r="Y1598">
        <v>3.05568866997635E-3</v>
      </c>
    </row>
    <row r="1599" spans="1:25" x14ac:dyDescent="0.2">
      <c r="A1599" t="s">
        <v>7853</v>
      </c>
      <c r="B1599" t="s">
        <v>30</v>
      </c>
      <c r="C1599" t="s">
        <v>952</v>
      </c>
      <c r="D1599" t="s">
        <v>28</v>
      </c>
      <c r="E1599" t="s">
        <v>14</v>
      </c>
      <c r="F1599">
        <v>14</v>
      </c>
      <c r="G1599">
        <v>299276</v>
      </c>
      <c r="H1599">
        <v>467222</v>
      </c>
      <c r="I1599">
        <v>0.72563612718979598</v>
      </c>
      <c r="J1599">
        <v>0.71811924947595795</v>
      </c>
      <c r="K1599">
        <v>-7.5168777138375801E-3</v>
      </c>
      <c r="L1599">
        <v>0.27551398296123503</v>
      </c>
      <c r="M1599">
        <v>0.44570362425739402</v>
      </c>
      <c r="N1599">
        <v>-0.460737379685069</v>
      </c>
      <c r="O1599">
        <v>81.385883980792798</v>
      </c>
      <c r="P1599">
        <v>72.986939663893907</v>
      </c>
      <c r="Q1599" t="s">
        <v>16</v>
      </c>
      <c r="R1599">
        <v>-0.460737379685069</v>
      </c>
      <c r="S1599">
        <v>-0.36072580387014103</v>
      </c>
      <c r="T1599">
        <v>-0.151886204785525</v>
      </c>
      <c r="U1599">
        <v>-7.5168777138375801E-3</v>
      </c>
      <c r="V1599">
        <v>0.13685244935784999</v>
      </c>
      <c r="W1599">
        <v>0.34569204844246598</v>
      </c>
      <c r="X1599">
        <v>0.44570362425739402</v>
      </c>
      <c r="Y1599">
        <v>-1.04674505234652E-2</v>
      </c>
    </row>
    <row r="1600" spans="1:25" x14ac:dyDescent="0.2">
      <c r="A1600" t="s">
        <v>7854</v>
      </c>
      <c r="B1600" t="s">
        <v>30</v>
      </c>
      <c r="C1600" t="s">
        <v>952</v>
      </c>
      <c r="D1600" t="s">
        <v>28</v>
      </c>
      <c r="E1600" t="s">
        <v>14</v>
      </c>
      <c r="F1600">
        <v>15</v>
      </c>
      <c r="G1600">
        <v>299276</v>
      </c>
      <c r="H1600">
        <v>467222</v>
      </c>
      <c r="I1600">
        <v>0.76134942808889805</v>
      </c>
      <c r="J1600">
        <v>0.74428388469635198</v>
      </c>
      <c r="K1600">
        <v>-1.70655433925458E-2</v>
      </c>
      <c r="L1600">
        <v>0.28804894203463699</v>
      </c>
      <c r="M1600">
        <v>0.45677496625443198</v>
      </c>
      <c r="N1600">
        <v>-0.490906053039524</v>
      </c>
      <c r="O1600">
        <v>81.259072722117395</v>
      </c>
      <c r="P1600">
        <v>72.986939663893907</v>
      </c>
      <c r="Q1600" t="s">
        <v>16</v>
      </c>
      <c r="R1600">
        <v>-0.490906053039524</v>
      </c>
      <c r="S1600">
        <v>-0.38634428708095098</v>
      </c>
      <c r="T1600">
        <v>-0.16800318901869599</v>
      </c>
      <c r="U1600">
        <v>-1.70655433925458E-2</v>
      </c>
      <c r="V1600">
        <v>0.13387210223360399</v>
      </c>
      <c r="W1600">
        <v>0.35221320029585901</v>
      </c>
      <c r="X1600">
        <v>0.45677496625443198</v>
      </c>
      <c r="Y1600">
        <v>-2.29288094817586E-2</v>
      </c>
    </row>
    <row r="1601" spans="1:25" x14ac:dyDescent="0.2">
      <c r="A1601" t="s">
        <v>7855</v>
      </c>
      <c r="B1601" t="s">
        <v>30</v>
      </c>
      <c r="C1601" t="s">
        <v>952</v>
      </c>
      <c r="D1601" t="s">
        <v>28</v>
      </c>
      <c r="E1601" t="s">
        <v>14</v>
      </c>
      <c r="F1601">
        <v>16</v>
      </c>
      <c r="G1601">
        <v>299276</v>
      </c>
      <c r="H1601">
        <v>467222</v>
      </c>
      <c r="I1601">
        <v>0.79395375337445495</v>
      </c>
      <c r="J1601">
        <v>0.77221726751832298</v>
      </c>
      <c r="K1601">
        <v>-2.1736485856132099E-2</v>
      </c>
      <c r="L1601">
        <v>0.30140735831793303</v>
      </c>
      <c r="M1601">
        <v>0.474078618576868</v>
      </c>
      <c r="N1601">
        <v>-0.517551590289132</v>
      </c>
      <c r="O1601">
        <v>80.588785845283795</v>
      </c>
      <c r="P1601">
        <v>72.986939663893907</v>
      </c>
      <c r="Q1601" t="s">
        <v>16</v>
      </c>
      <c r="R1601">
        <v>-0.517551590289132</v>
      </c>
      <c r="S1601">
        <v>-0.408140719219722</v>
      </c>
      <c r="T1601">
        <v>-0.17967394161472899</v>
      </c>
      <c r="U1601">
        <v>-2.1736485856132099E-2</v>
      </c>
      <c r="V1601">
        <v>0.136200969902465</v>
      </c>
      <c r="W1601">
        <v>0.36466774750745801</v>
      </c>
      <c r="X1601">
        <v>0.474078618576868</v>
      </c>
      <c r="Y1601">
        <v>-2.8148147898824801E-2</v>
      </c>
    </row>
    <row r="1602" spans="1:25" x14ac:dyDescent="0.2">
      <c r="A1602" t="s">
        <v>7856</v>
      </c>
      <c r="B1602" t="s">
        <v>30</v>
      </c>
      <c r="C1602" t="s">
        <v>952</v>
      </c>
      <c r="D1602" t="s">
        <v>28</v>
      </c>
      <c r="E1602" t="s">
        <v>14</v>
      </c>
      <c r="F1602">
        <v>17</v>
      </c>
      <c r="G1602">
        <v>299276</v>
      </c>
      <c r="H1602">
        <v>467222</v>
      </c>
      <c r="I1602">
        <v>0.81197584680808299</v>
      </c>
      <c r="J1602">
        <v>0.79778688350281202</v>
      </c>
      <c r="K1602">
        <v>-1.4188963305270801E-2</v>
      </c>
      <c r="L1602">
        <v>0.31308065074309099</v>
      </c>
      <c r="M1602">
        <v>0.50082870716711403</v>
      </c>
      <c r="N1602">
        <v>-0.52920663377765498</v>
      </c>
      <c r="O1602">
        <v>79.422815311681404</v>
      </c>
      <c r="P1602">
        <v>72.986939663893907</v>
      </c>
      <c r="Q1602" t="s">
        <v>17</v>
      </c>
      <c r="R1602">
        <v>-0.52920663377765498</v>
      </c>
      <c r="S1602">
        <v>-0.41555835755791298</v>
      </c>
      <c r="T1602">
        <v>-0.17824322429465</v>
      </c>
      <c r="U1602">
        <v>-1.4188963305270801E-2</v>
      </c>
      <c r="V1602">
        <v>0.149865297684109</v>
      </c>
      <c r="W1602">
        <v>0.38718043094737198</v>
      </c>
      <c r="X1602">
        <v>0.50082870716711403</v>
      </c>
      <c r="Y1602">
        <v>-1.7785405599766001E-2</v>
      </c>
    </row>
    <row r="1603" spans="1:25" x14ac:dyDescent="0.2">
      <c r="A1603" t="s">
        <v>7857</v>
      </c>
      <c r="B1603" t="s">
        <v>30</v>
      </c>
      <c r="C1603" t="s">
        <v>952</v>
      </c>
      <c r="D1603" t="s">
        <v>28</v>
      </c>
      <c r="E1603" t="s">
        <v>14</v>
      </c>
      <c r="F1603">
        <v>18</v>
      </c>
      <c r="G1603">
        <v>299276</v>
      </c>
      <c r="H1603">
        <v>467222</v>
      </c>
      <c r="I1603">
        <v>0.83065200777505099</v>
      </c>
      <c r="J1603">
        <v>0.82499090055227298</v>
      </c>
      <c r="K1603">
        <v>-5.6611072227775701E-3</v>
      </c>
      <c r="L1603">
        <v>0.32195788157606497</v>
      </c>
      <c r="M1603">
        <v>0.52395960796984897</v>
      </c>
      <c r="N1603">
        <v>-0.53528182241540501</v>
      </c>
      <c r="O1603">
        <v>76.890282905294995</v>
      </c>
      <c r="P1603">
        <v>72.986939663893907</v>
      </c>
      <c r="Q1603" t="s">
        <v>17</v>
      </c>
      <c r="R1603">
        <v>-0.53528182241540501</v>
      </c>
      <c r="S1603">
        <v>-0.41841111140329301</v>
      </c>
      <c r="T1603">
        <v>-0.174367037168636</v>
      </c>
      <c r="U1603">
        <v>-5.6611072227775701E-3</v>
      </c>
      <c r="V1603">
        <v>0.16304482272308099</v>
      </c>
      <c r="W1603">
        <v>0.40708889695773798</v>
      </c>
      <c r="X1603">
        <v>0.52395960796984897</v>
      </c>
      <c r="Y1603">
        <v>-6.8620238344300104E-3</v>
      </c>
    </row>
    <row r="1604" spans="1:25" x14ac:dyDescent="0.2">
      <c r="A1604" t="s">
        <v>7858</v>
      </c>
      <c r="B1604" t="s">
        <v>30</v>
      </c>
      <c r="C1604" t="s">
        <v>952</v>
      </c>
      <c r="D1604" t="s">
        <v>28</v>
      </c>
      <c r="E1604" t="s">
        <v>14</v>
      </c>
      <c r="F1604">
        <v>19</v>
      </c>
      <c r="G1604">
        <v>299276</v>
      </c>
      <c r="H1604">
        <v>467222</v>
      </c>
      <c r="I1604">
        <v>0.83222113864138403</v>
      </c>
      <c r="J1604">
        <v>0.84081385444423695</v>
      </c>
      <c r="K1604">
        <v>8.5927158028534806E-3</v>
      </c>
      <c r="L1604">
        <v>0.31987810439544501</v>
      </c>
      <c r="M1604">
        <v>0.53479219753336005</v>
      </c>
      <c r="N1604">
        <v>-0.51760676592765298</v>
      </c>
      <c r="O1604">
        <v>74.1150449391683</v>
      </c>
      <c r="P1604">
        <v>72.986939663893907</v>
      </c>
      <c r="Q1604" t="s">
        <v>17</v>
      </c>
      <c r="R1604">
        <v>-0.51760676592765298</v>
      </c>
      <c r="S1604">
        <v>-0.40149101403210702</v>
      </c>
      <c r="T1604">
        <v>-0.15902341090036001</v>
      </c>
      <c r="U1604">
        <v>8.5927158028534806E-3</v>
      </c>
      <c r="V1604">
        <v>0.176208842506067</v>
      </c>
      <c r="W1604">
        <v>0.41867644563781398</v>
      </c>
      <c r="X1604">
        <v>0.53479219753336005</v>
      </c>
      <c r="Y1604">
        <v>1.0219522142071599E-2</v>
      </c>
    </row>
    <row r="1605" spans="1:25" x14ac:dyDescent="0.2">
      <c r="A1605" t="s">
        <v>7859</v>
      </c>
      <c r="B1605" t="s">
        <v>30</v>
      </c>
      <c r="C1605" t="s">
        <v>952</v>
      </c>
      <c r="D1605" t="s">
        <v>28</v>
      </c>
      <c r="E1605" t="s">
        <v>14</v>
      </c>
      <c r="F1605">
        <v>20</v>
      </c>
      <c r="G1605">
        <v>299276</v>
      </c>
      <c r="H1605">
        <v>467222</v>
      </c>
      <c r="I1605">
        <v>0.86429093318109096</v>
      </c>
      <c r="J1605">
        <v>0.88300995096715196</v>
      </c>
      <c r="K1605">
        <v>1.87190177860607E-2</v>
      </c>
      <c r="L1605">
        <v>0.30631540831496601</v>
      </c>
      <c r="M1605">
        <v>0.52260786446417995</v>
      </c>
      <c r="N1605">
        <v>-0.48516982889205801</v>
      </c>
      <c r="O1605">
        <v>72.158155863158896</v>
      </c>
      <c r="P1605">
        <v>72.986939663893907</v>
      </c>
      <c r="Q1605" t="s">
        <v>17</v>
      </c>
      <c r="R1605">
        <v>-0.48516982889205801</v>
      </c>
      <c r="S1605">
        <v>-0.37397733567372599</v>
      </c>
      <c r="T1605">
        <v>-0.14179025617098201</v>
      </c>
      <c r="U1605">
        <v>1.87190177860607E-2</v>
      </c>
      <c r="V1605">
        <v>0.17922829174310301</v>
      </c>
      <c r="W1605">
        <v>0.41141537124584698</v>
      </c>
      <c r="X1605">
        <v>0.52260786446417995</v>
      </c>
      <c r="Y1605">
        <v>2.1199101737820601E-2</v>
      </c>
    </row>
    <row r="1606" spans="1:25" x14ac:dyDescent="0.2">
      <c r="A1606" t="s">
        <v>7860</v>
      </c>
      <c r="B1606" t="s">
        <v>30</v>
      </c>
      <c r="C1606" t="s">
        <v>952</v>
      </c>
      <c r="D1606" t="s">
        <v>28</v>
      </c>
      <c r="E1606" t="s">
        <v>14</v>
      </c>
      <c r="F1606">
        <v>21</v>
      </c>
      <c r="G1606">
        <v>299276</v>
      </c>
      <c r="H1606">
        <v>467222</v>
      </c>
      <c r="I1606">
        <v>0.847369584442771</v>
      </c>
      <c r="J1606">
        <v>0.87543493764486702</v>
      </c>
      <c r="K1606">
        <v>2.8065353202096702E-2</v>
      </c>
      <c r="L1606">
        <v>0.29798119046631699</v>
      </c>
      <c r="M1606">
        <v>0.51824441151918699</v>
      </c>
      <c r="N1606">
        <v>-0.462113705114994</v>
      </c>
      <c r="O1606">
        <v>70.940906656432304</v>
      </c>
      <c r="P1606">
        <v>72.986939663893907</v>
      </c>
      <c r="Q1606" t="s">
        <v>17</v>
      </c>
      <c r="R1606">
        <v>-0.462113705114994</v>
      </c>
      <c r="S1606">
        <v>-0.35394653297572098</v>
      </c>
      <c r="T1606">
        <v>-0.12807679060225299</v>
      </c>
      <c r="U1606">
        <v>2.8065353202096702E-2</v>
      </c>
      <c r="V1606">
        <v>0.18420749700644701</v>
      </c>
      <c r="W1606">
        <v>0.41007723937991503</v>
      </c>
      <c r="X1606">
        <v>0.51824441151918699</v>
      </c>
      <c r="Y1606">
        <v>3.2058753877928697E-2</v>
      </c>
    </row>
    <row r="1607" spans="1:25" x14ac:dyDescent="0.2">
      <c r="A1607" t="s">
        <v>7861</v>
      </c>
      <c r="B1607" t="s">
        <v>30</v>
      </c>
      <c r="C1607" t="s">
        <v>952</v>
      </c>
      <c r="D1607" t="s">
        <v>28</v>
      </c>
      <c r="E1607" t="s">
        <v>14</v>
      </c>
      <c r="F1607">
        <v>22</v>
      </c>
      <c r="G1607">
        <v>299276</v>
      </c>
      <c r="H1607">
        <v>467222</v>
      </c>
      <c r="I1607">
        <v>0.79759491117978598</v>
      </c>
      <c r="J1607">
        <v>0.81586171035907395</v>
      </c>
      <c r="K1607">
        <v>1.8266799179288602E-2</v>
      </c>
      <c r="L1607">
        <v>0.28475827357975902</v>
      </c>
      <c r="M1607">
        <v>0.48669415921799197</v>
      </c>
      <c r="N1607">
        <v>-0.45016056085941403</v>
      </c>
      <c r="O1607">
        <v>69.969921482554994</v>
      </c>
      <c r="P1607">
        <v>72.986939663893907</v>
      </c>
      <c r="Q1607" t="s">
        <v>16</v>
      </c>
      <c r="R1607">
        <v>-0.45016056085941403</v>
      </c>
      <c r="S1607">
        <v>-0.34679330754996202</v>
      </c>
      <c r="T1607">
        <v>-0.13094653617650501</v>
      </c>
      <c r="U1607">
        <v>1.8266799179288602E-2</v>
      </c>
      <c r="V1607">
        <v>0.16748013453508201</v>
      </c>
      <c r="W1607">
        <v>0.38332690590853902</v>
      </c>
      <c r="X1607">
        <v>0.48669415921799197</v>
      </c>
      <c r="Y1607">
        <v>2.2389577727883699E-2</v>
      </c>
    </row>
    <row r="1608" spans="1:25" x14ac:dyDescent="0.2">
      <c r="A1608" t="s">
        <v>7862</v>
      </c>
      <c r="B1608" t="s">
        <v>30</v>
      </c>
      <c r="C1608" t="s">
        <v>952</v>
      </c>
      <c r="D1608" t="s">
        <v>28</v>
      </c>
      <c r="E1608" t="s">
        <v>14</v>
      </c>
      <c r="F1608">
        <v>23</v>
      </c>
      <c r="G1608">
        <v>299276</v>
      </c>
      <c r="H1608">
        <v>467222</v>
      </c>
      <c r="I1608">
        <v>0.710990751693234</v>
      </c>
      <c r="J1608">
        <v>0.72263831161130099</v>
      </c>
      <c r="K1608">
        <v>1.16475599180669E-2</v>
      </c>
      <c r="L1608">
        <v>0.259023069533309</v>
      </c>
      <c r="M1608">
        <v>0.43774050930036001</v>
      </c>
      <c r="N1608">
        <v>-0.41444538946422599</v>
      </c>
      <c r="O1608">
        <v>69.089187772625607</v>
      </c>
      <c r="P1608">
        <v>72.986939663893907</v>
      </c>
      <c r="Q1608" t="s">
        <v>16</v>
      </c>
      <c r="R1608">
        <v>-0.41444538946422599</v>
      </c>
      <c r="S1608">
        <v>-0.320420015223635</v>
      </c>
      <c r="T1608">
        <v>-0.124080528517387</v>
      </c>
      <c r="U1608">
        <v>1.16475599180669E-2</v>
      </c>
      <c r="V1608">
        <v>0.14737564835352099</v>
      </c>
      <c r="W1608">
        <v>0.34371513505976897</v>
      </c>
      <c r="X1608">
        <v>0.43774050930036001</v>
      </c>
      <c r="Y1608">
        <v>1.6118104632586901E-2</v>
      </c>
    </row>
    <row r="1609" spans="1:25" x14ac:dyDescent="0.2">
      <c r="A1609" t="s">
        <v>7863</v>
      </c>
      <c r="B1609" t="s">
        <v>30</v>
      </c>
      <c r="C1609" t="s">
        <v>952</v>
      </c>
      <c r="D1609" t="s">
        <v>28</v>
      </c>
      <c r="E1609" t="s">
        <v>14</v>
      </c>
      <c r="F1609">
        <v>24</v>
      </c>
      <c r="G1609">
        <v>299276</v>
      </c>
      <c r="H1609">
        <v>467222</v>
      </c>
      <c r="I1609">
        <v>0.61277039558497304</v>
      </c>
      <c r="J1609">
        <v>0.62273920234486302</v>
      </c>
      <c r="K1609">
        <v>9.96880675988987E-3</v>
      </c>
      <c r="L1609">
        <v>0.22623149402041601</v>
      </c>
      <c r="M1609">
        <v>0.38211961442347397</v>
      </c>
      <c r="N1609">
        <v>-0.36218200090369501</v>
      </c>
      <c r="O1609">
        <v>68.198722997595098</v>
      </c>
      <c r="P1609">
        <v>72.986939663893907</v>
      </c>
      <c r="Q1609" t="s">
        <v>16</v>
      </c>
      <c r="R1609">
        <v>-0.36218200090369501</v>
      </c>
      <c r="S1609">
        <v>-0.280059968574284</v>
      </c>
      <c r="T1609">
        <v>-0.108576496106808</v>
      </c>
      <c r="U1609">
        <v>9.96880675988987E-3</v>
      </c>
      <c r="V1609">
        <v>0.12851410962658799</v>
      </c>
      <c r="W1609">
        <v>0.29999758209406302</v>
      </c>
      <c r="X1609">
        <v>0.38211961442347397</v>
      </c>
      <c r="Y1609">
        <v>1.60079961601154E-2</v>
      </c>
    </row>
    <row r="1610" spans="1:25" x14ac:dyDescent="0.2">
      <c r="A1610" t="s">
        <v>9120</v>
      </c>
      <c r="B1610" t="s">
        <v>30</v>
      </c>
      <c r="C1610" t="s">
        <v>952</v>
      </c>
      <c r="D1610" t="s">
        <v>28</v>
      </c>
      <c r="E1610" t="s">
        <v>18</v>
      </c>
      <c r="F1610">
        <v>1</v>
      </c>
      <c r="G1610">
        <v>299276</v>
      </c>
      <c r="H1610">
        <v>467222</v>
      </c>
      <c r="I1610">
        <v>0.58951451679731603</v>
      </c>
      <c r="J1610">
        <v>0.62985046068813499</v>
      </c>
      <c r="K1610">
        <v>4.0335943890818599E-2</v>
      </c>
      <c r="L1610">
        <v>0.27906046745144197</v>
      </c>
      <c r="M1610">
        <v>0.49939041284843999</v>
      </c>
      <c r="N1610">
        <v>-0.41871852506680302</v>
      </c>
      <c r="O1610">
        <v>68.265105722515202</v>
      </c>
      <c r="P1610">
        <v>74.193707767896299</v>
      </c>
      <c r="Q1610" t="s">
        <v>15</v>
      </c>
      <c r="R1610">
        <v>-0.41871852506680302</v>
      </c>
      <c r="S1610">
        <v>-0.31741957538193</v>
      </c>
      <c r="T1610">
        <v>-0.105891741053737</v>
      </c>
      <c r="U1610">
        <v>4.0335943890818599E-2</v>
      </c>
      <c r="V1610">
        <v>0.186563628835374</v>
      </c>
      <c r="W1610">
        <v>0.39809146316356703</v>
      </c>
      <c r="X1610">
        <v>0.49939041284843999</v>
      </c>
      <c r="Y1610">
        <v>6.4040508673678095E-2</v>
      </c>
    </row>
    <row r="1611" spans="1:25" x14ac:dyDescent="0.2">
      <c r="A1611" t="s">
        <v>9121</v>
      </c>
      <c r="B1611" t="s">
        <v>30</v>
      </c>
      <c r="C1611" t="s">
        <v>952</v>
      </c>
      <c r="D1611" t="s">
        <v>28</v>
      </c>
      <c r="E1611" t="s">
        <v>18</v>
      </c>
      <c r="F1611">
        <v>2</v>
      </c>
      <c r="G1611">
        <v>299276</v>
      </c>
      <c r="H1611">
        <v>467222</v>
      </c>
      <c r="I1611">
        <v>0.52818096042422702</v>
      </c>
      <c r="J1611">
        <v>0.56338830223096403</v>
      </c>
      <c r="K1611">
        <v>3.5207341806737603E-2</v>
      </c>
      <c r="L1611">
        <v>0.24716065913277699</v>
      </c>
      <c r="M1611">
        <v>0.44178662608015601</v>
      </c>
      <c r="N1611">
        <v>-0.37137194246667998</v>
      </c>
      <c r="O1611">
        <v>67.762414626730006</v>
      </c>
      <c r="P1611">
        <v>74.193707767896299</v>
      </c>
      <c r="Q1611" t="s">
        <v>15</v>
      </c>
      <c r="R1611">
        <v>-0.37137194246667998</v>
      </c>
      <c r="S1611">
        <v>-0.28165262320148199</v>
      </c>
      <c r="T1611">
        <v>-9.4304843578837602E-2</v>
      </c>
      <c r="U1611">
        <v>3.5207341806737603E-2</v>
      </c>
      <c r="V1611">
        <v>0.164719527192313</v>
      </c>
      <c r="W1611">
        <v>0.35206730681495801</v>
      </c>
      <c r="X1611">
        <v>0.44178662608015601</v>
      </c>
      <c r="Y1611">
        <v>6.2492142040081099E-2</v>
      </c>
    </row>
    <row r="1612" spans="1:25" x14ac:dyDescent="0.2">
      <c r="A1612" t="s">
        <v>9122</v>
      </c>
      <c r="B1612" t="s">
        <v>30</v>
      </c>
      <c r="C1612" t="s">
        <v>952</v>
      </c>
      <c r="D1612" t="s">
        <v>28</v>
      </c>
      <c r="E1612" t="s">
        <v>18</v>
      </c>
      <c r="F1612">
        <v>3</v>
      </c>
      <c r="G1612">
        <v>299276</v>
      </c>
      <c r="H1612">
        <v>467222</v>
      </c>
      <c r="I1612">
        <v>0.48567447180510198</v>
      </c>
      <c r="J1612">
        <v>0.51778086126339096</v>
      </c>
      <c r="K1612">
        <v>3.2106389458289301E-2</v>
      </c>
      <c r="L1612">
        <v>0.22249536073611101</v>
      </c>
      <c r="M1612">
        <v>0.39811125786919099</v>
      </c>
      <c r="N1612">
        <v>-0.33389847895261299</v>
      </c>
      <c r="O1612">
        <v>67.255903453022995</v>
      </c>
      <c r="P1612">
        <v>74.193707767896299</v>
      </c>
      <c r="Q1612" t="s">
        <v>15</v>
      </c>
      <c r="R1612">
        <v>-0.33389847895261299</v>
      </c>
      <c r="S1612">
        <v>-0.25313266300540499</v>
      </c>
      <c r="T1612">
        <v>-8.4481179567432702E-2</v>
      </c>
      <c r="U1612">
        <v>3.2106389458289301E-2</v>
      </c>
      <c r="V1612">
        <v>0.14869395848401101</v>
      </c>
      <c r="W1612">
        <v>0.317345441921983</v>
      </c>
      <c r="X1612">
        <v>0.39811125786919099</v>
      </c>
      <c r="Y1612">
        <v>6.2007679040027297E-2</v>
      </c>
    </row>
    <row r="1613" spans="1:25" x14ac:dyDescent="0.2">
      <c r="A1613" t="s">
        <v>9123</v>
      </c>
      <c r="B1613" t="s">
        <v>30</v>
      </c>
      <c r="C1613" t="s">
        <v>952</v>
      </c>
      <c r="D1613" t="s">
        <v>28</v>
      </c>
      <c r="E1613" t="s">
        <v>18</v>
      </c>
      <c r="F1613">
        <v>4</v>
      </c>
      <c r="G1613">
        <v>299276</v>
      </c>
      <c r="H1613">
        <v>467222</v>
      </c>
      <c r="I1613">
        <v>0.45725510318303603</v>
      </c>
      <c r="J1613">
        <v>0.485988063008996</v>
      </c>
      <c r="K1613">
        <v>2.8732959825960101E-2</v>
      </c>
      <c r="L1613">
        <v>0.20364978156680899</v>
      </c>
      <c r="M1613">
        <v>0.36373685050336102</v>
      </c>
      <c r="N1613">
        <v>-0.30627093085144003</v>
      </c>
      <c r="O1613">
        <v>67.052753914473001</v>
      </c>
      <c r="P1613">
        <v>74.193707767896299</v>
      </c>
      <c r="Q1613" t="s">
        <v>15</v>
      </c>
      <c r="R1613">
        <v>-0.30627093085144003</v>
      </c>
      <c r="S1613">
        <v>-0.23234606014268899</v>
      </c>
      <c r="T1613">
        <v>-7.7979525715047696E-2</v>
      </c>
      <c r="U1613">
        <v>2.8732959825960101E-2</v>
      </c>
      <c r="V1613">
        <v>0.13544544536696801</v>
      </c>
      <c r="W1613">
        <v>0.28981197979460899</v>
      </c>
      <c r="X1613">
        <v>0.36373685050336102</v>
      </c>
      <c r="Y1613">
        <v>5.9122768670612898E-2</v>
      </c>
    </row>
    <row r="1614" spans="1:25" x14ac:dyDescent="0.2">
      <c r="A1614" t="s">
        <v>9124</v>
      </c>
      <c r="B1614" t="s">
        <v>30</v>
      </c>
      <c r="C1614" t="s">
        <v>952</v>
      </c>
      <c r="D1614" t="s">
        <v>28</v>
      </c>
      <c r="E1614" t="s">
        <v>18</v>
      </c>
      <c r="F1614">
        <v>5</v>
      </c>
      <c r="G1614">
        <v>299276</v>
      </c>
      <c r="H1614">
        <v>467222</v>
      </c>
      <c r="I1614">
        <v>0.44022958267340301</v>
      </c>
      <c r="J1614">
        <v>0.46692753067326398</v>
      </c>
      <c r="K1614">
        <v>2.6697947999861301E-2</v>
      </c>
      <c r="L1614">
        <v>0.190769535667588</v>
      </c>
      <c r="M1614">
        <v>0.34051383417304398</v>
      </c>
      <c r="N1614">
        <v>-0.28711793817332099</v>
      </c>
      <c r="O1614">
        <v>67.088120334542893</v>
      </c>
      <c r="P1614">
        <v>74.193707767896299</v>
      </c>
      <c r="Q1614" t="s">
        <v>15</v>
      </c>
      <c r="R1614">
        <v>-0.28711793817332099</v>
      </c>
      <c r="S1614">
        <v>-0.21786859672598699</v>
      </c>
      <c r="T1614">
        <v>-7.3265288689954897E-2</v>
      </c>
      <c r="U1614">
        <v>2.6697947999861301E-2</v>
      </c>
      <c r="V1614">
        <v>0.12666118468967699</v>
      </c>
      <c r="W1614">
        <v>0.27126449272570902</v>
      </c>
      <c r="X1614">
        <v>0.34051383417304398</v>
      </c>
      <c r="Y1614">
        <v>5.7177926436176203E-2</v>
      </c>
    </row>
    <row r="1615" spans="1:25" x14ac:dyDescent="0.2">
      <c r="A1615" t="s">
        <v>9125</v>
      </c>
      <c r="B1615" t="s">
        <v>30</v>
      </c>
      <c r="C1615" t="s">
        <v>952</v>
      </c>
      <c r="D1615" t="s">
        <v>28</v>
      </c>
      <c r="E1615" t="s">
        <v>18</v>
      </c>
      <c r="F1615">
        <v>6</v>
      </c>
      <c r="G1615">
        <v>299276</v>
      </c>
      <c r="H1615">
        <v>467222</v>
      </c>
      <c r="I1615">
        <v>0.43608730001603901</v>
      </c>
      <c r="J1615">
        <v>0.46129533294644698</v>
      </c>
      <c r="K1615">
        <v>2.52080329304081E-2</v>
      </c>
      <c r="L1615">
        <v>0.185518460102609</v>
      </c>
      <c r="M1615">
        <v>0.33038589979920002</v>
      </c>
      <c r="N1615">
        <v>-0.27996983393838298</v>
      </c>
      <c r="O1615">
        <v>66.920175992568701</v>
      </c>
      <c r="P1615">
        <v>74.193707767896299</v>
      </c>
      <c r="Q1615" t="s">
        <v>15</v>
      </c>
      <c r="R1615">
        <v>-0.27996983393838298</v>
      </c>
      <c r="S1615">
        <v>-0.21262663292113601</v>
      </c>
      <c r="T1615">
        <v>-7.2003640163358903E-2</v>
      </c>
      <c r="U1615">
        <v>2.52080329304081E-2</v>
      </c>
      <c r="V1615">
        <v>0.122419706024175</v>
      </c>
      <c r="W1615">
        <v>0.26304269878195302</v>
      </c>
      <c r="X1615">
        <v>0.33038589979920002</v>
      </c>
      <c r="Y1615">
        <v>5.4646191127484499E-2</v>
      </c>
    </row>
    <row r="1616" spans="1:25" x14ac:dyDescent="0.2">
      <c r="A1616" t="s">
        <v>9126</v>
      </c>
      <c r="B1616" t="s">
        <v>30</v>
      </c>
      <c r="C1616" t="s">
        <v>952</v>
      </c>
      <c r="D1616" t="s">
        <v>28</v>
      </c>
      <c r="E1616" t="s">
        <v>18</v>
      </c>
      <c r="F1616">
        <v>7</v>
      </c>
      <c r="G1616">
        <v>299276</v>
      </c>
      <c r="H1616">
        <v>467222</v>
      </c>
      <c r="I1616">
        <v>0.44711612727801298</v>
      </c>
      <c r="J1616">
        <v>0.47196553698653798</v>
      </c>
      <c r="K1616">
        <v>2.48494097085252E-2</v>
      </c>
      <c r="L1616">
        <v>0.194074223521679</v>
      </c>
      <c r="M1616">
        <v>0.34410150740168599</v>
      </c>
      <c r="N1616">
        <v>-0.29440268798463598</v>
      </c>
      <c r="O1616">
        <v>66.818669513556102</v>
      </c>
      <c r="P1616">
        <v>74.193707767896299</v>
      </c>
      <c r="Q1616" t="s">
        <v>15</v>
      </c>
      <c r="R1616">
        <v>-0.29440268798463598</v>
      </c>
      <c r="S1616">
        <v>-0.22395374484626701</v>
      </c>
      <c r="T1616">
        <v>-7.6845483416834406E-2</v>
      </c>
      <c r="U1616">
        <v>2.48494097085252E-2</v>
      </c>
      <c r="V1616">
        <v>0.12654430283388499</v>
      </c>
      <c r="W1616">
        <v>0.27365256426331702</v>
      </c>
      <c r="X1616">
        <v>0.34410150740168599</v>
      </c>
      <c r="Y1616">
        <v>5.2650898765165502E-2</v>
      </c>
    </row>
    <row r="1617" spans="1:25" x14ac:dyDescent="0.2">
      <c r="A1617" t="s">
        <v>9127</v>
      </c>
      <c r="B1617" t="s">
        <v>30</v>
      </c>
      <c r="C1617" t="s">
        <v>952</v>
      </c>
      <c r="D1617" t="s">
        <v>28</v>
      </c>
      <c r="E1617" t="s">
        <v>18</v>
      </c>
      <c r="F1617">
        <v>8</v>
      </c>
      <c r="G1617">
        <v>299276</v>
      </c>
      <c r="H1617">
        <v>467222</v>
      </c>
      <c r="I1617">
        <v>0.48298890815774198</v>
      </c>
      <c r="J1617">
        <v>0.50916605695768902</v>
      </c>
      <c r="K1617">
        <v>2.6177148799946801E-2</v>
      </c>
      <c r="L1617">
        <v>0.22186188297877299</v>
      </c>
      <c r="M1617">
        <v>0.39113994630002802</v>
      </c>
      <c r="N1617">
        <v>-0.338785648700134</v>
      </c>
      <c r="O1617">
        <v>69.897365791883004</v>
      </c>
      <c r="P1617">
        <v>74.193707767896299</v>
      </c>
      <c r="Q1617" t="s">
        <v>15</v>
      </c>
      <c r="R1617">
        <v>-0.338785648700134</v>
      </c>
      <c r="S1617">
        <v>-0.25824978517884001</v>
      </c>
      <c r="T1617">
        <v>-9.0078477880930194E-2</v>
      </c>
      <c r="U1617">
        <v>2.6177148799946801E-2</v>
      </c>
      <c r="V1617">
        <v>0.142432775480824</v>
      </c>
      <c r="W1617">
        <v>0.31060408277873303</v>
      </c>
      <c r="X1617">
        <v>0.39113994630002802</v>
      </c>
      <c r="Y1617">
        <v>5.1411810434414097E-2</v>
      </c>
    </row>
    <row r="1618" spans="1:25" x14ac:dyDescent="0.2">
      <c r="A1618" t="s">
        <v>9128</v>
      </c>
      <c r="B1618" t="s">
        <v>30</v>
      </c>
      <c r="C1618" t="s">
        <v>952</v>
      </c>
      <c r="D1618" t="s">
        <v>28</v>
      </c>
      <c r="E1618" t="s">
        <v>18</v>
      </c>
      <c r="F1618">
        <v>9</v>
      </c>
      <c r="G1618">
        <v>299276</v>
      </c>
      <c r="H1618">
        <v>467222</v>
      </c>
      <c r="I1618">
        <v>0.55154336828458195</v>
      </c>
      <c r="J1618">
        <v>0.57871079942399295</v>
      </c>
      <c r="K1618">
        <v>2.7167431139410701E-2</v>
      </c>
      <c r="L1618">
        <v>0.25921502314998901</v>
      </c>
      <c r="M1618">
        <v>0.45357614422114301</v>
      </c>
      <c r="N1618">
        <v>-0.399241281942321</v>
      </c>
      <c r="O1618">
        <v>73.188283980566297</v>
      </c>
      <c r="P1618">
        <v>74.193707767896299</v>
      </c>
      <c r="Q1618" t="s">
        <v>15</v>
      </c>
      <c r="R1618">
        <v>-0.399241281942321</v>
      </c>
      <c r="S1618">
        <v>-0.30514622853887502</v>
      </c>
      <c r="T1618">
        <v>-0.108661240991184</v>
      </c>
      <c r="U1618">
        <v>2.7167431139410701E-2</v>
      </c>
      <c r="V1618">
        <v>0.16299610327000499</v>
      </c>
      <c r="W1618">
        <v>0.35948109081769702</v>
      </c>
      <c r="X1618">
        <v>0.45357614422114301</v>
      </c>
      <c r="Y1618">
        <v>4.6944745400381599E-2</v>
      </c>
    </row>
    <row r="1619" spans="1:25" x14ac:dyDescent="0.2">
      <c r="A1619" t="s">
        <v>9129</v>
      </c>
      <c r="B1619" t="s">
        <v>30</v>
      </c>
      <c r="C1619" t="s">
        <v>952</v>
      </c>
      <c r="D1619" t="s">
        <v>28</v>
      </c>
      <c r="E1619" t="s">
        <v>18</v>
      </c>
      <c r="F1619">
        <v>10</v>
      </c>
      <c r="G1619">
        <v>299276</v>
      </c>
      <c r="H1619">
        <v>467222</v>
      </c>
      <c r="I1619">
        <v>0.62594902163235</v>
      </c>
      <c r="J1619">
        <v>0.65167524796376397</v>
      </c>
      <c r="K1619">
        <v>2.5726226331414099E-2</v>
      </c>
      <c r="L1619">
        <v>0.29829553486659499</v>
      </c>
      <c r="M1619">
        <v>0.51642238118696304</v>
      </c>
      <c r="N1619">
        <v>-0.46496992852413499</v>
      </c>
      <c r="O1619">
        <v>76.746234220146107</v>
      </c>
      <c r="P1619">
        <v>74.193707767896299</v>
      </c>
      <c r="Q1619" t="s">
        <v>15</v>
      </c>
      <c r="R1619">
        <v>-0.46496992852413499</v>
      </c>
      <c r="S1619">
        <v>-0.35668864936756101</v>
      </c>
      <c r="T1619">
        <v>-0.13058063393868199</v>
      </c>
      <c r="U1619">
        <v>2.5726226331414099E-2</v>
      </c>
      <c r="V1619">
        <v>0.18203308660150999</v>
      </c>
      <c r="W1619">
        <v>0.408141102030389</v>
      </c>
      <c r="X1619">
        <v>0.51642238118696304</v>
      </c>
      <c r="Y1619">
        <v>3.9477065320186203E-2</v>
      </c>
    </row>
    <row r="1620" spans="1:25" x14ac:dyDescent="0.2">
      <c r="A1620" t="s">
        <v>9130</v>
      </c>
      <c r="B1620" t="s">
        <v>30</v>
      </c>
      <c r="C1620" t="s">
        <v>952</v>
      </c>
      <c r="D1620" t="s">
        <v>28</v>
      </c>
      <c r="E1620" t="s">
        <v>18</v>
      </c>
      <c r="F1620">
        <v>11</v>
      </c>
      <c r="G1620">
        <v>299276</v>
      </c>
      <c r="H1620">
        <v>467222</v>
      </c>
      <c r="I1620">
        <v>0.69614199487760398</v>
      </c>
      <c r="J1620">
        <v>0.71902590949989298</v>
      </c>
      <c r="K1620">
        <v>2.2883914622289399E-2</v>
      </c>
      <c r="L1620">
        <v>0.33310064273433299</v>
      </c>
      <c r="M1620">
        <v>0.57083447192026704</v>
      </c>
      <c r="N1620">
        <v>-0.52506664267568803</v>
      </c>
      <c r="O1620">
        <v>80.026208842064506</v>
      </c>
      <c r="P1620">
        <v>74.193707767896299</v>
      </c>
      <c r="Q1620" t="s">
        <v>15</v>
      </c>
      <c r="R1620">
        <v>-0.52506664267568803</v>
      </c>
      <c r="S1620">
        <v>-0.40415110936312498</v>
      </c>
      <c r="T1620">
        <v>-0.151660822170501</v>
      </c>
      <c r="U1620">
        <v>2.2883914622289399E-2</v>
      </c>
      <c r="V1620">
        <v>0.19742865141508001</v>
      </c>
      <c r="W1620">
        <v>0.44991893860770399</v>
      </c>
      <c r="X1620">
        <v>0.57083447192026704</v>
      </c>
      <c r="Y1620">
        <v>3.1826272627930703E-2</v>
      </c>
    </row>
    <row r="1621" spans="1:25" x14ac:dyDescent="0.2">
      <c r="A1621" t="s">
        <v>9131</v>
      </c>
      <c r="B1621" t="s">
        <v>30</v>
      </c>
      <c r="C1621" t="s">
        <v>952</v>
      </c>
      <c r="D1621" t="s">
        <v>28</v>
      </c>
      <c r="E1621" t="s">
        <v>18</v>
      </c>
      <c r="F1621">
        <v>12</v>
      </c>
      <c r="G1621">
        <v>299276</v>
      </c>
      <c r="H1621">
        <v>467222</v>
      </c>
      <c r="I1621">
        <v>0.762932941468353</v>
      </c>
      <c r="J1621">
        <v>0.78206853801518905</v>
      </c>
      <c r="K1621">
        <v>1.9135596546836098E-2</v>
      </c>
      <c r="L1621">
        <v>0.36317725621187003</v>
      </c>
      <c r="M1621">
        <v>0.61656218301536203</v>
      </c>
      <c r="N1621">
        <v>-0.57829098992169004</v>
      </c>
      <c r="O1621">
        <v>81.542456077039802</v>
      </c>
      <c r="P1621">
        <v>74.193707767896299</v>
      </c>
      <c r="Q1621" t="s">
        <v>15</v>
      </c>
      <c r="R1621">
        <v>-0.57829098992169004</v>
      </c>
      <c r="S1621">
        <v>-0.446457645916781</v>
      </c>
      <c r="T1621">
        <v>-0.17116928570818399</v>
      </c>
      <c r="U1621">
        <v>1.9135596546836098E-2</v>
      </c>
      <c r="V1621">
        <v>0.20944047880185601</v>
      </c>
      <c r="W1621">
        <v>0.48472883901045299</v>
      </c>
      <c r="X1621">
        <v>0.61656218301536203</v>
      </c>
      <c r="Y1621">
        <v>2.4467927830724701E-2</v>
      </c>
    </row>
    <row r="1622" spans="1:25" x14ac:dyDescent="0.2">
      <c r="A1622" t="s">
        <v>9132</v>
      </c>
      <c r="B1622" t="s">
        <v>30</v>
      </c>
      <c r="C1622" t="s">
        <v>952</v>
      </c>
      <c r="D1622" t="s">
        <v>28</v>
      </c>
      <c r="E1622" t="s">
        <v>18</v>
      </c>
      <c r="F1622">
        <v>13</v>
      </c>
      <c r="G1622">
        <v>299276</v>
      </c>
      <c r="H1622">
        <v>467222</v>
      </c>
      <c r="I1622">
        <v>0.82553333650768201</v>
      </c>
      <c r="J1622">
        <v>0.84155077188906702</v>
      </c>
      <c r="K1622">
        <v>1.6017435381385201E-2</v>
      </c>
      <c r="L1622">
        <v>0.38848767113222299</v>
      </c>
      <c r="M1622">
        <v>0.65507965439389204</v>
      </c>
      <c r="N1622">
        <v>-0.62304478363112203</v>
      </c>
      <c r="O1622">
        <v>82.284637155249001</v>
      </c>
      <c r="P1622">
        <v>74.193707767896299</v>
      </c>
      <c r="Q1622" t="s">
        <v>15</v>
      </c>
      <c r="R1622">
        <v>-0.62304478363112203</v>
      </c>
      <c r="S1622">
        <v>-0.48202375901012501</v>
      </c>
      <c r="T1622">
        <v>-0.1875501042919</v>
      </c>
      <c r="U1622">
        <v>1.6017435381385201E-2</v>
      </c>
      <c r="V1622">
        <v>0.21958497505467001</v>
      </c>
      <c r="W1622">
        <v>0.51405862977289496</v>
      </c>
      <c r="X1622">
        <v>0.65507965439389204</v>
      </c>
      <c r="Y1622">
        <v>1.9033237109901499E-2</v>
      </c>
    </row>
    <row r="1623" spans="1:25" x14ac:dyDescent="0.2">
      <c r="A1623" t="s">
        <v>9133</v>
      </c>
      <c r="B1623" t="s">
        <v>30</v>
      </c>
      <c r="C1623" t="s">
        <v>952</v>
      </c>
      <c r="D1623" t="s">
        <v>28</v>
      </c>
      <c r="E1623" t="s">
        <v>18</v>
      </c>
      <c r="F1623">
        <v>14</v>
      </c>
      <c r="G1623">
        <v>299276</v>
      </c>
      <c r="H1623">
        <v>467222</v>
      </c>
      <c r="I1623">
        <v>0.87566590315229498</v>
      </c>
      <c r="J1623">
        <v>0.88827101808169595</v>
      </c>
      <c r="K1623">
        <v>1.26051149294005E-2</v>
      </c>
      <c r="L1623">
        <v>0.40914287272565097</v>
      </c>
      <c r="M1623">
        <v>0.685645140563096</v>
      </c>
      <c r="N1623">
        <v>-0.66043491070429505</v>
      </c>
      <c r="O1623">
        <v>83.012296841690201</v>
      </c>
      <c r="P1623">
        <v>74.193707767896299</v>
      </c>
      <c r="Q1623" t="s">
        <v>15</v>
      </c>
      <c r="R1623">
        <v>-0.66043491070429505</v>
      </c>
      <c r="S1623">
        <v>-0.51191604790488399</v>
      </c>
      <c r="T1623">
        <v>-0.20178575037884</v>
      </c>
      <c r="U1623">
        <v>1.26051149294005E-2</v>
      </c>
      <c r="V1623">
        <v>0.226995980237642</v>
      </c>
      <c r="W1623">
        <v>0.53712627776368504</v>
      </c>
      <c r="X1623">
        <v>0.685645140563096</v>
      </c>
      <c r="Y1623">
        <v>1.41906182604296E-2</v>
      </c>
    </row>
    <row r="1624" spans="1:25" x14ac:dyDescent="0.2">
      <c r="A1624" t="s">
        <v>9134</v>
      </c>
      <c r="B1624" t="s">
        <v>30</v>
      </c>
      <c r="C1624" t="s">
        <v>952</v>
      </c>
      <c r="D1624" t="s">
        <v>28</v>
      </c>
      <c r="E1624" t="s">
        <v>18</v>
      </c>
      <c r="F1624">
        <v>15</v>
      </c>
      <c r="G1624">
        <v>299276</v>
      </c>
      <c r="H1624">
        <v>467222</v>
      </c>
      <c r="I1624">
        <v>0.91082829614333305</v>
      </c>
      <c r="J1624">
        <v>0.92418525368336901</v>
      </c>
      <c r="K1624">
        <v>1.3356957540035699E-2</v>
      </c>
      <c r="L1624">
        <v>0.42575588220195998</v>
      </c>
      <c r="M1624">
        <v>0.71372538376226102</v>
      </c>
      <c r="N1624">
        <v>-0.68701146868218899</v>
      </c>
      <c r="O1624">
        <v>82.304020730166997</v>
      </c>
      <c r="P1624">
        <v>74.193707767896299</v>
      </c>
      <c r="Q1624" t="s">
        <v>16</v>
      </c>
      <c r="R1624">
        <v>-0.68701146868218899</v>
      </c>
      <c r="S1624">
        <v>-0.53246208344287704</v>
      </c>
      <c r="T1624">
        <v>-0.209739124733791</v>
      </c>
      <c r="U1624">
        <v>1.3356957540035699E-2</v>
      </c>
      <c r="V1624">
        <v>0.23645303981386301</v>
      </c>
      <c r="W1624">
        <v>0.55917599852294897</v>
      </c>
      <c r="X1624">
        <v>0.71372538376226102</v>
      </c>
      <c r="Y1624">
        <v>1.44526841202034E-2</v>
      </c>
    </row>
    <row r="1625" spans="1:25" x14ac:dyDescent="0.2">
      <c r="A1625" t="s">
        <v>9135</v>
      </c>
      <c r="B1625" t="s">
        <v>30</v>
      </c>
      <c r="C1625" t="s">
        <v>952</v>
      </c>
      <c r="D1625" t="s">
        <v>28</v>
      </c>
      <c r="E1625" t="s">
        <v>18</v>
      </c>
      <c r="F1625">
        <v>16</v>
      </c>
      <c r="G1625">
        <v>299276</v>
      </c>
      <c r="H1625">
        <v>467222</v>
      </c>
      <c r="I1625">
        <v>0.93116909587869301</v>
      </c>
      <c r="J1625">
        <v>0.94838324601415802</v>
      </c>
      <c r="K1625">
        <v>1.72141501354648E-2</v>
      </c>
      <c r="L1625">
        <v>0.43914268132644102</v>
      </c>
      <c r="M1625">
        <v>0.73960386091746</v>
      </c>
      <c r="N1625">
        <v>-0.70517556064652998</v>
      </c>
      <c r="O1625">
        <v>81.358307938544598</v>
      </c>
      <c r="P1625">
        <v>74.193707767896299</v>
      </c>
      <c r="Q1625" t="s">
        <v>16</v>
      </c>
      <c r="R1625">
        <v>-0.70517556064652998</v>
      </c>
      <c r="S1625">
        <v>-0.54576676732503204</v>
      </c>
      <c r="T1625">
        <v>-0.21289661487959</v>
      </c>
      <c r="U1625">
        <v>1.72141501354648E-2</v>
      </c>
      <c r="V1625">
        <v>0.24732491515051999</v>
      </c>
      <c r="W1625">
        <v>0.58019506759596196</v>
      </c>
      <c r="X1625">
        <v>0.73960386091746</v>
      </c>
      <c r="Y1625">
        <v>1.8151048331792E-2</v>
      </c>
    </row>
    <row r="1626" spans="1:25" x14ac:dyDescent="0.2">
      <c r="A1626" t="s">
        <v>9136</v>
      </c>
      <c r="B1626" t="s">
        <v>30</v>
      </c>
      <c r="C1626" t="s">
        <v>952</v>
      </c>
      <c r="D1626" t="s">
        <v>28</v>
      </c>
      <c r="E1626" t="s">
        <v>18</v>
      </c>
      <c r="F1626">
        <v>17</v>
      </c>
      <c r="G1626">
        <v>299276</v>
      </c>
      <c r="H1626">
        <v>467222</v>
      </c>
      <c r="I1626">
        <v>0.93113980624778603</v>
      </c>
      <c r="J1626">
        <v>0.95924015879904201</v>
      </c>
      <c r="K1626">
        <v>2.81003525512552E-2</v>
      </c>
      <c r="L1626">
        <v>0.44888140978788299</v>
      </c>
      <c r="M1626">
        <v>0.76651027165232299</v>
      </c>
      <c r="N1626">
        <v>-0.71030956654981303</v>
      </c>
      <c r="O1626">
        <v>79.770076919478498</v>
      </c>
      <c r="P1626">
        <v>74.193707767896299</v>
      </c>
      <c r="Q1626" t="s">
        <v>17</v>
      </c>
      <c r="R1626">
        <v>-0.71030956654981303</v>
      </c>
      <c r="S1626">
        <v>-0.54736561479681101</v>
      </c>
      <c r="T1626">
        <v>-0.207113506177596</v>
      </c>
      <c r="U1626">
        <v>2.81003525512552E-2</v>
      </c>
      <c r="V1626">
        <v>0.26331421128010601</v>
      </c>
      <c r="W1626">
        <v>0.60356631989932197</v>
      </c>
      <c r="X1626">
        <v>0.76651027165232299</v>
      </c>
      <c r="Y1626">
        <v>2.9294387118275499E-2</v>
      </c>
    </row>
    <row r="1627" spans="1:25" x14ac:dyDescent="0.2">
      <c r="A1627" t="s">
        <v>9137</v>
      </c>
      <c r="B1627" t="s">
        <v>30</v>
      </c>
      <c r="C1627" t="s">
        <v>952</v>
      </c>
      <c r="D1627" t="s">
        <v>28</v>
      </c>
      <c r="E1627" t="s">
        <v>18</v>
      </c>
      <c r="F1627">
        <v>18</v>
      </c>
      <c r="G1627">
        <v>299276</v>
      </c>
      <c r="H1627">
        <v>467222</v>
      </c>
      <c r="I1627">
        <v>0.92376979999933195</v>
      </c>
      <c r="J1627">
        <v>0.95758570042469005</v>
      </c>
      <c r="K1627">
        <v>3.38159004253583E-2</v>
      </c>
      <c r="L1627">
        <v>0.45320078124885999</v>
      </c>
      <c r="M1627">
        <v>0.77933118557973302</v>
      </c>
      <c r="N1627">
        <v>-0.71169938472901695</v>
      </c>
      <c r="O1627">
        <v>77.479450269652602</v>
      </c>
      <c r="P1627">
        <v>74.193707767896299</v>
      </c>
      <c r="Q1627" t="s">
        <v>17</v>
      </c>
      <c r="R1627">
        <v>-0.71169938472901695</v>
      </c>
      <c r="S1627">
        <v>-0.54718750113568004</v>
      </c>
      <c r="T1627">
        <v>-0.203661308949044</v>
      </c>
      <c r="U1627">
        <v>3.38159004253583E-2</v>
      </c>
      <c r="V1627">
        <v>0.27129310979976101</v>
      </c>
      <c r="W1627">
        <v>0.614819301986397</v>
      </c>
      <c r="X1627">
        <v>0.77933118557973302</v>
      </c>
      <c r="Y1627">
        <v>3.5313706554265502E-2</v>
      </c>
    </row>
    <row r="1628" spans="1:25" x14ac:dyDescent="0.2">
      <c r="A1628" t="s">
        <v>9138</v>
      </c>
      <c r="B1628" t="s">
        <v>30</v>
      </c>
      <c r="C1628" t="s">
        <v>952</v>
      </c>
      <c r="D1628" t="s">
        <v>28</v>
      </c>
      <c r="E1628" t="s">
        <v>18</v>
      </c>
      <c r="F1628">
        <v>19</v>
      </c>
      <c r="G1628">
        <v>299276</v>
      </c>
      <c r="H1628">
        <v>467222</v>
      </c>
      <c r="I1628">
        <v>0.90721565145986605</v>
      </c>
      <c r="J1628">
        <v>0.94068502072398896</v>
      </c>
      <c r="K1628">
        <v>3.3469369264122702E-2</v>
      </c>
      <c r="L1628">
        <v>0.440656625045238</v>
      </c>
      <c r="M1628">
        <v>0.75834951746353996</v>
      </c>
      <c r="N1628">
        <v>-0.69141077893529401</v>
      </c>
      <c r="O1628">
        <v>74.0305163495659</v>
      </c>
      <c r="P1628">
        <v>74.193707767896299</v>
      </c>
      <c r="Q1628" t="s">
        <v>17</v>
      </c>
      <c r="R1628">
        <v>-0.69141077893529401</v>
      </c>
      <c r="S1628">
        <v>-0.53145242404387305</v>
      </c>
      <c r="T1628">
        <v>-0.19743470225958201</v>
      </c>
      <c r="U1628">
        <v>3.3469369264122702E-2</v>
      </c>
      <c r="V1628">
        <v>0.26437344078782798</v>
      </c>
      <c r="W1628">
        <v>0.598391162572118</v>
      </c>
      <c r="X1628">
        <v>0.75834951746353996</v>
      </c>
      <c r="Y1628">
        <v>3.55797833778232E-2</v>
      </c>
    </row>
    <row r="1629" spans="1:25" x14ac:dyDescent="0.2">
      <c r="A1629" t="s">
        <v>9139</v>
      </c>
      <c r="B1629" t="s">
        <v>30</v>
      </c>
      <c r="C1629" t="s">
        <v>952</v>
      </c>
      <c r="D1629" t="s">
        <v>28</v>
      </c>
      <c r="E1629" t="s">
        <v>18</v>
      </c>
      <c r="F1629">
        <v>20</v>
      </c>
      <c r="G1629">
        <v>299276</v>
      </c>
      <c r="H1629">
        <v>467222</v>
      </c>
      <c r="I1629">
        <v>0.92557361523219495</v>
      </c>
      <c r="J1629">
        <v>0.96147193621980698</v>
      </c>
      <c r="K1629">
        <v>3.5898320987612101E-2</v>
      </c>
      <c r="L1629">
        <v>0.41911497985234097</v>
      </c>
      <c r="M1629">
        <v>0.72534246284471304</v>
      </c>
      <c r="N1629">
        <v>-0.65354582086948898</v>
      </c>
      <c r="O1629">
        <v>72.348064399179293</v>
      </c>
      <c r="P1629">
        <v>74.193707767896299</v>
      </c>
      <c r="Q1629" t="s">
        <v>17</v>
      </c>
      <c r="R1629">
        <v>-0.65354582086948898</v>
      </c>
      <c r="S1629">
        <v>-0.50140708318308902</v>
      </c>
      <c r="T1629">
        <v>-0.183717928455015</v>
      </c>
      <c r="U1629">
        <v>3.5898320987612101E-2</v>
      </c>
      <c r="V1629">
        <v>0.25551457043023901</v>
      </c>
      <c r="W1629">
        <v>0.57320372515831397</v>
      </c>
      <c r="X1629">
        <v>0.72534246284471304</v>
      </c>
      <c r="Y1629">
        <v>3.7336837025896498E-2</v>
      </c>
    </row>
    <row r="1630" spans="1:25" x14ac:dyDescent="0.2">
      <c r="A1630" t="s">
        <v>9140</v>
      </c>
      <c r="B1630" t="s">
        <v>30</v>
      </c>
      <c r="C1630" t="s">
        <v>952</v>
      </c>
      <c r="D1630" t="s">
        <v>28</v>
      </c>
      <c r="E1630" t="s">
        <v>18</v>
      </c>
      <c r="F1630">
        <v>21</v>
      </c>
      <c r="G1630">
        <v>299276</v>
      </c>
      <c r="H1630">
        <v>467222</v>
      </c>
      <c r="I1630">
        <v>0.90419110079726295</v>
      </c>
      <c r="J1630">
        <v>0.94052053466461205</v>
      </c>
      <c r="K1630">
        <v>3.6329433867348902E-2</v>
      </c>
      <c r="L1630">
        <v>0.40361062698924899</v>
      </c>
      <c r="M1630">
        <v>0.70026891526466295</v>
      </c>
      <c r="N1630">
        <v>-0.62761004752996497</v>
      </c>
      <c r="O1630">
        <v>71.042741350735398</v>
      </c>
      <c r="P1630">
        <v>74.193707767896299</v>
      </c>
      <c r="Q1630" t="s">
        <v>17</v>
      </c>
      <c r="R1630">
        <v>-0.62761004752996497</v>
      </c>
      <c r="S1630">
        <v>-0.48109938993286799</v>
      </c>
      <c r="T1630">
        <v>-0.175162534675017</v>
      </c>
      <c r="U1630">
        <v>3.6329433867348902E-2</v>
      </c>
      <c r="V1630">
        <v>0.24782140240971501</v>
      </c>
      <c r="W1630">
        <v>0.55375825766756603</v>
      </c>
      <c r="X1630">
        <v>0.70026891526466295</v>
      </c>
      <c r="Y1630">
        <v>3.86269438341438E-2</v>
      </c>
    </row>
    <row r="1631" spans="1:25" x14ac:dyDescent="0.2">
      <c r="A1631" t="s">
        <v>9141</v>
      </c>
      <c r="B1631" t="s">
        <v>30</v>
      </c>
      <c r="C1631" t="s">
        <v>952</v>
      </c>
      <c r="D1631" t="s">
        <v>28</v>
      </c>
      <c r="E1631" t="s">
        <v>18</v>
      </c>
      <c r="F1631">
        <v>22</v>
      </c>
      <c r="G1631">
        <v>299276</v>
      </c>
      <c r="H1631">
        <v>467222</v>
      </c>
      <c r="I1631">
        <v>0.85553085968042697</v>
      </c>
      <c r="J1631">
        <v>0.87809321095140602</v>
      </c>
      <c r="K1631">
        <v>2.2562351270979601E-2</v>
      </c>
      <c r="L1631">
        <v>0.38105267986927199</v>
      </c>
      <c r="M1631">
        <v>0.64939400965593097</v>
      </c>
      <c r="N1631">
        <v>-0.60426930711397198</v>
      </c>
      <c r="O1631">
        <v>70.328566380641107</v>
      </c>
      <c r="P1631">
        <v>74.193707767896299</v>
      </c>
      <c r="Q1631" t="s">
        <v>16</v>
      </c>
      <c r="R1631">
        <v>-0.60426930711397198</v>
      </c>
      <c r="S1631">
        <v>-0.46594718432142701</v>
      </c>
      <c r="T1631">
        <v>-0.17710925298051899</v>
      </c>
      <c r="U1631">
        <v>2.2562351270979601E-2</v>
      </c>
      <c r="V1631">
        <v>0.22223395552247799</v>
      </c>
      <c r="W1631">
        <v>0.511071886863386</v>
      </c>
      <c r="X1631">
        <v>0.64939400965593097</v>
      </c>
      <c r="Y1631">
        <v>2.56947109823722E-2</v>
      </c>
    </row>
    <row r="1632" spans="1:25" x14ac:dyDescent="0.2">
      <c r="A1632" t="s">
        <v>9142</v>
      </c>
      <c r="B1632" t="s">
        <v>30</v>
      </c>
      <c r="C1632" t="s">
        <v>952</v>
      </c>
      <c r="D1632" t="s">
        <v>28</v>
      </c>
      <c r="E1632" t="s">
        <v>18</v>
      </c>
      <c r="F1632">
        <v>23</v>
      </c>
      <c r="G1632">
        <v>299276</v>
      </c>
      <c r="H1632">
        <v>467222</v>
      </c>
      <c r="I1632">
        <v>0.77333552822831197</v>
      </c>
      <c r="J1632">
        <v>0.78748306514808597</v>
      </c>
      <c r="K1632">
        <v>1.41475369197737E-2</v>
      </c>
      <c r="L1632">
        <v>0.344347779270193</v>
      </c>
      <c r="M1632">
        <v>0.58059963381924096</v>
      </c>
      <c r="N1632">
        <v>-0.55230455997969397</v>
      </c>
      <c r="O1632">
        <v>69.500897588831606</v>
      </c>
      <c r="P1632">
        <v>74.193707767896299</v>
      </c>
      <c r="Q1632" t="s">
        <v>16</v>
      </c>
      <c r="R1632">
        <v>-0.55230455997969397</v>
      </c>
      <c r="S1632">
        <v>-0.427306316104614</v>
      </c>
      <c r="T1632">
        <v>-0.166290699417807</v>
      </c>
      <c r="U1632">
        <v>1.41475369197737E-2</v>
      </c>
      <c r="V1632">
        <v>0.19458577325735499</v>
      </c>
      <c r="W1632">
        <v>0.45560138994416099</v>
      </c>
      <c r="X1632">
        <v>0.58059963381924096</v>
      </c>
      <c r="Y1632">
        <v>1.7965512588024E-2</v>
      </c>
    </row>
    <row r="1633" spans="1:25" x14ac:dyDescent="0.2">
      <c r="A1633" t="s">
        <v>9143</v>
      </c>
      <c r="B1633" t="s">
        <v>30</v>
      </c>
      <c r="C1633" t="s">
        <v>952</v>
      </c>
      <c r="D1633" t="s">
        <v>28</v>
      </c>
      <c r="E1633" t="s">
        <v>18</v>
      </c>
      <c r="F1633">
        <v>24</v>
      </c>
      <c r="G1633">
        <v>299276</v>
      </c>
      <c r="H1633">
        <v>467222</v>
      </c>
      <c r="I1633">
        <v>0.677405786586874</v>
      </c>
      <c r="J1633">
        <v>0.68733053422462398</v>
      </c>
      <c r="K1633">
        <v>9.9247476377499807E-3</v>
      </c>
      <c r="L1633">
        <v>0.29995582248010799</v>
      </c>
      <c r="M1633">
        <v>0.50335207561752804</v>
      </c>
      <c r="N1633">
        <v>-0.48350258034202798</v>
      </c>
      <c r="O1633">
        <v>68.8559083816168</v>
      </c>
      <c r="P1633">
        <v>74.193707767896299</v>
      </c>
      <c r="Q1633" t="s">
        <v>16</v>
      </c>
      <c r="R1633">
        <v>-0.48350258034202798</v>
      </c>
      <c r="S1633">
        <v>-0.37461861678174901</v>
      </c>
      <c r="T1633">
        <v>-0.14725210334182701</v>
      </c>
      <c r="U1633">
        <v>9.9247476377499807E-3</v>
      </c>
      <c r="V1633">
        <v>0.16710159861732701</v>
      </c>
      <c r="W1633">
        <v>0.39446811205724902</v>
      </c>
      <c r="X1633">
        <v>0.50335207561752804</v>
      </c>
      <c r="Y1633">
        <v>1.44395558520415E-2</v>
      </c>
    </row>
    <row r="1634" spans="1:25" x14ac:dyDescent="0.2">
      <c r="A1634" t="s">
        <v>4543</v>
      </c>
      <c r="B1634" t="s">
        <v>30</v>
      </c>
      <c r="C1634" t="s">
        <v>952</v>
      </c>
      <c r="D1634" t="s">
        <v>28</v>
      </c>
      <c r="E1634" t="s">
        <v>29</v>
      </c>
      <c r="F1634">
        <v>1</v>
      </c>
      <c r="G1634">
        <v>299276</v>
      </c>
      <c r="H1634">
        <v>467222</v>
      </c>
      <c r="I1634">
        <v>0.56810893623277503</v>
      </c>
      <c r="J1634">
        <v>0.73982524886951395</v>
      </c>
      <c r="K1634">
        <v>0.17171631263673801</v>
      </c>
      <c r="L1634">
        <v>0.19706825726358301</v>
      </c>
      <c r="M1634">
        <v>0.49589359583533299</v>
      </c>
      <c r="N1634">
        <v>-0.15246097056185601</v>
      </c>
      <c r="O1634">
        <v>68.241385877918702</v>
      </c>
      <c r="P1634">
        <v>80.644977133049693</v>
      </c>
      <c r="Q1634" t="s">
        <v>15</v>
      </c>
      <c r="R1634">
        <v>-0.15246097056185601</v>
      </c>
      <c r="S1634">
        <v>-8.0925193175174895E-2</v>
      </c>
      <c r="T1634">
        <v>6.8452545830621006E-2</v>
      </c>
      <c r="U1634">
        <v>0.17171631263673801</v>
      </c>
      <c r="V1634">
        <v>0.27498007944285602</v>
      </c>
      <c r="W1634">
        <v>0.424357818448652</v>
      </c>
      <c r="X1634">
        <v>0.49589359583533299</v>
      </c>
      <c r="Y1634">
        <v>0.232103882503508</v>
      </c>
    </row>
    <row r="1635" spans="1:25" x14ac:dyDescent="0.2">
      <c r="A1635" t="s">
        <v>4544</v>
      </c>
      <c r="B1635" t="s">
        <v>30</v>
      </c>
      <c r="C1635" t="s">
        <v>952</v>
      </c>
      <c r="D1635" t="s">
        <v>28</v>
      </c>
      <c r="E1635" t="s">
        <v>29</v>
      </c>
      <c r="F1635">
        <v>2</v>
      </c>
      <c r="G1635">
        <v>299276</v>
      </c>
      <c r="H1635">
        <v>467222</v>
      </c>
      <c r="I1635">
        <v>0.50793757267538997</v>
      </c>
      <c r="J1635">
        <v>0.66173685783849701</v>
      </c>
      <c r="K1635">
        <v>0.15379928516310701</v>
      </c>
      <c r="L1635">
        <v>0.17493784113322899</v>
      </c>
      <c r="M1635">
        <v>0.44157203382726901</v>
      </c>
      <c r="N1635">
        <v>-0.13397346350105599</v>
      </c>
      <c r="O1635">
        <v>68.176131731244695</v>
      </c>
      <c r="P1635">
        <v>80.644977133049693</v>
      </c>
      <c r="Q1635" t="s">
        <v>15</v>
      </c>
      <c r="R1635">
        <v>-0.13397346350105599</v>
      </c>
      <c r="S1635">
        <v>-7.0471027169693307E-2</v>
      </c>
      <c r="T1635">
        <v>6.21318564092945E-2</v>
      </c>
      <c r="U1635">
        <v>0.15379928516310701</v>
      </c>
      <c r="V1635">
        <v>0.24546671391691899</v>
      </c>
      <c r="W1635">
        <v>0.37806959749590702</v>
      </c>
      <c r="X1635">
        <v>0.44157203382726901</v>
      </c>
      <c r="Y1635">
        <v>0.232417589169021</v>
      </c>
    </row>
    <row r="1636" spans="1:25" x14ac:dyDescent="0.2">
      <c r="A1636" t="s">
        <v>4545</v>
      </c>
      <c r="B1636" t="s">
        <v>30</v>
      </c>
      <c r="C1636" t="s">
        <v>952</v>
      </c>
      <c r="D1636" t="s">
        <v>28</v>
      </c>
      <c r="E1636" t="s">
        <v>29</v>
      </c>
      <c r="F1636">
        <v>3</v>
      </c>
      <c r="G1636">
        <v>299276</v>
      </c>
      <c r="H1636">
        <v>467222</v>
      </c>
      <c r="I1636">
        <v>0.46739581523409801</v>
      </c>
      <c r="J1636">
        <v>0.60834140768207501</v>
      </c>
      <c r="K1636">
        <v>0.140945592447977</v>
      </c>
      <c r="L1636">
        <v>0.158265029344207</v>
      </c>
      <c r="M1636">
        <v>0.401291565719198</v>
      </c>
      <c r="N1636">
        <v>-0.119400380823244</v>
      </c>
      <c r="O1636">
        <v>67.736574265895001</v>
      </c>
      <c r="P1636">
        <v>80.644977133049693</v>
      </c>
      <c r="Q1636" t="s">
        <v>15</v>
      </c>
      <c r="R1636">
        <v>-0.119400380823244</v>
      </c>
      <c r="S1636">
        <v>-6.1950175171297001E-2</v>
      </c>
      <c r="T1636">
        <v>5.8014717071612203E-2</v>
      </c>
      <c r="U1636">
        <v>0.140945592447977</v>
      </c>
      <c r="V1636">
        <v>0.22387646782434201</v>
      </c>
      <c r="W1636">
        <v>0.34384136006725102</v>
      </c>
      <c r="X1636">
        <v>0.401291565719198</v>
      </c>
      <c r="Y1636">
        <v>0.23168830966975101</v>
      </c>
    </row>
    <row r="1637" spans="1:25" x14ac:dyDescent="0.2">
      <c r="A1637" t="s">
        <v>4546</v>
      </c>
      <c r="B1637" t="s">
        <v>30</v>
      </c>
      <c r="C1637" t="s">
        <v>952</v>
      </c>
      <c r="D1637" t="s">
        <v>28</v>
      </c>
      <c r="E1637" t="s">
        <v>29</v>
      </c>
      <c r="F1637">
        <v>4</v>
      </c>
      <c r="G1637">
        <v>299276</v>
      </c>
      <c r="H1637">
        <v>467222</v>
      </c>
      <c r="I1637">
        <v>0.44042768213956301</v>
      </c>
      <c r="J1637">
        <v>0.57170352935486402</v>
      </c>
      <c r="K1637">
        <v>0.131275847215301</v>
      </c>
      <c r="L1637">
        <v>0.14629097383713299</v>
      </c>
      <c r="M1637">
        <v>0.37192449917738502</v>
      </c>
      <c r="N1637">
        <v>-0.109372804746783</v>
      </c>
      <c r="O1637">
        <v>67.872515671153096</v>
      </c>
      <c r="P1637">
        <v>80.644977133049693</v>
      </c>
      <c r="Q1637" t="s">
        <v>15</v>
      </c>
      <c r="R1637">
        <v>-0.109372804746783</v>
      </c>
      <c r="S1637">
        <v>-5.6269181243903697E-2</v>
      </c>
      <c r="T1637">
        <v>5.4619376924643102E-2</v>
      </c>
      <c r="U1637">
        <v>0.131275847215301</v>
      </c>
      <c r="V1637">
        <v>0.207932317505958</v>
      </c>
      <c r="W1637">
        <v>0.31882087567450501</v>
      </c>
      <c r="X1637">
        <v>0.37192449917738502</v>
      </c>
      <c r="Y1637">
        <v>0.22962224382878699</v>
      </c>
    </row>
    <row r="1638" spans="1:25" x14ac:dyDescent="0.2">
      <c r="A1638" t="s">
        <v>4547</v>
      </c>
      <c r="B1638" t="s">
        <v>30</v>
      </c>
      <c r="C1638" t="s">
        <v>952</v>
      </c>
      <c r="D1638" t="s">
        <v>28</v>
      </c>
      <c r="E1638" t="s">
        <v>29</v>
      </c>
      <c r="F1638">
        <v>5</v>
      </c>
      <c r="G1638">
        <v>299276</v>
      </c>
      <c r="H1638">
        <v>467222</v>
      </c>
      <c r="I1638">
        <v>0.427418720512169</v>
      </c>
      <c r="J1638">
        <v>0.550528465450558</v>
      </c>
      <c r="K1638">
        <v>0.123109744938389</v>
      </c>
      <c r="L1638">
        <v>0.139822384087017</v>
      </c>
      <c r="M1638">
        <v>0.353117566761532</v>
      </c>
      <c r="N1638">
        <v>-0.106898076884754</v>
      </c>
      <c r="O1638">
        <v>68.4392500568038</v>
      </c>
      <c r="P1638">
        <v>80.644977133049693</v>
      </c>
      <c r="Q1638" t="s">
        <v>15</v>
      </c>
      <c r="R1638">
        <v>-0.106898076884754</v>
      </c>
      <c r="S1638">
        <v>-5.6142551461167103E-2</v>
      </c>
      <c r="T1638">
        <v>4.9842815676791899E-2</v>
      </c>
      <c r="U1638">
        <v>0.123109744938389</v>
      </c>
      <c r="V1638">
        <v>0.196376674199986</v>
      </c>
      <c r="W1638">
        <v>0.30236204133794498</v>
      </c>
      <c r="X1638">
        <v>0.353117566761532</v>
      </c>
      <c r="Y1638">
        <v>0.22362103445029799</v>
      </c>
    </row>
    <row r="1639" spans="1:25" x14ac:dyDescent="0.2">
      <c r="A1639" t="s">
        <v>4548</v>
      </c>
      <c r="B1639" t="s">
        <v>30</v>
      </c>
      <c r="C1639" t="s">
        <v>952</v>
      </c>
      <c r="D1639" t="s">
        <v>28</v>
      </c>
      <c r="E1639" t="s">
        <v>29</v>
      </c>
      <c r="F1639">
        <v>6</v>
      </c>
      <c r="G1639">
        <v>299276</v>
      </c>
      <c r="H1639">
        <v>467222</v>
      </c>
      <c r="I1639">
        <v>0.43481451903928098</v>
      </c>
      <c r="J1639">
        <v>0.55146627347019905</v>
      </c>
      <c r="K1639">
        <v>0.11665175443091801</v>
      </c>
      <c r="L1639">
        <v>0.14168440804339799</v>
      </c>
      <c r="M1639">
        <v>0.34972260566230701</v>
      </c>
      <c r="N1639">
        <v>-0.11641909680047199</v>
      </c>
      <c r="O1639">
        <v>70.101461527152196</v>
      </c>
      <c r="P1639">
        <v>80.644977133049693</v>
      </c>
      <c r="Q1639" t="s">
        <v>15</v>
      </c>
      <c r="R1639">
        <v>-0.11641909680047199</v>
      </c>
      <c r="S1639">
        <v>-6.4987656680718306E-2</v>
      </c>
      <c r="T1639">
        <v>4.2409124616177199E-2</v>
      </c>
      <c r="U1639">
        <v>0.11665175443091801</v>
      </c>
      <c r="V1639">
        <v>0.19089438424565799</v>
      </c>
      <c r="W1639">
        <v>0.29829116554255403</v>
      </c>
      <c r="X1639">
        <v>0.34972260566230701</v>
      </c>
      <c r="Y1639">
        <v>0.21153016973615801</v>
      </c>
    </row>
    <row r="1640" spans="1:25" x14ac:dyDescent="0.2">
      <c r="A1640" t="s">
        <v>4549</v>
      </c>
      <c r="B1640" t="s">
        <v>30</v>
      </c>
      <c r="C1640" t="s">
        <v>952</v>
      </c>
      <c r="D1640" t="s">
        <v>28</v>
      </c>
      <c r="E1640" t="s">
        <v>29</v>
      </c>
      <c r="F1640">
        <v>7</v>
      </c>
      <c r="G1640">
        <v>299276</v>
      </c>
      <c r="H1640">
        <v>467222</v>
      </c>
      <c r="I1640">
        <v>0.46241912147983799</v>
      </c>
      <c r="J1640">
        <v>0.57907507314442297</v>
      </c>
      <c r="K1640">
        <v>0.11665595166458501</v>
      </c>
      <c r="L1640">
        <v>0.15886698841973901</v>
      </c>
      <c r="M1640">
        <v>0.37799214761505501</v>
      </c>
      <c r="N1640">
        <v>-0.144680244285885</v>
      </c>
      <c r="O1640">
        <v>69.448950132987605</v>
      </c>
      <c r="P1640">
        <v>80.644977133049693</v>
      </c>
      <c r="Q1640" t="s">
        <v>16</v>
      </c>
      <c r="R1640">
        <v>-0.144680244285885</v>
      </c>
      <c r="S1640">
        <v>-8.7011527489519805E-2</v>
      </c>
      <c r="T1640">
        <v>3.3409649732642099E-2</v>
      </c>
      <c r="U1640">
        <v>0.11665595166458501</v>
      </c>
      <c r="V1640">
        <v>0.199902253596528</v>
      </c>
      <c r="W1640">
        <v>0.32032343081869002</v>
      </c>
      <c r="X1640">
        <v>0.37799214761505501</v>
      </c>
      <c r="Y1640">
        <v>0.20145220727795099</v>
      </c>
    </row>
    <row r="1641" spans="1:25" x14ac:dyDescent="0.2">
      <c r="A1641" t="s">
        <v>4550</v>
      </c>
      <c r="B1641" t="s">
        <v>30</v>
      </c>
      <c r="C1641" t="s">
        <v>952</v>
      </c>
      <c r="D1641" t="s">
        <v>28</v>
      </c>
      <c r="E1641" t="s">
        <v>29</v>
      </c>
      <c r="F1641">
        <v>8</v>
      </c>
      <c r="G1641">
        <v>299276</v>
      </c>
      <c r="H1641">
        <v>467222</v>
      </c>
      <c r="I1641">
        <v>0.497728885710849</v>
      </c>
      <c r="J1641">
        <v>0.62020043380734402</v>
      </c>
      <c r="K1641">
        <v>0.12247154809649501</v>
      </c>
      <c r="L1641">
        <v>0.17629199605656201</v>
      </c>
      <c r="M1641">
        <v>0.41247188160953902</v>
      </c>
      <c r="N1641">
        <v>-0.167528785416549</v>
      </c>
      <c r="O1641">
        <v>75.275768855504595</v>
      </c>
      <c r="P1641">
        <v>80.644977133049693</v>
      </c>
      <c r="Q1641" t="s">
        <v>16</v>
      </c>
      <c r="R1641">
        <v>-0.167528785416549</v>
      </c>
      <c r="S1641">
        <v>-0.103534790848018</v>
      </c>
      <c r="T1641">
        <v>3.00945421628564E-2</v>
      </c>
      <c r="U1641">
        <v>0.12247154809649501</v>
      </c>
      <c r="V1641">
        <v>0.214848554030133</v>
      </c>
      <c r="W1641">
        <v>0.34847788704100702</v>
      </c>
      <c r="X1641">
        <v>0.41247188160953902</v>
      </c>
      <c r="Y1641">
        <v>0.19747091653041099</v>
      </c>
    </row>
    <row r="1642" spans="1:25" x14ac:dyDescent="0.2">
      <c r="A1642" t="s">
        <v>4551</v>
      </c>
      <c r="B1642" t="s">
        <v>30</v>
      </c>
      <c r="C1642" t="s">
        <v>952</v>
      </c>
      <c r="D1642" t="s">
        <v>28</v>
      </c>
      <c r="E1642" t="s">
        <v>29</v>
      </c>
      <c r="F1642">
        <v>9</v>
      </c>
      <c r="G1642">
        <v>299276</v>
      </c>
      <c r="H1642">
        <v>467222</v>
      </c>
      <c r="I1642">
        <v>0.54273598617998098</v>
      </c>
      <c r="J1642">
        <v>0.67095703769494497</v>
      </c>
      <c r="K1642">
        <v>0.12822105151496399</v>
      </c>
      <c r="L1642">
        <v>0.192425158732066</v>
      </c>
      <c r="M1642">
        <v>0.44476043762921202</v>
      </c>
      <c r="N1642">
        <v>-0.18831833459928399</v>
      </c>
      <c r="O1642">
        <v>82.045800531950405</v>
      </c>
      <c r="P1642">
        <v>80.644977133049693</v>
      </c>
      <c r="Q1642" t="s">
        <v>16</v>
      </c>
      <c r="R1642">
        <v>-0.18831833459928399</v>
      </c>
      <c r="S1642">
        <v>-0.118468001979544</v>
      </c>
      <c r="T1642">
        <v>2.7390268339361298E-2</v>
      </c>
      <c r="U1642">
        <v>0.12822105151496399</v>
      </c>
      <c r="V1642">
        <v>0.229051834690566</v>
      </c>
      <c r="W1642">
        <v>0.37491010500947197</v>
      </c>
      <c r="X1642">
        <v>0.44476043762921202</v>
      </c>
      <c r="Y1642">
        <v>0.19110173127546901</v>
      </c>
    </row>
    <row r="1643" spans="1:25" x14ac:dyDescent="0.2">
      <c r="A1643" t="s">
        <v>4552</v>
      </c>
      <c r="B1643" t="s">
        <v>30</v>
      </c>
      <c r="C1643" t="s">
        <v>952</v>
      </c>
      <c r="D1643" t="s">
        <v>28</v>
      </c>
      <c r="E1643" t="s">
        <v>29</v>
      </c>
      <c r="F1643">
        <v>10</v>
      </c>
      <c r="G1643">
        <v>299276</v>
      </c>
      <c r="H1643">
        <v>467222</v>
      </c>
      <c r="I1643">
        <v>0.59844910717865796</v>
      </c>
      <c r="J1643">
        <v>0.73712149459417198</v>
      </c>
      <c r="K1643">
        <v>0.13867238741551399</v>
      </c>
      <c r="L1643">
        <v>0.21195489180118299</v>
      </c>
      <c r="M1643">
        <v>0.48733818442846</v>
      </c>
      <c r="N1643">
        <v>-0.20999340959743301</v>
      </c>
      <c r="O1643">
        <v>85.490002539461898</v>
      </c>
      <c r="P1643">
        <v>80.644977133049693</v>
      </c>
      <c r="Q1643" t="s">
        <v>16</v>
      </c>
      <c r="R1643">
        <v>-0.20999340959743301</v>
      </c>
      <c r="S1643">
        <v>-0.133053783873603</v>
      </c>
      <c r="T1643">
        <v>2.7608024111693601E-2</v>
      </c>
      <c r="U1643">
        <v>0.13867238741551399</v>
      </c>
      <c r="V1643">
        <v>0.24973675071933399</v>
      </c>
      <c r="W1643">
        <v>0.41039855870463099</v>
      </c>
      <c r="X1643">
        <v>0.48733818442846</v>
      </c>
      <c r="Y1643">
        <v>0.18812690775197199</v>
      </c>
    </row>
    <row r="1644" spans="1:25" x14ac:dyDescent="0.2">
      <c r="A1644" t="s">
        <v>4553</v>
      </c>
      <c r="B1644" t="s">
        <v>30</v>
      </c>
      <c r="C1644" t="s">
        <v>952</v>
      </c>
      <c r="D1644" t="s">
        <v>28</v>
      </c>
      <c r="E1644" t="s">
        <v>29</v>
      </c>
      <c r="F1644">
        <v>11</v>
      </c>
      <c r="G1644">
        <v>299276</v>
      </c>
      <c r="H1644">
        <v>467222</v>
      </c>
      <c r="I1644">
        <v>0.67600963658963598</v>
      </c>
      <c r="J1644">
        <v>0.81574319655512395</v>
      </c>
      <c r="K1644">
        <v>0.139733559965487</v>
      </c>
      <c r="L1644">
        <v>0.23084336278020201</v>
      </c>
      <c r="M1644">
        <v>0.51947089173892003</v>
      </c>
      <c r="N1644">
        <v>-0.24000377180794599</v>
      </c>
      <c r="O1644">
        <v>92.615455298787694</v>
      </c>
      <c r="P1644">
        <v>80.644977133049693</v>
      </c>
      <c r="Q1644" t="s">
        <v>16</v>
      </c>
      <c r="R1644">
        <v>-0.24000377180794599</v>
      </c>
      <c r="S1644">
        <v>-0.15620763111873201</v>
      </c>
      <c r="T1644">
        <v>1.8771637868661199E-2</v>
      </c>
      <c r="U1644">
        <v>0.139733559965487</v>
      </c>
      <c r="V1644">
        <v>0.26069548206231302</v>
      </c>
      <c r="W1644">
        <v>0.43567475104970699</v>
      </c>
      <c r="X1644">
        <v>0.51947089173892003</v>
      </c>
      <c r="Y1644">
        <v>0.17129601638797701</v>
      </c>
    </row>
    <row r="1645" spans="1:25" x14ac:dyDescent="0.2">
      <c r="A1645" t="s">
        <v>4554</v>
      </c>
      <c r="B1645" t="s">
        <v>30</v>
      </c>
      <c r="C1645" t="s">
        <v>952</v>
      </c>
      <c r="D1645" t="s">
        <v>28</v>
      </c>
      <c r="E1645" t="s">
        <v>29</v>
      </c>
      <c r="F1645">
        <v>12</v>
      </c>
      <c r="G1645">
        <v>299276</v>
      </c>
      <c r="H1645">
        <v>467222</v>
      </c>
      <c r="I1645">
        <v>0.78300884467849097</v>
      </c>
      <c r="J1645">
        <v>0.90357565538064999</v>
      </c>
      <c r="K1645">
        <v>0.12056681070215999</v>
      </c>
      <c r="L1645">
        <v>0.24773153031794801</v>
      </c>
      <c r="M1645">
        <v>0.52808517807518396</v>
      </c>
      <c r="N1645">
        <v>-0.28695155667086503</v>
      </c>
      <c r="O1645">
        <v>93.575655916277995</v>
      </c>
      <c r="P1645">
        <v>80.644977133049693</v>
      </c>
      <c r="Q1645" t="s">
        <v>16</v>
      </c>
      <c r="R1645">
        <v>-0.28695155667086503</v>
      </c>
      <c r="S1645">
        <v>-0.19702501116544999</v>
      </c>
      <c r="T1645">
        <v>-9.2445111844451401E-3</v>
      </c>
      <c r="U1645">
        <v>0.12056681070215999</v>
      </c>
      <c r="V1645">
        <v>0.25037813258876401</v>
      </c>
      <c r="W1645">
        <v>0.438158632569769</v>
      </c>
      <c r="X1645">
        <v>0.52808517807518396</v>
      </c>
      <c r="Y1645">
        <v>0.133433000307393</v>
      </c>
    </row>
    <row r="1646" spans="1:25" x14ac:dyDescent="0.2">
      <c r="A1646" t="s">
        <v>4555</v>
      </c>
      <c r="B1646" t="s">
        <v>30</v>
      </c>
      <c r="C1646" t="s">
        <v>952</v>
      </c>
      <c r="D1646" t="s">
        <v>28</v>
      </c>
      <c r="E1646" t="s">
        <v>29</v>
      </c>
      <c r="F1646">
        <v>13</v>
      </c>
      <c r="G1646">
        <v>299276</v>
      </c>
      <c r="H1646">
        <v>467222</v>
      </c>
      <c r="I1646">
        <v>0.90048037597401698</v>
      </c>
      <c r="J1646">
        <v>0.99129106981361403</v>
      </c>
      <c r="K1646">
        <v>9.0810693839596904E-2</v>
      </c>
      <c r="L1646">
        <v>0.26278115123974799</v>
      </c>
      <c r="M1646">
        <v>0.523085687628983</v>
      </c>
      <c r="N1646">
        <v>-0.341464299949789</v>
      </c>
      <c r="O1646">
        <v>91.405568772638006</v>
      </c>
      <c r="P1646">
        <v>80.644977133049693</v>
      </c>
      <c r="Q1646" t="s">
        <v>16</v>
      </c>
      <c r="R1646">
        <v>-0.341464299949789</v>
      </c>
      <c r="S1646">
        <v>-0.24607474204976101</v>
      </c>
      <c r="T1646">
        <v>-4.68866294100313E-2</v>
      </c>
      <c r="U1646">
        <v>9.0810693839596904E-2</v>
      </c>
      <c r="V1646">
        <v>0.228508017089225</v>
      </c>
      <c r="W1646">
        <v>0.42769612972895499</v>
      </c>
      <c r="X1646">
        <v>0.523085687628983</v>
      </c>
      <c r="Y1646">
        <v>9.1608505922152098E-2</v>
      </c>
    </row>
    <row r="1647" spans="1:25" x14ac:dyDescent="0.2">
      <c r="A1647" t="s">
        <v>4556</v>
      </c>
      <c r="B1647" t="s">
        <v>30</v>
      </c>
      <c r="C1647" t="s">
        <v>952</v>
      </c>
      <c r="D1647" t="s">
        <v>28</v>
      </c>
      <c r="E1647" t="s">
        <v>29</v>
      </c>
      <c r="F1647">
        <v>14</v>
      </c>
      <c r="G1647">
        <v>299276</v>
      </c>
      <c r="H1647">
        <v>467222</v>
      </c>
      <c r="I1647">
        <v>0.98744386452638999</v>
      </c>
      <c r="J1647">
        <v>1.06291697110769</v>
      </c>
      <c r="K1647">
        <v>7.5473106581302796E-2</v>
      </c>
      <c r="L1647">
        <v>0.27551492893461599</v>
      </c>
      <c r="M1647">
        <v>0.528695164678746</v>
      </c>
      <c r="N1647">
        <v>-0.37774895151614102</v>
      </c>
      <c r="O1647">
        <v>90.732300618826798</v>
      </c>
      <c r="P1647">
        <v>80.644977133049693</v>
      </c>
      <c r="Q1647" t="s">
        <v>16</v>
      </c>
      <c r="R1647">
        <v>-0.37774895151614102</v>
      </c>
      <c r="S1647">
        <v>-0.277737032312875</v>
      </c>
      <c r="T1647">
        <v>-6.8896716180436093E-2</v>
      </c>
      <c r="U1647">
        <v>7.5473106581302796E-2</v>
      </c>
      <c r="V1647">
        <v>0.219842929343042</v>
      </c>
      <c r="W1647">
        <v>0.42868324547548098</v>
      </c>
      <c r="X1647">
        <v>0.528695164678746</v>
      </c>
      <c r="Y1647">
        <v>7.10056463795571E-2</v>
      </c>
    </row>
    <row r="1648" spans="1:25" x14ac:dyDescent="0.2">
      <c r="A1648" t="s">
        <v>4557</v>
      </c>
      <c r="B1648" t="s">
        <v>30</v>
      </c>
      <c r="C1648" t="s">
        <v>952</v>
      </c>
      <c r="D1648" t="s">
        <v>28</v>
      </c>
      <c r="E1648" t="s">
        <v>29</v>
      </c>
      <c r="F1648">
        <v>15</v>
      </c>
      <c r="G1648">
        <v>299276</v>
      </c>
      <c r="H1648">
        <v>467222</v>
      </c>
      <c r="I1648">
        <v>1.0565406848527801</v>
      </c>
      <c r="J1648">
        <v>1.1190814731676699</v>
      </c>
      <c r="K1648">
        <v>6.2540788314891002E-2</v>
      </c>
      <c r="L1648">
        <v>0.288050393901152</v>
      </c>
      <c r="M1648">
        <v>0.53638368628228505</v>
      </c>
      <c r="N1648">
        <v>-0.41130210965250302</v>
      </c>
      <c r="O1648">
        <v>92.452341651184895</v>
      </c>
      <c r="P1648">
        <v>80.644977133049693</v>
      </c>
      <c r="Q1648" t="s">
        <v>16</v>
      </c>
      <c r="R1648">
        <v>-0.41130210965250302</v>
      </c>
      <c r="S1648">
        <v>-0.306739816666385</v>
      </c>
      <c r="T1648">
        <v>-8.8397618089312499E-2</v>
      </c>
      <c r="U1648">
        <v>6.2540788314891002E-2</v>
      </c>
      <c r="V1648">
        <v>0.21347919471909399</v>
      </c>
      <c r="W1648">
        <v>0.43182139329616698</v>
      </c>
      <c r="X1648">
        <v>0.53638368628228505</v>
      </c>
      <c r="Y1648">
        <v>5.5885822269814901E-2</v>
      </c>
    </row>
    <row r="1649" spans="1:25" x14ac:dyDescent="0.2">
      <c r="A1649" t="s">
        <v>4558</v>
      </c>
      <c r="B1649" t="s">
        <v>30</v>
      </c>
      <c r="C1649" t="s">
        <v>952</v>
      </c>
      <c r="D1649" t="s">
        <v>28</v>
      </c>
      <c r="E1649" t="s">
        <v>29</v>
      </c>
      <c r="F1649">
        <v>16</v>
      </c>
      <c r="G1649">
        <v>299276</v>
      </c>
      <c r="H1649">
        <v>467222</v>
      </c>
      <c r="I1649">
        <v>1.12157727315254</v>
      </c>
      <c r="J1649">
        <v>1.1676209152627099</v>
      </c>
      <c r="K1649">
        <v>4.6043642110165102E-2</v>
      </c>
      <c r="L1649">
        <v>0.30140831898380499</v>
      </c>
      <c r="M1649">
        <v>0.54186032683852403</v>
      </c>
      <c r="N1649">
        <v>-0.44977304261819401</v>
      </c>
      <c r="O1649">
        <v>94.407767412021002</v>
      </c>
      <c r="P1649">
        <v>80.644977133049693</v>
      </c>
      <c r="Q1649" t="s">
        <v>16</v>
      </c>
      <c r="R1649">
        <v>-0.44977304261819401</v>
      </c>
      <c r="S1649">
        <v>-0.340361822827073</v>
      </c>
      <c r="T1649">
        <v>-0.11189431703734901</v>
      </c>
      <c r="U1649">
        <v>4.6043642110165102E-2</v>
      </c>
      <c r="V1649">
        <v>0.203981601257679</v>
      </c>
      <c r="W1649">
        <v>0.43244910704740303</v>
      </c>
      <c r="X1649">
        <v>0.54186032683852403</v>
      </c>
      <c r="Y1649">
        <v>3.9433725028645603E-2</v>
      </c>
    </row>
    <row r="1650" spans="1:25" x14ac:dyDescent="0.2">
      <c r="A1650" t="s">
        <v>4559</v>
      </c>
      <c r="B1650" t="s">
        <v>30</v>
      </c>
      <c r="C1650" t="s">
        <v>952</v>
      </c>
      <c r="D1650" t="s">
        <v>28</v>
      </c>
      <c r="E1650" t="s">
        <v>29</v>
      </c>
      <c r="F1650">
        <v>17</v>
      </c>
      <c r="G1650">
        <v>299276</v>
      </c>
      <c r="H1650">
        <v>467222</v>
      </c>
      <c r="I1650">
        <v>1.14911187332095</v>
      </c>
      <c r="J1650">
        <v>1.2032960198987901</v>
      </c>
      <c r="K1650">
        <v>5.4184146577847203E-2</v>
      </c>
      <c r="L1650">
        <v>0.31308159928498802</v>
      </c>
      <c r="M1650">
        <v>0.56920337740165206</v>
      </c>
      <c r="N1650">
        <v>-0.46083508424595698</v>
      </c>
      <c r="O1650">
        <v>92.947680402036895</v>
      </c>
      <c r="P1650">
        <v>80.644977133049693</v>
      </c>
      <c r="Q1650" t="s">
        <v>17</v>
      </c>
      <c r="R1650">
        <v>-0.46083508424595698</v>
      </c>
      <c r="S1650">
        <v>-0.34718646370550699</v>
      </c>
      <c r="T1650">
        <v>-0.109870611447486</v>
      </c>
      <c r="U1650">
        <v>5.4184146577847203E-2</v>
      </c>
      <c r="V1650">
        <v>0.21823890460318099</v>
      </c>
      <c r="W1650">
        <v>0.455554756861201</v>
      </c>
      <c r="X1650">
        <v>0.56920337740165206</v>
      </c>
      <c r="Y1650">
        <v>4.5029772958448303E-2</v>
      </c>
    </row>
    <row r="1651" spans="1:25" x14ac:dyDescent="0.2">
      <c r="A1651" t="s">
        <v>4560</v>
      </c>
      <c r="B1651" t="s">
        <v>30</v>
      </c>
      <c r="C1651" t="s">
        <v>952</v>
      </c>
      <c r="D1651" t="s">
        <v>28</v>
      </c>
      <c r="E1651" t="s">
        <v>29</v>
      </c>
      <c r="F1651">
        <v>18</v>
      </c>
      <c r="G1651">
        <v>299276</v>
      </c>
      <c r="H1651">
        <v>467222</v>
      </c>
      <c r="I1651">
        <v>1.1526596686670501</v>
      </c>
      <c r="J1651">
        <v>1.23329372258148</v>
      </c>
      <c r="K1651" s="1">
        <v>8.0634053914431902E-2</v>
      </c>
      <c r="L1651">
        <v>0.32195864784505601</v>
      </c>
      <c r="M1651">
        <v>0.61025602961954994</v>
      </c>
      <c r="N1651">
        <v>-0.44898792179068597</v>
      </c>
      <c r="O1651">
        <v>86.916241195418294</v>
      </c>
      <c r="P1651">
        <v>80.644977133049693</v>
      </c>
      <c r="Q1651" t="s">
        <v>17</v>
      </c>
      <c r="R1651">
        <v>-0.44898792179068597</v>
      </c>
      <c r="S1651">
        <v>-0.33211693262293002</v>
      </c>
      <c r="T1651">
        <v>-8.8072277556377698E-2</v>
      </c>
      <c r="U1651" s="1">
        <v>8.0634053914431902E-2</v>
      </c>
      <c r="V1651">
        <v>0.249340385385241</v>
      </c>
      <c r="W1651">
        <v>0.49338504045179399</v>
      </c>
      <c r="X1651">
        <v>0.61025602961954994</v>
      </c>
      <c r="Y1651" s="1">
        <v>6.5381062465518697E-2</v>
      </c>
    </row>
    <row r="1652" spans="1:25" x14ac:dyDescent="0.2">
      <c r="A1652" t="s">
        <v>4561</v>
      </c>
      <c r="B1652" t="s">
        <v>30</v>
      </c>
      <c r="C1652" t="s">
        <v>952</v>
      </c>
      <c r="D1652" t="s">
        <v>28</v>
      </c>
      <c r="E1652" t="s">
        <v>29</v>
      </c>
      <c r="F1652">
        <v>19</v>
      </c>
      <c r="G1652">
        <v>299276</v>
      </c>
      <c r="H1652">
        <v>467222</v>
      </c>
      <c r="I1652">
        <v>1.1294442755182501</v>
      </c>
      <c r="J1652">
        <v>1.23060517881178</v>
      </c>
      <c r="K1652">
        <v>0.101160903293528</v>
      </c>
      <c r="L1652">
        <v>0.31987819676644802</v>
      </c>
      <c r="M1652">
        <v>0.62736053697433503</v>
      </c>
      <c r="N1652">
        <v>-0.42503873038727902</v>
      </c>
      <c r="O1652">
        <v>83.642677662091202</v>
      </c>
      <c r="P1652">
        <v>80.644977133049693</v>
      </c>
      <c r="Q1652" t="s">
        <v>17</v>
      </c>
      <c r="R1652">
        <v>-0.42503873038727902</v>
      </c>
      <c r="S1652">
        <v>-0.30892294496105799</v>
      </c>
      <c r="T1652">
        <v>-6.6455271812090905E-2</v>
      </c>
      <c r="U1652">
        <v>0.101160903293528</v>
      </c>
      <c r="V1652">
        <v>0.268777078399147</v>
      </c>
      <c r="W1652">
        <v>0.511244751548114</v>
      </c>
      <c r="X1652">
        <v>0.62736053697433503</v>
      </c>
      <c r="Y1652">
        <v>8.2204191104741406E-2</v>
      </c>
    </row>
    <row r="1653" spans="1:25" x14ac:dyDescent="0.2">
      <c r="A1653" t="s">
        <v>4562</v>
      </c>
      <c r="B1653" t="s">
        <v>30</v>
      </c>
      <c r="C1653" t="s">
        <v>952</v>
      </c>
      <c r="D1653" t="s">
        <v>28</v>
      </c>
      <c r="E1653" t="s">
        <v>29</v>
      </c>
      <c r="F1653">
        <v>20</v>
      </c>
      <c r="G1653">
        <v>299276</v>
      </c>
      <c r="H1653">
        <v>467222</v>
      </c>
      <c r="I1653">
        <v>1.13176880204226</v>
      </c>
      <c r="J1653">
        <v>1.21534565792186</v>
      </c>
      <c r="K1653">
        <v>8.3576855879597498E-2</v>
      </c>
      <c r="L1653">
        <v>0.30631624229259502</v>
      </c>
      <c r="M1653">
        <v>0.58746707445091595</v>
      </c>
      <c r="N1653">
        <v>-0.42031336269172098</v>
      </c>
      <c r="O1653">
        <v>80.728284259345898</v>
      </c>
      <c r="P1653">
        <v>80.644977133049693</v>
      </c>
      <c r="Q1653" t="s">
        <v>17</v>
      </c>
      <c r="R1653">
        <v>-0.42031336269172098</v>
      </c>
      <c r="S1653">
        <v>-0.309120566739509</v>
      </c>
      <c r="T1653">
        <v>-7.6932855081722207E-2</v>
      </c>
      <c r="U1653">
        <v>8.3576855879597498E-2</v>
      </c>
      <c r="V1653">
        <v>0.24408656684091701</v>
      </c>
      <c r="W1653">
        <v>0.47627427849870402</v>
      </c>
      <c r="X1653">
        <v>0.58746707445091595</v>
      </c>
      <c r="Y1653">
        <v>6.8767971757522098E-2</v>
      </c>
    </row>
    <row r="1654" spans="1:25" x14ac:dyDescent="0.2">
      <c r="A1654" t="s">
        <v>4563</v>
      </c>
      <c r="B1654" t="s">
        <v>30</v>
      </c>
      <c r="C1654" t="s">
        <v>952</v>
      </c>
      <c r="D1654" t="s">
        <v>28</v>
      </c>
      <c r="E1654" t="s">
        <v>29</v>
      </c>
      <c r="F1654">
        <v>21</v>
      </c>
      <c r="G1654">
        <v>299276</v>
      </c>
      <c r="H1654">
        <v>467222</v>
      </c>
      <c r="I1654">
        <v>1.0728135233028999</v>
      </c>
      <c r="J1654">
        <v>1.2065475805396499</v>
      </c>
      <c r="K1654">
        <v>0.133734057236742</v>
      </c>
      <c r="L1654">
        <v>0.29798172442823601</v>
      </c>
      <c r="M1654">
        <v>0.62391399392118996</v>
      </c>
      <c r="N1654">
        <v>-0.356445879447706</v>
      </c>
      <c r="O1654">
        <v>77.862969299242195</v>
      </c>
      <c r="P1654">
        <v>80.644977133049693</v>
      </c>
      <c r="Q1654" t="s">
        <v>17</v>
      </c>
      <c r="R1654">
        <v>-0.356445879447706</v>
      </c>
      <c r="S1654">
        <v>-0.24827851348025601</v>
      </c>
      <c r="T1654">
        <v>-2.2408366363653801E-2</v>
      </c>
      <c r="U1654">
        <v>0.133734057236742</v>
      </c>
      <c r="V1654">
        <v>0.28987648083713702</v>
      </c>
      <c r="W1654">
        <v>0.51574662795374004</v>
      </c>
      <c r="X1654">
        <v>0.62391399392118996</v>
      </c>
      <c r="Y1654">
        <v>0.110840268045565</v>
      </c>
    </row>
    <row r="1655" spans="1:25" x14ac:dyDescent="0.2">
      <c r="A1655" t="s">
        <v>4564</v>
      </c>
      <c r="B1655" t="s">
        <v>30</v>
      </c>
      <c r="C1655" t="s">
        <v>952</v>
      </c>
      <c r="D1655" t="s">
        <v>28</v>
      </c>
      <c r="E1655" t="s">
        <v>29</v>
      </c>
      <c r="F1655">
        <v>22</v>
      </c>
      <c r="G1655">
        <v>299276</v>
      </c>
      <c r="H1655">
        <v>467222</v>
      </c>
      <c r="I1655">
        <v>0.99423343335249104</v>
      </c>
      <c r="J1655">
        <v>1.1394554558105601</v>
      </c>
      <c r="K1655">
        <v>0.145222022458073</v>
      </c>
      <c r="L1655">
        <v>0.28475833660205901</v>
      </c>
      <c r="M1655">
        <v>0.61364948616846005</v>
      </c>
      <c r="N1655">
        <v>-0.32320544125231399</v>
      </c>
      <c r="O1655">
        <v>76.360229353506497</v>
      </c>
      <c r="P1655">
        <v>80.644977133049693</v>
      </c>
      <c r="Q1655" t="s">
        <v>16</v>
      </c>
      <c r="R1655">
        <v>-0.32320544125231399</v>
      </c>
      <c r="S1655">
        <v>-0.21983816506576701</v>
      </c>
      <c r="T1655">
        <v>-3.99134592140601E-3</v>
      </c>
      <c r="U1655">
        <v>0.145222022458073</v>
      </c>
      <c r="V1655">
        <v>0.29443539083755199</v>
      </c>
      <c r="W1655">
        <v>0.51028220998191198</v>
      </c>
      <c r="X1655">
        <v>0.61364948616846005</v>
      </c>
      <c r="Y1655">
        <v>0.12744861742293201</v>
      </c>
    </row>
    <row r="1656" spans="1:25" x14ac:dyDescent="0.2">
      <c r="A1656" t="s">
        <v>4565</v>
      </c>
      <c r="B1656" t="s">
        <v>30</v>
      </c>
      <c r="C1656" t="s">
        <v>952</v>
      </c>
      <c r="D1656" t="s">
        <v>28</v>
      </c>
      <c r="E1656" t="s">
        <v>29</v>
      </c>
      <c r="F1656">
        <v>23</v>
      </c>
      <c r="G1656">
        <v>299276</v>
      </c>
      <c r="H1656">
        <v>467222</v>
      </c>
      <c r="I1656">
        <v>0.87129866745078099</v>
      </c>
      <c r="J1656">
        <v>1.0157489644941899</v>
      </c>
      <c r="K1656">
        <v>0.14445029704341</v>
      </c>
      <c r="L1656">
        <v>0.25902308812588898</v>
      </c>
      <c r="M1656">
        <v>0.57054327701049701</v>
      </c>
      <c r="N1656">
        <v>-0.281642682923677</v>
      </c>
      <c r="O1656">
        <v>73.667190152234099</v>
      </c>
      <c r="P1656">
        <v>80.644977133049693</v>
      </c>
      <c r="Q1656" t="s">
        <v>16</v>
      </c>
      <c r="R1656">
        <v>-0.281642682923677</v>
      </c>
      <c r="S1656">
        <v>-0.18761730193397999</v>
      </c>
      <c r="T1656">
        <v>8.7221988654441196E-3</v>
      </c>
      <c r="U1656">
        <v>0.14445029704341</v>
      </c>
      <c r="V1656">
        <v>0.280178395221376</v>
      </c>
      <c r="W1656">
        <v>0.47651789602079903</v>
      </c>
      <c r="X1656">
        <v>0.57054327701049701</v>
      </c>
      <c r="Y1656">
        <v>0.142210626929205</v>
      </c>
    </row>
    <row r="1657" spans="1:25" x14ac:dyDescent="0.2">
      <c r="A1657" t="s">
        <v>4566</v>
      </c>
      <c r="B1657" t="s">
        <v>30</v>
      </c>
      <c r="C1657" t="s">
        <v>952</v>
      </c>
      <c r="D1657" t="s">
        <v>28</v>
      </c>
      <c r="E1657" t="s">
        <v>29</v>
      </c>
      <c r="F1657">
        <v>24</v>
      </c>
      <c r="G1657">
        <v>299276</v>
      </c>
      <c r="H1657">
        <v>467222</v>
      </c>
      <c r="I1657">
        <v>0.73986280222937995</v>
      </c>
      <c r="J1657">
        <v>0.87774294335874403</v>
      </c>
      <c r="K1657">
        <v>0.137880141129364</v>
      </c>
      <c r="L1657">
        <v>0.226231207639504</v>
      </c>
      <c r="M1657">
        <v>0.51003047769634902</v>
      </c>
      <c r="N1657">
        <v>-0.23427019543762001</v>
      </c>
      <c r="O1657">
        <v>72.7673084376963</v>
      </c>
      <c r="P1657">
        <v>80.644977133049693</v>
      </c>
      <c r="Q1657" t="s">
        <v>16</v>
      </c>
      <c r="R1657">
        <v>-0.23427019543762001</v>
      </c>
      <c r="S1657">
        <v>-0.15214826706448001</v>
      </c>
      <c r="T1657">
        <v>1.9334988326263999E-2</v>
      </c>
      <c r="U1657">
        <v>0.137880141129364</v>
      </c>
      <c r="V1657">
        <v>0.25642529393246499</v>
      </c>
      <c r="W1657">
        <v>0.42790854932320899</v>
      </c>
      <c r="X1657">
        <v>0.51003047769634902</v>
      </c>
      <c r="Y1657">
        <v>0.15708487567186399</v>
      </c>
    </row>
    <row r="1658" spans="1:25" x14ac:dyDescent="0.2">
      <c r="A1658" t="s">
        <v>1048</v>
      </c>
      <c r="B1658" t="s">
        <v>30</v>
      </c>
      <c r="C1658" t="s">
        <v>952</v>
      </c>
      <c r="D1658" t="s">
        <v>13</v>
      </c>
      <c r="E1658" t="s">
        <v>14</v>
      </c>
      <c r="F1658">
        <v>1</v>
      </c>
      <c r="G1658">
        <v>299276</v>
      </c>
      <c r="H1658">
        <v>483653</v>
      </c>
      <c r="I1658">
        <v>0.51118659076679296</v>
      </c>
      <c r="J1658">
        <v>0.51626801587496096</v>
      </c>
      <c r="K1658">
        <v>5.0814251081680003E-3</v>
      </c>
      <c r="L1658">
        <v>0.19706971681278401</v>
      </c>
      <c r="M1658">
        <v>0.32926110926519803</v>
      </c>
      <c r="N1658">
        <v>-0.31909825904886202</v>
      </c>
      <c r="O1658">
        <v>66.381818242872498</v>
      </c>
      <c r="P1658">
        <v>71.2213423966964</v>
      </c>
      <c r="Q1658" t="s">
        <v>15</v>
      </c>
      <c r="R1658">
        <v>-0.31909825904886202</v>
      </c>
      <c r="S1658">
        <v>-0.247561951845821</v>
      </c>
      <c r="T1658">
        <v>-9.8183106501730899E-2</v>
      </c>
      <c r="U1658">
        <v>5.0814251081680003E-3</v>
      </c>
      <c r="V1658">
        <v>0.108345956718067</v>
      </c>
      <c r="W1658">
        <v>0.25772480206215698</v>
      </c>
      <c r="X1658">
        <v>0.32926110926519803</v>
      </c>
      <c r="Y1658">
        <v>9.8426107214023301E-3</v>
      </c>
    </row>
    <row r="1659" spans="1:25" x14ac:dyDescent="0.2">
      <c r="A1659" t="s">
        <v>1049</v>
      </c>
      <c r="B1659" t="s">
        <v>30</v>
      </c>
      <c r="C1659" t="s">
        <v>952</v>
      </c>
      <c r="D1659" t="s">
        <v>13</v>
      </c>
      <c r="E1659" t="s">
        <v>14</v>
      </c>
      <c r="F1659">
        <v>2</v>
      </c>
      <c r="G1659">
        <v>299276</v>
      </c>
      <c r="H1659">
        <v>483653</v>
      </c>
      <c r="I1659">
        <v>0.46126894127067902</v>
      </c>
      <c r="J1659">
        <v>0.46488341384415699</v>
      </c>
      <c r="K1659">
        <v>3.6144725734784701E-3</v>
      </c>
      <c r="L1659">
        <v>0.17493984865690501</v>
      </c>
      <c r="M1659">
        <v>0.29139052361408802</v>
      </c>
      <c r="N1659">
        <v>-0.28416157846713103</v>
      </c>
      <c r="O1659">
        <v>66.034397084206404</v>
      </c>
      <c r="P1659">
        <v>71.2213423966964</v>
      </c>
      <c r="Q1659" t="s">
        <v>15</v>
      </c>
      <c r="R1659">
        <v>-0.28416157846713103</v>
      </c>
      <c r="S1659">
        <v>-0.22065841340467399</v>
      </c>
      <c r="T1659">
        <v>-8.8054008122740002E-2</v>
      </c>
      <c r="U1659">
        <v>3.6144725734784701E-3</v>
      </c>
      <c r="V1659">
        <v>9.5282953269696893E-2</v>
      </c>
      <c r="W1659">
        <v>0.227887358551631</v>
      </c>
      <c r="X1659">
        <v>0.29139052361408802</v>
      </c>
      <c r="Y1659">
        <v>7.7750086706473596E-3</v>
      </c>
    </row>
    <row r="1660" spans="1:25" x14ac:dyDescent="0.2">
      <c r="A1660" t="s">
        <v>1050</v>
      </c>
      <c r="B1660" t="s">
        <v>30</v>
      </c>
      <c r="C1660" t="s">
        <v>952</v>
      </c>
      <c r="D1660" t="s">
        <v>13</v>
      </c>
      <c r="E1660" t="s">
        <v>14</v>
      </c>
      <c r="F1660">
        <v>3</v>
      </c>
      <c r="G1660">
        <v>299276</v>
      </c>
      <c r="H1660">
        <v>483653</v>
      </c>
      <c r="I1660">
        <v>0.42864562214787</v>
      </c>
      <c r="J1660">
        <v>0.432138797284982</v>
      </c>
      <c r="K1660">
        <v>3.4931751371113898E-3</v>
      </c>
      <c r="L1660">
        <v>0.15826712120407699</v>
      </c>
      <c r="M1660">
        <v>0.26384258951781803</v>
      </c>
      <c r="N1660">
        <v>-0.25685623924359502</v>
      </c>
      <c r="O1660">
        <v>65.672297318932394</v>
      </c>
      <c r="P1660">
        <v>71.2213423966964</v>
      </c>
      <c r="Q1660" t="s">
        <v>15</v>
      </c>
      <c r="R1660">
        <v>-0.25685623924359502</v>
      </c>
      <c r="S1660">
        <v>-0.199405274246515</v>
      </c>
      <c r="T1660">
        <v>-7.9438796373824894E-2</v>
      </c>
      <c r="U1660">
        <v>3.4931751371113898E-3</v>
      </c>
      <c r="V1660">
        <v>8.6425146648047693E-2</v>
      </c>
      <c r="W1660">
        <v>0.206391624520738</v>
      </c>
      <c r="X1660">
        <v>0.26384258951781803</v>
      </c>
      <c r="Y1660">
        <v>8.0834564243204392E-3</v>
      </c>
    </row>
    <row r="1661" spans="1:25" x14ac:dyDescent="0.2">
      <c r="A1661" t="s">
        <v>1051</v>
      </c>
      <c r="B1661" t="s">
        <v>30</v>
      </c>
      <c r="C1661" t="s">
        <v>952</v>
      </c>
      <c r="D1661" t="s">
        <v>13</v>
      </c>
      <c r="E1661" t="s">
        <v>14</v>
      </c>
      <c r="F1661">
        <v>4</v>
      </c>
      <c r="G1661">
        <v>299276</v>
      </c>
      <c r="H1661">
        <v>483653</v>
      </c>
      <c r="I1661">
        <v>0.40848940283134</v>
      </c>
      <c r="J1661">
        <v>0.412099544170279</v>
      </c>
      <c r="K1661">
        <v>3.61014133893883E-3</v>
      </c>
      <c r="L1661">
        <v>0.146292771612967</v>
      </c>
      <c r="M1661">
        <v>0.24426175064226899</v>
      </c>
      <c r="N1661">
        <v>-0.23704146796439199</v>
      </c>
      <c r="O1661">
        <v>65.388463347589905</v>
      </c>
      <c r="P1661">
        <v>71.2213423966964</v>
      </c>
      <c r="Q1661" t="s">
        <v>15</v>
      </c>
      <c r="R1661">
        <v>-0.23704146796439199</v>
      </c>
      <c r="S1661">
        <v>-0.18393719186888499</v>
      </c>
      <c r="T1661">
        <v>-7.3047270986255894E-2</v>
      </c>
      <c r="U1661">
        <v>3.61014133893883E-3</v>
      </c>
      <c r="V1661">
        <v>8.0267553664133504E-2</v>
      </c>
      <c r="W1661">
        <v>0.19115747454676199</v>
      </c>
      <c r="X1661">
        <v>0.24426175064226899</v>
      </c>
      <c r="Y1661">
        <v>8.7603623687754605E-3</v>
      </c>
    </row>
    <row r="1662" spans="1:25" x14ac:dyDescent="0.2">
      <c r="A1662" t="s">
        <v>1052</v>
      </c>
      <c r="B1662" t="s">
        <v>30</v>
      </c>
      <c r="C1662" t="s">
        <v>952</v>
      </c>
      <c r="D1662" t="s">
        <v>13</v>
      </c>
      <c r="E1662" t="s">
        <v>14</v>
      </c>
      <c r="F1662">
        <v>5</v>
      </c>
      <c r="G1662">
        <v>299276</v>
      </c>
      <c r="H1662">
        <v>483653</v>
      </c>
      <c r="I1662">
        <v>0.400322174076856</v>
      </c>
      <c r="J1662">
        <v>0.40436025262411002</v>
      </c>
      <c r="K1662">
        <v>4.0380785472538001E-3</v>
      </c>
      <c r="L1662">
        <v>0.13982438325160201</v>
      </c>
      <c r="M1662">
        <v>0.234049188996139</v>
      </c>
      <c r="N1662">
        <v>-0.22597303190163201</v>
      </c>
      <c r="O1662">
        <v>65.152725198751796</v>
      </c>
      <c r="P1662">
        <v>71.2213423966964</v>
      </c>
      <c r="Q1662" t="s">
        <v>15</v>
      </c>
      <c r="R1662">
        <v>-0.22597303190163201</v>
      </c>
      <c r="S1662">
        <v>-0.17521678078130001</v>
      </c>
      <c r="T1662">
        <v>-6.9229898276585697E-2</v>
      </c>
      <c r="U1662">
        <v>4.0380785472538001E-3</v>
      </c>
      <c r="V1662">
        <v>7.7306055371093294E-2</v>
      </c>
      <c r="W1662">
        <v>0.183292937875808</v>
      </c>
      <c r="X1662">
        <v>0.234049188996139</v>
      </c>
      <c r="Y1662">
        <v>9.98633896642547E-3</v>
      </c>
    </row>
    <row r="1663" spans="1:25" x14ac:dyDescent="0.2">
      <c r="A1663" t="s">
        <v>1053</v>
      </c>
      <c r="B1663" t="s">
        <v>30</v>
      </c>
      <c r="C1663" t="s">
        <v>952</v>
      </c>
      <c r="D1663" t="s">
        <v>13</v>
      </c>
      <c r="E1663" t="s">
        <v>14</v>
      </c>
      <c r="F1663">
        <v>6</v>
      </c>
      <c r="G1663">
        <v>299276</v>
      </c>
      <c r="H1663">
        <v>483653</v>
      </c>
      <c r="I1663">
        <v>0.408826334722797</v>
      </c>
      <c r="J1663">
        <v>0.414701493574198</v>
      </c>
      <c r="K1663">
        <v>5.8751588514013298E-3</v>
      </c>
      <c r="L1663">
        <v>0.14168523117263801</v>
      </c>
      <c r="M1663">
        <v>0.238947364130391</v>
      </c>
      <c r="N1663">
        <v>-0.22719704642758901</v>
      </c>
      <c r="O1663">
        <v>64.945409517693193</v>
      </c>
      <c r="P1663">
        <v>71.2213423966964</v>
      </c>
      <c r="Q1663" t="s">
        <v>15</v>
      </c>
      <c r="R1663">
        <v>-0.22719704642758901</v>
      </c>
      <c r="S1663">
        <v>-0.17576530751192099</v>
      </c>
      <c r="T1663">
        <v>-6.8367902283061097E-2</v>
      </c>
      <c r="U1663">
        <v>5.8751588514013298E-3</v>
      </c>
      <c r="V1663">
        <v>8.0118219985863798E-2</v>
      </c>
      <c r="W1663">
        <v>0.18751562521472401</v>
      </c>
      <c r="X1663">
        <v>0.238947364130391</v>
      </c>
      <c r="Y1663">
        <v>1.41671996422413E-2</v>
      </c>
    </row>
    <row r="1664" spans="1:25" x14ac:dyDescent="0.2">
      <c r="A1664" t="s">
        <v>1054</v>
      </c>
      <c r="B1664" t="s">
        <v>30</v>
      </c>
      <c r="C1664" t="s">
        <v>952</v>
      </c>
      <c r="D1664" t="s">
        <v>13</v>
      </c>
      <c r="E1664" t="s">
        <v>14</v>
      </c>
      <c r="F1664">
        <v>7</v>
      </c>
      <c r="G1664">
        <v>299276</v>
      </c>
      <c r="H1664">
        <v>483653</v>
      </c>
      <c r="I1664">
        <v>0.433291457599288</v>
      </c>
      <c r="J1664">
        <v>0.44297877735323599</v>
      </c>
      <c r="K1664">
        <v>9.6873197539477703E-3</v>
      </c>
      <c r="L1664">
        <v>0.15887017017091601</v>
      </c>
      <c r="M1664">
        <v>0.27102874968510499</v>
      </c>
      <c r="N1664">
        <v>-0.25165411017720901</v>
      </c>
      <c r="O1664">
        <v>65.284117355428606</v>
      </c>
      <c r="P1664">
        <v>71.2213423966964</v>
      </c>
      <c r="Q1664" t="s">
        <v>16</v>
      </c>
      <c r="R1664">
        <v>-0.25165411017720901</v>
      </c>
      <c r="S1664">
        <v>-0.19398423840516699</v>
      </c>
      <c r="T1664">
        <v>-7.35606494156123E-2</v>
      </c>
      <c r="U1664">
        <v>9.6873197539477703E-3</v>
      </c>
      <c r="V1664">
        <v>9.2935288923507803E-2</v>
      </c>
      <c r="W1664">
        <v>0.21335887791306199</v>
      </c>
      <c r="X1664">
        <v>0.27102874968510499</v>
      </c>
      <c r="Y1664">
        <v>2.1868586598727702E-2</v>
      </c>
    </row>
    <row r="1665" spans="1:25" x14ac:dyDescent="0.2">
      <c r="A1665" t="s">
        <v>1055</v>
      </c>
      <c r="B1665" t="s">
        <v>30</v>
      </c>
      <c r="C1665" t="s">
        <v>952</v>
      </c>
      <c r="D1665" t="s">
        <v>13</v>
      </c>
      <c r="E1665" t="s">
        <v>14</v>
      </c>
      <c r="F1665">
        <v>8</v>
      </c>
      <c r="G1665">
        <v>299276</v>
      </c>
      <c r="H1665">
        <v>483653</v>
      </c>
      <c r="I1665">
        <v>0.47190053506834501</v>
      </c>
      <c r="J1665">
        <v>0.48344926473244798</v>
      </c>
      <c r="K1665">
        <v>1.15487296641023E-2</v>
      </c>
      <c r="L1665">
        <v>0.17629650389229001</v>
      </c>
      <c r="M1665">
        <v>0.30155647856691897</v>
      </c>
      <c r="N1665">
        <v>-0.27845901923871502</v>
      </c>
      <c r="O1665">
        <v>67.264256370098096</v>
      </c>
      <c r="P1665">
        <v>71.2213423966964</v>
      </c>
      <c r="Q1665" t="s">
        <v>16</v>
      </c>
      <c r="R1665">
        <v>-0.27845901923871502</v>
      </c>
      <c r="S1665">
        <v>-0.21446338832581399</v>
      </c>
      <c r="T1665">
        <v>-8.0830638375457703E-2</v>
      </c>
      <c r="U1665">
        <v>1.15487296641023E-2</v>
      </c>
      <c r="V1665">
        <v>0.103928097703662</v>
      </c>
      <c r="W1665">
        <v>0.237560847654018</v>
      </c>
      <c r="X1665">
        <v>0.30155647856691897</v>
      </c>
      <c r="Y1665">
        <v>2.3888193667010001E-2</v>
      </c>
    </row>
    <row r="1666" spans="1:25" x14ac:dyDescent="0.2">
      <c r="A1666" t="s">
        <v>1056</v>
      </c>
      <c r="B1666" t="s">
        <v>30</v>
      </c>
      <c r="C1666" t="s">
        <v>952</v>
      </c>
      <c r="D1666" t="s">
        <v>13</v>
      </c>
      <c r="E1666" t="s">
        <v>14</v>
      </c>
      <c r="F1666">
        <v>9</v>
      </c>
      <c r="G1666">
        <v>299276</v>
      </c>
      <c r="H1666">
        <v>483653</v>
      </c>
      <c r="I1666">
        <v>0.51202807433513597</v>
      </c>
      <c r="J1666">
        <v>0.52292643077301304</v>
      </c>
      <c r="K1666">
        <v>1.08983564378773E-2</v>
      </c>
      <c r="L1666">
        <v>0.19243077815742499</v>
      </c>
      <c r="M1666">
        <v>0.32744698650684101</v>
      </c>
      <c r="N1666">
        <v>-0.30565027363108699</v>
      </c>
      <c r="O1666">
        <v>70.280904384104005</v>
      </c>
      <c r="P1666">
        <v>71.2213423966964</v>
      </c>
      <c r="Q1666" t="s">
        <v>16</v>
      </c>
      <c r="R1666">
        <v>-0.30565027363108699</v>
      </c>
      <c r="S1666">
        <v>-0.23579790115994101</v>
      </c>
      <c r="T1666">
        <v>-8.9935371316613305E-2</v>
      </c>
      <c r="U1666">
        <v>1.08983564378773E-2</v>
      </c>
      <c r="V1666">
        <v>0.11173208419236801</v>
      </c>
      <c r="W1666">
        <v>0.257594614035696</v>
      </c>
      <c r="X1666">
        <v>0.32744698650684101</v>
      </c>
      <c r="Y1666">
        <v>2.0841089293893299E-2</v>
      </c>
    </row>
    <row r="1667" spans="1:25" x14ac:dyDescent="0.2">
      <c r="A1667" t="s">
        <v>1057</v>
      </c>
      <c r="B1667" t="s">
        <v>30</v>
      </c>
      <c r="C1667" t="s">
        <v>952</v>
      </c>
      <c r="D1667" t="s">
        <v>13</v>
      </c>
      <c r="E1667" t="s">
        <v>14</v>
      </c>
      <c r="F1667">
        <v>10</v>
      </c>
      <c r="G1667">
        <v>299276</v>
      </c>
      <c r="H1667">
        <v>483653</v>
      </c>
      <c r="I1667">
        <v>0.54679698777361196</v>
      </c>
      <c r="J1667">
        <v>0.55739394436664502</v>
      </c>
      <c r="K1667">
        <v>1.0596956593032799E-2</v>
      </c>
      <c r="L1667">
        <v>0.211962897411655</v>
      </c>
      <c r="M1667">
        <v>0.35927592283520599</v>
      </c>
      <c r="N1667">
        <v>-0.33808200964913998</v>
      </c>
      <c r="O1667">
        <v>73.304808420696503</v>
      </c>
      <c r="P1667">
        <v>71.2213423966964</v>
      </c>
      <c r="Q1667" t="s">
        <v>16</v>
      </c>
      <c r="R1667">
        <v>-0.33808200964913998</v>
      </c>
      <c r="S1667">
        <v>-0.261139477888709</v>
      </c>
      <c r="T1667">
        <v>-0.10047160165067399</v>
      </c>
      <c r="U1667">
        <v>1.0596956593032799E-2</v>
      </c>
      <c r="V1667">
        <v>0.12166551483674</v>
      </c>
      <c r="W1667">
        <v>0.28233339107477501</v>
      </c>
      <c r="X1667">
        <v>0.35927592283520599</v>
      </c>
      <c r="Y1667">
        <v>1.90116105496516E-2</v>
      </c>
    </row>
    <row r="1668" spans="1:25" x14ac:dyDescent="0.2">
      <c r="A1668" t="s">
        <v>1058</v>
      </c>
      <c r="B1668" t="s">
        <v>30</v>
      </c>
      <c r="C1668" t="s">
        <v>952</v>
      </c>
      <c r="D1668" t="s">
        <v>13</v>
      </c>
      <c r="E1668" t="s">
        <v>14</v>
      </c>
      <c r="F1668">
        <v>11</v>
      </c>
      <c r="G1668">
        <v>299276</v>
      </c>
      <c r="H1668">
        <v>483653</v>
      </c>
      <c r="I1668">
        <v>0.58226362662341102</v>
      </c>
      <c r="J1668">
        <v>0.59093087947578604</v>
      </c>
      <c r="K1668">
        <v>8.6672528523750198E-3</v>
      </c>
      <c r="L1668">
        <v>0.23085260337938401</v>
      </c>
      <c r="M1668">
        <v>0.38841978541146099</v>
      </c>
      <c r="N1668">
        <v>-0.37108527970671101</v>
      </c>
      <c r="O1668">
        <v>75.795990164823394</v>
      </c>
      <c r="P1668">
        <v>71.2213423966964</v>
      </c>
      <c r="Q1668" t="s">
        <v>16</v>
      </c>
      <c r="R1668">
        <v>-0.37108527970671101</v>
      </c>
      <c r="S1668">
        <v>-0.28728578467999499</v>
      </c>
      <c r="T1668">
        <v>-0.112299511318422</v>
      </c>
      <c r="U1668">
        <v>8.6672528523750198E-3</v>
      </c>
      <c r="V1668">
        <v>0.12963401702317201</v>
      </c>
      <c r="W1668">
        <v>0.30462029038474497</v>
      </c>
      <c r="X1668">
        <v>0.38841978541146099</v>
      </c>
      <c r="Y1668">
        <v>1.4667117853214499E-2</v>
      </c>
    </row>
    <row r="1669" spans="1:25" x14ac:dyDescent="0.2">
      <c r="A1669" t="s">
        <v>1059</v>
      </c>
      <c r="B1669" t="s">
        <v>30</v>
      </c>
      <c r="C1669" t="s">
        <v>952</v>
      </c>
      <c r="D1669" t="s">
        <v>13</v>
      </c>
      <c r="E1669" t="s">
        <v>14</v>
      </c>
      <c r="F1669">
        <v>12</v>
      </c>
      <c r="G1669">
        <v>299276</v>
      </c>
      <c r="H1669">
        <v>483653</v>
      </c>
      <c r="I1669">
        <v>0.62025725864611603</v>
      </c>
      <c r="J1669">
        <v>0.627222236086315</v>
      </c>
      <c r="K1669">
        <v>6.9649774401995303E-3</v>
      </c>
      <c r="L1669">
        <v>0.247741239802661</v>
      </c>
      <c r="M1669">
        <v>0.41449931691557701</v>
      </c>
      <c r="N1669">
        <v>-0.40056936203517801</v>
      </c>
      <c r="O1669">
        <v>77.307054666383905</v>
      </c>
      <c r="P1669">
        <v>71.2213423966964</v>
      </c>
      <c r="Q1669" t="s">
        <v>16</v>
      </c>
      <c r="R1669">
        <v>-0.40056936203517801</v>
      </c>
      <c r="S1669">
        <v>-0.31063929198681201</v>
      </c>
      <c r="T1669">
        <v>-0.122851432216395</v>
      </c>
      <c r="U1669">
        <v>6.9649774401995303E-3</v>
      </c>
      <c r="V1669">
        <v>0.13678138709679399</v>
      </c>
      <c r="W1669">
        <v>0.324569246867211</v>
      </c>
      <c r="X1669">
        <v>0.41449931691557701</v>
      </c>
      <c r="Y1669">
        <v>1.11044810586738E-2</v>
      </c>
    </row>
    <row r="1670" spans="1:25" x14ac:dyDescent="0.2">
      <c r="A1670" t="s">
        <v>1060</v>
      </c>
      <c r="B1670" t="s">
        <v>30</v>
      </c>
      <c r="C1670" t="s">
        <v>952</v>
      </c>
      <c r="D1670" t="s">
        <v>13</v>
      </c>
      <c r="E1670" t="s">
        <v>14</v>
      </c>
      <c r="F1670">
        <v>13</v>
      </c>
      <c r="G1670">
        <v>299276</v>
      </c>
      <c r="H1670">
        <v>483653</v>
      </c>
      <c r="I1670">
        <v>0.65910207333808402</v>
      </c>
      <c r="J1670">
        <v>0.66412773451761897</v>
      </c>
      <c r="K1670">
        <v>5.0256611795347402E-3</v>
      </c>
      <c r="L1670">
        <v>0.26279089058128102</v>
      </c>
      <c r="M1670">
        <v>0.43731667618574199</v>
      </c>
      <c r="N1670">
        <v>-0.42726535382667202</v>
      </c>
      <c r="O1670">
        <v>78.103890996866696</v>
      </c>
      <c r="P1670">
        <v>71.2213423966964</v>
      </c>
      <c r="Q1670" t="s">
        <v>16</v>
      </c>
      <c r="R1670">
        <v>-0.42726535382667202</v>
      </c>
      <c r="S1670">
        <v>-0.33187226054566699</v>
      </c>
      <c r="T1670">
        <v>-0.132676765485056</v>
      </c>
      <c r="U1670">
        <v>5.0256611795347402E-3</v>
      </c>
      <c r="V1670">
        <v>0.14272808784412599</v>
      </c>
      <c r="W1670">
        <v>0.34192358290473701</v>
      </c>
      <c r="X1670">
        <v>0.43731667618574199</v>
      </c>
      <c r="Y1670">
        <v>7.5673111034657596E-3</v>
      </c>
    </row>
    <row r="1671" spans="1:25" x14ac:dyDescent="0.2">
      <c r="A1671" t="s">
        <v>1061</v>
      </c>
      <c r="B1671" t="s">
        <v>30</v>
      </c>
      <c r="C1671" t="s">
        <v>952</v>
      </c>
      <c r="D1671" t="s">
        <v>13</v>
      </c>
      <c r="E1671" t="s">
        <v>14</v>
      </c>
      <c r="F1671">
        <v>14</v>
      </c>
      <c r="G1671">
        <v>299276</v>
      </c>
      <c r="H1671">
        <v>483653</v>
      </c>
      <c r="I1671">
        <v>0.68409971979182405</v>
      </c>
      <c r="J1671">
        <v>0.68707104832643195</v>
      </c>
      <c r="K1671">
        <v>2.9713285346073498E-3</v>
      </c>
      <c r="L1671">
        <v>0.27552609987994198</v>
      </c>
      <c r="M1671">
        <v>0.45621176283711101</v>
      </c>
      <c r="N1671">
        <v>-0.45026910576789703</v>
      </c>
      <c r="O1671">
        <v>78.327715103084202</v>
      </c>
      <c r="P1671">
        <v>71.2213423966964</v>
      </c>
      <c r="Q1671" t="s">
        <v>16</v>
      </c>
      <c r="R1671">
        <v>-0.45026910576789703</v>
      </c>
      <c r="S1671">
        <v>-0.35025313151147802</v>
      </c>
      <c r="T1671">
        <v>-0.14140434780248201</v>
      </c>
      <c r="U1671">
        <v>2.9713285346073498E-3</v>
      </c>
      <c r="V1671">
        <v>0.147347004871697</v>
      </c>
      <c r="W1671">
        <v>0.35619578858069301</v>
      </c>
      <c r="X1671">
        <v>0.45621176283711101</v>
      </c>
      <c r="Y1671">
        <v>4.3246306795271302E-3</v>
      </c>
    </row>
    <row r="1672" spans="1:25" x14ac:dyDescent="0.2">
      <c r="A1672" t="s">
        <v>1062</v>
      </c>
      <c r="B1672" t="s">
        <v>30</v>
      </c>
      <c r="C1672" t="s">
        <v>952</v>
      </c>
      <c r="D1672" t="s">
        <v>13</v>
      </c>
      <c r="E1672" t="s">
        <v>14</v>
      </c>
      <c r="F1672">
        <v>15</v>
      </c>
      <c r="G1672">
        <v>299276</v>
      </c>
      <c r="H1672">
        <v>483653</v>
      </c>
      <c r="I1672">
        <v>0.70483887224834996</v>
      </c>
      <c r="J1672">
        <v>0.70712652722136404</v>
      </c>
      <c r="K1672">
        <v>2.2876549730143098E-3</v>
      </c>
      <c r="L1672">
        <v>0.28806267338500802</v>
      </c>
      <c r="M1672">
        <v>0.47615075269135199</v>
      </c>
      <c r="N1672">
        <v>-0.47157544274532398</v>
      </c>
      <c r="O1672">
        <v>78.022861788416094</v>
      </c>
      <c r="P1672">
        <v>71.2213423966964</v>
      </c>
      <c r="Q1672" t="s">
        <v>16</v>
      </c>
      <c r="R1672">
        <v>-0.47157544274532398</v>
      </c>
      <c r="S1672">
        <v>-0.36700869230656602</v>
      </c>
      <c r="T1672">
        <v>-0.14865718588072999</v>
      </c>
      <c r="U1672">
        <v>2.2876549730143098E-3</v>
      </c>
      <c r="V1672">
        <v>0.15323249582675799</v>
      </c>
      <c r="W1672">
        <v>0.37158400225259403</v>
      </c>
      <c r="X1672">
        <v>0.47615075269135199</v>
      </c>
      <c r="Y1672">
        <v>3.2351423471604001E-3</v>
      </c>
    </row>
    <row r="1673" spans="1:25" x14ac:dyDescent="0.2">
      <c r="A1673" t="s">
        <v>1063</v>
      </c>
      <c r="B1673" t="s">
        <v>30</v>
      </c>
      <c r="C1673" t="s">
        <v>952</v>
      </c>
      <c r="D1673" t="s">
        <v>13</v>
      </c>
      <c r="E1673" t="s">
        <v>14</v>
      </c>
      <c r="F1673">
        <v>16</v>
      </c>
      <c r="G1673">
        <v>299276</v>
      </c>
      <c r="H1673">
        <v>483653</v>
      </c>
      <c r="I1673">
        <v>0.72595390113173597</v>
      </c>
      <c r="J1673">
        <v>0.72843852344847304</v>
      </c>
      <c r="K1673">
        <v>2.4846223167377399E-3</v>
      </c>
      <c r="L1673">
        <v>0.30142040580950002</v>
      </c>
      <c r="M1673">
        <v>0.49832118987336499</v>
      </c>
      <c r="N1673">
        <v>-0.49335194523989001</v>
      </c>
      <c r="O1673">
        <v>77.321179185990104</v>
      </c>
      <c r="P1673">
        <v>71.2213423966964</v>
      </c>
      <c r="Q1673" t="s">
        <v>16</v>
      </c>
      <c r="R1673">
        <v>-0.49335194523989001</v>
      </c>
      <c r="S1673">
        <v>-0.38393633793104098</v>
      </c>
      <c r="T1673">
        <v>-0.15545967032744001</v>
      </c>
      <c r="U1673">
        <v>2.4846223167377399E-3</v>
      </c>
      <c r="V1673">
        <v>0.16042891496091599</v>
      </c>
      <c r="W1673">
        <v>0.38890558256451702</v>
      </c>
      <c r="X1673">
        <v>0.49832118987336499</v>
      </c>
      <c r="Y1673">
        <v>3.4108881350417598E-3</v>
      </c>
    </row>
    <row r="1674" spans="1:25" x14ac:dyDescent="0.2">
      <c r="A1674" t="s">
        <v>1064</v>
      </c>
      <c r="B1674" t="s">
        <v>30</v>
      </c>
      <c r="C1674" t="s">
        <v>952</v>
      </c>
      <c r="D1674" t="s">
        <v>13</v>
      </c>
      <c r="E1674" t="s">
        <v>14</v>
      </c>
      <c r="F1674">
        <v>17</v>
      </c>
      <c r="G1674">
        <v>299276</v>
      </c>
      <c r="H1674">
        <v>483653</v>
      </c>
      <c r="I1674">
        <v>0.73938355121424304</v>
      </c>
      <c r="J1674">
        <v>0.75175261255365</v>
      </c>
      <c r="K1674">
        <v>1.2369061339407E-2</v>
      </c>
      <c r="L1674">
        <v>0.31309403728136298</v>
      </c>
      <c r="M1674">
        <v>0.52740875266724896</v>
      </c>
      <c r="N1674">
        <v>-0.50267062998843504</v>
      </c>
      <c r="O1674">
        <v>76.174931597901207</v>
      </c>
      <c r="P1674">
        <v>71.2213423966964</v>
      </c>
      <c r="Q1674" t="s">
        <v>17</v>
      </c>
      <c r="R1674">
        <v>-0.50267062998843504</v>
      </c>
      <c r="S1674">
        <v>-0.38901749445529998</v>
      </c>
      <c r="T1674">
        <v>-0.15169221419602699</v>
      </c>
      <c r="U1674">
        <v>1.2369061339407E-2</v>
      </c>
      <c r="V1674">
        <v>0.176430336874841</v>
      </c>
      <c r="W1674">
        <v>0.41375561713411402</v>
      </c>
      <c r="X1674">
        <v>0.52740875266724896</v>
      </c>
      <c r="Y1674">
        <v>1.6453632661668001E-2</v>
      </c>
    </row>
    <row r="1675" spans="1:25" x14ac:dyDescent="0.2">
      <c r="A1675" t="s">
        <v>1065</v>
      </c>
      <c r="B1675" t="s">
        <v>30</v>
      </c>
      <c r="C1675" t="s">
        <v>952</v>
      </c>
      <c r="D1675" t="s">
        <v>13</v>
      </c>
      <c r="E1675" t="s">
        <v>14</v>
      </c>
      <c r="F1675">
        <v>18</v>
      </c>
      <c r="G1675">
        <v>299276</v>
      </c>
      <c r="H1675">
        <v>483653</v>
      </c>
      <c r="I1675">
        <v>0.76374572791023998</v>
      </c>
      <c r="J1675">
        <v>0.78208394004920001</v>
      </c>
      <c r="K1675">
        <v>1.8338212138959899E-2</v>
      </c>
      <c r="L1675">
        <v>0.32196955115228398</v>
      </c>
      <c r="M1675">
        <v>0.54797812378446698</v>
      </c>
      <c r="N1675">
        <v>-0.51130169950654802</v>
      </c>
      <c r="O1675">
        <v>74.329440918533194</v>
      </c>
      <c r="P1675">
        <v>71.2213423966964</v>
      </c>
      <c r="Q1675" t="s">
        <v>17</v>
      </c>
      <c r="R1675">
        <v>-0.51130169950654802</v>
      </c>
      <c r="S1675">
        <v>-0.39442675243826802</v>
      </c>
      <c r="T1675">
        <v>-0.150373832664837</v>
      </c>
      <c r="U1675">
        <v>1.8338212138959899E-2</v>
      </c>
      <c r="V1675">
        <v>0.18705025694275701</v>
      </c>
      <c r="W1675">
        <v>0.43110317671618797</v>
      </c>
      <c r="X1675">
        <v>0.54797812378446698</v>
      </c>
      <c r="Y1675">
        <v>2.34478822539257E-2</v>
      </c>
    </row>
    <row r="1676" spans="1:25" x14ac:dyDescent="0.2">
      <c r="A1676" t="s">
        <v>1066</v>
      </c>
      <c r="B1676" t="s">
        <v>30</v>
      </c>
      <c r="C1676" t="s">
        <v>952</v>
      </c>
      <c r="D1676" t="s">
        <v>13</v>
      </c>
      <c r="E1676" t="s">
        <v>14</v>
      </c>
      <c r="F1676">
        <v>19</v>
      </c>
      <c r="G1676">
        <v>299276</v>
      </c>
      <c r="H1676">
        <v>483653</v>
      </c>
      <c r="I1676">
        <v>0.77840821039243702</v>
      </c>
      <c r="J1676">
        <v>0.80392768841775897</v>
      </c>
      <c r="K1676">
        <v>2.5519478025322302E-2</v>
      </c>
      <c r="L1676">
        <v>0.31988925097870402</v>
      </c>
      <c r="M1676">
        <v>0.55173729588528997</v>
      </c>
      <c r="N1676">
        <v>-0.50069833983464596</v>
      </c>
      <c r="O1676">
        <v>72.090471166282796</v>
      </c>
      <c r="P1676">
        <v>71.2213423966964</v>
      </c>
      <c r="Q1676" t="s">
        <v>17</v>
      </c>
      <c r="R1676">
        <v>-0.50069833983464596</v>
      </c>
      <c r="S1676">
        <v>-0.384578541729376</v>
      </c>
      <c r="T1676">
        <v>-0.142102489487519</v>
      </c>
      <c r="U1676">
        <v>2.5519478025322302E-2</v>
      </c>
      <c r="V1676">
        <v>0.19314144553816301</v>
      </c>
      <c r="W1676">
        <v>0.43561749778002101</v>
      </c>
      <c r="X1676">
        <v>0.55173729588528997</v>
      </c>
      <c r="Y1676">
        <v>3.1743499313412298E-2</v>
      </c>
    </row>
    <row r="1677" spans="1:25" x14ac:dyDescent="0.2">
      <c r="A1677" t="s">
        <v>1067</v>
      </c>
      <c r="B1677" t="s">
        <v>30</v>
      </c>
      <c r="C1677" t="s">
        <v>952</v>
      </c>
      <c r="D1677" t="s">
        <v>13</v>
      </c>
      <c r="E1677" t="s">
        <v>14</v>
      </c>
      <c r="F1677">
        <v>20</v>
      </c>
      <c r="G1677">
        <v>299276</v>
      </c>
      <c r="H1677">
        <v>483653</v>
      </c>
      <c r="I1677">
        <v>0.78469641844788895</v>
      </c>
      <c r="J1677">
        <v>0.81458831515976904</v>
      </c>
      <c r="K1677">
        <v>2.98918967118799E-2</v>
      </c>
      <c r="L1677">
        <v>0.30632448486472003</v>
      </c>
      <c r="M1677">
        <v>0.53379567431434405</v>
      </c>
      <c r="N1677">
        <v>-0.47401188089058399</v>
      </c>
      <c r="O1677">
        <v>69.984852797258995</v>
      </c>
      <c r="P1677">
        <v>71.2213423966964</v>
      </c>
      <c r="Q1677" t="s">
        <v>17</v>
      </c>
      <c r="R1677">
        <v>-0.47401188089058399</v>
      </c>
      <c r="S1677">
        <v>-0.36281609288469102</v>
      </c>
      <c r="T1677">
        <v>-0.13062213335723299</v>
      </c>
      <c r="U1677">
        <v>2.98918967118799E-2</v>
      </c>
      <c r="V1677">
        <v>0.190405926780993</v>
      </c>
      <c r="W1677">
        <v>0.42259988630845002</v>
      </c>
      <c r="X1677">
        <v>0.53379567431434405</v>
      </c>
      <c r="Y1677">
        <v>3.6695710158838997E-2</v>
      </c>
    </row>
    <row r="1678" spans="1:25" x14ac:dyDescent="0.2">
      <c r="A1678" t="s">
        <v>1068</v>
      </c>
      <c r="B1678" t="s">
        <v>30</v>
      </c>
      <c r="C1678" t="s">
        <v>952</v>
      </c>
      <c r="D1678" t="s">
        <v>13</v>
      </c>
      <c r="E1678" t="s">
        <v>14</v>
      </c>
      <c r="F1678">
        <v>21</v>
      </c>
      <c r="G1678">
        <v>299276</v>
      </c>
      <c r="H1678">
        <v>483653</v>
      </c>
      <c r="I1678">
        <v>0.79446342564883898</v>
      </c>
      <c r="J1678">
        <v>0.82767830263217901</v>
      </c>
      <c r="K1678">
        <v>3.3214876983339997E-2</v>
      </c>
      <c r="L1678">
        <v>0.29798956592965897</v>
      </c>
      <c r="M1678">
        <v>0.523407712937628</v>
      </c>
      <c r="N1678">
        <v>-0.45697795897094801</v>
      </c>
      <c r="O1678">
        <v>68.839237417291201</v>
      </c>
      <c r="P1678">
        <v>71.2213423966964</v>
      </c>
      <c r="Q1678" t="s">
        <v>17</v>
      </c>
      <c r="R1678">
        <v>-0.45697795897094801</v>
      </c>
      <c r="S1678">
        <v>-0.34880774653848201</v>
      </c>
      <c r="T1678">
        <v>-0.12293165556380101</v>
      </c>
      <c r="U1678">
        <v>3.3214876983339997E-2</v>
      </c>
      <c r="V1678">
        <v>0.189361409530481</v>
      </c>
      <c r="W1678">
        <v>0.415237500505162</v>
      </c>
      <c r="X1678">
        <v>0.523407712937628</v>
      </c>
      <c r="Y1678">
        <v>4.0130177241218201E-2</v>
      </c>
    </row>
    <row r="1679" spans="1:25" x14ac:dyDescent="0.2">
      <c r="A1679" t="s">
        <v>1069</v>
      </c>
      <c r="B1679" t="s">
        <v>30</v>
      </c>
      <c r="C1679" t="s">
        <v>952</v>
      </c>
      <c r="D1679" t="s">
        <v>13</v>
      </c>
      <c r="E1679" t="s">
        <v>14</v>
      </c>
      <c r="F1679">
        <v>22</v>
      </c>
      <c r="G1679">
        <v>299276</v>
      </c>
      <c r="H1679">
        <v>483653</v>
      </c>
      <c r="I1679">
        <v>0.76149167663795603</v>
      </c>
      <c r="J1679">
        <v>0.78339432342861903</v>
      </c>
      <c r="K1679">
        <v>2.1902646790663099E-2</v>
      </c>
      <c r="L1679">
        <v>0.28476486609048501</v>
      </c>
      <c r="M1679">
        <v>0.49034085150951101</v>
      </c>
      <c r="N1679">
        <v>-0.446535557928185</v>
      </c>
      <c r="O1679">
        <v>68.063305216840504</v>
      </c>
      <c r="P1679">
        <v>71.2213423966964</v>
      </c>
      <c r="Q1679" t="s">
        <v>16</v>
      </c>
      <c r="R1679">
        <v>-0.446535557928185</v>
      </c>
      <c r="S1679">
        <v>-0.343165911537339</v>
      </c>
      <c r="T1679">
        <v>-0.127314143040751</v>
      </c>
      <c r="U1679">
        <v>2.1902646790663099E-2</v>
      </c>
      <c r="V1679">
        <v>0.17111943662207699</v>
      </c>
      <c r="W1679">
        <v>0.38697120511866501</v>
      </c>
      <c r="X1679">
        <v>0.49034085150951101</v>
      </c>
      <c r="Y1679">
        <v>2.7958648838306101E-2</v>
      </c>
    </row>
    <row r="1680" spans="1:25" x14ac:dyDescent="0.2">
      <c r="A1680" t="s">
        <v>1070</v>
      </c>
      <c r="B1680" t="s">
        <v>30</v>
      </c>
      <c r="C1680" t="s">
        <v>952</v>
      </c>
      <c r="D1680" t="s">
        <v>13</v>
      </c>
      <c r="E1680" t="s">
        <v>14</v>
      </c>
      <c r="F1680">
        <v>23</v>
      </c>
      <c r="G1680">
        <v>299276</v>
      </c>
      <c r="H1680">
        <v>483653</v>
      </c>
      <c r="I1680">
        <v>0.68192536553342797</v>
      </c>
      <c r="J1680">
        <v>0.69591286138915898</v>
      </c>
      <c r="K1680">
        <v>1.39874958557303E-2</v>
      </c>
      <c r="L1680">
        <v>0.25902818365381403</v>
      </c>
      <c r="M1680">
        <v>0.44008885796625502</v>
      </c>
      <c r="N1680">
        <v>-0.41211386625479401</v>
      </c>
      <c r="O1680">
        <v>67.455643423842403</v>
      </c>
      <c r="P1680">
        <v>71.2213423966964</v>
      </c>
      <c r="Q1680" t="s">
        <v>16</v>
      </c>
      <c r="R1680">
        <v>-0.41211386625479401</v>
      </c>
      <c r="S1680">
        <v>-0.31808663558845901</v>
      </c>
      <c r="T1680">
        <v>-0.12174327237886801</v>
      </c>
      <c r="U1680">
        <v>1.39874958557303E-2</v>
      </c>
      <c r="V1680">
        <v>0.14971826409032901</v>
      </c>
      <c r="W1680">
        <v>0.34606162729992002</v>
      </c>
      <c r="X1680">
        <v>0.44008885796625502</v>
      </c>
      <c r="Y1680">
        <v>2.0099493243750301E-2</v>
      </c>
    </row>
    <row r="1681" spans="1:25" x14ac:dyDescent="0.2">
      <c r="A1681" t="s">
        <v>1071</v>
      </c>
      <c r="B1681" t="s">
        <v>30</v>
      </c>
      <c r="C1681" t="s">
        <v>952</v>
      </c>
      <c r="D1681" t="s">
        <v>13</v>
      </c>
      <c r="E1681" t="s">
        <v>14</v>
      </c>
      <c r="F1681">
        <v>24</v>
      </c>
      <c r="G1681">
        <v>299276</v>
      </c>
      <c r="H1681">
        <v>483653</v>
      </c>
      <c r="I1681">
        <v>0.58817255628277099</v>
      </c>
      <c r="J1681">
        <v>0.59806325544799799</v>
      </c>
      <c r="K1681">
        <v>9.8906991652266702E-3</v>
      </c>
      <c r="L1681">
        <v>0.226233591238752</v>
      </c>
      <c r="M1681">
        <v>0.38204495675297401</v>
      </c>
      <c r="N1681">
        <v>-0.362263558422521</v>
      </c>
      <c r="O1681">
        <v>66.946726465428299</v>
      </c>
      <c r="P1681">
        <v>71.2213423966964</v>
      </c>
      <c r="Q1681" t="s">
        <v>16</v>
      </c>
      <c r="R1681">
        <v>-0.362263558422521</v>
      </c>
      <c r="S1681">
        <v>-0.28014076480285399</v>
      </c>
      <c r="T1681">
        <v>-0.10865570264388</v>
      </c>
      <c r="U1681">
        <v>9.8906991652266702E-3</v>
      </c>
      <c r="V1681">
        <v>0.128437100974333</v>
      </c>
      <c r="W1681">
        <v>0.299922163133307</v>
      </c>
      <c r="X1681">
        <v>0.38204495675297401</v>
      </c>
      <c r="Y1681">
        <v>1.6537881361425099E-2</v>
      </c>
    </row>
    <row r="1682" spans="1:25" x14ac:dyDescent="0.2">
      <c r="A1682" t="s">
        <v>2655</v>
      </c>
      <c r="B1682" t="s">
        <v>30</v>
      </c>
      <c r="C1682" t="s">
        <v>952</v>
      </c>
      <c r="D1682" t="s">
        <v>13</v>
      </c>
      <c r="E1682" t="s">
        <v>18</v>
      </c>
      <c r="F1682">
        <v>1</v>
      </c>
      <c r="G1682">
        <v>299276</v>
      </c>
      <c r="H1682">
        <v>483653</v>
      </c>
      <c r="I1682">
        <v>0.54800630742685397</v>
      </c>
      <c r="J1682">
        <v>0.56325055413270897</v>
      </c>
      <c r="K1682">
        <v>1.52442467058551E-2</v>
      </c>
      <c r="L1682">
        <v>0.279057700559734</v>
      </c>
      <c r="M1682">
        <v>0.47429416412661701</v>
      </c>
      <c r="N1682">
        <v>-0.44380567071490701</v>
      </c>
      <c r="O1682">
        <v>67.274290447296593</v>
      </c>
      <c r="P1682">
        <v>71.715465743236393</v>
      </c>
      <c r="Q1682" t="s">
        <v>15</v>
      </c>
      <c r="R1682">
        <v>-0.44380567071490701</v>
      </c>
      <c r="S1682">
        <v>-0.34250772541172397</v>
      </c>
      <c r="T1682">
        <v>-0.13098198838744499</v>
      </c>
      <c r="U1682">
        <v>1.52442467058551E-2</v>
      </c>
      <c r="V1682">
        <v>0.16147048179915599</v>
      </c>
      <c r="W1682">
        <v>0.37299621882343398</v>
      </c>
      <c r="X1682">
        <v>0.47429416412661701</v>
      </c>
      <c r="Y1682">
        <v>2.7064770010440799E-2</v>
      </c>
    </row>
    <row r="1683" spans="1:25" x14ac:dyDescent="0.2">
      <c r="A1683" t="s">
        <v>2656</v>
      </c>
      <c r="B1683" t="s">
        <v>30</v>
      </c>
      <c r="C1683" t="s">
        <v>952</v>
      </c>
      <c r="D1683" t="s">
        <v>13</v>
      </c>
      <c r="E1683" t="s">
        <v>18</v>
      </c>
      <c r="F1683">
        <v>2</v>
      </c>
      <c r="G1683">
        <v>299276</v>
      </c>
      <c r="H1683">
        <v>483653</v>
      </c>
      <c r="I1683">
        <v>0.49162387660321</v>
      </c>
      <c r="J1683">
        <v>0.50381669163505105</v>
      </c>
      <c r="K1683">
        <v>1.2192815031841E-2</v>
      </c>
      <c r="L1683">
        <v>0.247157520250228</v>
      </c>
      <c r="M1683">
        <v>0.41876693584346603</v>
      </c>
      <c r="N1683">
        <v>-0.39438130577978397</v>
      </c>
      <c r="O1683">
        <v>66.856259310258807</v>
      </c>
      <c r="P1683">
        <v>71.715465743236393</v>
      </c>
      <c r="Q1683" t="s">
        <v>15</v>
      </c>
      <c r="R1683">
        <v>-0.39438130577978397</v>
      </c>
      <c r="S1683">
        <v>-0.30466312592895201</v>
      </c>
      <c r="T1683">
        <v>-0.117317725579279</v>
      </c>
      <c r="U1683">
        <v>1.2192815031841E-2</v>
      </c>
      <c r="V1683">
        <v>0.14170335564296099</v>
      </c>
      <c r="W1683">
        <v>0.329048755992634</v>
      </c>
      <c r="X1683">
        <v>0.41876693584346603</v>
      </c>
      <c r="Y1683">
        <v>2.4200895353965499E-2</v>
      </c>
    </row>
    <row r="1684" spans="1:25" x14ac:dyDescent="0.2">
      <c r="A1684" t="s">
        <v>2657</v>
      </c>
      <c r="B1684" t="s">
        <v>30</v>
      </c>
      <c r="C1684" t="s">
        <v>952</v>
      </c>
      <c r="D1684" t="s">
        <v>13</v>
      </c>
      <c r="E1684" t="s">
        <v>18</v>
      </c>
      <c r="F1684">
        <v>3</v>
      </c>
      <c r="G1684">
        <v>299276</v>
      </c>
      <c r="H1684">
        <v>483653</v>
      </c>
      <c r="I1684">
        <v>0.45279750662478302</v>
      </c>
      <c r="J1684">
        <v>0.464248307534882</v>
      </c>
      <c r="K1684">
        <v>1.14508009100989E-2</v>
      </c>
      <c r="L1684">
        <v>0.22249219726543701</v>
      </c>
      <c r="M1684">
        <v>0.37745046541174299</v>
      </c>
      <c r="N1684">
        <v>-0.35454886359154503</v>
      </c>
      <c r="O1684">
        <v>66.543764541188196</v>
      </c>
      <c r="P1684">
        <v>71.715465743236393</v>
      </c>
      <c r="Q1684" t="s">
        <v>15</v>
      </c>
      <c r="R1684">
        <v>-0.35454886359154503</v>
      </c>
      <c r="S1684">
        <v>-0.27378419598419201</v>
      </c>
      <c r="T1684">
        <v>-0.10513511045699001</v>
      </c>
      <c r="U1684">
        <v>1.14508009100989E-2</v>
      </c>
      <c r="V1684">
        <v>0.12803671227718799</v>
      </c>
      <c r="W1684">
        <v>0.29668579780438897</v>
      </c>
      <c r="X1684">
        <v>0.37745046541174299</v>
      </c>
      <c r="Y1684">
        <v>2.4665250738126799E-2</v>
      </c>
    </row>
    <row r="1685" spans="1:25" x14ac:dyDescent="0.2">
      <c r="A1685" t="s">
        <v>2658</v>
      </c>
      <c r="B1685" t="s">
        <v>30</v>
      </c>
      <c r="C1685" t="s">
        <v>952</v>
      </c>
      <c r="D1685" t="s">
        <v>13</v>
      </c>
      <c r="E1685" t="s">
        <v>18</v>
      </c>
      <c r="F1685">
        <v>4</v>
      </c>
      <c r="G1685">
        <v>299276</v>
      </c>
      <c r="H1685">
        <v>483653</v>
      </c>
      <c r="I1685">
        <v>0.42720914759479101</v>
      </c>
      <c r="J1685">
        <v>0.43782331202973501</v>
      </c>
      <c r="K1685">
        <v>1.0614164434944499E-2</v>
      </c>
      <c r="L1685">
        <v>0.20364710176025799</v>
      </c>
      <c r="M1685">
        <v>0.345613646830569</v>
      </c>
      <c r="N1685">
        <v>-0.32438531796067999</v>
      </c>
      <c r="O1685">
        <v>66.3386408239394</v>
      </c>
      <c r="P1685">
        <v>71.715465743236393</v>
      </c>
      <c r="Q1685" t="s">
        <v>15</v>
      </c>
      <c r="R1685">
        <v>-0.32438531796067999</v>
      </c>
      <c r="S1685">
        <v>-0.25046142002170602</v>
      </c>
      <c r="T1685">
        <v>-9.6096916887430606E-2</v>
      </c>
      <c r="U1685">
        <v>1.0614164434944499E-2</v>
      </c>
      <c r="V1685">
        <v>0.11732524575732001</v>
      </c>
      <c r="W1685">
        <v>0.27168974889159497</v>
      </c>
      <c r="X1685">
        <v>0.345613646830569</v>
      </c>
      <c r="Y1685">
        <v>2.4243031705501399E-2</v>
      </c>
    </row>
    <row r="1686" spans="1:25" x14ac:dyDescent="0.2">
      <c r="A1686" t="s">
        <v>2659</v>
      </c>
      <c r="B1686" t="s">
        <v>30</v>
      </c>
      <c r="C1686" t="s">
        <v>952</v>
      </c>
      <c r="D1686" t="s">
        <v>13</v>
      </c>
      <c r="E1686" t="s">
        <v>18</v>
      </c>
      <c r="F1686">
        <v>5</v>
      </c>
      <c r="G1686">
        <v>299276</v>
      </c>
      <c r="H1686">
        <v>483653</v>
      </c>
      <c r="I1686">
        <v>0.41235613949611899</v>
      </c>
      <c r="J1686">
        <v>0.42304180057912699</v>
      </c>
      <c r="K1686">
        <v>1.0685661083008001E-2</v>
      </c>
      <c r="L1686">
        <v>0.19076567054308199</v>
      </c>
      <c r="M1686">
        <v>0.32449518912637798</v>
      </c>
      <c r="N1686">
        <v>-0.30312386696036198</v>
      </c>
      <c r="O1686">
        <v>66.077760013391199</v>
      </c>
      <c r="P1686">
        <v>71.715465743236393</v>
      </c>
      <c r="Q1686" t="s">
        <v>15</v>
      </c>
      <c r="R1686">
        <v>-0.30312386696036198</v>
      </c>
      <c r="S1686">
        <v>-0.23387592855322301</v>
      </c>
      <c r="T1686">
        <v>-8.9275550281566904E-2</v>
      </c>
      <c r="U1686">
        <v>1.0685661083008001E-2</v>
      </c>
      <c r="V1686">
        <v>0.11064687244758301</v>
      </c>
      <c r="W1686">
        <v>0.25524725071923898</v>
      </c>
      <c r="X1686">
        <v>0.32449518912637798</v>
      </c>
      <c r="Y1686">
        <v>2.5259114036437501E-2</v>
      </c>
    </row>
    <row r="1687" spans="1:25" x14ac:dyDescent="0.2">
      <c r="A1687" t="s">
        <v>2660</v>
      </c>
      <c r="B1687" t="s">
        <v>30</v>
      </c>
      <c r="C1687" t="s">
        <v>952</v>
      </c>
      <c r="D1687" t="s">
        <v>13</v>
      </c>
      <c r="E1687" t="s">
        <v>18</v>
      </c>
      <c r="F1687">
        <v>6</v>
      </c>
      <c r="G1687">
        <v>299276</v>
      </c>
      <c r="H1687">
        <v>483653</v>
      </c>
      <c r="I1687">
        <v>0.40990003077298098</v>
      </c>
      <c r="J1687">
        <v>0.42136458320977999</v>
      </c>
      <c r="K1687">
        <v>1.14645524367986E-2</v>
      </c>
      <c r="L1687">
        <v>0.18551505365145099</v>
      </c>
      <c r="M1687">
        <v>0.31663681569343499</v>
      </c>
      <c r="N1687">
        <v>-0.29370771081983799</v>
      </c>
      <c r="O1687">
        <v>65.827200482948001</v>
      </c>
      <c r="P1687">
        <v>71.715465743236393</v>
      </c>
      <c r="Q1687" t="s">
        <v>15</v>
      </c>
      <c r="R1687">
        <v>-0.29370771081983799</v>
      </c>
      <c r="S1687">
        <v>-0.22636574634436099</v>
      </c>
      <c r="T1687">
        <v>-8.5745335676561604E-2</v>
      </c>
      <c r="U1687">
        <v>1.14645524367986E-2</v>
      </c>
      <c r="V1687">
        <v>0.108674440550159</v>
      </c>
      <c r="W1687">
        <v>0.249294851217958</v>
      </c>
      <c r="X1687">
        <v>0.31663681569343499</v>
      </c>
      <c r="Y1687">
        <v>2.7208153920926102E-2</v>
      </c>
    </row>
    <row r="1688" spans="1:25" x14ac:dyDescent="0.2">
      <c r="A1688" t="s">
        <v>2661</v>
      </c>
      <c r="B1688" t="s">
        <v>30</v>
      </c>
      <c r="C1688" t="s">
        <v>952</v>
      </c>
      <c r="D1688" t="s">
        <v>13</v>
      </c>
      <c r="E1688" t="s">
        <v>18</v>
      </c>
      <c r="F1688">
        <v>7</v>
      </c>
      <c r="G1688">
        <v>299276</v>
      </c>
      <c r="H1688">
        <v>483653</v>
      </c>
      <c r="I1688">
        <v>0.42057036184824997</v>
      </c>
      <c r="J1688">
        <v>0.433122261768907</v>
      </c>
      <c r="K1688">
        <v>1.2551899920656801E-2</v>
      </c>
      <c r="L1688">
        <v>0.19407030837015801</v>
      </c>
      <c r="M1688">
        <v>0.33179755718956599</v>
      </c>
      <c r="N1688">
        <v>-0.30669375734825299</v>
      </c>
      <c r="O1688">
        <v>66.067218358008503</v>
      </c>
      <c r="P1688">
        <v>71.715465743236393</v>
      </c>
      <c r="Q1688" t="s">
        <v>15</v>
      </c>
      <c r="R1688">
        <v>-0.30669375734825299</v>
      </c>
      <c r="S1688">
        <v>-0.23624623540988501</v>
      </c>
      <c r="T1688">
        <v>-8.9140941665305895E-2</v>
      </c>
      <c r="U1688">
        <v>1.2551899920656801E-2</v>
      </c>
      <c r="V1688">
        <v>0.11424474150661899</v>
      </c>
      <c r="W1688">
        <v>0.26135003525119899</v>
      </c>
      <c r="X1688">
        <v>0.33179755718956599</v>
      </c>
      <c r="Y1688">
        <v>2.8980038729465901E-2</v>
      </c>
    </row>
    <row r="1689" spans="1:25" x14ac:dyDescent="0.2">
      <c r="A1689" t="s">
        <v>2662</v>
      </c>
      <c r="B1689" t="s">
        <v>30</v>
      </c>
      <c r="C1689" t="s">
        <v>952</v>
      </c>
      <c r="D1689" t="s">
        <v>13</v>
      </c>
      <c r="E1689" t="s">
        <v>18</v>
      </c>
      <c r="F1689">
        <v>8</v>
      </c>
      <c r="G1689">
        <v>299276</v>
      </c>
      <c r="H1689">
        <v>483653</v>
      </c>
      <c r="I1689">
        <v>0.45831757597059802</v>
      </c>
      <c r="J1689">
        <v>0.47095938998515202</v>
      </c>
      <c r="K1689">
        <v>1.26418140145537E-2</v>
      </c>
      <c r="L1689">
        <v>0.221859351962441</v>
      </c>
      <c r="M1689">
        <v>0.37760044799276898</v>
      </c>
      <c r="N1689">
        <v>-0.35231681996366199</v>
      </c>
      <c r="O1689">
        <v>68.186622297777404</v>
      </c>
      <c r="P1689">
        <v>71.715465743236393</v>
      </c>
      <c r="Q1689" t="s">
        <v>15</v>
      </c>
      <c r="R1689">
        <v>-0.35231681996366199</v>
      </c>
      <c r="S1689">
        <v>-0.27178187520129599</v>
      </c>
      <c r="T1689">
        <v>-0.103612486413766</v>
      </c>
      <c r="U1689">
        <v>1.26418140145537E-2</v>
      </c>
      <c r="V1689">
        <v>0.12889611444287299</v>
      </c>
      <c r="W1689">
        <v>0.29706550323040298</v>
      </c>
      <c r="X1689">
        <v>0.37760044799276898</v>
      </c>
      <c r="Y1689">
        <v>2.6842683856355899E-2</v>
      </c>
    </row>
    <row r="1690" spans="1:25" x14ac:dyDescent="0.2">
      <c r="A1690" t="s">
        <v>2663</v>
      </c>
      <c r="B1690" t="s">
        <v>30</v>
      </c>
      <c r="C1690" t="s">
        <v>952</v>
      </c>
      <c r="D1690" t="s">
        <v>13</v>
      </c>
      <c r="E1690" t="s">
        <v>18</v>
      </c>
      <c r="F1690">
        <v>9</v>
      </c>
      <c r="G1690">
        <v>299276</v>
      </c>
      <c r="H1690">
        <v>483653</v>
      </c>
      <c r="I1690">
        <v>0.52293728342361001</v>
      </c>
      <c r="J1690">
        <v>0.53519528596487098</v>
      </c>
      <c r="K1690">
        <v>1.2258002541260899E-2</v>
      </c>
      <c r="L1690">
        <v>0.25921192388199299</v>
      </c>
      <c r="M1690">
        <v>0.43866161732713899</v>
      </c>
      <c r="N1690">
        <v>-0.41414561224461799</v>
      </c>
      <c r="O1690">
        <v>70.901166063671099</v>
      </c>
      <c r="P1690">
        <v>71.715465743236393</v>
      </c>
      <c r="Q1690" t="s">
        <v>15</v>
      </c>
      <c r="R1690">
        <v>-0.41414561224461799</v>
      </c>
      <c r="S1690">
        <v>-0.32005168387545402</v>
      </c>
      <c r="T1690">
        <v>-0.12356904557290301</v>
      </c>
      <c r="U1690">
        <v>1.2258002541260899E-2</v>
      </c>
      <c r="V1690">
        <v>0.14808505065542499</v>
      </c>
      <c r="W1690">
        <v>0.34456768895797601</v>
      </c>
      <c r="X1690">
        <v>0.43866161732713899</v>
      </c>
      <c r="Y1690">
        <v>2.29037939285314E-2</v>
      </c>
    </row>
    <row r="1691" spans="1:25" x14ac:dyDescent="0.2">
      <c r="A1691" t="s">
        <v>2664</v>
      </c>
      <c r="B1691" t="s">
        <v>30</v>
      </c>
      <c r="C1691" t="s">
        <v>952</v>
      </c>
      <c r="D1691" t="s">
        <v>13</v>
      </c>
      <c r="E1691" t="s">
        <v>18</v>
      </c>
      <c r="F1691">
        <v>10</v>
      </c>
      <c r="G1691">
        <v>299276</v>
      </c>
      <c r="H1691">
        <v>483653</v>
      </c>
      <c r="I1691">
        <v>0.58905920083491203</v>
      </c>
      <c r="J1691">
        <v>0.59987826823302004</v>
      </c>
      <c r="K1691">
        <v>1.08190673981081E-2</v>
      </c>
      <c r="L1691">
        <v>0.29829157692970298</v>
      </c>
      <c r="M1691">
        <v>0.50150871144747</v>
      </c>
      <c r="N1691">
        <v>-0.47987057665125299</v>
      </c>
      <c r="O1691">
        <v>73.779473403329405</v>
      </c>
      <c r="P1691">
        <v>71.715465743236393</v>
      </c>
      <c r="Q1691" t="s">
        <v>15</v>
      </c>
      <c r="R1691">
        <v>-0.47987057665125299</v>
      </c>
      <c r="S1691">
        <v>-0.37159073422577099</v>
      </c>
      <c r="T1691">
        <v>-0.14548571891305601</v>
      </c>
      <c r="U1691">
        <v>1.08190673981081E-2</v>
      </c>
      <c r="V1691">
        <v>0.16712385370927299</v>
      </c>
      <c r="W1691">
        <v>0.393228869021988</v>
      </c>
      <c r="X1691">
        <v>0.50150871144747</v>
      </c>
      <c r="Y1691">
        <v>1.80354381397685E-2</v>
      </c>
    </row>
    <row r="1692" spans="1:25" x14ac:dyDescent="0.2">
      <c r="A1692" t="s">
        <v>2665</v>
      </c>
      <c r="B1692" t="s">
        <v>30</v>
      </c>
      <c r="C1692" t="s">
        <v>952</v>
      </c>
      <c r="D1692" t="s">
        <v>13</v>
      </c>
      <c r="E1692" t="s">
        <v>18</v>
      </c>
      <c r="F1692">
        <v>11</v>
      </c>
      <c r="G1692">
        <v>299276</v>
      </c>
      <c r="H1692">
        <v>483653</v>
      </c>
      <c r="I1692">
        <v>0.64592730893622596</v>
      </c>
      <c r="J1692">
        <v>0.65457506694833201</v>
      </c>
      <c r="K1692">
        <v>8.6477580121067099E-3</v>
      </c>
      <c r="L1692">
        <v>0.333096564279239</v>
      </c>
      <c r="M1692">
        <v>0.55659160625145399</v>
      </c>
      <c r="N1692">
        <v>-0.53929609022724101</v>
      </c>
      <c r="O1692">
        <v>76.025543722296007</v>
      </c>
      <c r="P1692">
        <v>71.715465743236393</v>
      </c>
      <c r="Q1692" t="s">
        <v>15</v>
      </c>
      <c r="R1692">
        <v>-0.53929609022724101</v>
      </c>
      <c r="S1692">
        <v>-0.41838203739387703</v>
      </c>
      <c r="T1692">
        <v>-0.16589484167021401</v>
      </c>
      <c r="U1692">
        <v>8.6477580121067099E-3</v>
      </c>
      <c r="V1692">
        <v>0.18319035769442801</v>
      </c>
      <c r="W1692">
        <v>0.435677553418091</v>
      </c>
      <c r="X1692">
        <v>0.55659160625145399</v>
      </c>
      <c r="Y1692">
        <v>1.32112548258568E-2</v>
      </c>
    </row>
    <row r="1693" spans="1:25" x14ac:dyDescent="0.2">
      <c r="A1693" t="s">
        <v>2666</v>
      </c>
      <c r="B1693" t="s">
        <v>30</v>
      </c>
      <c r="C1693" t="s">
        <v>952</v>
      </c>
      <c r="D1693" t="s">
        <v>13</v>
      </c>
      <c r="E1693" t="s">
        <v>18</v>
      </c>
      <c r="F1693">
        <v>12</v>
      </c>
      <c r="G1693">
        <v>299276</v>
      </c>
      <c r="H1693">
        <v>483653</v>
      </c>
      <c r="I1693">
        <v>0.69298214451080997</v>
      </c>
      <c r="J1693">
        <v>0.70132435135296201</v>
      </c>
      <c r="K1693">
        <v>8.3422068421522607E-3</v>
      </c>
      <c r="L1693">
        <v>0.36317368665716399</v>
      </c>
      <c r="M1693">
        <v>0.60576292139318699</v>
      </c>
      <c r="N1693">
        <v>-0.58907850770888204</v>
      </c>
      <c r="O1693">
        <v>77.416494874723398</v>
      </c>
      <c r="P1693">
        <v>71.715465743236393</v>
      </c>
      <c r="Q1693" t="s">
        <v>15</v>
      </c>
      <c r="R1693">
        <v>-0.58907850770888204</v>
      </c>
      <c r="S1693">
        <v>-0.457246459452332</v>
      </c>
      <c r="T1693">
        <v>-0.18196080496620201</v>
      </c>
      <c r="U1693">
        <v>8.3422068421522607E-3</v>
      </c>
      <c r="V1693">
        <v>0.19864521865050599</v>
      </c>
      <c r="W1693">
        <v>0.47393087313663601</v>
      </c>
      <c r="X1693">
        <v>0.60576292139318699</v>
      </c>
      <c r="Y1693">
        <v>1.18949339575317E-2</v>
      </c>
    </row>
    <row r="1694" spans="1:25" x14ac:dyDescent="0.2">
      <c r="A1694" t="s">
        <v>2667</v>
      </c>
      <c r="B1694" t="s">
        <v>30</v>
      </c>
      <c r="C1694" t="s">
        <v>952</v>
      </c>
      <c r="D1694" t="s">
        <v>13</v>
      </c>
      <c r="E1694" t="s">
        <v>18</v>
      </c>
      <c r="F1694">
        <v>13</v>
      </c>
      <c r="G1694">
        <v>299276</v>
      </c>
      <c r="H1694">
        <v>483653</v>
      </c>
      <c r="I1694">
        <v>0.73248429766478595</v>
      </c>
      <c r="J1694">
        <v>0.74247678801416195</v>
      </c>
      <c r="K1694">
        <v>9.9924903493759897E-3</v>
      </c>
      <c r="L1694">
        <v>0.38848509601989301</v>
      </c>
      <c r="M1694">
        <v>0.64905047330210097</v>
      </c>
      <c r="N1694">
        <v>-0.62906549260334899</v>
      </c>
      <c r="O1694">
        <v>78.048989742445698</v>
      </c>
      <c r="P1694">
        <v>71.715465743236393</v>
      </c>
      <c r="Q1694" t="s">
        <v>15</v>
      </c>
      <c r="R1694">
        <v>-0.62906549260334899</v>
      </c>
      <c r="S1694">
        <v>-0.48804540274812702</v>
      </c>
      <c r="T1694">
        <v>-0.193573699965048</v>
      </c>
      <c r="U1694">
        <v>9.9924903493759897E-3</v>
      </c>
      <c r="V1694">
        <v>0.21355868066379999</v>
      </c>
      <c r="W1694">
        <v>0.50803038344687901</v>
      </c>
      <c r="X1694">
        <v>0.64905047330210097</v>
      </c>
      <c r="Y1694">
        <v>1.3458320193553801E-2</v>
      </c>
    </row>
    <row r="1695" spans="1:25" x14ac:dyDescent="0.2">
      <c r="A1695" t="s">
        <v>2668</v>
      </c>
      <c r="B1695" t="s">
        <v>30</v>
      </c>
      <c r="C1695" t="s">
        <v>952</v>
      </c>
      <c r="D1695" t="s">
        <v>13</v>
      </c>
      <c r="E1695" t="s">
        <v>18</v>
      </c>
      <c r="F1695">
        <v>14</v>
      </c>
      <c r="G1695">
        <v>299276</v>
      </c>
      <c r="H1695">
        <v>483653</v>
      </c>
      <c r="I1695">
        <v>0.75928324651448997</v>
      </c>
      <c r="J1695">
        <v>0.77217978417909094</v>
      </c>
      <c r="K1695">
        <v>1.28965376646007E-2</v>
      </c>
      <c r="L1695">
        <v>0.40914062982287602</v>
      </c>
      <c r="M1695">
        <v>0.68593287372323197</v>
      </c>
      <c r="N1695">
        <v>-0.66013979839403003</v>
      </c>
      <c r="O1695">
        <v>78.468750069613094</v>
      </c>
      <c r="P1695">
        <v>71.715465743236393</v>
      </c>
      <c r="Q1695" t="s">
        <v>15</v>
      </c>
      <c r="R1695">
        <v>-0.66013979839403003</v>
      </c>
      <c r="S1695">
        <v>-0.51162174976832597</v>
      </c>
      <c r="T1695">
        <v>-0.201493152362586</v>
      </c>
      <c r="U1695">
        <v>1.28965376646007E-2</v>
      </c>
      <c r="V1695">
        <v>0.227286227691788</v>
      </c>
      <c r="W1695">
        <v>0.53741482509752803</v>
      </c>
      <c r="X1695">
        <v>0.68593287372323197</v>
      </c>
      <c r="Y1695">
        <v>1.67014702130685E-2</v>
      </c>
    </row>
    <row r="1696" spans="1:25" x14ac:dyDescent="0.2">
      <c r="A1696" t="s">
        <v>2669</v>
      </c>
      <c r="B1696" t="s">
        <v>30</v>
      </c>
      <c r="C1696" t="s">
        <v>952</v>
      </c>
      <c r="D1696" t="s">
        <v>13</v>
      </c>
      <c r="E1696" t="s">
        <v>18</v>
      </c>
      <c r="F1696">
        <v>15</v>
      </c>
      <c r="G1696">
        <v>299276</v>
      </c>
      <c r="H1696">
        <v>483653</v>
      </c>
      <c r="I1696">
        <v>0.77761633785932704</v>
      </c>
      <c r="J1696">
        <v>0.79519444071617795</v>
      </c>
      <c r="K1696">
        <v>1.75781028568508E-2</v>
      </c>
      <c r="L1696">
        <v>0.42575452518010798</v>
      </c>
      <c r="M1696">
        <v>0.71794429677812899</v>
      </c>
      <c r="N1696">
        <v>-0.68278809106442695</v>
      </c>
      <c r="O1696">
        <v>78.100603541852394</v>
      </c>
      <c r="P1696">
        <v>71.715465743236393</v>
      </c>
      <c r="Q1696" t="s">
        <v>16</v>
      </c>
      <c r="R1696">
        <v>-0.68278809106442695</v>
      </c>
      <c r="S1696">
        <v>-0.52823919842404798</v>
      </c>
      <c r="T1696">
        <v>-0.20551726833752601</v>
      </c>
      <c r="U1696">
        <v>1.75781028568508E-2</v>
      </c>
      <c r="V1696">
        <v>0.24067347405122699</v>
      </c>
      <c r="W1696">
        <v>0.56339540413774902</v>
      </c>
      <c r="X1696">
        <v>0.71794429677812899</v>
      </c>
      <c r="Y1696">
        <v>2.2105414671937801E-2</v>
      </c>
    </row>
    <row r="1697" spans="1:25" x14ac:dyDescent="0.2">
      <c r="A1697" t="s">
        <v>2670</v>
      </c>
      <c r="B1697" t="s">
        <v>30</v>
      </c>
      <c r="C1697" t="s">
        <v>952</v>
      </c>
      <c r="D1697" t="s">
        <v>13</v>
      </c>
      <c r="E1697" t="s">
        <v>18</v>
      </c>
      <c r="F1697">
        <v>16</v>
      </c>
      <c r="G1697">
        <v>299276</v>
      </c>
      <c r="H1697">
        <v>483653</v>
      </c>
      <c r="I1697">
        <v>0.79196207508543703</v>
      </c>
      <c r="J1697">
        <v>0.81374889766798597</v>
      </c>
      <c r="K1697">
        <v>2.1786822582548802E-2</v>
      </c>
      <c r="L1697">
        <v>0.43914099737802798</v>
      </c>
      <c r="M1697">
        <v>0.74417376326940499</v>
      </c>
      <c r="N1697">
        <v>-0.700600118104308</v>
      </c>
      <c r="O1697">
        <v>77.248589120876105</v>
      </c>
      <c r="P1697">
        <v>71.715465743236393</v>
      </c>
      <c r="Q1697" t="s">
        <v>16</v>
      </c>
      <c r="R1697">
        <v>-0.700600118104308</v>
      </c>
      <c r="S1697">
        <v>-0.54119193605608296</v>
      </c>
      <c r="T1697">
        <v>-0.20832306004353801</v>
      </c>
      <c r="U1697">
        <v>2.1786822582548802E-2</v>
      </c>
      <c r="V1697">
        <v>0.251896705208636</v>
      </c>
      <c r="W1697">
        <v>0.58476558122118105</v>
      </c>
      <c r="X1697">
        <v>0.74417376326940499</v>
      </c>
      <c r="Y1697">
        <v>2.6773397352653602E-2</v>
      </c>
    </row>
    <row r="1698" spans="1:25" x14ac:dyDescent="0.2">
      <c r="A1698" t="s">
        <v>2671</v>
      </c>
      <c r="B1698" t="s">
        <v>30</v>
      </c>
      <c r="C1698" t="s">
        <v>952</v>
      </c>
      <c r="D1698" t="s">
        <v>13</v>
      </c>
      <c r="E1698" t="s">
        <v>18</v>
      </c>
      <c r="F1698">
        <v>17</v>
      </c>
      <c r="G1698">
        <v>299276</v>
      </c>
      <c r="H1698">
        <v>483653</v>
      </c>
      <c r="I1698">
        <v>0.794695380504569</v>
      </c>
      <c r="J1698">
        <v>0.82702710022213</v>
      </c>
      <c r="K1698">
        <v>3.2331719717560999E-2</v>
      </c>
      <c r="L1698">
        <v>0.44887925434879</v>
      </c>
      <c r="M1698">
        <v>0.77073809312132102</v>
      </c>
      <c r="N1698">
        <v>-0.70607465368619904</v>
      </c>
      <c r="O1698">
        <v>76.0015508214031</v>
      </c>
      <c r="P1698">
        <v>71.715465743236393</v>
      </c>
      <c r="Q1698" t="s">
        <v>17</v>
      </c>
      <c r="R1698">
        <v>-0.70607465368619904</v>
      </c>
      <c r="S1698">
        <v>-0.54313148435758796</v>
      </c>
      <c r="T1698">
        <v>-0.202881009561205</v>
      </c>
      <c r="U1698">
        <v>3.2331719717560999E-2</v>
      </c>
      <c r="V1698">
        <v>0.26754444899632701</v>
      </c>
      <c r="W1698">
        <v>0.60779492379271005</v>
      </c>
      <c r="X1698">
        <v>0.77073809312132102</v>
      </c>
      <c r="Y1698">
        <v>3.9093906002447901E-2</v>
      </c>
    </row>
    <row r="1699" spans="1:25" x14ac:dyDescent="0.2">
      <c r="A1699" t="s">
        <v>2672</v>
      </c>
      <c r="B1699" t="s">
        <v>30</v>
      </c>
      <c r="C1699" t="s">
        <v>952</v>
      </c>
      <c r="D1699" t="s">
        <v>13</v>
      </c>
      <c r="E1699" t="s">
        <v>18</v>
      </c>
      <c r="F1699">
        <v>18</v>
      </c>
      <c r="G1699">
        <v>299276</v>
      </c>
      <c r="H1699">
        <v>483653</v>
      </c>
      <c r="I1699">
        <v>0.80278581400581195</v>
      </c>
      <c r="J1699">
        <v>0.83832002124402405</v>
      </c>
      <c r="K1699">
        <v>3.5534207238212101E-2</v>
      </c>
      <c r="L1699">
        <v>0.45319812287419597</v>
      </c>
      <c r="M1699">
        <v>0.78104511936626397</v>
      </c>
      <c r="N1699">
        <v>-0.70997670488983999</v>
      </c>
      <c r="O1699">
        <v>74.2727157585349</v>
      </c>
      <c r="P1699">
        <v>71.715465743236393</v>
      </c>
      <c r="Q1699" t="s">
        <v>17</v>
      </c>
      <c r="R1699">
        <v>-0.70997670488983999</v>
      </c>
      <c r="S1699">
        <v>-0.54546578628650699</v>
      </c>
      <c r="T1699">
        <v>-0.20194160914786699</v>
      </c>
      <c r="U1699">
        <v>3.5534207238212101E-2</v>
      </c>
      <c r="V1699">
        <v>0.273010023624291</v>
      </c>
      <c r="W1699">
        <v>0.61653420076293097</v>
      </c>
      <c r="X1699">
        <v>0.78104511936626397</v>
      </c>
      <c r="Y1699">
        <v>4.23874013953301E-2</v>
      </c>
    </row>
    <row r="1700" spans="1:25" x14ac:dyDescent="0.2">
      <c r="A1700" t="s">
        <v>2673</v>
      </c>
      <c r="B1700" t="s">
        <v>30</v>
      </c>
      <c r="C1700" t="s">
        <v>952</v>
      </c>
      <c r="D1700" t="s">
        <v>13</v>
      </c>
      <c r="E1700" t="s">
        <v>18</v>
      </c>
      <c r="F1700">
        <v>19</v>
      </c>
      <c r="G1700">
        <v>299276</v>
      </c>
      <c r="H1700">
        <v>483653</v>
      </c>
      <c r="I1700">
        <v>0.80465722216723901</v>
      </c>
      <c r="J1700">
        <v>0.83987190928218802</v>
      </c>
      <c r="K1700">
        <v>3.5214687114949503E-2</v>
      </c>
      <c r="L1700">
        <v>0.44065380239410001</v>
      </c>
      <c r="M1700">
        <v>0.76009019205324402</v>
      </c>
      <c r="N1700">
        <v>-0.68966081782334598</v>
      </c>
      <c r="O1700">
        <v>72.064834247559205</v>
      </c>
      <c r="P1700">
        <v>71.715465743236393</v>
      </c>
      <c r="Q1700" t="s">
        <v>17</v>
      </c>
      <c r="R1700">
        <v>-0.68966081782334598</v>
      </c>
      <c r="S1700">
        <v>-0.52970348755428698</v>
      </c>
      <c r="T1700">
        <v>-0.19568790533955899</v>
      </c>
      <c r="U1700">
        <v>3.5214687114949503E-2</v>
      </c>
      <c r="V1700">
        <v>0.26611727956945802</v>
      </c>
      <c r="W1700">
        <v>0.60013286178418601</v>
      </c>
      <c r="X1700">
        <v>0.76009019205324402</v>
      </c>
      <c r="Y1700">
        <v>4.1928640219728697E-2</v>
      </c>
    </row>
    <row r="1701" spans="1:25" x14ac:dyDescent="0.2">
      <c r="A1701" t="s">
        <v>2674</v>
      </c>
      <c r="B1701" t="s">
        <v>30</v>
      </c>
      <c r="C1701" t="s">
        <v>952</v>
      </c>
      <c r="D1701" t="s">
        <v>13</v>
      </c>
      <c r="E1701" t="s">
        <v>18</v>
      </c>
      <c r="F1701">
        <v>20</v>
      </c>
      <c r="G1701">
        <v>299276</v>
      </c>
      <c r="H1701">
        <v>483653</v>
      </c>
      <c r="I1701">
        <v>0.80434327610365097</v>
      </c>
      <c r="J1701">
        <v>0.83988275329403195</v>
      </c>
      <c r="K1701">
        <v>3.5539477190381898E-2</v>
      </c>
      <c r="L1701">
        <v>0.419111731930774</v>
      </c>
      <c r="M1701">
        <v>0.72497827621650601</v>
      </c>
      <c r="N1701">
        <v>-0.65389932183574195</v>
      </c>
      <c r="O1701">
        <v>70.217847963016396</v>
      </c>
      <c r="P1701">
        <v>71.715465743236393</v>
      </c>
      <c r="Q1701" t="s">
        <v>17</v>
      </c>
      <c r="R1701">
        <v>-0.65389932183574195</v>
      </c>
      <c r="S1701">
        <v>-0.50176176314487098</v>
      </c>
      <c r="T1701">
        <v>-0.18407507034134399</v>
      </c>
      <c r="U1701">
        <v>3.5539477190381898E-2</v>
      </c>
      <c r="V1701">
        <v>0.25515402472210802</v>
      </c>
      <c r="W1701">
        <v>0.57284071752563503</v>
      </c>
      <c r="X1701">
        <v>0.72497827621650601</v>
      </c>
      <c r="Y1701">
        <v>4.2314807693092302E-2</v>
      </c>
    </row>
    <row r="1702" spans="1:25" x14ac:dyDescent="0.2">
      <c r="A1702" t="s">
        <v>2675</v>
      </c>
      <c r="B1702" t="s">
        <v>30</v>
      </c>
      <c r="C1702" t="s">
        <v>952</v>
      </c>
      <c r="D1702" t="s">
        <v>13</v>
      </c>
      <c r="E1702" t="s">
        <v>18</v>
      </c>
      <c r="F1702">
        <v>21</v>
      </c>
      <c r="G1702">
        <v>299276</v>
      </c>
      <c r="H1702">
        <v>483653</v>
      </c>
      <c r="I1702">
        <v>0.80996825521971205</v>
      </c>
      <c r="J1702">
        <v>0.846729405177165</v>
      </c>
      <c r="K1702">
        <v>3.67611499574537E-2</v>
      </c>
      <c r="L1702">
        <v>0.403606895448964</v>
      </c>
      <c r="M1702">
        <v>0.70069449297099995</v>
      </c>
      <c r="N1702">
        <v>-0.62717219305609195</v>
      </c>
      <c r="O1702">
        <v>69.134945965891305</v>
      </c>
      <c r="P1702">
        <v>71.715465743236393</v>
      </c>
      <c r="Q1702" t="s">
        <v>17</v>
      </c>
      <c r="R1702">
        <v>-0.62717219305609195</v>
      </c>
      <c r="S1702">
        <v>-0.48066289000811802</v>
      </c>
      <c r="T1702">
        <v>-0.17472886325780301</v>
      </c>
      <c r="U1702">
        <v>3.67611499574537E-2</v>
      </c>
      <c r="V1702">
        <v>0.24825116317271101</v>
      </c>
      <c r="W1702">
        <v>0.55418518992302601</v>
      </c>
      <c r="X1702">
        <v>0.70069449297099995</v>
      </c>
      <c r="Y1702">
        <v>4.3415463940055299E-2</v>
      </c>
    </row>
    <row r="1703" spans="1:25" x14ac:dyDescent="0.2">
      <c r="A1703" t="s">
        <v>2676</v>
      </c>
      <c r="B1703" t="s">
        <v>30</v>
      </c>
      <c r="C1703" t="s">
        <v>952</v>
      </c>
      <c r="D1703" t="s">
        <v>13</v>
      </c>
      <c r="E1703" t="s">
        <v>18</v>
      </c>
      <c r="F1703">
        <v>22</v>
      </c>
      <c r="G1703">
        <v>299276</v>
      </c>
      <c r="H1703">
        <v>483653</v>
      </c>
      <c r="I1703">
        <v>0.77769143729869905</v>
      </c>
      <c r="J1703">
        <v>0.80311625597049696</v>
      </c>
      <c r="K1703">
        <v>2.5424818671798501E-2</v>
      </c>
      <c r="L1703">
        <v>0.38104804574985801</v>
      </c>
      <c r="M1703">
        <v>0.65224885393031395</v>
      </c>
      <c r="N1703">
        <v>-0.60139921658671702</v>
      </c>
      <c r="O1703">
        <v>68.481695406679094</v>
      </c>
      <c r="P1703">
        <v>71.715465743236393</v>
      </c>
      <c r="Q1703" t="s">
        <v>16</v>
      </c>
      <c r="R1703">
        <v>-0.60139921658671702</v>
      </c>
      <c r="S1703">
        <v>-0.46307877597951902</v>
      </c>
      <c r="T1703">
        <v>-0.174244357301127</v>
      </c>
      <c r="U1703">
        <v>2.5424818671798501E-2</v>
      </c>
      <c r="V1703">
        <v>0.22509399464472399</v>
      </c>
      <c r="W1703">
        <v>0.51392841332311601</v>
      </c>
      <c r="X1703">
        <v>0.65224885393031395</v>
      </c>
      <c r="Y1703">
        <v>3.16577064438507E-2</v>
      </c>
    </row>
    <row r="1704" spans="1:25" x14ac:dyDescent="0.2">
      <c r="A1704" t="s">
        <v>2677</v>
      </c>
      <c r="B1704" t="s">
        <v>30</v>
      </c>
      <c r="C1704" t="s">
        <v>952</v>
      </c>
      <c r="D1704" t="s">
        <v>13</v>
      </c>
      <c r="E1704" t="s">
        <v>18</v>
      </c>
      <c r="F1704">
        <v>23</v>
      </c>
      <c r="G1704">
        <v>299276</v>
      </c>
      <c r="H1704">
        <v>483653</v>
      </c>
      <c r="I1704">
        <v>0.70274297090378002</v>
      </c>
      <c r="J1704">
        <v>0.72079758791563198</v>
      </c>
      <c r="K1704">
        <v>1.8054617011851699E-2</v>
      </c>
      <c r="L1704">
        <v>0.34434334844471698</v>
      </c>
      <c r="M1704">
        <v>0.58449942520341103</v>
      </c>
      <c r="N1704">
        <v>-0.548390191179707</v>
      </c>
      <c r="O1704">
        <v>67.788011075727297</v>
      </c>
      <c r="P1704">
        <v>71.715465743236393</v>
      </c>
      <c r="Q1704" t="s">
        <v>16</v>
      </c>
      <c r="R1704">
        <v>-0.548390191179707</v>
      </c>
      <c r="S1704">
        <v>-0.423393555694275</v>
      </c>
      <c r="T1704">
        <v>-0.16238129757318001</v>
      </c>
      <c r="U1704">
        <v>1.8054617011851699E-2</v>
      </c>
      <c r="V1704">
        <v>0.19849053159688301</v>
      </c>
      <c r="W1704">
        <v>0.45950278971797898</v>
      </c>
      <c r="X1704">
        <v>0.58449942520341103</v>
      </c>
      <c r="Y1704">
        <v>2.5048109642071902E-2</v>
      </c>
    </row>
    <row r="1705" spans="1:25" x14ac:dyDescent="0.2">
      <c r="A1705" t="s">
        <v>2678</v>
      </c>
      <c r="B1705" t="s">
        <v>30</v>
      </c>
      <c r="C1705" t="s">
        <v>952</v>
      </c>
      <c r="D1705" t="s">
        <v>13</v>
      </c>
      <c r="E1705" t="s">
        <v>18</v>
      </c>
      <c r="F1705">
        <v>24</v>
      </c>
      <c r="G1705">
        <v>299276</v>
      </c>
      <c r="H1705">
        <v>483653</v>
      </c>
      <c r="I1705">
        <v>0.61211978024845604</v>
      </c>
      <c r="J1705">
        <v>0.62619908373082001</v>
      </c>
      <c r="K1705">
        <v>1.40793034823639E-2</v>
      </c>
      <c r="L1705">
        <v>0.29995287615129801</v>
      </c>
      <c r="M1705">
        <v>0.50750178475124896</v>
      </c>
      <c r="N1705">
        <v>-0.47934317778652102</v>
      </c>
      <c r="O1705">
        <v>67.231128716028394</v>
      </c>
      <c r="P1705">
        <v>71.715465743236393</v>
      </c>
      <c r="Q1705" t="s">
        <v>16</v>
      </c>
      <c r="R1705">
        <v>-0.47934317778652102</v>
      </c>
      <c r="S1705">
        <v>-0.37046028374360002</v>
      </c>
      <c r="T1705">
        <v>-0.14309600362091601</v>
      </c>
      <c r="U1705">
        <v>1.40793034823639E-2</v>
      </c>
      <c r="V1705">
        <v>0.17125461058564401</v>
      </c>
      <c r="W1705">
        <v>0.39861889070832801</v>
      </c>
      <c r="X1705">
        <v>0.50750178475124896</v>
      </c>
      <c r="Y1705">
        <v>2.2483749734159699E-2</v>
      </c>
    </row>
    <row r="1706" spans="1:25" x14ac:dyDescent="0.2">
      <c r="A1706" t="s">
        <v>4591</v>
      </c>
      <c r="B1706" t="s">
        <v>30</v>
      </c>
      <c r="C1706" t="s">
        <v>952</v>
      </c>
      <c r="D1706" t="s">
        <v>13</v>
      </c>
      <c r="E1706" t="s">
        <v>29</v>
      </c>
      <c r="F1706">
        <v>1</v>
      </c>
      <c r="G1706">
        <v>299276</v>
      </c>
      <c r="H1706">
        <v>483653</v>
      </c>
      <c r="I1706">
        <v>0.60797990483700703</v>
      </c>
      <c r="J1706">
        <v>0.68443658372713001</v>
      </c>
      <c r="K1706">
        <v>7.6456678890123503E-2</v>
      </c>
      <c r="L1706">
        <v>0.19706825726358301</v>
      </c>
      <c r="M1706">
        <v>0.40063396208871799</v>
      </c>
      <c r="N1706">
        <v>-0.24772060430847101</v>
      </c>
      <c r="O1706">
        <v>70.359359253665502</v>
      </c>
      <c r="P1706">
        <v>78.909651252473594</v>
      </c>
      <c r="Q1706" t="s">
        <v>15</v>
      </c>
      <c r="R1706">
        <v>-0.24772060430847101</v>
      </c>
      <c r="S1706">
        <v>-0.17618482692178999</v>
      </c>
      <c r="T1706">
        <v>-2.6807087915994E-2</v>
      </c>
      <c r="U1706">
        <v>7.6456678890123503E-2</v>
      </c>
      <c r="V1706">
        <v>0.17972044569624099</v>
      </c>
      <c r="W1706">
        <v>0.329098184702037</v>
      </c>
      <c r="X1706">
        <v>0.40063396208871799</v>
      </c>
      <c r="Y1706">
        <v>0.111707469629655</v>
      </c>
    </row>
    <row r="1707" spans="1:25" x14ac:dyDescent="0.2">
      <c r="A1707" t="s">
        <v>4592</v>
      </c>
      <c r="B1707" t="s">
        <v>30</v>
      </c>
      <c r="C1707" t="s">
        <v>952</v>
      </c>
      <c r="D1707" t="s">
        <v>13</v>
      </c>
      <c r="E1707" t="s">
        <v>29</v>
      </c>
      <c r="F1707">
        <v>2</v>
      </c>
      <c r="G1707">
        <v>299276</v>
      </c>
      <c r="H1707">
        <v>483653</v>
      </c>
      <c r="I1707">
        <v>0.54025293374677597</v>
      </c>
      <c r="J1707">
        <v>0.61124812529741701</v>
      </c>
      <c r="K1707">
        <v>7.0995191550641795E-2</v>
      </c>
      <c r="L1707">
        <v>0.17493784113322899</v>
      </c>
      <c r="M1707">
        <v>0.35876794021480402</v>
      </c>
      <c r="N1707">
        <v>-0.21677755711352001</v>
      </c>
      <c r="O1707">
        <v>69.669551183522898</v>
      </c>
      <c r="P1707">
        <v>78.909651252473594</v>
      </c>
      <c r="Q1707" t="s">
        <v>15</v>
      </c>
      <c r="R1707">
        <v>-0.21677755711352001</v>
      </c>
      <c r="S1707">
        <v>-0.15327512078215799</v>
      </c>
      <c r="T1707">
        <v>-2.06722372031704E-2</v>
      </c>
      <c r="U1707">
        <v>7.0995191550641795E-2</v>
      </c>
      <c r="V1707">
        <v>0.162662620304454</v>
      </c>
      <c r="W1707">
        <v>0.29526550388344203</v>
      </c>
      <c r="X1707">
        <v>0.35876794021480402</v>
      </c>
      <c r="Y1707">
        <v>0.11614790886450101</v>
      </c>
    </row>
    <row r="1708" spans="1:25" x14ac:dyDescent="0.2">
      <c r="A1708" t="s">
        <v>4593</v>
      </c>
      <c r="B1708" t="s">
        <v>30</v>
      </c>
      <c r="C1708" t="s">
        <v>952</v>
      </c>
      <c r="D1708" t="s">
        <v>13</v>
      </c>
      <c r="E1708" t="s">
        <v>29</v>
      </c>
      <c r="F1708">
        <v>3</v>
      </c>
      <c r="G1708">
        <v>299276</v>
      </c>
      <c r="H1708">
        <v>483653</v>
      </c>
      <c r="I1708">
        <v>0.49409531335623302</v>
      </c>
      <c r="J1708">
        <v>0.56179230759490395</v>
      </c>
      <c r="K1708">
        <v>6.7696994238671301E-2</v>
      </c>
      <c r="L1708">
        <v>0.158265029344207</v>
      </c>
      <c r="M1708">
        <v>0.32804296750989198</v>
      </c>
      <c r="N1708">
        <v>-0.19264897903254999</v>
      </c>
      <c r="O1708">
        <v>68.687288656624702</v>
      </c>
      <c r="P1708">
        <v>78.909651252473594</v>
      </c>
      <c r="Q1708" t="s">
        <v>15</v>
      </c>
      <c r="R1708">
        <v>-0.19264897903254999</v>
      </c>
      <c r="S1708">
        <v>-0.13519877338060299</v>
      </c>
      <c r="T1708">
        <v>-1.52338811376934E-2</v>
      </c>
      <c r="U1708">
        <v>6.7696994238671301E-2</v>
      </c>
      <c r="V1708">
        <v>0.15062786961503599</v>
      </c>
      <c r="W1708">
        <v>0.27059276185794501</v>
      </c>
      <c r="X1708">
        <v>0.32804296750989198</v>
      </c>
      <c r="Y1708">
        <v>0.120501817706422</v>
      </c>
    </row>
    <row r="1709" spans="1:25" x14ac:dyDescent="0.2">
      <c r="A1709" t="s">
        <v>4594</v>
      </c>
      <c r="B1709" t="s">
        <v>30</v>
      </c>
      <c r="C1709" t="s">
        <v>952</v>
      </c>
      <c r="D1709" t="s">
        <v>13</v>
      </c>
      <c r="E1709" t="s">
        <v>29</v>
      </c>
      <c r="F1709">
        <v>4</v>
      </c>
      <c r="G1709">
        <v>299276</v>
      </c>
      <c r="H1709">
        <v>483653</v>
      </c>
      <c r="I1709">
        <v>0.46275709044494101</v>
      </c>
      <c r="J1709">
        <v>0.52863198372776599</v>
      </c>
      <c r="K1709">
        <v>6.5874893282825295E-2</v>
      </c>
      <c r="L1709">
        <v>0.14629097383713299</v>
      </c>
      <c r="M1709">
        <v>0.30652354524490899</v>
      </c>
      <c r="N1709">
        <v>-0.17477375867925801</v>
      </c>
      <c r="O1709">
        <v>68.340051992140999</v>
      </c>
      <c r="P1709">
        <v>78.909651252473594</v>
      </c>
      <c r="Q1709" t="s">
        <v>15</v>
      </c>
      <c r="R1709">
        <v>-0.17477375867925801</v>
      </c>
      <c r="S1709">
        <v>-0.12167013517637899</v>
      </c>
      <c r="T1709">
        <v>-1.07815770078324E-2</v>
      </c>
      <c r="U1709">
        <v>6.5874893282825295E-2</v>
      </c>
      <c r="V1709">
        <v>0.14253136357348301</v>
      </c>
      <c r="W1709">
        <v>0.25341992174202999</v>
      </c>
      <c r="X1709">
        <v>0.30652354524490899</v>
      </c>
      <c r="Y1709">
        <v>0.124613900237919</v>
      </c>
    </row>
    <row r="1710" spans="1:25" x14ac:dyDescent="0.2">
      <c r="A1710" t="s">
        <v>4595</v>
      </c>
      <c r="B1710" t="s">
        <v>30</v>
      </c>
      <c r="C1710" t="s">
        <v>952</v>
      </c>
      <c r="D1710" t="s">
        <v>13</v>
      </c>
      <c r="E1710" t="s">
        <v>29</v>
      </c>
      <c r="F1710">
        <v>5</v>
      </c>
      <c r="G1710">
        <v>299276</v>
      </c>
      <c r="H1710">
        <v>483653</v>
      </c>
      <c r="I1710">
        <v>0.44566121907536899</v>
      </c>
      <c r="J1710">
        <v>0.51030874769549295</v>
      </c>
      <c r="K1710">
        <v>6.4647528620124503E-2</v>
      </c>
      <c r="L1710">
        <v>0.139822384087017</v>
      </c>
      <c r="M1710">
        <v>0.29465535044326802</v>
      </c>
      <c r="N1710">
        <v>-0.16536029320301901</v>
      </c>
      <c r="O1710">
        <v>67.631226025474803</v>
      </c>
      <c r="P1710">
        <v>78.909651252473594</v>
      </c>
      <c r="Q1710" t="s">
        <v>15</v>
      </c>
      <c r="R1710">
        <v>-0.16536029320301901</v>
      </c>
      <c r="S1710">
        <v>-0.114604767779432</v>
      </c>
      <c r="T1710">
        <v>-8.6194006414725393E-3</v>
      </c>
      <c r="U1710">
        <v>6.4647528620124503E-2</v>
      </c>
      <c r="V1710">
        <v>0.13791445788172099</v>
      </c>
      <c r="W1710">
        <v>0.24389982501967999</v>
      </c>
      <c r="X1710">
        <v>0.29465535044326802</v>
      </c>
      <c r="Y1710">
        <v>0.126683167615814</v>
      </c>
    </row>
    <row r="1711" spans="1:25" x14ac:dyDescent="0.2">
      <c r="A1711" t="s">
        <v>4596</v>
      </c>
      <c r="B1711" t="s">
        <v>30</v>
      </c>
      <c r="C1711" t="s">
        <v>952</v>
      </c>
      <c r="D1711" t="s">
        <v>13</v>
      </c>
      <c r="E1711" t="s">
        <v>29</v>
      </c>
      <c r="F1711">
        <v>6</v>
      </c>
      <c r="G1711">
        <v>299276</v>
      </c>
      <c r="H1711">
        <v>483653</v>
      </c>
      <c r="I1711">
        <v>0.44622239671741099</v>
      </c>
      <c r="J1711">
        <v>0.51172107245671805</v>
      </c>
      <c r="K1711">
        <v>6.5498675739306997E-2</v>
      </c>
      <c r="L1711">
        <v>0.14168440804339799</v>
      </c>
      <c r="M1711">
        <v>0.298569526970696</v>
      </c>
      <c r="N1711">
        <v>-0.167572175492082</v>
      </c>
      <c r="O1711">
        <v>68.020595704299694</v>
      </c>
      <c r="P1711">
        <v>78.909651252473594</v>
      </c>
      <c r="Q1711" t="s">
        <v>15</v>
      </c>
      <c r="R1711">
        <v>-0.167572175492082</v>
      </c>
      <c r="S1711">
        <v>-0.116140735372329</v>
      </c>
      <c r="T1711">
        <v>-8.7439540754334407E-3</v>
      </c>
      <c r="U1711">
        <v>6.5498675739306997E-2</v>
      </c>
      <c r="V1711">
        <v>0.13974130555404701</v>
      </c>
      <c r="W1711">
        <v>0.24713808685094299</v>
      </c>
      <c r="X1711">
        <v>0.298569526970696</v>
      </c>
      <c r="Y1711">
        <v>0.12799683121286101</v>
      </c>
    </row>
    <row r="1712" spans="1:25" x14ac:dyDescent="0.2">
      <c r="A1712" t="s">
        <v>4597</v>
      </c>
      <c r="B1712" t="s">
        <v>30</v>
      </c>
      <c r="C1712" t="s">
        <v>952</v>
      </c>
      <c r="D1712" t="s">
        <v>13</v>
      </c>
      <c r="E1712" t="s">
        <v>29</v>
      </c>
      <c r="F1712">
        <v>7</v>
      </c>
      <c r="G1712">
        <v>299276</v>
      </c>
      <c r="H1712">
        <v>483653</v>
      </c>
      <c r="I1712">
        <v>0.46333854368542798</v>
      </c>
      <c r="J1712">
        <v>0.53068173500924498</v>
      </c>
      <c r="K1712">
        <v>6.73431913238174E-2</v>
      </c>
      <c r="L1712">
        <v>0.15886698841973901</v>
      </c>
      <c r="M1712">
        <v>0.32867938727428803</v>
      </c>
      <c r="N1712">
        <v>-0.193993004626653</v>
      </c>
      <c r="O1712">
        <v>69.234269370079801</v>
      </c>
      <c r="P1712">
        <v>78.909651252473594</v>
      </c>
      <c r="Q1712" t="s">
        <v>16</v>
      </c>
      <c r="R1712">
        <v>-0.193993004626653</v>
      </c>
      <c r="S1712">
        <v>-0.13632428783028799</v>
      </c>
      <c r="T1712">
        <v>-1.59031106081256E-2</v>
      </c>
      <c r="U1712">
        <v>6.73431913238174E-2</v>
      </c>
      <c r="V1712">
        <v>0.15058949325576099</v>
      </c>
      <c r="W1712">
        <v>0.27101067047792199</v>
      </c>
      <c r="X1712">
        <v>0.32867938727428803</v>
      </c>
      <c r="Y1712">
        <v>0.12689939540249001</v>
      </c>
    </row>
    <row r="1713" spans="1:25" x14ac:dyDescent="0.2">
      <c r="A1713" t="s">
        <v>4598</v>
      </c>
      <c r="B1713" t="s">
        <v>30</v>
      </c>
      <c r="C1713" t="s">
        <v>952</v>
      </c>
      <c r="D1713" t="s">
        <v>13</v>
      </c>
      <c r="E1713" t="s">
        <v>29</v>
      </c>
      <c r="F1713">
        <v>8</v>
      </c>
      <c r="G1713">
        <v>299276</v>
      </c>
      <c r="H1713">
        <v>483653</v>
      </c>
      <c r="I1713">
        <v>0.50466117897860197</v>
      </c>
      <c r="J1713">
        <v>0.57611568256174694</v>
      </c>
      <c r="K1713">
        <v>7.1454503583145298E-2</v>
      </c>
      <c r="L1713">
        <v>0.17629199605656201</v>
      </c>
      <c r="M1713">
        <v>0.36145483709618997</v>
      </c>
      <c r="N1713">
        <v>-0.21854582992989899</v>
      </c>
      <c r="O1713">
        <v>74.350864753605407</v>
      </c>
      <c r="P1713">
        <v>78.909651252473594</v>
      </c>
      <c r="Q1713" t="s">
        <v>16</v>
      </c>
      <c r="R1713">
        <v>-0.21854582992989899</v>
      </c>
      <c r="S1713">
        <v>-0.15455183536136699</v>
      </c>
      <c r="T1713">
        <v>-2.0922502350493099E-2</v>
      </c>
      <c r="U1713">
        <v>7.1454503583145298E-2</v>
      </c>
      <c r="V1713">
        <v>0.16383150951678399</v>
      </c>
      <c r="W1713">
        <v>0.29746084252765798</v>
      </c>
      <c r="X1713">
        <v>0.36145483709618997</v>
      </c>
      <c r="Y1713">
        <v>0.12402804809169</v>
      </c>
    </row>
    <row r="1714" spans="1:25" x14ac:dyDescent="0.2">
      <c r="A1714" t="s">
        <v>4599</v>
      </c>
      <c r="B1714" t="s">
        <v>30</v>
      </c>
      <c r="C1714" t="s">
        <v>952</v>
      </c>
      <c r="D1714" t="s">
        <v>13</v>
      </c>
      <c r="E1714" t="s">
        <v>29</v>
      </c>
      <c r="F1714">
        <v>9</v>
      </c>
      <c r="G1714">
        <v>299276</v>
      </c>
      <c r="H1714">
        <v>483653</v>
      </c>
      <c r="I1714">
        <v>0.56447019807802801</v>
      </c>
      <c r="J1714">
        <v>0.63251265327331896</v>
      </c>
      <c r="K1714">
        <v>6.8042455195290702E-2</v>
      </c>
      <c r="L1714">
        <v>0.192425158732066</v>
      </c>
      <c r="M1714">
        <v>0.38458184130953899</v>
      </c>
      <c r="N1714">
        <v>-0.248496930918957</v>
      </c>
      <c r="O1714">
        <v>80.114238361913394</v>
      </c>
      <c r="P1714">
        <v>78.909651252473594</v>
      </c>
      <c r="Q1714" t="s">
        <v>16</v>
      </c>
      <c r="R1714">
        <v>-0.248496930918957</v>
      </c>
      <c r="S1714">
        <v>-0.178646598299218</v>
      </c>
      <c r="T1714">
        <v>-3.2788327980311699E-2</v>
      </c>
      <c r="U1714">
        <v>6.8042455195290702E-2</v>
      </c>
      <c r="V1714">
        <v>0.16887323837089299</v>
      </c>
      <c r="W1714">
        <v>0.31473150868979899</v>
      </c>
      <c r="X1714">
        <v>0.38458184130953899</v>
      </c>
      <c r="Y1714">
        <v>0.10757485220756299</v>
      </c>
    </row>
    <row r="1715" spans="1:25" x14ac:dyDescent="0.2">
      <c r="A1715" t="s">
        <v>4600</v>
      </c>
      <c r="B1715" t="s">
        <v>30</v>
      </c>
      <c r="C1715" t="s">
        <v>952</v>
      </c>
      <c r="D1715" t="s">
        <v>13</v>
      </c>
      <c r="E1715" t="s">
        <v>29</v>
      </c>
      <c r="F1715">
        <v>10</v>
      </c>
      <c r="G1715">
        <v>299276</v>
      </c>
      <c r="H1715">
        <v>483653</v>
      </c>
      <c r="I1715">
        <v>0.63169207687886797</v>
      </c>
      <c r="J1715">
        <v>0.69432022704444996</v>
      </c>
      <c r="K1715">
        <v>6.2628150165581903E-2</v>
      </c>
      <c r="L1715">
        <v>0.21195489180118299</v>
      </c>
      <c r="M1715">
        <v>0.41129394717852802</v>
      </c>
      <c r="N1715">
        <v>-0.28603764684736499</v>
      </c>
      <c r="O1715">
        <v>84.983470107860299</v>
      </c>
      <c r="P1715">
        <v>78.909651252473594</v>
      </c>
      <c r="Q1715" t="s">
        <v>16</v>
      </c>
      <c r="R1715">
        <v>-0.28603764684736499</v>
      </c>
      <c r="S1715">
        <v>-0.20909802112353501</v>
      </c>
      <c r="T1715">
        <v>-4.8436213138238197E-2</v>
      </c>
      <c r="U1715">
        <v>6.2628150165581903E-2</v>
      </c>
      <c r="V1715">
        <v>0.17369251346940201</v>
      </c>
      <c r="W1715">
        <v>0.33435432145469901</v>
      </c>
      <c r="X1715">
        <v>0.41129394717852802</v>
      </c>
      <c r="Y1715">
        <v>9.0200670708059996E-2</v>
      </c>
    </row>
    <row r="1716" spans="1:25" x14ac:dyDescent="0.2">
      <c r="A1716" t="s">
        <v>4601</v>
      </c>
      <c r="B1716" t="s">
        <v>30</v>
      </c>
      <c r="C1716" t="s">
        <v>952</v>
      </c>
      <c r="D1716" t="s">
        <v>13</v>
      </c>
      <c r="E1716" t="s">
        <v>29</v>
      </c>
      <c r="F1716">
        <v>11</v>
      </c>
      <c r="G1716">
        <v>299276</v>
      </c>
      <c r="H1716">
        <v>483653</v>
      </c>
      <c r="I1716">
        <v>0.71283205803338701</v>
      </c>
      <c r="J1716">
        <v>0.76422330531777005</v>
      </c>
      <c r="K1716">
        <v>5.1391247284382997E-2</v>
      </c>
      <c r="L1716">
        <v>0.23084336278020201</v>
      </c>
      <c r="M1716">
        <v>0.43112857905781599</v>
      </c>
      <c r="N1716">
        <v>-0.32834608448905001</v>
      </c>
      <c r="O1716">
        <v>89.062781512717393</v>
      </c>
      <c r="P1716">
        <v>78.909651252473594</v>
      </c>
      <c r="Q1716" t="s">
        <v>16</v>
      </c>
      <c r="R1716">
        <v>-0.32834608448905001</v>
      </c>
      <c r="S1716">
        <v>-0.24454994379983599</v>
      </c>
      <c r="T1716">
        <v>-6.9570674812443001E-2</v>
      </c>
      <c r="U1716">
        <v>5.1391247284382997E-2</v>
      </c>
      <c r="V1716">
        <v>0.17235316938120901</v>
      </c>
      <c r="W1716">
        <v>0.347332438368602</v>
      </c>
      <c r="X1716">
        <v>0.43112857905781599</v>
      </c>
      <c r="Y1716">
        <v>6.7246375407269396E-2</v>
      </c>
    </row>
    <row r="1717" spans="1:25" x14ac:dyDescent="0.2">
      <c r="A1717" t="s">
        <v>4602</v>
      </c>
      <c r="B1717" t="s">
        <v>30</v>
      </c>
      <c r="C1717" t="s">
        <v>952</v>
      </c>
      <c r="D1717" t="s">
        <v>13</v>
      </c>
      <c r="E1717" t="s">
        <v>29</v>
      </c>
      <c r="F1717">
        <v>12</v>
      </c>
      <c r="G1717">
        <v>299276</v>
      </c>
      <c r="H1717">
        <v>483653</v>
      </c>
      <c r="I1717">
        <v>0.80803652481321597</v>
      </c>
      <c r="J1717">
        <v>0.84133239713269303</v>
      </c>
      <c r="K1717">
        <v>3.3295872319477303E-2</v>
      </c>
      <c r="L1717">
        <v>0.24773153031794801</v>
      </c>
      <c r="M1717">
        <v>0.440814239692502</v>
      </c>
      <c r="N1717">
        <v>-0.37422249505354699</v>
      </c>
      <c r="O1717">
        <v>90.538658629492502</v>
      </c>
      <c r="P1717">
        <v>78.909651252473594</v>
      </c>
      <c r="Q1717" t="s">
        <v>16</v>
      </c>
      <c r="R1717">
        <v>-0.37422249505354699</v>
      </c>
      <c r="S1717">
        <v>-0.28429594954813198</v>
      </c>
      <c r="T1717">
        <v>-9.6515449567127404E-2</v>
      </c>
      <c r="U1717">
        <v>3.3295872319477303E-2</v>
      </c>
      <c r="V1717">
        <v>0.163107194206082</v>
      </c>
      <c r="W1717">
        <v>0.35088769418708599</v>
      </c>
      <c r="X1717">
        <v>0.440814239692502</v>
      </c>
      <c r="Y1717">
        <v>3.9575169615423601E-2</v>
      </c>
    </row>
    <row r="1718" spans="1:25" x14ac:dyDescent="0.2">
      <c r="A1718" t="s">
        <v>4603</v>
      </c>
      <c r="B1718" t="s">
        <v>30</v>
      </c>
      <c r="C1718" t="s">
        <v>952</v>
      </c>
      <c r="D1718" t="s">
        <v>13</v>
      </c>
      <c r="E1718" t="s">
        <v>29</v>
      </c>
      <c r="F1718">
        <v>13</v>
      </c>
      <c r="G1718">
        <v>299276</v>
      </c>
      <c r="H1718">
        <v>483653</v>
      </c>
      <c r="I1718">
        <v>0.90337658883438698</v>
      </c>
      <c r="J1718">
        <v>0.91847955426158101</v>
      </c>
      <c r="K1718">
        <v>1.5102965427194101E-2</v>
      </c>
      <c r="L1718">
        <v>0.26278115123974799</v>
      </c>
      <c r="M1718">
        <v>0.44737795921658002</v>
      </c>
      <c r="N1718">
        <v>-0.41717202836219203</v>
      </c>
      <c r="O1718">
        <v>89.878180007751993</v>
      </c>
      <c r="P1718">
        <v>78.909651252473594</v>
      </c>
      <c r="Q1718" t="s">
        <v>16</v>
      </c>
      <c r="R1718">
        <v>-0.41717202836219203</v>
      </c>
      <c r="S1718">
        <v>-0.32178247046216302</v>
      </c>
      <c r="T1718">
        <v>-0.122594357822434</v>
      </c>
      <c r="U1718">
        <v>1.5102965427194101E-2</v>
      </c>
      <c r="V1718">
        <v>0.15280028867682199</v>
      </c>
      <c r="W1718">
        <v>0.35198840131655201</v>
      </c>
      <c r="X1718">
        <v>0.44737795921658002</v>
      </c>
      <c r="Y1718">
        <v>1.6443442161688901E-2</v>
      </c>
    </row>
    <row r="1719" spans="1:25" x14ac:dyDescent="0.2">
      <c r="A1719" t="s">
        <v>4604</v>
      </c>
      <c r="B1719" t="s">
        <v>30</v>
      </c>
      <c r="C1719" t="s">
        <v>952</v>
      </c>
      <c r="D1719" t="s">
        <v>13</v>
      </c>
      <c r="E1719" t="s">
        <v>29</v>
      </c>
      <c r="F1719">
        <v>14</v>
      </c>
      <c r="G1719">
        <v>299276</v>
      </c>
      <c r="H1719">
        <v>483653</v>
      </c>
      <c r="I1719">
        <v>0.97125659591814895</v>
      </c>
      <c r="J1719">
        <v>0.97866428293774199</v>
      </c>
      <c r="K1719">
        <v>7.4076870195930499E-3</v>
      </c>
      <c r="L1719">
        <v>0.27551492893461599</v>
      </c>
      <c r="M1719">
        <v>0.46062974511703703</v>
      </c>
      <c r="N1719">
        <v>-0.44581437107785099</v>
      </c>
      <c r="O1719">
        <v>88.781286170625094</v>
      </c>
      <c r="P1719">
        <v>78.909651252473594</v>
      </c>
      <c r="Q1719" t="s">
        <v>16</v>
      </c>
      <c r="R1719">
        <v>-0.44581437107785099</v>
      </c>
      <c r="S1719">
        <v>-0.34580245187458503</v>
      </c>
      <c r="T1719">
        <v>-0.136962135742146</v>
      </c>
      <c r="U1719">
        <v>7.4076870195930499E-3</v>
      </c>
      <c r="V1719">
        <v>0.151777509781332</v>
      </c>
      <c r="W1719">
        <v>0.36061782591377101</v>
      </c>
      <c r="X1719">
        <v>0.46062974511703703</v>
      </c>
      <c r="Y1719">
        <v>7.5691809221408802E-3</v>
      </c>
    </row>
    <row r="1720" spans="1:25" x14ac:dyDescent="0.2">
      <c r="A1720" t="s">
        <v>4605</v>
      </c>
      <c r="B1720" t="s">
        <v>30</v>
      </c>
      <c r="C1720" t="s">
        <v>952</v>
      </c>
      <c r="D1720" t="s">
        <v>13</v>
      </c>
      <c r="E1720" t="s">
        <v>29</v>
      </c>
      <c r="F1720">
        <v>15</v>
      </c>
      <c r="G1720">
        <v>299276</v>
      </c>
      <c r="H1720">
        <v>483653</v>
      </c>
      <c r="I1720">
        <v>1.0178610814097999</v>
      </c>
      <c r="J1720">
        <v>1.02649873148781</v>
      </c>
      <c r="K1720">
        <v>8.6376500780103206E-3</v>
      </c>
      <c r="L1720">
        <v>0.288050393901152</v>
      </c>
      <c r="M1720">
        <v>0.48248054804540502</v>
      </c>
      <c r="N1720">
        <v>-0.465205247889384</v>
      </c>
      <c r="O1720">
        <v>88.043112712011606</v>
      </c>
      <c r="P1720">
        <v>78.909651252473594</v>
      </c>
      <c r="Q1720" t="s">
        <v>16</v>
      </c>
      <c r="R1720">
        <v>-0.465205247889384</v>
      </c>
      <c r="S1720">
        <v>-0.36064295490326598</v>
      </c>
      <c r="T1720">
        <v>-0.14230075632619299</v>
      </c>
      <c r="U1720">
        <v>8.6376500780103206E-3</v>
      </c>
      <c r="V1720">
        <v>0.15957605648221401</v>
      </c>
      <c r="W1720">
        <v>0.377918255059287</v>
      </c>
      <c r="X1720">
        <v>0.48248054804540502</v>
      </c>
      <c r="Y1720">
        <v>8.4146719455667207E-3</v>
      </c>
    </row>
    <row r="1721" spans="1:25" x14ac:dyDescent="0.2">
      <c r="A1721" t="s">
        <v>4606</v>
      </c>
      <c r="B1721" t="s">
        <v>30</v>
      </c>
      <c r="C1721" t="s">
        <v>952</v>
      </c>
      <c r="D1721" t="s">
        <v>13</v>
      </c>
      <c r="E1721" t="s">
        <v>29</v>
      </c>
      <c r="F1721">
        <v>16</v>
      </c>
      <c r="G1721">
        <v>299276</v>
      </c>
      <c r="H1721">
        <v>483653</v>
      </c>
      <c r="I1721">
        <v>1.05469755008754</v>
      </c>
      <c r="J1721">
        <v>1.0677405906275499</v>
      </c>
      <c r="K1721">
        <v>1.30430405400033E-2</v>
      </c>
      <c r="L1721">
        <v>0.30140831898380499</v>
      </c>
      <c r="M1721">
        <v>0.50885972526836198</v>
      </c>
      <c r="N1721">
        <v>-0.482773644188356</v>
      </c>
      <c r="O1721">
        <v>87.495374169662796</v>
      </c>
      <c r="P1721">
        <v>78.909651252473594</v>
      </c>
      <c r="Q1721" t="s">
        <v>16</v>
      </c>
      <c r="R1721">
        <v>-0.482773644188356</v>
      </c>
      <c r="S1721">
        <v>-0.37336242439723499</v>
      </c>
      <c r="T1721">
        <v>-0.144894918607511</v>
      </c>
      <c r="U1721">
        <v>1.30430405400033E-2</v>
      </c>
      <c r="V1721">
        <v>0.17098099968751701</v>
      </c>
      <c r="W1721">
        <v>0.39944850547724098</v>
      </c>
      <c r="X1721">
        <v>0.50885972526836198</v>
      </c>
      <c r="Y1721">
        <v>1.2215551843296899E-2</v>
      </c>
    </row>
    <row r="1722" spans="1:25" x14ac:dyDescent="0.2">
      <c r="A1722" t="s">
        <v>4607</v>
      </c>
      <c r="B1722" t="s">
        <v>30</v>
      </c>
      <c r="C1722" t="s">
        <v>952</v>
      </c>
      <c r="D1722" t="s">
        <v>13</v>
      </c>
      <c r="E1722" t="s">
        <v>29</v>
      </c>
      <c r="F1722">
        <v>17</v>
      </c>
      <c r="G1722">
        <v>299276</v>
      </c>
      <c r="H1722">
        <v>483653</v>
      </c>
      <c r="I1722">
        <v>1.0632363503922799</v>
      </c>
      <c r="J1722">
        <v>1.0997242157356</v>
      </c>
      <c r="K1722">
        <v>3.6487865343316897E-2</v>
      </c>
      <c r="L1722">
        <v>0.31308159928498802</v>
      </c>
      <c r="M1722">
        <v>0.55150709616712201</v>
      </c>
      <c r="N1722">
        <v>-0.47853136548048802</v>
      </c>
      <c r="O1722">
        <v>86.273762680602502</v>
      </c>
      <c r="P1722">
        <v>78.909651252473594</v>
      </c>
      <c r="Q1722" t="s">
        <v>17</v>
      </c>
      <c r="R1722">
        <v>-0.47853136548048802</v>
      </c>
      <c r="S1722">
        <v>-0.36488274494003697</v>
      </c>
      <c r="T1722">
        <v>-0.12756689268201701</v>
      </c>
      <c r="U1722">
        <v>3.6487865343316897E-2</v>
      </c>
      <c r="V1722">
        <v>0.20054262336865</v>
      </c>
      <c r="W1722">
        <v>0.43785847562667102</v>
      </c>
      <c r="X1722">
        <v>0.55150709616712201</v>
      </c>
      <c r="Y1722">
        <v>3.3179105107647801E-2</v>
      </c>
    </row>
    <row r="1723" spans="1:25" x14ac:dyDescent="0.2">
      <c r="A1723" t="s">
        <v>4608</v>
      </c>
      <c r="B1723" t="s">
        <v>30</v>
      </c>
      <c r="C1723" t="s">
        <v>952</v>
      </c>
      <c r="D1723" t="s">
        <v>13</v>
      </c>
      <c r="E1723" t="s">
        <v>29</v>
      </c>
      <c r="F1723">
        <v>18</v>
      </c>
      <c r="G1723">
        <v>299276</v>
      </c>
      <c r="H1723">
        <v>483653</v>
      </c>
      <c r="I1723">
        <v>1.06840236103129</v>
      </c>
      <c r="J1723">
        <v>1.1288641810060001</v>
      </c>
      <c r="K1723">
        <v>6.0461819974714198E-2</v>
      </c>
      <c r="L1723">
        <v>0.32195864784505601</v>
      </c>
      <c r="M1723">
        <v>0.59008379567983205</v>
      </c>
      <c r="N1723">
        <v>-0.46916015573040398</v>
      </c>
      <c r="O1723">
        <v>83.208073484008096</v>
      </c>
      <c r="P1723">
        <v>78.909651252473594</v>
      </c>
      <c r="Q1723" t="s">
        <v>17</v>
      </c>
      <c r="R1723">
        <v>-0.46916015573040398</v>
      </c>
      <c r="S1723">
        <v>-0.35228916656264803</v>
      </c>
      <c r="T1723">
        <v>-0.108244511496095</v>
      </c>
      <c r="U1723">
        <v>6.0461819974714198E-2</v>
      </c>
      <c r="V1723">
        <v>0.22916815144552399</v>
      </c>
      <c r="W1723">
        <v>0.47321280651207698</v>
      </c>
      <c r="X1723">
        <v>0.59008379567983205</v>
      </c>
      <c r="Y1723">
        <v>5.35598710562619E-2</v>
      </c>
    </row>
    <row r="1724" spans="1:25" x14ac:dyDescent="0.2">
      <c r="A1724" t="s">
        <v>4609</v>
      </c>
      <c r="B1724" t="s">
        <v>30</v>
      </c>
      <c r="C1724" t="s">
        <v>952</v>
      </c>
      <c r="D1724" t="s">
        <v>13</v>
      </c>
      <c r="E1724" t="s">
        <v>29</v>
      </c>
      <c r="F1724">
        <v>19</v>
      </c>
      <c r="G1724">
        <v>299276</v>
      </c>
      <c r="H1724">
        <v>483653</v>
      </c>
      <c r="I1724">
        <v>1.0448585085339299</v>
      </c>
      <c r="J1724">
        <v>1.1291222634367799</v>
      </c>
      <c r="K1724">
        <v>8.4263754902853302E-2</v>
      </c>
      <c r="L1724">
        <v>0.31987819676644802</v>
      </c>
      <c r="M1724">
        <v>0.61046338858366</v>
      </c>
      <c r="N1724">
        <v>-0.44193587877795398</v>
      </c>
      <c r="O1724">
        <v>80.125216188401296</v>
      </c>
      <c r="P1724">
        <v>78.909651252473594</v>
      </c>
      <c r="Q1724" t="s">
        <v>17</v>
      </c>
      <c r="R1724">
        <v>-0.44193587877795398</v>
      </c>
      <c r="S1724">
        <v>-0.32582009335173301</v>
      </c>
      <c r="T1724">
        <v>-8.3352420202765495E-2</v>
      </c>
      <c r="U1724">
        <v>8.4263754902853302E-2</v>
      </c>
      <c r="V1724">
        <v>0.25187993000847198</v>
      </c>
      <c r="W1724">
        <v>0.49434760315743997</v>
      </c>
      <c r="X1724">
        <v>0.61046338858366</v>
      </c>
      <c r="Y1724">
        <v>7.46276622394942E-2</v>
      </c>
    </row>
    <row r="1725" spans="1:25" x14ac:dyDescent="0.2">
      <c r="A1725" t="s">
        <v>4610</v>
      </c>
      <c r="B1725" t="s">
        <v>30</v>
      </c>
      <c r="C1725" t="s">
        <v>952</v>
      </c>
      <c r="D1725" t="s">
        <v>13</v>
      </c>
      <c r="E1725" t="s">
        <v>29</v>
      </c>
      <c r="F1725">
        <v>20</v>
      </c>
      <c r="G1725">
        <v>299276</v>
      </c>
      <c r="H1725">
        <v>483653</v>
      </c>
      <c r="I1725">
        <v>1.0234759653296599</v>
      </c>
      <c r="J1725">
        <v>1.0951901431184701</v>
      </c>
      <c r="K1725">
        <v>7.1714177788810202E-2</v>
      </c>
      <c r="L1725">
        <v>0.30631624229259502</v>
      </c>
      <c r="M1725">
        <v>0.57560439636012894</v>
      </c>
      <c r="N1725">
        <v>-0.43217604078250799</v>
      </c>
      <c r="O1725">
        <v>77.257192023416493</v>
      </c>
      <c r="P1725">
        <v>78.909651252473594</v>
      </c>
      <c r="Q1725" t="s">
        <v>17</v>
      </c>
      <c r="R1725">
        <v>-0.43217604078250799</v>
      </c>
      <c r="S1725">
        <v>-0.320983244830296</v>
      </c>
      <c r="T1725">
        <v>-8.8795533172509503E-2</v>
      </c>
      <c r="U1725">
        <v>7.1714177788810202E-2</v>
      </c>
      <c r="V1725">
        <v>0.23222388875013</v>
      </c>
      <c r="W1725">
        <v>0.46441160040791701</v>
      </c>
      <c r="X1725">
        <v>0.57560439636012894</v>
      </c>
      <c r="Y1725">
        <v>6.5481029243569897E-2</v>
      </c>
    </row>
    <row r="1726" spans="1:25" x14ac:dyDescent="0.2">
      <c r="A1726" t="s">
        <v>4611</v>
      </c>
      <c r="B1726" t="s">
        <v>30</v>
      </c>
      <c r="C1726" t="s">
        <v>952</v>
      </c>
      <c r="D1726" t="s">
        <v>13</v>
      </c>
      <c r="E1726" t="s">
        <v>29</v>
      </c>
      <c r="F1726">
        <v>21</v>
      </c>
      <c r="G1726">
        <v>299276</v>
      </c>
      <c r="H1726">
        <v>483653</v>
      </c>
      <c r="I1726">
        <v>1.00943371002018</v>
      </c>
      <c r="J1726">
        <v>1.10739960016488</v>
      </c>
      <c r="K1726">
        <v>9.7965890144693105E-2</v>
      </c>
      <c r="L1726">
        <v>0.29798172442823601</v>
      </c>
      <c r="M1726">
        <v>0.58814582682914096</v>
      </c>
      <c r="N1726">
        <v>-0.392214046539755</v>
      </c>
      <c r="O1726">
        <v>74.860830136730002</v>
      </c>
      <c r="P1726">
        <v>78.909651252473594</v>
      </c>
      <c r="Q1726" t="s">
        <v>17</v>
      </c>
      <c r="R1726">
        <v>-0.392214046539755</v>
      </c>
      <c r="S1726">
        <v>-0.28404668057230498</v>
      </c>
      <c r="T1726">
        <v>-5.8176533455702402E-2</v>
      </c>
      <c r="U1726">
        <v>9.7965890144693105E-2</v>
      </c>
      <c r="V1726">
        <v>0.25410831374508902</v>
      </c>
      <c r="W1726">
        <v>0.47997846086169099</v>
      </c>
      <c r="X1726">
        <v>0.58814582682914096</v>
      </c>
      <c r="Y1726">
        <v>8.8464805414511197E-2</v>
      </c>
    </row>
    <row r="1727" spans="1:25" x14ac:dyDescent="0.2">
      <c r="A1727" t="s">
        <v>4612</v>
      </c>
      <c r="B1727" t="s">
        <v>30</v>
      </c>
      <c r="C1727" t="s">
        <v>952</v>
      </c>
      <c r="D1727" t="s">
        <v>13</v>
      </c>
      <c r="E1727" t="s">
        <v>29</v>
      </c>
      <c r="F1727">
        <v>22</v>
      </c>
      <c r="G1727">
        <v>299276</v>
      </c>
      <c r="H1727">
        <v>483653</v>
      </c>
      <c r="I1727">
        <v>0.96205215921089504</v>
      </c>
      <c r="J1727">
        <v>1.05694427334868</v>
      </c>
      <c r="K1727">
        <v>9.4892114137785394E-2</v>
      </c>
      <c r="L1727">
        <v>0.28475833660205901</v>
      </c>
      <c r="M1727">
        <v>0.56331957784817199</v>
      </c>
      <c r="N1727">
        <v>-0.37353534957260098</v>
      </c>
      <c r="O1727">
        <v>73.621544661115493</v>
      </c>
      <c r="P1727">
        <v>78.909651252473594</v>
      </c>
      <c r="Q1727" t="s">
        <v>16</v>
      </c>
      <c r="R1727">
        <v>-0.37353534957260098</v>
      </c>
      <c r="S1727">
        <v>-0.27016807338605398</v>
      </c>
      <c r="T1727">
        <v>-5.4321254241693401E-2</v>
      </c>
      <c r="U1727">
        <v>9.4892114137785394E-2</v>
      </c>
      <c r="V1727">
        <v>0.24410548251726399</v>
      </c>
      <c r="W1727">
        <v>0.45995230166162498</v>
      </c>
      <c r="X1727">
        <v>0.56331957784817199</v>
      </c>
      <c r="Y1727">
        <v>8.9779675741221407E-2</v>
      </c>
    </row>
    <row r="1728" spans="1:25" x14ac:dyDescent="0.2">
      <c r="A1728" t="s">
        <v>4613</v>
      </c>
      <c r="B1728" t="s">
        <v>30</v>
      </c>
      <c r="C1728" t="s">
        <v>952</v>
      </c>
      <c r="D1728" t="s">
        <v>13</v>
      </c>
      <c r="E1728" t="s">
        <v>29</v>
      </c>
      <c r="F1728">
        <v>23</v>
      </c>
      <c r="G1728">
        <v>299276</v>
      </c>
      <c r="H1728">
        <v>483653</v>
      </c>
      <c r="I1728">
        <v>0.85341258570683898</v>
      </c>
      <c r="J1728">
        <v>0.94415342145411796</v>
      </c>
      <c r="K1728">
        <v>9.0740835747279203E-2</v>
      </c>
      <c r="L1728">
        <v>0.25902308812588898</v>
      </c>
      <c r="M1728">
        <v>0.51683381571436604</v>
      </c>
      <c r="N1728">
        <v>-0.33535214421980802</v>
      </c>
      <c r="O1728">
        <v>72.041074459696105</v>
      </c>
      <c r="P1728">
        <v>78.909651252473594</v>
      </c>
      <c r="Q1728" t="s">
        <v>16</v>
      </c>
      <c r="R1728">
        <v>-0.33535214421980802</v>
      </c>
      <c r="S1728">
        <v>-0.24132676323010999</v>
      </c>
      <c r="T1728">
        <v>-4.49872624306865E-2</v>
      </c>
      <c r="U1728">
        <v>9.0740835747279203E-2</v>
      </c>
      <c r="V1728">
        <v>0.226468933925245</v>
      </c>
      <c r="W1728">
        <v>0.422808434724669</v>
      </c>
      <c r="X1728">
        <v>0.51683381571436604</v>
      </c>
      <c r="Y1728">
        <v>9.6108146923332194E-2</v>
      </c>
    </row>
    <row r="1729" spans="1:25" x14ac:dyDescent="0.2">
      <c r="A1729" t="s">
        <v>4614</v>
      </c>
      <c r="B1729" t="s">
        <v>30</v>
      </c>
      <c r="C1729" t="s">
        <v>952</v>
      </c>
      <c r="D1729" t="s">
        <v>13</v>
      </c>
      <c r="E1729" t="s">
        <v>29</v>
      </c>
      <c r="F1729">
        <v>24</v>
      </c>
      <c r="G1729">
        <v>299276</v>
      </c>
      <c r="H1729">
        <v>483653</v>
      </c>
      <c r="I1729">
        <v>0.72810049252195297</v>
      </c>
      <c r="J1729">
        <v>0.81397508346303105</v>
      </c>
      <c r="K1729">
        <v>8.5874590941078494E-2</v>
      </c>
      <c r="L1729">
        <v>0.226231207639504</v>
      </c>
      <c r="M1729">
        <v>0.45802492750806301</v>
      </c>
      <c r="N1729">
        <v>-0.28627574562590602</v>
      </c>
      <c r="O1729">
        <v>71.175967334500598</v>
      </c>
      <c r="P1729">
        <v>78.909651252473594</v>
      </c>
      <c r="Q1729" t="s">
        <v>16</v>
      </c>
      <c r="R1729">
        <v>-0.28627574562590602</v>
      </c>
      <c r="S1729">
        <v>-0.20415381725276599</v>
      </c>
      <c r="T1729">
        <v>-3.2670561862021802E-2</v>
      </c>
      <c r="U1729">
        <v>8.5874590941078494E-2</v>
      </c>
      <c r="V1729">
        <v>0.20441974374417901</v>
      </c>
      <c r="W1729">
        <v>0.37590299913492298</v>
      </c>
      <c r="X1729">
        <v>0.45802492750806301</v>
      </c>
      <c r="Y1729">
        <v>0.10550026983102199</v>
      </c>
    </row>
    <row r="1730" spans="1:25" x14ac:dyDescent="0.2">
      <c r="A1730" t="s">
        <v>7936</v>
      </c>
      <c r="B1730" t="s">
        <v>30</v>
      </c>
      <c r="C1730" t="s">
        <v>1097</v>
      </c>
      <c r="D1730" t="s">
        <v>27</v>
      </c>
      <c r="E1730" t="s">
        <v>14</v>
      </c>
      <c r="F1730">
        <v>1</v>
      </c>
      <c r="G1730">
        <v>64695</v>
      </c>
      <c r="H1730">
        <v>103482</v>
      </c>
      <c r="I1730">
        <v>0.49806862604381702</v>
      </c>
      <c r="J1730">
        <v>0.499175480576522</v>
      </c>
      <c r="K1730">
        <v>1.1068545327047601E-3</v>
      </c>
      <c r="L1730">
        <v>0.141709690793622</v>
      </c>
      <c r="M1730">
        <v>0.234219295888214</v>
      </c>
      <c r="N1730">
        <v>-0.23200558682280401</v>
      </c>
      <c r="O1730">
        <v>69.383800175917003</v>
      </c>
      <c r="P1730">
        <v>73.417393184957703</v>
      </c>
      <c r="Q1730" t="s">
        <v>15</v>
      </c>
      <c r="R1730">
        <v>-0.23200558682280401</v>
      </c>
      <c r="S1730">
        <v>-0.180564969064719</v>
      </c>
      <c r="T1730">
        <v>-7.3149023443153396E-2</v>
      </c>
      <c r="U1730">
        <v>1.1068545327047601E-3</v>
      </c>
      <c r="V1730">
        <v>7.5362732508562902E-2</v>
      </c>
      <c r="W1730">
        <v>0.18277867813012899</v>
      </c>
      <c r="X1730">
        <v>0.234219295888214</v>
      </c>
      <c r="Y1730">
        <v>2.2173655874010499E-3</v>
      </c>
    </row>
    <row r="1731" spans="1:25" x14ac:dyDescent="0.2">
      <c r="A1731" t="s">
        <v>7937</v>
      </c>
      <c r="B1731" t="s">
        <v>30</v>
      </c>
      <c r="C1731" t="s">
        <v>1097</v>
      </c>
      <c r="D1731" t="s">
        <v>27</v>
      </c>
      <c r="E1731" t="s">
        <v>14</v>
      </c>
      <c r="F1731">
        <v>2</v>
      </c>
      <c r="G1731">
        <v>64695</v>
      </c>
      <c r="H1731">
        <v>103482</v>
      </c>
      <c r="I1731">
        <v>0.44788044634346502</v>
      </c>
      <c r="J1731">
        <v>0.447785626960086</v>
      </c>
      <c r="K1731">
        <v>-9.4819383379296504E-5</v>
      </c>
      <c r="L1731">
        <v>0.12418229586451</v>
      </c>
      <c r="M1731">
        <v>0.20418505731374001</v>
      </c>
      <c r="N1731">
        <v>-0.20437469608049899</v>
      </c>
      <c r="O1731">
        <v>69.1347752641516</v>
      </c>
      <c r="P1731">
        <v>73.417393184957703</v>
      </c>
      <c r="Q1731" t="s">
        <v>15</v>
      </c>
      <c r="R1731">
        <v>-0.20437469608049899</v>
      </c>
      <c r="S1731">
        <v>-0.15929652268168101</v>
      </c>
      <c r="T1731">
        <v>-6.5166342416382694E-2</v>
      </c>
      <c r="U1731">
        <v>-9.4819383379296504E-5</v>
      </c>
      <c r="V1731">
        <v>6.4976703649624101E-2</v>
      </c>
      <c r="W1731">
        <v>0.159106883914923</v>
      </c>
      <c r="X1731">
        <v>0.20418505731374001</v>
      </c>
      <c r="Y1731">
        <v>-2.11751734916111E-4</v>
      </c>
    </row>
    <row r="1732" spans="1:25" x14ac:dyDescent="0.2">
      <c r="A1732" t="s">
        <v>7938</v>
      </c>
      <c r="B1732" t="s">
        <v>30</v>
      </c>
      <c r="C1732" t="s">
        <v>1097</v>
      </c>
      <c r="D1732" t="s">
        <v>27</v>
      </c>
      <c r="E1732" t="s">
        <v>14</v>
      </c>
      <c r="F1732">
        <v>3</v>
      </c>
      <c r="G1732">
        <v>64695</v>
      </c>
      <c r="H1732">
        <v>103482</v>
      </c>
      <c r="I1732">
        <v>0.41455971058336</v>
      </c>
      <c r="J1732">
        <v>0.413828690986286</v>
      </c>
      <c r="K1732">
        <v>-7.31019597073723E-4</v>
      </c>
      <c r="L1732">
        <v>0.111968956018655</v>
      </c>
      <c r="M1732">
        <v>0.183457913053614</v>
      </c>
      <c r="N1732">
        <v>-0.184919952247762</v>
      </c>
      <c r="O1732">
        <v>68.845922441934505</v>
      </c>
      <c r="P1732">
        <v>73.417393184957703</v>
      </c>
      <c r="Q1732" t="s">
        <v>15</v>
      </c>
      <c r="R1732">
        <v>-0.184919952247762</v>
      </c>
      <c r="S1732">
        <v>-0.14427522121299</v>
      </c>
      <c r="T1732">
        <v>-5.9402752550849099E-2</v>
      </c>
      <c r="U1732">
        <v>-7.31019597073723E-4</v>
      </c>
      <c r="V1732">
        <v>5.7940713356701597E-2</v>
      </c>
      <c r="W1732">
        <v>0.14281318201884199</v>
      </c>
      <c r="X1732">
        <v>0.183457913053614</v>
      </c>
      <c r="Y1732">
        <v>-1.7664787700714299E-3</v>
      </c>
    </row>
    <row r="1733" spans="1:25" x14ac:dyDescent="0.2">
      <c r="A1733" t="s">
        <v>7939</v>
      </c>
      <c r="B1733" t="s">
        <v>30</v>
      </c>
      <c r="C1733" t="s">
        <v>1097</v>
      </c>
      <c r="D1733" t="s">
        <v>27</v>
      </c>
      <c r="E1733" t="s">
        <v>14</v>
      </c>
      <c r="F1733">
        <v>4</v>
      </c>
      <c r="G1733">
        <v>64695</v>
      </c>
      <c r="H1733">
        <v>103482</v>
      </c>
      <c r="I1733">
        <v>0.39297125339045103</v>
      </c>
      <c r="J1733">
        <v>0.39256551750355401</v>
      </c>
      <c r="K1733">
        <v>-4.0573588689729601E-4</v>
      </c>
      <c r="L1733">
        <v>0.104222756780218</v>
      </c>
      <c r="M1733">
        <v>0.17104069901656099</v>
      </c>
      <c r="N1733">
        <v>-0.171852170790355</v>
      </c>
      <c r="O1733">
        <v>68.769390436443501</v>
      </c>
      <c r="P1733">
        <v>73.417393184957703</v>
      </c>
      <c r="Q1733" t="s">
        <v>15</v>
      </c>
      <c r="R1733">
        <v>-0.171852170790355</v>
      </c>
      <c r="S1733">
        <v>-0.13401931007913601</v>
      </c>
      <c r="T1733">
        <v>-5.5018460439731402E-2</v>
      </c>
      <c r="U1733">
        <v>-4.0573588689729601E-4</v>
      </c>
      <c r="V1733">
        <v>5.4206988665936803E-2</v>
      </c>
      <c r="W1733">
        <v>0.133207838305342</v>
      </c>
      <c r="X1733">
        <v>0.17104069901656099</v>
      </c>
      <c r="Y1733">
        <v>-1.03354948105859E-3</v>
      </c>
    </row>
    <row r="1734" spans="1:25" x14ac:dyDescent="0.2">
      <c r="A1734" t="s">
        <v>7940</v>
      </c>
      <c r="B1734" t="s">
        <v>30</v>
      </c>
      <c r="C1734" t="s">
        <v>1097</v>
      </c>
      <c r="D1734" t="s">
        <v>27</v>
      </c>
      <c r="E1734" t="s">
        <v>14</v>
      </c>
      <c r="F1734">
        <v>5</v>
      </c>
      <c r="G1734">
        <v>64695</v>
      </c>
      <c r="H1734">
        <v>103482</v>
      </c>
      <c r="I1734">
        <v>0.38269638486819102</v>
      </c>
      <c r="J1734">
        <v>0.38233116237492798</v>
      </c>
      <c r="K1734">
        <v>-3.6522249326298401E-4</v>
      </c>
      <c r="L1734">
        <v>0.10189715734617399</v>
      </c>
      <c r="M1734">
        <v>0.16725560134119299</v>
      </c>
      <c r="N1734">
        <v>-0.16798604632771899</v>
      </c>
      <c r="O1734">
        <v>68.694805295176295</v>
      </c>
      <c r="P1734">
        <v>73.417393184957703</v>
      </c>
      <c r="Q1734" t="s">
        <v>15</v>
      </c>
      <c r="R1734">
        <v>-0.16798604632771899</v>
      </c>
      <c r="S1734">
        <v>-0.130997378211058</v>
      </c>
      <c r="T1734">
        <v>-5.3759332942658E-2</v>
      </c>
      <c r="U1734">
        <v>-3.6522249326298401E-4</v>
      </c>
      <c r="V1734">
        <v>5.3028887956132101E-2</v>
      </c>
      <c r="W1734">
        <v>0.13026693322453201</v>
      </c>
      <c r="X1734">
        <v>0.16725560134119299</v>
      </c>
      <c r="Y1734">
        <v>-9.55251701154387E-4</v>
      </c>
    </row>
    <row r="1735" spans="1:25" x14ac:dyDescent="0.2">
      <c r="A1735" t="s">
        <v>7941</v>
      </c>
      <c r="B1735" t="s">
        <v>30</v>
      </c>
      <c r="C1735" t="s">
        <v>1097</v>
      </c>
      <c r="D1735" t="s">
        <v>27</v>
      </c>
      <c r="E1735" t="s">
        <v>14</v>
      </c>
      <c r="F1735">
        <v>6</v>
      </c>
      <c r="G1735">
        <v>64695</v>
      </c>
      <c r="H1735">
        <v>103482</v>
      </c>
      <c r="I1735">
        <v>0.38560455470541299</v>
      </c>
      <c r="J1735">
        <v>0.384236378683532</v>
      </c>
      <c r="K1735">
        <v>-1.36817602188033E-3</v>
      </c>
      <c r="L1735">
        <v>0.106995154608125</v>
      </c>
      <c r="M1735">
        <v>0.174638853308486</v>
      </c>
      <c r="N1735">
        <v>-0.17737520535224599</v>
      </c>
      <c r="O1735">
        <v>68.676266289806705</v>
      </c>
      <c r="P1735">
        <v>73.417393184957703</v>
      </c>
      <c r="Q1735" t="s">
        <v>15</v>
      </c>
      <c r="R1735">
        <v>-0.17737520535224599</v>
      </c>
      <c r="S1735">
        <v>-0.13853596422949699</v>
      </c>
      <c r="T1735">
        <v>-5.7433637036537998E-2</v>
      </c>
      <c r="U1735">
        <v>-1.36817602188033E-3</v>
      </c>
      <c r="V1735">
        <v>5.4697284992777297E-2</v>
      </c>
      <c r="W1735">
        <v>0.135799612185736</v>
      </c>
      <c r="X1735">
        <v>0.174638853308486</v>
      </c>
      <c r="Y1735">
        <v>-3.5607664911062398E-3</v>
      </c>
    </row>
    <row r="1736" spans="1:25" x14ac:dyDescent="0.2">
      <c r="A1736" t="s">
        <v>7942</v>
      </c>
      <c r="B1736" t="s">
        <v>30</v>
      </c>
      <c r="C1736" t="s">
        <v>1097</v>
      </c>
      <c r="D1736" t="s">
        <v>27</v>
      </c>
      <c r="E1736" t="s">
        <v>14</v>
      </c>
      <c r="F1736">
        <v>7</v>
      </c>
      <c r="G1736">
        <v>64695</v>
      </c>
      <c r="H1736">
        <v>103482</v>
      </c>
      <c r="I1736">
        <v>0.39666108001280698</v>
      </c>
      <c r="J1736">
        <v>0.398082644224659</v>
      </c>
      <c r="K1736">
        <v>1.42156421185213E-3</v>
      </c>
      <c r="L1736">
        <v>0.125128861402581</v>
      </c>
      <c r="M1736">
        <v>0.20725854121909801</v>
      </c>
      <c r="N1736">
        <v>-0.20441541279539399</v>
      </c>
      <c r="O1736">
        <v>68.807532782028503</v>
      </c>
      <c r="P1736">
        <v>73.417393184957703</v>
      </c>
      <c r="Q1736" t="s">
        <v>16</v>
      </c>
      <c r="R1736">
        <v>-0.20441541279539399</v>
      </c>
      <c r="S1736">
        <v>-0.158993636106257</v>
      </c>
      <c r="T1736">
        <v>-6.41459591631003E-2</v>
      </c>
      <c r="U1736">
        <v>1.42156421185213E-3</v>
      </c>
      <c r="V1736">
        <v>6.6989087586804594E-2</v>
      </c>
      <c r="W1736">
        <v>0.16183676452996101</v>
      </c>
      <c r="X1736">
        <v>0.20725854121909801</v>
      </c>
      <c r="Y1736">
        <v>3.5710278568433802E-3</v>
      </c>
    </row>
    <row r="1737" spans="1:25" x14ac:dyDescent="0.2">
      <c r="A1737" t="s">
        <v>7943</v>
      </c>
      <c r="B1737" t="s">
        <v>30</v>
      </c>
      <c r="C1737" t="s">
        <v>1097</v>
      </c>
      <c r="D1737" t="s">
        <v>27</v>
      </c>
      <c r="E1737" t="s">
        <v>14</v>
      </c>
      <c r="F1737">
        <v>8</v>
      </c>
      <c r="G1737">
        <v>64695</v>
      </c>
      <c r="H1737">
        <v>103482</v>
      </c>
      <c r="I1737">
        <v>0.42065544183513098</v>
      </c>
      <c r="J1737">
        <v>0.42160394386035799</v>
      </c>
      <c r="K1737">
        <v>9.4850202522656101E-4</v>
      </c>
      <c r="L1737">
        <v>0.13736174367238199</v>
      </c>
      <c r="M1737">
        <v>0.226908570366295</v>
      </c>
      <c r="N1737">
        <v>-0.22501156631584199</v>
      </c>
      <c r="O1737">
        <v>70.232521833217405</v>
      </c>
      <c r="P1737">
        <v>73.417393184957703</v>
      </c>
      <c r="Q1737" t="s">
        <v>16</v>
      </c>
      <c r="R1737">
        <v>-0.22501156631584199</v>
      </c>
      <c r="S1737">
        <v>-0.17514925336276799</v>
      </c>
      <c r="T1737">
        <v>-7.1029051659101797E-2</v>
      </c>
      <c r="U1737">
        <v>9.4850202522656101E-4</v>
      </c>
      <c r="V1737">
        <v>7.2926055709554904E-2</v>
      </c>
      <c r="W1737">
        <v>0.177046257413221</v>
      </c>
      <c r="X1737">
        <v>0.226908570366295</v>
      </c>
      <c r="Y1737">
        <v>2.2497465667463499E-3</v>
      </c>
    </row>
    <row r="1738" spans="1:25" x14ac:dyDescent="0.2">
      <c r="A1738" t="s">
        <v>7944</v>
      </c>
      <c r="B1738" t="s">
        <v>30</v>
      </c>
      <c r="C1738" t="s">
        <v>1097</v>
      </c>
      <c r="D1738" t="s">
        <v>27</v>
      </c>
      <c r="E1738" t="s">
        <v>14</v>
      </c>
      <c r="F1738">
        <v>9</v>
      </c>
      <c r="G1738">
        <v>64695</v>
      </c>
      <c r="H1738">
        <v>103482</v>
      </c>
      <c r="I1738">
        <v>0.44957193644905202</v>
      </c>
      <c r="J1738">
        <v>0.44499251741683898</v>
      </c>
      <c r="K1738">
        <v>-4.5794190322133201E-3</v>
      </c>
      <c r="L1738">
        <v>0.14598348883833501</v>
      </c>
      <c r="M1738">
        <v>0.235563420106847</v>
      </c>
      <c r="N1738">
        <v>-0.24472225817127399</v>
      </c>
      <c r="O1738">
        <v>72.475652420331301</v>
      </c>
      <c r="P1738">
        <v>73.417393184957703</v>
      </c>
      <c r="Q1738" t="s">
        <v>16</v>
      </c>
      <c r="R1738">
        <v>-0.24472225817127399</v>
      </c>
      <c r="S1738">
        <v>-0.19173025172295899</v>
      </c>
      <c r="T1738">
        <v>-8.1074767183500804E-2</v>
      </c>
      <c r="U1738">
        <v>-4.5794190322133201E-3</v>
      </c>
      <c r="V1738">
        <v>7.1915929119074101E-2</v>
      </c>
      <c r="W1738">
        <v>0.18257141365853199</v>
      </c>
      <c r="X1738">
        <v>0.235563420106847</v>
      </c>
      <c r="Y1738">
        <v>-1.0291002326952899E-2</v>
      </c>
    </row>
    <row r="1739" spans="1:25" x14ac:dyDescent="0.2">
      <c r="A1739" t="s">
        <v>7945</v>
      </c>
      <c r="B1739" t="s">
        <v>30</v>
      </c>
      <c r="C1739" t="s">
        <v>1097</v>
      </c>
      <c r="D1739" t="s">
        <v>27</v>
      </c>
      <c r="E1739" t="s">
        <v>14</v>
      </c>
      <c r="F1739">
        <v>10</v>
      </c>
      <c r="G1739">
        <v>64695</v>
      </c>
      <c r="H1739">
        <v>103482</v>
      </c>
      <c r="I1739">
        <v>0.48304572002694002</v>
      </c>
      <c r="J1739">
        <v>0.47367274775028201</v>
      </c>
      <c r="K1739">
        <v>-9.3729722766572304E-3</v>
      </c>
      <c r="L1739">
        <v>0.159673074565234</v>
      </c>
      <c r="M1739">
        <v>0.25328923538315301</v>
      </c>
      <c r="N1739">
        <v>-0.27203517993646698</v>
      </c>
      <c r="O1739">
        <v>75.004315487691301</v>
      </c>
      <c r="P1739">
        <v>73.417393184957703</v>
      </c>
      <c r="Q1739" t="s">
        <v>16</v>
      </c>
      <c r="R1739">
        <v>-0.27203517993646698</v>
      </c>
      <c r="S1739">
        <v>-0.21407385386928701</v>
      </c>
      <c r="T1739">
        <v>-9.3041663348839995E-2</v>
      </c>
      <c r="U1739">
        <v>-9.3729722766572304E-3</v>
      </c>
      <c r="V1739">
        <v>7.4295718795525503E-2</v>
      </c>
      <c r="W1739">
        <v>0.19532790931597299</v>
      </c>
      <c r="X1739">
        <v>0.25328923538315301</v>
      </c>
      <c r="Y1739">
        <v>-1.9787864767762901E-2</v>
      </c>
    </row>
    <row r="1740" spans="1:25" x14ac:dyDescent="0.2">
      <c r="A1740" t="s">
        <v>7946</v>
      </c>
      <c r="B1740" t="s">
        <v>30</v>
      </c>
      <c r="C1740" t="s">
        <v>1097</v>
      </c>
      <c r="D1740" t="s">
        <v>27</v>
      </c>
      <c r="E1740" t="s">
        <v>14</v>
      </c>
      <c r="F1740">
        <v>11</v>
      </c>
      <c r="G1740">
        <v>64695</v>
      </c>
      <c r="H1740">
        <v>103482</v>
      </c>
      <c r="I1740">
        <v>0.52307359809214704</v>
      </c>
      <c r="J1740">
        <v>0.50700978392768503</v>
      </c>
      <c r="K1740">
        <v>-1.6063814164461999E-2</v>
      </c>
      <c r="L1740">
        <v>0.17283518053102701</v>
      </c>
      <c r="M1740">
        <v>0.26825005780907701</v>
      </c>
      <c r="N1740">
        <v>-0.30037768613800098</v>
      </c>
      <c r="O1740">
        <v>76.863225611753293</v>
      </c>
      <c r="P1740">
        <v>73.417393184957703</v>
      </c>
      <c r="Q1740" t="s">
        <v>16</v>
      </c>
      <c r="R1740">
        <v>-0.30037768613800098</v>
      </c>
      <c r="S1740">
        <v>-0.23763851560523899</v>
      </c>
      <c r="T1740">
        <v>-0.10662944876272</v>
      </c>
      <c r="U1740">
        <v>-1.6063814164461999E-2</v>
      </c>
      <c r="V1740">
        <v>7.4501820433796107E-2</v>
      </c>
      <c r="W1740">
        <v>0.205510887276315</v>
      </c>
      <c r="X1740">
        <v>0.26825005780907701</v>
      </c>
      <c r="Y1740">
        <v>-3.1683440189298598E-2</v>
      </c>
    </row>
    <row r="1741" spans="1:25" x14ac:dyDescent="0.2">
      <c r="A1741" t="s">
        <v>7947</v>
      </c>
      <c r="B1741" t="s">
        <v>30</v>
      </c>
      <c r="C1741" t="s">
        <v>1097</v>
      </c>
      <c r="D1741" t="s">
        <v>27</v>
      </c>
      <c r="E1741" t="s">
        <v>14</v>
      </c>
      <c r="F1741">
        <v>12</v>
      </c>
      <c r="G1741">
        <v>64695</v>
      </c>
      <c r="H1741">
        <v>103482</v>
      </c>
      <c r="I1741">
        <v>0.56376226542862296</v>
      </c>
      <c r="J1741">
        <v>0.54222089126343098</v>
      </c>
      <c r="K1741">
        <v>-2.15413741651919E-2</v>
      </c>
      <c r="L1741">
        <v>0.185845403006656</v>
      </c>
      <c r="M1741">
        <v>0.28417431378075603</v>
      </c>
      <c r="N1741">
        <v>-0.32725706211113997</v>
      </c>
      <c r="O1741">
        <v>78.2987284658047</v>
      </c>
      <c r="P1741">
        <v>73.417393184957703</v>
      </c>
      <c r="Q1741" t="s">
        <v>16</v>
      </c>
      <c r="R1741">
        <v>-0.32725706211113997</v>
      </c>
      <c r="S1741">
        <v>-0.25979518081972403</v>
      </c>
      <c r="T1741">
        <v>-0.118924365340679</v>
      </c>
      <c r="U1741">
        <v>-2.15413741651919E-2</v>
      </c>
      <c r="V1741">
        <v>7.5841617010295598E-2</v>
      </c>
      <c r="W1741">
        <v>0.21671243248934099</v>
      </c>
      <c r="X1741">
        <v>0.28417431378075603</v>
      </c>
      <c r="Y1741">
        <v>-3.9728041675041702E-2</v>
      </c>
    </row>
    <row r="1742" spans="1:25" x14ac:dyDescent="0.2">
      <c r="A1742" t="s">
        <v>7948</v>
      </c>
      <c r="B1742" t="s">
        <v>30</v>
      </c>
      <c r="C1742" t="s">
        <v>1097</v>
      </c>
      <c r="D1742" t="s">
        <v>27</v>
      </c>
      <c r="E1742" t="s">
        <v>14</v>
      </c>
      <c r="F1742">
        <v>13</v>
      </c>
      <c r="G1742">
        <v>64695</v>
      </c>
      <c r="H1742">
        <v>103482</v>
      </c>
      <c r="I1742">
        <v>0.60243157453104101</v>
      </c>
      <c r="J1742">
        <v>0.57822271379935497</v>
      </c>
      <c r="K1742">
        <v>-2.4208860731686498E-2</v>
      </c>
      <c r="L1742">
        <v>0.196265893866992</v>
      </c>
      <c r="M1742">
        <v>0.29864853467951602</v>
      </c>
      <c r="N1742">
        <v>-0.347066256142889</v>
      </c>
      <c r="O1742">
        <v>79.175493800580796</v>
      </c>
      <c r="P1742">
        <v>73.417393184957703</v>
      </c>
      <c r="Q1742" t="s">
        <v>16</v>
      </c>
      <c r="R1742">
        <v>-0.347066256142889</v>
      </c>
      <c r="S1742">
        <v>-0.27582173666917098</v>
      </c>
      <c r="T1742">
        <v>-0.12705218911798999</v>
      </c>
      <c r="U1742">
        <v>-2.4208860731686498E-2</v>
      </c>
      <c r="V1742">
        <v>7.8634467654617499E-2</v>
      </c>
      <c r="W1742">
        <v>0.227404015205798</v>
      </c>
      <c r="X1742">
        <v>0.29864853467951602</v>
      </c>
      <c r="Y1742">
        <v>-4.1867709714508101E-2</v>
      </c>
    </row>
    <row r="1743" spans="1:25" x14ac:dyDescent="0.2">
      <c r="A1743" t="s">
        <v>7949</v>
      </c>
      <c r="B1743" t="s">
        <v>30</v>
      </c>
      <c r="C1743" t="s">
        <v>1097</v>
      </c>
      <c r="D1743" t="s">
        <v>27</v>
      </c>
      <c r="E1743" t="s">
        <v>14</v>
      </c>
      <c r="F1743">
        <v>14</v>
      </c>
      <c r="G1743">
        <v>64695</v>
      </c>
      <c r="H1743">
        <v>103482</v>
      </c>
      <c r="I1743">
        <v>0.62851497686948599</v>
      </c>
      <c r="J1743">
        <v>0.60424526238438203</v>
      </c>
      <c r="K1743">
        <v>-2.4269714485104201E-2</v>
      </c>
      <c r="L1743">
        <v>0.20347139233210201</v>
      </c>
      <c r="M1743">
        <v>0.31044072590120297</v>
      </c>
      <c r="N1743">
        <v>-0.35898015487141099</v>
      </c>
      <c r="O1743">
        <v>79.374386774572301</v>
      </c>
      <c r="P1743">
        <v>73.417393184957703</v>
      </c>
      <c r="Q1743" t="s">
        <v>16</v>
      </c>
      <c r="R1743">
        <v>-0.35898015487141099</v>
      </c>
      <c r="S1743">
        <v>-0.28512003945485798</v>
      </c>
      <c r="T1743">
        <v>-0.13088872406712501</v>
      </c>
      <c r="U1743">
        <v>-2.4269714485104201E-2</v>
      </c>
      <c r="V1743">
        <v>8.2349295096917005E-2</v>
      </c>
      <c r="W1743">
        <v>0.23658061048465001</v>
      </c>
      <c r="X1743">
        <v>0.31044072590120297</v>
      </c>
      <c r="Y1743">
        <v>-4.0165336819248998E-2</v>
      </c>
    </row>
    <row r="1744" spans="1:25" x14ac:dyDescent="0.2">
      <c r="A1744" t="s">
        <v>7950</v>
      </c>
      <c r="B1744" t="s">
        <v>30</v>
      </c>
      <c r="C1744" t="s">
        <v>1097</v>
      </c>
      <c r="D1744" t="s">
        <v>27</v>
      </c>
      <c r="E1744" t="s">
        <v>14</v>
      </c>
      <c r="F1744">
        <v>15</v>
      </c>
      <c r="G1744">
        <v>64695</v>
      </c>
      <c r="H1744">
        <v>103482</v>
      </c>
      <c r="I1744">
        <v>0.65085598725153604</v>
      </c>
      <c r="J1744">
        <v>0.62840823636216003</v>
      </c>
      <c r="K1744">
        <v>-2.2447750889375201E-2</v>
      </c>
      <c r="L1744">
        <v>0.21018923523343</v>
      </c>
      <c r="M1744">
        <v>0.32331354106961702</v>
      </c>
      <c r="N1744">
        <v>-0.36820904284836797</v>
      </c>
      <c r="O1744">
        <v>78.917071680670105</v>
      </c>
      <c r="P1744">
        <v>73.417393184957703</v>
      </c>
      <c r="Q1744" t="s">
        <v>16</v>
      </c>
      <c r="R1744">
        <v>-0.36820904284836797</v>
      </c>
      <c r="S1744">
        <v>-0.29191035045863201</v>
      </c>
      <c r="T1744">
        <v>-0.13258691015169299</v>
      </c>
      <c r="U1744">
        <v>-2.2447750889375201E-2</v>
      </c>
      <c r="V1744">
        <v>8.7691408372942106E-2</v>
      </c>
      <c r="W1744">
        <v>0.24701484867988199</v>
      </c>
      <c r="X1744">
        <v>0.32331354106961702</v>
      </c>
      <c r="Y1744">
        <v>-3.5721605145286897E-2</v>
      </c>
    </row>
    <row r="1745" spans="1:25" x14ac:dyDescent="0.2">
      <c r="A1745" t="s">
        <v>7951</v>
      </c>
      <c r="B1745" t="s">
        <v>30</v>
      </c>
      <c r="C1745" t="s">
        <v>1097</v>
      </c>
      <c r="D1745" t="s">
        <v>27</v>
      </c>
      <c r="E1745" t="s">
        <v>14</v>
      </c>
      <c r="F1745">
        <v>16</v>
      </c>
      <c r="G1745">
        <v>64695</v>
      </c>
      <c r="H1745">
        <v>103482</v>
      </c>
      <c r="I1745">
        <v>0.67295729411634797</v>
      </c>
      <c r="J1745">
        <v>0.65794433849636402</v>
      </c>
      <c r="K1745">
        <v>-1.50129556199841E-2</v>
      </c>
      <c r="L1745">
        <v>0.21740813301981099</v>
      </c>
      <c r="M1745">
        <v>0.34262342319760403</v>
      </c>
      <c r="N1745">
        <v>-0.37264933443757298</v>
      </c>
      <c r="O1745">
        <v>78.281255267390193</v>
      </c>
      <c r="P1745">
        <v>73.417393184957703</v>
      </c>
      <c r="Q1745" t="s">
        <v>16</v>
      </c>
      <c r="R1745">
        <v>-0.37264933443757298</v>
      </c>
      <c r="S1745">
        <v>-0.29373018215138103</v>
      </c>
      <c r="T1745">
        <v>-0.128934817322365</v>
      </c>
      <c r="U1745">
        <v>-1.50129556199841E-2</v>
      </c>
      <c r="V1745">
        <v>9.8908906082396705E-2</v>
      </c>
      <c r="W1745">
        <v>0.26370427091141302</v>
      </c>
      <c r="X1745">
        <v>0.34262342319760403</v>
      </c>
      <c r="Y1745">
        <v>-2.28179721924411E-2</v>
      </c>
    </row>
    <row r="1746" spans="1:25" x14ac:dyDescent="0.2">
      <c r="A1746" t="s">
        <v>7952</v>
      </c>
      <c r="B1746" t="s">
        <v>30</v>
      </c>
      <c r="C1746" t="s">
        <v>1097</v>
      </c>
      <c r="D1746" t="s">
        <v>27</v>
      </c>
      <c r="E1746" t="s">
        <v>14</v>
      </c>
      <c r="F1746">
        <v>17</v>
      </c>
      <c r="G1746">
        <v>64695</v>
      </c>
      <c r="H1746">
        <v>103482</v>
      </c>
      <c r="I1746">
        <v>0.68853547966833395</v>
      </c>
      <c r="J1746">
        <v>0.68523907183410204</v>
      </c>
      <c r="K1746">
        <v>-3.2964078342320202E-3</v>
      </c>
      <c r="L1746">
        <v>0.22334387281747101</v>
      </c>
      <c r="M1746">
        <v>0.36410426295050802</v>
      </c>
      <c r="N1746">
        <v>-0.370697078618972</v>
      </c>
      <c r="O1746">
        <v>77.160540116811902</v>
      </c>
      <c r="P1746">
        <v>73.417393184957703</v>
      </c>
      <c r="Q1746" t="s">
        <v>17</v>
      </c>
      <c r="R1746">
        <v>-0.370697078618972</v>
      </c>
      <c r="S1746">
        <v>-0.28962325278623002</v>
      </c>
      <c r="T1746">
        <v>-0.120328597190587</v>
      </c>
      <c r="U1746">
        <v>-3.2964078342320202E-3</v>
      </c>
      <c r="V1746">
        <v>0.11373578152212301</v>
      </c>
      <c r="W1746">
        <v>0.28303043711776599</v>
      </c>
      <c r="X1746">
        <v>0.36410426295050802</v>
      </c>
      <c r="Y1746">
        <v>-4.8105952648159703E-3</v>
      </c>
    </row>
    <row r="1747" spans="1:25" x14ac:dyDescent="0.2">
      <c r="A1747" t="s">
        <v>7953</v>
      </c>
      <c r="B1747" t="s">
        <v>30</v>
      </c>
      <c r="C1747" t="s">
        <v>1097</v>
      </c>
      <c r="D1747" t="s">
        <v>27</v>
      </c>
      <c r="E1747" t="s">
        <v>14</v>
      </c>
      <c r="F1747">
        <v>18</v>
      </c>
      <c r="G1747">
        <v>64695</v>
      </c>
      <c r="H1747">
        <v>103482</v>
      </c>
      <c r="I1747">
        <v>0.70291159617104404</v>
      </c>
      <c r="J1747">
        <v>0.70582881908017503</v>
      </c>
      <c r="K1747">
        <v>2.9172229091306602E-3</v>
      </c>
      <c r="L1747">
        <v>0.22756774961503401</v>
      </c>
      <c r="M1747">
        <v>0.37726617102586102</v>
      </c>
      <c r="N1747">
        <v>-0.37143172520759998</v>
      </c>
      <c r="O1747">
        <v>75.833859244292796</v>
      </c>
      <c r="P1747">
        <v>73.417393184957703</v>
      </c>
      <c r="Q1747" t="s">
        <v>17</v>
      </c>
      <c r="R1747">
        <v>-0.37143172520759998</v>
      </c>
      <c r="S1747">
        <v>-0.28882463209734299</v>
      </c>
      <c r="T1747">
        <v>-0.116328277889147</v>
      </c>
      <c r="U1747">
        <v>2.9172229091306602E-3</v>
      </c>
      <c r="V1747">
        <v>0.12216272370740799</v>
      </c>
      <c r="W1747">
        <v>0.29465907791560397</v>
      </c>
      <c r="X1747">
        <v>0.37726617102586102</v>
      </c>
      <c r="Y1747">
        <v>4.1330459033003704E-3</v>
      </c>
    </row>
    <row r="1748" spans="1:25" x14ac:dyDescent="0.2">
      <c r="A1748" t="s">
        <v>7954</v>
      </c>
      <c r="B1748" t="s">
        <v>30</v>
      </c>
      <c r="C1748" t="s">
        <v>1097</v>
      </c>
      <c r="D1748" t="s">
        <v>27</v>
      </c>
      <c r="E1748" t="s">
        <v>14</v>
      </c>
      <c r="F1748">
        <v>19</v>
      </c>
      <c r="G1748">
        <v>64695</v>
      </c>
      <c r="H1748">
        <v>103482</v>
      </c>
      <c r="I1748">
        <v>0.70005741593337201</v>
      </c>
      <c r="J1748">
        <v>0.70818893836516905</v>
      </c>
      <c r="K1748">
        <v>8.1315224317962693E-3</v>
      </c>
      <c r="L1748">
        <v>0.22647730215957301</v>
      </c>
      <c r="M1748">
        <v>0.38068668448429399</v>
      </c>
      <c r="N1748">
        <v>-0.36442363962070101</v>
      </c>
      <c r="O1748">
        <v>73.864686679989205</v>
      </c>
      <c r="P1748">
        <v>73.417393184957703</v>
      </c>
      <c r="Q1748" t="s">
        <v>17</v>
      </c>
      <c r="R1748">
        <v>-0.36442363962070101</v>
      </c>
      <c r="S1748">
        <v>-0.28221237893677598</v>
      </c>
      <c r="T1748">
        <v>-0.11054258389982</v>
      </c>
      <c r="U1748">
        <v>8.1315224317962693E-3</v>
      </c>
      <c r="V1748">
        <v>0.126805628763413</v>
      </c>
      <c r="W1748">
        <v>0.29847542380036901</v>
      </c>
      <c r="X1748">
        <v>0.38068668448429399</v>
      </c>
      <c r="Y1748">
        <v>1.14821370276802E-2</v>
      </c>
    </row>
    <row r="1749" spans="1:25" x14ac:dyDescent="0.2">
      <c r="A1749" t="s">
        <v>7955</v>
      </c>
      <c r="B1749" t="s">
        <v>30</v>
      </c>
      <c r="C1749" t="s">
        <v>1097</v>
      </c>
      <c r="D1749" t="s">
        <v>27</v>
      </c>
      <c r="E1749" t="s">
        <v>14</v>
      </c>
      <c r="F1749">
        <v>20</v>
      </c>
      <c r="G1749">
        <v>64695</v>
      </c>
      <c r="H1749">
        <v>103482</v>
      </c>
      <c r="I1749">
        <v>0.69973955814646704</v>
      </c>
      <c r="J1749">
        <v>0.70989551172114496</v>
      </c>
      <c r="K1749">
        <v>1.0155953574677599E-2</v>
      </c>
      <c r="L1749">
        <v>0.220536388183002</v>
      </c>
      <c r="M1749">
        <v>0.37293831213571599</v>
      </c>
      <c r="N1749">
        <v>-0.352626404986361</v>
      </c>
      <c r="O1749">
        <v>71.9080071691711</v>
      </c>
      <c r="P1749">
        <v>73.417393184957703</v>
      </c>
      <c r="Q1749" t="s">
        <v>17</v>
      </c>
      <c r="R1749">
        <v>-0.352626404986361</v>
      </c>
      <c r="S1749">
        <v>-0.27257169607593101</v>
      </c>
      <c r="T1749">
        <v>-0.105405113833216</v>
      </c>
      <c r="U1749">
        <v>1.0155953574677599E-2</v>
      </c>
      <c r="V1749">
        <v>0.12571702098257101</v>
      </c>
      <c r="W1749">
        <v>0.292883603225286</v>
      </c>
      <c r="X1749">
        <v>0.37293831213571599</v>
      </c>
      <c r="Y1749">
        <v>1.4306265368623601E-2</v>
      </c>
    </row>
    <row r="1750" spans="1:25" x14ac:dyDescent="0.2">
      <c r="A1750" t="s">
        <v>7956</v>
      </c>
      <c r="B1750" t="s">
        <v>30</v>
      </c>
      <c r="C1750" t="s">
        <v>1097</v>
      </c>
      <c r="D1750" t="s">
        <v>27</v>
      </c>
      <c r="E1750" t="s">
        <v>14</v>
      </c>
      <c r="F1750">
        <v>21</v>
      </c>
      <c r="G1750">
        <v>64695</v>
      </c>
      <c r="H1750">
        <v>103482</v>
      </c>
      <c r="I1750">
        <v>0.72740517961570605</v>
      </c>
      <c r="J1750">
        <v>0.74069698567720199</v>
      </c>
      <c r="K1750">
        <v>1.3291806061496001E-2</v>
      </c>
      <c r="L1750">
        <v>0.21506437184676999</v>
      </c>
      <c r="M1750">
        <v>0.36707269774943302</v>
      </c>
      <c r="N1750">
        <v>-0.34048908562644098</v>
      </c>
      <c r="O1750">
        <v>71.036863082817206</v>
      </c>
      <c r="P1750">
        <v>73.417393184957703</v>
      </c>
      <c r="Q1750" t="s">
        <v>17</v>
      </c>
      <c r="R1750">
        <v>-0.34048908562644098</v>
      </c>
      <c r="S1750">
        <v>-0.26242071864606298</v>
      </c>
      <c r="T1750">
        <v>-9.9401924786211598E-2</v>
      </c>
      <c r="U1750">
        <v>1.3291806061496001E-2</v>
      </c>
      <c r="V1750">
        <v>0.125985536909204</v>
      </c>
      <c r="W1750">
        <v>0.28900433076905602</v>
      </c>
      <c r="X1750">
        <v>0.36707269774943302</v>
      </c>
      <c r="Y1750">
        <v>1.7944998182142801E-2</v>
      </c>
    </row>
    <row r="1751" spans="1:25" x14ac:dyDescent="0.2">
      <c r="A1751" t="s">
        <v>7957</v>
      </c>
      <c r="B1751" t="s">
        <v>30</v>
      </c>
      <c r="C1751" t="s">
        <v>1097</v>
      </c>
      <c r="D1751" t="s">
        <v>27</v>
      </c>
      <c r="E1751" t="s">
        <v>14</v>
      </c>
      <c r="F1751">
        <v>22</v>
      </c>
      <c r="G1751">
        <v>64695</v>
      </c>
      <c r="H1751">
        <v>103482</v>
      </c>
      <c r="I1751">
        <v>0.708082485950559</v>
      </c>
      <c r="J1751">
        <v>0.71708926190261402</v>
      </c>
      <c r="K1751">
        <v>9.0067759520551204E-3</v>
      </c>
      <c r="L1751">
        <v>0.20475544737349</v>
      </c>
      <c r="M1751">
        <v>0.34582948688144699</v>
      </c>
      <c r="N1751">
        <v>-0.32781593497733602</v>
      </c>
      <c r="O1751">
        <v>70.555076384058495</v>
      </c>
      <c r="P1751">
        <v>73.417393184957703</v>
      </c>
      <c r="Q1751" t="s">
        <v>16</v>
      </c>
      <c r="R1751">
        <v>-0.32781593497733602</v>
      </c>
      <c r="S1751">
        <v>-0.25348970758075901</v>
      </c>
      <c r="T1751">
        <v>-9.8285078471653797E-2</v>
      </c>
      <c r="U1751">
        <v>9.0067759520551204E-3</v>
      </c>
      <c r="V1751">
        <v>0.116298630375764</v>
      </c>
      <c r="W1751">
        <v>0.27150325948486997</v>
      </c>
      <c r="X1751">
        <v>0.34582948688144699</v>
      </c>
      <c r="Y1751">
        <v>1.2560188013634401E-2</v>
      </c>
    </row>
    <row r="1752" spans="1:25" x14ac:dyDescent="0.2">
      <c r="A1752" t="s">
        <v>7958</v>
      </c>
      <c r="B1752" t="s">
        <v>30</v>
      </c>
      <c r="C1752" t="s">
        <v>1097</v>
      </c>
      <c r="D1752" t="s">
        <v>27</v>
      </c>
      <c r="E1752" t="s">
        <v>14</v>
      </c>
      <c r="F1752">
        <v>23</v>
      </c>
      <c r="G1752">
        <v>64695</v>
      </c>
      <c r="H1752">
        <v>103482</v>
      </c>
      <c r="I1752">
        <v>0.64669656152127797</v>
      </c>
      <c r="J1752">
        <v>0.65261495110202605</v>
      </c>
      <c r="K1752">
        <v>5.9183895807488601E-3</v>
      </c>
      <c r="L1752">
        <v>0.18569428105046201</v>
      </c>
      <c r="M1752">
        <v>0.31138548190875898</v>
      </c>
      <c r="N1752">
        <v>-0.29954870274726098</v>
      </c>
      <c r="O1752">
        <v>70.1922868846124</v>
      </c>
      <c r="P1752">
        <v>73.417393184957703</v>
      </c>
      <c r="Q1752" t="s">
        <v>16</v>
      </c>
      <c r="R1752">
        <v>-0.29954870274726098</v>
      </c>
      <c r="S1752">
        <v>-0.23214167872594299</v>
      </c>
      <c r="T1752">
        <v>-9.1385413689693107E-2</v>
      </c>
      <c r="U1752">
        <v>5.9183895807488601E-3</v>
      </c>
      <c r="V1752">
        <v>0.103222192851191</v>
      </c>
      <c r="W1752">
        <v>0.24397845788744099</v>
      </c>
      <c r="X1752">
        <v>0.31138548190875898</v>
      </c>
      <c r="Y1752">
        <v>9.0687312185460701E-3</v>
      </c>
    </row>
    <row r="1753" spans="1:25" x14ac:dyDescent="0.2">
      <c r="A1753" t="s">
        <v>7959</v>
      </c>
      <c r="B1753" t="s">
        <v>30</v>
      </c>
      <c r="C1753" t="s">
        <v>1097</v>
      </c>
      <c r="D1753" t="s">
        <v>27</v>
      </c>
      <c r="E1753" t="s">
        <v>14</v>
      </c>
      <c r="F1753">
        <v>24</v>
      </c>
      <c r="G1753">
        <v>64695</v>
      </c>
      <c r="H1753">
        <v>103482</v>
      </c>
      <c r="I1753">
        <v>0.56958781682546999</v>
      </c>
      <c r="J1753">
        <v>0.57348770837504204</v>
      </c>
      <c r="K1753">
        <v>3.8998915495713801E-3</v>
      </c>
      <c r="L1753">
        <v>0.162894931528558</v>
      </c>
      <c r="M1753">
        <v>0.27186205391404999</v>
      </c>
      <c r="N1753">
        <v>-0.26406227081490702</v>
      </c>
      <c r="O1753">
        <v>69.8299772927178</v>
      </c>
      <c r="P1753">
        <v>73.417393184957703</v>
      </c>
      <c r="Q1753" t="s">
        <v>16</v>
      </c>
      <c r="R1753">
        <v>-0.26406227081490702</v>
      </c>
      <c r="S1753">
        <v>-0.20493141067004</v>
      </c>
      <c r="T1753">
        <v>-8.1457052571393199E-2</v>
      </c>
      <c r="U1753">
        <v>3.8998915495713801E-3</v>
      </c>
      <c r="V1753">
        <v>8.9256835670535994E-2</v>
      </c>
      <c r="W1753">
        <v>0.21273119376918301</v>
      </c>
      <c r="X1753">
        <v>0.27186205391404999</v>
      </c>
      <c r="Y1753">
        <v>6.8003053816473097E-3</v>
      </c>
    </row>
    <row r="1754" spans="1:25" x14ac:dyDescent="0.2">
      <c r="A1754" t="s">
        <v>9216</v>
      </c>
      <c r="B1754" t="s">
        <v>30</v>
      </c>
      <c r="C1754" t="s">
        <v>1097</v>
      </c>
      <c r="D1754" t="s">
        <v>27</v>
      </c>
      <c r="E1754" t="s">
        <v>18</v>
      </c>
      <c r="F1754">
        <v>1</v>
      </c>
      <c r="G1754">
        <v>64695</v>
      </c>
      <c r="H1754">
        <v>103482</v>
      </c>
      <c r="I1754">
        <v>0.52293592240513198</v>
      </c>
      <c r="J1754">
        <v>0.53178771861323304</v>
      </c>
      <c r="K1754">
        <v>8.8517962081012796E-3</v>
      </c>
      <c r="L1754">
        <v>0.19879827431351499</v>
      </c>
      <c r="M1754">
        <v>0.335874957453833</v>
      </c>
      <c r="N1754">
        <v>-0.31817136503763099</v>
      </c>
      <c r="O1754">
        <v>69.922363397480495</v>
      </c>
      <c r="P1754">
        <v>73.854747753031205</v>
      </c>
      <c r="Q1754" t="s">
        <v>15</v>
      </c>
      <c r="R1754">
        <v>-0.31817136503763099</v>
      </c>
      <c r="S1754">
        <v>-0.24600759146182499</v>
      </c>
      <c r="T1754">
        <v>-9.5318499532180495E-2</v>
      </c>
      <c r="U1754">
        <v>8.8517962081012796E-3</v>
      </c>
      <c r="V1754">
        <v>0.113022091948383</v>
      </c>
      <c r="W1754">
        <v>0.263711183878027</v>
      </c>
      <c r="X1754">
        <v>0.335874957453833</v>
      </c>
      <c r="Y1754">
        <v>1.66453565930114E-2</v>
      </c>
    </row>
    <row r="1755" spans="1:25" x14ac:dyDescent="0.2">
      <c r="A1755" t="s">
        <v>9217</v>
      </c>
      <c r="B1755" t="s">
        <v>30</v>
      </c>
      <c r="C1755" t="s">
        <v>1097</v>
      </c>
      <c r="D1755" t="s">
        <v>27</v>
      </c>
      <c r="E1755" t="s">
        <v>18</v>
      </c>
      <c r="F1755">
        <v>2</v>
      </c>
      <c r="G1755">
        <v>64695</v>
      </c>
      <c r="H1755">
        <v>103482</v>
      </c>
      <c r="I1755">
        <v>0.46946726176675202</v>
      </c>
      <c r="J1755">
        <v>0.477514330128678</v>
      </c>
      <c r="K1755">
        <v>8.0470683619263093E-3</v>
      </c>
      <c r="L1755">
        <v>0.17559507167115401</v>
      </c>
      <c r="M1755">
        <v>0.29690096126097398</v>
      </c>
      <c r="N1755">
        <v>-0.28080682453712102</v>
      </c>
      <c r="O1755">
        <v>69.624949377849902</v>
      </c>
      <c r="P1755">
        <v>73.854747753031205</v>
      </c>
      <c r="Q1755" t="s">
        <v>15</v>
      </c>
      <c r="R1755">
        <v>-0.28080682453712102</v>
      </c>
      <c r="S1755">
        <v>-0.21706581352049301</v>
      </c>
      <c r="T1755">
        <v>-8.3964749193758195E-2</v>
      </c>
      <c r="U1755">
        <v>8.0470683619263093E-3</v>
      </c>
      <c r="V1755">
        <v>0.100058885917611</v>
      </c>
      <c r="W1755">
        <v>0.23315995024434499</v>
      </c>
      <c r="X1755">
        <v>0.29690096126097398</v>
      </c>
      <c r="Y1755">
        <v>1.6851993446474901E-2</v>
      </c>
    </row>
    <row r="1756" spans="1:25" x14ac:dyDescent="0.2">
      <c r="A1756" t="s">
        <v>9218</v>
      </c>
      <c r="B1756" t="s">
        <v>30</v>
      </c>
      <c r="C1756" t="s">
        <v>1097</v>
      </c>
      <c r="D1756" t="s">
        <v>27</v>
      </c>
      <c r="E1756" t="s">
        <v>18</v>
      </c>
      <c r="F1756">
        <v>3</v>
      </c>
      <c r="G1756">
        <v>64695</v>
      </c>
      <c r="H1756">
        <v>103482</v>
      </c>
      <c r="I1756">
        <v>0.43109788237112601</v>
      </c>
      <c r="J1756">
        <v>0.43958324702704399</v>
      </c>
      <c r="K1756">
        <v>8.4853646559180894E-3</v>
      </c>
      <c r="L1756">
        <v>0.15717653863099601</v>
      </c>
      <c r="M1756">
        <v>0.26704077070390603</v>
      </c>
      <c r="N1756">
        <v>-0.25007004139207001</v>
      </c>
      <c r="O1756">
        <v>69.472647036092397</v>
      </c>
      <c r="P1756">
        <v>73.854747753031205</v>
      </c>
      <c r="Q1756" t="s">
        <v>15</v>
      </c>
      <c r="R1756">
        <v>-0.25007004139207001</v>
      </c>
      <c r="S1756">
        <v>-0.19301495786901801</v>
      </c>
      <c r="T1756">
        <v>-7.3875141586723606E-2</v>
      </c>
      <c r="U1756">
        <v>8.4853646559180894E-3</v>
      </c>
      <c r="V1756">
        <v>9.0845870898559805E-2</v>
      </c>
      <c r="W1756">
        <v>0.209985687180854</v>
      </c>
      <c r="X1756">
        <v>0.26704077070390603</v>
      </c>
      <c r="Y1756">
        <v>1.93032030071793E-2</v>
      </c>
    </row>
    <row r="1757" spans="1:25" x14ac:dyDescent="0.2">
      <c r="A1757" t="s">
        <v>9219</v>
      </c>
      <c r="B1757" t="s">
        <v>30</v>
      </c>
      <c r="C1757" t="s">
        <v>1097</v>
      </c>
      <c r="D1757" t="s">
        <v>27</v>
      </c>
      <c r="E1757" t="s">
        <v>18</v>
      </c>
      <c r="F1757">
        <v>4</v>
      </c>
      <c r="G1757">
        <v>64695</v>
      </c>
      <c r="H1757">
        <v>103482</v>
      </c>
      <c r="I1757">
        <v>0.404809691629956</v>
      </c>
      <c r="J1757">
        <v>0.413398077159158</v>
      </c>
      <c r="K1757">
        <v>8.5883855292022693E-3</v>
      </c>
      <c r="L1757">
        <v>0.144830553606075</v>
      </c>
      <c r="M1757">
        <v>0.246834646211196</v>
      </c>
      <c r="N1757">
        <v>-0.22965787515279101</v>
      </c>
      <c r="O1757">
        <v>69.351752067393207</v>
      </c>
      <c r="P1757">
        <v>73.854747753031205</v>
      </c>
      <c r="Q1757" t="s">
        <v>15</v>
      </c>
      <c r="R1757">
        <v>-0.22965787515279101</v>
      </c>
      <c r="S1757">
        <v>-0.177084384193786</v>
      </c>
      <c r="T1757">
        <v>-6.73028245603811E-2</v>
      </c>
      <c r="U1757">
        <v>8.5883855292022693E-3</v>
      </c>
      <c r="V1757">
        <v>8.4479595618785597E-2</v>
      </c>
      <c r="W1757">
        <v>0.19426115525219101</v>
      </c>
      <c r="X1757">
        <v>0.246834646211196</v>
      </c>
      <c r="Y1757">
        <v>2.07750979110039E-2</v>
      </c>
    </row>
    <row r="1758" spans="1:25" x14ac:dyDescent="0.2">
      <c r="A1758" t="s">
        <v>9220</v>
      </c>
      <c r="B1758" t="s">
        <v>30</v>
      </c>
      <c r="C1758" t="s">
        <v>1097</v>
      </c>
      <c r="D1758" t="s">
        <v>27</v>
      </c>
      <c r="E1758" t="s">
        <v>18</v>
      </c>
      <c r="F1758">
        <v>5</v>
      </c>
      <c r="G1758">
        <v>64695</v>
      </c>
      <c r="H1758">
        <v>103482</v>
      </c>
      <c r="I1758">
        <v>0.38811252028750298</v>
      </c>
      <c r="J1758">
        <v>0.39638264577271298</v>
      </c>
      <c r="K1758">
        <v>8.2701254852098303E-3</v>
      </c>
      <c r="L1758">
        <v>0.136938257679526</v>
      </c>
      <c r="M1758">
        <v>0.233533559368029</v>
      </c>
      <c r="N1758">
        <v>-0.21699330839761</v>
      </c>
      <c r="O1758">
        <v>69.150997758713999</v>
      </c>
      <c r="P1758">
        <v>73.854747753031205</v>
      </c>
      <c r="Q1758" t="s">
        <v>15</v>
      </c>
      <c r="R1758">
        <v>-0.21699330839761</v>
      </c>
      <c r="S1758">
        <v>-0.167284720859942</v>
      </c>
      <c r="T1758">
        <v>-6.3485521538861597E-2</v>
      </c>
      <c r="U1758">
        <v>8.2701254852098303E-3</v>
      </c>
      <c r="V1758">
        <v>8.0025772509281196E-2</v>
      </c>
      <c r="W1758">
        <v>0.18382497183036201</v>
      </c>
      <c r="X1758">
        <v>0.233533559368029</v>
      </c>
      <c r="Y1758">
        <v>2.0863994863064599E-2</v>
      </c>
    </row>
    <row r="1759" spans="1:25" x14ac:dyDescent="0.2">
      <c r="A1759" t="s">
        <v>9221</v>
      </c>
      <c r="B1759" t="s">
        <v>30</v>
      </c>
      <c r="C1759" t="s">
        <v>1097</v>
      </c>
      <c r="D1759" t="s">
        <v>27</v>
      </c>
      <c r="E1759" t="s">
        <v>18</v>
      </c>
      <c r="F1759">
        <v>6</v>
      </c>
      <c r="G1759">
        <v>64695</v>
      </c>
      <c r="H1759">
        <v>103482</v>
      </c>
      <c r="I1759">
        <v>0.38138055491150802</v>
      </c>
      <c r="J1759">
        <v>0.38944221696771297</v>
      </c>
      <c r="K1759">
        <v>8.0616620562046198E-3</v>
      </c>
      <c r="L1759">
        <v>0.13581053287412201</v>
      </c>
      <c r="M1759">
        <v>0.23146998863413601</v>
      </c>
      <c r="N1759">
        <v>-0.21534666452172699</v>
      </c>
      <c r="O1759">
        <v>68.829824561403498</v>
      </c>
      <c r="P1759">
        <v>73.854747753031205</v>
      </c>
      <c r="Q1759" t="s">
        <v>15</v>
      </c>
      <c r="R1759">
        <v>-0.21534666452172699</v>
      </c>
      <c r="S1759">
        <v>-0.16604744108842001</v>
      </c>
      <c r="T1759">
        <v>-6.3103057169835497E-2</v>
      </c>
      <c r="U1759">
        <v>8.0616620562046198E-3</v>
      </c>
      <c r="V1759">
        <v>7.9226381282244698E-2</v>
      </c>
      <c r="W1759">
        <v>0.182170765200829</v>
      </c>
      <c r="X1759">
        <v>0.23146998863413601</v>
      </c>
      <c r="Y1759">
        <v>2.0700534520819502E-2</v>
      </c>
    </row>
    <row r="1760" spans="1:25" x14ac:dyDescent="0.2">
      <c r="A1760" t="s">
        <v>9222</v>
      </c>
      <c r="B1760" t="s">
        <v>30</v>
      </c>
      <c r="C1760" t="s">
        <v>1097</v>
      </c>
      <c r="D1760" t="s">
        <v>27</v>
      </c>
      <c r="E1760" t="s">
        <v>18</v>
      </c>
      <c r="F1760">
        <v>7</v>
      </c>
      <c r="G1760">
        <v>64695</v>
      </c>
      <c r="H1760">
        <v>103482</v>
      </c>
      <c r="I1760">
        <v>0.38534088414869799</v>
      </c>
      <c r="J1760">
        <v>0.39284031995227098</v>
      </c>
      <c r="K1760">
        <v>7.4994358035731E-3</v>
      </c>
      <c r="L1760">
        <v>0.14583511427430901</v>
      </c>
      <c r="M1760">
        <v>0.24739819878481101</v>
      </c>
      <c r="N1760">
        <v>-0.23239932717766501</v>
      </c>
      <c r="O1760">
        <v>69.129795192827899</v>
      </c>
      <c r="P1760">
        <v>73.854747753031205</v>
      </c>
      <c r="Q1760" t="s">
        <v>15</v>
      </c>
      <c r="R1760">
        <v>-0.23239932717766501</v>
      </c>
      <c r="S1760">
        <v>-0.17946118069609099</v>
      </c>
      <c r="T1760">
        <v>-6.8918164076164704E-2</v>
      </c>
      <c r="U1760">
        <v>7.4994358035731E-3</v>
      </c>
      <c r="V1760">
        <v>8.3917035683310895E-2</v>
      </c>
      <c r="W1760">
        <v>0.19446005230323701</v>
      </c>
      <c r="X1760">
        <v>0.24739819878481101</v>
      </c>
      <c r="Y1760">
        <v>1.90902904378152E-2</v>
      </c>
    </row>
    <row r="1761" spans="1:25" x14ac:dyDescent="0.2">
      <c r="A1761" t="s">
        <v>9223</v>
      </c>
      <c r="B1761" t="s">
        <v>30</v>
      </c>
      <c r="C1761" t="s">
        <v>1097</v>
      </c>
      <c r="D1761" t="s">
        <v>27</v>
      </c>
      <c r="E1761" t="s">
        <v>18</v>
      </c>
      <c r="F1761">
        <v>8</v>
      </c>
      <c r="G1761">
        <v>64695</v>
      </c>
      <c r="H1761">
        <v>103482</v>
      </c>
      <c r="I1761">
        <v>0.41187941881134599</v>
      </c>
      <c r="J1761">
        <v>0.41717653019380702</v>
      </c>
      <c r="K1761">
        <v>5.2971113824609702E-3</v>
      </c>
      <c r="L1761">
        <v>0.17089825952662599</v>
      </c>
      <c r="M1761">
        <v>0.28642474830376102</v>
      </c>
      <c r="N1761">
        <v>-0.27583052553883902</v>
      </c>
      <c r="O1761">
        <v>71.368758018394004</v>
      </c>
      <c r="P1761">
        <v>73.854747753031205</v>
      </c>
      <c r="Q1761" t="s">
        <v>15</v>
      </c>
      <c r="R1761">
        <v>-0.27583052553883902</v>
      </c>
      <c r="S1761">
        <v>-0.21379445733067401</v>
      </c>
      <c r="T1761">
        <v>-8.4253576609491204E-2</v>
      </c>
      <c r="U1761">
        <v>5.2971113824609702E-3</v>
      </c>
      <c r="V1761">
        <v>9.4847799374413094E-2</v>
      </c>
      <c r="W1761">
        <v>0.22438868009559601</v>
      </c>
      <c r="X1761">
        <v>0.28642474830376102</v>
      </c>
      <c r="Y1761">
        <v>1.2697529700436701E-2</v>
      </c>
    </row>
    <row r="1762" spans="1:25" x14ac:dyDescent="0.2">
      <c r="A1762" t="s">
        <v>9224</v>
      </c>
      <c r="B1762" t="s">
        <v>30</v>
      </c>
      <c r="C1762" t="s">
        <v>1097</v>
      </c>
      <c r="D1762" t="s">
        <v>27</v>
      </c>
      <c r="E1762" t="s">
        <v>18</v>
      </c>
      <c r="F1762">
        <v>9</v>
      </c>
      <c r="G1762">
        <v>64695</v>
      </c>
      <c r="H1762">
        <v>103482</v>
      </c>
      <c r="I1762">
        <v>0.46257941881134601</v>
      </c>
      <c r="J1762">
        <v>0.46029354850110699</v>
      </c>
      <c r="K1762">
        <v>-2.2858703102382502E-3</v>
      </c>
      <c r="L1762">
        <v>0.20311380152223901</v>
      </c>
      <c r="M1762">
        <v>0.33183633319384498</v>
      </c>
      <c r="N1762">
        <v>-0.33640807381432197</v>
      </c>
      <c r="O1762">
        <v>73.619701677100196</v>
      </c>
      <c r="P1762">
        <v>73.854747753031205</v>
      </c>
      <c r="Q1762" t="s">
        <v>15</v>
      </c>
      <c r="R1762">
        <v>-0.33640807381432197</v>
      </c>
      <c r="S1762">
        <v>-0.26267776386174901</v>
      </c>
      <c r="T1762">
        <v>-0.108717502307892</v>
      </c>
      <c r="U1762">
        <v>-2.2858703102382502E-3</v>
      </c>
      <c r="V1762">
        <v>0.104145761687415</v>
      </c>
      <c r="W1762">
        <v>0.25810602324127302</v>
      </c>
      <c r="X1762">
        <v>0.33183633319384498</v>
      </c>
      <c r="Y1762">
        <v>-4.9661141627596501E-3</v>
      </c>
    </row>
    <row r="1763" spans="1:25" x14ac:dyDescent="0.2">
      <c r="A1763" t="s">
        <v>9225</v>
      </c>
      <c r="B1763" t="s">
        <v>30</v>
      </c>
      <c r="C1763" t="s">
        <v>1097</v>
      </c>
      <c r="D1763" t="s">
        <v>27</v>
      </c>
      <c r="E1763" t="s">
        <v>18</v>
      </c>
      <c r="F1763">
        <v>10</v>
      </c>
      <c r="G1763">
        <v>64695</v>
      </c>
      <c r="H1763">
        <v>103482</v>
      </c>
      <c r="I1763">
        <v>0.52261215704459396</v>
      </c>
      <c r="J1763">
        <v>0.51337912460281998</v>
      </c>
      <c r="K1763">
        <v>-9.2330324417740899E-3</v>
      </c>
      <c r="L1763">
        <v>0.23503935274401799</v>
      </c>
      <c r="M1763">
        <v>0.37740670282213601</v>
      </c>
      <c r="N1763">
        <v>-0.39587276770568403</v>
      </c>
      <c r="O1763">
        <v>76.466063838009106</v>
      </c>
      <c r="P1763">
        <v>73.854747753031205</v>
      </c>
      <c r="Q1763" t="s">
        <v>15</v>
      </c>
      <c r="R1763">
        <v>-0.39587276770568403</v>
      </c>
      <c r="S1763">
        <v>-0.31055348265960497</v>
      </c>
      <c r="T1763">
        <v>-0.13239365327964001</v>
      </c>
      <c r="U1763">
        <v>-9.2330324417740899E-3</v>
      </c>
      <c r="V1763">
        <v>0.113927588396091</v>
      </c>
      <c r="W1763">
        <v>0.29208741777605701</v>
      </c>
      <c r="X1763">
        <v>0.37740670282213601</v>
      </c>
      <c r="Y1763">
        <v>-1.7984822520622199E-2</v>
      </c>
    </row>
    <row r="1764" spans="1:25" x14ac:dyDescent="0.2">
      <c r="A1764" t="s">
        <v>9226</v>
      </c>
      <c r="B1764" t="s">
        <v>30</v>
      </c>
      <c r="C1764" t="s">
        <v>1097</v>
      </c>
      <c r="D1764" t="s">
        <v>27</v>
      </c>
      <c r="E1764" t="s">
        <v>18</v>
      </c>
      <c r="F1764">
        <v>11</v>
      </c>
      <c r="G1764">
        <v>64695</v>
      </c>
      <c r="H1764">
        <v>103482</v>
      </c>
      <c r="I1764">
        <v>0.57718713192673299</v>
      </c>
      <c r="J1764">
        <v>0.56145743380521895</v>
      </c>
      <c r="K1764">
        <v>-1.5729698121514001E-2</v>
      </c>
      <c r="L1764">
        <v>0.26156661182881202</v>
      </c>
      <c r="M1764">
        <v>0.41454737833688199</v>
      </c>
      <c r="N1764">
        <v>-0.44600677457991</v>
      </c>
      <c r="O1764">
        <v>77.507890872555805</v>
      </c>
      <c r="P1764">
        <v>73.854747753031205</v>
      </c>
      <c r="Q1764" t="s">
        <v>15</v>
      </c>
      <c r="R1764">
        <v>-0.44600677457991</v>
      </c>
      <c r="S1764">
        <v>-0.35105809448605102</v>
      </c>
      <c r="T1764">
        <v>-0.15279060271981201</v>
      </c>
      <c r="U1764">
        <v>-1.5729698121514001E-2</v>
      </c>
      <c r="V1764">
        <v>0.121331206476784</v>
      </c>
      <c r="W1764">
        <v>0.31959869824302301</v>
      </c>
      <c r="X1764">
        <v>0.41454737833688199</v>
      </c>
      <c r="Y1764">
        <v>-2.80158337470174E-2</v>
      </c>
    </row>
    <row r="1765" spans="1:25" x14ac:dyDescent="0.2">
      <c r="A1765" t="s">
        <v>9227</v>
      </c>
      <c r="B1765" t="s">
        <v>30</v>
      </c>
      <c r="C1765" t="s">
        <v>1097</v>
      </c>
      <c r="D1765" t="s">
        <v>27</v>
      </c>
      <c r="E1765" t="s">
        <v>18</v>
      </c>
      <c r="F1765">
        <v>12</v>
      </c>
      <c r="G1765">
        <v>64695</v>
      </c>
      <c r="H1765">
        <v>103482</v>
      </c>
      <c r="I1765">
        <v>0.61928497565499696</v>
      </c>
      <c r="J1765">
        <v>0.602228061594825</v>
      </c>
      <c r="K1765">
        <v>-1.7056914060171999E-2</v>
      </c>
      <c r="L1765">
        <v>0.28171409449913898</v>
      </c>
      <c r="M1765">
        <v>0.44636277139091102</v>
      </c>
      <c r="N1765">
        <v>-0.48047659951125499</v>
      </c>
      <c r="O1765">
        <v>78.3349918849988</v>
      </c>
      <c r="P1765">
        <v>73.854747753031205</v>
      </c>
      <c r="Q1765" t="s">
        <v>15</v>
      </c>
      <c r="R1765">
        <v>-0.48047659951125499</v>
      </c>
      <c r="S1765">
        <v>-0.37821438320806799</v>
      </c>
      <c r="T1765">
        <v>-0.164675099577721</v>
      </c>
      <c r="U1765">
        <v>-1.7056914060171999E-2</v>
      </c>
      <c r="V1765">
        <v>0.130561271457377</v>
      </c>
      <c r="W1765">
        <v>0.34410055508772402</v>
      </c>
      <c r="X1765">
        <v>0.44636277139091102</v>
      </c>
      <c r="Y1765">
        <v>-2.8323014399232301E-2</v>
      </c>
    </row>
    <row r="1766" spans="1:25" x14ac:dyDescent="0.2">
      <c r="A1766" t="s">
        <v>9228</v>
      </c>
      <c r="B1766" t="s">
        <v>30</v>
      </c>
      <c r="C1766" t="s">
        <v>1097</v>
      </c>
      <c r="D1766" t="s">
        <v>27</v>
      </c>
      <c r="E1766" t="s">
        <v>18</v>
      </c>
      <c r="F1766">
        <v>13</v>
      </c>
      <c r="G1766">
        <v>64695</v>
      </c>
      <c r="H1766">
        <v>103482</v>
      </c>
      <c r="I1766">
        <v>0.64898573305510499</v>
      </c>
      <c r="J1766">
        <v>0.63777422100145698</v>
      </c>
      <c r="K1766">
        <v>-1.12115120536478E-2</v>
      </c>
      <c r="L1766">
        <v>0.29537895321339602</v>
      </c>
      <c r="M1766">
        <v>0.47468686598238902</v>
      </c>
      <c r="N1766">
        <v>-0.49710989008968498</v>
      </c>
      <c r="O1766">
        <v>79.011470747353002</v>
      </c>
      <c r="P1766">
        <v>73.854747753031205</v>
      </c>
      <c r="Q1766" t="s">
        <v>15</v>
      </c>
      <c r="R1766">
        <v>-0.49710989008968498</v>
      </c>
      <c r="S1766">
        <v>-0.38988733007322202</v>
      </c>
      <c r="T1766">
        <v>-0.165990083537468</v>
      </c>
      <c r="U1766">
        <v>-1.12115120536478E-2</v>
      </c>
      <c r="V1766">
        <v>0.14356705943017201</v>
      </c>
      <c r="W1766">
        <v>0.367464305965926</v>
      </c>
      <c r="X1766">
        <v>0.47468686598238902</v>
      </c>
      <c r="Y1766">
        <v>-1.7579123903821402E-2</v>
      </c>
    </row>
    <row r="1767" spans="1:25" x14ac:dyDescent="0.2">
      <c r="A1767" t="s">
        <v>9229</v>
      </c>
      <c r="B1767" t="s">
        <v>30</v>
      </c>
      <c r="C1767" t="s">
        <v>1097</v>
      </c>
      <c r="D1767" t="s">
        <v>27</v>
      </c>
      <c r="E1767" t="s">
        <v>18</v>
      </c>
      <c r="F1767">
        <v>14</v>
      </c>
      <c r="G1767">
        <v>64695</v>
      </c>
      <c r="H1767">
        <v>103482</v>
      </c>
      <c r="I1767">
        <v>0.66897774171110602</v>
      </c>
      <c r="J1767">
        <v>0.66353036970789903</v>
      </c>
      <c r="K1767">
        <v>-5.4473720032074402E-3</v>
      </c>
      <c r="L1767">
        <v>0.30551172747344302</v>
      </c>
      <c r="M1767">
        <v>0.49711941969060602</v>
      </c>
      <c r="N1767">
        <v>-0.50801416369702102</v>
      </c>
      <c r="O1767">
        <v>79.268132004018895</v>
      </c>
      <c r="P1767">
        <v>73.854747753031205</v>
      </c>
      <c r="Q1767" t="s">
        <v>15</v>
      </c>
      <c r="R1767">
        <v>-0.50801416369702102</v>
      </c>
      <c r="S1767">
        <v>-0.397113406624161</v>
      </c>
      <c r="T1767">
        <v>-0.16553551719929099</v>
      </c>
      <c r="U1767">
        <v>-5.4473720032074402E-3</v>
      </c>
      <c r="V1767">
        <v>0.154640773192877</v>
      </c>
      <c r="W1767">
        <v>0.38621866261774601</v>
      </c>
      <c r="X1767">
        <v>0.49711941969060602</v>
      </c>
      <c r="Y1767">
        <v>-8.2096799964190004E-3</v>
      </c>
    </row>
    <row r="1768" spans="1:25" x14ac:dyDescent="0.2">
      <c r="A1768" t="s">
        <v>9230</v>
      </c>
      <c r="B1768" t="s">
        <v>30</v>
      </c>
      <c r="C1768" t="s">
        <v>1097</v>
      </c>
      <c r="D1768" t="s">
        <v>27</v>
      </c>
      <c r="E1768" t="s">
        <v>18</v>
      </c>
      <c r="F1768">
        <v>15</v>
      </c>
      <c r="G1768">
        <v>64695</v>
      </c>
      <c r="H1768">
        <v>103482</v>
      </c>
      <c r="I1768">
        <v>0.68327264085323403</v>
      </c>
      <c r="J1768">
        <v>0.68341456315651095</v>
      </c>
      <c r="K1768">
        <v>1.41922303276143E-4</v>
      </c>
      <c r="L1768">
        <v>0.312107833351077</v>
      </c>
      <c r="M1768">
        <v>0.51355930816579798</v>
      </c>
      <c r="N1768">
        <v>-0.51327546355924603</v>
      </c>
      <c r="O1768">
        <v>79.347719298245593</v>
      </c>
      <c r="P1768">
        <v>73.854747753031205</v>
      </c>
      <c r="Q1768" t="s">
        <v>16</v>
      </c>
      <c r="R1768">
        <v>-0.51327546355924603</v>
      </c>
      <c r="S1768">
        <v>-0.39998032005280498</v>
      </c>
      <c r="T1768">
        <v>-0.16340258237268801</v>
      </c>
      <c r="U1768">
        <v>1.41922303276143E-4</v>
      </c>
      <c r="V1768">
        <v>0.16368642697924099</v>
      </c>
      <c r="W1768">
        <v>0.40026416465935699</v>
      </c>
      <c r="X1768">
        <v>0.51355930816579798</v>
      </c>
      <c r="Y1768">
        <v>2.0766648960572601E-4</v>
      </c>
    </row>
    <row r="1769" spans="1:25" x14ac:dyDescent="0.2">
      <c r="A1769" t="s">
        <v>9231</v>
      </c>
      <c r="B1769" t="s">
        <v>30</v>
      </c>
      <c r="C1769" t="s">
        <v>1097</v>
      </c>
      <c r="D1769" t="s">
        <v>27</v>
      </c>
      <c r="E1769" t="s">
        <v>18</v>
      </c>
      <c r="F1769">
        <v>16</v>
      </c>
      <c r="G1769">
        <v>64695</v>
      </c>
      <c r="H1769">
        <v>103482</v>
      </c>
      <c r="I1769">
        <v>0.69533465491923596</v>
      </c>
      <c r="J1769">
        <v>0.69895818587662295</v>
      </c>
      <c r="K1769">
        <v>3.6235309573860999E-3</v>
      </c>
      <c r="L1769">
        <v>0.31539552273035798</v>
      </c>
      <c r="M1769">
        <v>0.52244916584882495</v>
      </c>
      <c r="N1769">
        <v>-0.51520210393405297</v>
      </c>
      <c r="O1769">
        <v>78.222748280392594</v>
      </c>
      <c r="P1769">
        <v>73.854747753031205</v>
      </c>
      <c r="Q1769" t="s">
        <v>16</v>
      </c>
      <c r="R1769">
        <v>-0.51520210393405297</v>
      </c>
      <c r="S1769">
        <v>-0.40071352918293301</v>
      </c>
      <c r="T1769">
        <v>-0.161643722953321</v>
      </c>
      <c r="U1769">
        <v>3.6235309573860999E-3</v>
      </c>
      <c r="V1769">
        <v>0.168890784868094</v>
      </c>
      <c r="W1769">
        <v>0.40796059109770499</v>
      </c>
      <c r="X1769">
        <v>0.52244916584882495</v>
      </c>
      <c r="Y1769">
        <v>5.1841884544803303E-3</v>
      </c>
    </row>
    <row r="1770" spans="1:25" x14ac:dyDescent="0.2">
      <c r="A1770" t="s">
        <v>9232</v>
      </c>
      <c r="B1770" t="s">
        <v>30</v>
      </c>
      <c r="C1770" t="s">
        <v>1097</v>
      </c>
      <c r="D1770" t="s">
        <v>27</v>
      </c>
      <c r="E1770" t="s">
        <v>18</v>
      </c>
      <c r="F1770">
        <v>17</v>
      </c>
      <c r="G1770">
        <v>64695</v>
      </c>
      <c r="H1770">
        <v>103482</v>
      </c>
      <c r="I1770">
        <v>0.69791231934461695</v>
      </c>
      <c r="J1770">
        <v>0.70967276670134805</v>
      </c>
      <c r="K1770">
        <v>1.17604473567314E-2</v>
      </c>
      <c r="L1770">
        <v>0.31847479424989</v>
      </c>
      <c r="M1770">
        <v>0.53565148389780004</v>
      </c>
      <c r="N1770">
        <v>-0.51213058918433696</v>
      </c>
      <c r="O1770">
        <v>76.900905788700797</v>
      </c>
      <c r="P1770">
        <v>73.854747753031205</v>
      </c>
      <c r="Q1770" t="s">
        <v>17</v>
      </c>
      <c r="R1770">
        <v>-0.51213058918433696</v>
      </c>
      <c r="S1770">
        <v>-0.39652423887162702</v>
      </c>
      <c r="T1770">
        <v>-0.155120344830211</v>
      </c>
      <c r="U1770">
        <v>1.17604473567314E-2</v>
      </c>
      <c r="V1770">
        <v>0.178641239543674</v>
      </c>
      <c r="W1770">
        <v>0.42004513358508999</v>
      </c>
      <c r="X1770">
        <v>0.53565148389780004</v>
      </c>
      <c r="Y1770">
        <v>1.6571648101131899E-2</v>
      </c>
    </row>
    <row r="1771" spans="1:25" x14ac:dyDescent="0.2">
      <c r="A1771" t="s">
        <v>9233</v>
      </c>
      <c r="B1771" t="s">
        <v>30</v>
      </c>
      <c r="C1771" t="s">
        <v>1097</v>
      </c>
      <c r="D1771" t="s">
        <v>27</v>
      </c>
      <c r="E1771" t="s">
        <v>18</v>
      </c>
      <c r="F1771">
        <v>18</v>
      </c>
      <c r="G1771">
        <v>64695</v>
      </c>
      <c r="H1771">
        <v>103482</v>
      </c>
      <c r="I1771">
        <v>0.69804649509235595</v>
      </c>
      <c r="J1771">
        <v>0.71343116099778003</v>
      </c>
      <c r="K1771">
        <v>1.5384665905423299E-2</v>
      </c>
      <c r="L1771">
        <v>0.31805699217025402</v>
      </c>
      <c r="M1771">
        <v>0.53858841802549096</v>
      </c>
      <c r="N1771">
        <v>-0.507819086214644</v>
      </c>
      <c r="O1771">
        <v>75.158083314011904</v>
      </c>
      <c r="P1771">
        <v>73.854747753031205</v>
      </c>
      <c r="Q1771" t="s">
        <v>17</v>
      </c>
      <c r="R1771">
        <v>-0.507819086214644</v>
      </c>
      <c r="S1771">
        <v>-0.39236439805684198</v>
      </c>
      <c r="T1771">
        <v>-0.15127719799179001</v>
      </c>
      <c r="U1771">
        <v>1.5384665905423299E-2</v>
      </c>
      <c r="V1771">
        <v>0.182046529802636</v>
      </c>
      <c r="W1771">
        <v>0.42313372986768899</v>
      </c>
      <c r="X1771">
        <v>0.53858841802549096</v>
      </c>
      <c r="Y1771">
        <v>2.15643312858761E-2</v>
      </c>
    </row>
    <row r="1772" spans="1:25" x14ac:dyDescent="0.2">
      <c r="A1772" t="s">
        <v>9234</v>
      </c>
      <c r="B1772" t="s">
        <v>30</v>
      </c>
      <c r="C1772" t="s">
        <v>1097</v>
      </c>
      <c r="D1772" t="s">
        <v>27</v>
      </c>
      <c r="E1772" t="s">
        <v>18</v>
      </c>
      <c r="F1772">
        <v>19</v>
      </c>
      <c r="G1772">
        <v>64695</v>
      </c>
      <c r="H1772">
        <v>103482</v>
      </c>
      <c r="I1772">
        <v>0.68768880902697305</v>
      </c>
      <c r="J1772">
        <v>0.70152955497745795</v>
      </c>
      <c r="K1772">
        <v>1.3840745950485E-2</v>
      </c>
      <c r="L1772">
        <v>0.31227038791172301</v>
      </c>
      <c r="M1772">
        <v>0.52752553406526903</v>
      </c>
      <c r="N1772">
        <v>-0.49984404216429901</v>
      </c>
      <c r="O1772">
        <v>73.263667980524005</v>
      </c>
      <c r="P1772">
        <v>73.854747753031205</v>
      </c>
      <c r="Q1772" t="s">
        <v>17</v>
      </c>
      <c r="R1772">
        <v>-0.49984404216429901</v>
      </c>
      <c r="S1772">
        <v>-0.38648989135234302</v>
      </c>
      <c r="T1772">
        <v>-0.149788937315258</v>
      </c>
      <c r="U1772">
        <v>1.3840745950485E-2</v>
      </c>
      <c r="V1772">
        <v>0.17747042921622799</v>
      </c>
      <c r="W1772">
        <v>0.41417138325331299</v>
      </c>
      <c r="X1772">
        <v>0.52752553406526903</v>
      </c>
      <c r="Y1772">
        <v>1.9729383961492201E-2</v>
      </c>
    </row>
    <row r="1773" spans="1:25" x14ac:dyDescent="0.2">
      <c r="A1773" t="s">
        <v>9235</v>
      </c>
      <c r="B1773" t="s">
        <v>30</v>
      </c>
      <c r="C1773" t="s">
        <v>1097</v>
      </c>
      <c r="D1773" t="s">
        <v>27</v>
      </c>
      <c r="E1773" t="s">
        <v>18</v>
      </c>
      <c r="F1773">
        <v>20</v>
      </c>
      <c r="G1773">
        <v>64695</v>
      </c>
      <c r="H1773">
        <v>103482</v>
      </c>
      <c r="I1773">
        <v>0.68515621763660295</v>
      </c>
      <c r="J1773">
        <v>0.70158324218229295</v>
      </c>
      <c r="K1773">
        <v>1.6427024545689999E-2</v>
      </c>
      <c r="L1773">
        <v>0.30457450566174998</v>
      </c>
      <c r="M1773">
        <v>0.51745208635926798</v>
      </c>
      <c r="N1773">
        <v>-0.48459803726788803</v>
      </c>
      <c r="O1773">
        <v>71.432752144678901</v>
      </c>
      <c r="P1773">
        <v>73.854747753031205</v>
      </c>
      <c r="Q1773" t="s">
        <v>17</v>
      </c>
      <c r="R1773">
        <v>-0.48459803726788803</v>
      </c>
      <c r="S1773">
        <v>-0.37403749171267298</v>
      </c>
      <c r="T1773">
        <v>-0.143170016421067</v>
      </c>
      <c r="U1773">
        <v>1.6427024545689999E-2</v>
      </c>
      <c r="V1773">
        <v>0.17602406551244701</v>
      </c>
      <c r="W1773">
        <v>0.40689154080405299</v>
      </c>
      <c r="X1773">
        <v>0.51745208635926798</v>
      </c>
      <c r="Y1773">
        <v>2.3414220235069099E-2</v>
      </c>
    </row>
    <row r="1774" spans="1:25" x14ac:dyDescent="0.2">
      <c r="A1774" t="s">
        <v>9236</v>
      </c>
      <c r="B1774" t="s">
        <v>30</v>
      </c>
      <c r="C1774" t="s">
        <v>1097</v>
      </c>
      <c r="D1774" t="s">
        <v>27</v>
      </c>
      <c r="E1774" t="s">
        <v>18</v>
      </c>
      <c r="F1774">
        <v>21</v>
      </c>
      <c r="G1774">
        <v>64695</v>
      </c>
      <c r="H1774">
        <v>103482</v>
      </c>
      <c r="I1774">
        <v>0.70941075817296495</v>
      </c>
      <c r="J1774">
        <v>0.73106391132480597</v>
      </c>
      <c r="K1774">
        <v>2.1653153151840202E-2</v>
      </c>
      <c r="L1774">
        <v>0.29441141476597998</v>
      </c>
      <c r="M1774">
        <v>0.50595993044187704</v>
      </c>
      <c r="N1774">
        <v>-0.46265362413819699</v>
      </c>
      <c r="O1774">
        <v>70.882051163150194</v>
      </c>
      <c r="P1774">
        <v>73.854747753031205</v>
      </c>
      <c r="Q1774" t="s">
        <v>17</v>
      </c>
      <c r="R1774">
        <v>-0.46265362413819699</v>
      </c>
      <c r="S1774">
        <v>-0.35578228057814598</v>
      </c>
      <c r="T1774">
        <v>-0.13261842818553299</v>
      </c>
      <c r="U1774">
        <v>2.1653153151840202E-2</v>
      </c>
      <c r="V1774">
        <v>0.175924734489214</v>
      </c>
      <c r="W1774">
        <v>0.39908858688182702</v>
      </c>
      <c r="X1774">
        <v>0.50595993044187704</v>
      </c>
      <c r="Y1774">
        <v>2.9618686979912899E-2</v>
      </c>
    </row>
    <row r="1775" spans="1:25" x14ac:dyDescent="0.2">
      <c r="A1775" t="s">
        <v>9237</v>
      </c>
      <c r="B1775" t="s">
        <v>30</v>
      </c>
      <c r="C1775" t="s">
        <v>1097</v>
      </c>
      <c r="D1775" t="s">
        <v>27</v>
      </c>
      <c r="E1775" t="s">
        <v>18</v>
      </c>
      <c r="F1775">
        <v>22</v>
      </c>
      <c r="G1775">
        <v>64695</v>
      </c>
      <c r="H1775">
        <v>103482</v>
      </c>
      <c r="I1775">
        <v>0.69471301491614501</v>
      </c>
      <c r="J1775">
        <v>0.71150072881314197</v>
      </c>
      <c r="K1775">
        <v>1.6787713896996698E-2</v>
      </c>
      <c r="L1775">
        <v>0.276980016503932</v>
      </c>
      <c r="M1775">
        <v>0.47241984104596502</v>
      </c>
      <c r="N1775">
        <v>-0.43884441325197099</v>
      </c>
      <c r="O1775">
        <v>70.413776953396706</v>
      </c>
      <c r="P1775">
        <v>73.854747753031205</v>
      </c>
      <c r="Q1775" t="s">
        <v>16</v>
      </c>
      <c r="R1775">
        <v>-0.43884441325197099</v>
      </c>
      <c r="S1775">
        <v>-0.33830066726104402</v>
      </c>
      <c r="T1775">
        <v>-0.128349814751064</v>
      </c>
      <c r="U1775">
        <v>1.6787713896996698E-2</v>
      </c>
      <c r="V1775">
        <v>0.161925242545057</v>
      </c>
      <c r="W1775">
        <v>0.37187609505503699</v>
      </c>
      <c r="X1775">
        <v>0.47241984104596502</v>
      </c>
      <c r="Y1775">
        <v>2.3594795081939599E-2</v>
      </c>
    </row>
    <row r="1776" spans="1:25" x14ac:dyDescent="0.2">
      <c r="A1776" t="s">
        <v>9238</v>
      </c>
      <c r="B1776" t="s">
        <v>30</v>
      </c>
      <c r="C1776" t="s">
        <v>1097</v>
      </c>
      <c r="D1776" t="s">
        <v>27</v>
      </c>
      <c r="E1776" t="s">
        <v>18</v>
      </c>
      <c r="F1776">
        <v>23</v>
      </c>
      <c r="G1776">
        <v>64695</v>
      </c>
      <c r="H1776">
        <v>103482</v>
      </c>
      <c r="I1776">
        <v>0.64378628951232697</v>
      </c>
      <c r="J1776">
        <v>0.65679727787539799</v>
      </c>
      <c r="K1776">
        <v>1.3010988363070901E-2</v>
      </c>
      <c r="L1776">
        <v>0.25132670987658101</v>
      </c>
      <c r="M1776">
        <v>0.42644342611004599</v>
      </c>
      <c r="N1776">
        <v>-0.400421449383905</v>
      </c>
      <c r="O1776">
        <v>70.112908261843998</v>
      </c>
      <c r="P1776">
        <v>73.854747753031205</v>
      </c>
      <c r="Q1776" t="s">
        <v>16</v>
      </c>
      <c r="R1776">
        <v>-0.400421449383905</v>
      </c>
      <c r="S1776">
        <v>-0.309189853698706</v>
      </c>
      <c r="T1776">
        <v>-0.118684207612257</v>
      </c>
      <c r="U1776">
        <v>1.3010988363070901E-2</v>
      </c>
      <c r="V1776">
        <v>0.14470618433839899</v>
      </c>
      <c r="W1776">
        <v>0.33521183042484798</v>
      </c>
      <c r="X1776">
        <v>0.42644342611004599</v>
      </c>
      <c r="Y1776">
        <v>1.9809747697430699E-2</v>
      </c>
    </row>
    <row r="1777" spans="1:25" x14ac:dyDescent="0.2">
      <c r="A1777" t="s">
        <v>9239</v>
      </c>
      <c r="B1777" t="s">
        <v>30</v>
      </c>
      <c r="C1777" t="s">
        <v>1097</v>
      </c>
      <c r="D1777" t="s">
        <v>27</v>
      </c>
      <c r="E1777" t="s">
        <v>18</v>
      </c>
      <c r="F1777">
        <v>24</v>
      </c>
      <c r="G1777">
        <v>64695</v>
      </c>
      <c r="H1777">
        <v>103482</v>
      </c>
      <c r="I1777">
        <v>0.57444468660638404</v>
      </c>
      <c r="J1777">
        <v>0.58594114118822005</v>
      </c>
      <c r="K1777">
        <v>1.1496454581836501E-2</v>
      </c>
      <c r="L1777">
        <v>0.22024902322457099</v>
      </c>
      <c r="M1777">
        <v>0.37380609778625601</v>
      </c>
      <c r="N1777">
        <v>-0.35081318862258298</v>
      </c>
      <c r="O1777">
        <v>69.970861735837403</v>
      </c>
      <c r="P1777">
        <v>73.854747753031205</v>
      </c>
      <c r="Q1777" t="s">
        <v>16</v>
      </c>
      <c r="R1777">
        <v>-0.35081318862258298</v>
      </c>
      <c r="S1777">
        <v>-0.27086279319206402</v>
      </c>
      <c r="T1777">
        <v>-0.103914033587839</v>
      </c>
      <c r="U1777">
        <v>1.1496454581836501E-2</v>
      </c>
      <c r="V1777">
        <v>0.12690694275151199</v>
      </c>
      <c r="W1777">
        <v>0.29385570235573699</v>
      </c>
      <c r="X1777">
        <v>0.37380609778625601</v>
      </c>
      <c r="Y1777">
        <v>1.9620493892139001E-2</v>
      </c>
    </row>
    <row r="1778" spans="1:25" x14ac:dyDescent="0.2">
      <c r="A1778" t="s">
        <v>4783</v>
      </c>
      <c r="B1778" t="s">
        <v>30</v>
      </c>
      <c r="C1778" t="s">
        <v>1097</v>
      </c>
      <c r="D1778" t="s">
        <v>27</v>
      </c>
      <c r="E1778" t="s">
        <v>29</v>
      </c>
      <c r="F1778">
        <v>1</v>
      </c>
      <c r="G1778">
        <v>64695</v>
      </c>
      <c r="H1778">
        <v>103482</v>
      </c>
      <c r="I1778">
        <v>0.55880454440064897</v>
      </c>
      <c r="J1778">
        <v>0.58529141874333102</v>
      </c>
      <c r="K1778">
        <v>2.64868743426817E-2</v>
      </c>
      <c r="L1778">
        <v>0.141709690793622</v>
      </c>
      <c r="M1778">
        <v>0.259599315698191</v>
      </c>
      <c r="N1778">
        <v>-0.206625567012827</v>
      </c>
      <c r="O1778">
        <v>72.682108354586902</v>
      </c>
      <c r="P1778">
        <v>78.081464609957095</v>
      </c>
      <c r="Q1778" t="s">
        <v>15</v>
      </c>
      <c r="R1778">
        <v>-0.206625567012827</v>
      </c>
      <c r="S1778">
        <v>-0.15518494925474199</v>
      </c>
      <c r="T1778">
        <v>-4.7769003633176398E-2</v>
      </c>
      <c r="U1778">
        <v>2.64868743426817E-2</v>
      </c>
      <c r="V1778">
        <v>0.10074275231854</v>
      </c>
      <c r="W1778">
        <v>0.208158697940106</v>
      </c>
      <c r="X1778">
        <v>0.259599315698191</v>
      </c>
      <c r="Y1778">
        <v>4.5254164839032197E-2</v>
      </c>
    </row>
    <row r="1779" spans="1:25" x14ac:dyDescent="0.2">
      <c r="A1779" t="s">
        <v>4784</v>
      </c>
      <c r="B1779" t="s">
        <v>30</v>
      </c>
      <c r="C1779" t="s">
        <v>1097</v>
      </c>
      <c r="D1779" t="s">
        <v>27</v>
      </c>
      <c r="E1779" t="s">
        <v>29</v>
      </c>
      <c r="F1779">
        <v>2</v>
      </c>
      <c r="G1779">
        <v>64695</v>
      </c>
      <c r="H1779">
        <v>103482</v>
      </c>
      <c r="I1779">
        <v>0.50215302573614695</v>
      </c>
      <c r="J1779">
        <v>0.524829973076826</v>
      </c>
      <c r="K1779">
        <v>2.2676947340679598E-2</v>
      </c>
      <c r="L1779">
        <v>0.12418229586451</v>
      </c>
      <c r="M1779">
        <v>0.22695682403779899</v>
      </c>
      <c r="N1779">
        <v>-0.18160292935644001</v>
      </c>
      <c r="O1779">
        <v>72.148852306978895</v>
      </c>
      <c r="P1779">
        <v>78.081464609957095</v>
      </c>
      <c r="Q1779" t="s">
        <v>15</v>
      </c>
      <c r="R1779">
        <v>-0.18160292935644001</v>
      </c>
      <c r="S1779">
        <v>-0.13652475595762301</v>
      </c>
      <c r="T1779">
        <v>-4.2394575692323799E-2</v>
      </c>
      <c r="U1779">
        <v>2.2676947340679598E-2</v>
      </c>
      <c r="V1779">
        <v>8.7748470373682996E-2</v>
      </c>
      <c r="W1779">
        <v>0.18187865063898201</v>
      </c>
      <c r="X1779">
        <v>0.22695682403779899</v>
      </c>
      <c r="Y1779">
        <v>4.3208178846447301E-2</v>
      </c>
    </row>
    <row r="1780" spans="1:25" x14ac:dyDescent="0.2">
      <c r="A1780" t="s">
        <v>4785</v>
      </c>
      <c r="B1780" t="s">
        <v>30</v>
      </c>
      <c r="C1780" t="s">
        <v>1097</v>
      </c>
      <c r="D1780" t="s">
        <v>27</v>
      </c>
      <c r="E1780" t="s">
        <v>29</v>
      </c>
      <c r="F1780">
        <v>3</v>
      </c>
      <c r="G1780">
        <v>64695</v>
      </c>
      <c r="H1780">
        <v>103482</v>
      </c>
      <c r="I1780">
        <v>0.46496893113841897</v>
      </c>
      <c r="J1780">
        <v>0.483367913393141</v>
      </c>
      <c r="K1780">
        <v>1.8398982254722501E-2</v>
      </c>
      <c r="L1780">
        <v>0.111968956018655</v>
      </c>
      <c r="M1780">
        <v>0.20258791490541</v>
      </c>
      <c r="N1780">
        <v>-0.165789950395965</v>
      </c>
      <c r="O1780">
        <v>72.135682819383305</v>
      </c>
      <c r="P1780">
        <v>78.081464609957095</v>
      </c>
      <c r="Q1780" t="s">
        <v>15</v>
      </c>
      <c r="R1780">
        <v>-0.165789950395965</v>
      </c>
      <c r="S1780">
        <v>-0.12514521936119299</v>
      </c>
      <c r="T1780">
        <v>-4.0272750699052798E-2</v>
      </c>
      <c r="U1780">
        <v>1.8398982254722501E-2</v>
      </c>
      <c r="V1780">
        <v>7.7070715208497897E-2</v>
      </c>
      <c r="W1780">
        <v>0.161943183870639</v>
      </c>
      <c r="X1780">
        <v>0.20258791490541</v>
      </c>
      <c r="Y1780">
        <v>3.80641365405609E-2</v>
      </c>
    </row>
    <row r="1781" spans="1:25" x14ac:dyDescent="0.2">
      <c r="A1781" t="s">
        <v>4786</v>
      </c>
      <c r="B1781" t="s">
        <v>30</v>
      </c>
      <c r="C1781" t="s">
        <v>1097</v>
      </c>
      <c r="D1781" t="s">
        <v>27</v>
      </c>
      <c r="E1781" t="s">
        <v>29</v>
      </c>
      <c r="F1781">
        <v>4</v>
      </c>
      <c r="G1781">
        <v>64695</v>
      </c>
      <c r="H1781">
        <v>103482</v>
      </c>
      <c r="I1781">
        <v>0.43840706391529499</v>
      </c>
      <c r="J1781">
        <v>0.45586272751997198</v>
      </c>
      <c r="K1781">
        <v>1.7455663604676899E-2</v>
      </c>
      <c r="L1781">
        <v>0.104222756780218</v>
      </c>
      <c r="M1781">
        <v>0.188902098508135</v>
      </c>
      <c r="N1781">
        <v>-0.153990771298781</v>
      </c>
      <c r="O1781">
        <v>71.595409227915596</v>
      </c>
      <c r="P1781">
        <v>78.081464609957095</v>
      </c>
      <c r="Q1781" t="s">
        <v>15</v>
      </c>
      <c r="R1781">
        <v>-0.153990771298781</v>
      </c>
      <c r="S1781">
        <v>-0.116157910587562</v>
      </c>
      <c r="T1781">
        <v>-3.7157060948157197E-2</v>
      </c>
      <c r="U1781">
        <v>1.7455663604676899E-2</v>
      </c>
      <c r="V1781">
        <v>7.2068388157510904E-2</v>
      </c>
      <c r="W1781">
        <v>0.151069237796916</v>
      </c>
      <c r="X1781">
        <v>0.188902098508135</v>
      </c>
      <c r="Y1781">
        <v>3.8291491168055899E-2</v>
      </c>
    </row>
    <row r="1782" spans="1:25" x14ac:dyDescent="0.2">
      <c r="A1782" t="s">
        <v>4787</v>
      </c>
      <c r="B1782" t="s">
        <v>30</v>
      </c>
      <c r="C1782" t="s">
        <v>1097</v>
      </c>
      <c r="D1782" t="s">
        <v>27</v>
      </c>
      <c r="E1782" t="s">
        <v>29</v>
      </c>
      <c r="F1782">
        <v>5</v>
      </c>
      <c r="G1782">
        <v>64695</v>
      </c>
      <c r="H1782">
        <v>103482</v>
      </c>
      <c r="I1782">
        <v>0.42564394466342098</v>
      </c>
      <c r="J1782">
        <v>0.44006692840314299</v>
      </c>
      <c r="K1782">
        <v>1.4422983739721999E-2</v>
      </c>
      <c r="L1782">
        <v>0.10189715734617399</v>
      </c>
      <c r="M1782">
        <v>0.18204380757417801</v>
      </c>
      <c r="N1782">
        <v>-0.153197840094734</v>
      </c>
      <c r="O1782">
        <v>72.3193909884844</v>
      </c>
      <c r="P1782">
        <v>78.081464609957095</v>
      </c>
      <c r="Q1782" t="s">
        <v>15</v>
      </c>
      <c r="R1782">
        <v>-0.153197840094734</v>
      </c>
      <c r="S1782">
        <v>-0.116209171978073</v>
      </c>
      <c r="T1782">
        <v>-3.8971126709673003E-2</v>
      </c>
      <c r="U1782">
        <v>1.4422983739721999E-2</v>
      </c>
      <c r="V1782">
        <v>6.7817094189116994E-2</v>
      </c>
      <c r="W1782">
        <v>0.145055139457517</v>
      </c>
      <c r="X1782">
        <v>0.18204380757417801</v>
      </c>
      <c r="Y1782">
        <v>3.2774523166415298E-2</v>
      </c>
    </row>
    <row r="1783" spans="1:25" x14ac:dyDescent="0.2">
      <c r="A1783" t="s">
        <v>4788</v>
      </c>
      <c r="B1783" t="s">
        <v>30</v>
      </c>
      <c r="C1783" t="s">
        <v>1097</v>
      </c>
      <c r="D1783" t="s">
        <v>27</v>
      </c>
      <c r="E1783" t="s">
        <v>29</v>
      </c>
      <c r="F1783">
        <v>6</v>
      </c>
      <c r="G1783">
        <v>64695</v>
      </c>
      <c r="H1783">
        <v>103482</v>
      </c>
      <c r="I1783">
        <v>0.42669541695648799</v>
      </c>
      <c r="J1783">
        <v>0.43695981740569301</v>
      </c>
      <c r="K1783">
        <v>1.0264400449204999E-2</v>
      </c>
      <c r="L1783">
        <v>0.106995154608125</v>
      </c>
      <c r="M1783">
        <v>0.18627142977957101</v>
      </c>
      <c r="N1783">
        <v>-0.16574262888116101</v>
      </c>
      <c r="O1783">
        <v>73.020217945745401</v>
      </c>
      <c r="P1783">
        <v>78.081464609957095</v>
      </c>
      <c r="Q1783" t="s">
        <v>15</v>
      </c>
      <c r="R1783">
        <v>-0.16574262888116101</v>
      </c>
      <c r="S1783">
        <v>-0.12690338775841201</v>
      </c>
      <c r="T1783">
        <v>-4.5801060565452703E-2</v>
      </c>
      <c r="U1783">
        <v>1.0264400449204999E-2</v>
      </c>
      <c r="V1783">
        <v>6.6329861463862605E-2</v>
      </c>
      <c r="W1783">
        <v>0.14743218865682201</v>
      </c>
      <c r="X1783">
        <v>0.18627142977957101</v>
      </c>
      <c r="Y1783">
        <v>2.3490490521866501E-2</v>
      </c>
    </row>
    <row r="1784" spans="1:25" x14ac:dyDescent="0.2">
      <c r="A1784" t="s">
        <v>4789</v>
      </c>
      <c r="B1784" t="s">
        <v>30</v>
      </c>
      <c r="C1784" t="s">
        <v>1097</v>
      </c>
      <c r="D1784" t="s">
        <v>27</v>
      </c>
      <c r="E1784" t="s">
        <v>29</v>
      </c>
      <c r="F1784">
        <v>7</v>
      </c>
      <c r="G1784">
        <v>64695</v>
      </c>
      <c r="H1784">
        <v>103482</v>
      </c>
      <c r="I1784">
        <v>0.437858103408301</v>
      </c>
      <c r="J1784">
        <v>0.445106915415166</v>
      </c>
      <c r="K1784">
        <v>7.2488120068650002E-3</v>
      </c>
      <c r="L1784">
        <v>0.125128861402581</v>
      </c>
      <c r="M1784">
        <v>0.21308578901411099</v>
      </c>
      <c r="N1784">
        <v>-0.19858816500038101</v>
      </c>
      <c r="O1784">
        <v>72.6968699281243</v>
      </c>
      <c r="P1784">
        <v>78.081464609957095</v>
      </c>
      <c r="Q1784" t="s">
        <v>16</v>
      </c>
      <c r="R1784">
        <v>-0.19858816500038101</v>
      </c>
      <c r="S1784">
        <v>-0.15316638831124399</v>
      </c>
      <c r="T1784">
        <v>-5.8318711368087403E-2</v>
      </c>
      <c r="U1784">
        <v>7.2488120068650002E-3</v>
      </c>
      <c r="V1784">
        <v>7.2816335381817393E-2</v>
      </c>
      <c r="W1784">
        <v>0.16766401232497399</v>
      </c>
      <c r="X1784">
        <v>0.21308578901411099</v>
      </c>
      <c r="Y1784">
        <v>1.62855524275641E-2</v>
      </c>
    </row>
    <row r="1785" spans="1:25" x14ac:dyDescent="0.2">
      <c r="A1785" t="s">
        <v>4790</v>
      </c>
      <c r="B1785" t="s">
        <v>30</v>
      </c>
      <c r="C1785" t="s">
        <v>1097</v>
      </c>
      <c r="D1785" t="s">
        <v>27</v>
      </c>
      <c r="E1785" t="s">
        <v>29</v>
      </c>
      <c r="F1785">
        <v>8</v>
      </c>
      <c r="G1785">
        <v>64695</v>
      </c>
      <c r="H1785">
        <v>103482</v>
      </c>
      <c r="I1785">
        <v>0.46677633511090499</v>
      </c>
      <c r="J1785">
        <v>0.46805907918680401</v>
      </c>
      <c r="K1785">
        <v>1.2827440758993399E-3</v>
      </c>
      <c r="L1785">
        <v>0.13736174367238199</v>
      </c>
      <c r="M1785">
        <v>0.227242812416968</v>
      </c>
      <c r="N1785">
        <v>-0.22467732426517001</v>
      </c>
      <c r="O1785">
        <v>75.351340907334404</v>
      </c>
      <c r="P1785">
        <v>78.081464609957095</v>
      </c>
      <c r="Q1785" t="s">
        <v>16</v>
      </c>
      <c r="R1785">
        <v>-0.22467732426517001</v>
      </c>
      <c r="S1785">
        <v>-0.17481501131209501</v>
      </c>
      <c r="T1785">
        <v>-7.0694809608428999E-2</v>
      </c>
      <c r="U1785">
        <v>1.2827440758993399E-3</v>
      </c>
      <c r="V1785">
        <v>7.3260297760227702E-2</v>
      </c>
      <c r="W1785">
        <v>0.177380499463893</v>
      </c>
      <c r="X1785">
        <v>0.227242812416968</v>
      </c>
      <c r="Y1785">
        <v>2.74056018340239E-3</v>
      </c>
    </row>
    <row r="1786" spans="1:25" x14ac:dyDescent="0.2">
      <c r="A1786" t="s">
        <v>4791</v>
      </c>
      <c r="B1786" t="s">
        <v>30</v>
      </c>
      <c r="C1786" t="s">
        <v>1097</v>
      </c>
      <c r="D1786" t="s">
        <v>27</v>
      </c>
      <c r="E1786" t="s">
        <v>29</v>
      </c>
      <c r="F1786">
        <v>9</v>
      </c>
      <c r="G1786">
        <v>64695</v>
      </c>
      <c r="H1786">
        <v>103482</v>
      </c>
      <c r="I1786">
        <v>0.51090980755854398</v>
      </c>
      <c r="J1786">
        <v>0.496805414114181</v>
      </c>
      <c r="K1786">
        <v>-1.4104393444362699E-2</v>
      </c>
      <c r="L1786">
        <v>0.14598348883833501</v>
      </c>
      <c r="M1786">
        <v>0.226038445694698</v>
      </c>
      <c r="N1786">
        <v>-0.25424723258342402</v>
      </c>
      <c r="O1786">
        <v>78.561388051626906</v>
      </c>
      <c r="P1786">
        <v>78.081464609957095</v>
      </c>
      <c r="Q1786" t="s">
        <v>16</v>
      </c>
      <c r="R1786">
        <v>-0.25424723258342402</v>
      </c>
      <c r="S1786">
        <v>-0.20125522613510799</v>
      </c>
      <c r="T1786">
        <v>-9.0599741595650193E-2</v>
      </c>
      <c r="U1786">
        <v>-1.4104393444362699E-2</v>
      </c>
      <c r="V1786">
        <v>6.2390954706924802E-2</v>
      </c>
      <c r="W1786">
        <v>0.17304643924638299</v>
      </c>
      <c r="X1786">
        <v>0.226038445694698</v>
      </c>
      <c r="Y1786">
        <v>-2.8390176603673399E-2</v>
      </c>
    </row>
    <row r="1787" spans="1:25" x14ac:dyDescent="0.2">
      <c r="A1787" t="s">
        <v>4792</v>
      </c>
      <c r="B1787" t="s">
        <v>30</v>
      </c>
      <c r="C1787" t="s">
        <v>1097</v>
      </c>
      <c r="D1787" t="s">
        <v>27</v>
      </c>
      <c r="E1787" t="s">
        <v>29</v>
      </c>
      <c r="F1787">
        <v>10</v>
      </c>
      <c r="G1787">
        <v>64695</v>
      </c>
      <c r="H1787">
        <v>103482</v>
      </c>
      <c r="I1787">
        <v>0.56337661333951605</v>
      </c>
      <c r="J1787">
        <v>0.53476689469315697</v>
      </c>
      <c r="K1787">
        <v>-2.86097186463595E-2</v>
      </c>
      <c r="L1787">
        <v>0.159673074565234</v>
      </c>
      <c r="M1787">
        <v>0.23405248901345099</v>
      </c>
      <c r="N1787">
        <v>-0.29127192630616999</v>
      </c>
      <c r="O1787">
        <v>82.796985856712297</v>
      </c>
      <c r="P1787">
        <v>78.081464609957095</v>
      </c>
      <c r="Q1787" t="s">
        <v>16</v>
      </c>
      <c r="R1787">
        <v>-0.29127192630616999</v>
      </c>
      <c r="S1787">
        <v>-0.23331060023899</v>
      </c>
      <c r="T1787">
        <v>-0.112278409718542</v>
      </c>
      <c r="U1787">
        <v>-2.86097186463595E-2</v>
      </c>
      <c r="V1787">
        <v>5.5058972425823201E-2</v>
      </c>
      <c r="W1787">
        <v>0.176091162946271</v>
      </c>
      <c r="X1787">
        <v>0.23405248901345099</v>
      </c>
      <c r="Y1787">
        <v>-5.3499419897290901E-2</v>
      </c>
    </row>
    <row r="1788" spans="1:25" x14ac:dyDescent="0.2">
      <c r="A1788" t="s">
        <v>4793</v>
      </c>
      <c r="B1788" t="s">
        <v>30</v>
      </c>
      <c r="C1788" t="s">
        <v>1097</v>
      </c>
      <c r="D1788" t="s">
        <v>27</v>
      </c>
      <c r="E1788" t="s">
        <v>29</v>
      </c>
      <c r="F1788">
        <v>11</v>
      </c>
      <c r="G1788">
        <v>64695</v>
      </c>
      <c r="H1788">
        <v>103482</v>
      </c>
      <c r="I1788">
        <v>0.63127258675322695</v>
      </c>
      <c r="J1788">
        <v>0.58227254641443005</v>
      </c>
      <c r="K1788">
        <v>-4.9000040338796201E-2</v>
      </c>
      <c r="L1788">
        <v>0.17283518053102701</v>
      </c>
      <c r="M1788">
        <v>0.23531383163474301</v>
      </c>
      <c r="N1788">
        <v>-0.33331391231233598</v>
      </c>
      <c r="O1788">
        <v>84.909498415642602</v>
      </c>
      <c r="P1788">
        <v>78.081464609957095</v>
      </c>
      <c r="Q1788" t="s">
        <v>16</v>
      </c>
      <c r="R1788">
        <v>-0.33331391231233598</v>
      </c>
      <c r="S1788">
        <v>-0.27057474177957302</v>
      </c>
      <c r="T1788">
        <v>-0.13956567493705399</v>
      </c>
      <c r="U1788">
        <v>-4.9000040338796201E-2</v>
      </c>
      <c r="V1788">
        <v>4.1565594259461901E-2</v>
      </c>
      <c r="W1788">
        <v>0.17257466110198</v>
      </c>
      <c r="X1788">
        <v>0.23531383163474301</v>
      </c>
      <c r="Y1788">
        <v>-8.4153100881250595E-2</v>
      </c>
    </row>
    <row r="1789" spans="1:25" x14ac:dyDescent="0.2">
      <c r="A1789" t="s">
        <v>4794</v>
      </c>
      <c r="B1789" t="s">
        <v>30</v>
      </c>
      <c r="C1789" t="s">
        <v>1097</v>
      </c>
      <c r="D1789" t="s">
        <v>27</v>
      </c>
      <c r="E1789" t="s">
        <v>29</v>
      </c>
      <c r="F1789">
        <v>12</v>
      </c>
      <c r="G1789">
        <v>64695</v>
      </c>
      <c r="H1789">
        <v>103482</v>
      </c>
      <c r="I1789">
        <v>0.71096576242368004</v>
      </c>
      <c r="J1789">
        <v>0.63376466754330596</v>
      </c>
      <c r="K1789">
        <v>-7.7201094880374105E-2</v>
      </c>
      <c r="L1789">
        <v>0.185845403006656</v>
      </c>
      <c r="M1789">
        <v>0.22851459306557401</v>
      </c>
      <c r="N1789">
        <v>-0.38291678282632202</v>
      </c>
      <c r="O1789">
        <v>86.965824252260603</v>
      </c>
      <c r="P1789">
        <v>78.081464609957095</v>
      </c>
      <c r="Q1789" t="s">
        <v>16</v>
      </c>
      <c r="R1789">
        <v>-0.38291678282632202</v>
      </c>
      <c r="S1789">
        <v>-0.31545490153490602</v>
      </c>
      <c r="T1789">
        <v>-0.17458408605586201</v>
      </c>
      <c r="U1789">
        <v>-7.7201094880374105E-2</v>
      </c>
      <c r="V1789">
        <v>2.01818962951134E-2</v>
      </c>
      <c r="W1789">
        <v>0.161052711774158</v>
      </c>
      <c r="X1789">
        <v>0.22851459306557401</v>
      </c>
      <c r="Y1789">
        <v>-0.121813504024503</v>
      </c>
    </row>
    <row r="1790" spans="1:25" x14ac:dyDescent="0.2">
      <c r="A1790" t="s">
        <v>4795</v>
      </c>
      <c r="B1790" t="s">
        <v>30</v>
      </c>
      <c r="C1790" t="s">
        <v>1097</v>
      </c>
      <c r="D1790" t="s">
        <v>27</v>
      </c>
      <c r="E1790" t="s">
        <v>29</v>
      </c>
      <c r="F1790">
        <v>13</v>
      </c>
      <c r="G1790">
        <v>64695</v>
      </c>
      <c r="H1790">
        <v>103482</v>
      </c>
      <c r="I1790">
        <v>0.77721423603060502</v>
      </c>
      <c r="J1790">
        <v>0.68525602810787101</v>
      </c>
      <c r="K1790">
        <v>-9.1958207922734098E-2</v>
      </c>
      <c r="L1790">
        <v>0.196265893866992</v>
      </c>
      <c r="M1790">
        <v>0.23089918748846799</v>
      </c>
      <c r="N1790">
        <v>-0.41481560333393702</v>
      </c>
      <c r="O1790">
        <v>86.077208439601193</v>
      </c>
      <c r="P1790">
        <v>78.081464609957095</v>
      </c>
      <c r="Q1790" t="s">
        <v>16</v>
      </c>
      <c r="R1790">
        <v>-0.41481560333393702</v>
      </c>
      <c r="S1790">
        <v>-0.34357108386021801</v>
      </c>
      <c r="T1790">
        <v>-0.19480153630903799</v>
      </c>
      <c r="U1790">
        <v>-9.1958207922734098E-2</v>
      </c>
      <c r="V1790">
        <v>1.0885120463569899E-2</v>
      </c>
      <c r="W1790">
        <v>0.15965466801475001</v>
      </c>
      <c r="X1790">
        <v>0.23089918748846799</v>
      </c>
      <c r="Y1790">
        <v>-0.13419540164666499</v>
      </c>
    </row>
    <row r="1791" spans="1:25" x14ac:dyDescent="0.2">
      <c r="A1791" t="s">
        <v>4796</v>
      </c>
      <c r="B1791" t="s">
        <v>30</v>
      </c>
      <c r="C1791" t="s">
        <v>1097</v>
      </c>
      <c r="D1791" t="s">
        <v>27</v>
      </c>
      <c r="E1791" t="s">
        <v>29</v>
      </c>
      <c r="F1791">
        <v>14</v>
      </c>
      <c r="G1791">
        <v>64695</v>
      </c>
      <c r="H1791">
        <v>103482</v>
      </c>
      <c r="I1791">
        <v>0.81383630883375802</v>
      </c>
      <c r="J1791">
        <v>0.72545188780571801</v>
      </c>
      <c r="K1791">
        <v>-8.83844210280402E-2</v>
      </c>
      <c r="L1791">
        <v>0.20347139233210201</v>
      </c>
      <c r="M1791">
        <v>0.24632601935826701</v>
      </c>
      <c r="N1791">
        <v>-0.42309486141434699</v>
      </c>
      <c r="O1791">
        <v>82.517226988175295</v>
      </c>
      <c r="P1791">
        <v>78.081464609957095</v>
      </c>
      <c r="Q1791" t="s">
        <v>16</v>
      </c>
      <c r="R1791">
        <v>-0.42309486141434699</v>
      </c>
      <c r="S1791">
        <v>-0.34923474599779403</v>
      </c>
      <c r="T1791">
        <v>-0.19500343061006101</v>
      </c>
      <c r="U1791">
        <v>-8.83844210280402E-2</v>
      </c>
      <c r="V1791">
        <v>1.8234588553980999E-2</v>
      </c>
      <c r="W1791">
        <v>0.17246590394171399</v>
      </c>
      <c r="X1791">
        <v>0.24632601935826701</v>
      </c>
      <c r="Y1791">
        <v>-0.121833608146472</v>
      </c>
    </row>
    <row r="1792" spans="1:25" x14ac:dyDescent="0.2">
      <c r="A1792" t="s">
        <v>4797</v>
      </c>
      <c r="B1792" t="s">
        <v>30</v>
      </c>
      <c r="C1792" t="s">
        <v>1097</v>
      </c>
      <c r="D1792" t="s">
        <v>27</v>
      </c>
      <c r="E1792" t="s">
        <v>29</v>
      </c>
      <c r="F1792">
        <v>15</v>
      </c>
      <c r="G1792">
        <v>64695</v>
      </c>
      <c r="H1792">
        <v>103482</v>
      </c>
      <c r="I1792">
        <v>0.82823603060514694</v>
      </c>
      <c r="J1792">
        <v>0.75979545286617101</v>
      </c>
      <c r="K1792">
        <v>-6.84405777389758E-2</v>
      </c>
      <c r="L1792">
        <v>0.21018923523343</v>
      </c>
      <c r="M1792">
        <v>0.27732071422001597</v>
      </c>
      <c r="N1792">
        <v>-0.41420186969796802</v>
      </c>
      <c r="O1792">
        <v>81.201051085864407</v>
      </c>
      <c r="P1792">
        <v>78.081464609957095</v>
      </c>
      <c r="Q1792" t="s">
        <v>16</v>
      </c>
      <c r="R1792">
        <v>-0.41420186969796802</v>
      </c>
      <c r="S1792">
        <v>-0.33790317730823299</v>
      </c>
      <c r="T1792">
        <v>-0.17857973700129301</v>
      </c>
      <c r="U1792">
        <v>-6.84405777389758E-2</v>
      </c>
      <c r="V1792">
        <v>4.1698581523341501E-2</v>
      </c>
      <c r="W1792">
        <v>0.20102202183028101</v>
      </c>
      <c r="X1792">
        <v>0.27732071422001597</v>
      </c>
      <c r="Y1792">
        <v>-9.0077635343562404E-2</v>
      </c>
    </row>
    <row r="1793" spans="1:25" x14ac:dyDescent="0.2">
      <c r="A1793" t="s">
        <v>4798</v>
      </c>
      <c r="B1793" t="s">
        <v>30</v>
      </c>
      <c r="C1793" t="s">
        <v>1097</v>
      </c>
      <c r="D1793" t="s">
        <v>27</v>
      </c>
      <c r="E1793" t="s">
        <v>29</v>
      </c>
      <c r="F1793">
        <v>16</v>
      </c>
      <c r="G1793">
        <v>64695</v>
      </c>
      <c r="H1793">
        <v>103482</v>
      </c>
      <c r="I1793">
        <v>0.83848991421284502</v>
      </c>
      <c r="J1793">
        <v>0.79557754638643097</v>
      </c>
      <c r="K1793">
        <v>-4.2912367826413597E-2</v>
      </c>
      <c r="L1793">
        <v>0.21740813301981099</v>
      </c>
      <c r="M1793">
        <v>0.31472401099117497</v>
      </c>
      <c r="N1793">
        <v>-0.40054874664400197</v>
      </c>
      <c r="O1793">
        <v>81.048118092588297</v>
      </c>
      <c r="P1793">
        <v>78.081464609957095</v>
      </c>
      <c r="Q1793" t="s">
        <v>16</v>
      </c>
      <c r="R1793">
        <v>-0.40054874664400197</v>
      </c>
      <c r="S1793">
        <v>-0.32162959435781102</v>
      </c>
      <c r="T1793">
        <v>-0.156834229528794</v>
      </c>
      <c r="U1793">
        <v>-4.2912367826413597E-2</v>
      </c>
      <c r="V1793">
        <v>7.1009493875967195E-2</v>
      </c>
      <c r="W1793">
        <v>0.23580485870498399</v>
      </c>
      <c r="X1793">
        <v>0.31472401099117497</v>
      </c>
      <c r="Y1793">
        <v>-5.3938636178615898E-2</v>
      </c>
    </row>
    <row r="1794" spans="1:25" x14ac:dyDescent="0.2">
      <c r="A1794" t="s">
        <v>4799</v>
      </c>
      <c r="B1794" t="s">
        <v>30</v>
      </c>
      <c r="C1794" t="s">
        <v>1097</v>
      </c>
      <c r="D1794" t="s">
        <v>27</v>
      </c>
      <c r="E1794" t="s">
        <v>29</v>
      </c>
      <c r="F1794">
        <v>17</v>
      </c>
      <c r="G1794">
        <v>64695</v>
      </c>
      <c r="H1794">
        <v>103482</v>
      </c>
      <c r="I1794">
        <v>0.83637839091119903</v>
      </c>
      <c r="J1794">
        <v>0.82639937461254098</v>
      </c>
      <c r="K1794">
        <v>-9.9790162986572693E-3</v>
      </c>
      <c r="L1794">
        <v>0.22334387281747101</v>
      </c>
      <c r="M1794">
        <v>0.35742165448608199</v>
      </c>
      <c r="N1794">
        <v>-0.37737968708339698</v>
      </c>
      <c r="O1794">
        <v>81.357724708246394</v>
      </c>
      <c r="P1794">
        <v>78.081464609957095</v>
      </c>
      <c r="Q1794" t="s">
        <v>17</v>
      </c>
      <c r="R1794">
        <v>-0.37737968708339698</v>
      </c>
      <c r="S1794">
        <v>-0.296305861250655</v>
      </c>
      <c r="T1794">
        <v>-0.127011205655012</v>
      </c>
      <c r="U1794">
        <v>-9.9790162986572693E-3</v>
      </c>
      <c r="V1794">
        <v>0.107053173057697</v>
      </c>
      <c r="W1794">
        <v>0.27634782865334001</v>
      </c>
      <c r="X1794">
        <v>0.35742165448608199</v>
      </c>
      <c r="Y1794">
        <v>-1.20752950755026E-2</v>
      </c>
    </row>
    <row r="1795" spans="1:25" x14ac:dyDescent="0.2">
      <c r="A1795" t="s">
        <v>4800</v>
      </c>
      <c r="B1795" t="s">
        <v>30</v>
      </c>
      <c r="C1795" t="s">
        <v>1097</v>
      </c>
      <c r="D1795" t="s">
        <v>27</v>
      </c>
      <c r="E1795" t="s">
        <v>29</v>
      </c>
      <c r="F1795">
        <v>18</v>
      </c>
      <c r="G1795">
        <v>64695</v>
      </c>
      <c r="H1795">
        <v>103482</v>
      </c>
      <c r="I1795">
        <v>0.83433874333410596</v>
      </c>
      <c r="J1795">
        <v>0.84502919249088304</v>
      </c>
      <c r="K1795">
        <v>1.06904491567764E-2</v>
      </c>
      <c r="L1795">
        <v>0.22756774961503401</v>
      </c>
      <c r="M1795">
        <v>0.385039397273507</v>
      </c>
      <c r="N1795">
        <v>-0.363658498959954</v>
      </c>
      <c r="O1795">
        <v>78.5636138805163</v>
      </c>
      <c r="P1795">
        <v>78.081464609957095</v>
      </c>
      <c r="Q1795" t="s">
        <v>17</v>
      </c>
      <c r="R1795">
        <v>-0.363658498959954</v>
      </c>
      <c r="S1795">
        <v>-0.28105140584969701</v>
      </c>
      <c r="T1795">
        <v>-0.108555051641501</v>
      </c>
      <c r="U1795">
        <v>1.06904491567764E-2</v>
      </c>
      <c r="V1795">
        <v>0.129935949955054</v>
      </c>
      <c r="W1795">
        <v>0.30243230416325001</v>
      </c>
      <c r="X1795">
        <v>0.385039397273507</v>
      </c>
      <c r="Y1795">
        <v>1.26509820628377E-2</v>
      </c>
    </row>
    <row r="1796" spans="1:25" x14ac:dyDescent="0.2">
      <c r="A1796" t="s">
        <v>4801</v>
      </c>
      <c r="B1796" t="s">
        <v>30</v>
      </c>
      <c r="C1796" t="s">
        <v>1097</v>
      </c>
      <c r="D1796" t="s">
        <v>27</v>
      </c>
      <c r="E1796" t="s">
        <v>29</v>
      </c>
      <c r="F1796">
        <v>19</v>
      </c>
      <c r="G1796">
        <v>64695</v>
      </c>
      <c r="H1796">
        <v>103482</v>
      </c>
      <c r="I1796">
        <v>0.81778499111214198</v>
      </c>
      <c r="J1796">
        <v>0.83897544455711404</v>
      </c>
      <c r="K1796">
        <v>2.11904534449728E-2</v>
      </c>
      <c r="L1796">
        <v>0.22647730215957301</v>
      </c>
      <c r="M1796">
        <v>0.39374561549747</v>
      </c>
      <c r="N1796">
        <v>-0.351364708607525</v>
      </c>
      <c r="O1796">
        <v>76.859061751294504</v>
      </c>
      <c r="P1796">
        <v>78.081464609957095</v>
      </c>
      <c r="Q1796" t="s">
        <v>17</v>
      </c>
      <c r="R1796">
        <v>-0.351364708607525</v>
      </c>
      <c r="S1796">
        <v>-0.26915344792360002</v>
      </c>
      <c r="T1796">
        <v>-9.7483652886643402E-2</v>
      </c>
      <c r="U1796">
        <v>2.11904534449728E-2</v>
      </c>
      <c r="V1796">
        <v>0.13986455977658899</v>
      </c>
      <c r="W1796">
        <v>0.31153435481354502</v>
      </c>
      <c r="X1796">
        <v>0.39374561549747</v>
      </c>
      <c r="Y1796">
        <v>2.52575371334724E-2</v>
      </c>
    </row>
    <row r="1797" spans="1:25" x14ac:dyDescent="0.2">
      <c r="A1797" t="s">
        <v>4802</v>
      </c>
      <c r="B1797" t="s">
        <v>30</v>
      </c>
      <c r="C1797" t="s">
        <v>1097</v>
      </c>
      <c r="D1797" t="s">
        <v>27</v>
      </c>
      <c r="E1797" t="s">
        <v>29</v>
      </c>
      <c r="F1797">
        <v>20</v>
      </c>
      <c r="G1797">
        <v>64695</v>
      </c>
      <c r="H1797">
        <v>103482</v>
      </c>
      <c r="I1797">
        <v>0.807895355127908</v>
      </c>
      <c r="J1797">
        <v>0.82256850432353301</v>
      </c>
      <c r="K1797">
        <v>1.4673149195625601E-2</v>
      </c>
      <c r="L1797">
        <v>0.220536388183002</v>
      </c>
      <c r="M1797">
        <v>0.37745550775666398</v>
      </c>
      <c r="N1797">
        <v>-0.34810920936541301</v>
      </c>
      <c r="O1797">
        <v>75.809923487131897</v>
      </c>
      <c r="P1797">
        <v>78.081464609957095</v>
      </c>
      <c r="Q1797" t="s">
        <v>17</v>
      </c>
      <c r="R1797">
        <v>-0.34810920936541301</v>
      </c>
      <c r="S1797">
        <v>-0.26805450045498302</v>
      </c>
      <c r="T1797">
        <v>-0.100887918212268</v>
      </c>
      <c r="U1797">
        <v>1.4673149195625601E-2</v>
      </c>
      <c r="V1797">
        <v>0.130234216603519</v>
      </c>
      <c r="W1797">
        <v>0.29740079884623399</v>
      </c>
      <c r="X1797">
        <v>0.37745550775666398</v>
      </c>
      <c r="Y1797">
        <v>1.78382093631126E-2</v>
      </c>
    </row>
    <row r="1798" spans="1:25" x14ac:dyDescent="0.2">
      <c r="A1798" t="s">
        <v>4803</v>
      </c>
      <c r="B1798" t="s">
        <v>30</v>
      </c>
      <c r="C1798" t="s">
        <v>1097</v>
      </c>
      <c r="D1798" t="s">
        <v>27</v>
      </c>
      <c r="E1798" t="s">
        <v>29</v>
      </c>
      <c r="F1798">
        <v>21</v>
      </c>
      <c r="G1798">
        <v>64695</v>
      </c>
      <c r="H1798">
        <v>103482</v>
      </c>
      <c r="I1798">
        <v>0.83685478012211101</v>
      </c>
      <c r="J1798">
        <v>0.85703142580300196</v>
      </c>
      <c r="K1798">
        <v>2.0176645680890799E-2</v>
      </c>
      <c r="L1798">
        <v>0.21506437184676999</v>
      </c>
      <c r="M1798">
        <v>0.37395753736882797</v>
      </c>
      <c r="N1798">
        <v>-0.33360424600704602</v>
      </c>
      <c r="O1798">
        <v>74.437761805394501</v>
      </c>
      <c r="P1798">
        <v>78.081464609957095</v>
      </c>
      <c r="Q1798" t="s">
        <v>17</v>
      </c>
      <c r="R1798">
        <v>-0.33360424600704602</v>
      </c>
      <c r="S1798">
        <v>-0.25553587902666902</v>
      </c>
      <c r="T1798">
        <v>-9.2517085166816795E-2</v>
      </c>
      <c r="U1798">
        <v>2.0176645680890799E-2</v>
      </c>
      <c r="V1798">
        <v>0.13287037652859801</v>
      </c>
      <c r="W1798">
        <v>0.29588917038844997</v>
      </c>
      <c r="X1798">
        <v>0.37395753736882797</v>
      </c>
      <c r="Y1798">
        <v>2.35424805595503E-2</v>
      </c>
    </row>
    <row r="1799" spans="1:25" x14ac:dyDescent="0.2">
      <c r="A1799" t="s">
        <v>4804</v>
      </c>
      <c r="B1799" t="s">
        <v>30</v>
      </c>
      <c r="C1799" t="s">
        <v>1097</v>
      </c>
      <c r="D1799" t="s">
        <v>27</v>
      </c>
      <c r="E1799" t="s">
        <v>29</v>
      </c>
      <c r="F1799">
        <v>22</v>
      </c>
      <c r="G1799">
        <v>64695</v>
      </c>
      <c r="H1799">
        <v>103482</v>
      </c>
      <c r="I1799">
        <v>0.81833248319035501</v>
      </c>
      <c r="J1799">
        <v>0.83862571886654402</v>
      </c>
      <c r="K1799">
        <v>2.0293235676189E-2</v>
      </c>
      <c r="L1799">
        <v>0.20475544737349</v>
      </c>
      <c r="M1799">
        <v>0.35711594660557999</v>
      </c>
      <c r="N1799">
        <v>-0.31652947525320202</v>
      </c>
      <c r="O1799">
        <v>74.160120565731503</v>
      </c>
      <c r="P1799">
        <v>78.081464609957095</v>
      </c>
      <c r="Q1799" t="s">
        <v>16</v>
      </c>
      <c r="R1799">
        <v>-0.31652947525320202</v>
      </c>
      <c r="S1799">
        <v>-0.242203247856625</v>
      </c>
      <c r="T1799">
        <v>-8.6998618747519907E-2</v>
      </c>
      <c r="U1799">
        <v>2.0293235676189E-2</v>
      </c>
      <c r="V1799">
        <v>0.12758509009989799</v>
      </c>
      <c r="W1799">
        <v>0.28278971920900298</v>
      </c>
      <c r="X1799">
        <v>0.35711594660557999</v>
      </c>
      <c r="Y1799">
        <v>2.41982033458461E-2</v>
      </c>
    </row>
    <row r="1800" spans="1:25" x14ac:dyDescent="0.2">
      <c r="A1800" t="s">
        <v>4805</v>
      </c>
      <c r="B1800" t="s">
        <v>30</v>
      </c>
      <c r="C1800" t="s">
        <v>1097</v>
      </c>
      <c r="D1800" t="s">
        <v>27</v>
      </c>
      <c r="E1800" t="s">
        <v>29</v>
      </c>
      <c r="F1800">
        <v>23</v>
      </c>
      <c r="G1800">
        <v>64695</v>
      </c>
      <c r="H1800">
        <v>103482</v>
      </c>
      <c r="I1800">
        <v>0.74528804389829195</v>
      </c>
      <c r="J1800">
        <v>0.76833723936965304</v>
      </c>
      <c r="K1800">
        <v>2.30491954713615E-2</v>
      </c>
      <c r="L1800">
        <v>0.18569428105046201</v>
      </c>
      <c r="M1800">
        <v>0.32851628779937098</v>
      </c>
      <c r="N1800">
        <v>-0.28241789685664798</v>
      </c>
      <c r="O1800">
        <v>73.949733364247606</v>
      </c>
      <c r="P1800">
        <v>78.081464609957095</v>
      </c>
      <c r="Q1800" t="s">
        <v>16</v>
      </c>
      <c r="R1800">
        <v>-0.28241789685664798</v>
      </c>
      <c r="S1800">
        <v>-0.21501087283533099</v>
      </c>
      <c r="T1800">
        <v>-7.4254607799080496E-2</v>
      </c>
      <c r="U1800">
        <v>2.30491954713615E-2</v>
      </c>
      <c r="V1800">
        <v>0.120352998741804</v>
      </c>
      <c r="W1800">
        <v>0.26110926377805399</v>
      </c>
      <c r="X1800">
        <v>0.32851628779937098</v>
      </c>
      <c r="Y1800">
        <v>2.9998800383892799E-2</v>
      </c>
    </row>
    <row r="1801" spans="1:25" x14ac:dyDescent="0.2">
      <c r="A1801" t="s">
        <v>4806</v>
      </c>
      <c r="B1801" t="s">
        <v>30</v>
      </c>
      <c r="C1801" t="s">
        <v>1097</v>
      </c>
      <c r="D1801" t="s">
        <v>27</v>
      </c>
      <c r="E1801" t="s">
        <v>29</v>
      </c>
      <c r="F1801">
        <v>24</v>
      </c>
      <c r="G1801">
        <v>64695</v>
      </c>
      <c r="H1801">
        <v>103482</v>
      </c>
      <c r="I1801">
        <v>0.65596676713810997</v>
      </c>
      <c r="J1801">
        <v>0.67822414722081603</v>
      </c>
      <c r="K1801">
        <v>2.2257380082706599E-2</v>
      </c>
      <c r="L1801">
        <v>0.162894931528558</v>
      </c>
      <c r="M1801">
        <v>0.29021954244718501</v>
      </c>
      <c r="N1801">
        <v>-0.24570478228177201</v>
      </c>
      <c r="O1801">
        <v>73.504969472138498</v>
      </c>
      <c r="P1801">
        <v>78.081464609957095</v>
      </c>
      <c r="Q1801" t="s">
        <v>16</v>
      </c>
      <c r="R1801">
        <v>-0.24570478228177201</v>
      </c>
      <c r="S1801">
        <v>-0.18657392213690499</v>
      </c>
      <c r="T1801">
        <v>-6.3099564038258005E-2</v>
      </c>
      <c r="U1801">
        <v>2.2257380082706599E-2</v>
      </c>
      <c r="V1801">
        <v>0.10761432420367099</v>
      </c>
      <c r="W1801">
        <v>0.23108868230231799</v>
      </c>
      <c r="X1801">
        <v>0.29021954244718501</v>
      </c>
      <c r="Y1801">
        <v>3.2817144853823803E-2</v>
      </c>
    </row>
    <row r="1802" spans="1:25" x14ac:dyDescent="0.2">
      <c r="A1802" t="s">
        <v>1145</v>
      </c>
      <c r="B1802" t="s">
        <v>30</v>
      </c>
      <c r="C1802" t="s">
        <v>1097</v>
      </c>
      <c r="D1802" t="s">
        <v>26</v>
      </c>
      <c r="E1802" t="s">
        <v>14</v>
      </c>
      <c r="F1802">
        <v>1</v>
      </c>
      <c r="G1802">
        <v>64695</v>
      </c>
      <c r="H1802">
        <v>100803</v>
      </c>
      <c r="I1802">
        <v>0.42990901973171303</v>
      </c>
      <c r="J1802">
        <v>0.43735213130968897</v>
      </c>
      <c r="K1802">
        <v>7.44311157797617E-3</v>
      </c>
      <c r="L1802">
        <v>0.14171052896921599</v>
      </c>
      <c r="M1802">
        <v>0.240556931732336</v>
      </c>
      <c r="N1802">
        <v>-0.22567070857638399</v>
      </c>
      <c r="O1802">
        <v>66.366941700247295</v>
      </c>
      <c r="P1802">
        <v>70.064605099152701</v>
      </c>
      <c r="Q1802" t="s">
        <v>15</v>
      </c>
      <c r="R1802">
        <v>-0.22567070857638399</v>
      </c>
      <c r="S1802">
        <v>-0.17422978656055799</v>
      </c>
      <c r="T1802">
        <v>-6.6813205601892897E-2</v>
      </c>
      <c r="U1802">
        <v>7.44311157797617E-3</v>
      </c>
      <c r="V1802">
        <v>8.1699428757845194E-2</v>
      </c>
      <c r="W1802">
        <v>0.18911600971651099</v>
      </c>
      <c r="X1802">
        <v>0.240556931732336</v>
      </c>
      <c r="Y1802">
        <v>1.7018578498033399E-2</v>
      </c>
    </row>
    <row r="1803" spans="1:25" x14ac:dyDescent="0.2">
      <c r="A1803" t="s">
        <v>1146</v>
      </c>
      <c r="B1803" t="s">
        <v>30</v>
      </c>
      <c r="C1803" t="s">
        <v>1097</v>
      </c>
      <c r="D1803" t="s">
        <v>26</v>
      </c>
      <c r="E1803" t="s">
        <v>14</v>
      </c>
      <c r="F1803">
        <v>2</v>
      </c>
      <c r="G1803">
        <v>64695</v>
      </c>
      <c r="H1803">
        <v>100803</v>
      </c>
      <c r="I1803">
        <v>0.38394314027258802</v>
      </c>
      <c r="J1803">
        <v>0.38891000484124599</v>
      </c>
      <c r="K1803">
        <v>4.9668645686580196E-3</v>
      </c>
      <c r="L1803">
        <v>0.124183087326107</v>
      </c>
      <c r="M1803">
        <v>0.20924804322010401</v>
      </c>
      <c r="N1803">
        <v>-0.19931431408278799</v>
      </c>
      <c r="O1803">
        <v>66.313985593497094</v>
      </c>
      <c r="P1803">
        <v>70.064605099152701</v>
      </c>
      <c r="Q1803" t="s">
        <v>15</v>
      </c>
      <c r="R1803">
        <v>-0.19931431408278799</v>
      </c>
      <c r="S1803">
        <v>-0.154235853383411</v>
      </c>
      <c r="T1803">
        <v>-6.0105073190222E-2</v>
      </c>
      <c r="U1803">
        <v>4.9668645686580196E-3</v>
      </c>
      <c r="V1803">
        <v>7.0038802327537994E-2</v>
      </c>
      <c r="W1803">
        <v>0.164169582520727</v>
      </c>
      <c r="X1803">
        <v>0.20924804322010401</v>
      </c>
      <c r="Y1803">
        <v>1.2771244007172101E-2</v>
      </c>
    </row>
    <row r="1804" spans="1:25" x14ac:dyDescent="0.2">
      <c r="A1804" t="s">
        <v>1147</v>
      </c>
      <c r="B1804" t="s">
        <v>30</v>
      </c>
      <c r="C1804" t="s">
        <v>1097</v>
      </c>
      <c r="D1804" t="s">
        <v>26</v>
      </c>
      <c r="E1804" t="s">
        <v>14</v>
      </c>
      <c r="F1804">
        <v>3</v>
      </c>
      <c r="G1804">
        <v>64695</v>
      </c>
      <c r="H1804">
        <v>100803</v>
      </c>
      <c r="I1804">
        <v>0.35368609035189102</v>
      </c>
      <c r="J1804">
        <v>0.35758331284842199</v>
      </c>
      <c r="K1804">
        <v>3.89722249653102E-3</v>
      </c>
      <c r="L1804">
        <v>0.111969661349038</v>
      </c>
      <c r="M1804">
        <v>0.18808731541569801</v>
      </c>
      <c r="N1804">
        <v>-0.180292870422636</v>
      </c>
      <c r="O1804">
        <v>66.155943514745005</v>
      </c>
      <c r="P1804">
        <v>70.064605099152701</v>
      </c>
      <c r="Q1804" t="s">
        <v>15</v>
      </c>
      <c r="R1804">
        <v>-0.180292870422636</v>
      </c>
      <c r="S1804">
        <v>-0.13964788335293499</v>
      </c>
      <c r="T1804">
        <v>-5.4774880050364697E-2</v>
      </c>
      <c r="U1804">
        <v>3.89722249653102E-3</v>
      </c>
      <c r="V1804">
        <v>6.2569325043426702E-2</v>
      </c>
      <c r="W1804">
        <v>0.14744232834599699</v>
      </c>
      <c r="X1804">
        <v>0.18808731541569801</v>
      </c>
      <c r="Y1804">
        <v>1.0898781784548801E-2</v>
      </c>
    </row>
    <row r="1805" spans="1:25" x14ac:dyDescent="0.2">
      <c r="A1805" t="s">
        <v>1148</v>
      </c>
      <c r="B1805" t="s">
        <v>30</v>
      </c>
      <c r="C1805" t="s">
        <v>1097</v>
      </c>
      <c r="D1805" t="s">
        <v>26</v>
      </c>
      <c r="E1805" t="s">
        <v>14</v>
      </c>
      <c r="F1805">
        <v>4</v>
      </c>
      <c r="G1805">
        <v>64695</v>
      </c>
      <c r="H1805">
        <v>100803</v>
      </c>
      <c r="I1805">
        <v>0.335294846635662</v>
      </c>
      <c r="J1805">
        <v>0.33927207033636803</v>
      </c>
      <c r="K1805">
        <v>3.9772237007053004E-3</v>
      </c>
      <c r="L1805">
        <v>0.104223415800445</v>
      </c>
      <c r="M1805">
        <v>0.17542474269243699</v>
      </c>
      <c r="N1805">
        <v>-0.167470295291026</v>
      </c>
      <c r="O1805">
        <v>66.019141212868604</v>
      </c>
      <c r="P1805">
        <v>70.064605099152701</v>
      </c>
      <c r="Q1805" t="s">
        <v>15</v>
      </c>
      <c r="R1805">
        <v>-0.167470295291026</v>
      </c>
      <c r="S1805">
        <v>-0.129637195355465</v>
      </c>
      <c r="T1805">
        <v>-5.0635846178727698E-2</v>
      </c>
      <c r="U1805">
        <v>3.9772237007053004E-3</v>
      </c>
      <c r="V1805">
        <v>5.85902935801383E-2</v>
      </c>
      <c r="W1805">
        <v>0.13759164275687499</v>
      </c>
      <c r="X1805">
        <v>0.17542474269243699</v>
      </c>
      <c r="Y1805">
        <v>1.17228149572175E-2</v>
      </c>
    </row>
    <row r="1806" spans="1:25" x14ac:dyDescent="0.2">
      <c r="A1806" t="s">
        <v>1149</v>
      </c>
      <c r="B1806" t="s">
        <v>30</v>
      </c>
      <c r="C1806" t="s">
        <v>1097</v>
      </c>
      <c r="D1806" t="s">
        <v>26</v>
      </c>
      <c r="E1806" t="s">
        <v>14</v>
      </c>
      <c r="F1806">
        <v>5</v>
      </c>
      <c r="G1806">
        <v>64695</v>
      </c>
      <c r="H1806">
        <v>100803</v>
      </c>
      <c r="I1806">
        <v>0.32791663754402001</v>
      </c>
      <c r="J1806">
        <v>0.33218252567003398</v>
      </c>
      <c r="K1806">
        <v>4.2658881260145302E-3</v>
      </c>
      <c r="L1806">
        <v>0.101897760855011</v>
      </c>
      <c r="M1806">
        <v>0.171887704732508</v>
      </c>
      <c r="N1806">
        <v>-0.163355928480479</v>
      </c>
      <c r="O1806">
        <v>65.964731972902499</v>
      </c>
      <c r="P1806">
        <v>70.064605099152701</v>
      </c>
      <c r="Q1806" t="s">
        <v>15</v>
      </c>
      <c r="R1806">
        <v>-0.163355928480479</v>
      </c>
      <c r="S1806">
        <v>-0.12636704129011</v>
      </c>
      <c r="T1806">
        <v>-4.9128538562011298E-2</v>
      </c>
      <c r="U1806">
        <v>4.2658881260145302E-3</v>
      </c>
      <c r="V1806">
        <v>5.7660314814040402E-2</v>
      </c>
      <c r="W1806">
        <v>0.134898817542139</v>
      </c>
      <c r="X1806">
        <v>0.171887704732508</v>
      </c>
      <c r="Y1806">
        <v>1.28420003954451E-2</v>
      </c>
    </row>
    <row r="1807" spans="1:25" x14ac:dyDescent="0.2">
      <c r="A1807" t="s">
        <v>1150</v>
      </c>
      <c r="B1807" t="s">
        <v>30</v>
      </c>
      <c r="C1807" t="s">
        <v>1097</v>
      </c>
      <c r="D1807" t="s">
        <v>26</v>
      </c>
      <c r="E1807" t="s">
        <v>14</v>
      </c>
      <c r="F1807">
        <v>6</v>
      </c>
      <c r="G1807">
        <v>64695</v>
      </c>
      <c r="H1807">
        <v>100803</v>
      </c>
      <c r="I1807">
        <v>0.33332416530014197</v>
      </c>
      <c r="J1807">
        <v>0.335990370907153</v>
      </c>
      <c r="K1807">
        <v>2.66620560701036E-3</v>
      </c>
      <c r="L1807">
        <v>0.106995588716965</v>
      </c>
      <c r="M1807">
        <v>0.17867394904641801</v>
      </c>
      <c r="N1807">
        <v>-0.173341537832397</v>
      </c>
      <c r="O1807">
        <v>65.726071868531406</v>
      </c>
      <c r="P1807">
        <v>70.064605099152701</v>
      </c>
      <c r="Q1807" t="s">
        <v>15</v>
      </c>
      <c r="R1807">
        <v>-0.173341537832397</v>
      </c>
      <c r="S1807">
        <v>-0.13450213912813899</v>
      </c>
      <c r="T1807">
        <v>-5.3399482880679201E-2</v>
      </c>
      <c r="U1807">
        <v>2.66620560701036E-3</v>
      </c>
      <c r="V1807">
        <v>5.8731894094699998E-2</v>
      </c>
      <c r="W1807">
        <v>0.139834550342159</v>
      </c>
      <c r="X1807">
        <v>0.17867394904641801</v>
      </c>
      <c r="Y1807">
        <v>7.9353631469014294E-3</v>
      </c>
    </row>
    <row r="1808" spans="1:25" x14ac:dyDescent="0.2">
      <c r="A1808" t="s">
        <v>1151</v>
      </c>
      <c r="B1808" t="s">
        <v>30</v>
      </c>
      <c r="C1808" t="s">
        <v>1097</v>
      </c>
      <c r="D1808" t="s">
        <v>26</v>
      </c>
      <c r="E1808" t="s">
        <v>14</v>
      </c>
      <c r="F1808">
        <v>7</v>
      </c>
      <c r="G1808">
        <v>64695</v>
      </c>
      <c r="H1808">
        <v>100803</v>
      </c>
      <c r="I1808">
        <v>0.34625434487486201</v>
      </c>
      <c r="J1808">
        <v>0.343953566823956</v>
      </c>
      <c r="K1808">
        <v>-2.30077805090606E-3</v>
      </c>
      <c r="L1808">
        <v>0.12512972734767899</v>
      </c>
      <c r="M1808">
        <v>0.20353762343602599</v>
      </c>
      <c r="N1808">
        <v>-0.208139179537838</v>
      </c>
      <c r="O1808">
        <v>66.1241223083954</v>
      </c>
      <c r="P1808">
        <v>70.064605099152701</v>
      </c>
      <c r="Q1808" t="s">
        <v>16</v>
      </c>
      <c r="R1808">
        <v>-0.208139179537838</v>
      </c>
      <c r="S1808">
        <v>-0.16271708851063099</v>
      </c>
      <c r="T1808">
        <v>-6.7868755181089896E-2</v>
      </c>
      <c r="U1808">
        <v>-2.30077805090606E-3</v>
      </c>
      <c r="V1808">
        <v>6.3267199079277803E-2</v>
      </c>
      <c r="W1808">
        <v>0.15811553240881901</v>
      </c>
      <c r="X1808">
        <v>0.20353762343602599</v>
      </c>
      <c r="Y1808">
        <v>-6.68921119833496E-3</v>
      </c>
    </row>
    <row r="1809" spans="1:25" x14ac:dyDescent="0.2">
      <c r="A1809" t="s">
        <v>1152</v>
      </c>
      <c r="B1809" t="s">
        <v>30</v>
      </c>
      <c r="C1809" t="s">
        <v>1097</v>
      </c>
      <c r="D1809" t="s">
        <v>26</v>
      </c>
      <c r="E1809" t="s">
        <v>14</v>
      </c>
      <c r="F1809">
        <v>8</v>
      </c>
      <c r="G1809">
        <v>64695</v>
      </c>
      <c r="H1809">
        <v>100803</v>
      </c>
      <c r="I1809">
        <v>0.36873117556923601</v>
      </c>
      <c r="J1809">
        <v>0.376423771896293</v>
      </c>
      <c r="K1809">
        <v>7.6925963270577102E-3</v>
      </c>
      <c r="L1809">
        <v>0.13736222130335901</v>
      </c>
      <c r="M1809">
        <v>0.23365345037108301</v>
      </c>
      <c r="N1809">
        <v>-0.21826825771696801</v>
      </c>
      <c r="O1809">
        <v>67.174819065163007</v>
      </c>
      <c r="P1809">
        <v>70.064605099152701</v>
      </c>
      <c r="Q1809" t="s">
        <v>16</v>
      </c>
      <c r="R1809">
        <v>-0.21826825771696801</v>
      </c>
      <c r="S1809">
        <v>-0.16840577138384899</v>
      </c>
      <c r="T1809">
        <v>-6.4285207635902397E-2</v>
      </c>
      <c r="U1809">
        <v>7.6925963270577102E-3</v>
      </c>
      <c r="V1809">
        <v>7.9670400290017804E-2</v>
      </c>
      <c r="W1809">
        <v>0.18379096403796399</v>
      </c>
      <c r="X1809">
        <v>0.23365345037108301</v>
      </c>
      <c r="Y1809">
        <v>2.0436000330970198E-2</v>
      </c>
    </row>
    <row r="1810" spans="1:25" x14ac:dyDescent="0.2">
      <c r="A1810" t="s">
        <v>1153</v>
      </c>
      <c r="B1810" t="s">
        <v>30</v>
      </c>
      <c r="C1810" t="s">
        <v>1097</v>
      </c>
      <c r="D1810" t="s">
        <v>26</v>
      </c>
      <c r="E1810" t="s">
        <v>14</v>
      </c>
      <c r="F1810">
        <v>9</v>
      </c>
      <c r="G1810">
        <v>64695</v>
      </c>
      <c r="H1810">
        <v>100803</v>
      </c>
      <c r="I1810">
        <v>0.39469007567407699</v>
      </c>
      <c r="J1810">
        <v>0.41214447215315098</v>
      </c>
      <c r="K1810">
        <v>1.7454396479073899E-2</v>
      </c>
      <c r="L1810">
        <v>0.14598445907354099</v>
      </c>
      <c r="M1810">
        <v>0.25759883165504899</v>
      </c>
      <c r="N1810">
        <v>-0.22269003869690099</v>
      </c>
      <c r="O1810">
        <v>68.955549957189703</v>
      </c>
      <c r="P1810">
        <v>70.064605099152701</v>
      </c>
      <c r="Q1810" t="s">
        <v>16</v>
      </c>
      <c r="R1810">
        <v>-0.22269003869690099</v>
      </c>
      <c r="S1810">
        <v>-0.16969768005320501</v>
      </c>
      <c r="T1810">
        <v>-5.9041460075461502E-2</v>
      </c>
      <c r="U1810">
        <v>1.7454396479073899E-2</v>
      </c>
      <c r="V1810">
        <v>9.3950253033609293E-2</v>
      </c>
      <c r="W1810">
        <v>0.20460647301135301</v>
      </c>
      <c r="X1810">
        <v>0.25759883165504899</v>
      </c>
      <c r="Y1810">
        <v>4.2350189456351502E-2</v>
      </c>
    </row>
    <row r="1811" spans="1:25" x14ac:dyDescent="0.2">
      <c r="A1811" t="s">
        <v>1154</v>
      </c>
      <c r="B1811" t="s">
        <v>30</v>
      </c>
      <c r="C1811" t="s">
        <v>1097</v>
      </c>
      <c r="D1811" t="s">
        <v>26</v>
      </c>
      <c r="E1811" t="s">
        <v>14</v>
      </c>
      <c r="F1811">
        <v>10</v>
      </c>
      <c r="G1811">
        <v>64695</v>
      </c>
      <c r="H1811">
        <v>100803</v>
      </c>
      <c r="I1811">
        <v>0.42456165824350101</v>
      </c>
      <c r="J1811">
        <v>0.442035011600802</v>
      </c>
      <c r="K1811">
        <v>1.7473353357300901E-2</v>
      </c>
      <c r="L1811">
        <v>0.15967415208466901</v>
      </c>
      <c r="M1811">
        <v>0.28013733353658199</v>
      </c>
      <c r="N1811">
        <v>-0.24519062682198001</v>
      </c>
      <c r="O1811">
        <v>70.986187331111097</v>
      </c>
      <c r="P1811">
        <v>70.064605099152701</v>
      </c>
      <c r="Q1811" t="s">
        <v>16</v>
      </c>
      <c r="R1811">
        <v>-0.24519062682198001</v>
      </c>
      <c r="S1811">
        <v>-0.18722890961524499</v>
      </c>
      <c r="T1811">
        <v>-6.6195902335065698E-2</v>
      </c>
      <c r="U1811">
        <v>1.7473353357300901E-2</v>
      </c>
      <c r="V1811">
        <v>0.101142609049668</v>
      </c>
      <c r="W1811">
        <v>0.222175616329847</v>
      </c>
      <c r="X1811">
        <v>0.28013733353658199</v>
      </c>
      <c r="Y1811">
        <v>3.9529342470005398E-2</v>
      </c>
    </row>
    <row r="1812" spans="1:25" x14ac:dyDescent="0.2">
      <c r="A1812" t="s">
        <v>1155</v>
      </c>
      <c r="B1812" t="s">
        <v>30</v>
      </c>
      <c r="C1812" t="s">
        <v>1097</v>
      </c>
      <c r="D1812" t="s">
        <v>26</v>
      </c>
      <c r="E1812" t="s">
        <v>14</v>
      </c>
      <c r="F1812">
        <v>11</v>
      </c>
      <c r="G1812">
        <v>64695</v>
      </c>
      <c r="H1812">
        <v>100803</v>
      </c>
      <c r="I1812">
        <v>0.45493081803274299</v>
      </c>
      <c r="J1812">
        <v>0.47219558762285002</v>
      </c>
      <c r="K1812">
        <v>1.7264769590107299E-2</v>
      </c>
      <c r="L1812">
        <v>0.17283591353609401</v>
      </c>
      <c r="M1812">
        <v>0.30157984735698201</v>
      </c>
      <c r="N1812">
        <v>-0.267050308176767</v>
      </c>
      <c r="O1812">
        <v>72.998289691255195</v>
      </c>
      <c r="P1812">
        <v>70.064605099152701</v>
      </c>
      <c r="Q1812" t="s">
        <v>16</v>
      </c>
      <c r="R1812">
        <v>-0.267050308176767</v>
      </c>
      <c r="S1812">
        <v>-0.20431087156316499</v>
      </c>
      <c r="T1812">
        <v>-7.3301249102805804E-2</v>
      </c>
      <c r="U1812">
        <v>1.7264769590107299E-2</v>
      </c>
      <c r="V1812">
        <v>0.10783078828301999</v>
      </c>
      <c r="W1812">
        <v>0.238840410743379</v>
      </c>
      <c r="X1812">
        <v>0.30157984735698201</v>
      </c>
      <c r="Y1812">
        <v>3.6562750780926301E-2</v>
      </c>
    </row>
    <row r="1813" spans="1:25" x14ac:dyDescent="0.2">
      <c r="A1813" t="s">
        <v>1156</v>
      </c>
      <c r="B1813" t="s">
        <v>30</v>
      </c>
      <c r="C1813" t="s">
        <v>1097</v>
      </c>
      <c r="D1813" t="s">
        <v>26</v>
      </c>
      <c r="E1813" t="s">
        <v>14</v>
      </c>
      <c r="F1813">
        <v>12</v>
      </c>
      <c r="G1813">
        <v>64695</v>
      </c>
      <c r="H1813">
        <v>100803</v>
      </c>
      <c r="I1813">
        <v>0.48261992929917502</v>
      </c>
      <c r="J1813">
        <v>0.50039185497113803</v>
      </c>
      <c r="K1813">
        <v>1.7771925671963399E-2</v>
      </c>
      <c r="L1813">
        <v>0.18584583398493501</v>
      </c>
      <c r="M1813">
        <v>0.32348832257718202</v>
      </c>
      <c r="N1813">
        <v>-0.28794447123325501</v>
      </c>
      <c r="O1813">
        <v>74.412098702922094</v>
      </c>
      <c r="P1813">
        <v>70.064605099152701</v>
      </c>
      <c r="Q1813" t="s">
        <v>16</v>
      </c>
      <c r="R1813">
        <v>-0.28794447123325501</v>
      </c>
      <c r="S1813">
        <v>-0.220482433496724</v>
      </c>
      <c r="T1813">
        <v>-7.9611291336142795E-2</v>
      </c>
      <c r="U1813">
        <v>1.7771925671963399E-2</v>
      </c>
      <c r="V1813">
        <v>0.11515514268007</v>
      </c>
      <c r="W1813">
        <v>0.25602628484065099</v>
      </c>
      <c r="X1813">
        <v>0.32348832257718202</v>
      </c>
      <c r="Y1813">
        <v>3.5516017088224702E-2</v>
      </c>
    </row>
    <row r="1814" spans="1:25" x14ac:dyDescent="0.2">
      <c r="A1814" t="s">
        <v>1157</v>
      </c>
      <c r="B1814" t="s">
        <v>30</v>
      </c>
      <c r="C1814" t="s">
        <v>1097</v>
      </c>
      <c r="D1814" t="s">
        <v>26</v>
      </c>
      <c r="E1814" t="s">
        <v>14</v>
      </c>
      <c r="F1814">
        <v>13</v>
      </c>
      <c r="G1814">
        <v>64695</v>
      </c>
      <c r="H1814">
        <v>100803</v>
      </c>
      <c r="I1814">
        <v>0.50650001680152701</v>
      </c>
      <c r="J1814">
        <v>0.526769794251574</v>
      </c>
      <c r="K1814" s="1">
        <v>2.0269777450046701E-2</v>
      </c>
      <c r="L1814">
        <v>0.19626695743195599</v>
      </c>
      <c r="M1814">
        <v>0.34312892242561399</v>
      </c>
      <c r="N1814">
        <v>-0.30258936752552101</v>
      </c>
      <c r="O1814">
        <v>75.047290409150804</v>
      </c>
      <c r="P1814">
        <v>70.064605099152701</v>
      </c>
      <c r="Q1814" t="s">
        <v>16</v>
      </c>
      <c r="R1814">
        <v>-0.30258936752552101</v>
      </c>
      <c r="S1814">
        <v>-0.23134446197772099</v>
      </c>
      <c r="T1814">
        <v>-8.25741082442982E-2</v>
      </c>
      <c r="U1814" s="1">
        <v>2.0269777450046701E-2</v>
      </c>
      <c r="V1814">
        <v>0.123113663144392</v>
      </c>
      <c r="W1814">
        <v>0.27188401687781399</v>
      </c>
      <c r="X1814">
        <v>0.34312892242561399</v>
      </c>
      <c r="Y1814">
        <v>3.84793844887132E-2</v>
      </c>
    </row>
    <row r="1815" spans="1:25" x14ac:dyDescent="0.2">
      <c r="A1815" t="s">
        <v>1158</v>
      </c>
      <c r="B1815" t="s">
        <v>30</v>
      </c>
      <c r="C1815" t="s">
        <v>1097</v>
      </c>
      <c r="D1815" t="s">
        <v>26</v>
      </c>
      <c r="E1815" t="s">
        <v>14</v>
      </c>
      <c r="F1815">
        <v>14</v>
      </c>
      <c r="G1815">
        <v>64695</v>
      </c>
      <c r="H1815">
        <v>100803</v>
      </c>
      <c r="I1815">
        <v>0.52034383316755795</v>
      </c>
      <c r="J1815">
        <v>0.54039087638827399</v>
      </c>
      <c r="K1815">
        <v>2.00470432207158E-2</v>
      </c>
      <c r="L1815">
        <v>0.20347264961947301</v>
      </c>
      <c r="M1815">
        <v>0.354759551844749</v>
      </c>
      <c r="N1815">
        <v>-0.31466546540331702</v>
      </c>
      <c r="O1815">
        <v>75.360838449891105</v>
      </c>
      <c r="P1815">
        <v>70.064605099152701</v>
      </c>
      <c r="Q1815" t="s">
        <v>16</v>
      </c>
      <c r="R1815">
        <v>-0.31466546540331702</v>
      </c>
      <c r="S1815">
        <v>-0.24080489359144899</v>
      </c>
      <c r="T1815">
        <v>-8.6572625179888105E-2</v>
      </c>
      <c r="U1815">
        <v>2.00470432207158E-2</v>
      </c>
      <c r="V1815">
        <v>0.12666671162132001</v>
      </c>
      <c r="W1815">
        <v>0.28089898003288</v>
      </c>
      <c r="X1815">
        <v>0.354759551844749</v>
      </c>
      <c r="Y1815">
        <v>3.7097301410233097E-2</v>
      </c>
    </row>
    <row r="1816" spans="1:25" x14ac:dyDescent="0.2">
      <c r="A1816" t="s">
        <v>1159</v>
      </c>
      <c r="B1816" t="s">
        <v>30</v>
      </c>
      <c r="C1816" t="s">
        <v>1097</v>
      </c>
      <c r="D1816" t="s">
        <v>26</v>
      </c>
      <c r="E1816" t="s">
        <v>14</v>
      </c>
      <c r="F1816">
        <v>15</v>
      </c>
      <c r="G1816">
        <v>64695</v>
      </c>
      <c r="H1816">
        <v>100803</v>
      </c>
      <c r="I1816">
        <v>0.53389542729643302</v>
      </c>
      <c r="J1816">
        <v>0.55525240342523496</v>
      </c>
      <c r="K1816">
        <v>2.1356976128802399E-2</v>
      </c>
      <c r="L1816">
        <v>0.21019041749405001</v>
      </c>
      <c r="M1816">
        <v>0.36712021290651398</v>
      </c>
      <c r="N1816">
        <v>-0.32440626064890898</v>
      </c>
      <c r="O1816">
        <v>75.059688113457398</v>
      </c>
      <c r="P1816">
        <v>70.064605099152701</v>
      </c>
      <c r="Q1816" t="s">
        <v>16</v>
      </c>
      <c r="R1816">
        <v>-0.32440626064890898</v>
      </c>
      <c r="S1816">
        <v>-0.24810713909856899</v>
      </c>
      <c r="T1816">
        <v>-8.8782802638079597E-2</v>
      </c>
      <c r="U1816">
        <v>2.1356976128802399E-2</v>
      </c>
      <c r="V1816">
        <v>0.13149675489568399</v>
      </c>
      <c r="W1816">
        <v>0.29082109135617401</v>
      </c>
      <c r="X1816">
        <v>0.36712021290651398</v>
      </c>
      <c r="Y1816">
        <v>3.8463545582253601E-2</v>
      </c>
    </row>
    <row r="1817" spans="1:25" x14ac:dyDescent="0.2">
      <c r="A1817" t="s">
        <v>1160</v>
      </c>
      <c r="B1817" t="s">
        <v>30</v>
      </c>
      <c r="C1817" t="s">
        <v>1097</v>
      </c>
      <c r="D1817" t="s">
        <v>26</v>
      </c>
      <c r="E1817" t="s">
        <v>14</v>
      </c>
      <c r="F1817">
        <v>16</v>
      </c>
      <c r="G1817">
        <v>64695</v>
      </c>
      <c r="H1817">
        <v>100803</v>
      </c>
      <c r="I1817">
        <v>0.55107915871394397</v>
      </c>
      <c r="J1817">
        <v>0.56939267093120305</v>
      </c>
      <c r="K1817">
        <v>1.83135122172591E-2</v>
      </c>
      <c r="L1817">
        <v>0.21740952757135701</v>
      </c>
      <c r="M1817">
        <v>0.37595218507214101</v>
      </c>
      <c r="N1817">
        <v>-0.33932516063762302</v>
      </c>
      <c r="O1817">
        <v>74.691511526250693</v>
      </c>
      <c r="P1817">
        <v>70.064605099152701</v>
      </c>
      <c r="Q1817" t="s">
        <v>16</v>
      </c>
      <c r="R1817">
        <v>-0.33932516063762302</v>
      </c>
      <c r="S1817">
        <v>-0.26040550212921998</v>
      </c>
      <c r="T1817">
        <v>-9.5609080230131802E-2</v>
      </c>
      <c r="U1817">
        <v>1.83135122172591E-2</v>
      </c>
      <c r="V1817">
        <v>0.13223610466464999</v>
      </c>
      <c r="W1817">
        <v>0.29703252656373802</v>
      </c>
      <c r="X1817">
        <v>0.37595218507214101</v>
      </c>
      <c r="Y1817">
        <v>3.2163238398043602E-2</v>
      </c>
    </row>
    <row r="1818" spans="1:25" x14ac:dyDescent="0.2">
      <c r="A1818" t="s">
        <v>1161</v>
      </c>
      <c r="B1818" t="s">
        <v>30</v>
      </c>
      <c r="C1818" t="s">
        <v>1097</v>
      </c>
      <c r="D1818" t="s">
        <v>26</v>
      </c>
      <c r="E1818" t="s">
        <v>14</v>
      </c>
      <c r="F1818">
        <v>17</v>
      </c>
      <c r="G1818">
        <v>64695</v>
      </c>
      <c r="H1818">
        <v>100803</v>
      </c>
      <c r="I1818">
        <v>0.56888032272372901</v>
      </c>
      <c r="J1818">
        <v>0.58749998807769899</v>
      </c>
      <c r="K1818">
        <v>1.8619665353970302E-2</v>
      </c>
      <c r="L1818">
        <v>0.22334522802609899</v>
      </c>
      <c r="M1818">
        <v>0.386022565456904</v>
      </c>
      <c r="N1818">
        <v>-0.348783234748963</v>
      </c>
      <c r="O1818">
        <v>73.741075268017994</v>
      </c>
      <c r="P1818">
        <v>70.064605099152701</v>
      </c>
      <c r="Q1818" t="s">
        <v>17</v>
      </c>
      <c r="R1818">
        <v>-0.348783234748963</v>
      </c>
      <c r="S1818">
        <v>-0.26770891697548899</v>
      </c>
      <c r="T1818">
        <v>-9.8413234131705801E-2</v>
      </c>
      <c r="U1818">
        <v>1.8619665353970302E-2</v>
      </c>
      <c r="V1818">
        <v>0.13565256483964599</v>
      </c>
      <c r="W1818">
        <v>0.30494824768342998</v>
      </c>
      <c r="X1818">
        <v>0.386022565456904</v>
      </c>
      <c r="Y1818">
        <v>3.1693048054169101E-2</v>
      </c>
    </row>
    <row r="1819" spans="1:25" x14ac:dyDescent="0.2">
      <c r="A1819" t="s">
        <v>1162</v>
      </c>
      <c r="B1819" t="s">
        <v>30</v>
      </c>
      <c r="C1819" t="s">
        <v>1097</v>
      </c>
      <c r="D1819" t="s">
        <v>26</v>
      </c>
      <c r="E1819" t="s">
        <v>14</v>
      </c>
      <c r="F1819">
        <v>18</v>
      </c>
      <c r="G1819">
        <v>64695</v>
      </c>
      <c r="H1819">
        <v>100803</v>
      </c>
      <c r="I1819">
        <v>0.59110599747305004</v>
      </c>
      <c r="J1819">
        <v>0.60985770369246595</v>
      </c>
      <c r="K1819">
        <v>1.8751706219415201E-2</v>
      </c>
      <c r="L1819">
        <v>0.227569183366301</v>
      </c>
      <c r="M1819">
        <v>0.39310301285698002</v>
      </c>
      <c r="N1819">
        <v>-0.35559960041814997</v>
      </c>
      <c r="O1819">
        <v>72.652245840681204</v>
      </c>
      <c r="P1819">
        <v>70.064605099152701</v>
      </c>
      <c r="Q1819" t="s">
        <v>17</v>
      </c>
      <c r="R1819">
        <v>-0.35559960041814997</v>
      </c>
      <c r="S1819">
        <v>-0.27299198685618298</v>
      </c>
      <c r="T1819">
        <v>-0.100494545864526</v>
      </c>
      <c r="U1819">
        <v>1.8751706219415201E-2</v>
      </c>
      <c r="V1819">
        <v>0.13799795830335701</v>
      </c>
      <c r="W1819">
        <v>0.31049539929501302</v>
      </c>
      <c r="X1819">
        <v>0.39310301285698002</v>
      </c>
      <c r="Y1819">
        <v>3.0747674590122401E-2</v>
      </c>
    </row>
    <row r="1820" spans="1:25" x14ac:dyDescent="0.2">
      <c r="A1820" t="s">
        <v>1163</v>
      </c>
      <c r="B1820" t="s">
        <v>30</v>
      </c>
      <c r="C1820" t="s">
        <v>1097</v>
      </c>
      <c r="D1820" t="s">
        <v>26</v>
      </c>
      <c r="E1820" t="s">
        <v>14</v>
      </c>
      <c r="F1820">
        <v>19</v>
      </c>
      <c r="G1820">
        <v>64695</v>
      </c>
      <c r="H1820">
        <v>100803</v>
      </c>
      <c r="I1820">
        <v>0.59915663727519597</v>
      </c>
      <c r="J1820">
        <v>0.61822875551758905</v>
      </c>
      <c r="K1820">
        <v>1.9072118242394E-2</v>
      </c>
      <c r="L1820">
        <v>0.226478454040349</v>
      </c>
      <c r="M1820">
        <v>0.39162917513876799</v>
      </c>
      <c r="N1820">
        <v>-0.35348493865398001</v>
      </c>
      <c r="O1820">
        <v>70.846406486935095</v>
      </c>
      <c r="P1820">
        <v>70.064605099152701</v>
      </c>
      <c r="Q1820" t="s">
        <v>17</v>
      </c>
      <c r="R1820">
        <v>-0.35348493865398001</v>
      </c>
      <c r="S1820">
        <v>-0.27127325983733303</v>
      </c>
      <c r="T1820">
        <v>-9.96025916747489E-2</v>
      </c>
      <c r="U1820">
        <v>1.9072118242394E-2</v>
      </c>
      <c r="V1820">
        <v>0.13774682815953701</v>
      </c>
      <c r="W1820">
        <v>0.30941749632212101</v>
      </c>
      <c r="X1820">
        <v>0.39162917513876799</v>
      </c>
      <c r="Y1820">
        <v>3.0849613629548099E-2</v>
      </c>
    </row>
    <row r="1821" spans="1:25" x14ac:dyDescent="0.2">
      <c r="A1821" t="s">
        <v>1164</v>
      </c>
      <c r="B1821" t="s">
        <v>30</v>
      </c>
      <c r="C1821" t="s">
        <v>1097</v>
      </c>
      <c r="D1821" t="s">
        <v>26</v>
      </c>
      <c r="E1821" t="s">
        <v>14</v>
      </c>
      <c r="F1821">
        <v>20</v>
      </c>
      <c r="G1821">
        <v>64695</v>
      </c>
      <c r="H1821">
        <v>100803</v>
      </c>
      <c r="I1821">
        <v>0.59698789618000503</v>
      </c>
      <c r="J1821">
        <v>0.61617284566300501</v>
      </c>
      <c r="K1821">
        <v>1.9184949483000199E-2</v>
      </c>
      <c r="L1821">
        <v>0.22053666973855199</v>
      </c>
      <c r="M1821">
        <v>0.38196777120291803</v>
      </c>
      <c r="N1821">
        <v>-0.34359787223691801</v>
      </c>
      <c r="O1821">
        <v>68.606124221820494</v>
      </c>
      <c r="P1821">
        <v>70.064605099152701</v>
      </c>
      <c r="Q1821" t="s">
        <v>17</v>
      </c>
      <c r="R1821">
        <v>-0.34359787223691801</v>
      </c>
      <c r="S1821">
        <v>-0.26354306112182402</v>
      </c>
      <c r="T1821">
        <v>-9.6376265460001095E-2</v>
      </c>
      <c r="U1821">
        <v>1.9184949483000199E-2</v>
      </c>
      <c r="V1821">
        <v>0.13474616442600101</v>
      </c>
      <c r="W1821">
        <v>0.30191296008782398</v>
      </c>
      <c r="X1821">
        <v>0.38196777120291803</v>
      </c>
      <c r="Y1821">
        <v>3.1135662043589599E-2</v>
      </c>
    </row>
    <row r="1822" spans="1:25" x14ac:dyDescent="0.2">
      <c r="A1822" t="s">
        <v>1165</v>
      </c>
      <c r="B1822" t="s">
        <v>30</v>
      </c>
      <c r="C1822" t="s">
        <v>1097</v>
      </c>
      <c r="D1822" t="s">
        <v>26</v>
      </c>
      <c r="E1822" t="s">
        <v>14</v>
      </c>
      <c r="F1822">
        <v>21</v>
      </c>
      <c r="G1822">
        <v>64695</v>
      </c>
      <c r="H1822">
        <v>100803</v>
      </c>
      <c r="I1822">
        <v>0.62742501478534396</v>
      </c>
      <c r="J1822">
        <v>0.64593837129460197</v>
      </c>
      <c r="K1822">
        <v>1.8513356509258699E-2</v>
      </c>
      <c r="L1822">
        <v>0.215065339877655</v>
      </c>
      <c r="M1822">
        <v>0.37229584060800203</v>
      </c>
      <c r="N1822">
        <v>-0.33526912758948402</v>
      </c>
      <c r="O1822">
        <v>67.559505435898799</v>
      </c>
      <c r="P1822">
        <v>70.064605099152701</v>
      </c>
      <c r="Q1822" t="s">
        <v>17</v>
      </c>
      <c r="R1822">
        <v>-0.33526912758948402</v>
      </c>
      <c r="S1822">
        <v>-0.25720040921389498</v>
      </c>
      <c r="T1822">
        <v>-9.4180881586632695E-2</v>
      </c>
      <c r="U1822">
        <v>1.8513356509258699E-2</v>
      </c>
      <c r="V1822">
        <v>0.13120759460515</v>
      </c>
      <c r="W1822">
        <v>0.29422712223241299</v>
      </c>
      <c r="X1822">
        <v>0.37229584060800203</v>
      </c>
      <c r="Y1822">
        <v>2.8661180898966899E-2</v>
      </c>
    </row>
    <row r="1823" spans="1:25" x14ac:dyDescent="0.2">
      <c r="A1823" t="s">
        <v>1166</v>
      </c>
      <c r="B1823" t="s">
        <v>30</v>
      </c>
      <c r="C1823" t="s">
        <v>1097</v>
      </c>
      <c r="D1823" t="s">
        <v>26</v>
      </c>
      <c r="E1823" t="s">
        <v>14</v>
      </c>
      <c r="F1823">
        <v>22</v>
      </c>
      <c r="G1823">
        <v>64695</v>
      </c>
      <c r="H1823">
        <v>100803</v>
      </c>
      <c r="I1823">
        <v>0.62169581507567395</v>
      </c>
      <c r="J1823">
        <v>0.63781840405303702</v>
      </c>
      <c r="K1823">
        <v>1.61225889773625E-2</v>
      </c>
      <c r="L1823">
        <v>0.204756281005331</v>
      </c>
      <c r="M1823">
        <v>0.35294667123113099</v>
      </c>
      <c r="N1823">
        <v>-0.32070149327640601</v>
      </c>
      <c r="O1823">
        <v>67.068403424016793</v>
      </c>
      <c r="P1823">
        <v>70.064605099152701</v>
      </c>
      <c r="Q1823" t="s">
        <v>16</v>
      </c>
      <c r="R1823">
        <v>-0.32070149327640601</v>
      </c>
      <c r="S1823">
        <v>-0.24637496327147099</v>
      </c>
      <c r="T1823">
        <v>-9.1169702269430802E-2</v>
      </c>
      <c r="U1823">
        <v>1.61225889773625E-2</v>
      </c>
      <c r="V1823">
        <v>0.123414880224156</v>
      </c>
      <c r="W1823">
        <v>0.27862014122619599</v>
      </c>
      <c r="X1823">
        <v>0.35294667123113099</v>
      </c>
      <c r="Y1823">
        <v>2.52777105127589E-2</v>
      </c>
    </row>
    <row r="1824" spans="1:25" x14ac:dyDescent="0.2">
      <c r="A1824" t="s">
        <v>1167</v>
      </c>
      <c r="B1824" t="s">
        <v>30</v>
      </c>
      <c r="C1824" t="s">
        <v>1097</v>
      </c>
      <c r="D1824" t="s">
        <v>26</v>
      </c>
      <c r="E1824" t="s">
        <v>14</v>
      </c>
      <c r="F1824">
        <v>23</v>
      </c>
      <c r="G1824">
        <v>64695</v>
      </c>
      <c r="H1824">
        <v>100803</v>
      </c>
      <c r="I1824">
        <v>0.56762404231296504</v>
      </c>
      <c r="J1824">
        <v>0.58354115516400296</v>
      </c>
      <c r="K1824">
        <v>1.59171128510379E-2</v>
      </c>
      <c r="L1824">
        <v>0.18569497488132899</v>
      </c>
      <c r="M1824">
        <v>0.32138534653082401</v>
      </c>
      <c r="N1824">
        <v>-0.28955112082874801</v>
      </c>
      <c r="O1824">
        <v>66.8296642931262</v>
      </c>
      <c r="P1824">
        <v>70.064605099152701</v>
      </c>
      <c r="Q1824" t="s">
        <v>16</v>
      </c>
      <c r="R1824">
        <v>-0.28955112082874801</v>
      </c>
      <c r="S1824">
        <v>-0.22214384494682499</v>
      </c>
      <c r="T1824">
        <v>-8.1387053986778299E-2</v>
      </c>
      <c r="U1824">
        <v>1.59171128510379E-2</v>
      </c>
      <c r="V1824">
        <v>0.113221279688854</v>
      </c>
      <c r="W1824">
        <v>0.25397807064890099</v>
      </c>
      <c r="X1824">
        <v>0.32138534653082401</v>
      </c>
      <c r="Y1824">
        <v>2.7276761390658801E-2</v>
      </c>
    </row>
    <row r="1825" spans="1:25" x14ac:dyDescent="0.2">
      <c r="A1825" t="s">
        <v>1168</v>
      </c>
      <c r="B1825" t="s">
        <v>30</v>
      </c>
      <c r="C1825" t="s">
        <v>1097</v>
      </c>
      <c r="D1825" t="s">
        <v>26</v>
      </c>
      <c r="E1825" t="s">
        <v>14</v>
      </c>
      <c r="F1825">
        <v>24</v>
      </c>
      <c r="G1825">
        <v>64695</v>
      </c>
      <c r="H1825">
        <v>100803</v>
      </c>
      <c r="I1825">
        <v>0.49596020390333101</v>
      </c>
      <c r="J1825">
        <v>0.50991608419132595</v>
      </c>
      <c r="K1825">
        <v>1.39558802879954E-2</v>
      </c>
      <c r="L1825">
        <v>0.16289567246353701</v>
      </c>
      <c r="M1825">
        <v>0.28191926149051399</v>
      </c>
      <c r="N1825">
        <v>-0.25400750091452301</v>
      </c>
      <c r="O1825">
        <v>66.6496857368478</v>
      </c>
      <c r="P1825">
        <v>70.064605099152701</v>
      </c>
      <c r="Q1825" t="s">
        <v>16</v>
      </c>
      <c r="R1825">
        <v>-0.25400750091452301</v>
      </c>
      <c r="S1825">
        <v>-0.19487637181025899</v>
      </c>
      <c r="T1825">
        <v>-7.1401452082897998E-2</v>
      </c>
      <c r="U1825">
        <v>1.39558802879954E-2</v>
      </c>
      <c r="V1825">
        <v>9.9313212658888803E-2</v>
      </c>
      <c r="W1825">
        <v>0.22278813238625</v>
      </c>
      <c r="X1825">
        <v>0.28191926149051399</v>
      </c>
      <c r="Y1825">
        <v>2.73689744659221E-2</v>
      </c>
    </row>
    <row r="1826" spans="1:25" x14ac:dyDescent="0.2">
      <c r="A1826" t="s">
        <v>2751</v>
      </c>
      <c r="B1826" t="s">
        <v>30</v>
      </c>
      <c r="C1826" t="s">
        <v>1097</v>
      </c>
      <c r="D1826" t="s">
        <v>26</v>
      </c>
      <c r="E1826" t="s">
        <v>18</v>
      </c>
      <c r="F1826">
        <v>1</v>
      </c>
      <c r="G1826">
        <v>64694</v>
      </c>
      <c r="H1826">
        <v>100803</v>
      </c>
      <c r="I1826">
        <v>0.46232749483279501</v>
      </c>
      <c r="J1826">
        <v>0.480948829062331</v>
      </c>
      <c r="K1826">
        <v>1.8621334229536001E-2</v>
      </c>
      <c r="L1826">
        <v>0.19879856394324599</v>
      </c>
      <c r="M1826">
        <v>0.34564497191617499</v>
      </c>
      <c r="N1826">
        <v>-0.30840230345710301</v>
      </c>
      <c r="O1826">
        <v>67.849875015457499</v>
      </c>
      <c r="P1826">
        <v>72.439584612794704</v>
      </c>
      <c r="Q1826" t="s">
        <v>15</v>
      </c>
      <c r="R1826">
        <v>-0.30840230345710301</v>
      </c>
      <c r="S1826">
        <v>-0.236238424745705</v>
      </c>
      <c r="T1826">
        <v>-8.5549113276724806E-2</v>
      </c>
      <c r="U1826">
        <v>1.8621334229536001E-2</v>
      </c>
      <c r="V1826">
        <v>0.122791781735797</v>
      </c>
      <c r="W1826">
        <v>0.27348109320477698</v>
      </c>
      <c r="X1826">
        <v>0.34564497191617499</v>
      </c>
      <c r="Y1826">
        <v>3.8717911562110803E-2</v>
      </c>
    </row>
    <row r="1827" spans="1:25" x14ac:dyDescent="0.2">
      <c r="A1827" t="s">
        <v>2752</v>
      </c>
      <c r="B1827" t="s">
        <v>30</v>
      </c>
      <c r="C1827" t="s">
        <v>1097</v>
      </c>
      <c r="D1827" t="s">
        <v>26</v>
      </c>
      <c r="E1827" t="s">
        <v>18</v>
      </c>
      <c r="F1827">
        <v>2</v>
      </c>
      <c r="G1827">
        <v>64694</v>
      </c>
      <c r="H1827">
        <v>100803</v>
      </c>
      <c r="I1827">
        <v>0.41110157533520603</v>
      </c>
      <c r="J1827">
        <v>0.42864305062992702</v>
      </c>
      <c r="K1827">
        <v>1.7541475294721401E-2</v>
      </c>
      <c r="L1827">
        <v>0.175593384417502</v>
      </c>
      <c r="M1827">
        <v>0.30639259266151198</v>
      </c>
      <c r="N1827">
        <v>-0.27130964207206898</v>
      </c>
      <c r="O1827">
        <v>67.317014680163197</v>
      </c>
      <c r="P1827">
        <v>72.439584612794704</v>
      </c>
      <c r="Q1827" t="s">
        <v>15</v>
      </c>
      <c r="R1827">
        <v>-0.27130964207206898</v>
      </c>
      <c r="S1827">
        <v>-0.207569243528516</v>
      </c>
      <c r="T1827">
        <v>-7.4469458140049502E-2</v>
      </c>
      <c r="U1827">
        <v>1.7541475294721401E-2</v>
      </c>
      <c r="V1827">
        <v>0.109552408729492</v>
      </c>
      <c r="W1827">
        <v>0.24265219411795899</v>
      </c>
      <c r="X1827">
        <v>0.30639259266151198</v>
      </c>
      <c r="Y1827">
        <v>4.0923270000394897E-2</v>
      </c>
    </row>
    <row r="1828" spans="1:25" x14ac:dyDescent="0.2">
      <c r="A1828" t="s">
        <v>2753</v>
      </c>
      <c r="B1828" t="s">
        <v>30</v>
      </c>
      <c r="C1828" t="s">
        <v>1097</v>
      </c>
      <c r="D1828" t="s">
        <v>26</v>
      </c>
      <c r="E1828" t="s">
        <v>18</v>
      </c>
      <c r="F1828">
        <v>3</v>
      </c>
      <c r="G1828">
        <v>64694</v>
      </c>
      <c r="H1828">
        <v>100803</v>
      </c>
      <c r="I1828">
        <v>0.37520127811048098</v>
      </c>
      <c r="J1828">
        <v>0.392066634692813</v>
      </c>
      <c r="K1828">
        <v>1.6865356582332E-2</v>
      </c>
      <c r="L1828">
        <v>0.157176306323457</v>
      </c>
      <c r="M1828">
        <v>0.27542038048441903</v>
      </c>
      <c r="N1828">
        <v>-0.241689667319755</v>
      </c>
      <c r="O1828">
        <v>66.930021905418101</v>
      </c>
      <c r="P1828">
        <v>72.439584612794704</v>
      </c>
      <c r="Q1828" t="s">
        <v>15</v>
      </c>
      <c r="R1828">
        <v>-0.241689667319755</v>
      </c>
      <c r="S1828">
        <v>-0.18463466812434001</v>
      </c>
      <c r="T1828">
        <v>-6.5495027931159397E-2</v>
      </c>
      <c r="U1828">
        <v>1.6865356582332E-2</v>
      </c>
      <c r="V1828">
        <v>9.9225741095823494E-2</v>
      </c>
      <c r="W1828">
        <v>0.21836538128900401</v>
      </c>
      <c r="X1828">
        <v>0.27542038048441903</v>
      </c>
      <c r="Y1828">
        <v>4.3016556600247703E-2</v>
      </c>
    </row>
    <row r="1829" spans="1:25" x14ac:dyDescent="0.2">
      <c r="A1829" t="s">
        <v>2754</v>
      </c>
      <c r="B1829" t="s">
        <v>30</v>
      </c>
      <c r="C1829" t="s">
        <v>1097</v>
      </c>
      <c r="D1829" t="s">
        <v>26</v>
      </c>
      <c r="E1829" t="s">
        <v>18</v>
      </c>
      <c r="F1829">
        <v>4</v>
      </c>
      <c r="G1829">
        <v>64694</v>
      </c>
      <c r="H1829">
        <v>100803</v>
      </c>
      <c r="I1829">
        <v>0.350711219460491</v>
      </c>
      <c r="J1829">
        <v>0.36789127752548401</v>
      </c>
      <c r="K1829">
        <v>1.71800580649932E-2</v>
      </c>
      <c r="L1829">
        <v>0.14482932538360199</v>
      </c>
      <c r="M1829">
        <v>0.25542429832101898</v>
      </c>
      <c r="N1829">
        <v>-0.22106418219103199</v>
      </c>
      <c r="O1829">
        <v>66.750741957708399</v>
      </c>
      <c r="P1829">
        <v>72.439584612794704</v>
      </c>
      <c r="Q1829" t="s">
        <v>15</v>
      </c>
      <c r="R1829">
        <v>-0.22106418219103199</v>
      </c>
      <c r="S1829">
        <v>-0.16849113707678501</v>
      </c>
      <c r="T1829">
        <v>-5.8710508436014198E-2</v>
      </c>
      <c r="U1829">
        <v>1.71800580649932E-2</v>
      </c>
      <c r="V1829">
        <v>9.3070624566000695E-2</v>
      </c>
      <c r="W1829">
        <v>0.202851253206771</v>
      </c>
      <c r="X1829">
        <v>0.25542429832101898</v>
      </c>
      <c r="Y1829">
        <v>4.6698737139271203E-2</v>
      </c>
    </row>
    <row r="1830" spans="1:25" x14ac:dyDescent="0.2">
      <c r="A1830" t="s">
        <v>2755</v>
      </c>
      <c r="B1830" t="s">
        <v>30</v>
      </c>
      <c r="C1830" t="s">
        <v>1097</v>
      </c>
      <c r="D1830" t="s">
        <v>26</v>
      </c>
      <c r="E1830" t="s">
        <v>18</v>
      </c>
      <c r="F1830">
        <v>5</v>
      </c>
      <c r="G1830">
        <v>64694</v>
      </c>
      <c r="H1830">
        <v>100803</v>
      </c>
      <c r="I1830">
        <v>0.33629607424876801</v>
      </c>
      <c r="J1830">
        <v>0.35288109923549499</v>
      </c>
      <c r="K1830">
        <v>1.6585024986726801E-2</v>
      </c>
      <c r="L1830">
        <v>0.136937040574582</v>
      </c>
      <c r="M1830">
        <v>0.24184645673191399</v>
      </c>
      <c r="N1830">
        <v>-0.20867640675846</v>
      </c>
      <c r="O1830">
        <v>66.447809016552696</v>
      </c>
      <c r="P1830">
        <v>72.439584612794704</v>
      </c>
      <c r="Q1830" t="s">
        <v>15</v>
      </c>
      <c r="R1830">
        <v>-0.20867640675846</v>
      </c>
      <c r="S1830">
        <v>-0.15896826102988701</v>
      </c>
      <c r="T1830">
        <v>-5.51699842743541E-2</v>
      </c>
      <c r="U1830">
        <v>1.6585024986726801E-2</v>
      </c>
      <c r="V1830">
        <v>8.8340034247807703E-2</v>
      </c>
      <c r="W1830">
        <v>0.192138311003341</v>
      </c>
      <c r="X1830">
        <v>0.24184645673191399</v>
      </c>
      <c r="Y1830">
        <v>4.6998904227678197E-2</v>
      </c>
    </row>
    <row r="1831" spans="1:25" x14ac:dyDescent="0.2">
      <c r="A1831" t="s">
        <v>2756</v>
      </c>
      <c r="B1831" t="s">
        <v>30</v>
      </c>
      <c r="C1831" t="s">
        <v>1097</v>
      </c>
      <c r="D1831" t="s">
        <v>26</v>
      </c>
      <c r="E1831" t="s">
        <v>18</v>
      </c>
      <c r="F1831">
        <v>6</v>
      </c>
      <c r="G1831">
        <v>64694</v>
      </c>
      <c r="H1831">
        <v>100803</v>
      </c>
      <c r="I1831">
        <v>0.331503756160899</v>
      </c>
      <c r="J1831">
        <v>0.348087298595124</v>
      </c>
      <c r="K1831">
        <v>1.6583542434225398E-2</v>
      </c>
      <c r="L1831">
        <v>0.135810324974102</v>
      </c>
      <c r="M1831">
        <v>0.23999152701662299</v>
      </c>
      <c r="N1831">
        <v>-0.206824442148173</v>
      </c>
      <c r="O1831">
        <v>66.280592506227194</v>
      </c>
      <c r="P1831">
        <v>72.439584612794704</v>
      </c>
      <c r="Q1831" t="s">
        <v>15</v>
      </c>
      <c r="R1831">
        <v>-0.206824442148173</v>
      </c>
      <c r="S1831">
        <v>-0.15752529418257399</v>
      </c>
      <c r="T1831">
        <v>-5.45810678522042E-2</v>
      </c>
      <c r="U1831">
        <v>1.6583542434225398E-2</v>
      </c>
      <c r="V1831">
        <v>8.7748152720654907E-2</v>
      </c>
      <c r="W1831">
        <v>0.19069237905102401</v>
      </c>
      <c r="X1831">
        <v>0.23999152701662299</v>
      </c>
      <c r="Y1831">
        <v>4.7641906214781003E-2</v>
      </c>
    </row>
    <row r="1832" spans="1:25" x14ac:dyDescent="0.2">
      <c r="A1832" t="s">
        <v>2757</v>
      </c>
      <c r="B1832" t="s">
        <v>30</v>
      </c>
      <c r="C1832" t="s">
        <v>1097</v>
      </c>
      <c r="D1832" t="s">
        <v>26</v>
      </c>
      <c r="E1832" t="s">
        <v>18</v>
      </c>
      <c r="F1832">
        <v>7</v>
      </c>
      <c r="G1832">
        <v>64694</v>
      </c>
      <c r="H1832">
        <v>100803</v>
      </c>
      <c r="I1832">
        <v>0.339106989859911</v>
      </c>
      <c r="J1832">
        <v>0.35440762368459999</v>
      </c>
      <c r="K1832">
        <v>1.53006338246883E-2</v>
      </c>
      <c r="L1832">
        <v>0.14583484300177599</v>
      </c>
      <c r="M1832">
        <v>0.25519895056260999</v>
      </c>
      <c r="N1832">
        <v>-0.22459768291323301</v>
      </c>
      <c r="O1832">
        <v>67.283999770346398</v>
      </c>
      <c r="P1832">
        <v>72.439584612794704</v>
      </c>
      <c r="Q1832" t="s">
        <v>15</v>
      </c>
      <c r="R1832">
        <v>-0.22459768291323301</v>
      </c>
      <c r="S1832">
        <v>-0.17165963490358799</v>
      </c>
      <c r="T1832">
        <v>-6.1116823908242197E-2</v>
      </c>
      <c r="U1832">
        <v>1.53006338246883E-2</v>
      </c>
      <c r="V1832">
        <v>9.1718091557618897E-2</v>
      </c>
      <c r="W1832">
        <v>0.202260902552965</v>
      </c>
      <c r="X1832">
        <v>0.25519895056260999</v>
      </c>
      <c r="Y1832">
        <v>4.3172417301905797E-2</v>
      </c>
    </row>
    <row r="1833" spans="1:25" x14ac:dyDescent="0.2">
      <c r="A1833" t="s">
        <v>2758</v>
      </c>
      <c r="B1833" t="s">
        <v>30</v>
      </c>
      <c r="C1833" t="s">
        <v>1097</v>
      </c>
      <c r="D1833" t="s">
        <v>26</v>
      </c>
      <c r="E1833" t="s">
        <v>18</v>
      </c>
      <c r="F1833">
        <v>8</v>
      </c>
      <c r="G1833">
        <v>64694</v>
      </c>
      <c r="H1833">
        <v>100803</v>
      </c>
      <c r="I1833">
        <v>0.36595286360344098</v>
      </c>
      <c r="J1833">
        <v>0.3813747834665</v>
      </c>
      <c r="K1833">
        <v>1.5421919863058801E-2</v>
      </c>
      <c r="L1833">
        <v>0.17089801864798901</v>
      </c>
      <c r="M1833">
        <v>0.29654916053899999</v>
      </c>
      <c r="N1833">
        <v>-0.26570532081288301</v>
      </c>
      <c r="O1833">
        <v>69.379319253802507</v>
      </c>
      <c r="P1833">
        <v>72.439584612794704</v>
      </c>
      <c r="Q1833" t="s">
        <v>15</v>
      </c>
      <c r="R1833">
        <v>-0.26570532081288301</v>
      </c>
      <c r="S1833">
        <v>-0.20366934004366299</v>
      </c>
      <c r="T1833">
        <v>-7.4128641908487405E-2</v>
      </c>
      <c r="U1833">
        <v>1.5421919863058801E-2</v>
      </c>
      <c r="V1833">
        <v>0.104972481634605</v>
      </c>
      <c r="W1833">
        <v>0.234513179769781</v>
      </c>
      <c r="X1833">
        <v>0.29654916053899999</v>
      </c>
      <c r="Y1833">
        <v>4.0437702049625601E-2</v>
      </c>
    </row>
    <row r="1834" spans="1:25" x14ac:dyDescent="0.2">
      <c r="A1834" t="s">
        <v>2759</v>
      </c>
      <c r="B1834" t="s">
        <v>30</v>
      </c>
      <c r="C1834" t="s">
        <v>1097</v>
      </c>
      <c r="D1834" t="s">
        <v>26</v>
      </c>
      <c r="E1834" t="s">
        <v>18</v>
      </c>
      <c r="F1834">
        <v>9</v>
      </c>
      <c r="G1834">
        <v>64694</v>
      </c>
      <c r="H1834">
        <v>100803</v>
      </c>
      <c r="I1834">
        <v>0.41178653920893199</v>
      </c>
      <c r="J1834">
        <v>0.42489698465703002</v>
      </c>
      <c r="K1834">
        <v>1.31104454480983E-2</v>
      </c>
      <c r="L1834">
        <v>0.203114441037299</v>
      </c>
      <c r="M1834">
        <v>0.34723370095445499</v>
      </c>
      <c r="N1834">
        <v>-0.32101281005825899</v>
      </c>
      <c r="O1834">
        <v>72.452996095889205</v>
      </c>
      <c r="P1834">
        <v>72.439584612794704</v>
      </c>
      <c r="Q1834" t="s">
        <v>15</v>
      </c>
      <c r="R1834">
        <v>-0.32101281005825899</v>
      </c>
      <c r="S1834">
        <v>-0.24728226796171901</v>
      </c>
      <c r="T1834">
        <v>-9.3321521655446493E-2</v>
      </c>
      <c r="U1834">
        <v>1.31104454480983E-2</v>
      </c>
      <c r="V1834">
        <v>0.119542412551643</v>
      </c>
      <c r="W1834">
        <v>0.27350315885791598</v>
      </c>
      <c r="X1834">
        <v>0.34723370095445499</v>
      </c>
      <c r="Y1834">
        <v>3.08555859926396E-2</v>
      </c>
    </row>
    <row r="1835" spans="1:25" x14ac:dyDescent="0.2">
      <c r="A1835" t="s">
        <v>2760</v>
      </c>
      <c r="B1835" t="s">
        <v>30</v>
      </c>
      <c r="C1835" t="s">
        <v>1097</v>
      </c>
      <c r="D1835" t="s">
        <v>26</v>
      </c>
      <c r="E1835" t="s">
        <v>18</v>
      </c>
      <c r="F1835">
        <v>10</v>
      </c>
      <c r="G1835">
        <v>64694</v>
      </c>
      <c r="H1835">
        <v>100803</v>
      </c>
      <c r="I1835">
        <v>0.46702767546416502</v>
      </c>
      <c r="J1835">
        <v>0.47653924869967201</v>
      </c>
      <c r="K1835">
        <v>9.5115732355070502E-3</v>
      </c>
      <c r="L1835">
        <v>0.235040166840259</v>
      </c>
      <c r="M1835">
        <v>0.39615264768773301</v>
      </c>
      <c r="N1835">
        <v>-0.37712950121671901</v>
      </c>
      <c r="O1835">
        <v>75.140930008656198</v>
      </c>
      <c r="P1835">
        <v>72.439584612794704</v>
      </c>
      <c r="Q1835" t="s">
        <v>15</v>
      </c>
      <c r="R1835">
        <v>-0.37712950121671901</v>
      </c>
      <c r="S1835">
        <v>-0.29180992065370498</v>
      </c>
      <c r="T1835">
        <v>-0.113649474188789</v>
      </c>
      <c r="U1835">
        <v>9.5115732355070502E-3</v>
      </c>
      <c r="V1835">
        <v>0.13267262065980301</v>
      </c>
      <c r="W1835">
        <v>0.31083306712471898</v>
      </c>
      <c r="X1835">
        <v>0.39615264768773301</v>
      </c>
      <c r="Y1835">
        <v>1.99596848768725E-2</v>
      </c>
    </row>
    <row r="1836" spans="1:25" x14ac:dyDescent="0.2">
      <c r="A1836" t="s">
        <v>2761</v>
      </c>
      <c r="B1836" t="s">
        <v>30</v>
      </c>
      <c r="C1836" t="s">
        <v>1097</v>
      </c>
      <c r="D1836" t="s">
        <v>26</v>
      </c>
      <c r="E1836" t="s">
        <v>18</v>
      </c>
      <c r="F1836">
        <v>11</v>
      </c>
      <c r="G1836">
        <v>64694</v>
      </c>
      <c r="H1836">
        <v>100803</v>
      </c>
      <c r="I1836">
        <v>0.51784430370802204</v>
      </c>
      <c r="J1836">
        <v>0.52160813330664901</v>
      </c>
      <c r="K1836">
        <v>3.7638295986268701E-3</v>
      </c>
      <c r="L1836">
        <v>0.26156773543895301</v>
      </c>
      <c r="M1836">
        <v>0.434042754395704</v>
      </c>
      <c r="N1836">
        <v>-0.42651509519844999</v>
      </c>
      <c r="O1836">
        <v>77.162064762308503</v>
      </c>
      <c r="P1836">
        <v>72.439584612794704</v>
      </c>
      <c r="Q1836" t="s">
        <v>15</v>
      </c>
      <c r="R1836">
        <v>-0.42651509519844999</v>
      </c>
      <c r="S1836">
        <v>-0.33156600723411001</v>
      </c>
      <c r="T1836">
        <v>-0.133297663771384</v>
      </c>
      <c r="U1836">
        <v>3.7638295986268701E-3</v>
      </c>
      <c r="V1836">
        <v>0.14082532296863801</v>
      </c>
      <c r="W1836">
        <v>0.33909366643136402</v>
      </c>
      <c r="X1836">
        <v>0.434042754395704</v>
      </c>
      <c r="Y1836">
        <v>7.2158184627350202E-3</v>
      </c>
    </row>
    <row r="1837" spans="1:25" x14ac:dyDescent="0.2">
      <c r="A1837" t="s">
        <v>2762</v>
      </c>
      <c r="B1837" t="s">
        <v>30</v>
      </c>
      <c r="C1837" t="s">
        <v>1097</v>
      </c>
      <c r="D1837" t="s">
        <v>26</v>
      </c>
      <c r="E1837" t="s">
        <v>18</v>
      </c>
      <c r="F1837">
        <v>12</v>
      </c>
      <c r="G1837">
        <v>64694</v>
      </c>
      <c r="H1837">
        <v>100803</v>
      </c>
      <c r="I1837">
        <v>0.55743080581906801</v>
      </c>
      <c r="J1837">
        <v>0.55602072081042297</v>
      </c>
      <c r="K1837">
        <v>-1.4100850086454801E-3</v>
      </c>
      <c r="L1837">
        <v>0.28171594479898598</v>
      </c>
      <c r="M1837">
        <v>0.46201264418568599</v>
      </c>
      <c r="N1837">
        <v>-0.46483281420297701</v>
      </c>
      <c r="O1837">
        <v>78.119651721518494</v>
      </c>
      <c r="P1837">
        <v>72.439584612794704</v>
      </c>
      <c r="Q1837" t="s">
        <v>15</v>
      </c>
      <c r="R1837">
        <v>-0.46483281420297701</v>
      </c>
      <c r="S1837">
        <v>-0.36256992624094497</v>
      </c>
      <c r="T1837">
        <v>-0.149029240083314</v>
      </c>
      <c r="U1837">
        <v>-1.4100850086454801E-3</v>
      </c>
      <c r="V1837">
        <v>0.14620907006602299</v>
      </c>
      <c r="W1837">
        <v>0.35974975622365402</v>
      </c>
      <c r="X1837">
        <v>0.46201264418568599</v>
      </c>
      <c r="Y1837">
        <v>-2.5360296044187399E-3</v>
      </c>
    </row>
    <row r="1838" spans="1:25" x14ac:dyDescent="0.2">
      <c r="A1838" t="s">
        <v>2763</v>
      </c>
      <c r="B1838" t="s">
        <v>30</v>
      </c>
      <c r="C1838" t="s">
        <v>1097</v>
      </c>
      <c r="D1838" t="s">
        <v>26</v>
      </c>
      <c r="E1838" t="s">
        <v>18</v>
      </c>
      <c r="F1838">
        <v>13</v>
      </c>
      <c r="G1838">
        <v>64694</v>
      </c>
      <c r="H1838">
        <v>100803</v>
      </c>
      <c r="I1838">
        <v>0.58693243547617802</v>
      </c>
      <c r="J1838">
        <v>0.58262887913399397</v>
      </c>
      <c r="K1838">
        <v>-4.3035563421839297E-3</v>
      </c>
      <c r="L1838">
        <v>0.29538080700886898</v>
      </c>
      <c r="M1838">
        <v>0.48159787118740599</v>
      </c>
      <c r="N1838">
        <v>-0.49020498387177402</v>
      </c>
      <c r="O1838">
        <v>78.492825533944597</v>
      </c>
      <c r="P1838">
        <v>72.439584612794704</v>
      </c>
      <c r="Q1838" t="s">
        <v>15</v>
      </c>
      <c r="R1838">
        <v>-0.49020498387177402</v>
      </c>
      <c r="S1838">
        <v>-0.38298175092755499</v>
      </c>
      <c r="T1838">
        <v>-0.15908309921483199</v>
      </c>
      <c r="U1838">
        <v>-4.3035563421839297E-3</v>
      </c>
      <c r="V1838">
        <v>0.15047598653046401</v>
      </c>
      <c r="W1838">
        <v>0.37437463824318701</v>
      </c>
      <c r="X1838">
        <v>0.48159787118740599</v>
      </c>
      <c r="Y1838">
        <v>-7.3864452935814597E-3</v>
      </c>
    </row>
    <row r="1839" spans="1:25" x14ac:dyDescent="0.2">
      <c r="A1839" t="s">
        <v>2764</v>
      </c>
      <c r="B1839" t="s">
        <v>30</v>
      </c>
      <c r="C1839" t="s">
        <v>1097</v>
      </c>
      <c r="D1839" t="s">
        <v>26</v>
      </c>
      <c r="E1839" t="s">
        <v>18</v>
      </c>
      <c r="F1839">
        <v>14</v>
      </c>
      <c r="G1839">
        <v>64694</v>
      </c>
      <c r="H1839">
        <v>100803</v>
      </c>
      <c r="I1839">
        <v>0.60437294636705696</v>
      </c>
      <c r="J1839">
        <v>0.59839757701820295</v>
      </c>
      <c r="K1839">
        <v>-5.9753693488541204E-3</v>
      </c>
      <c r="L1839">
        <v>0.305513467851105</v>
      </c>
      <c r="M1839">
        <v>0.49659428526621302</v>
      </c>
      <c r="N1839">
        <v>-0.50854502396392198</v>
      </c>
      <c r="O1839">
        <v>79.209232073771801</v>
      </c>
      <c r="P1839">
        <v>72.439584612794704</v>
      </c>
      <c r="Q1839" t="s">
        <v>15</v>
      </c>
      <c r="R1839">
        <v>-0.50854502396392198</v>
      </c>
      <c r="S1839">
        <v>-0.397643635133971</v>
      </c>
      <c r="T1839">
        <v>-0.16606442650283301</v>
      </c>
      <c r="U1839">
        <v>-5.9753693488541204E-3</v>
      </c>
      <c r="V1839">
        <v>0.15411368780512499</v>
      </c>
      <c r="W1839">
        <v>0.38569289643626198</v>
      </c>
      <c r="X1839">
        <v>0.49659428526621302</v>
      </c>
      <c r="Y1839">
        <v>-9.9856175531812894E-3</v>
      </c>
    </row>
    <row r="1840" spans="1:25" x14ac:dyDescent="0.2">
      <c r="A1840" t="s">
        <v>2765</v>
      </c>
      <c r="B1840" t="s">
        <v>30</v>
      </c>
      <c r="C1840" t="s">
        <v>1097</v>
      </c>
      <c r="D1840" t="s">
        <v>26</v>
      </c>
      <c r="E1840" t="s">
        <v>18</v>
      </c>
      <c r="F1840">
        <v>15</v>
      </c>
      <c r="G1840">
        <v>64694</v>
      </c>
      <c r="H1840">
        <v>100803</v>
      </c>
      <c r="I1840">
        <v>0.61563545586234902</v>
      </c>
      <c r="J1840">
        <v>0.61082430304472202</v>
      </c>
      <c r="K1840">
        <v>-4.8111528176271196E-3</v>
      </c>
      <c r="L1840">
        <v>0.312109571178041</v>
      </c>
      <c r="M1840">
        <v>0.50860909177025004</v>
      </c>
      <c r="N1840">
        <v>-0.51823139740550395</v>
      </c>
      <c r="O1840">
        <v>78.354088275301606</v>
      </c>
      <c r="P1840">
        <v>72.439584612794704</v>
      </c>
      <c r="Q1840" t="s">
        <v>16</v>
      </c>
      <c r="R1840">
        <v>-0.51823139740550395</v>
      </c>
      <c r="S1840">
        <v>-0.40493562306787501</v>
      </c>
      <c r="T1840">
        <v>-0.16835656811492</v>
      </c>
      <c r="U1840">
        <v>-4.8111528176271196E-3</v>
      </c>
      <c r="V1840">
        <v>0.15873426247966599</v>
      </c>
      <c r="W1840">
        <v>0.39531331743262099</v>
      </c>
      <c r="X1840">
        <v>0.50860909177025004</v>
      </c>
      <c r="Y1840">
        <v>-7.8764921330821101E-3</v>
      </c>
    </row>
    <row r="1841" spans="1:25" x14ac:dyDescent="0.2">
      <c r="A1841" t="s">
        <v>2766</v>
      </c>
      <c r="B1841" t="s">
        <v>30</v>
      </c>
      <c r="C1841" t="s">
        <v>1097</v>
      </c>
      <c r="D1841" t="s">
        <v>26</v>
      </c>
      <c r="E1841" t="s">
        <v>18</v>
      </c>
      <c r="F1841">
        <v>16</v>
      </c>
      <c r="G1841">
        <v>64694</v>
      </c>
      <c r="H1841">
        <v>100803</v>
      </c>
      <c r="I1841">
        <v>0.62617170800430999</v>
      </c>
      <c r="J1841">
        <v>0.62276015142282304</v>
      </c>
      <c r="K1841">
        <v>-3.41155658148773E-3</v>
      </c>
      <c r="L1841">
        <v>0.315396393604013</v>
      </c>
      <c r="M1841">
        <v>0.51541551089711402</v>
      </c>
      <c r="N1841">
        <v>-0.52223862406008903</v>
      </c>
      <c r="O1841">
        <v>77.6681947462328</v>
      </c>
      <c r="P1841">
        <v>72.439584612794704</v>
      </c>
      <c r="Q1841" t="s">
        <v>16</v>
      </c>
      <c r="R1841">
        <v>-0.52223862406008903</v>
      </c>
      <c r="S1841">
        <v>-0.407749733181832</v>
      </c>
      <c r="T1841">
        <v>-0.16867926682999099</v>
      </c>
      <c r="U1841">
        <v>-3.41155658148773E-3</v>
      </c>
      <c r="V1841">
        <v>0.161856153667015</v>
      </c>
      <c r="W1841">
        <v>0.40092662001885698</v>
      </c>
      <c r="X1841">
        <v>0.51541551089711402</v>
      </c>
      <c r="Y1841">
        <v>-5.4781227952580601E-3</v>
      </c>
    </row>
    <row r="1842" spans="1:25" x14ac:dyDescent="0.2">
      <c r="A1842" t="s">
        <v>2767</v>
      </c>
      <c r="B1842" t="s">
        <v>30</v>
      </c>
      <c r="C1842" t="s">
        <v>1097</v>
      </c>
      <c r="D1842" t="s">
        <v>26</v>
      </c>
      <c r="E1842" t="s">
        <v>18</v>
      </c>
      <c r="F1842">
        <v>17</v>
      </c>
      <c r="G1842">
        <v>64694</v>
      </c>
      <c r="H1842">
        <v>100803</v>
      </c>
      <c r="I1842">
        <v>0.63218180834525795</v>
      </c>
      <c r="J1842">
        <v>0.63171723170121497</v>
      </c>
      <c r="K1842">
        <v>-4.64576644042758E-4</v>
      </c>
      <c r="L1842">
        <v>0.318475034618179</v>
      </c>
      <c r="M1842">
        <v>0.52342685530286104</v>
      </c>
      <c r="N1842">
        <v>-0.524356008590946</v>
      </c>
      <c r="O1842">
        <v>76.633581094210996</v>
      </c>
      <c r="P1842">
        <v>72.439584612794704</v>
      </c>
      <c r="Q1842" t="s">
        <v>17</v>
      </c>
      <c r="R1842">
        <v>-0.524356008590946</v>
      </c>
      <c r="S1842">
        <v>-0.40874957102454801</v>
      </c>
      <c r="T1842">
        <v>-0.16734549478396801</v>
      </c>
      <c r="U1842">
        <v>-4.64576644042758E-4</v>
      </c>
      <c r="V1842">
        <v>0.166416341495883</v>
      </c>
      <c r="W1842">
        <v>0.40782041773646199</v>
      </c>
      <c r="X1842">
        <v>0.52342685530286104</v>
      </c>
      <c r="Y1842">
        <v>-7.3541866634166799E-4</v>
      </c>
    </row>
    <row r="1843" spans="1:25" x14ac:dyDescent="0.2">
      <c r="A1843" t="s">
        <v>2768</v>
      </c>
      <c r="B1843" t="s">
        <v>30</v>
      </c>
      <c r="C1843" t="s">
        <v>1097</v>
      </c>
      <c r="D1843" t="s">
        <v>26</v>
      </c>
      <c r="E1843" t="s">
        <v>18</v>
      </c>
      <c r="F1843">
        <v>18</v>
      </c>
      <c r="G1843">
        <v>64694</v>
      </c>
      <c r="H1843">
        <v>100803</v>
      </c>
      <c r="I1843">
        <v>0.64301795714311005</v>
      </c>
      <c r="J1843">
        <v>0.63937383480513699</v>
      </c>
      <c r="K1843">
        <v>-3.6441223379728399E-3</v>
      </c>
      <c r="L1843">
        <v>0.318057205092588</v>
      </c>
      <c r="M1843">
        <v>0.51955998003933501</v>
      </c>
      <c r="N1843">
        <v>-0.52684822471528003</v>
      </c>
      <c r="O1843">
        <v>75.849554825374994</v>
      </c>
      <c r="P1843">
        <v>72.439584612794704</v>
      </c>
      <c r="Q1843" t="s">
        <v>17</v>
      </c>
      <c r="R1843">
        <v>-0.52684822471528003</v>
      </c>
      <c r="S1843">
        <v>-0.41139345926667098</v>
      </c>
      <c r="T1843">
        <v>-0.170306097806489</v>
      </c>
      <c r="U1843">
        <v>-3.6441223379728399E-3</v>
      </c>
      <c r="V1843">
        <v>0.16301785313054301</v>
      </c>
      <c r="W1843">
        <v>0.40410521459072501</v>
      </c>
      <c r="X1843">
        <v>0.51955998003933501</v>
      </c>
      <c r="Y1843">
        <v>-5.6995174647449702E-3</v>
      </c>
    </row>
    <row r="1844" spans="1:25" x14ac:dyDescent="0.2">
      <c r="A1844" t="s">
        <v>2769</v>
      </c>
      <c r="B1844" t="s">
        <v>30</v>
      </c>
      <c r="C1844" t="s">
        <v>1097</v>
      </c>
      <c r="D1844" t="s">
        <v>26</v>
      </c>
      <c r="E1844" t="s">
        <v>18</v>
      </c>
      <c r="F1844">
        <v>19</v>
      </c>
      <c r="G1844">
        <v>64694</v>
      </c>
      <c r="H1844">
        <v>100803</v>
      </c>
      <c r="I1844">
        <v>0.64367743830268298</v>
      </c>
      <c r="J1844">
        <v>0.63660213323222004</v>
      </c>
      <c r="K1844">
        <v>-7.0753050704635001E-3</v>
      </c>
      <c r="L1844">
        <v>0.31227224013556598</v>
      </c>
      <c r="M1844">
        <v>0.50661252995254302</v>
      </c>
      <c r="N1844">
        <v>-0.52076314009347002</v>
      </c>
      <c r="O1844">
        <v>74.090132404119601</v>
      </c>
      <c r="P1844">
        <v>72.439584612794704</v>
      </c>
      <c r="Q1844" t="s">
        <v>17</v>
      </c>
      <c r="R1844">
        <v>-0.52076314009347002</v>
      </c>
      <c r="S1844">
        <v>-0.407408316924259</v>
      </c>
      <c r="T1844">
        <v>-0.1707059589015</v>
      </c>
      <c r="U1844">
        <v>-7.0753050704635001E-3</v>
      </c>
      <c r="V1844">
        <v>0.156555348760573</v>
      </c>
      <c r="W1844">
        <v>0.393257706783332</v>
      </c>
      <c r="X1844">
        <v>0.50661252995254302</v>
      </c>
      <c r="Y1844">
        <v>-1.1114171161412899E-2</v>
      </c>
    </row>
    <row r="1845" spans="1:25" x14ac:dyDescent="0.2">
      <c r="A1845" t="s">
        <v>2770</v>
      </c>
      <c r="B1845" t="s">
        <v>30</v>
      </c>
      <c r="C1845" t="s">
        <v>1097</v>
      </c>
      <c r="D1845" t="s">
        <v>26</v>
      </c>
      <c r="E1845" t="s">
        <v>18</v>
      </c>
      <c r="F1845">
        <v>20</v>
      </c>
      <c r="G1845">
        <v>64694</v>
      </c>
      <c r="H1845">
        <v>100803</v>
      </c>
      <c r="I1845">
        <v>0.63485202801773599</v>
      </c>
      <c r="J1845">
        <v>0.63258533591602795</v>
      </c>
      <c r="K1845">
        <v>-2.26669210170816E-3</v>
      </c>
      <c r="L1845">
        <v>0.304576139411461</v>
      </c>
      <c r="M1845">
        <v>0.49876105723014502</v>
      </c>
      <c r="N1845">
        <v>-0.50329444143356095</v>
      </c>
      <c r="O1845">
        <v>71.300216845973097</v>
      </c>
      <c r="P1845">
        <v>72.439584612794704</v>
      </c>
      <c r="Q1845" t="s">
        <v>17</v>
      </c>
      <c r="R1845">
        <v>-0.50329444143356095</v>
      </c>
      <c r="S1845">
        <v>-0.39273330282720098</v>
      </c>
      <c r="T1845">
        <v>-0.161864589153314</v>
      </c>
      <c r="U1845">
        <v>-2.26669210170816E-3</v>
      </c>
      <c r="V1845">
        <v>0.157331204949897</v>
      </c>
      <c r="W1845">
        <v>0.388199918623785</v>
      </c>
      <c r="X1845">
        <v>0.49876105723014502</v>
      </c>
      <c r="Y1845">
        <v>-3.5832194852032499E-3</v>
      </c>
    </row>
    <row r="1846" spans="1:25" x14ac:dyDescent="0.2">
      <c r="A1846" t="s">
        <v>2771</v>
      </c>
      <c r="B1846" t="s">
        <v>30</v>
      </c>
      <c r="C1846" t="s">
        <v>1097</v>
      </c>
      <c r="D1846" t="s">
        <v>26</v>
      </c>
      <c r="E1846" t="s">
        <v>18</v>
      </c>
      <c r="F1846">
        <v>21</v>
      </c>
      <c r="G1846">
        <v>64694</v>
      </c>
      <c r="H1846">
        <v>100803</v>
      </c>
      <c r="I1846">
        <v>0.66035143621813597</v>
      </c>
      <c r="J1846">
        <v>0.66368904162103703</v>
      </c>
      <c r="K1846">
        <v>3.33760540290129E-3</v>
      </c>
      <c r="L1846">
        <v>0.29441329566229602</v>
      </c>
      <c r="M1846">
        <v>0.48764747676737802</v>
      </c>
      <c r="N1846">
        <v>-0.480972265961575</v>
      </c>
      <c r="O1846">
        <v>69.814839595809701</v>
      </c>
      <c r="P1846">
        <v>72.439584612794704</v>
      </c>
      <c r="Q1846" t="s">
        <v>17</v>
      </c>
      <c r="R1846">
        <v>-0.480972265961575</v>
      </c>
      <c r="S1846">
        <v>-0.37410023963616201</v>
      </c>
      <c r="T1846">
        <v>-0.15093496152414199</v>
      </c>
      <c r="U1846">
        <v>3.33760540290129E-3</v>
      </c>
      <c r="V1846">
        <v>0.15761017232994401</v>
      </c>
      <c r="W1846">
        <v>0.38077545044196498</v>
      </c>
      <c r="X1846">
        <v>0.48764747676737802</v>
      </c>
      <c r="Y1846">
        <v>5.02886923482917E-3</v>
      </c>
    </row>
    <row r="1847" spans="1:25" x14ac:dyDescent="0.2">
      <c r="A1847" t="s">
        <v>2772</v>
      </c>
      <c r="B1847" t="s">
        <v>30</v>
      </c>
      <c r="C1847" t="s">
        <v>1097</v>
      </c>
      <c r="D1847" t="s">
        <v>26</v>
      </c>
      <c r="E1847" t="s">
        <v>18</v>
      </c>
      <c r="F1847">
        <v>22</v>
      </c>
      <c r="G1847">
        <v>64694</v>
      </c>
      <c r="H1847">
        <v>100803</v>
      </c>
      <c r="I1847">
        <v>0.65722233999328705</v>
      </c>
      <c r="J1847">
        <v>0.65881858510383295</v>
      </c>
      <c r="K1847">
        <v>1.59624511054546E-3</v>
      </c>
      <c r="L1847">
        <v>0.27698141304117502</v>
      </c>
      <c r="M1847">
        <v>0.45723066956327901</v>
      </c>
      <c r="N1847">
        <v>-0.45403817934218799</v>
      </c>
      <c r="O1847">
        <v>68.774648011729994</v>
      </c>
      <c r="P1847">
        <v>72.439584612794704</v>
      </c>
      <c r="Q1847" t="s">
        <v>16</v>
      </c>
      <c r="R1847">
        <v>-0.45403817934218799</v>
      </c>
      <c r="S1847">
        <v>-0.35349392640824201</v>
      </c>
      <c r="T1847">
        <v>-0.14354201532302999</v>
      </c>
      <c r="U1847">
        <v>1.59624511054546E-3</v>
      </c>
      <c r="V1847">
        <v>0.14673450554412101</v>
      </c>
      <c r="W1847">
        <v>0.35668641662933198</v>
      </c>
      <c r="X1847">
        <v>0.45723066956327901</v>
      </c>
      <c r="Y1847">
        <v>2.4228902259851698E-3</v>
      </c>
    </row>
    <row r="1848" spans="1:25" x14ac:dyDescent="0.2">
      <c r="A1848" t="s">
        <v>2773</v>
      </c>
      <c r="B1848" t="s">
        <v>30</v>
      </c>
      <c r="C1848" t="s">
        <v>1097</v>
      </c>
      <c r="D1848" t="s">
        <v>26</v>
      </c>
      <c r="E1848" t="s">
        <v>18</v>
      </c>
      <c r="F1848">
        <v>23</v>
      </c>
      <c r="G1848">
        <v>64694</v>
      </c>
      <c r="H1848">
        <v>100803</v>
      </c>
      <c r="I1848">
        <v>0.60493345566802703</v>
      </c>
      <c r="J1848">
        <v>0.60911489902291605</v>
      </c>
      <c r="K1848">
        <v>4.1814433548889004E-3</v>
      </c>
      <c r="L1848">
        <v>0.25132767559956698</v>
      </c>
      <c r="M1848">
        <v>0.41761546971617602</v>
      </c>
      <c r="N1848">
        <v>-0.409252583006398</v>
      </c>
      <c r="O1848">
        <v>68.090481300899199</v>
      </c>
      <c r="P1848">
        <v>72.439584612794704</v>
      </c>
      <c r="Q1848" t="s">
        <v>16</v>
      </c>
      <c r="R1848">
        <v>-0.409252583006398</v>
      </c>
      <c r="S1848">
        <v>-0.31802063676375503</v>
      </c>
      <c r="T1848">
        <v>-0.12751425865928401</v>
      </c>
      <c r="U1848">
        <v>4.1814433548889004E-3</v>
      </c>
      <c r="V1848">
        <v>0.13587714536906201</v>
      </c>
      <c r="W1848">
        <v>0.326383523473533</v>
      </c>
      <c r="X1848">
        <v>0.41761546971617602</v>
      </c>
      <c r="Y1848">
        <v>6.8647858747116104E-3</v>
      </c>
    </row>
    <row r="1849" spans="1:25" x14ac:dyDescent="0.2">
      <c r="A1849" t="s">
        <v>2774</v>
      </c>
      <c r="B1849" t="s">
        <v>30</v>
      </c>
      <c r="C1849" t="s">
        <v>1097</v>
      </c>
      <c r="D1849" t="s">
        <v>26</v>
      </c>
      <c r="E1849" t="s">
        <v>18</v>
      </c>
      <c r="F1849">
        <v>24</v>
      </c>
      <c r="G1849">
        <v>64694</v>
      </c>
      <c r="H1849">
        <v>100803</v>
      </c>
      <c r="I1849">
        <v>0.53278456065504298</v>
      </c>
      <c r="J1849">
        <v>0.54060253692749405</v>
      </c>
      <c r="K1849">
        <v>7.8179762724514008E-3</v>
      </c>
      <c r="L1849">
        <v>0.220249465259299</v>
      </c>
      <c r="M1849">
        <v>0.37012834662399802</v>
      </c>
      <c r="N1849">
        <v>-0.354492394079096</v>
      </c>
      <c r="O1849">
        <v>67.725665553730096</v>
      </c>
      <c r="P1849">
        <v>72.439584612794704</v>
      </c>
      <c r="Q1849" t="s">
        <v>16</v>
      </c>
      <c r="R1849">
        <v>-0.354492394079096</v>
      </c>
      <c r="S1849">
        <v>-0.27454183818997002</v>
      </c>
      <c r="T1849">
        <v>-0.10759274352342101</v>
      </c>
      <c r="U1849">
        <v>7.8179762724514008E-3</v>
      </c>
      <c r="V1849">
        <v>0.123228696068324</v>
      </c>
      <c r="W1849">
        <v>0.29017779073487299</v>
      </c>
      <c r="X1849">
        <v>0.37012834662399802</v>
      </c>
      <c r="Y1849">
        <v>1.4461597455470199E-2</v>
      </c>
    </row>
    <row r="1850" spans="1:25" x14ac:dyDescent="0.2">
      <c r="A1850" t="s">
        <v>4735</v>
      </c>
      <c r="B1850" t="s">
        <v>30</v>
      </c>
      <c r="C1850" t="s">
        <v>1097</v>
      </c>
      <c r="D1850" t="s">
        <v>26</v>
      </c>
      <c r="E1850" t="s">
        <v>29</v>
      </c>
      <c r="F1850">
        <v>1</v>
      </c>
      <c r="G1850">
        <v>64695</v>
      </c>
      <c r="H1850">
        <v>100803</v>
      </c>
      <c r="I1850">
        <v>0.52698137414019597</v>
      </c>
      <c r="J1850">
        <v>0.53627033004572</v>
      </c>
      <c r="K1850">
        <v>9.2889559055238102E-3</v>
      </c>
      <c r="L1850">
        <v>0.141709690793622</v>
      </c>
      <c r="M1850">
        <v>0.24240139726103299</v>
      </c>
      <c r="N1850">
        <v>-0.22382348544998501</v>
      </c>
      <c r="O1850">
        <v>70.162547337506794</v>
      </c>
      <c r="P1850">
        <v>76.432654582816198</v>
      </c>
      <c r="Q1850" t="s">
        <v>15</v>
      </c>
      <c r="R1850">
        <v>-0.22382348544998501</v>
      </c>
      <c r="S1850">
        <v>-0.1723828676919</v>
      </c>
      <c r="T1850">
        <v>-6.4966922070334304E-2</v>
      </c>
      <c r="U1850">
        <v>9.2889559055238102E-3</v>
      </c>
      <c r="V1850">
        <v>8.3544833881381994E-2</v>
      </c>
      <c r="W1850">
        <v>0.19096077950294801</v>
      </c>
      <c r="X1850">
        <v>0.24240139726103299</v>
      </c>
      <c r="Y1850">
        <v>1.7321405614089999E-2</v>
      </c>
    </row>
    <row r="1851" spans="1:25" x14ac:dyDescent="0.2">
      <c r="A1851" t="s">
        <v>4736</v>
      </c>
      <c r="B1851" t="s">
        <v>30</v>
      </c>
      <c r="C1851" t="s">
        <v>1097</v>
      </c>
      <c r="D1851" t="s">
        <v>26</v>
      </c>
      <c r="E1851" t="s">
        <v>29</v>
      </c>
      <c r="F1851">
        <v>2</v>
      </c>
      <c r="G1851">
        <v>64695</v>
      </c>
      <c r="H1851">
        <v>100803</v>
      </c>
      <c r="I1851">
        <v>0.46817613416801901</v>
      </c>
      <c r="J1851">
        <v>0.47813077709192098</v>
      </c>
      <c r="K1851">
        <v>9.9546429239014099E-3</v>
      </c>
      <c r="L1851">
        <v>0.12418229586451</v>
      </c>
      <c r="M1851">
        <v>0.214234519621021</v>
      </c>
      <c r="N1851">
        <v>-0.194325233773218</v>
      </c>
      <c r="O1851">
        <v>69.804528943504096</v>
      </c>
      <c r="P1851">
        <v>76.432654582816198</v>
      </c>
      <c r="Q1851" t="s">
        <v>15</v>
      </c>
      <c r="R1851">
        <v>-0.194325233773218</v>
      </c>
      <c r="S1851">
        <v>-0.149247060374401</v>
      </c>
      <c r="T1851">
        <v>-5.5116880109101998E-2</v>
      </c>
      <c r="U1851">
        <v>9.9546429239014099E-3</v>
      </c>
      <c r="V1851">
        <v>7.5026165956904797E-2</v>
      </c>
      <c r="W1851">
        <v>0.16915634622220399</v>
      </c>
      <c r="X1851">
        <v>0.214234519621021</v>
      </c>
      <c r="Y1851">
        <v>2.0819916643825698E-2</v>
      </c>
    </row>
    <row r="1852" spans="1:25" x14ac:dyDescent="0.2">
      <c r="A1852" t="s">
        <v>4737</v>
      </c>
      <c r="B1852" t="s">
        <v>30</v>
      </c>
      <c r="C1852" t="s">
        <v>1097</v>
      </c>
      <c r="D1852" t="s">
        <v>26</v>
      </c>
      <c r="E1852" t="s">
        <v>29</v>
      </c>
      <c r="F1852">
        <v>3</v>
      </c>
      <c r="G1852">
        <v>64695</v>
      </c>
      <c r="H1852">
        <v>100803</v>
      </c>
      <c r="I1852">
        <v>0.42614916144988002</v>
      </c>
      <c r="J1852">
        <v>0.43865292311777299</v>
      </c>
      <c r="K1852">
        <v>1.25037616678928E-2</v>
      </c>
      <c r="L1852">
        <v>0.111968956018655</v>
      </c>
      <c r="M1852">
        <v>0.196692694318581</v>
      </c>
      <c r="N1852">
        <v>-0.17168517098279501</v>
      </c>
      <c r="O1852">
        <v>69.278877811268302</v>
      </c>
      <c r="P1852">
        <v>76.432654582816198</v>
      </c>
      <c r="Q1852" t="s">
        <v>15</v>
      </c>
      <c r="R1852">
        <v>-0.17168517098279501</v>
      </c>
      <c r="S1852">
        <v>-0.131040439948023</v>
      </c>
      <c r="T1852">
        <v>-4.61679712858825E-2</v>
      </c>
      <c r="U1852">
        <v>1.25037616678928E-2</v>
      </c>
      <c r="V1852">
        <v>7.1175494621668098E-2</v>
      </c>
      <c r="W1852">
        <v>0.15604796328380899</v>
      </c>
      <c r="X1852">
        <v>0.196692694318581</v>
      </c>
      <c r="Y1852">
        <v>2.8504909026984201E-2</v>
      </c>
    </row>
    <row r="1853" spans="1:25" x14ac:dyDescent="0.2">
      <c r="A1853" t="s">
        <v>4738</v>
      </c>
      <c r="B1853" t="s">
        <v>30</v>
      </c>
      <c r="C1853" t="s">
        <v>1097</v>
      </c>
      <c r="D1853" t="s">
        <v>26</v>
      </c>
      <c r="E1853" t="s">
        <v>29</v>
      </c>
      <c r="F1853">
        <v>4</v>
      </c>
      <c r="G1853">
        <v>64695</v>
      </c>
      <c r="H1853">
        <v>100803</v>
      </c>
      <c r="I1853">
        <v>0.3937454981065</v>
      </c>
      <c r="J1853">
        <v>0.41350701356345598</v>
      </c>
      <c r="K1853">
        <v>1.9761515456955901E-2</v>
      </c>
      <c r="L1853">
        <v>0.104222756780218</v>
      </c>
      <c r="M1853">
        <v>0.19120795036041399</v>
      </c>
      <c r="N1853">
        <v>-0.151684919446502</v>
      </c>
      <c r="O1853">
        <v>68.9769533967076</v>
      </c>
      <c r="P1853">
        <v>76.432654582816198</v>
      </c>
      <c r="Q1853" t="s">
        <v>15</v>
      </c>
      <c r="R1853">
        <v>-0.151684919446502</v>
      </c>
      <c r="S1853">
        <v>-0.11385205873528299</v>
      </c>
      <c r="T1853">
        <v>-3.4851209095878202E-2</v>
      </c>
      <c r="U1853">
        <v>1.9761515456955901E-2</v>
      </c>
      <c r="V1853">
        <v>7.4374240009789899E-2</v>
      </c>
      <c r="W1853">
        <v>0.153375089649195</v>
      </c>
      <c r="X1853">
        <v>0.19120795036041399</v>
      </c>
      <c r="Y1853">
        <v>4.7790036949212002E-2</v>
      </c>
    </row>
    <row r="1854" spans="1:25" x14ac:dyDescent="0.2">
      <c r="A1854" t="s">
        <v>4739</v>
      </c>
      <c r="B1854" t="s">
        <v>30</v>
      </c>
      <c r="C1854" t="s">
        <v>1097</v>
      </c>
      <c r="D1854" t="s">
        <v>26</v>
      </c>
      <c r="E1854" t="s">
        <v>29</v>
      </c>
      <c r="F1854">
        <v>5</v>
      </c>
      <c r="G1854">
        <v>64695</v>
      </c>
      <c r="H1854">
        <v>100803</v>
      </c>
      <c r="I1854">
        <v>0.374505139500734</v>
      </c>
      <c r="J1854">
        <v>0.399947113366309</v>
      </c>
      <c r="K1854">
        <v>2.5441973865575E-2</v>
      </c>
      <c r="L1854">
        <v>0.10189715734617399</v>
      </c>
      <c r="M1854">
        <v>0.19306279770003101</v>
      </c>
      <c r="N1854">
        <v>-0.142178849968881</v>
      </c>
      <c r="O1854">
        <v>68.167771852538806</v>
      </c>
      <c r="P1854">
        <v>76.432654582816198</v>
      </c>
      <c r="Q1854" t="s">
        <v>15</v>
      </c>
      <c r="R1854">
        <v>-0.142178849968881</v>
      </c>
      <c r="S1854">
        <v>-0.10519018185222</v>
      </c>
      <c r="T1854">
        <v>-2.7952136583820002E-2</v>
      </c>
      <c r="U1854">
        <v>2.5441973865575E-2</v>
      </c>
      <c r="V1854">
        <v>7.8836084314970106E-2</v>
      </c>
      <c r="W1854">
        <v>0.15607412958337</v>
      </c>
      <c r="X1854">
        <v>0.19306279770003101</v>
      </c>
      <c r="Y1854">
        <v>6.3613345403178007E-2</v>
      </c>
    </row>
    <row r="1855" spans="1:25" x14ac:dyDescent="0.2">
      <c r="A1855" t="s">
        <v>4740</v>
      </c>
      <c r="B1855" t="s">
        <v>30</v>
      </c>
      <c r="C1855" t="s">
        <v>1097</v>
      </c>
      <c r="D1855" t="s">
        <v>26</v>
      </c>
      <c r="E1855" t="s">
        <v>29</v>
      </c>
      <c r="F1855">
        <v>6</v>
      </c>
      <c r="G1855">
        <v>64695</v>
      </c>
      <c r="H1855">
        <v>100803</v>
      </c>
      <c r="I1855">
        <v>0.36538279619754199</v>
      </c>
      <c r="J1855">
        <v>0.39764516998699601</v>
      </c>
      <c r="K1855">
        <v>3.2262373789453597E-2</v>
      </c>
      <c r="L1855">
        <v>0.106995154608125</v>
      </c>
      <c r="M1855">
        <v>0.20826940311982001</v>
      </c>
      <c r="N1855">
        <v>-0.14374465554091201</v>
      </c>
      <c r="O1855">
        <v>68.244887549269606</v>
      </c>
      <c r="P1855">
        <v>76.432654582816198</v>
      </c>
      <c r="Q1855" t="s">
        <v>15</v>
      </c>
      <c r="R1855">
        <v>-0.14374465554091201</v>
      </c>
      <c r="S1855">
        <v>-0.10490541441816301</v>
      </c>
      <c r="T1855">
        <v>-2.3803087225204099E-2</v>
      </c>
      <c r="U1855">
        <v>3.2262373789453597E-2</v>
      </c>
      <c r="V1855">
        <v>8.8327834804111202E-2</v>
      </c>
      <c r="W1855">
        <v>0.16943016199707001</v>
      </c>
      <c r="X1855">
        <v>0.20826940311982001</v>
      </c>
      <c r="Y1855">
        <v>8.1133573910903103E-2</v>
      </c>
    </row>
    <row r="1856" spans="1:25" x14ac:dyDescent="0.2">
      <c r="A1856" t="s">
        <v>4741</v>
      </c>
      <c r="B1856" t="s">
        <v>30</v>
      </c>
      <c r="C1856" t="s">
        <v>1097</v>
      </c>
      <c r="D1856" t="s">
        <v>26</v>
      </c>
      <c r="E1856" t="s">
        <v>29</v>
      </c>
      <c r="F1856">
        <v>7</v>
      </c>
      <c r="G1856">
        <v>64695</v>
      </c>
      <c r="H1856">
        <v>100803</v>
      </c>
      <c r="I1856">
        <v>0.37172702681814701</v>
      </c>
      <c r="J1856">
        <v>0.398791609398711</v>
      </c>
      <c r="K1856">
        <v>2.7064582580564701E-2</v>
      </c>
      <c r="L1856">
        <v>0.125128861402581</v>
      </c>
      <c r="M1856">
        <v>0.23290155958781</v>
      </c>
      <c r="N1856">
        <v>-0.178772394426681</v>
      </c>
      <c r="O1856">
        <v>69.362392766056104</v>
      </c>
      <c r="P1856">
        <v>76.432654582816198</v>
      </c>
      <c r="Q1856" t="s">
        <v>16</v>
      </c>
      <c r="R1856">
        <v>-0.178772394426681</v>
      </c>
      <c r="S1856">
        <v>-0.133350617737544</v>
      </c>
      <c r="T1856">
        <v>-3.8502940794387798E-2</v>
      </c>
      <c r="U1856">
        <v>2.7064582580564701E-2</v>
      </c>
      <c r="V1856">
        <v>9.2632105955517102E-2</v>
      </c>
      <c r="W1856">
        <v>0.18747978289867301</v>
      </c>
      <c r="X1856">
        <v>0.23290155958781</v>
      </c>
      <c r="Y1856">
        <v>6.7866479491311305E-2</v>
      </c>
    </row>
    <row r="1857" spans="1:25" x14ac:dyDescent="0.2">
      <c r="A1857" t="s">
        <v>4742</v>
      </c>
      <c r="B1857" t="s">
        <v>30</v>
      </c>
      <c r="C1857" t="s">
        <v>1097</v>
      </c>
      <c r="D1857" t="s">
        <v>26</v>
      </c>
      <c r="E1857" t="s">
        <v>29</v>
      </c>
      <c r="F1857">
        <v>8</v>
      </c>
      <c r="G1857">
        <v>64695</v>
      </c>
      <c r="H1857">
        <v>100803</v>
      </c>
      <c r="I1857">
        <v>0.40193044284720603</v>
      </c>
      <c r="J1857">
        <v>0.42867397043642202</v>
      </c>
      <c r="K1857">
        <v>2.67435275892163E-2</v>
      </c>
      <c r="L1857">
        <v>0.13736174367238199</v>
      </c>
      <c r="M1857">
        <v>0.25270359593028502</v>
      </c>
      <c r="N1857">
        <v>-0.19921654075185299</v>
      </c>
      <c r="O1857">
        <v>73.124507303501005</v>
      </c>
      <c r="P1857">
        <v>76.432654582816198</v>
      </c>
      <c r="Q1857" t="s">
        <v>16</v>
      </c>
      <c r="R1857">
        <v>-0.19921654075185299</v>
      </c>
      <c r="S1857">
        <v>-0.14935422779877799</v>
      </c>
      <c r="T1857">
        <v>-4.5234026095112102E-2</v>
      </c>
      <c r="U1857">
        <v>2.67435275892163E-2</v>
      </c>
      <c r="V1857">
        <v>9.8721081273544606E-2</v>
      </c>
      <c r="W1857">
        <v>0.20284128297720999</v>
      </c>
      <c r="X1857">
        <v>0.25270359593028502</v>
      </c>
      <c r="Y1857">
        <v>6.23866374764704E-2</v>
      </c>
    </row>
    <row r="1858" spans="1:25" x14ac:dyDescent="0.2">
      <c r="A1858" t="s">
        <v>4743</v>
      </c>
      <c r="B1858" t="s">
        <v>30</v>
      </c>
      <c r="C1858" t="s">
        <v>1097</v>
      </c>
      <c r="D1858" t="s">
        <v>26</v>
      </c>
      <c r="E1858" t="s">
        <v>29</v>
      </c>
      <c r="F1858">
        <v>9</v>
      </c>
      <c r="G1858">
        <v>64695</v>
      </c>
      <c r="H1858">
        <v>100803</v>
      </c>
      <c r="I1858">
        <v>0.46157546951078099</v>
      </c>
      <c r="J1858">
        <v>0.46920903131995201</v>
      </c>
      <c r="K1858">
        <v>7.6335618091704603E-3</v>
      </c>
      <c r="L1858">
        <v>0.14598348883833501</v>
      </c>
      <c r="M1858">
        <v>0.247776400948231</v>
      </c>
      <c r="N1858">
        <v>-0.23250927732988999</v>
      </c>
      <c r="O1858">
        <v>77.834191204884505</v>
      </c>
      <c r="P1858">
        <v>76.432654582816198</v>
      </c>
      <c r="Q1858" t="s">
        <v>16</v>
      </c>
      <c r="R1858">
        <v>-0.23250927732988999</v>
      </c>
      <c r="S1858">
        <v>-0.17951727088157499</v>
      </c>
      <c r="T1858">
        <v>-6.8861786342116996E-2</v>
      </c>
      <c r="U1858">
        <v>7.6335618091704603E-3</v>
      </c>
      <c r="V1858">
        <v>8.4128909960457895E-2</v>
      </c>
      <c r="W1858">
        <v>0.194784394499916</v>
      </c>
      <c r="X1858">
        <v>0.247776400948231</v>
      </c>
      <c r="Y1858">
        <v>1.6269000167571698E-2</v>
      </c>
    </row>
    <row r="1859" spans="1:25" x14ac:dyDescent="0.2">
      <c r="A1859" t="s">
        <v>4744</v>
      </c>
      <c r="B1859" t="s">
        <v>30</v>
      </c>
      <c r="C1859" t="s">
        <v>1097</v>
      </c>
      <c r="D1859" t="s">
        <v>26</v>
      </c>
      <c r="E1859" t="s">
        <v>29</v>
      </c>
      <c r="F1859">
        <v>10</v>
      </c>
      <c r="G1859">
        <v>64695</v>
      </c>
      <c r="H1859">
        <v>100803</v>
      </c>
      <c r="I1859">
        <v>0.534929360847052</v>
      </c>
      <c r="J1859">
        <v>0.50861473440779803</v>
      </c>
      <c r="K1859">
        <v>-2.6314626439253901E-2</v>
      </c>
      <c r="L1859">
        <v>0.159673074565234</v>
      </c>
      <c r="M1859">
        <v>0.23634758122055599</v>
      </c>
      <c r="N1859">
        <v>-0.28897683409906399</v>
      </c>
      <c r="O1859">
        <v>81.412211144601599</v>
      </c>
      <c r="P1859">
        <v>76.432654582816198</v>
      </c>
      <c r="Q1859" t="s">
        <v>16</v>
      </c>
      <c r="R1859">
        <v>-0.28897683409906399</v>
      </c>
      <c r="S1859">
        <v>-0.231015508031884</v>
      </c>
      <c r="T1859">
        <v>-0.109983317511437</v>
      </c>
      <c r="U1859">
        <v>-2.6314626439253901E-2</v>
      </c>
      <c r="V1859">
        <v>5.73540646329289E-2</v>
      </c>
      <c r="W1859">
        <v>0.178386255153376</v>
      </c>
      <c r="X1859">
        <v>0.23634758122055599</v>
      </c>
      <c r="Y1859">
        <v>-5.1737837422058001E-2</v>
      </c>
    </row>
    <row r="1860" spans="1:25" x14ac:dyDescent="0.2">
      <c r="A1860" t="s">
        <v>4745</v>
      </c>
      <c r="B1860" t="s">
        <v>30</v>
      </c>
      <c r="C1860" t="s">
        <v>1097</v>
      </c>
      <c r="D1860" t="s">
        <v>26</v>
      </c>
      <c r="E1860" t="s">
        <v>29</v>
      </c>
      <c r="F1860">
        <v>11</v>
      </c>
      <c r="G1860">
        <v>64695</v>
      </c>
      <c r="H1860">
        <v>100803</v>
      </c>
      <c r="I1860">
        <v>0.60215959502279903</v>
      </c>
      <c r="J1860">
        <v>0.553487863149415</v>
      </c>
      <c r="K1860">
        <v>-4.8671731873384E-2</v>
      </c>
      <c r="L1860">
        <v>0.17283518053102701</v>
      </c>
      <c r="M1860">
        <v>0.235642140100155</v>
      </c>
      <c r="N1860">
        <v>-0.332985603846923</v>
      </c>
      <c r="O1860">
        <v>83.828193832599098</v>
      </c>
      <c r="P1860">
        <v>76.432654582816198</v>
      </c>
      <c r="Q1860" t="s">
        <v>16</v>
      </c>
      <c r="R1860">
        <v>-0.332985603846923</v>
      </c>
      <c r="S1860">
        <v>-0.27024643331416098</v>
      </c>
      <c r="T1860">
        <v>-0.139237366471642</v>
      </c>
      <c r="U1860">
        <v>-4.8671731873384E-2</v>
      </c>
      <c r="V1860">
        <v>4.1893902724874102E-2</v>
      </c>
      <c r="W1860">
        <v>0.17290296956739201</v>
      </c>
      <c r="X1860">
        <v>0.235642140100155</v>
      </c>
      <c r="Y1860">
        <v>-8.7936403151526704E-2</v>
      </c>
    </row>
    <row r="1861" spans="1:25" x14ac:dyDescent="0.2">
      <c r="A1861" t="s">
        <v>4746</v>
      </c>
      <c r="B1861" t="s">
        <v>30</v>
      </c>
      <c r="C1861" t="s">
        <v>1097</v>
      </c>
      <c r="D1861" t="s">
        <v>26</v>
      </c>
      <c r="E1861" t="s">
        <v>29</v>
      </c>
      <c r="F1861">
        <v>12</v>
      </c>
      <c r="G1861">
        <v>64695</v>
      </c>
      <c r="H1861">
        <v>100803</v>
      </c>
      <c r="I1861">
        <v>0.65815001159285902</v>
      </c>
      <c r="J1861">
        <v>0.59854829352656103</v>
      </c>
      <c r="K1861">
        <v>-5.9601718066297903E-2</v>
      </c>
      <c r="L1861">
        <v>0.185845403006656</v>
      </c>
      <c r="M1861">
        <v>0.24611396987965001</v>
      </c>
      <c r="N1861">
        <v>-0.36531740601224599</v>
      </c>
      <c r="O1861">
        <v>84.514645644949397</v>
      </c>
      <c r="P1861">
        <v>76.432654582816198</v>
      </c>
      <c r="Q1861" t="s">
        <v>16</v>
      </c>
      <c r="R1861">
        <v>-0.36531740601224599</v>
      </c>
      <c r="S1861">
        <v>-0.29785552472082999</v>
      </c>
      <c r="T1861">
        <v>-0.15698470924178501</v>
      </c>
      <c r="U1861">
        <v>-5.9601718066297903E-2</v>
      </c>
      <c r="V1861">
        <v>3.7781273109189599E-2</v>
      </c>
      <c r="W1861">
        <v>0.178652088588235</v>
      </c>
      <c r="X1861">
        <v>0.24611396987965001</v>
      </c>
      <c r="Y1861">
        <v>-9.9577124704730305E-2</v>
      </c>
    </row>
    <row r="1862" spans="1:25" x14ac:dyDescent="0.2">
      <c r="A1862" t="s">
        <v>4747</v>
      </c>
      <c r="B1862" t="s">
        <v>30</v>
      </c>
      <c r="C1862" t="s">
        <v>1097</v>
      </c>
      <c r="D1862" t="s">
        <v>26</v>
      </c>
      <c r="E1862" t="s">
        <v>29</v>
      </c>
      <c r="F1862">
        <v>13</v>
      </c>
      <c r="G1862">
        <v>64695</v>
      </c>
      <c r="H1862">
        <v>100803</v>
      </c>
      <c r="I1862">
        <v>0.69740605920086596</v>
      </c>
      <c r="J1862">
        <v>0.64107399955779099</v>
      </c>
      <c r="K1862">
        <v>-5.6332059643074098E-2</v>
      </c>
      <c r="L1862">
        <v>0.196265893866992</v>
      </c>
      <c r="M1862">
        <v>0.26652533576812798</v>
      </c>
      <c r="N1862">
        <v>-0.37918945505427698</v>
      </c>
      <c r="O1862">
        <v>83.408346858335307</v>
      </c>
      <c r="P1862">
        <v>76.432654582816198</v>
      </c>
      <c r="Q1862" t="s">
        <v>16</v>
      </c>
      <c r="R1862">
        <v>-0.37918945505427698</v>
      </c>
      <c r="S1862">
        <v>-0.30794493558055802</v>
      </c>
      <c r="T1862">
        <v>-0.159175388029378</v>
      </c>
      <c r="U1862">
        <v>-5.6332059643074098E-2</v>
      </c>
      <c r="V1862">
        <v>4.6511268743229903E-2</v>
      </c>
      <c r="W1862">
        <v>0.19528081629440999</v>
      </c>
      <c r="X1862">
        <v>0.26652533576812798</v>
      </c>
      <c r="Y1862">
        <v>-8.7871384086597698E-2</v>
      </c>
    </row>
    <row r="1863" spans="1:25" x14ac:dyDescent="0.2">
      <c r="A1863" t="s">
        <v>4748</v>
      </c>
      <c r="B1863" t="s">
        <v>30</v>
      </c>
      <c r="C1863" t="s">
        <v>1097</v>
      </c>
      <c r="D1863" t="s">
        <v>26</v>
      </c>
      <c r="E1863" t="s">
        <v>29</v>
      </c>
      <c r="F1863">
        <v>14</v>
      </c>
      <c r="G1863">
        <v>64695</v>
      </c>
      <c r="H1863">
        <v>100803</v>
      </c>
      <c r="I1863">
        <v>0.72325318803617</v>
      </c>
      <c r="J1863">
        <v>0.66948302410819205</v>
      </c>
      <c r="K1863">
        <v>-5.3770163927977302E-2</v>
      </c>
      <c r="L1863">
        <v>0.20347139233210201</v>
      </c>
      <c r="M1863">
        <v>0.28094027645832997</v>
      </c>
      <c r="N1863">
        <v>-0.38848060431428399</v>
      </c>
      <c r="O1863">
        <v>84.926377618053905</v>
      </c>
      <c r="P1863">
        <v>76.432654582816198</v>
      </c>
      <c r="Q1863" t="s">
        <v>16</v>
      </c>
      <c r="R1863">
        <v>-0.38848060431428399</v>
      </c>
      <c r="S1863">
        <v>-0.31462048889773198</v>
      </c>
      <c r="T1863">
        <v>-0.16038917350999901</v>
      </c>
      <c r="U1863">
        <v>-5.3770163927977302E-2</v>
      </c>
      <c r="V1863">
        <v>5.2848845654043901E-2</v>
      </c>
      <c r="W1863">
        <v>0.20708016104177701</v>
      </c>
      <c r="X1863">
        <v>0.28094027645832997</v>
      </c>
      <c r="Y1863">
        <v>-8.03159482641157E-2</v>
      </c>
    </row>
    <row r="1864" spans="1:25" x14ac:dyDescent="0.2">
      <c r="A1864" t="s">
        <v>4749</v>
      </c>
      <c r="B1864" t="s">
        <v>30</v>
      </c>
      <c r="C1864" t="s">
        <v>1097</v>
      </c>
      <c r="D1864" t="s">
        <v>26</v>
      </c>
      <c r="E1864" t="s">
        <v>29</v>
      </c>
      <c r="F1864">
        <v>15</v>
      </c>
      <c r="G1864">
        <v>64695</v>
      </c>
      <c r="H1864">
        <v>100803</v>
      </c>
      <c r="I1864">
        <v>0.74165839709405701</v>
      </c>
      <c r="J1864">
        <v>0.69573305253609297</v>
      </c>
      <c r="K1864">
        <v>-4.5925344557963502E-2</v>
      </c>
      <c r="L1864">
        <v>0.21018923523343</v>
      </c>
      <c r="M1864">
        <v>0.29983594740102898</v>
      </c>
      <c r="N1864">
        <v>-0.39168663651695601</v>
      </c>
      <c r="O1864">
        <v>82.729870932838693</v>
      </c>
      <c r="P1864">
        <v>76.432654582816198</v>
      </c>
      <c r="Q1864" t="s">
        <v>16</v>
      </c>
      <c r="R1864">
        <v>-0.39168663651695601</v>
      </c>
      <c r="S1864">
        <v>-0.31538794412722099</v>
      </c>
      <c r="T1864">
        <v>-0.156064503820281</v>
      </c>
      <c r="U1864">
        <v>-4.5925344557963502E-2</v>
      </c>
      <c r="V1864">
        <v>6.4213814704353805E-2</v>
      </c>
      <c r="W1864">
        <v>0.22353725501129401</v>
      </c>
      <c r="X1864">
        <v>0.29983594740102898</v>
      </c>
      <c r="Y1864">
        <v>-6.6010008279117904E-2</v>
      </c>
    </row>
    <row r="1865" spans="1:25" x14ac:dyDescent="0.2">
      <c r="A1865" t="s">
        <v>4750</v>
      </c>
      <c r="B1865" t="s">
        <v>30</v>
      </c>
      <c r="C1865" t="s">
        <v>1097</v>
      </c>
      <c r="D1865" t="s">
        <v>26</v>
      </c>
      <c r="E1865" t="s">
        <v>29</v>
      </c>
      <c r="F1865">
        <v>16</v>
      </c>
      <c r="G1865">
        <v>64695</v>
      </c>
      <c r="H1865">
        <v>100803</v>
      </c>
      <c r="I1865">
        <v>0.75218687688384001</v>
      </c>
      <c r="J1865">
        <v>0.71777704295164202</v>
      </c>
      <c r="K1865">
        <v>-3.4409833932197403E-2</v>
      </c>
      <c r="L1865">
        <v>0.21740813301981099</v>
      </c>
      <c r="M1865">
        <v>0.32322654488539099</v>
      </c>
      <c r="N1865">
        <v>-0.39204621274978602</v>
      </c>
      <c r="O1865">
        <v>82.591421284488803</v>
      </c>
      <c r="P1865">
        <v>76.432654582816198</v>
      </c>
      <c r="Q1865" t="s">
        <v>16</v>
      </c>
      <c r="R1865">
        <v>-0.39204621274978602</v>
      </c>
      <c r="S1865">
        <v>-0.31312706046359501</v>
      </c>
      <c r="T1865">
        <v>-0.14833169563457799</v>
      </c>
      <c r="U1865">
        <v>-3.4409833932197403E-2</v>
      </c>
      <c r="V1865">
        <v>7.9512027770183402E-2</v>
      </c>
      <c r="W1865">
        <v>0.24430739259920001</v>
      </c>
      <c r="X1865">
        <v>0.32322654488539099</v>
      </c>
      <c r="Y1865">
        <v>-4.7939446197244398E-2</v>
      </c>
    </row>
    <row r="1866" spans="1:25" x14ac:dyDescent="0.2">
      <c r="A1866" t="s">
        <v>4751</v>
      </c>
      <c r="B1866" t="s">
        <v>30</v>
      </c>
      <c r="C1866" t="s">
        <v>1097</v>
      </c>
      <c r="D1866" t="s">
        <v>26</v>
      </c>
      <c r="E1866" t="s">
        <v>29</v>
      </c>
      <c r="F1866">
        <v>17</v>
      </c>
      <c r="G1866">
        <v>64695</v>
      </c>
      <c r="H1866">
        <v>100803</v>
      </c>
      <c r="I1866">
        <v>0.75978692325527497</v>
      </c>
      <c r="J1866">
        <v>0.74056889336918397</v>
      </c>
      <c r="K1866">
        <v>-1.92180298860904E-2</v>
      </c>
      <c r="L1866">
        <v>0.22334387281747101</v>
      </c>
      <c r="M1866">
        <v>0.34818264089864898</v>
      </c>
      <c r="N1866">
        <v>-0.38661870067082998</v>
      </c>
      <c r="O1866">
        <v>80.987402426771794</v>
      </c>
      <c r="P1866">
        <v>76.432654582816198</v>
      </c>
      <c r="Q1866" t="s">
        <v>17</v>
      </c>
      <c r="R1866">
        <v>-0.38661870067082998</v>
      </c>
      <c r="S1866">
        <v>-0.30554487483808801</v>
      </c>
      <c r="T1866">
        <v>-0.13625021924244499</v>
      </c>
      <c r="U1866">
        <v>-1.92180298860904E-2</v>
      </c>
      <c r="V1866">
        <v>9.7814159470264297E-2</v>
      </c>
      <c r="W1866">
        <v>0.267108815065907</v>
      </c>
      <c r="X1866">
        <v>0.34818264089864898</v>
      </c>
      <c r="Y1866">
        <v>-2.5950360672940102E-2</v>
      </c>
    </row>
    <row r="1867" spans="1:25" x14ac:dyDescent="0.2">
      <c r="A1867" t="s">
        <v>4752</v>
      </c>
      <c r="B1867" t="s">
        <v>30</v>
      </c>
      <c r="C1867" t="s">
        <v>1097</v>
      </c>
      <c r="D1867" t="s">
        <v>26</v>
      </c>
      <c r="E1867" t="s">
        <v>29</v>
      </c>
      <c r="F1867">
        <v>18</v>
      </c>
      <c r="G1867">
        <v>64695</v>
      </c>
      <c r="H1867">
        <v>100803</v>
      </c>
      <c r="I1867">
        <v>0.772068088724013</v>
      </c>
      <c r="J1867">
        <v>0.76009865647292996</v>
      </c>
      <c r="K1867">
        <v>-1.1969432251082501E-2</v>
      </c>
      <c r="L1867">
        <v>0.22756774961503401</v>
      </c>
      <c r="M1867">
        <v>0.36237951586564798</v>
      </c>
      <c r="N1867">
        <v>-0.38631838036781302</v>
      </c>
      <c r="O1867">
        <v>81.080284411469194</v>
      </c>
      <c r="P1867">
        <v>76.432654582816198</v>
      </c>
      <c r="Q1867" t="s">
        <v>17</v>
      </c>
      <c r="R1867">
        <v>-0.38631838036781302</v>
      </c>
      <c r="S1867">
        <v>-0.30371128725755597</v>
      </c>
      <c r="T1867">
        <v>-0.13121493304935999</v>
      </c>
      <c r="U1867">
        <v>-1.1969432251082501E-2</v>
      </c>
      <c r="V1867">
        <v>0.107276068547195</v>
      </c>
      <c r="W1867">
        <v>0.27977242275539099</v>
      </c>
      <c r="X1867">
        <v>0.36237951586564798</v>
      </c>
      <c r="Y1867">
        <v>-1.5747208798689401E-2</v>
      </c>
    </row>
    <row r="1868" spans="1:25" x14ac:dyDescent="0.2">
      <c r="A1868" t="s">
        <v>4753</v>
      </c>
      <c r="B1868" t="s">
        <v>30</v>
      </c>
      <c r="C1868" t="s">
        <v>1097</v>
      </c>
      <c r="D1868" t="s">
        <v>26</v>
      </c>
      <c r="E1868" t="s">
        <v>29</v>
      </c>
      <c r="F1868">
        <v>19</v>
      </c>
      <c r="G1868">
        <v>64695</v>
      </c>
      <c r="H1868">
        <v>100803</v>
      </c>
      <c r="I1868">
        <v>0.76731694875956402</v>
      </c>
      <c r="J1868">
        <v>0.75790508558976599</v>
      </c>
      <c r="K1868">
        <v>-9.4118631697985792E-3</v>
      </c>
      <c r="L1868">
        <v>0.22647730215957301</v>
      </c>
      <c r="M1868">
        <v>0.36314329888269897</v>
      </c>
      <c r="N1868">
        <v>-0.38196702522229597</v>
      </c>
      <c r="O1868">
        <v>78.504876729268105</v>
      </c>
      <c r="P1868">
        <v>76.432654582816198</v>
      </c>
      <c r="Q1868" t="s">
        <v>17</v>
      </c>
      <c r="R1868">
        <v>-0.38196702522229597</v>
      </c>
      <c r="S1868">
        <v>-0.29975576453837099</v>
      </c>
      <c r="T1868">
        <v>-0.12808596950141499</v>
      </c>
      <c r="U1868">
        <v>-9.4118631697985792E-3</v>
      </c>
      <c r="V1868">
        <v>0.109262243161818</v>
      </c>
      <c r="W1868">
        <v>0.28093203819877399</v>
      </c>
      <c r="X1868">
        <v>0.36314329888269897</v>
      </c>
      <c r="Y1868">
        <v>-1.2418261004905E-2</v>
      </c>
    </row>
    <row r="1869" spans="1:25" x14ac:dyDescent="0.2">
      <c r="A1869" t="s">
        <v>4754</v>
      </c>
      <c r="B1869" t="s">
        <v>30</v>
      </c>
      <c r="C1869" t="s">
        <v>1097</v>
      </c>
      <c r="D1869" t="s">
        <v>26</v>
      </c>
      <c r="E1869" t="s">
        <v>29</v>
      </c>
      <c r="F1869">
        <v>20</v>
      </c>
      <c r="G1869">
        <v>64695</v>
      </c>
      <c r="H1869">
        <v>100803</v>
      </c>
      <c r="I1869">
        <v>0.74262910580415797</v>
      </c>
      <c r="J1869">
        <v>0.74001042486958302</v>
      </c>
      <c r="K1869">
        <v>-2.61868093457529E-3</v>
      </c>
      <c r="L1869">
        <v>0.220536388183002</v>
      </c>
      <c r="M1869">
        <v>0.36016367762646301</v>
      </c>
      <c r="N1869">
        <v>-0.36540103949561398</v>
      </c>
      <c r="O1869">
        <v>74.964634052090602</v>
      </c>
      <c r="P1869">
        <v>76.432654582816198</v>
      </c>
      <c r="Q1869" t="s">
        <v>17</v>
      </c>
      <c r="R1869">
        <v>-0.36540103949561398</v>
      </c>
      <c r="S1869">
        <v>-0.28534633058518399</v>
      </c>
      <c r="T1869">
        <v>-0.118179748342468</v>
      </c>
      <c r="U1869">
        <v>-2.61868093457529E-3</v>
      </c>
      <c r="V1869">
        <v>0.112942386473318</v>
      </c>
      <c r="W1869">
        <v>0.28010896871603402</v>
      </c>
      <c r="X1869">
        <v>0.36016367762646301</v>
      </c>
      <c r="Y1869">
        <v>-3.5387081675731799E-3</v>
      </c>
    </row>
    <row r="1870" spans="1:25" x14ac:dyDescent="0.2">
      <c r="A1870" t="s">
        <v>4755</v>
      </c>
      <c r="B1870" t="s">
        <v>30</v>
      </c>
      <c r="C1870" t="s">
        <v>1097</v>
      </c>
      <c r="D1870" t="s">
        <v>26</v>
      </c>
      <c r="E1870" t="s">
        <v>29</v>
      </c>
      <c r="F1870">
        <v>21</v>
      </c>
      <c r="G1870">
        <v>64695</v>
      </c>
      <c r="H1870">
        <v>100803</v>
      </c>
      <c r="I1870">
        <v>0.76263049694721396</v>
      </c>
      <c r="J1870">
        <v>0.77517833832760197</v>
      </c>
      <c r="K1870">
        <v>1.25478413803886E-2</v>
      </c>
      <c r="L1870">
        <v>0.21506437184676999</v>
      </c>
      <c r="M1870">
        <v>0.36632873306832597</v>
      </c>
      <c r="N1870">
        <v>-0.34123305030754802</v>
      </c>
      <c r="O1870">
        <v>72.856016693716697</v>
      </c>
      <c r="P1870">
        <v>76.432654582816198</v>
      </c>
      <c r="Q1870" t="s">
        <v>17</v>
      </c>
      <c r="R1870">
        <v>-0.34123305030754802</v>
      </c>
      <c r="S1870">
        <v>-0.26316468332717102</v>
      </c>
      <c r="T1870">
        <v>-0.100145889467319</v>
      </c>
      <c r="U1870">
        <v>1.25478413803886E-2</v>
      </c>
      <c r="V1870">
        <v>0.12524157222809601</v>
      </c>
      <c r="W1870">
        <v>0.28826036608794797</v>
      </c>
      <c r="X1870">
        <v>0.36632873306832597</v>
      </c>
      <c r="Y1870">
        <v>1.6187038207826802E-2</v>
      </c>
    </row>
    <row r="1871" spans="1:25" x14ac:dyDescent="0.2">
      <c r="A1871" t="s">
        <v>4756</v>
      </c>
      <c r="B1871" t="s">
        <v>30</v>
      </c>
      <c r="C1871" t="s">
        <v>1097</v>
      </c>
      <c r="D1871" t="s">
        <v>26</v>
      </c>
      <c r="E1871" t="s">
        <v>29</v>
      </c>
      <c r="F1871">
        <v>22</v>
      </c>
      <c r="G1871">
        <v>64695</v>
      </c>
      <c r="H1871">
        <v>100803</v>
      </c>
      <c r="I1871">
        <v>0.75920503902929104</v>
      </c>
      <c r="J1871">
        <v>0.77295760502658695</v>
      </c>
      <c r="K1871">
        <v>1.37525659972954E-2</v>
      </c>
      <c r="L1871">
        <v>0.20475544737349</v>
      </c>
      <c r="M1871">
        <v>0.350575276926687</v>
      </c>
      <c r="N1871">
        <v>-0.32307014493209602</v>
      </c>
      <c r="O1871">
        <v>72.0990957570137</v>
      </c>
      <c r="P1871">
        <v>76.432654582816198</v>
      </c>
      <c r="Q1871" t="s">
        <v>16</v>
      </c>
      <c r="R1871">
        <v>-0.32307014493209602</v>
      </c>
      <c r="S1871">
        <v>-0.248743917535519</v>
      </c>
      <c r="T1871">
        <v>-9.35392884264135E-2</v>
      </c>
      <c r="U1871">
        <v>1.37525659972954E-2</v>
      </c>
      <c r="V1871">
        <v>0.121044420421004</v>
      </c>
      <c r="W1871">
        <v>0.27624904953010998</v>
      </c>
      <c r="X1871">
        <v>0.350575276926687</v>
      </c>
      <c r="Y1871">
        <v>1.7792134921581299E-2</v>
      </c>
    </row>
    <row r="1872" spans="1:25" x14ac:dyDescent="0.2">
      <c r="A1872" t="s">
        <v>4757</v>
      </c>
      <c r="B1872" t="s">
        <v>30</v>
      </c>
      <c r="C1872" t="s">
        <v>1097</v>
      </c>
      <c r="D1872" t="s">
        <v>26</v>
      </c>
      <c r="E1872" t="s">
        <v>29</v>
      </c>
      <c r="F1872">
        <v>23</v>
      </c>
      <c r="G1872">
        <v>64695</v>
      </c>
      <c r="H1872">
        <v>100803</v>
      </c>
      <c r="I1872">
        <v>0.69824082232011797</v>
      </c>
      <c r="J1872">
        <v>0.71312183950119601</v>
      </c>
      <c r="K1872">
        <v>1.4881017181078E-2</v>
      </c>
      <c r="L1872">
        <v>0.18569428105046201</v>
      </c>
      <c r="M1872">
        <v>0.32034810950908799</v>
      </c>
      <c r="N1872">
        <v>-0.29058607514693202</v>
      </c>
      <c r="O1872">
        <v>71.455197465028206</v>
      </c>
      <c r="P1872">
        <v>76.432654582816198</v>
      </c>
      <c r="Q1872" t="s">
        <v>16</v>
      </c>
      <c r="R1872">
        <v>-0.29058607514693202</v>
      </c>
      <c r="S1872">
        <v>-0.22317905112561401</v>
      </c>
      <c r="T1872">
        <v>-8.2422786089364E-2</v>
      </c>
      <c r="U1872">
        <v>1.4881017181078E-2</v>
      </c>
      <c r="V1872">
        <v>0.11218482045152001</v>
      </c>
      <c r="W1872">
        <v>0.25294108548777</v>
      </c>
      <c r="X1872">
        <v>0.32034810950908799</v>
      </c>
      <c r="Y1872">
        <v>2.0867425952747199E-2</v>
      </c>
    </row>
    <row r="1873" spans="1:25" x14ac:dyDescent="0.2">
      <c r="A1873" t="s">
        <v>4758</v>
      </c>
      <c r="B1873" t="s">
        <v>30</v>
      </c>
      <c r="C1873" t="s">
        <v>1097</v>
      </c>
      <c r="D1873" t="s">
        <v>26</v>
      </c>
      <c r="E1873" t="s">
        <v>29</v>
      </c>
      <c r="F1873">
        <v>24</v>
      </c>
      <c r="G1873">
        <v>64695</v>
      </c>
      <c r="H1873">
        <v>100803</v>
      </c>
      <c r="I1873">
        <v>0.60820573460081895</v>
      </c>
      <c r="J1873">
        <v>0.62822494937333795</v>
      </c>
      <c r="K1873">
        <v>2.0019214772518799E-2</v>
      </c>
      <c r="L1873">
        <v>0.162894931528558</v>
      </c>
      <c r="M1873">
        <v>0.28798137713699701</v>
      </c>
      <c r="N1873">
        <v>-0.24794294759196001</v>
      </c>
      <c r="O1873">
        <v>70.828240204034302</v>
      </c>
      <c r="P1873">
        <v>76.432654582816198</v>
      </c>
      <c r="Q1873" t="s">
        <v>16</v>
      </c>
      <c r="R1873">
        <v>-0.24794294759196001</v>
      </c>
      <c r="S1873">
        <v>-0.18881208744709299</v>
      </c>
      <c r="T1873">
        <v>-6.5337729348445797E-2</v>
      </c>
      <c r="U1873">
        <v>2.0019214772518799E-2</v>
      </c>
      <c r="V1873">
        <v>0.10537615889348299</v>
      </c>
      <c r="W1873">
        <v>0.22885051699213099</v>
      </c>
      <c r="X1873">
        <v>0.28798137713699701</v>
      </c>
      <c r="Y1873">
        <v>3.1866316026589202E-2</v>
      </c>
    </row>
    <row r="1874" spans="1:25" x14ac:dyDescent="0.2">
      <c r="A1874" t="s">
        <v>1096</v>
      </c>
      <c r="B1874" t="s">
        <v>30</v>
      </c>
      <c r="C1874" t="s">
        <v>1097</v>
      </c>
      <c r="D1874" t="s">
        <v>25</v>
      </c>
      <c r="E1874" t="s">
        <v>14</v>
      </c>
      <c r="F1874">
        <v>1</v>
      </c>
      <c r="G1874">
        <v>64695</v>
      </c>
      <c r="H1874">
        <v>98068</v>
      </c>
      <c r="I1874">
        <v>0.39022966963061601</v>
      </c>
      <c r="J1874">
        <v>0.39243971604606398</v>
      </c>
      <c r="K1874">
        <v>2.2100464154480299E-3</v>
      </c>
      <c r="L1874">
        <v>0.141668841913482</v>
      </c>
      <c r="M1874">
        <v>0.23525529136312601</v>
      </c>
      <c r="N1874">
        <v>-0.230835198532229</v>
      </c>
      <c r="O1874">
        <v>64.532210380216796</v>
      </c>
      <c r="P1874">
        <v>68.438640002296594</v>
      </c>
      <c r="Q1874" t="s">
        <v>15</v>
      </c>
      <c r="R1874">
        <v>-0.230835198532229</v>
      </c>
      <c r="S1874">
        <v>-0.17940940891763599</v>
      </c>
      <c r="T1874">
        <v>-7.2024426747216402E-2</v>
      </c>
      <c r="U1874">
        <v>2.2100464154480299E-3</v>
      </c>
      <c r="V1874">
        <v>7.6444519578112505E-2</v>
      </c>
      <c r="W1874">
        <v>0.18382950174853199</v>
      </c>
      <c r="X1874">
        <v>0.23525529136312601</v>
      </c>
      <c r="Y1874">
        <v>5.6315564533448497E-3</v>
      </c>
    </row>
    <row r="1875" spans="1:25" x14ac:dyDescent="0.2">
      <c r="A1875" t="s">
        <v>1098</v>
      </c>
      <c r="B1875" t="s">
        <v>30</v>
      </c>
      <c r="C1875" t="s">
        <v>1097</v>
      </c>
      <c r="D1875" t="s">
        <v>25</v>
      </c>
      <c r="E1875" t="s">
        <v>14</v>
      </c>
      <c r="F1875">
        <v>2</v>
      </c>
      <c r="G1875">
        <v>64695</v>
      </c>
      <c r="H1875">
        <v>98068</v>
      </c>
      <c r="I1875">
        <v>0.346762829283292</v>
      </c>
      <c r="J1875">
        <v>0.34802418464952101</v>
      </c>
      <c r="K1875">
        <v>1.26135536622912E-3</v>
      </c>
      <c r="L1875">
        <v>0.12415385183071601</v>
      </c>
      <c r="M1875">
        <v>0.20549444162775601</v>
      </c>
      <c r="N1875">
        <v>-0.20297173089529799</v>
      </c>
      <c r="O1875">
        <v>64.235850480419302</v>
      </c>
      <c r="P1875">
        <v>68.438640002296594</v>
      </c>
      <c r="Q1875" t="s">
        <v>15</v>
      </c>
      <c r="R1875">
        <v>-0.20297173089529799</v>
      </c>
      <c r="S1875">
        <v>-0.15790388268074801</v>
      </c>
      <c r="T1875">
        <v>-6.3795262993065899E-2</v>
      </c>
      <c r="U1875">
        <v>1.26135536622912E-3</v>
      </c>
      <c r="V1875">
        <v>6.6317973725524101E-2</v>
      </c>
      <c r="W1875">
        <v>0.160426593413207</v>
      </c>
      <c r="X1875">
        <v>0.20549444162775601</v>
      </c>
      <c r="Y1875">
        <v>3.6243325086714102E-3</v>
      </c>
    </row>
    <row r="1876" spans="1:25" x14ac:dyDescent="0.2">
      <c r="A1876" t="s">
        <v>1099</v>
      </c>
      <c r="B1876" t="s">
        <v>30</v>
      </c>
      <c r="C1876" t="s">
        <v>1097</v>
      </c>
      <c r="D1876" t="s">
        <v>25</v>
      </c>
      <c r="E1876" t="s">
        <v>14</v>
      </c>
      <c r="F1876">
        <v>3</v>
      </c>
      <c r="G1876">
        <v>64695</v>
      </c>
      <c r="H1876">
        <v>98068</v>
      </c>
      <c r="I1876">
        <v>0.318499038738215</v>
      </c>
      <c r="J1876">
        <v>0.31996081176309898</v>
      </c>
      <c r="K1876">
        <v>1.4617730248834299E-3</v>
      </c>
      <c r="L1876">
        <v>0.11194487239029501</v>
      </c>
      <c r="M1876">
        <v>0.18561108810691901</v>
      </c>
      <c r="N1876">
        <v>-0.18268754205715201</v>
      </c>
      <c r="O1876">
        <v>63.721463995351002</v>
      </c>
      <c r="P1876">
        <v>68.438640002296594</v>
      </c>
      <c r="Q1876" t="s">
        <v>15</v>
      </c>
      <c r="R1876">
        <v>-0.18268754205715201</v>
      </c>
      <c r="S1876">
        <v>-0.142051553379475</v>
      </c>
      <c r="T1876">
        <v>-5.7197340107631403E-2</v>
      </c>
      <c r="U1876">
        <v>1.4617730248834299E-3</v>
      </c>
      <c r="V1876">
        <v>6.0120886157398197E-2</v>
      </c>
      <c r="W1876">
        <v>0.144975099429242</v>
      </c>
      <c r="X1876">
        <v>0.18561108810691901</v>
      </c>
      <c r="Y1876">
        <v>4.56860018834349E-3</v>
      </c>
    </row>
    <row r="1877" spans="1:25" x14ac:dyDescent="0.2">
      <c r="A1877" t="s">
        <v>1100</v>
      </c>
      <c r="B1877" t="s">
        <v>30</v>
      </c>
      <c r="C1877" t="s">
        <v>1097</v>
      </c>
      <c r="D1877" t="s">
        <v>25</v>
      </c>
      <c r="E1877" t="s">
        <v>14</v>
      </c>
      <c r="F1877">
        <v>4</v>
      </c>
      <c r="G1877">
        <v>64695</v>
      </c>
      <c r="H1877">
        <v>98068</v>
      </c>
      <c r="I1877">
        <v>0.30163960370343201</v>
      </c>
      <c r="J1877">
        <v>0.30439958264769301</v>
      </c>
      <c r="K1877">
        <v>2.7599789442605501E-3</v>
      </c>
      <c r="L1877">
        <v>0.104218775366629</v>
      </c>
      <c r="M1877">
        <v>0.17419986442236601</v>
      </c>
      <c r="N1877">
        <v>-0.16867990653384499</v>
      </c>
      <c r="O1877">
        <v>63.4444978870577</v>
      </c>
      <c r="P1877">
        <v>68.438640002296594</v>
      </c>
      <c r="Q1877" t="s">
        <v>15</v>
      </c>
      <c r="R1877">
        <v>-0.16867990653384499</v>
      </c>
      <c r="S1877">
        <v>-0.13084849107575799</v>
      </c>
      <c r="T1877">
        <v>-5.1850659347853198E-2</v>
      </c>
      <c r="U1877">
        <v>2.7599789442605501E-3</v>
      </c>
      <c r="V1877">
        <v>5.7370617236374301E-2</v>
      </c>
      <c r="W1877">
        <v>0.13636844896427899</v>
      </c>
      <c r="X1877">
        <v>0.17419986442236601</v>
      </c>
      <c r="Y1877">
        <v>9.0669603428954505E-3</v>
      </c>
    </row>
    <row r="1878" spans="1:25" x14ac:dyDescent="0.2">
      <c r="A1878" t="s">
        <v>1101</v>
      </c>
      <c r="B1878" t="s">
        <v>30</v>
      </c>
      <c r="C1878" t="s">
        <v>1097</v>
      </c>
      <c r="D1878" t="s">
        <v>25</v>
      </c>
      <c r="E1878" t="s">
        <v>14</v>
      </c>
      <c r="F1878">
        <v>5</v>
      </c>
      <c r="G1878">
        <v>64695</v>
      </c>
      <c r="H1878">
        <v>98068</v>
      </c>
      <c r="I1878">
        <v>0.29609980196455699</v>
      </c>
      <c r="J1878">
        <v>0.30013981211344898</v>
      </c>
      <c r="K1878">
        <v>4.0400101488922103E-3</v>
      </c>
      <c r="L1878">
        <v>0.101879028627929</v>
      </c>
      <c r="M1878">
        <v>0.171631012241836</v>
      </c>
      <c r="N1878">
        <v>-0.16355099194405201</v>
      </c>
      <c r="O1878">
        <v>63.0204989251922</v>
      </c>
      <c r="P1878">
        <v>68.438640002296594</v>
      </c>
      <c r="Q1878" t="s">
        <v>15</v>
      </c>
      <c r="R1878">
        <v>-0.16355099194405201</v>
      </c>
      <c r="S1878">
        <v>-0.126568904552113</v>
      </c>
      <c r="T1878">
        <v>-4.9344600852142803E-2</v>
      </c>
      <c r="U1878">
        <v>4.0400101488922103E-3</v>
      </c>
      <c r="V1878">
        <v>5.7424621149927198E-2</v>
      </c>
      <c r="W1878">
        <v>0.13464892484989799</v>
      </c>
      <c r="X1878">
        <v>0.171631012241836</v>
      </c>
      <c r="Y1878">
        <v>1.3460427393634599E-2</v>
      </c>
    </row>
    <row r="1879" spans="1:25" x14ac:dyDescent="0.2">
      <c r="A1879" t="s">
        <v>1102</v>
      </c>
      <c r="B1879" t="s">
        <v>30</v>
      </c>
      <c r="C1879" t="s">
        <v>1097</v>
      </c>
      <c r="D1879" t="s">
        <v>25</v>
      </c>
      <c r="E1879" t="s">
        <v>14</v>
      </c>
      <c r="F1879">
        <v>6</v>
      </c>
      <c r="G1879">
        <v>64695</v>
      </c>
      <c r="H1879">
        <v>98068</v>
      </c>
      <c r="I1879">
        <v>0.30457555320157298</v>
      </c>
      <c r="J1879">
        <v>0.30913815863413002</v>
      </c>
      <c r="K1879">
        <v>4.5626054325565999E-3</v>
      </c>
      <c r="L1879">
        <v>0.10697341616393199</v>
      </c>
      <c r="M1879">
        <v>0.18053387502222501</v>
      </c>
      <c r="N1879">
        <v>-0.17140866415711201</v>
      </c>
      <c r="O1879">
        <v>62.973272972957702</v>
      </c>
      <c r="P1879">
        <v>68.438640002296594</v>
      </c>
      <c r="Q1879" t="s">
        <v>15</v>
      </c>
      <c r="R1879">
        <v>-0.17140866415711201</v>
      </c>
      <c r="S1879">
        <v>-0.13257731408960399</v>
      </c>
      <c r="T1879">
        <v>-5.1491464637343901E-2</v>
      </c>
      <c r="U1879">
        <v>4.5626054325565999E-3</v>
      </c>
      <c r="V1879">
        <v>6.0616675502457099E-2</v>
      </c>
      <c r="W1879">
        <v>0.141702524954718</v>
      </c>
      <c r="X1879">
        <v>0.18053387502222501</v>
      </c>
      <c r="Y1879">
        <v>1.47591143478231E-2</v>
      </c>
    </row>
    <row r="1880" spans="1:25" x14ac:dyDescent="0.2">
      <c r="A1880" t="s">
        <v>1103</v>
      </c>
      <c r="B1880" t="s">
        <v>30</v>
      </c>
      <c r="C1880" t="s">
        <v>1097</v>
      </c>
      <c r="D1880" t="s">
        <v>25</v>
      </c>
      <c r="E1880" t="s">
        <v>14</v>
      </c>
      <c r="F1880">
        <v>7</v>
      </c>
      <c r="G1880">
        <v>64695</v>
      </c>
      <c r="H1880">
        <v>98068</v>
      </c>
      <c r="I1880">
        <v>0.32055404787831299</v>
      </c>
      <c r="J1880">
        <v>0.321974552469102</v>
      </c>
      <c r="K1880">
        <v>1.42050459078941E-3</v>
      </c>
      <c r="L1880">
        <v>0.12510263653845299</v>
      </c>
      <c r="M1880">
        <v>0.20721434169654401</v>
      </c>
      <c r="N1880">
        <v>-0.20437333251496601</v>
      </c>
      <c r="O1880">
        <v>64.263260193747499</v>
      </c>
      <c r="P1880">
        <v>68.438640002296594</v>
      </c>
      <c r="Q1880" t="s">
        <v>16</v>
      </c>
      <c r="R1880">
        <v>-0.20437333251496601</v>
      </c>
      <c r="S1880">
        <v>-0.15896107545150701</v>
      </c>
      <c r="T1880">
        <v>-6.4133276955359905E-2</v>
      </c>
      <c r="U1880">
        <v>1.42050459078941E-3</v>
      </c>
      <c r="V1880">
        <v>6.6974286136938704E-2</v>
      </c>
      <c r="W1880">
        <v>0.16180208463308601</v>
      </c>
      <c r="X1880">
        <v>0.20721434169654401</v>
      </c>
      <c r="Y1880">
        <v>4.41185360736148E-3</v>
      </c>
    </row>
    <row r="1881" spans="1:25" x14ac:dyDescent="0.2">
      <c r="A1881" t="s">
        <v>1104</v>
      </c>
      <c r="B1881" t="s">
        <v>30</v>
      </c>
      <c r="C1881" t="s">
        <v>1097</v>
      </c>
      <c r="D1881" t="s">
        <v>25</v>
      </c>
      <c r="E1881" t="s">
        <v>14</v>
      </c>
      <c r="F1881">
        <v>8</v>
      </c>
      <c r="G1881">
        <v>64695</v>
      </c>
      <c r="H1881">
        <v>98068</v>
      </c>
      <c r="I1881">
        <v>0.34561539443469602</v>
      </c>
      <c r="J1881">
        <v>0.35585508485059097</v>
      </c>
      <c r="K1881">
        <v>1.0239690415895101E-2</v>
      </c>
      <c r="L1881">
        <v>0.13735099451696201</v>
      </c>
      <c r="M1881">
        <v>0.23618207639629701</v>
      </c>
      <c r="N1881">
        <v>-0.215702695564507</v>
      </c>
      <c r="O1881">
        <v>66.255407890950707</v>
      </c>
      <c r="P1881">
        <v>68.438640002296594</v>
      </c>
      <c r="Q1881" t="s">
        <v>16</v>
      </c>
      <c r="R1881">
        <v>-0.215702695564507</v>
      </c>
      <c r="S1881">
        <v>-0.16584428455485001</v>
      </c>
      <c r="T1881">
        <v>-6.1732230710992902E-2</v>
      </c>
      <c r="U1881">
        <v>1.0239690415895101E-2</v>
      </c>
      <c r="V1881">
        <v>8.2211611542783003E-2</v>
      </c>
      <c r="W1881">
        <v>0.18632366538664</v>
      </c>
      <c r="X1881">
        <v>0.23618207639629701</v>
      </c>
      <c r="Y1881">
        <v>2.87748885763267E-2</v>
      </c>
    </row>
    <row r="1882" spans="1:25" x14ac:dyDescent="0.2">
      <c r="A1882" t="s">
        <v>1105</v>
      </c>
      <c r="B1882" t="s">
        <v>30</v>
      </c>
      <c r="C1882" t="s">
        <v>1097</v>
      </c>
      <c r="D1882" t="s">
        <v>25</v>
      </c>
      <c r="E1882" t="s">
        <v>14</v>
      </c>
      <c r="F1882">
        <v>9</v>
      </c>
      <c r="G1882">
        <v>64695</v>
      </c>
      <c r="H1882">
        <v>98068</v>
      </c>
      <c r="I1882">
        <v>0.373136322859835</v>
      </c>
      <c r="J1882">
        <v>0.38932564165434203</v>
      </c>
      <c r="K1882">
        <v>1.6189318794507399E-2</v>
      </c>
      <c r="L1882">
        <v>0.14596362126684101</v>
      </c>
      <c r="M1882">
        <v>0.25629947577846002</v>
      </c>
      <c r="N1882">
        <v>-0.223920838189445</v>
      </c>
      <c r="O1882">
        <v>68.366253434589098</v>
      </c>
      <c r="P1882">
        <v>68.438640002296594</v>
      </c>
      <c r="Q1882" t="s">
        <v>16</v>
      </c>
      <c r="R1882">
        <v>-0.223920838189445</v>
      </c>
      <c r="S1882">
        <v>-0.17093604366958201</v>
      </c>
      <c r="T1882">
        <v>-6.0295618749317E-2</v>
      </c>
      <c r="U1882">
        <v>1.6189318794507399E-2</v>
      </c>
      <c r="V1882">
        <v>9.2674256338331901E-2</v>
      </c>
      <c r="W1882">
        <v>0.203314681258597</v>
      </c>
      <c r="X1882">
        <v>0.25629947577846002</v>
      </c>
      <c r="Y1882">
        <v>4.1582975952251501E-2</v>
      </c>
    </row>
    <row r="1883" spans="1:25" x14ac:dyDescent="0.2">
      <c r="A1883" t="s">
        <v>1106</v>
      </c>
      <c r="B1883" t="s">
        <v>30</v>
      </c>
      <c r="C1883" t="s">
        <v>1097</v>
      </c>
      <c r="D1883" t="s">
        <v>25</v>
      </c>
      <c r="E1883" t="s">
        <v>14</v>
      </c>
      <c r="F1883">
        <v>10</v>
      </c>
      <c r="G1883">
        <v>64695</v>
      </c>
      <c r="H1883">
        <v>98068</v>
      </c>
      <c r="I1883">
        <v>0.40132354745798099</v>
      </c>
      <c r="J1883">
        <v>0.41534042871763299</v>
      </c>
      <c r="K1883">
        <v>1.40168812596517E-2</v>
      </c>
      <c r="L1883">
        <v>0.15965251663128399</v>
      </c>
      <c r="M1883">
        <v>0.27664527111811399</v>
      </c>
      <c r="N1883">
        <v>-0.24861150859881101</v>
      </c>
      <c r="O1883">
        <v>70.437962999531706</v>
      </c>
      <c r="P1883">
        <v>68.438640002296594</v>
      </c>
      <c r="Q1883" t="s">
        <v>16</v>
      </c>
      <c r="R1883">
        <v>-0.24861150859881101</v>
      </c>
      <c r="S1883">
        <v>-0.190657645061654</v>
      </c>
      <c r="T1883">
        <v>-6.9641037455141094E-2</v>
      </c>
      <c r="U1883">
        <v>1.40168812596517E-2</v>
      </c>
      <c r="V1883">
        <v>9.7674799974444601E-2</v>
      </c>
      <c r="W1883">
        <v>0.21869140758095801</v>
      </c>
      <c r="X1883">
        <v>0.27664527111811399</v>
      </c>
      <c r="Y1883">
        <v>3.3747933720126799E-2</v>
      </c>
    </row>
    <row r="1884" spans="1:25" x14ac:dyDescent="0.2">
      <c r="A1884" t="s">
        <v>1107</v>
      </c>
      <c r="B1884" t="s">
        <v>30</v>
      </c>
      <c r="C1884" t="s">
        <v>1097</v>
      </c>
      <c r="D1884" t="s">
        <v>25</v>
      </c>
      <c r="E1884" t="s">
        <v>14</v>
      </c>
      <c r="F1884">
        <v>11</v>
      </c>
      <c r="G1884">
        <v>64695</v>
      </c>
      <c r="H1884">
        <v>98068</v>
      </c>
      <c r="I1884">
        <v>0.42719107035053999</v>
      </c>
      <c r="J1884">
        <v>0.44130925874161397</v>
      </c>
      <c r="K1884">
        <v>1.4118188391074E-2</v>
      </c>
      <c r="L1884">
        <v>0.17280849250692301</v>
      </c>
      <c r="M1884">
        <v>0.29838815856496198</v>
      </c>
      <c r="N1884">
        <v>-0.27015178178281402</v>
      </c>
      <c r="O1884">
        <v>71.773171134218401</v>
      </c>
      <c r="P1884">
        <v>68.438640002296594</v>
      </c>
      <c r="Q1884" t="s">
        <v>16</v>
      </c>
      <c r="R1884">
        <v>-0.27015178178281402</v>
      </c>
      <c r="S1884">
        <v>-0.20742229900280101</v>
      </c>
      <c r="T1884">
        <v>-7.6433461682553605E-2</v>
      </c>
      <c r="U1884">
        <v>1.4118188391074E-2</v>
      </c>
      <c r="V1884">
        <v>0.104669838464702</v>
      </c>
      <c r="W1884">
        <v>0.23565867578494901</v>
      </c>
      <c r="X1884">
        <v>0.29838815856496198</v>
      </c>
      <c r="Y1884">
        <v>3.1991597981270201E-2</v>
      </c>
    </row>
    <row r="1885" spans="1:25" x14ac:dyDescent="0.2">
      <c r="A1885" t="s">
        <v>1108</v>
      </c>
      <c r="B1885" t="s">
        <v>30</v>
      </c>
      <c r="C1885" t="s">
        <v>1097</v>
      </c>
      <c r="D1885" t="s">
        <v>25</v>
      </c>
      <c r="E1885" t="s">
        <v>14</v>
      </c>
      <c r="F1885">
        <v>12</v>
      </c>
      <c r="G1885">
        <v>64695</v>
      </c>
      <c r="H1885">
        <v>98068</v>
      </c>
      <c r="I1885">
        <v>0.44923510573174402</v>
      </c>
      <c r="J1885">
        <v>0.46396843646080899</v>
      </c>
      <c r="K1885">
        <v>1.47333307290649E-2</v>
      </c>
      <c r="L1885">
        <v>0.18579862050249399</v>
      </c>
      <c r="M1885">
        <v>0.32037206145566699</v>
      </c>
      <c r="N1885">
        <v>-0.29090539999753801</v>
      </c>
      <c r="O1885">
        <v>72.744549793783605</v>
      </c>
      <c r="P1885">
        <v>68.438640002296594</v>
      </c>
      <c r="Q1885" t="s">
        <v>16</v>
      </c>
      <c r="R1885">
        <v>-0.29090539999753801</v>
      </c>
      <c r="S1885">
        <v>-0.22346050075513199</v>
      </c>
      <c r="T1885">
        <v>-8.2625146414241901E-2</v>
      </c>
      <c r="U1885">
        <v>1.47333307290649E-2</v>
      </c>
      <c r="V1885">
        <v>0.112091807872372</v>
      </c>
      <c r="W1885">
        <v>0.252927162213262</v>
      </c>
      <c r="X1885">
        <v>0.32037206145566699</v>
      </c>
      <c r="Y1885">
        <v>3.1755028082194499E-2</v>
      </c>
    </row>
    <row r="1886" spans="1:25" x14ac:dyDescent="0.2">
      <c r="A1886" t="s">
        <v>1109</v>
      </c>
      <c r="B1886" t="s">
        <v>30</v>
      </c>
      <c r="C1886" t="s">
        <v>1097</v>
      </c>
      <c r="D1886" t="s">
        <v>25</v>
      </c>
      <c r="E1886" t="s">
        <v>14</v>
      </c>
      <c r="F1886">
        <v>13</v>
      </c>
      <c r="G1886">
        <v>64695</v>
      </c>
      <c r="H1886">
        <v>98068</v>
      </c>
      <c r="I1886">
        <v>0.46756331774250898</v>
      </c>
      <c r="J1886">
        <v>0.48512492733129398</v>
      </c>
      <c r="K1886">
        <v>1.7561609588785301E-2</v>
      </c>
      <c r="L1886">
        <v>0.196223259169962</v>
      </c>
      <c r="M1886">
        <v>0.34034887092337401</v>
      </c>
      <c r="N1886">
        <v>-0.30522565174580302</v>
      </c>
      <c r="O1886">
        <v>73.677178248825001</v>
      </c>
      <c r="P1886">
        <v>68.438640002296594</v>
      </c>
      <c r="Q1886" t="s">
        <v>16</v>
      </c>
      <c r="R1886">
        <v>-0.30522565174580302</v>
      </c>
      <c r="S1886">
        <v>-0.233996608667107</v>
      </c>
      <c r="T1886">
        <v>-8.5259378216275106E-2</v>
      </c>
      <c r="U1886">
        <v>1.7561609588785301E-2</v>
      </c>
      <c r="V1886">
        <v>0.12038259739384601</v>
      </c>
      <c r="W1886">
        <v>0.26911982784467697</v>
      </c>
      <c r="X1886">
        <v>0.34034887092337401</v>
      </c>
      <c r="Y1886">
        <v>3.6200179787488802E-2</v>
      </c>
    </row>
    <row r="1887" spans="1:25" x14ac:dyDescent="0.2">
      <c r="A1887" t="s">
        <v>1110</v>
      </c>
      <c r="B1887" t="s">
        <v>30</v>
      </c>
      <c r="C1887" t="s">
        <v>1097</v>
      </c>
      <c r="D1887" t="s">
        <v>25</v>
      </c>
      <c r="E1887" t="s">
        <v>14</v>
      </c>
      <c r="F1887">
        <v>14</v>
      </c>
      <c r="G1887">
        <v>64695</v>
      </c>
      <c r="H1887">
        <v>98068</v>
      </c>
      <c r="I1887">
        <v>0.47690739938840299</v>
      </c>
      <c r="J1887">
        <v>0.49514246687684599</v>
      </c>
      <c r="K1887">
        <v>1.8235067488442201E-2</v>
      </c>
      <c r="L1887">
        <v>0.20343275709959299</v>
      </c>
      <c r="M1887">
        <v>0.35288195291727298</v>
      </c>
      <c r="N1887">
        <v>-0.31641181794038797</v>
      </c>
      <c r="O1887">
        <v>74.096675571679199</v>
      </c>
      <c r="P1887">
        <v>68.438640002296594</v>
      </c>
      <c r="Q1887" t="s">
        <v>16</v>
      </c>
      <c r="R1887">
        <v>-0.31641181794038797</v>
      </c>
      <c r="S1887">
        <v>-0.24256572711323601</v>
      </c>
      <c r="T1887">
        <v>-8.8363697231744504E-2</v>
      </c>
      <c r="U1887">
        <v>1.8235067488442201E-2</v>
      </c>
      <c r="V1887">
        <v>0.12483383220862899</v>
      </c>
      <c r="W1887">
        <v>0.27903586209011999</v>
      </c>
      <c r="X1887">
        <v>0.35288195291727298</v>
      </c>
      <c r="Y1887">
        <v>3.6827920665867202E-2</v>
      </c>
    </row>
    <row r="1888" spans="1:25" x14ac:dyDescent="0.2">
      <c r="A1888" t="s">
        <v>1111</v>
      </c>
      <c r="B1888" t="s">
        <v>30</v>
      </c>
      <c r="C1888" t="s">
        <v>1097</v>
      </c>
      <c r="D1888" t="s">
        <v>25</v>
      </c>
      <c r="E1888" t="s">
        <v>14</v>
      </c>
      <c r="F1888">
        <v>15</v>
      </c>
      <c r="G1888">
        <v>64695</v>
      </c>
      <c r="H1888">
        <v>98068</v>
      </c>
      <c r="I1888">
        <v>0.485380823285809</v>
      </c>
      <c r="J1888">
        <v>0.50649550352778505</v>
      </c>
      <c r="K1888">
        <v>2.1114680241976901E-2</v>
      </c>
      <c r="L1888">
        <v>0.21014767475611201</v>
      </c>
      <c r="M1888">
        <v>0.36680760521578099</v>
      </c>
      <c r="N1888">
        <v>-0.324578244731827</v>
      </c>
      <c r="O1888">
        <v>73.950249236914701</v>
      </c>
      <c r="P1888">
        <v>68.438640002296594</v>
      </c>
      <c r="Q1888" t="s">
        <v>16</v>
      </c>
      <c r="R1888">
        <v>-0.324578244731827</v>
      </c>
      <c r="S1888">
        <v>-0.24829463879535801</v>
      </c>
      <c r="T1888">
        <v>-8.90027013302256E-2</v>
      </c>
      <c r="U1888">
        <v>2.1114680241976901E-2</v>
      </c>
      <c r="V1888">
        <v>0.13123206181417901</v>
      </c>
      <c r="W1888">
        <v>0.290523999279312</v>
      </c>
      <c r="X1888">
        <v>0.36680760521578099</v>
      </c>
      <c r="Y1888">
        <v>4.1687794057225301E-2</v>
      </c>
    </row>
    <row r="1889" spans="1:25" x14ac:dyDescent="0.2">
      <c r="A1889" t="s">
        <v>1112</v>
      </c>
      <c r="B1889" t="s">
        <v>30</v>
      </c>
      <c r="C1889" t="s">
        <v>1097</v>
      </c>
      <c r="D1889" t="s">
        <v>25</v>
      </c>
      <c r="E1889" t="s">
        <v>14</v>
      </c>
      <c r="F1889">
        <v>16</v>
      </c>
      <c r="G1889">
        <v>64695</v>
      </c>
      <c r="H1889">
        <v>98068</v>
      </c>
      <c r="I1889">
        <v>0.49839087034038398</v>
      </c>
      <c r="J1889">
        <v>0.51685031495608402</v>
      </c>
      <c r="K1889">
        <v>1.8459444615700499E-2</v>
      </c>
      <c r="L1889">
        <v>0.21735388848912199</v>
      </c>
      <c r="M1889">
        <v>0.37600659118030699</v>
      </c>
      <c r="N1889">
        <v>-0.33908770194890597</v>
      </c>
      <c r="O1889">
        <v>73.360423096236204</v>
      </c>
      <c r="P1889">
        <v>68.438640002296594</v>
      </c>
      <c r="Q1889" t="s">
        <v>16</v>
      </c>
      <c r="R1889">
        <v>-0.33908770194890597</v>
      </c>
      <c r="S1889">
        <v>-0.260188240427355</v>
      </c>
      <c r="T1889">
        <v>-9.5433992952599703E-2</v>
      </c>
      <c r="U1889">
        <v>1.8459444615700499E-2</v>
      </c>
      <c r="V1889">
        <v>0.13235288218400099</v>
      </c>
      <c r="W1889">
        <v>0.29710712965875502</v>
      </c>
      <c r="X1889">
        <v>0.37600659118030699</v>
      </c>
      <c r="Y1889">
        <v>3.5715262391334601E-2</v>
      </c>
    </row>
    <row r="1890" spans="1:25" x14ac:dyDescent="0.2">
      <c r="A1890" t="s">
        <v>1113</v>
      </c>
      <c r="B1890" t="s">
        <v>30</v>
      </c>
      <c r="C1890" t="s">
        <v>1097</v>
      </c>
      <c r="D1890" t="s">
        <v>25</v>
      </c>
      <c r="E1890" t="s">
        <v>14</v>
      </c>
      <c r="F1890">
        <v>17</v>
      </c>
      <c r="G1890">
        <v>64695</v>
      </c>
      <c r="H1890">
        <v>98068</v>
      </c>
      <c r="I1890">
        <v>0.51460583330042098</v>
      </c>
      <c r="J1890">
        <v>0.53261190491013999</v>
      </c>
      <c r="K1890">
        <v>1.8006071609718101E-2</v>
      </c>
      <c r="L1890">
        <v>0.223291718041258</v>
      </c>
      <c r="M1890">
        <v>0.38532094778758802</v>
      </c>
      <c r="N1890">
        <v>-0.349308804568152</v>
      </c>
      <c r="O1890">
        <v>72.603953797371901</v>
      </c>
      <c r="P1890">
        <v>68.438640002296594</v>
      </c>
      <c r="Q1890" t="s">
        <v>17</v>
      </c>
      <c r="R1890">
        <v>-0.349308804568152</v>
      </c>
      <c r="S1890">
        <v>-0.268253910919175</v>
      </c>
      <c r="T1890">
        <v>-9.8998788643901298E-2</v>
      </c>
      <c r="U1890">
        <v>1.8006071609718101E-2</v>
      </c>
      <c r="V1890">
        <v>0.13501093186333801</v>
      </c>
      <c r="W1890">
        <v>0.30426605413861102</v>
      </c>
      <c r="X1890">
        <v>0.38532094778758802</v>
      </c>
      <c r="Y1890">
        <v>3.3807114418060301E-2</v>
      </c>
    </row>
    <row r="1891" spans="1:25" x14ac:dyDescent="0.2">
      <c r="A1891" t="s">
        <v>1114</v>
      </c>
      <c r="B1891" t="s">
        <v>30</v>
      </c>
      <c r="C1891" t="s">
        <v>1097</v>
      </c>
      <c r="D1891" t="s">
        <v>25</v>
      </c>
      <c r="E1891" t="s">
        <v>14</v>
      </c>
      <c r="F1891">
        <v>18</v>
      </c>
      <c r="G1891">
        <v>64695</v>
      </c>
      <c r="H1891">
        <v>98068</v>
      </c>
      <c r="I1891">
        <v>0.53685811268273098</v>
      </c>
      <c r="J1891">
        <v>0.55372066239422602</v>
      </c>
      <c r="K1891">
        <v>1.6862549711494101E-2</v>
      </c>
      <c r="L1891">
        <v>0.227495017339266</v>
      </c>
      <c r="M1891">
        <v>0.39109185323458701</v>
      </c>
      <c r="N1891">
        <v>-0.35736675381159899</v>
      </c>
      <c r="O1891">
        <v>71.438023651412493</v>
      </c>
      <c r="P1891">
        <v>68.438640002296594</v>
      </c>
      <c r="Q1891" t="s">
        <v>17</v>
      </c>
      <c r="R1891">
        <v>-0.35736675381159899</v>
      </c>
      <c r="S1891">
        <v>-0.27478606251744497</v>
      </c>
      <c r="T1891">
        <v>-0.102344839374281</v>
      </c>
      <c r="U1891">
        <v>1.6862549711494101E-2</v>
      </c>
      <c r="V1891">
        <v>0.13606993879727</v>
      </c>
      <c r="W1891">
        <v>0.30851116194043399</v>
      </c>
      <c r="X1891">
        <v>0.39109185323458701</v>
      </c>
      <c r="Y1891">
        <v>3.0453170446236199E-2</v>
      </c>
    </row>
    <row r="1892" spans="1:25" x14ac:dyDescent="0.2">
      <c r="A1892" t="s">
        <v>1115</v>
      </c>
      <c r="B1892" t="s">
        <v>30</v>
      </c>
      <c r="C1892" t="s">
        <v>1097</v>
      </c>
      <c r="D1892" t="s">
        <v>25</v>
      </c>
      <c r="E1892" t="s">
        <v>14</v>
      </c>
      <c r="F1892">
        <v>19</v>
      </c>
      <c r="G1892">
        <v>64695</v>
      </c>
      <c r="H1892">
        <v>98068</v>
      </c>
      <c r="I1892">
        <v>0.54881431567752403</v>
      </c>
      <c r="J1892">
        <v>0.56366692342913904</v>
      </c>
      <c r="K1892">
        <v>1.4852607751615199E-2</v>
      </c>
      <c r="L1892">
        <v>0.22639977385335999</v>
      </c>
      <c r="M1892">
        <v>0.387280235740392</v>
      </c>
      <c r="N1892">
        <v>-0.35757502023716098</v>
      </c>
      <c r="O1892">
        <v>69.892916988732793</v>
      </c>
      <c r="P1892">
        <v>68.438640002296594</v>
      </c>
      <c r="Q1892" t="s">
        <v>17</v>
      </c>
      <c r="R1892">
        <v>-0.35757502023716098</v>
      </c>
      <c r="S1892">
        <v>-0.275391902328392</v>
      </c>
      <c r="T1892">
        <v>-0.10378087374754499</v>
      </c>
      <c r="U1892">
        <v>1.4852607751615199E-2</v>
      </c>
      <c r="V1892">
        <v>0.13348608925077601</v>
      </c>
      <c r="W1892">
        <v>0.30509711783162202</v>
      </c>
      <c r="X1892">
        <v>0.387280235740392</v>
      </c>
      <c r="Y1892">
        <v>2.6349972180836002E-2</v>
      </c>
    </row>
    <row r="1893" spans="1:25" x14ac:dyDescent="0.2">
      <c r="A1893" t="s">
        <v>1116</v>
      </c>
      <c r="B1893" t="s">
        <v>30</v>
      </c>
      <c r="C1893" t="s">
        <v>1097</v>
      </c>
      <c r="D1893" t="s">
        <v>25</v>
      </c>
      <c r="E1893" t="s">
        <v>14</v>
      </c>
      <c r="F1893">
        <v>20</v>
      </c>
      <c r="G1893">
        <v>64695</v>
      </c>
      <c r="H1893">
        <v>98068</v>
      </c>
      <c r="I1893">
        <v>0.55655064290993606</v>
      </c>
      <c r="J1893">
        <v>0.57495790122444401</v>
      </c>
      <c r="K1893">
        <v>1.8407258314508301E-2</v>
      </c>
      <c r="L1893">
        <v>0.22046159565138901</v>
      </c>
      <c r="M1893">
        <v>0.38106658316104303</v>
      </c>
      <c r="N1893">
        <v>-0.344252066532027</v>
      </c>
      <c r="O1893">
        <v>67.8564377034659</v>
      </c>
      <c r="P1893">
        <v>68.438640002296594</v>
      </c>
      <c r="Q1893" t="s">
        <v>17</v>
      </c>
      <c r="R1893">
        <v>-0.344252066532027</v>
      </c>
      <c r="S1893">
        <v>-0.26422450731057201</v>
      </c>
      <c r="T1893">
        <v>-9.71146178068195E-2</v>
      </c>
      <c r="U1893">
        <v>1.8407258314508301E-2</v>
      </c>
      <c r="V1893">
        <v>0.13392913443583601</v>
      </c>
      <c r="W1893">
        <v>0.30103902393958898</v>
      </c>
      <c r="X1893">
        <v>0.38106658316104303</v>
      </c>
      <c r="Y1893">
        <v>3.20149671398684E-2</v>
      </c>
    </row>
    <row r="1894" spans="1:25" x14ac:dyDescent="0.2">
      <c r="A1894" t="s">
        <v>1117</v>
      </c>
      <c r="B1894" t="s">
        <v>30</v>
      </c>
      <c r="C1894" t="s">
        <v>1097</v>
      </c>
      <c r="D1894" t="s">
        <v>25</v>
      </c>
      <c r="E1894" t="s">
        <v>14</v>
      </c>
      <c r="F1894">
        <v>21</v>
      </c>
      <c r="G1894">
        <v>64695</v>
      </c>
      <c r="H1894">
        <v>98068</v>
      </c>
      <c r="I1894">
        <v>0.58740268899408199</v>
      </c>
      <c r="J1894">
        <v>0.60829859369292005</v>
      </c>
      <c r="K1894">
        <v>2.0895904698839E-2</v>
      </c>
      <c r="L1894">
        <v>0.21498569470617099</v>
      </c>
      <c r="M1894">
        <v>0.37454737249049003</v>
      </c>
      <c r="N1894">
        <v>-0.33275556309281201</v>
      </c>
      <c r="O1894">
        <v>66.786838259770605</v>
      </c>
      <c r="P1894">
        <v>68.438640002296594</v>
      </c>
      <c r="Q1894" t="s">
        <v>17</v>
      </c>
      <c r="R1894">
        <v>-0.33275556309281201</v>
      </c>
      <c r="S1894">
        <v>-0.25471575591447199</v>
      </c>
      <c r="T1894">
        <v>-9.1756599327194405E-2</v>
      </c>
      <c r="U1894">
        <v>2.0895904698839E-2</v>
      </c>
      <c r="V1894">
        <v>0.133548408724872</v>
      </c>
      <c r="W1894">
        <v>0.29650756531215</v>
      </c>
      <c r="X1894">
        <v>0.37454737249049003</v>
      </c>
      <c r="Y1894">
        <v>3.4351394061232297E-2</v>
      </c>
    </row>
    <row r="1895" spans="1:25" x14ac:dyDescent="0.2">
      <c r="A1895" t="s">
        <v>1118</v>
      </c>
      <c r="B1895" t="s">
        <v>30</v>
      </c>
      <c r="C1895" t="s">
        <v>1097</v>
      </c>
      <c r="D1895" t="s">
        <v>25</v>
      </c>
      <c r="E1895" t="s">
        <v>14</v>
      </c>
      <c r="F1895">
        <v>22</v>
      </c>
      <c r="G1895">
        <v>64695</v>
      </c>
      <c r="H1895">
        <v>98068</v>
      </c>
      <c r="I1895">
        <v>0.57950420613740605</v>
      </c>
      <c r="J1895">
        <v>0.59459120587250902</v>
      </c>
      <c r="K1895">
        <v>1.5086999735102601E-2</v>
      </c>
      <c r="L1895">
        <v>0.20467217797932599</v>
      </c>
      <c r="M1895">
        <v>0.35177273251109398</v>
      </c>
      <c r="N1895">
        <v>-0.32159873304088898</v>
      </c>
      <c r="O1895">
        <v>66.117659711917696</v>
      </c>
      <c r="P1895">
        <v>68.438640002296594</v>
      </c>
      <c r="Q1895" t="s">
        <v>16</v>
      </c>
      <c r="R1895">
        <v>-0.32159873304088898</v>
      </c>
      <c r="S1895">
        <v>-0.24730273243439299</v>
      </c>
      <c r="T1895">
        <v>-9.2161221526064194E-2</v>
      </c>
      <c r="U1895">
        <v>1.5086999735102601E-2</v>
      </c>
      <c r="V1895">
        <v>0.12233522099626901</v>
      </c>
      <c r="W1895">
        <v>0.27747673190459898</v>
      </c>
      <c r="X1895">
        <v>0.35177273251109398</v>
      </c>
      <c r="Y1895">
        <v>2.5373735073938499E-2</v>
      </c>
    </row>
    <row r="1896" spans="1:25" x14ac:dyDescent="0.2">
      <c r="A1896" t="s">
        <v>1119</v>
      </c>
      <c r="B1896" t="s">
        <v>30</v>
      </c>
      <c r="C1896" t="s">
        <v>1097</v>
      </c>
      <c r="D1896" t="s">
        <v>25</v>
      </c>
      <c r="E1896" t="s">
        <v>14</v>
      </c>
      <c r="F1896">
        <v>23</v>
      </c>
      <c r="G1896">
        <v>64695</v>
      </c>
      <c r="H1896">
        <v>98068</v>
      </c>
      <c r="I1896">
        <v>0.52437255981968001</v>
      </c>
      <c r="J1896">
        <v>0.53520160550722495</v>
      </c>
      <c r="K1896">
        <v>1.0829045687544499E-2</v>
      </c>
      <c r="L1896">
        <v>0.18562942600433499</v>
      </c>
      <c r="M1896">
        <v>0.31618945146467498</v>
      </c>
      <c r="N1896">
        <v>-0.29453136008958603</v>
      </c>
      <c r="O1896">
        <v>65.571379505870496</v>
      </c>
      <c r="P1896">
        <v>68.438640002296594</v>
      </c>
      <c r="Q1896" t="s">
        <v>16</v>
      </c>
      <c r="R1896">
        <v>-0.29453136008958603</v>
      </c>
      <c r="S1896">
        <v>-0.227147878450013</v>
      </c>
      <c r="T1896">
        <v>-8.6440773538727006E-2</v>
      </c>
      <c r="U1896">
        <v>1.0829045687544499E-2</v>
      </c>
      <c r="V1896">
        <v>0.108098864913816</v>
      </c>
      <c r="W1896">
        <v>0.248805969825102</v>
      </c>
      <c r="X1896">
        <v>0.31618945146467498</v>
      </c>
      <c r="Y1896">
        <v>2.0233582216707902E-2</v>
      </c>
    </row>
    <row r="1897" spans="1:25" x14ac:dyDescent="0.2">
      <c r="A1897" t="s">
        <v>1120</v>
      </c>
      <c r="B1897" t="s">
        <v>30</v>
      </c>
      <c r="C1897" t="s">
        <v>1097</v>
      </c>
      <c r="D1897" t="s">
        <v>25</v>
      </c>
      <c r="E1897" t="s">
        <v>14</v>
      </c>
      <c r="F1897">
        <v>24</v>
      </c>
      <c r="G1897">
        <v>64695</v>
      </c>
      <c r="H1897">
        <v>98068</v>
      </c>
      <c r="I1897">
        <v>0.45327116750639002</v>
      </c>
      <c r="J1897">
        <v>0.46037047921486002</v>
      </c>
      <c r="K1897">
        <v>7.0993117084706698E-3</v>
      </c>
      <c r="L1897">
        <v>0.16284269696204501</v>
      </c>
      <c r="M1897">
        <v>0.27497554821103498</v>
      </c>
      <c r="N1897">
        <v>-0.26077692479409398</v>
      </c>
      <c r="O1897">
        <v>65.2798781038247</v>
      </c>
      <c r="P1897">
        <v>68.438640002296594</v>
      </c>
      <c r="Q1897" t="s">
        <v>16</v>
      </c>
      <c r="R1897">
        <v>-0.26077692479409398</v>
      </c>
      <c r="S1897">
        <v>-0.20166502579687201</v>
      </c>
      <c r="T1897">
        <v>-7.8230261499641102E-2</v>
      </c>
      <c r="U1897">
        <v>7.0993117084706698E-3</v>
      </c>
      <c r="V1897">
        <v>9.2428884916582493E-2</v>
      </c>
      <c r="W1897">
        <v>0.21586364921381301</v>
      </c>
      <c r="X1897">
        <v>0.27497554821103498</v>
      </c>
      <c r="Y1897">
        <v>1.54208665172845E-2</v>
      </c>
    </row>
    <row r="1898" spans="1:25" x14ac:dyDescent="0.2">
      <c r="A1898" t="s">
        <v>2703</v>
      </c>
      <c r="B1898" t="s">
        <v>30</v>
      </c>
      <c r="C1898" t="s">
        <v>1097</v>
      </c>
      <c r="D1898" t="s">
        <v>25</v>
      </c>
      <c r="E1898" t="s">
        <v>18</v>
      </c>
      <c r="F1898">
        <v>1</v>
      </c>
      <c r="G1898">
        <v>64695</v>
      </c>
      <c r="H1898">
        <v>98068</v>
      </c>
      <c r="I1898">
        <v>0.39097483760274199</v>
      </c>
      <c r="J1898">
        <v>0.39437395463179198</v>
      </c>
      <c r="K1898">
        <v>3.3991170290499401E-3</v>
      </c>
      <c r="L1898">
        <v>0.19879865697641899</v>
      </c>
      <c r="M1898">
        <v>0.33042290775525901</v>
      </c>
      <c r="N1898">
        <v>-0.32362467369715903</v>
      </c>
      <c r="O1898">
        <v>64.363773721979001</v>
      </c>
      <c r="P1898">
        <v>67.2371504597496</v>
      </c>
      <c r="Q1898" t="s">
        <v>15</v>
      </c>
      <c r="R1898">
        <v>-0.32362467369715903</v>
      </c>
      <c r="S1898">
        <v>-0.251460761214719</v>
      </c>
      <c r="T1898">
        <v>-0.100771379226594</v>
      </c>
      <c r="U1898">
        <v>3.3991170290499401E-3</v>
      </c>
      <c r="V1898">
        <v>0.107569613284693</v>
      </c>
      <c r="W1898">
        <v>0.25825899527281898</v>
      </c>
      <c r="X1898">
        <v>0.33042290775525901</v>
      </c>
      <c r="Y1898">
        <v>8.6190200674472195E-3</v>
      </c>
    </row>
    <row r="1899" spans="1:25" x14ac:dyDescent="0.2">
      <c r="A1899" t="s">
        <v>2704</v>
      </c>
      <c r="B1899" t="s">
        <v>30</v>
      </c>
      <c r="C1899" t="s">
        <v>1097</v>
      </c>
      <c r="D1899" t="s">
        <v>25</v>
      </c>
      <c r="E1899" t="s">
        <v>18</v>
      </c>
      <c r="F1899">
        <v>2</v>
      </c>
      <c r="G1899">
        <v>64695</v>
      </c>
      <c r="H1899">
        <v>98068</v>
      </c>
      <c r="I1899">
        <v>0.34812110913173</v>
      </c>
      <c r="J1899">
        <v>0.34826948484633102</v>
      </c>
      <c r="K1899">
        <v>1.4837571460091199E-4</v>
      </c>
      <c r="L1899">
        <v>0.17559540789420999</v>
      </c>
      <c r="M1899">
        <v>0.28900282170057701</v>
      </c>
      <c r="N1899">
        <v>-0.28870607027137501</v>
      </c>
      <c r="O1899">
        <v>64.263454530699903</v>
      </c>
      <c r="P1899">
        <v>67.2371504597496</v>
      </c>
      <c r="Q1899" t="s">
        <v>15</v>
      </c>
      <c r="R1899">
        <v>-0.28870607027137501</v>
      </c>
      <c r="S1899">
        <v>-0.22496493720577701</v>
      </c>
      <c r="T1899">
        <v>-9.1863618021965299E-2</v>
      </c>
      <c r="U1899">
        <v>1.4837571460091199E-4</v>
      </c>
      <c r="V1899">
        <v>9.2160369451167096E-2</v>
      </c>
      <c r="W1899">
        <v>0.225261688634979</v>
      </c>
      <c r="X1899">
        <v>0.28900282170057701</v>
      </c>
      <c r="Y1899">
        <v>4.2603708064282801E-4</v>
      </c>
    </row>
    <row r="1900" spans="1:25" x14ac:dyDescent="0.2">
      <c r="A1900" t="s">
        <v>2705</v>
      </c>
      <c r="B1900" t="s">
        <v>30</v>
      </c>
      <c r="C1900" t="s">
        <v>1097</v>
      </c>
      <c r="D1900" t="s">
        <v>25</v>
      </c>
      <c r="E1900" t="s">
        <v>18</v>
      </c>
      <c r="F1900">
        <v>3</v>
      </c>
      <c r="G1900">
        <v>64695</v>
      </c>
      <c r="H1900">
        <v>98068</v>
      </c>
      <c r="I1900">
        <v>0.318733050208865</v>
      </c>
      <c r="J1900">
        <v>0.317681451648966</v>
      </c>
      <c r="K1900">
        <v>-1.05159855989939E-3</v>
      </c>
      <c r="L1900">
        <v>0.15717683883184799</v>
      </c>
      <c r="M1900">
        <v>0.257504301318491</v>
      </c>
      <c r="N1900">
        <v>-0.25960749843829001</v>
      </c>
      <c r="O1900">
        <v>64.380220187882301</v>
      </c>
      <c r="P1900">
        <v>67.2371504597496</v>
      </c>
      <c r="Q1900" t="s">
        <v>15</v>
      </c>
      <c r="R1900">
        <v>-0.25960749843829001</v>
      </c>
      <c r="S1900">
        <v>-0.20255230594232901</v>
      </c>
      <c r="T1900">
        <v>-8.3412262107787905E-2</v>
      </c>
      <c r="U1900">
        <v>-1.05159855989939E-3</v>
      </c>
      <c r="V1900">
        <v>8.1309064987989094E-2</v>
      </c>
      <c r="W1900">
        <v>0.20044910882253</v>
      </c>
      <c r="X1900">
        <v>0.257504301318491</v>
      </c>
      <c r="Y1900">
        <v>-3.3102296480985401E-3</v>
      </c>
    </row>
    <row r="1901" spans="1:25" x14ac:dyDescent="0.2">
      <c r="A1901" t="s">
        <v>2706</v>
      </c>
      <c r="B1901" t="s">
        <v>30</v>
      </c>
      <c r="C1901" t="s">
        <v>1097</v>
      </c>
      <c r="D1901" t="s">
        <v>25</v>
      </c>
      <c r="E1901" t="s">
        <v>18</v>
      </c>
      <c r="F1901">
        <v>4</v>
      </c>
      <c r="G1901">
        <v>64695</v>
      </c>
      <c r="H1901">
        <v>98068</v>
      </c>
      <c r="I1901">
        <v>0.29994926172525599</v>
      </c>
      <c r="J1901">
        <v>0.29933968864086702</v>
      </c>
      <c r="K1901">
        <v>-6.0957308438869295E-4</v>
      </c>
      <c r="L1901">
        <v>0.14483083287635701</v>
      </c>
      <c r="M1901">
        <v>0.237637146997218</v>
      </c>
      <c r="N1901">
        <v>-0.23885629316599499</v>
      </c>
      <c r="O1901">
        <v>64.456064827516897</v>
      </c>
      <c r="P1901">
        <v>67.2371504597496</v>
      </c>
      <c r="Q1901" t="s">
        <v>15</v>
      </c>
      <c r="R1901">
        <v>-0.23885629316599499</v>
      </c>
      <c r="S1901">
        <v>-0.18628270083187801</v>
      </c>
      <c r="T1901">
        <v>-7.6500929511599494E-2</v>
      </c>
      <c r="U1901">
        <v>-6.0957308438869295E-4</v>
      </c>
      <c r="V1901">
        <v>7.5281783342822206E-2</v>
      </c>
      <c r="W1901">
        <v>0.18506355466310001</v>
      </c>
      <c r="X1901">
        <v>0.237637146997218</v>
      </c>
      <c r="Y1901">
        <v>-2.0363924582016499E-3</v>
      </c>
    </row>
    <row r="1902" spans="1:25" x14ac:dyDescent="0.2">
      <c r="A1902" t="s">
        <v>2707</v>
      </c>
      <c r="B1902" t="s">
        <v>30</v>
      </c>
      <c r="C1902" t="s">
        <v>1097</v>
      </c>
      <c r="D1902" t="s">
        <v>25</v>
      </c>
      <c r="E1902" t="s">
        <v>18</v>
      </c>
      <c r="F1902">
        <v>5</v>
      </c>
      <c r="G1902">
        <v>64695</v>
      </c>
      <c r="H1902">
        <v>98068</v>
      </c>
      <c r="I1902">
        <v>0.28977374516479298</v>
      </c>
      <c r="J1902">
        <v>0.289697189651686</v>
      </c>
      <c r="K1902">
        <v>-7.6555513106701904E-5</v>
      </c>
      <c r="L1902">
        <v>0.136938521142386</v>
      </c>
      <c r="M1902">
        <v>0.225187311766118</v>
      </c>
      <c r="N1902">
        <v>-0.22534042279233099</v>
      </c>
      <c r="O1902">
        <v>63.954606053814302</v>
      </c>
      <c r="P1902">
        <v>67.2371504597496</v>
      </c>
      <c r="Q1902" t="s">
        <v>15</v>
      </c>
      <c r="R1902">
        <v>-0.22534042279233099</v>
      </c>
      <c r="S1902">
        <v>-0.175631739617645</v>
      </c>
      <c r="T1902">
        <v>-7.1832340591716906E-2</v>
      </c>
      <c r="U1902">
        <v>-7.6555513106701904E-5</v>
      </c>
      <c r="V1902">
        <v>7.1679229565503502E-2</v>
      </c>
      <c r="W1902">
        <v>0.17547862859143201</v>
      </c>
      <c r="X1902">
        <v>0.225187311766118</v>
      </c>
      <c r="Y1902">
        <v>-2.6426046175576502E-4</v>
      </c>
    </row>
    <row r="1903" spans="1:25" x14ac:dyDescent="0.2">
      <c r="A1903" t="s">
        <v>2708</v>
      </c>
      <c r="B1903" t="s">
        <v>30</v>
      </c>
      <c r="C1903" t="s">
        <v>1097</v>
      </c>
      <c r="D1903" t="s">
        <v>25</v>
      </c>
      <c r="E1903" t="s">
        <v>18</v>
      </c>
      <c r="F1903">
        <v>6</v>
      </c>
      <c r="G1903">
        <v>64695</v>
      </c>
      <c r="H1903">
        <v>98068</v>
      </c>
      <c r="I1903">
        <v>0.28966794059796203</v>
      </c>
      <c r="J1903">
        <v>0.29075854905781301</v>
      </c>
      <c r="K1903">
        <v>1.0906084598505401E-3</v>
      </c>
      <c r="L1903">
        <v>0.135810791803746</v>
      </c>
      <c r="M1903">
        <v>0.22449936097701301</v>
      </c>
      <c r="N1903">
        <v>-0.22231814405731201</v>
      </c>
      <c r="O1903">
        <v>63.870524656173799</v>
      </c>
      <c r="P1903">
        <v>67.2371504597496</v>
      </c>
      <c r="Q1903" t="s">
        <v>15</v>
      </c>
      <c r="R1903">
        <v>-0.22231814405731201</v>
      </c>
      <c r="S1903">
        <v>-0.173018826632552</v>
      </c>
      <c r="T1903">
        <v>-7.0074246445312405E-2</v>
      </c>
      <c r="U1903">
        <v>1.0906084598505401E-3</v>
      </c>
      <c r="V1903">
        <v>7.2255463365013498E-2</v>
      </c>
      <c r="W1903">
        <v>0.17520004355225299</v>
      </c>
      <c r="X1903">
        <v>0.22449936097701301</v>
      </c>
      <c r="Y1903">
        <v>3.7509076289746202E-3</v>
      </c>
    </row>
    <row r="1904" spans="1:25" x14ac:dyDescent="0.2">
      <c r="A1904" t="s">
        <v>2709</v>
      </c>
      <c r="B1904" t="s">
        <v>30</v>
      </c>
      <c r="C1904" t="s">
        <v>1097</v>
      </c>
      <c r="D1904" t="s">
        <v>25</v>
      </c>
      <c r="E1904" t="s">
        <v>18</v>
      </c>
      <c r="F1904">
        <v>7</v>
      </c>
      <c r="G1904">
        <v>64695</v>
      </c>
      <c r="H1904">
        <v>98068</v>
      </c>
      <c r="I1904">
        <v>0.30122292573972398</v>
      </c>
      <c r="J1904">
        <v>0.30375791474161501</v>
      </c>
      <c r="K1904">
        <v>2.5349890018912498E-3</v>
      </c>
      <c r="L1904">
        <v>0.145835388715506</v>
      </c>
      <c r="M1904">
        <v>0.24243420343889899</v>
      </c>
      <c r="N1904">
        <v>-0.23736422543511701</v>
      </c>
      <c r="O1904">
        <v>64.393932660687298</v>
      </c>
      <c r="P1904">
        <v>67.2371504597496</v>
      </c>
      <c r="Q1904" t="s">
        <v>15</v>
      </c>
      <c r="R1904">
        <v>-0.23736422543511701</v>
      </c>
      <c r="S1904">
        <v>-0.18442597933138799</v>
      </c>
      <c r="T1904">
        <v>-7.3882754685034094E-2</v>
      </c>
      <c r="U1904">
        <v>2.5349890018912498E-3</v>
      </c>
      <c r="V1904">
        <v>7.8952732688816599E-2</v>
      </c>
      <c r="W1904">
        <v>0.18949595733517099</v>
      </c>
      <c r="X1904">
        <v>0.24243420343889899</v>
      </c>
      <c r="Y1904">
        <v>8.3454253498137995E-3</v>
      </c>
    </row>
    <row r="1905" spans="1:25" x14ac:dyDescent="0.2">
      <c r="A1905" t="s">
        <v>2710</v>
      </c>
      <c r="B1905" t="s">
        <v>30</v>
      </c>
      <c r="C1905" t="s">
        <v>1097</v>
      </c>
      <c r="D1905" t="s">
        <v>25</v>
      </c>
      <c r="E1905" t="s">
        <v>18</v>
      </c>
      <c r="F1905">
        <v>8</v>
      </c>
      <c r="G1905">
        <v>64695</v>
      </c>
      <c r="H1905">
        <v>98068</v>
      </c>
      <c r="I1905">
        <v>0.32904290920051499</v>
      </c>
      <c r="J1905">
        <v>0.33425834998154302</v>
      </c>
      <c r="K1905">
        <v>5.2154407810284797E-3</v>
      </c>
      <c r="L1905">
        <v>0.17089855325279099</v>
      </c>
      <c r="M1905">
        <v>0.28634356088187002</v>
      </c>
      <c r="N1905">
        <v>-0.275912679319813</v>
      </c>
      <c r="O1905">
        <v>65.247659199548707</v>
      </c>
      <c r="P1905">
        <v>67.2371504597496</v>
      </c>
      <c r="Q1905" t="s">
        <v>15</v>
      </c>
      <c r="R1905">
        <v>-0.275912679319813</v>
      </c>
      <c r="S1905">
        <v>-0.21387650448904999</v>
      </c>
      <c r="T1905">
        <v>-8.4335401123434198E-2</v>
      </c>
      <c r="U1905">
        <v>5.2154407810284797E-3</v>
      </c>
      <c r="V1905">
        <v>9.4766282685491199E-2</v>
      </c>
      <c r="W1905">
        <v>0.22430738605110701</v>
      </c>
      <c r="X1905">
        <v>0.28634356088187002</v>
      </c>
      <c r="Y1905">
        <v>1.5603023174489E-2</v>
      </c>
    </row>
    <row r="1906" spans="1:25" x14ac:dyDescent="0.2">
      <c r="A1906" t="s">
        <v>2711</v>
      </c>
      <c r="B1906" t="s">
        <v>30</v>
      </c>
      <c r="C1906" t="s">
        <v>1097</v>
      </c>
      <c r="D1906" t="s">
        <v>25</v>
      </c>
      <c r="E1906" t="s">
        <v>18</v>
      </c>
      <c r="F1906">
        <v>9</v>
      </c>
      <c r="G1906">
        <v>64695</v>
      </c>
      <c r="H1906">
        <v>98068</v>
      </c>
      <c r="I1906">
        <v>0.370762291376039</v>
      </c>
      <c r="J1906">
        <v>0.37704962086890298</v>
      </c>
      <c r="K1906">
        <v>6.2873294928640399E-3</v>
      </c>
      <c r="L1906">
        <v>0.203114155254253</v>
      </c>
      <c r="M1906">
        <v>0.34041011488611</v>
      </c>
      <c r="N1906">
        <v>-0.32783545590038199</v>
      </c>
      <c r="O1906">
        <v>66.370126633150306</v>
      </c>
      <c r="P1906">
        <v>67.2371504597496</v>
      </c>
      <c r="Q1906" t="s">
        <v>15</v>
      </c>
      <c r="R1906">
        <v>-0.32783545590038199</v>
      </c>
      <c r="S1906">
        <v>-0.25410501754308801</v>
      </c>
      <c r="T1906">
        <v>-0.10014448786036401</v>
      </c>
      <c r="U1906">
        <v>6.2873294928640399E-3</v>
      </c>
      <c r="V1906">
        <v>0.11271914684609199</v>
      </c>
      <c r="W1906">
        <v>0.26667967652881602</v>
      </c>
      <c r="X1906">
        <v>0.34041011488611</v>
      </c>
      <c r="Y1906">
        <v>1.6675071780671801E-2</v>
      </c>
    </row>
    <row r="1907" spans="1:25" x14ac:dyDescent="0.2">
      <c r="A1907" t="s">
        <v>2712</v>
      </c>
      <c r="B1907" t="s">
        <v>30</v>
      </c>
      <c r="C1907" t="s">
        <v>1097</v>
      </c>
      <c r="D1907" t="s">
        <v>25</v>
      </c>
      <c r="E1907" t="s">
        <v>18</v>
      </c>
      <c r="F1907">
        <v>10</v>
      </c>
      <c r="G1907">
        <v>64695</v>
      </c>
      <c r="H1907">
        <v>98068</v>
      </c>
      <c r="I1907">
        <v>0.41585612626990598</v>
      </c>
      <c r="J1907">
        <v>0.42127625136781</v>
      </c>
      <c r="K1907">
        <v>5.4201250979042902E-3</v>
      </c>
      <c r="L1907">
        <v>0.23503979284439999</v>
      </c>
      <c r="M1907">
        <v>0.39206058432694202</v>
      </c>
      <c r="N1907">
        <v>-0.38122033413113299</v>
      </c>
      <c r="O1907">
        <v>67.489378968154298</v>
      </c>
      <c r="P1907">
        <v>67.2371504597496</v>
      </c>
      <c r="Q1907" t="s">
        <v>15</v>
      </c>
      <c r="R1907">
        <v>-0.38122033413113299</v>
      </c>
      <c r="S1907">
        <v>-0.29590088932861602</v>
      </c>
      <c r="T1907">
        <v>-0.117740726352561</v>
      </c>
      <c r="U1907">
        <v>5.4201250979042902E-3</v>
      </c>
      <c r="V1907">
        <v>0.12858097654837</v>
      </c>
      <c r="W1907">
        <v>0.306741139524425</v>
      </c>
      <c r="X1907">
        <v>0.39206058432694202</v>
      </c>
      <c r="Y1907">
        <v>1.2865964032641499E-2</v>
      </c>
    </row>
    <row r="1908" spans="1:25" x14ac:dyDescent="0.2">
      <c r="A1908" t="s">
        <v>2713</v>
      </c>
      <c r="B1908" t="s">
        <v>30</v>
      </c>
      <c r="C1908" t="s">
        <v>1097</v>
      </c>
      <c r="D1908" t="s">
        <v>25</v>
      </c>
      <c r="E1908" t="s">
        <v>18</v>
      </c>
      <c r="F1908">
        <v>11</v>
      </c>
      <c r="G1908">
        <v>64695</v>
      </c>
      <c r="H1908">
        <v>98068</v>
      </c>
      <c r="I1908">
        <v>0.45003284656019199</v>
      </c>
      <c r="J1908">
        <v>0.45417867168333498</v>
      </c>
      <c r="K1908">
        <v>4.1458251231428801E-3</v>
      </c>
      <c r="L1908">
        <v>0.26156710072671802</v>
      </c>
      <c r="M1908">
        <v>0.43442370581859402</v>
      </c>
      <c r="N1908">
        <v>-0.42613205557230799</v>
      </c>
      <c r="O1908">
        <v>68.885481433964898</v>
      </c>
      <c r="P1908">
        <v>67.2371504597496</v>
      </c>
      <c r="Q1908" t="s">
        <v>15</v>
      </c>
      <c r="R1908">
        <v>-0.42613205557230799</v>
      </c>
      <c r="S1908">
        <v>-0.33118319800850998</v>
      </c>
      <c r="T1908">
        <v>-0.13291533565765701</v>
      </c>
      <c r="U1908">
        <v>4.1458251231428801E-3</v>
      </c>
      <c r="V1908">
        <v>0.14120698590394301</v>
      </c>
      <c r="W1908">
        <v>0.33947484825479601</v>
      </c>
      <c r="X1908">
        <v>0.43442370581859402</v>
      </c>
      <c r="Y1908">
        <v>9.1281810036941795E-3</v>
      </c>
    </row>
    <row r="1909" spans="1:25" x14ac:dyDescent="0.2">
      <c r="A1909" t="s">
        <v>2714</v>
      </c>
      <c r="B1909" t="s">
        <v>30</v>
      </c>
      <c r="C1909" t="s">
        <v>1097</v>
      </c>
      <c r="D1909" t="s">
        <v>25</v>
      </c>
      <c r="E1909" t="s">
        <v>18</v>
      </c>
      <c r="F1909">
        <v>12</v>
      </c>
      <c r="G1909">
        <v>64695</v>
      </c>
      <c r="H1909">
        <v>98068</v>
      </c>
      <c r="I1909">
        <v>0.46957252134060301</v>
      </c>
      <c r="J1909">
        <v>0.47318490090450099</v>
      </c>
      <c r="K1909">
        <v>3.6123795638979802E-3</v>
      </c>
      <c r="L1909">
        <v>0.28171462039091499</v>
      </c>
      <c r="M1909">
        <v>0.46703293010695301</v>
      </c>
      <c r="N1909">
        <v>-0.45980817097915699</v>
      </c>
      <c r="O1909">
        <v>70.2853052218302</v>
      </c>
      <c r="P1909">
        <v>67.2371504597496</v>
      </c>
      <c r="Q1909" t="s">
        <v>15</v>
      </c>
      <c r="R1909">
        <v>-0.45980817097915699</v>
      </c>
      <c r="S1909">
        <v>-0.357545763777255</v>
      </c>
      <c r="T1909">
        <v>-0.14400608152094099</v>
      </c>
      <c r="U1909">
        <v>3.6123795638979802E-3</v>
      </c>
      <c r="V1909">
        <v>0.15123084064873701</v>
      </c>
      <c r="W1909">
        <v>0.36477052290505102</v>
      </c>
      <c r="X1909">
        <v>0.46703293010695301</v>
      </c>
      <c r="Y1909">
        <v>7.6341818113656104E-3</v>
      </c>
    </row>
    <row r="1910" spans="1:25" x14ac:dyDescent="0.2">
      <c r="A1910" t="s">
        <v>2715</v>
      </c>
      <c r="B1910" t="s">
        <v>30</v>
      </c>
      <c r="C1910" t="s">
        <v>1097</v>
      </c>
      <c r="D1910" t="s">
        <v>25</v>
      </c>
      <c r="E1910" t="s">
        <v>18</v>
      </c>
      <c r="F1910">
        <v>13</v>
      </c>
      <c r="G1910">
        <v>64695</v>
      </c>
      <c r="H1910">
        <v>98068</v>
      </c>
      <c r="I1910">
        <v>0.48020874955077503</v>
      </c>
      <c r="J1910">
        <v>0.48501072232251102</v>
      </c>
      <c r="K1910">
        <v>4.8019727717359996E-3</v>
      </c>
      <c r="L1910">
        <v>0.295379517034704</v>
      </c>
      <c r="M1910">
        <v>0.49070127829382398</v>
      </c>
      <c r="N1910">
        <v>-0.48109733275035199</v>
      </c>
      <c r="O1910">
        <v>70.871187383829493</v>
      </c>
      <c r="P1910">
        <v>67.2371504597496</v>
      </c>
      <c r="Q1910" t="s">
        <v>15</v>
      </c>
      <c r="R1910">
        <v>-0.48109733275035199</v>
      </c>
      <c r="S1910">
        <v>-0.37387456806675501</v>
      </c>
      <c r="T1910">
        <v>-0.14997689415444901</v>
      </c>
      <c r="U1910">
        <v>4.8019727717359996E-3</v>
      </c>
      <c r="V1910">
        <v>0.159580839697921</v>
      </c>
      <c r="W1910">
        <v>0.383478513610227</v>
      </c>
      <c r="X1910">
        <v>0.49070127829382398</v>
      </c>
      <c r="Y1910">
        <v>9.90075590234662E-3</v>
      </c>
    </row>
    <row r="1911" spans="1:25" x14ac:dyDescent="0.2">
      <c r="A1911" t="s">
        <v>2716</v>
      </c>
      <c r="B1911" t="s">
        <v>30</v>
      </c>
      <c r="C1911" t="s">
        <v>1097</v>
      </c>
      <c r="D1911" t="s">
        <v>25</v>
      </c>
      <c r="E1911" t="s">
        <v>18</v>
      </c>
      <c r="F1911">
        <v>14</v>
      </c>
      <c r="G1911">
        <v>64695</v>
      </c>
      <c r="H1911">
        <v>98068</v>
      </c>
      <c r="I1911">
        <v>0.480483965082174</v>
      </c>
      <c r="J1911">
        <v>0.48894943394982299</v>
      </c>
      <c r="K1911">
        <v>8.4654688676484794E-3</v>
      </c>
      <c r="L1911">
        <v>0.30551228219168602</v>
      </c>
      <c r="M1911">
        <v>0.51103317307297202</v>
      </c>
      <c r="N1911">
        <v>-0.494102235337675</v>
      </c>
      <c r="O1911">
        <v>71.383340611100607</v>
      </c>
      <c r="P1911">
        <v>67.2371504597496</v>
      </c>
      <c r="Q1911" t="s">
        <v>15</v>
      </c>
      <c r="R1911">
        <v>-0.494102235337675</v>
      </c>
      <c r="S1911">
        <v>-0.38320127690209299</v>
      </c>
      <c r="T1911">
        <v>-0.151622967000795</v>
      </c>
      <c r="U1911">
        <v>8.4654688676484794E-3</v>
      </c>
      <c r="V1911">
        <v>0.168553904736092</v>
      </c>
      <c r="W1911">
        <v>0.40013221463739002</v>
      </c>
      <c r="X1911">
        <v>0.51103317307297202</v>
      </c>
      <c r="Y1911">
        <v>1.7313587622472301E-2</v>
      </c>
    </row>
    <row r="1912" spans="1:25" x14ac:dyDescent="0.2">
      <c r="A1912" t="s">
        <v>2717</v>
      </c>
      <c r="B1912" t="s">
        <v>30</v>
      </c>
      <c r="C1912" t="s">
        <v>1097</v>
      </c>
      <c r="D1912" t="s">
        <v>25</v>
      </c>
      <c r="E1912" t="s">
        <v>18</v>
      </c>
      <c r="F1912">
        <v>15</v>
      </c>
      <c r="G1912">
        <v>64695</v>
      </c>
      <c r="H1912">
        <v>98068</v>
      </c>
      <c r="I1912">
        <v>0.47953442899153298</v>
      </c>
      <c r="J1912">
        <v>0.490987930914491</v>
      </c>
      <c r="K1912">
        <v>1.14535019229581E-2</v>
      </c>
      <c r="L1912">
        <v>0.312108427098509</v>
      </c>
      <c r="M1912">
        <v>0.524871864500005</v>
      </c>
      <c r="N1912">
        <v>-0.50196486065408896</v>
      </c>
      <c r="O1912">
        <v>71.505549136521907</v>
      </c>
      <c r="P1912">
        <v>67.2371504597496</v>
      </c>
      <c r="Q1912" t="s">
        <v>16</v>
      </c>
      <c r="R1912">
        <v>-0.50196486065408896</v>
      </c>
      <c r="S1912">
        <v>-0.38866950161732999</v>
      </c>
      <c r="T1912">
        <v>-0.15209131387666</v>
      </c>
      <c r="U1912">
        <v>1.14535019229581E-2</v>
      </c>
      <c r="V1912">
        <v>0.17499831772257701</v>
      </c>
      <c r="W1912">
        <v>0.41157650546324598</v>
      </c>
      <c r="X1912">
        <v>0.524871864500005</v>
      </c>
      <c r="Y1912">
        <v>2.33274612303104E-2</v>
      </c>
    </row>
    <row r="1913" spans="1:25" x14ac:dyDescent="0.2">
      <c r="A1913" t="s">
        <v>2718</v>
      </c>
      <c r="B1913" t="s">
        <v>30</v>
      </c>
      <c r="C1913" t="s">
        <v>1097</v>
      </c>
      <c r="D1913" t="s">
        <v>25</v>
      </c>
      <c r="E1913" t="s">
        <v>18</v>
      </c>
      <c r="F1913">
        <v>16</v>
      </c>
      <c r="G1913">
        <v>64695</v>
      </c>
      <c r="H1913">
        <v>98068</v>
      </c>
      <c r="I1913">
        <v>0.48022287357165799</v>
      </c>
      <c r="J1913">
        <v>0.49561918786814202</v>
      </c>
      <c r="K1913">
        <v>1.53963142964846E-2</v>
      </c>
      <c r="L1913">
        <v>0.31539611558018699</v>
      </c>
      <c r="M1913">
        <v>0.53422292442589203</v>
      </c>
      <c r="N1913">
        <v>-0.50343029583292198</v>
      </c>
      <c r="O1913">
        <v>71.088784252199801</v>
      </c>
      <c r="P1913">
        <v>67.2371504597496</v>
      </c>
      <c r="Q1913" t="s">
        <v>16</v>
      </c>
      <c r="R1913">
        <v>-0.50343029583292198</v>
      </c>
      <c r="S1913">
        <v>-0.38894150587731502</v>
      </c>
      <c r="T1913">
        <v>-0.14987125026753301</v>
      </c>
      <c r="U1913">
        <v>1.53963142964846E-2</v>
      </c>
      <c r="V1913">
        <v>0.180663878860502</v>
      </c>
      <c r="W1913">
        <v>0.41973413447028401</v>
      </c>
      <c r="X1913">
        <v>0.53422292442589203</v>
      </c>
      <c r="Y1913">
        <v>3.1064806757604299E-2</v>
      </c>
    </row>
    <row r="1914" spans="1:25" x14ac:dyDescent="0.2">
      <c r="A1914" t="s">
        <v>2719</v>
      </c>
      <c r="B1914" t="s">
        <v>30</v>
      </c>
      <c r="C1914" t="s">
        <v>1097</v>
      </c>
      <c r="D1914" t="s">
        <v>25</v>
      </c>
      <c r="E1914" t="s">
        <v>18</v>
      </c>
      <c r="F1914">
        <v>17</v>
      </c>
      <c r="G1914">
        <v>64695</v>
      </c>
      <c r="H1914">
        <v>98068</v>
      </c>
      <c r="I1914">
        <v>0.48467895385637899</v>
      </c>
      <c r="J1914">
        <v>0.50333505813225299</v>
      </c>
      <c r="K1914">
        <v>1.86561042758734E-2</v>
      </c>
      <c r="L1914">
        <v>0.318475290770313</v>
      </c>
      <c r="M1914">
        <v>0.54254795759303798</v>
      </c>
      <c r="N1914">
        <v>-0.50523574904129098</v>
      </c>
      <c r="O1914">
        <v>70.222168336688796</v>
      </c>
      <c r="P1914">
        <v>67.2371504597496</v>
      </c>
      <c r="Q1914" t="s">
        <v>17</v>
      </c>
      <c r="R1914">
        <v>-0.50523574904129098</v>
      </c>
      <c r="S1914">
        <v>-0.38962921849166798</v>
      </c>
      <c r="T1914">
        <v>-0.14822494808777101</v>
      </c>
      <c r="U1914">
        <v>1.86561042758734E-2</v>
      </c>
      <c r="V1914">
        <v>0.185537156639517</v>
      </c>
      <c r="W1914">
        <v>0.42694142704341398</v>
      </c>
      <c r="X1914">
        <v>0.54254795759303798</v>
      </c>
      <c r="Y1914">
        <v>3.70649808203335E-2</v>
      </c>
    </row>
    <row r="1915" spans="1:25" x14ac:dyDescent="0.2">
      <c r="A1915" t="s">
        <v>2720</v>
      </c>
      <c r="B1915" t="s">
        <v>30</v>
      </c>
      <c r="C1915" t="s">
        <v>1097</v>
      </c>
      <c r="D1915" t="s">
        <v>25</v>
      </c>
      <c r="E1915" t="s">
        <v>18</v>
      </c>
      <c r="F1915">
        <v>18</v>
      </c>
      <c r="G1915">
        <v>64695</v>
      </c>
      <c r="H1915">
        <v>98068</v>
      </c>
      <c r="I1915">
        <v>0.49513651610061099</v>
      </c>
      <c r="J1915">
        <v>0.51470625948542903</v>
      </c>
      <c r="K1915">
        <v>1.95697433848179E-2</v>
      </c>
      <c r="L1915">
        <v>0.31805760297674301</v>
      </c>
      <c r="M1915">
        <v>0.54277450028156005</v>
      </c>
      <c r="N1915">
        <v>-0.50363501351192497</v>
      </c>
      <c r="O1915">
        <v>68.954459210368697</v>
      </c>
      <c r="P1915">
        <v>67.2371504597496</v>
      </c>
      <c r="Q1915" t="s">
        <v>17</v>
      </c>
      <c r="R1915">
        <v>-0.50363501351192497</v>
      </c>
      <c r="S1915">
        <v>-0.38818010363136701</v>
      </c>
      <c r="T1915">
        <v>-0.14709244057499499</v>
      </c>
      <c r="U1915">
        <v>1.95697433848179E-2</v>
      </c>
      <c r="V1915">
        <v>0.18623192734463101</v>
      </c>
      <c r="W1915">
        <v>0.42731959040100298</v>
      </c>
      <c r="X1915">
        <v>0.54277450028156005</v>
      </c>
      <c r="Y1915">
        <v>3.8021187860397397E-2</v>
      </c>
    </row>
    <row r="1916" spans="1:25" x14ac:dyDescent="0.2">
      <c r="A1916" t="s">
        <v>2721</v>
      </c>
      <c r="B1916" t="s">
        <v>30</v>
      </c>
      <c r="C1916" t="s">
        <v>1097</v>
      </c>
      <c r="D1916" t="s">
        <v>25</v>
      </c>
      <c r="E1916" t="s">
        <v>18</v>
      </c>
      <c r="F1916">
        <v>19</v>
      </c>
      <c r="G1916">
        <v>64695</v>
      </c>
      <c r="H1916">
        <v>98068</v>
      </c>
      <c r="I1916">
        <v>0.50496724038658503</v>
      </c>
      <c r="J1916">
        <v>0.52346285094655998</v>
      </c>
      <c r="K1916">
        <v>1.84956105599757E-2</v>
      </c>
      <c r="L1916">
        <v>0.31227098534627101</v>
      </c>
      <c r="M1916">
        <v>0.53218138145459204</v>
      </c>
      <c r="N1916">
        <v>-0.49519016033464103</v>
      </c>
      <c r="O1916">
        <v>67.723868629216398</v>
      </c>
      <c r="P1916">
        <v>67.2371504597496</v>
      </c>
      <c r="Q1916" t="s">
        <v>17</v>
      </c>
      <c r="R1916">
        <v>-0.49519016033464103</v>
      </c>
      <c r="S1916">
        <v>-0.38183579265394402</v>
      </c>
      <c r="T1916">
        <v>-0.14513438576147</v>
      </c>
      <c r="U1916">
        <v>1.84956105599757E-2</v>
      </c>
      <c r="V1916">
        <v>0.18212560688142199</v>
      </c>
      <c r="W1916">
        <v>0.41882701377389597</v>
      </c>
      <c r="X1916">
        <v>0.53218138145459204</v>
      </c>
      <c r="Y1916">
        <v>3.53331865413768E-2</v>
      </c>
    </row>
    <row r="1917" spans="1:25" x14ac:dyDescent="0.2">
      <c r="A1917" t="s">
        <v>2722</v>
      </c>
      <c r="B1917" t="s">
        <v>30</v>
      </c>
      <c r="C1917" t="s">
        <v>1097</v>
      </c>
      <c r="D1917" t="s">
        <v>25</v>
      </c>
      <c r="E1917" t="s">
        <v>18</v>
      </c>
      <c r="F1917">
        <v>20</v>
      </c>
      <c r="G1917">
        <v>64695</v>
      </c>
      <c r="H1917">
        <v>98068</v>
      </c>
      <c r="I1917">
        <v>0.51780453591674702</v>
      </c>
      <c r="J1917">
        <v>0.53353019079583097</v>
      </c>
      <c r="K1917">
        <v>1.5725654879083301E-2</v>
      </c>
      <c r="L1917">
        <v>0.30457508931812899</v>
      </c>
      <c r="M1917">
        <v>0.51675167680740497</v>
      </c>
      <c r="N1917">
        <v>-0.48530036704923901</v>
      </c>
      <c r="O1917">
        <v>66.421384656405706</v>
      </c>
      <c r="P1917">
        <v>67.2371504597496</v>
      </c>
      <c r="Q1917" t="s">
        <v>17</v>
      </c>
      <c r="R1917">
        <v>-0.48530036704923901</v>
      </c>
      <c r="S1917">
        <v>-0.37473960962675801</v>
      </c>
      <c r="T1917">
        <v>-0.14387169192361601</v>
      </c>
      <c r="U1917">
        <v>1.5725654879083301E-2</v>
      </c>
      <c r="V1917">
        <v>0.175323001681783</v>
      </c>
      <c r="W1917">
        <v>0.40619091938492502</v>
      </c>
      <c r="X1917">
        <v>0.51675167680740497</v>
      </c>
      <c r="Y1917">
        <v>2.9474723549620298E-2</v>
      </c>
    </row>
    <row r="1918" spans="1:25" x14ac:dyDescent="0.2">
      <c r="A1918" t="s">
        <v>2723</v>
      </c>
      <c r="B1918" t="s">
        <v>30</v>
      </c>
      <c r="C1918" t="s">
        <v>1097</v>
      </c>
      <c r="D1918" t="s">
        <v>25</v>
      </c>
      <c r="E1918" t="s">
        <v>18</v>
      </c>
      <c r="F1918">
        <v>21</v>
      </c>
      <c r="G1918">
        <v>64695</v>
      </c>
      <c r="H1918">
        <v>98068</v>
      </c>
      <c r="I1918">
        <v>0.55182766955587603</v>
      </c>
      <c r="J1918">
        <v>0.56796711411581502</v>
      </c>
      <c r="K1918">
        <v>1.6139444559938699E-2</v>
      </c>
      <c r="L1918">
        <v>0.29441198045200401</v>
      </c>
      <c r="M1918">
        <v>0.50044715240348503</v>
      </c>
      <c r="N1918">
        <v>-0.468168263283608</v>
      </c>
      <c r="O1918">
        <v>65.651480607004402</v>
      </c>
      <c r="P1918">
        <v>67.2371504597496</v>
      </c>
      <c r="Q1918" t="s">
        <v>17</v>
      </c>
      <c r="R1918">
        <v>-0.468168263283608</v>
      </c>
      <c r="S1918">
        <v>-0.36129671437953098</v>
      </c>
      <c r="T1918">
        <v>-0.13813243319691099</v>
      </c>
      <c r="U1918">
        <v>1.6139444559938699E-2</v>
      </c>
      <c r="V1918">
        <v>0.17041132231678899</v>
      </c>
      <c r="W1918">
        <v>0.39357560349940801</v>
      </c>
      <c r="X1918">
        <v>0.50044715240348503</v>
      </c>
      <c r="Y1918">
        <v>2.8416160300167699E-2</v>
      </c>
    </row>
    <row r="1919" spans="1:25" x14ac:dyDescent="0.2">
      <c r="A1919" t="s">
        <v>2724</v>
      </c>
      <c r="B1919" t="s">
        <v>30</v>
      </c>
      <c r="C1919" t="s">
        <v>1097</v>
      </c>
      <c r="D1919" t="s">
        <v>25</v>
      </c>
      <c r="E1919" t="s">
        <v>18</v>
      </c>
      <c r="F1919">
        <v>22</v>
      </c>
      <c r="G1919">
        <v>64695</v>
      </c>
      <c r="H1919">
        <v>98068</v>
      </c>
      <c r="I1919">
        <v>0.54859435077807694</v>
      </c>
      <c r="J1919">
        <v>0.56037344783967002</v>
      </c>
      <c r="K1919">
        <v>1.1779097061593E-2</v>
      </c>
      <c r="L1919">
        <v>0.27698054903145403</v>
      </c>
      <c r="M1919">
        <v>0.46741210021833601</v>
      </c>
      <c r="N1919">
        <v>-0.44385390609515002</v>
      </c>
      <c r="O1919">
        <v>65.059861889875194</v>
      </c>
      <c r="P1919">
        <v>67.2371504597496</v>
      </c>
      <c r="Q1919" t="s">
        <v>16</v>
      </c>
      <c r="R1919">
        <v>-0.44385390609515002</v>
      </c>
      <c r="S1919">
        <v>-0.34330996679673198</v>
      </c>
      <c r="T1919">
        <v>-0.133358710630889</v>
      </c>
      <c r="U1919">
        <v>1.1779097061593E-2</v>
      </c>
      <c r="V1919">
        <v>0.15691690475407499</v>
      </c>
      <c r="W1919">
        <v>0.36686816091991797</v>
      </c>
      <c r="X1919">
        <v>0.46741210021833601</v>
      </c>
      <c r="Y1919">
        <v>2.1020084208135299E-2</v>
      </c>
    </row>
    <row r="1920" spans="1:25" x14ac:dyDescent="0.2">
      <c r="A1920" t="s">
        <v>2725</v>
      </c>
      <c r="B1920" t="s">
        <v>30</v>
      </c>
      <c r="C1920" t="s">
        <v>1097</v>
      </c>
      <c r="D1920" t="s">
        <v>25</v>
      </c>
      <c r="E1920" t="s">
        <v>18</v>
      </c>
      <c r="F1920">
        <v>23</v>
      </c>
      <c r="G1920">
        <v>64695</v>
      </c>
      <c r="H1920">
        <v>98068</v>
      </c>
      <c r="I1920">
        <v>0.50375288373477001</v>
      </c>
      <c r="J1920">
        <v>0.51261418354214405</v>
      </c>
      <c r="K1920">
        <v>8.8612998073739294E-3</v>
      </c>
      <c r="L1920">
        <v>0.25132719450358698</v>
      </c>
      <c r="M1920">
        <v>0.422294534765774</v>
      </c>
      <c r="N1920">
        <v>-0.40457193515102602</v>
      </c>
      <c r="O1920">
        <v>64.493268387311204</v>
      </c>
      <c r="P1920">
        <v>67.2371504597496</v>
      </c>
      <c r="Q1920" t="s">
        <v>16</v>
      </c>
      <c r="R1920">
        <v>-0.40457193515102602</v>
      </c>
      <c r="S1920">
        <v>-0.31334016354622402</v>
      </c>
      <c r="T1920">
        <v>-0.12283415011250599</v>
      </c>
      <c r="U1920">
        <v>8.8612998073739294E-3</v>
      </c>
      <c r="V1920">
        <v>0.14055674972725299</v>
      </c>
      <c r="W1920">
        <v>0.331062763160972</v>
      </c>
      <c r="X1920">
        <v>0.422294534765774</v>
      </c>
      <c r="Y1920">
        <v>1.7286489706825298E-2</v>
      </c>
    </row>
    <row r="1921" spans="1:25" x14ac:dyDescent="0.2">
      <c r="A1921" t="s">
        <v>2726</v>
      </c>
      <c r="B1921" t="s">
        <v>30</v>
      </c>
      <c r="C1921" t="s">
        <v>1097</v>
      </c>
      <c r="D1921" t="s">
        <v>25</v>
      </c>
      <c r="E1921" t="s">
        <v>18</v>
      </c>
      <c r="F1921">
        <v>24</v>
      </c>
      <c r="G1921">
        <v>64695</v>
      </c>
      <c r="H1921">
        <v>98068</v>
      </c>
      <c r="I1921">
        <v>0.44201802503294302</v>
      </c>
      <c r="J1921">
        <v>0.44831067360108701</v>
      </c>
      <c r="K1921">
        <v>6.29264856814393E-3</v>
      </c>
      <c r="L1921">
        <v>0.22024944522581599</v>
      </c>
      <c r="M1921">
        <v>0.368602985964612</v>
      </c>
      <c r="N1921">
        <v>-0.35601768882832402</v>
      </c>
      <c r="O1921">
        <v>64.148105139907003</v>
      </c>
      <c r="P1921">
        <v>67.2371504597496</v>
      </c>
      <c r="Q1921" t="s">
        <v>16</v>
      </c>
      <c r="R1921">
        <v>-0.35601768882832402</v>
      </c>
      <c r="S1921">
        <v>-0.27606714021135298</v>
      </c>
      <c r="T1921">
        <v>-0.109118060730184</v>
      </c>
      <c r="U1921">
        <v>6.29264856814393E-3</v>
      </c>
      <c r="V1921">
        <v>0.121703357866472</v>
      </c>
      <c r="W1921">
        <v>0.28865243734764101</v>
      </c>
      <c r="X1921">
        <v>0.368602985964612</v>
      </c>
      <c r="Y1921">
        <v>1.40363567915923E-2</v>
      </c>
    </row>
    <row r="1922" spans="1:25" x14ac:dyDescent="0.2">
      <c r="A1922" t="s">
        <v>4687</v>
      </c>
      <c r="B1922" t="s">
        <v>30</v>
      </c>
      <c r="C1922" t="s">
        <v>1097</v>
      </c>
      <c r="D1922" t="s">
        <v>25</v>
      </c>
      <c r="E1922" t="s">
        <v>29</v>
      </c>
      <c r="F1922">
        <v>1</v>
      </c>
      <c r="G1922">
        <v>64695</v>
      </c>
      <c r="H1922">
        <v>98068</v>
      </c>
      <c r="I1922">
        <v>0.45767199938171399</v>
      </c>
      <c r="J1922">
        <v>0.51285291267808797</v>
      </c>
      <c r="K1922">
        <v>5.5180913296373403E-2</v>
      </c>
      <c r="L1922">
        <v>0.141709690793622</v>
      </c>
      <c r="M1922">
        <v>0.28829335465188199</v>
      </c>
      <c r="N1922">
        <v>-0.17793152805913501</v>
      </c>
      <c r="O1922">
        <v>68.703902929129001</v>
      </c>
      <c r="P1922">
        <v>76.658235248655501</v>
      </c>
      <c r="Q1922" t="s">
        <v>15</v>
      </c>
      <c r="R1922">
        <v>-0.17793152805913501</v>
      </c>
      <c r="S1922">
        <v>-0.126490910301051</v>
      </c>
      <c r="T1922">
        <v>-1.9074964679484701E-2</v>
      </c>
      <c r="U1922">
        <v>5.5180913296373403E-2</v>
      </c>
      <c r="V1922">
        <v>0.12943679127223201</v>
      </c>
      <c r="W1922">
        <v>0.23685273689379699</v>
      </c>
      <c r="X1922">
        <v>0.28829335465188199</v>
      </c>
      <c r="Y1922">
        <v>0.107595983043602</v>
      </c>
    </row>
    <row r="1923" spans="1:25" x14ac:dyDescent="0.2">
      <c r="A1923" t="s">
        <v>4688</v>
      </c>
      <c r="B1923" t="s">
        <v>30</v>
      </c>
      <c r="C1923" t="s">
        <v>1097</v>
      </c>
      <c r="D1923" t="s">
        <v>25</v>
      </c>
      <c r="E1923" t="s">
        <v>29</v>
      </c>
      <c r="F1923">
        <v>2</v>
      </c>
      <c r="G1923">
        <v>64695</v>
      </c>
      <c r="H1923">
        <v>98068</v>
      </c>
      <c r="I1923">
        <v>0.40073413710487699</v>
      </c>
      <c r="J1923">
        <v>0.45666401326815098</v>
      </c>
      <c r="K1923">
        <v>5.5929876163274703E-2</v>
      </c>
      <c r="L1923">
        <v>0.12418229586451</v>
      </c>
      <c r="M1923">
        <v>0.26020975286039399</v>
      </c>
      <c r="N1923">
        <v>-0.14835000053384501</v>
      </c>
      <c r="O1923">
        <v>67.031857175979596</v>
      </c>
      <c r="P1923">
        <v>76.658235248655501</v>
      </c>
      <c r="Q1923" t="s">
        <v>15</v>
      </c>
      <c r="R1923">
        <v>-0.14835000053384501</v>
      </c>
      <c r="S1923">
        <v>-0.103271827135027</v>
      </c>
      <c r="T1923">
        <v>-9.1416468697286795E-3</v>
      </c>
      <c r="U1923">
        <v>5.5929876163274703E-2</v>
      </c>
      <c r="V1923">
        <v>0.121001399196278</v>
      </c>
      <c r="W1923">
        <v>0.21513157946157699</v>
      </c>
      <c r="X1923">
        <v>0.26020975286039399</v>
      </c>
      <c r="Y1923">
        <v>0.122474893002863</v>
      </c>
    </row>
    <row r="1924" spans="1:25" x14ac:dyDescent="0.2">
      <c r="A1924" t="s">
        <v>4689</v>
      </c>
      <c r="B1924" t="s">
        <v>30</v>
      </c>
      <c r="C1924" t="s">
        <v>1097</v>
      </c>
      <c r="D1924" t="s">
        <v>25</v>
      </c>
      <c r="E1924" t="s">
        <v>29</v>
      </c>
      <c r="F1924">
        <v>3</v>
      </c>
      <c r="G1924">
        <v>64695</v>
      </c>
      <c r="H1924">
        <v>98068</v>
      </c>
      <c r="I1924">
        <v>0.36238295076899302</v>
      </c>
      <c r="J1924">
        <v>0.418719722369506</v>
      </c>
      <c r="K1924">
        <v>5.6336771600512897E-2</v>
      </c>
      <c r="L1924">
        <v>0.111968956018655</v>
      </c>
      <c r="M1924">
        <v>0.24052570425120101</v>
      </c>
      <c r="N1924">
        <v>-0.12785216105017499</v>
      </c>
      <c r="O1924">
        <v>64.637715433959301</v>
      </c>
      <c r="P1924">
        <v>76.658235248655501</v>
      </c>
      <c r="Q1924" t="s">
        <v>15</v>
      </c>
      <c r="R1924">
        <v>-0.12785216105017499</v>
      </c>
      <c r="S1924">
        <v>-8.7207430015403098E-2</v>
      </c>
      <c r="T1924">
        <v>-2.3349613532624102E-3</v>
      </c>
      <c r="U1924">
        <v>5.6336771600512897E-2</v>
      </c>
      <c r="V1924">
        <v>0.115008504554288</v>
      </c>
      <c r="W1924">
        <v>0.199880973216429</v>
      </c>
      <c r="X1924">
        <v>0.24052570425120101</v>
      </c>
      <c r="Y1924">
        <v>0.13454530224109601</v>
      </c>
    </row>
    <row r="1925" spans="1:25" x14ac:dyDescent="0.2">
      <c r="A1925" t="s">
        <v>4690</v>
      </c>
      <c r="B1925" t="s">
        <v>30</v>
      </c>
      <c r="C1925" t="s">
        <v>1097</v>
      </c>
      <c r="D1925" t="s">
        <v>25</v>
      </c>
      <c r="E1925" t="s">
        <v>29</v>
      </c>
      <c r="F1925">
        <v>4</v>
      </c>
      <c r="G1925">
        <v>64695</v>
      </c>
      <c r="H1925">
        <v>98068</v>
      </c>
      <c r="I1925">
        <v>0.33785493469356198</v>
      </c>
      <c r="J1925">
        <v>0.39482516542964802</v>
      </c>
      <c r="K1925">
        <v>5.69702307360863E-2</v>
      </c>
      <c r="L1925">
        <v>0.104222756780218</v>
      </c>
      <c r="M1925">
        <v>0.22841666563954399</v>
      </c>
      <c r="N1925">
        <v>-0.114476204167372</v>
      </c>
      <c r="O1925">
        <v>63.621655460236497</v>
      </c>
      <c r="P1925">
        <v>76.658235248655501</v>
      </c>
      <c r="Q1925" t="s">
        <v>15</v>
      </c>
      <c r="R1925">
        <v>-0.114476204167372</v>
      </c>
      <c r="S1925">
        <v>-7.6643343456152799E-2</v>
      </c>
      <c r="T1925">
        <v>2.35750618325219E-3</v>
      </c>
      <c r="U1925">
        <v>5.69702307360863E-2</v>
      </c>
      <c r="V1925">
        <v>0.11158295528892</v>
      </c>
      <c r="W1925">
        <v>0.190583804928325</v>
      </c>
      <c r="X1925">
        <v>0.22841666563954399</v>
      </c>
      <c r="Y1925">
        <v>0.14429229878012301</v>
      </c>
    </row>
    <row r="1926" spans="1:25" x14ac:dyDescent="0.2">
      <c r="A1926" t="s">
        <v>4691</v>
      </c>
      <c r="B1926" t="s">
        <v>30</v>
      </c>
      <c r="C1926" t="s">
        <v>1097</v>
      </c>
      <c r="D1926" t="s">
        <v>25</v>
      </c>
      <c r="E1926" t="s">
        <v>29</v>
      </c>
      <c r="F1926">
        <v>5</v>
      </c>
      <c r="G1926">
        <v>64695</v>
      </c>
      <c r="H1926">
        <v>98068</v>
      </c>
      <c r="I1926">
        <v>0.32477208439601202</v>
      </c>
      <c r="J1926">
        <v>0.38253209642247199</v>
      </c>
      <c r="K1926">
        <v>5.776001202646E-2</v>
      </c>
      <c r="L1926">
        <v>0.10189715734617399</v>
      </c>
      <c r="M1926">
        <v>0.22538083586091601</v>
      </c>
      <c r="N1926">
        <v>-0.10986081180799601</v>
      </c>
      <c r="O1926">
        <v>61.713934616276397</v>
      </c>
      <c r="P1926">
        <v>76.658235248655501</v>
      </c>
      <c r="Q1926" t="s">
        <v>15</v>
      </c>
      <c r="R1926">
        <v>-0.10986081180799601</v>
      </c>
      <c r="S1926">
        <v>-7.2872143691334698E-2</v>
      </c>
      <c r="T1926">
        <v>4.3659015770649802E-3</v>
      </c>
      <c r="U1926">
        <v>5.776001202646E-2</v>
      </c>
      <c r="V1926">
        <v>0.111154122475855</v>
      </c>
      <c r="W1926">
        <v>0.18839216774425499</v>
      </c>
      <c r="X1926">
        <v>0.22538083586091601</v>
      </c>
      <c r="Y1926">
        <v>0.150993897156983</v>
      </c>
    </row>
    <row r="1927" spans="1:25" x14ac:dyDescent="0.2">
      <c r="A1927" t="s">
        <v>4692</v>
      </c>
      <c r="B1927" t="s">
        <v>30</v>
      </c>
      <c r="C1927" t="s">
        <v>1097</v>
      </c>
      <c r="D1927" t="s">
        <v>25</v>
      </c>
      <c r="E1927" t="s">
        <v>29</v>
      </c>
      <c r="F1927">
        <v>6</v>
      </c>
      <c r="G1927">
        <v>64695</v>
      </c>
      <c r="H1927">
        <v>98068</v>
      </c>
      <c r="I1927">
        <v>0.32691197155885299</v>
      </c>
      <c r="J1927">
        <v>0.383605512716301</v>
      </c>
      <c r="K1927">
        <v>5.6693541157447798E-2</v>
      </c>
      <c r="L1927">
        <v>0.106995154608125</v>
      </c>
      <c r="M1927">
        <v>0.23270057048781401</v>
      </c>
      <c r="N1927">
        <v>-0.11931348817291799</v>
      </c>
      <c r="O1927">
        <v>61.218223974032</v>
      </c>
      <c r="P1927">
        <v>76.658235248655501</v>
      </c>
      <c r="Q1927" t="s">
        <v>15</v>
      </c>
      <c r="R1927">
        <v>-0.11931348817291799</v>
      </c>
      <c r="S1927">
        <v>-8.0474247050168798E-2</v>
      </c>
      <c r="T1927">
        <v>6.2808014279016504E-4</v>
      </c>
      <c r="U1927">
        <v>5.6693541157447798E-2</v>
      </c>
      <c r="V1927">
        <v>0.11275900217210499</v>
      </c>
      <c r="W1927">
        <v>0.19386132936506401</v>
      </c>
      <c r="X1927">
        <v>0.23270057048781401</v>
      </c>
      <c r="Y1927">
        <v>0.14779125762818801</v>
      </c>
    </row>
    <row r="1928" spans="1:25" x14ac:dyDescent="0.2">
      <c r="A1928" t="s">
        <v>4693</v>
      </c>
      <c r="B1928" t="s">
        <v>30</v>
      </c>
      <c r="C1928" t="s">
        <v>1097</v>
      </c>
      <c r="D1928" t="s">
        <v>25</v>
      </c>
      <c r="E1928" t="s">
        <v>29</v>
      </c>
      <c r="F1928">
        <v>7</v>
      </c>
      <c r="G1928">
        <v>64695</v>
      </c>
      <c r="H1928">
        <v>98068</v>
      </c>
      <c r="I1928">
        <v>0.337168714738388</v>
      </c>
      <c r="J1928">
        <v>0.387020559716579</v>
      </c>
      <c r="K1928">
        <v>4.9851844978190799E-2</v>
      </c>
      <c r="L1928">
        <v>0.125128861402581</v>
      </c>
      <c r="M1928">
        <v>0.25568882198543702</v>
      </c>
      <c r="N1928">
        <v>-0.15598513202905501</v>
      </c>
      <c r="O1928">
        <v>67.208686915526698</v>
      </c>
      <c r="P1928">
        <v>76.658235248655501</v>
      </c>
      <c r="Q1928" t="s">
        <v>16</v>
      </c>
      <c r="R1928">
        <v>-0.15598513202905501</v>
      </c>
      <c r="S1928">
        <v>-0.110563355339918</v>
      </c>
      <c r="T1928">
        <v>-1.57156783967616E-2</v>
      </c>
      <c r="U1928">
        <v>4.9851844978190799E-2</v>
      </c>
      <c r="V1928">
        <v>0.115419368353143</v>
      </c>
      <c r="W1928">
        <v>0.2102670452963</v>
      </c>
      <c r="X1928">
        <v>0.25568882198543702</v>
      </c>
      <c r="Y1928">
        <v>0.12880929378712599</v>
      </c>
    </row>
    <row r="1929" spans="1:25" x14ac:dyDescent="0.2">
      <c r="A1929" t="s">
        <v>4694</v>
      </c>
      <c r="B1929" t="s">
        <v>30</v>
      </c>
      <c r="C1929" t="s">
        <v>1097</v>
      </c>
      <c r="D1929" t="s">
        <v>25</v>
      </c>
      <c r="E1929" t="s">
        <v>29</v>
      </c>
      <c r="F1929">
        <v>8</v>
      </c>
      <c r="G1929">
        <v>64695</v>
      </c>
      <c r="H1929">
        <v>98068</v>
      </c>
      <c r="I1929">
        <v>0.36365136409305199</v>
      </c>
      <c r="J1929">
        <v>0.41745667758289801</v>
      </c>
      <c r="K1929">
        <v>5.38053134898464E-2</v>
      </c>
      <c r="L1929">
        <v>0.13736174367238199</v>
      </c>
      <c r="M1929">
        <v>0.27976538183091498</v>
      </c>
      <c r="N1929">
        <v>-0.172154754851223</v>
      </c>
      <c r="O1929">
        <v>74.452940721848705</v>
      </c>
      <c r="P1929">
        <v>76.658235248655501</v>
      </c>
      <c r="Q1929" t="s">
        <v>16</v>
      </c>
      <c r="R1929">
        <v>-0.172154754851223</v>
      </c>
      <c r="S1929">
        <v>-0.122292441898148</v>
      </c>
      <c r="T1929">
        <v>-1.8172240194481999E-2</v>
      </c>
      <c r="U1929">
        <v>5.38053134898464E-2</v>
      </c>
      <c r="V1929">
        <v>0.125782867174175</v>
      </c>
      <c r="W1929">
        <v>0.22990306887784001</v>
      </c>
      <c r="X1929">
        <v>0.27976538183091498</v>
      </c>
      <c r="Y1929">
        <v>0.12888837663678701</v>
      </c>
    </row>
    <row r="1930" spans="1:25" x14ac:dyDescent="0.2">
      <c r="A1930" t="s">
        <v>4695</v>
      </c>
      <c r="B1930" t="s">
        <v>30</v>
      </c>
      <c r="C1930" t="s">
        <v>1097</v>
      </c>
      <c r="D1930" t="s">
        <v>25</v>
      </c>
      <c r="E1930" t="s">
        <v>29</v>
      </c>
      <c r="F1930">
        <v>9</v>
      </c>
      <c r="G1930">
        <v>64695</v>
      </c>
      <c r="H1930">
        <v>98068</v>
      </c>
      <c r="I1930">
        <v>0.39784001854857398</v>
      </c>
      <c r="J1930">
        <v>0.45768038359445401</v>
      </c>
      <c r="K1930">
        <v>5.9840365045880098E-2</v>
      </c>
      <c r="L1930">
        <v>0.14598348883833501</v>
      </c>
      <c r="M1930">
        <v>0.29998320418494101</v>
      </c>
      <c r="N1930">
        <v>-0.18030247409318101</v>
      </c>
      <c r="O1930">
        <v>79.988036169719507</v>
      </c>
      <c r="P1930">
        <v>76.658235248655501</v>
      </c>
      <c r="Q1930" t="s">
        <v>16</v>
      </c>
      <c r="R1930">
        <v>-0.18030247409318101</v>
      </c>
      <c r="S1930">
        <v>-0.12731046764486501</v>
      </c>
      <c r="T1930">
        <v>-1.66549831054074E-2</v>
      </c>
      <c r="U1930">
        <v>5.9840365045880098E-2</v>
      </c>
      <c r="V1930">
        <v>0.136335713197168</v>
      </c>
      <c r="W1930">
        <v>0.24699119773662501</v>
      </c>
      <c r="X1930">
        <v>0.29998320418494101</v>
      </c>
      <c r="Y1930">
        <v>0.13074706102961101</v>
      </c>
    </row>
    <row r="1931" spans="1:25" x14ac:dyDescent="0.2">
      <c r="A1931" t="s">
        <v>4696</v>
      </c>
      <c r="B1931" t="s">
        <v>30</v>
      </c>
      <c r="C1931" t="s">
        <v>1097</v>
      </c>
      <c r="D1931" t="s">
        <v>25</v>
      </c>
      <c r="E1931" t="s">
        <v>29</v>
      </c>
      <c r="F1931">
        <v>10</v>
      </c>
      <c r="G1931">
        <v>64695</v>
      </c>
      <c r="H1931">
        <v>98068</v>
      </c>
      <c r="I1931">
        <v>0.43664208980601299</v>
      </c>
      <c r="J1931">
        <v>0.49545975103625001</v>
      </c>
      <c r="K1931">
        <v>5.8817661230237503E-2</v>
      </c>
      <c r="L1931">
        <v>0.159673074565234</v>
      </c>
      <c r="M1931">
        <v>0.32147986889004798</v>
      </c>
      <c r="N1931">
        <v>-0.203844546429573</v>
      </c>
      <c r="O1931">
        <v>85.128850761264403</v>
      </c>
      <c r="P1931">
        <v>76.658235248655501</v>
      </c>
      <c r="Q1931" t="s">
        <v>16</v>
      </c>
      <c r="R1931">
        <v>-0.203844546429573</v>
      </c>
      <c r="S1931">
        <v>-0.14588322036239301</v>
      </c>
      <c r="T1931">
        <v>-2.4851029841945201E-2</v>
      </c>
      <c r="U1931">
        <v>5.8817661230237503E-2</v>
      </c>
      <c r="V1931">
        <v>0.14248635230241999</v>
      </c>
      <c r="W1931">
        <v>0.26351854282286802</v>
      </c>
      <c r="X1931">
        <v>0.32147986889004798</v>
      </c>
      <c r="Y1931">
        <v>0.118713298319835</v>
      </c>
    </row>
    <row r="1932" spans="1:25" x14ac:dyDescent="0.2">
      <c r="A1932" t="s">
        <v>4697</v>
      </c>
      <c r="B1932" t="s">
        <v>30</v>
      </c>
      <c r="C1932" t="s">
        <v>1097</v>
      </c>
      <c r="D1932" t="s">
        <v>25</v>
      </c>
      <c r="E1932" t="s">
        <v>29</v>
      </c>
      <c r="F1932">
        <v>11</v>
      </c>
      <c r="G1932">
        <v>64695</v>
      </c>
      <c r="H1932">
        <v>98068</v>
      </c>
      <c r="I1932">
        <v>0.47907125743875101</v>
      </c>
      <c r="J1932">
        <v>0.53895070589407101</v>
      </c>
      <c r="K1932">
        <v>5.98794484553197E-2</v>
      </c>
      <c r="L1932">
        <v>0.17283518053102701</v>
      </c>
      <c r="M1932">
        <v>0.34419332042885897</v>
      </c>
      <c r="N1932">
        <v>-0.22443442351821999</v>
      </c>
      <c r="O1932">
        <v>88.589751912821697</v>
      </c>
      <c r="P1932">
        <v>76.658235248655501</v>
      </c>
      <c r="Q1932" t="s">
        <v>16</v>
      </c>
      <c r="R1932">
        <v>-0.22443442351821999</v>
      </c>
      <c r="S1932">
        <v>-0.16169525298545701</v>
      </c>
      <c r="T1932">
        <v>-3.0686186142938401E-2</v>
      </c>
      <c r="U1932">
        <v>5.98794484553197E-2</v>
      </c>
      <c r="V1932">
        <v>0.15044508305357801</v>
      </c>
      <c r="W1932">
        <v>0.28145414989609602</v>
      </c>
      <c r="X1932">
        <v>0.34419332042885897</v>
      </c>
      <c r="Y1932">
        <v>0.111103757357521</v>
      </c>
    </row>
    <row r="1933" spans="1:25" x14ac:dyDescent="0.2">
      <c r="A1933" t="s">
        <v>4698</v>
      </c>
      <c r="B1933" t="s">
        <v>30</v>
      </c>
      <c r="C1933" t="s">
        <v>1097</v>
      </c>
      <c r="D1933" t="s">
        <v>25</v>
      </c>
      <c r="E1933" t="s">
        <v>29</v>
      </c>
      <c r="F1933">
        <v>12</v>
      </c>
      <c r="G1933">
        <v>64695</v>
      </c>
      <c r="H1933">
        <v>98068</v>
      </c>
      <c r="I1933">
        <v>0.52303075971867996</v>
      </c>
      <c r="J1933">
        <v>0.58196279255696404</v>
      </c>
      <c r="K1933">
        <v>5.8932032838284298E-2</v>
      </c>
      <c r="L1933">
        <v>0.185845403006656</v>
      </c>
      <c r="M1933">
        <v>0.36464772078423302</v>
      </c>
      <c r="N1933">
        <v>-0.24678365510766401</v>
      </c>
      <c r="O1933">
        <v>88.364185794883696</v>
      </c>
      <c r="P1933">
        <v>76.658235248655501</v>
      </c>
      <c r="Q1933" t="s">
        <v>16</v>
      </c>
      <c r="R1933">
        <v>-0.24678365510766401</v>
      </c>
      <c r="S1933">
        <v>-0.179321773816248</v>
      </c>
      <c r="T1933">
        <v>-3.8450958337203203E-2</v>
      </c>
      <c r="U1933">
        <v>5.8932032838284298E-2</v>
      </c>
      <c r="V1933">
        <v>0.15631502401377201</v>
      </c>
      <c r="W1933">
        <v>0.29718583949281702</v>
      </c>
      <c r="X1933">
        <v>0.36464772078423302</v>
      </c>
      <c r="Y1933">
        <v>0.10126426223806401</v>
      </c>
    </row>
    <row r="1934" spans="1:25" x14ac:dyDescent="0.2">
      <c r="A1934" t="s">
        <v>4699</v>
      </c>
      <c r="B1934" t="s">
        <v>30</v>
      </c>
      <c r="C1934" t="s">
        <v>1097</v>
      </c>
      <c r="D1934" t="s">
        <v>25</v>
      </c>
      <c r="E1934" t="s">
        <v>29</v>
      </c>
      <c r="F1934">
        <v>13</v>
      </c>
      <c r="G1934">
        <v>64695</v>
      </c>
      <c r="H1934">
        <v>98068</v>
      </c>
      <c r="I1934">
        <v>0.56810796815828102</v>
      </c>
      <c r="J1934">
        <v>0.62315008936267502</v>
      </c>
      <c r="K1934">
        <v>5.5042121204393897E-2</v>
      </c>
      <c r="L1934">
        <v>0.196265893866992</v>
      </c>
      <c r="M1934">
        <v>0.37789951661559601</v>
      </c>
      <c r="N1934">
        <v>-0.26781527420680901</v>
      </c>
      <c r="O1934">
        <v>88.042646263235198</v>
      </c>
      <c r="P1934">
        <v>76.658235248655501</v>
      </c>
      <c r="Q1934" t="s">
        <v>16</v>
      </c>
      <c r="R1934">
        <v>-0.26781527420680901</v>
      </c>
      <c r="S1934">
        <v>-0.19657075473308999</v>
      </c>
      <c r="T1934">
        <v>-4.7801207181910103E-2</v>
      </c>
      <c r="U1934">
        <v>5.5042121204393897E-2</v>
      </c>
      <c r="V1934">
        <v>0.157885449590698</v>
      </c>
      <c r="W1934">
        <v>0.30665499714187799</v>
      </c>
      <c r="X1934">
        <v>0.37789951661559601</v>
      </c>
      <c r="Y1934">
        <v>8.8328834648307694E-2</v>
      </c>
    </row>
    <row r="1935" spans="1:25" x14ac:dyDescent="0.2">
      <c r="A1935" t="s">
        <v>4700</v>
      </c>
      <c r="B1935" t="s">
        <v>30</v>
      </c>
      <c r="C1935" t="s">
        <v>1097</v>
      </c>
      <c r="D1935" t="s">
        <v>25</v>
      </c>
      <c r="E1935" t="s">
        <v>29</v>
      </c>
      <c r="F1935">
        <v>14</v>
      </c>
      <c r="G1935">
        <v>64695</v>
      </c>
      <c r="H1935">
        <v>98068</v>
      </c>
      <c r="I1935">
        <v>0.60030334647190697</v>
      </c>
      <c r="J1935">
        <v>0.65135252328232196</v>
      </c>
      <c r="K1935">
        <v>5.1049176810415202E-2</v>
      </c>
      <c r="L1935">
        <v>0.20347139233210201</v>
      </c>
      <c r="M1935">
        <v>0.38575961719672203</v>
      </c>
      <c r="N1935">
        <v>-0.283661263575892</v>
      </c>
      <c r="O1935">
        <v>87.0749207821315</v>
      </c>
      <c r="P1935">
        <v>76.658235248655501</v>
      </c>
      <c r="Q1935" t="s">
        <v>16</v>
      </c>
      <c r="R1935">
        <v>-0.283661263575892</v>
      </c>
      <c r="S1935">
        <v>-0.20980114815933901</v>
      </c>
      <c r="T1935">
        <v>-5.5569832771606001E-2</v>
      </c>
      <c r="U1935">
        <v>5.1049176810415202E-2</v>
      </c>
      <c r="V1935">
        <v>0.15766818639243599</v>
      </c>
      <c r="W1935">
        <v>0.31189950178016901</v>
      </c>
      <c r="X1935">
        <v>0.38575961719672203</v>
      </c>
      <c r="Y1935">
        <v>7.8374113841098103E-2</v>
      </c>
    </row>
    <row r="1936" spans="1:25" x14ac:dyDescent="0.2">
      <c r="A1936" t="s">
        <v>4701</v>
      </c>
      <c r="B1936" t="s">
        <v>30</v>
      </c>
      <c r="C1936" t="s">
        <v>1097</v>
      </c>
      <c r="D1936" t="s">
        <v>25</v>
      </c>
      <c r="E1936" t="s">
        <v>29</v>
      </c>
      <c r="F1936">
        <v>15</v>
      </c>
      <c r="G1936">
        <v>64695</v>
      </c>
      <c r="H1936">
        <v>98068</v>
      </c>
      <c r="I1936">
        <v>0.62777270268181495</v>
      </c>
      <c r="J1936">
        <v>0.67651874777252696</v>
      </c>
      <c r="K1936">
        <v>4.87460450907128E-2</v>
      </c>
      <c r="L1936">
        <v>0.21018923523343</v>
      </c>
      <c r="M1936">
        <v>0.39450733704970498</v>
      </c>
      <c r="N1936">
        <v>-0.29701524686827901</v>
      </c>
      <c r="O1936">
        <v>87.726532189504596</v>
      </c>
      <c r="P1936">
        <v>76.658235248655501</v>
      </c>
      <c r="Q1936" t="s">
        <v>16</v>
      </c>
      <c r="R1936">
        <v>-0.29701524686827901</v>
      </c>
      <c r="S1936">
        <v>-0.22071655447854399</v>
      </c>
      <c r="T1936">
        <v>-6.13931141716045E-2</v>
      </c>
      <c r="U1936">
        <v>4.87460450907128E-2</v>
      </c>
      <c r="V1936">
        <v>0.15888520435303</v>
      </c>
      <c r="W1936">
        <v>0.31820864465997001</v>
      </c>
      <c r="X1936">
        <v>0.39450733704970498</v>
      </c>
      <c r="Y1936">
        <v>7.2054241292220794E-2</v>
      </c>
    </row>
    <row r="1937" spans="1:25" x14ac:dyDescent="0.2">
      <c r="A1937" t="s">
        <v>4702</v>
      </c>
      <c r="B1937" t="s">
        <v>30</v>
      </c>
      <c r="C1937" t="s">
        <v>1097</v>
      </c>
      <c r="D1937" t="s">
        <v>25</v>
      </c>
      <c r="E1937" t="s">
        <v>29</v>
      </c>
      <c r="F1937">
        <v>16</v>
      </c>
      <c r="G1937">
        <v>64695</v>
      </c>
      <c r="H1937">
        <v>98068</v>
      </c>
      <c r="I1937">
        <v>0.65950730350104303</v>
      </c>
      <c r="J1937">
        <v>0.69623103276342602</v>
      </c>
      <c r="K1937">
        <v>3.6723729262382501E-2</v>
      </c>
      <c r="L1937">
        <v>0.21740813301981099</v>
      </c>
      <c r="M1937">
        <v>0.39436010807997102</v>
      </c>
      <c r="N1937">
        <v>-0.32091264955520599</v>
      </c>
      <c r="O1937">
        <v>85.596491228070207</v>
      </c>
      <c r="P1937">
        <v>76.658235248655501</v>
      </c>
      <c r="Q1937" t="s">
        <v>16</v>
      </c>
      <c r="R1937">
        <v>-0.32091264955520599</v>
      </c>
      <c r="S1937">
        <v>-0.24199349726901501</v>
      </c>
      <c r="T1937">
        <v>-7.7198132439998304E-2</v>
      </c>
      <c r="U1937">
        <v>3.6723729262382501E-2</v>
      </c>
      <c r="V1937">
        <v>0.15064559096476299</v>
      </c>
      <c r="W1937">
        <v>0.31544095579378001</v>
      </c>
      <c r="X1937">
        <v>0.39436010807997102</v>
      </c>
      <c r="Y1937">
        <v>5.2746469970781903E-2</v>
      </c>
    </row>
    <row r="1938" spans="1:25" x14ac:dyDescent="0.2">
      <c r="A1938" t="s">
        <v>4703</v>
      </c>
      <c r="B1938" t="s">
        <v>30</v>
      </c>
      <c r="C1938" t="s">
        <v>1097</v>
      </c>
      <c r="D1938" t="s">
        <v>25</v>
      </c>
      <c r="E1938" t="s">
        <v>29</v>
      </c>
      <c r="F1938">
        <v>17</v>
      </c>
      <c r="G1938">
        <v>64695</v>
      </c>
      <c r="H1938">
        <v>98068</v>
      </c>
      <c r="I1938">
        <v>0.68472285338897898</v>
      </c>
      <c r="J1938">
        <v>0.717533671564061</v>
      </c>
      <c r="K1938">
        <v>3.28108181750821E-2</v>
      </c>
      <c r="L1938">
        <v>0.22334387281747101</v>
      </c>
      <c r="M1938">
        <v>0.400211488959822</v>
      </c>
      <c r="N1938">
        <v>-0.33458985260965701</v>
      </c>
      <c r="O1938">
        <v>84.089666898523802</v>
      </c>
      <c r="P1938">
        <v>76.658235248655501</v>
      </c>
      <c r="Q1938" t="s">
        <v>17</v>
      </c>
      <c r="R1938">
        <v>-0.33458985260965701</v>
      </c>
      <c r="S1938">
        <v>-0.25351602677691498</v>
      </c>
      <c r="T1938">
        <v>-8.4221371181272597E-2</v>
      </c>
      <c r="U1938">
        <v>3.28108181750821E-2</v>
      </c>
      <c r="V1938">
        <v>0.14984300753143701</v>
      </c>
      <c r="W1938">
        <v>0.31913766312707997</v>
      </c>
      <c r="X1938">
        <v>0.400211488959822</v>
      </c>
      <c r="Y1938">
        <v>4.5727217377216599E-2</v>
      </c>
    </row>
    <row r="1939" spans="1:25" x14ac:dyDescent="0.2">
      <c r="A1939" t="s">
        <v>4704</v>
      </c>
      <c r="B1939" t="s">
        <v>30</v>
      </c>
      <c r="C1939" t="s">
        <v>1097</v>
      </c>
      <c r="D1939" t="s">
        <v>25</v>
      </c>
      <c r="E1939" t="s">
        <v>29</v>
      </c>
      <c r="F1939">
        <v>18</v>
      </c>
      <c r="G1939">
        <v>64695</v>
      </c>
      <c r="H1939">
        <v>98068</v>
      </c>
      <c r="I1939">
        <v>0.70851449107349895</v>
      </c>
      <c r="J1939">
        <v>0.73482274583118901</v>
      </c>
      <c r="K1939">
        <v>2.6308254757690101E-2</v>
      </c>
      <c r="L1939">
        <v>0.22756774961503401</v>
      </c>
      <c r="M1939">
        <v>0.40065720287442103</v>
      </c>
      <c r="N1939">
        <v>-0.34804069335903998</v>
      </c>
      <c r="O1939">
        <v>83.007759486822806</v>
      </c>
      <c r="P1939">
        <v>76.658235248655501</v>
      </c>
      <c r="Q1939" t="s">
        <v>17</v>
      </c>
      <c r="R1939">
        <v>-0.34804069335903998</v>
      </c>
      <c r="S1939">
        <v>-0.26543360024878299</v>
      </c>
      <c r="T1939">
        <v>-9.2937246040587604E-2</v>
      </c>
      <c r="U1939">
        <v>2.6308254757690101E-2</v>
      </c>
      <c r="V1939">
        <v>0.145553755555968</v>
      </c>
      <c r="W1939">
        <v>0.31805010976416298</v>
      </c>
      <c r="X1939">
        <v>0.40065720287442103</v>
      </c>
      <c r="Y1939">
        <v>3.5802178017681902E-2</v>
      </c>
    </row>
    <row r="1940" spans="1:25" x14ac:dyDescent="0.2">
      <c r="A1940" t="s">
        <v>4705</v>
      </c>
      <c r="B1940" t="s">
        <v>30</v>
      </c>
      <c r="C1940" t="s">
        <v>1097</v>
      </c>
      <c r="D1940" t="s">
        <v>25</v>
      </c>
      <c r="E1940" t="s">
        <v>29</v>
      </c>
      <c r="F1940">
        <v>19</v>
      </c>
      <c r="G1940">
        <v>64695</v>
      </c>
      <c r="H1940">
        <v>98068</v>
      </c>
      <c r="I1940">
        <v>0.70527660561094396</v>
      </c>
      <c r="J1940">
        <v>0.73071105199534403</v>
      </c>
      <c r="K1940">
        <v>2.54344463843998E-2</v>
      </c>
      <c r="L1940">
        <v>0.22647730215957301</v>
      </c>
      <c r="M1940">
        <v>0.39798960843689701</v>
      </c>
      <c r="N1940">
        <v>-0.34712071566809799</v>
      </c>
      <c r="O1940">
        <v>78.734415333487902</v>
      </c>
      <c r="P1940">
        <v>76.658235248655501</v>
      </c>
      <c r="Q1940" t="s">
        <v>17</v>
      </c>
      <c r="R1940">
        <v>-0.34712071566809799</v>
      </c>
      <c r="S1940">
        <v>-0.26490945498417301</v>
      </c>
      <c r="T1940">
        <v>-9.3239659947216405E-2</v>
      </c>
      <c r="U1940">
        <v>2.54344463843998E-2</v>
      </c>
      <c r="V1940">
        <v>0.144108552716016</v>
      </c>
      <c r="W1940">
        <v>0.31577834775297198</v>
      </c>
      <c r="X1940">
        <v>0.39798960843689701</v>
      </c>
      <c r="Y1940">
        <v>3.48078030501199E-2</v>
      </c>
    </row>
    <row r="1941" spans="1:25" x14ac:dyDescent="0.2">
      <c r="A1941" t="s">
        <v>4706</v>
      </c>
      <c r="B1941" t="s">
        <v>30</v>
      </c>
      <c r="C1941" t="s">
        <v>1097</v>
      </c>
      <c r="D1941" t="s">
        <v>25</v>
      </c>
      <c r="E1941" t="s">
        <v>29</v>
      </c>
      <c r="F1941">
        <v>20</v>
      </c>
      <c r="G1941">
        <v>64695</v>
      </c>
      <c r="H1941">
        <v>98068</v>
      </c>
      <c r="I1941">
        <v>0.69078267254038195</v>
      </c>
      <c r="J1941">
        <v>0.72387080094901701</v>
      </c>
      <c r="K1941">
        <v>3.3088128408635002E-2</v>
      </c>
      <c r="L1941">
        <v>0.220536388183002</v>
      </c>
      <c r="M1941">
        <v>0.39587048696967397</v>
      </c>
      <c r="N1941">
        <v>-0.32969423015240401</v>
      </c>
      <c r="O1941">
        <v>76.348883221269006</v>
      </c>
      <c r="P1941">
        <v>76.658235248655501</v>
      </c>
      <c r="Q1941" t="s">
        <v>17</v>
      </c>
      <c r="R1941">
        <v>-0.32969423015240401</v>
      </c>
      <c r="S1941">
        <v>-0.249639521241974</v>
      </c>
      <c r="T1941">
        <v>-8.24729389992582E-2</v>
      </c>
      <c r="U1941">
        <v>3.3088128408635002E-2</v>
      </c>
      <c r="V1941">
        <v>0.148649195816528</v>
      </c>
      <c r="W1941">
        <v>0.31581577805924399</v>
      </c>
      <c r="X1941">
        <v>0.39587048696967397</v>
      </c>
      <c r="Y1941">
        <v>4.57099918455827E-2</v>
      </c>
    </row>
    <row r="1942" spans="1:25" x14ac:dyDescent="0.2">
      <c r="A1942" t="s">
        <v>4707</v>
      </c>
      <c r="B1942" t="s">
        <v>30</v>
      </c>
      <c r="C1942" t="s">
        <v>1097</v>
      </c>
      <c r="D1942" t="s">
        <v>25</v>
      </c>
      <c r="E1942" t="s">
        <v>29</v>
      </c>
      <c r="F1942">
        <v>21</v>
      </c>
      <c r="G1942">
        <v>64695</v>
      </c>
      <c r="H1942">
        <v>98068</v>
      </c>
      <c r="I1942">
        <v>0.71117049231007001</v>
      </c>
      <c r="J1942">
        <v>0.76465632381246396</v>
      </c>
      <c r="K1942">
        <v>5.3485831502393603E-2</v>
      </c>
      <c r="L1942">
        <v>0.21506437184676999</v>
      </c>
      <c r="M1942">
        <v>0.40726672319033103</v>
      </c>
      <c r="N1942">
        <v>-0.30029506018554297</v>
      </c>
      <c r="O1942">
        <v>73.144864363552003</v>
      </c>
      <c r="P1942">
        <v>76.658235248655501</v>
      </c>
      <c r="Q1942" t="s">
        <v>17</v>
      </c>
      <c r="R1942">
        <v>-0.30029506018554297</v>
      </c>
      <c r="S1942">
        <v>-0.222226693205166</v>
      </c>
      <c r="T1942">
        <v>-5.9207899345314001E-2</v>
      </c>
      <c r="U1942">
        <v>5.3485831502393603E-2</v>
      </c>
      <c r="V1942">
        <v>0.16617956235010101</v>
      </c>
      <c r="W1942">
        <v>0.32919835620995302</v>
      </c>
      <c r="X1942">
        <v>0.40726672319033103</v>
      </c>
      <c r="Y1942">
        <v>6.9947543539195606E-2</v>
      </c>
    </row>
    <row r="1943" spans="1:25" x14ac:dyDescent="0.2">
      <c r="A1943" t="s">
        <v>4708</v>
      </c>
      <c r="B1943" t="s">
        <v>30</v>
      </c>
      <c r="C1943" t="s">
        <v>1097</v>
      </c>
      <c r="D1943" t="s">
        <v>25</v>
      </c>
      <c r="E1943" t="s">
        <v>29</v>
      </c>
      <c r="F1943">
        <v>22</v>
      </c>
      <c r="G1943">
        <v>64695</v>
      </c>
      <c r="H1943">
        <v>98068</v>
      </c>
      <c r="I1943">
        <v>0.70736873019553304</v>
      </c>
      <c r="J1943">
        <v>0.75803889212571096</v>
      </c>
      <c r="K1943">
        <v>5.0670161930178301E-2</v>
      </c>
      <c r="L1943">
        <v>0.20475544737349</v>
      </c>
      <c r="M1943">
        <v>0.38749287285957001</v>
      </c>
      <c r="N1943">
        <v>-0.286152548999213</v>
      </c>
      <c r="O1943">
        <v>71.120921245845906</v>
      </c>
      <c r="P1943">
        <v>76.658235248655501</v>
      </c>
      <c r="Q1943" t="s">
        <v>16</v>
      </c>
      <c r="R1943">
        <v>-0.286152548999213</v>
      </c>
      <c r="S1943">
        <v>-0.21182632160263601</v>
      </c>
      <c r="T1943">
        <v>-5.66216924935306E-2</v>
      </c>
      <c r="U1943">
        <v>5.0670161930178301E-2</v>
      </c>
      <c r="V1943">
        <v>0.15796201635388701</v>
      </c>
      <c r="W1943">
        <v>0.313166645462993</v>
      </c>
      <c r="X1943">
        <v>0.38749287285957001</v>
      </c>
      <c r="Y1943">
        <v>6.6843749649952294E-2</v>
      </c>
    </row>
    <row r="1944" spans="1:25" x14ac:dyDescent="0.2">
      <c r="A1944" t="s">
        <v>4709</v>
      </c>
      <c r="B1944" t="s">
        <v>30</v>
      </c>
      <c r="C1944" t="s">
        <v>1097</v>
      </c>
      <c r="D1944" t="s">
        <v>25</v>
      </c>
      <c r="E1944" t="s">
        <v>29</v>
      </c>
      <c r="F1944">
        <v>23</v>
      </c>
      <c r="G1944">
        <v>64695</v>
      </c>
      <c r="H1944">
        <v>98068</v>
      </c>
      <c r="I1944">
        <v>0.63636355205193595</v>
      </c>
      <c r="J1944">
        <v>0.69250726251656303</v>
      </c>
      <c r="K1944">
        <v>5.6143710464627399E-2</v>
      </c>
      <c r="L1944">
        <v>0.18569428105046201</v>
      </c>
      <c r="M1944">
        <v>0.36161080279263702</v>
      </c>
      <c r="N1944">
        <v>-0.24932338186338199</v>
      </c>
      <c r="O1944">
        <v>69.436695262385001</v>
      </c>
      <c r="P1944">
        <v>76.658235248655501</v>
      </c>
      <c r="Q1944" t="s">
        <v>16</v>
      </c>
      <c r="R1944">
        <v>-0.24932338186338199</v>
      </c>
      <c r="S1944">
        <v>-0.181916357842065</v>
      </c>
      <c r="T1944">
        <v>-4.1160092805814598E-2</v>
      </c>
      <c r="U1944">
        <v>5.6143710464627399E-2</v>
      </c>
      <c r="V1944">
        <v>0.15344751373506901</v>
      </c>
      <c r="W1944">
        <v>0.29420377877131898</v>
      </c>
      <c r="X1944">
        <v>0.36161080279263702</v>
      </c>
      <c r="Y1944">
        <v>8.1073099884327302E-2</v>
      </c>
    </row>
    <row r="1945" spans="1:25" x14ac:dyDescent="0.2">
      <c r="A1945" t="s">
        <v>4710</v>
      </c>
      <c r="B1945" t="s">
        <v>30</v>
      </c>
      <c r="C1945" t="s">
        <v>1097</v>
      </c>
      <c r="D1945" t="s">
        <v>25</v>
      </c>
      <c r="E1945" t="s">
        <v>29</v>
      </c>
      <c r="F1945">
        <v>24</v>
      </c>
      <c r="G1945">
        <v>64695</v>
      </c>
      <c r="H1945">
        <v>98068</v>
      </c>
      <c r="I1945">
        <v>0.54552013293144797</v>
      </c>
      <c r="J1945">
        <v>0.603734470481747</v>
      </c>
      <c r="K1945">
        <v>5.82143375502997E-2</v>
      </c>
      <c r="L1945">
        <v>0.162894931528558</v>
      </c>
      <c r="M1945">
        <v>0.32617649991477798</v>
      </c>
      <c r="N1945">
        <v>-0.209747824814179</v>
      </c>
      <c r="O1945">
        <v>68.479681582811693</v>
      </c>
      <c r="P1945">
        <v>76.658235248655501</v>
      </c>
      <c r="Q1945" t="s">
        <v>16</v>
      </c>
      <c r="R1945">
        <v>-0.209747824814179</v>
      </c>
      <c r="S1945">
        <v>-0.15061696466931199</v>
      </c>
      <c r="T1945">
        <v>-2.71426065706649E-2</v>
      </c>
      <c r="U1945">
        <v>5.82143375502997E-2</v>
      </c>
      <c r="V1945">
        <v>0.14357128167126401</v>
      </c>
      <c r="W1945">
        <v>0.26704563976991202</v>
      </c>
      <c r="X1945">
        <v>0.32617649991477798</v>
      </c>
      <c r="Y1945">
        <v>9.6423743212554702E-2</v>
      </c>
    </row>
    <row r="1946" spans="1:25" x14ac:dyDescent="0.2">
      <c r="A1946" t="s">
        <v>7888</v>
      </c>
      <c r="B1946" t="s">
        <v>30</v>
      </c>
      <c r="C1946" t="s">
        <v>1097</v>
      </c>
      <c r="D1946" t="s">
        <v>34</v>
      </c>
      <c r="E1946" t="s">
        <v>14</v>
      </c>
      <c r="F1946">
        <v>1</v>
      </c>
      <c r="G1946">
        <v>64695</v>
      </c>
      <c r="H1946">
        <v>107964</v>
      </c>
      <c r="I1946">
        <v>0.428702506409531</v>
      </c>
      <c r="J1946">
        <v>0.41414157618062097</v>
      </c>
      <c r="K1946">
        <v>-1.45609302289105E-2</v>
      </c>
      <c r="L1946">
        <v>0.14170929294163601</v>
      </c>
      <c r="M1946">
        <v>0.21855085666008101</v>
      </c>
      <c r="N1946">
        <v>-0.24767271711790201</v>
      </c>
      <c r="O1946">
        <v>65.253090517968801</v>
      </c>
      <c r="P1946">
        <v>70.846697338558201</v>
      </c>
      <c r="Q1946" t="s">
        <v>15</v>
      </c>
      <c r="R1946">
        <v>-0.24767271711790201</v>
      </c>
      <c r="S1946">
        <v>-0.19623224378008799</v>
      </c>
      <c r="T1946">
        <v>-8.8816599730327905E-2</v>
      </c>
      <c r="U1946">
        <v>-1.45609302289105E-2</v>
      </c>
      <c r="V1946">
        <v>5.9694739272507E-2</v>
      </c>
      <c r="W1946">
        <v>0.16711038332226699</v>
      </c>
      <c r="X1946">
        <v>0.21855085666008101</v>
      </c>
      <c r="Y1946">
        <v>-3.5159305576603003E-2</v>
      </c>
    </row>
    <row r="1947" spans="1:25" x14ac:dyDescent="0.2">
      <c r="A1947" t="s">
        <v>7889</v>
      </c>
      <c r="B1947" t="s">
        <v>30</v>
      </c>
      <c r="C1947" t="s">
        <v>1097</v>
      </c>
      <c r="D1947" t="s">
        <v>34</v>
      </c>
      <c r="E1947" t="s">
        <v>14</v>
      </c>
      <c r="F1947">
        <v>2</v>
      </c>
      <c r="G1947">
        <v>64695</v>
      </c>
      <c r="H1947">
        <v>107964</v>
      </c>
      <c r="I1947">
        <v>0.38538858024929901</v>
      </c>
      <c r="J1947">
        <v>0.37208929536688001</v>
      </c>
      <c r="K1947">
        <v>-1.32992848824192E-2</v>
      </c>
      <c r="L1947">
        <v>0.124182175027528</v>
      </c>
      <c r="M1947">
        <v>0.19098039303786499</v>
      </c>
      <c r="N1947">
        <v>-0.217578962802703</v>
      </c>
      <c r="O1947">
        <v>64.620285274062397</v>
      </c>
      <c r="P1947">
        <v>70.846697338558201</v>
      </c>
      <c r="Q1947" t="s">
        <v>15</v>
      </c>
      <c r="R1947">
        <v>-0.217578962802703</v>
      </c>
      <c r="S1947">
        <v>-0.17250083326771101</v>
      </c>
      <c r="T1947">
        <v>-7.8370744596844094E-2</v>
      </c>
      <c r="U1947">
        <v>-1.32992848824192E-2</v>
      </c>
      <c r="V1947">
        <v>5.17721748320056E-2</v>
      </c>
      <c r="W1947">
        <v>0.145902263502872</v>
      </c>
      <c r="X1947">
        <v>0.19098039303786499</v>
      </c>
      <c r="Y1947">
        <v>-3.5742186211796603E-2</v>
      </c>
    </row>
    <row r="1948" spans="1:25" x14ac:dyDescent="0.2">
      <c r="A1948" t="s">
        <v>7890</v>
      </c>
      <c r="B1948" t="s">
        <v>30</v>
      </c>
      <c r="C1948" t="s">
        <v>1097</v>
      </c>
      <c r="D1948" t="s">
        <v>34</v>
      </c>
      <c r="E1948" t="s">
        <v>14</v>
      </c>
      <c r="F1948">
        <v>3</v>
      </c>
      <c r="G1948">
        <v>64695</v>
      </c>
      <c r="H1948">
        <v>107964</v>
      </c>
      <c r="I1948">
        <v>0.35721171512663402</v>
      </c>
      <c r="J1948">
        <v>0.34517084542951498</v>
      </c>
      <c r="K1948">
        <v>-1.20408696971198E-2</v>
      </c>
      <c r="L1948">
        <v>0.111969205888077</v>
      </c>
      <c r="M1948">
        <v>0.17214847398876701</v>
      </c>
      <c r="N1948">
        <v>-0.196230213383007</v>
      </c>
      <c r="O1948">
        <v>64.193542808713204</v>
      </c>
      <c r="P1948">
        <v>70.846697338558201</v>
      </c>
      <c r="Q1948" t="s">
        <v>15</v>
      </c>
      <c r="R1948">
        <v>-0.196230213383007</v>
      </c>
      <c r="S1948">
        <v>-0.15558539164563501</v>
      </c>
      <c r="T1948">
        <v>-7.0712733582472195E-2</v>
      </c>
      <c r="U1948">
        <v>-1.20408696971198E-2</v>
      </c>
      <c r="V1948">
        <v>4.6630994188232702E-2</v>
      </c>
      <c r="W1948">
        <v>0.13150365225139499</v>
      </c>
      <c r="X1948">
        <v>0.17214847398876701</v>
      </c>
      <c r="Y1948">
        <v>-3.4883796985045699E-2</v>
      </c>
    </row>
    <row r="1949" spans="1:25" x14ac:dyDescent="0.2">
      <c r="A1949" t="s">
        <v>7891</v>
      </c>
      <c r="B1949" t="s">
        <v>30</v>
      </c>
      <c r="C1949" t="s">
        <v>1097</v>
      </c>
      <c r="D1949" t="s">
        <v>34</v>
      </c>
      <c r="E1949" t="s">
        <v>14</v>
      </c>
      <c r="F1949">
        <v>4</v>
      </c>
      <c r="G1949">
        <v>64695</v>
      </c>
      <c r="H1949">
        <v>107964</v>
      </c>
      <c r="I1949">
        <v>0.33986060630758302</v>
      </c>
      <c r="J1949">
        <v>0.32944650353217397</v>
      </c>
      <c r="K1949">
        <v>-1.0414102775408799E-2</v>
      </c>
      <c r="L1949">
        <v>0.104222972914904</v>
      </c>
      <c r="M1949">
        <v>0.16103268766960899</v>
      </c>
      <c r="N1949">
        <v>-0.18186089322042601</v>
      </c>
      <c r="O1949">
        <v>63.608555960951897</v>
      </c>
      <c r="P1949">
        <v>70.846697338558201</v>
      </c>
      <c r="Q1949" t="s">
        <v>15</v>
      </c>
      <c r="R1949">
        <v>-0.18186089322042601</v>
      </c>
      <c r="S1949">
        <v>-0.144027954052316</v>
      </c>
      <c r="T1949">
        <v>-6.5026940582818604E-2</v>
      </c>
      <c r="U1949">
        <v>-1.0414102775408799E-2</v>
      </c>
      <c r="V1949">
        <v>4.4198735032001002E-2</v>
      </c>
      <c r="W1949">
        <v>0.12319974850149799</v>
      </c>
      <c r="X1949">
        <v>0.16103268766960899</v>
      </c>
      <c r="Y1949">
        <v>-3.1610906972007899E-2</v>
      </c>
    </row>
    <row r="1950" spans="1:25" x14ac:dyDescent="0.2">
      <c r="A1950" t="s">
        <v>7892</v>
      </c>
      <c r="B1950" t="s">
        <v>30</v>
      </c>
      <c r="C1950" t="s">
        <v>1097</v>
      </c>
      <c r="D1950" t="s">
        <v>34</v>
      </c>
      <c r="E1950" t="s">
        <v>14</v>
      </c>
      <c r="F1950">
        <v>5</v>
      </c>
      <c r="G1950">
        <v>64695</v>
      </c>
      <c r="H1950">
        <v>107964</v>
      </c>
      <c r="I1950">
        <v>0.33335242901738299</v>
      </c>
      <c r="J1950">
        <v>0.32478549788522298</v>
      </c>
      <c r="K1950">
        <v>-8.5669311321604994E-3</v>
      </c>
      <c r="L1950">
        <v>0.10189731347132699</v>
      </c>
      <c r="M1950">
        <v>0.15905414952817201</v>
      </c>
      <c r="N1950">
        <v>-0.17618801179249299</v>
      </c>
      <c r="O1950">
        <v>63.078002020697397</v>
      </c>
      <c r="P1950">
        <v>70.846697338558201</v>
      </c>
      <c r="Q1950" t="s">
        <v>15</v>
      </c>
      <c r="R1950">
        <v>-0.17618801179249299</v>
      </c>
      <c r="S1950">
        <v>-0.139199287002402</v>
      </c>
      <c r="T1950">
        <v>-6.1961123391135797E-2</v>
      </c>
      <c r="U1950">
        <v>-8.5669311321604994E-3</v>
      </c>
      <c r="V1950">
        <v>4.4827261126814802E-2</v>
      </c>
      <c r="W1950">
        <v>0.122065424738081</v>
      </c>
      <c r="X1950">
        <v>0.15905414952817201</v>
      </c>
      <c r="Y1950">
        <v>-2.6377197220757698E-2</v>
      </c>
    </row>
    <row r="1951" spans="1:25" x14ac:dyDescent="0.2">
      <c r="A1951" t="s">
        <v>7893</v>
      </c>
      <c r="B1951" t="s">
        <v>30</v>
      </c>
      <c r="C1951" t="s">
        <v>1097</v>
      </c>
      <c r="D1951" t="s">
        <v>34</v>
      </c>
      <c r="E1951" t="s">
        <v>14</v>
      </c>
      <c r="F1951">
        <v>6</v>
      </c>
      <c r="G1951">
        <v>64695</v>
      </c>
      <c r="H1951">
        <v>107964</v>
      </c>
      <c r="I1951">
        <v>0.34135304520361898</v>
      </c>
      <c r="J1951">
        <v>0.336174345496279</v>
      </c>
      <c r="K1951">
        <v>-5.1786997073398596E-3</v>
      </c>
      <c r="L1951">
        <v>0.106995600689524</v>
      </c>
      <c r="M1951">
        <v>0.170829063426927</v>
      </c>
      <c r="N1951">
        <v>-0.181186462841607</v>
      </c>
      <c r="O1951">
        <v>62.699692668578201</v>
      </c>
      <c r="P1951">
        <v>70.846697338558201</v>
      </c>
      <c r="Q1951" t="s">
        <v>15</v>
      </c>
      <c r="R1951">
        <v>-0.181186462841607</v>
      </c>
      <c r="S1951">
        <v>-0.14234705979130999</v>
      </c>
      <c r="T1951">
        <v>-6.1244394468650501E-2</v>
      </c>
      <c r="U1951">
        <v>-5.1786997073398596E-3</v>
      </c>
      <c r="V1951">
        <v>5.0886995053970797E-2</v>
      </c>
      <c r="W1951">
        <v>0.13198966037663001</v>
      </c>
      <c r="X1951">
        <v>0.170829063426927</v>
      </c>
      <c r="Y1951">
        <v>-1.54048034203645E-2</v>
      </c>
    </row>
    <row r="1952" spans="1:25" x14ac:dyDescent="0.2">
      <c r="A1952" t="s">
        <v>7894</v>
      </c>
      <c r="B1952" t="s">
        <v>30</v>
      </c>
      <c r="C1952" t="s">
        <v>1097</v>
      </c>
      <c r="D1952" t="s">
        <v>34</v>
      </c>
      <c r="E1952" t="s">
        <v>14</v>
      </c>
      <c r="F1952">
        <v>7</v>
      </c>
      <c r="G1952">
        <v>64695</v>
      </c>
      <c r="H1952">
        <v>107964</v>
      </c>
      <c r="I1952">
        <v>0.360049333542242</v>
      </c>
      <c r="J1952">
        <v>0.36537663958428201</v>
      </c>
      <c r="K1952">
        <v>5.3273060420402397E-3</v>
      </c>
      <c r="L1952">
        <v>0.12512927310556901</v>
      </c>
      <c r="M1952">
        <v>0.211164960300702</v>
      </c>
      <c r="N1952">
        <v>-0.200510348216621</v>
      </c>
      <c r="O1952">
        <v>62.738461107968902</v>
      </c>
      <c r="P1952">
        <v>70.846697338558201</v>
      </c>
      <c r="Q1952" t="s">
        <v>16</v>
      </c>
      <c r="R1952">
        <v>-0.200510348216621</v>
      </c>
      <c r="S1952">
        <v>-0.15508842207929899</v>
      </c>
      <c r="T1952">
        <v>-6.0240433065278001E-2</v>
      </c>
      <c r="U1952">
        <v>5.3273060420402397E-3</v>
      </c>
      <c r="V1952">
        <v>7.0895045149358502E-2</v>
      </c>
      <c r="W1952">
        <v>0.16574303416337999</v>
      </c>
      <c r="X1952">
        <v>0.211164960300702</v>
      </c>
      <c r="Y1952">
        <v>1.45803137499473E-2</v>
      </c>
    </row>
    <row r="1953" spans="1:25" x14ac:dyDescent="0.2">
      <c r="A1953" t="s">
        <v>7895</v>
      </c>
      <c r="B1953" t="s">
        <v>30</v>
      </c>
      <c r="C1953" t="s">
        <v>1097</v>
      </c>
      <c r="D1953" t="s">
        <v>34</v>
      </c>
      <c r="E1953" t="s">
        <v>14</v>
      </c>
      <c r="F1953">
        <v>8</v>
      </c>
      <c r="G1953">
        <v>64695</v>
      </c>
      <c r="H1953">
        <v>107964</v>
      </c>
      <c r="I1953">
        <v>0.39076102864458001</v>
      </c>
      <c r="J1953">
        <v>0.39436238659134598</v>
      </c>
      <c r="K1953">
        <v>3.6013579467663601E-3</v>
      </c>
      <c r="L1953">
        <v>0.13736243858004399</v>
      </c>
      <c r="M1953">
        <v>0.229562569410938</v>
      </c>
      <c r="N1953">
        <v>-0.222359853517405</v>
      </c>
      <c r="O1953">
        <v>65.066892657476998</v>
      </c>
      <c r="P1953">
        <v>70.846697338558201</v>
      </c>
      <c r="Q1953" t="s">
        <v>16</v>
      </c>
      <c r="R1953">
        <v>-0.222359853517405</v>
      </c>
      <c r="S1953">
        <v>-0.172497288312849</v>
      </c>
      <c r="T1953">
        <v>-6.8376559869176401E-2</v>
      </c>
      <c r="U1953">
        <v>3.6013579467663601E-3</v>
      </c>
      <c r="V1953">
        <v>7.5579275762709203E-2</v>
      </c>
      <c r="W1953">
        <v>0.17970000420638199</v>
      </c>
      <c r="X1953">
        <v>0.229562569410938</v>
      </c>
      <c r="Y1953">
        <v>9.13210303318868E-3</v>
      </c>
    </row>
    <row r="1954" spans="1:25" x14ac:dyDescent="0.2">
      <c r="A1954" t="s">
        <v>7896</v>
      </c>
      <c r="B1954" t="s">
        <v>30</v>
      </c>
      <c r="C1954" t="s">
        <v>1097</v>
      </c>
      <c r="D1954" t="s">
        <v>34</v>
      </c>
      <c r="E1954" t="s">
        <v>14</v>
      </c>
      <c r="F1954">
        <v>9</v>
      </c>
      <c r="G1954">
        <v>64695</v>
      </c>
      <c r="H1954">
        <v>107964</v>
      </c>
      <c r="I1954">
        <v>0.41302824268884802</v>
      </c>
      <c r="J1954">
        <v>0.40689007316015302</v>
      </c>
      <c r="K1954">
        <v>-6.1381695286950597E-3</v>
      </c>
      <c r="L1954">
        <v>0.145983525025077</v>
      </c>
      <c r="M1954">
        <v>0.23400472913755599</v>
      </c>
      <c r="N1954">
        <v>-0.246281068194946</v>
      </c>
      <c r="O1954">
        <v>69.854373808290902</v>
      </c>
      <c r="P1954">
        <v>70.846697338558201</v>
      </c>
      <c r="Q1954" t="s">
        <v>16</v>
      </c>
      <c r="R1954">
        <v>-0.246281068194946</v>
      </c>
      <c r="S1954">
        <v>-0.19328904861084301</v>
      </c>
      <c r="T1954">
        <v>-8.2633536641835301E-2</v>
      </c>
      <c r="U1954">
        <v>-6.1381695286950597E-3</v>
      </c>
      <c r="V1954">
        <v>7.0357197584445197E-2</v>
      </c>
      <c r="W1954">
        <v>0.181012709553453</v>
      </c>
      <c r="X1954">
        <v>0.23400472913755599</v>
      </c>
      <c r="Y1954">
        <v>-1.50855720834434E-2</v>
      </c>
    </row>
    <row r="1955" spans="1:25" x14ac:dyDescent="0.2">
      <c r="A1955" t="s">
        <v>7897</v>
      </c>
      <c r="B1955" t="s">
        <v>30</v>
      </c>
      <c r="C1955" t="s">
        <v>1097</v>
      </c>
      <c r="D1955" t="s">
        <v>34</v>
      </c>
      <c r="E1955" t="s">
        <v>14</v>
      </c>
      <c r="F1955">
        <v>10</v>
      </c>
      <c r="G1955">
        <v>64695</v>
      </c>
      <c r="H1955">
        <v>107964</v>
      </c>
      <c r="I1955">
        <v>0.43153973839135301</v>
      </c>
      <c r="J1955">
        <v>0.42483227992217698</v>
      </c>
      <c r="K1955">
        <v>-6.7074584691769199E-3</v>
      </c>
      <c r="L1955">
        <v>0.15967351517008899</v>
      </c>
      <c r="M1955">
        <v>0.25595547398562002</v>
      </c>
      <c r="N1955">
        <v>-0.26937039092397402</v>
      </c>
      <c r="O1955">
        <v>73.646866491975203</v>
      </c>
      <c r="P1955">
        <v>70.846697338558201</v>
      </c>
      <c r="Q1955" t="s">
        <v>16</v>
      </c>
      <c r="R1955">
        <v>-0.26937039092397402</v>
      </c>
      <c r="S1955">
        <v>-0.21140890491723099</v>
      </c>
      <c r="T1955">
        <v>-9.0376380418303606E-2</v>
      </c>
      <c r="U1955">
        <v>-6.7074584691769199E-3</v>
      </c>
      <c r="V1955">
        <v>7.6961463479949796E-2</v>
      </c>
      <c r="W1955">
        <v>0.19799398797887699</v>
      </c>
      <c r="X1955">
        <v>0.25595547398562002</v>
      </c>
      <c r="Y1955">
        <v>-1.5788485918267901E-2</v>
      </c>
    </row>
    <row r="1956" spans="1:25" x14ac:dyDescent="0.2">
      <c r="A1956" t="s">
        <v>7898</v>
      </c>
      <c r="B1956" t="s">
        <v>30</v>
      </c>
      <c r="C1956" t="s">
        <v>1097</v>
      </c>
      <c r="D1956" t="s">
        <v>34</v>
      </c>
      <c r="E1956" t="s">
        <v>14</v>
      </c>
      <c r="F1956">
        <v>11</v>
      </c>
      <c r="G1956">
        <v>64695</v>
      </c>
      <c r="H1956">
        <v>107964</v>
      </c>
      <c r="I1956">
        <v>0.45448193632835898</v>
      </c>
      <c r="J1956">
        <v>0.446722494318812</v>
      </c>
      <c r="K1956">
        <v>-7.7594420095473101E-3</v>
      </c>
      <c r="L1956">
        <v>0.17283582309383899</v>
      </c>
      <c r="M1956">
        <v>0.27655548697981902</v>
      </c>
      <c r="N1956">
        <v>-0.29207437099891298</v>
      </c>
      <c r="O1956">
        <v>77.143240071708107</v>
      </c>
      <c r="P1956">
        <v>70.846697338558201</v>
      </c>
      <c r="Q1956" t="s">
        <v>16</v>
      </c>
      <c r="R1956">
        <v>-0.29207437099891298</v>
      </c>
      <c r="S1956">
        <v>-0.22933496721584901</v>
      </c>
      <c r="T1956">
        <v>-9.8325413310719201E-2</v>
      </c>
      <c r="U1956">
        <v>-7.7594420095473101E-3</v>
      </c>
      <c r="V1956">
        <v>8.2806529291624506E-2</v>
      </c>
      <c r="W1956">
        <v>0.21381608319675499</v>
      </c>
      <c r="X1956">
        <v>0.27655548697981902</v>
      </c>
      <c r="Y1956">
        <v>-1.7369714102665398E-2</v>
      </c>
    </row>
    <row r="1957" spans="1:25" x14ac:dyDescent="0.2">
      <c r="A1957" t="s">
        <v>7899</v>
      </c>
      <c r="B1957" t="s">
        <v>30</v>
      </c>
      <c r="C1957" t="s">
        <v>1097</v>
      </c>
      <c r="D1957" t="s">
        <v>34</v>
      </c>
      <c r="E1957" t="s">
        <v>14</v>
      </c>
      <c r="F1957">
        <v>12</v>
      </c>
      <c r="G1957">
        <v>64695</v>
      </c>
      <c r="H1957">
        <v>107964</v>
      </c>
      <c r="I1957">
        <v>0.483465014744205</v>
      </c>
      <c r="J1957">
        <v>0.47073335294303098</v>
      </c>
      <c r="K1957">
        <v>-1.2731661801174E-2</v>
      </c>
      <c r="L1957">
        <v>0.185846188341909</v>
      </c>
      <c r="M1957">
        <v>0.29298531802126698</v>
      </c>
      <c r="N1957">
        <v>-0.31844864162361503</v>
      </c>
      <c r="O1957">
        <v>78.944196402371702</v>
      </c>
      <c r="P1957">
        <v>70.846697338558201</v>
      </c>
      <c r="Q1957" t="s">
        <v>16</v>
      </c>
      <c r="R1957">
        <v>-0.31844864162361503</v>
      </c>
      <c r="S1957">
        <v>-0.250986475255502</v>
      </c>
      <c r="T1957">
        <v>-0.11011506449233401</v>
      </c>
      <c r="U1957">
        <v>-1.2731661801174E-2</v>
      </c>
      <c r="V1957">
        <v>8.4651740889986504E-2</v>
      </c>
      <c r="W1957">
        <v>0.22552315165315401</v>
      </c>
      <c r="X1957">
        <v>0.29298531802126698</v>
      </c>
      <c r="Y1957">
        <v>-2.70464408811813E-2</v>
      </c>
    </row>
    <row r="1958" spans="1:25" x14ac:dyDescent="0.2">
      <c r="A1958" t="s">
        <v>7900</v>
      </c>
      <c r="B1958" t="s">
        <v>30</v>
      </c>
      <c r="C1958" t="s">
        <v>1097</v>
      </c>
      <c r="D1958" t="s">
        <v>34</v>
      </c>
      <c r="E1958" t="s">
        <v>14</v>
      </c>
      <c r="F1958">
        <v>13</v>
      </c>
      <c r="G1958">
        <v>64695</v>
      </c>
      <c r="H1958">
        <v>107964</v>
      </c>
      <c r="I1958">
        <v>0.51690735636431895</v>
      </c>
      <c r="J1958">
        <v>0.49675446838606202</v>
      </c>
      <c r="K1958">
        <v>-2.0152887978256599E-2</v>
      </c>
      <c r="L1958">
        <v>0.19626642723794899</v>
      </c>
      <c r="M1958">
        <v>0.30270538482817</v>
      </c>
      <c r="N1958">
        <v>-0.34301116078468302</v>
      </c>
      <c r="O1958">
        <v>79.715058377427795</v>
      </c>
      <c r="P1958">
        <v>70.846697338558201</v>
      </c>
      <c r="Q1958" t="s">
        <v>16</v>
      </c>
      <c r="R1958">
        <v>-0.34301116078468302</v>
      </c>
      <c r="S1958">
        <v>-0.27176644769730701</v>
      </c>
      <c r="T1958">
        <v>-0.12299649585094199</v>
      </c>
      <c r="U1958">
        <v>-2.0152887978256599E-2</v>
      </c>
      <c r="V1958">
        <v>8.2690719894428694E-2</v>
      </c>
      <c r="W1958">
        <v>0.23146067174079399</v>
      </c>
      <c r="X1958">
        <v>0.30270538482817</v>
      </c>
      <c r="Y1958">
        <v>-4.0569112631704402E-2</v>
      </c>
    </row>
    <row r="1959" spans="1:25" x14ac:dyDescent="0.2">
      <c r="A1959" t="s">
        <v>7901</v>
      </c>
      <c r="B1959" t="s">
        <v>30</v>
      </c>
      <c r="C1959" t="s">
        <v>1097</v>
      </c>
      <c r="D1959" t="s">
        <v>34</v>
      </c>
      <c r="E1959" t="s">
        <v>14</v>
      </c>
      <c r="F1959">
        <v>14</v>
      </c>
      <c r="G1959">
        <v>64695</v>
      </c>
      <c r="H1959">
        <v>107964</v>
      </c>
      <c r="I1959">
        <v>0.54136583264887705</v>
      </c>
      <c r="J1959">
        <v>0.51381278447643597</v>
      </c>
      <c r="K1959">
        <v>-2.75530481724412E-2</v>
      </c>
      <c r="L1959">
        <v>0.20347219436394501</v>
      </c>
      <c r="M1959">
        <v>0.30715871155624802</v>
      </c>
      <c r="N1959">
        <v>-0.36226480790113003</v>
      </c>
      <c r="O1959">
        <v>79.716772603530899</v>
      </c>
      <c r="P1959">
        <v>70.846697338558201</v>
      </c>
      <c r="Q1959" t="s">
        <v>16</v>
      </c>
      <c r="R1959">
        <v>-0.36226480790113003</v>
      </c>
      <c r="S1959">
        <v>-0.288404401347018</v>
      </c>
      <c r="T1959">
        <v>-0.134172478019148</v>
      </c>
      <c r="U1959">
        <v>-2.75530481724412E-2</v>
      </c>
      <c r="V1959">
        <v>7.9066381674265704E-2</v>
      </c>
      <c r="W1959">
        <v>0.233298305002136</v>
      </c>
      <c r="X1959">
        <v>0.30715871155624802</v>
      </c>
      <c r="Y1959">
        <v>-5.3624683941091801E-2</v>
      </c>
    </row>
    <row r="1960" spans="1:25" x14ac:dyDescent="0.2">
      <c r="A1960" t="s">
        <v>7902</v>
      </c>
      <c r="B1960" t="s">
        <v>30</v>
      </c>
      <c r="C1960" t="s">
        <v>1097</v>
      </c>
      <c r="D1960" t="s">
        <v>34</v>
      </c>
      <c r="E1960" t="s">
        <v>14</v>
      </c>
      <c r="F1960">
        <v>15</v>
      </c>
      <c r="G1960">
        <v>64695</v>
      </c>
      <c r="H1960">
        <v>107964</v>
      </c>
      <c r="I1960">
        <v>0.56412544413537502</v>
      </c>
      <c r="J1960">
        <v>0.53235639851945205</v>
      </c>
      <c r="K1960">
        <v>-3.1769045615923898E-2</v>
      </c>
      <c r="L1960">
        <v>0.210190210981235</v>
      </c>
      <c r="M1960">
        <v>0.31399385144820802</v>
      </c>
      <c r="N1960">
        <v>-0.37753194268005602</v>
      </c>
      <c r="O1960">
        <v>79.179432990063006</v>
      </c>
      <c r="P1960">
        <v>70.846697338558201</v>
      </c>
      <c r="Q1960" t="s">
        <v>16</v>
      </c>
      <c r="R1960">
        <v>-0.37753194268005602</v>
      </c>
      <c r="S1960">
        <v>-0.301232896093868</v>
      </c>
      <c r="T1960">
        <v>-0.14190871617009099</v>
      </c>
      <c r="U1960">
        <v>-3.1769045615923898E-2</v>
      </c>
      <c r="V1960">
        <v>7.8370624938243399E-2</v>
      </c>
      <c r="W1960">
        <v>0.23769480486201999</v>
      </c>
      <c r="X1960">
        <v>0.31399385144820802</v>
      </c>
      <c r="Y1960">
        <v>-5.9676272708053202E-2</v>
      </c>
    </row>
    <row r="1961" spans="1:25" x14ac:dyDescent="0.2">
      <c r="A1961" t="s">
        <v>7903</v>
      </c>
      <c r="B1961" t="s">
        <v>30</v>
      </c>
      <c r="C1961" t="s">
        <v>1097</v>
      </c>
      <c r="D1961" t="s">
        <v>34</v>
      </c>
      <c r="E1961" t="s">
        <v>14</v>
      </c>
      <c r="F1961">
        <v>16</v>
      </c>
      <c r="G1961">
        <v>64695</v>
      </c>
      <c r="H1961">
        <v>107964</v>
      </c>
      <c r="I1961">
        <v>0.58697568137058898</v>
      </c>
      <c r="J1961">
        <v>0.55628044584692005</v>
      </c>
      <c r="K1961">
        <v>-3.0695235523668801E-2</v>
      </c>
      <c r="L1961">
        <v>0.21740914458531799</v>
      </c>
      <c r="M1961">
        <v>0.32694280731917902</v>
      </c>
      <c r="N1961">
        <v>-0.38833327836651599</v>
      </c>
      <c r="O1961">
        <v>78.211852549725194</v>
      </c>
      <c r="P1961">
        <v>70.846697338558201</v>
      </c>
      <c r="Q1961" t="s">
        <v>16</v>
      </c>
      <c r="R1961">
        <v>-0.38833327836651599</v>
      </c>
      <c r="S1961">
        <v>-0.30941375888204597</v>
      </c>
      <c r="T1961">
        <v>-0.14461762728637501</v>
      </c>
      <c r="U1961">
        <v>-3.0695235523668801E-2</v>
      </c>
      <c r="V1961">
        <v>8.3227156239037606E-2</v>
      </c>
      <c r="W1961">
        <v>0.24802328783470801</v>
      </c>
      <c r="X1961">
        <v>0.32694280731917902</v>
      </c>
      <c r="Y1961">
        <v>-5.5179425688667197E-2</v>
      </c>
    </row>
    <row r="1962" spans="1:25" x14ac:dyDescent="0.2">
      <c r="A1962" t="s">
        <v>7904</v>
      </c>
      <c r="B1962" t="s">
        <v>30</v>
      </c>
      <c r="C1962" t="s">
        <v>1097</v>
      </c>
      <c r="D1962" t="s">
        <v>34</v>
      </c>
      <c r="E1962" t="s">
        <v>14</v>
      </c>
      <c r="F1962">
        <v>17</v>
      </c>
      <c r="G1962">
        <v>64695</v>
      </c>
      <c r="H1962">
        <v>107964</v>
      </c>
      <c r="I1962">
        <v>0.60321947120400798</v>
      </c>
      <c r="J1962">
        <v>0.58322560107312604</v>
      </c>
      <c r="K1962">
        <v>-1.9993870130882399E-2</v>
      </c>
      <c r="L1962">
        <v>0.22334482324315999</v>
      </c>
      <c r="M1962">
        <v>0.34740836410411702</v>
      </c>
      <c r="N1962">
        <v>-0.38739610436588101</v>
      </c>
      <c r="O1962">
        <v>76.723538443978697</v>
      </c>
      <c r="P1962">
        <v>70.846697338558201</v>
      </c>
      <c r="Q1962" t="s">
        <v>17</v>
      </c>
      <c r="R1962">
        <v>-0.38739610436588101</v>
      </c>
      <c r="S1962">
        <v>-0.30632193352861398</v>
      </c>
      <c r="T1962">
        <v>-0.13702655751029799</v>
      </c>
      <c r="U1962">
        <v>-1.9993870130882399E-2</v>
      </c>
      <c r="V1962">
        <v>9.7038817248533693E-2</v>
      </c>
      <c r="W1962">
        <v>0.26633419326684898</v>
      </c>
      <c r="X1962">
        <v>0.34740836410411702</v>
      </c>
      <c r="Y1962">
        <v>-3.42815371857716E-2</v>
      </c>
    </row>
    <row r="1963" spans="1:25" x14ac:dyDescent="0.2">
      <c r="A1963" t="s">
        <v>7905</v>
      </c>
      <c r="B1963" t="s">
        <v>30</v>
      </c>
      <c r="C1963" t="s">
        <v>1097</v>
      </c>
      <c r="D1963" t="s">
        <v>34</v>
      </c>
      <c r="E1963" t="s">
        <v>14</v>
      </c>
      <c r="F1963">
        <v>18</v>
      </c>
      <c r="G1963">
        <v>64695</v>
      </c>
      <c r="H1963">
        <v>107964</v>
      </c>
      <c r="I1963">
        <v>0.62054792797717395</v>
      </c>
      <c r="J1963">
        <v>0.61076818231184005</v>
      </c>
      <c r="K1963">
        <v>-9.7797456653334596E-3</v>
      </c>
      <c r="L1963">
        <v>0.22756885719429501</v>
      </c>
      <c r="M1963">
        <v>0.36457102441928102</v>
      </c>
      <c r="N1963">
        <v>-0.384130515749948</v>
      </c>
      <c r="O1963">
        <v>73.977347112110095</v>
      </c>
      <c r="P1963">
        <v>70.846697338558201</v>
      </c>
      <c r="Q1963" t="s">
        <v>17</v>
      </c>
      <c r="R1963">
        <v>-0.384130515749948</v>
      </c>
      <c r="S1963">
        <v>-0.30152302058841901</v>
      </c>
      <c r="T1963">
        <v>-0.12902582683514399</v>
      </c>
      <c r="U1963">
        <v>-9.7797456653334596E-3</v>
      </c>
      <c r="V1963">
        <v>0.109466335504477</v>
      </c>
      <c r="W1963">
        <v>0.28196352925775198</v>
      </c>
      <c r="X1963">
        <v>0.36457102441928102</v>
      </c>
      <c r="Y1963">
        <v>-1.60122055283165E-2</v>
      </c>
    </row>
    <row r="1964" spans="1:25" x14ac:dyDescent="0.2">
      <c r="A1964" t="s">
        <v>7906</v>
      </c>
      <c r="B1964" t="s">
        <v>30</v>
      </c>
      <c r="C1964" t="s">
        <v>1097</v>
      </c>
      <c r="D1964" t="s">
        <v>34</v>
      </c>
      <c r="E1964" t="s">
        <v>14</v>
      </c>
      <c r="F1964">
        <v>19</v>
      </c>
      <c r="G1964">
        <v>64695</v>
      </c>
      <c r="H1964">
        <v>107964</v>
      </c>
      <c r="I1964">
        <v>0.65335240091310798</v>
      </c>
      <c r="J1964">
        <v>0.65664857440256497</v>
      </c>
      <c r="K1964">
        <v>3.29617348945699E-3</v>
      </c>
      <c r="L1964">
        <v>0.22647808705462</v>
      </c>
      <c r="M1964">
        <v>0.37585262669430702</v>
      </c>
      <c r="N1964">
        <v>-0.36926027971539299</v>
      </c>
      <c r="O1964">
        <v>71.2429949247894</v>
      </c>
      <c r="P1964">
        <v>70.846697338558201</v>
      </c>
      <c r="Q1964" t="s">
        <v>17</v>
      </c>
      <c r="R1964">
        <v>-0.36926027971539299</v>
      </c>
      <c r="S1964">
        <v>-0.287048734114566</v>
      </c>
      <c r="T1964">
        <v>-0.115378344127164</v>
      </c>
      <c r="U1964">
        <v>3.29617348945699E-3</v>
      </c>
      <c r="V1964">
        <v>0.121970691106078</v>
      </c>
      <c r="W1964">
        <v>0.29364108109348003</v>
      </c>
      <c r="X1964">
        <v>0.37585262669430702</v>
      </c>
      <c r="Y1964">
        <v>5.0196918381433002E-3</v>
      </c>
    </row>
    <row r="1965" spans="1:25" x14ac:dyDescent="0.2">
      <c r="A1965" t="s">
        <v>7907</v>
      </c>
      <c r="B1965" t="s">
        <v>30</v>
      </c>
      <c r="C1965" t="s">
        <v>1097</v>
      </c>
      <c r="D1965" t="s">
        <v>34</v>
      </c>
      <c r="E1965" t="s">
        <v>14</v>
      </c>
      <c r="F1965">
        <v>20</v>
      </c>
      <c r="G1965">
        <v>64695</v>
      </c>
      <c r="H1965">
        <v>107964</v>
      </c>
      <c r="I1965">
        <v>0.67270711621328605</v>
      </c>
      <c r="J1965">
        <v>0.67888748299101098</v>
      </c>
      <c r="K1965">
        <v>6.1803667777249301E-3</v>
      </c>
      <c r="L1965">
        <v>0.22053739293709301</v>
      </c>
      <c r="M1965">
        <v>0.36896437815924299</v>
      </c>
      <c r="N1965">
        <v>-0.35660364460379301</v>
      </c>
      <c r="O1965">
        <v>69.4671752990822</v>
      </c>
      <c r="P1965">
        <v>70.846697338558201</v>
      </c>
      <c r="Q1965" t="s">
        <v>17</v>
      </c>
      <c r="R1965">
        <v>-0.35660364460379301</v>
      </c>
      <c r="S1965">
        <v>-0.27654857096762803</v>
      </c>
      <c r="T1965">
        <v>-0.109381227121312</v>
      </c>
      <c r="U1965">
        <v>6.1803667777249301E-3</v>
      </c>
      <c r="V1965">
        <v>0.121741960676762</v>
      </c>
      <c r="W1965">
        <v>0.288909304523078</v>
      </c>
      <c r="X1965">
        <v>0.36896437815924299</v>
      </c>
      <c r="Y1965">
        <v>9.1036687707007902E-3</v>
      </c>
    </row>
    <row r="1966" spans="1:25" x14ac:dyDescent="0.2">
      <c r="A1966" t="s">
        <v>7908</v>
      </c>
      <c r="B1966" t="s">
        <v>30</v>
      </c>
      <c r="C1966" t="s">
        <v>1097</v>
      </c>
      <c r="D1966" t="s">
        <v>34</v>
      </c>
      <c r="E1966" t="s">
        <v>14</v>
      </c>
      <c r="F1966">
        <v>21</v>
      </c>
      <c r="G1966">
        <v>64695</v>
      </c>
      <c r="H1966">
        <v>107964</v>
      </c>
      <c r="I1966">
        <v>0.65363070349919306</v>
      </c>
      <c r="J1966">
        <v>0.66234179408725002</v>
      </c>
      <c r="K1966">
        <v>8.7110905880570799E-3</v>
      </c>
      <c r="L1966">
        <v>0.21506475308088399</v>
      </c>
      <c r="M1966">
        <v>0.362492609406112</v>
      </c>
      <c r="N1966">
        <v>-0.34507042822999801</v>
      </c>
      <c r="O1966">
        <v>68.307130037427896</v>
      </c>
      <c r="P1966">
        <v>70.846697338558201</v>
      </c>
      <c r="Q1966" t="s">
        <v>17</v>
      </c>
      <c r="R1966">
        <v>-0.34507042822999801</v>
      </c>
      <c r="S1966">
        <v>-0.26700192286163699</v>
      </c>
      <c r="T1966">
        <v>-0.103982840026326</v>
      </c>
      <c r="U1966">
        <v>8.7110905880570799E-3</v>
      </c>
      <c r="V1966">
        <v>0.12140502120244</v>
      </c>
      <c r="W1966">
        <v>0.28442410403775098</v>
      </c>
      <c r="X1966">
        <v>0.362492609406112</v>
      </c>
      <c r="Y1966">
        <v>1.31519566873498E-2</v>
      </c>
    </row>
    <row r="1967" spans="1:25" x14ac:dyDescent="0.2">
      <c r="A1967" t="s">
        <v>7909</v>
      </c>
      <c r="B1967" t="s">
        <v>30</v>
      </c>
      <c r="C1967" t="s">
        <v>1097</v>
      </c>
      <c r="D1967" t="s">
        <v>34</v>
      </c>
      <c r="E1967" t="s">
        <v>14</v>
      </c>
      <c r="F1967">
        <v>22</v>
      </c>
      <c r="G1967">
        <v>64695</v>
      </c>
      <c r="H1967">
        <v>107964</v>
      </c>
      <c r="I1967">
        <v>0.61870168435947903</v>
      </c>
      <c r="J1967">
        <v>0.61954887583564999</v>
      </c>
      <c r="K1967">
        <v>8.4719147617129398E-4</v>
      </c>
      <c r="L1967">
        <v>0.204755604365707</v>
      </c>
      <c r="M1967">
        <v>0.33767016065775901</v>
      </c>
      <c r="N1967">
        <v>-0.33597577770541698</v>
      </c>
      <c r="O1967">
        <v>67.275302596132406</v>
      </c>
      <c r="P1967">
        <v>70.846697338558201</v>
      </c>
      <c r="Q1967" t="s">
        <v>16</v>
      </c>
      <c r="R1967">
        <v>-0.33597577770541698</v>
      </c>
      <c r="S1967">
        <v>-0.26164949332066501</v>
      </c>
      <c r="T1967">
        <v>-0.106444745211459</v>
      </c>
      <c r="U1967">
        <v>8.4719147617129398E-4</v>
      </c>
      <c r="V1967">
        <v>0.108139128163802</v>
      </c>
      <c r="W1967">
        <v>0.26334387627300798</v>
      </c>
      <c r="X1967">
        <v>0.33767016065775901</v>
      </c>
      <c r="Y1967">
        <v>1.3674328357526199E-3</v>
      </c>
    </row>
    <row r="1968" spans="1:25" x14ac:dyDescent="0.2">
      <c r="A1968" t="s">
        <v>7910</v>
      </c>
      <c r="B1968" t="s">
        <v>30</v>
      </c>
      <c r="C1968" t="s">
        <v>1097</v>
      </c>
      <c r="D1968" t="s">
        <v>34</v>
      </c>
      <c r="E1968" t="s">
        <v>14</v>
      </c>
      <c r="F1968">
        <v>23</v>
      </c>
      <c r="G1968">
        <v>64695</v>
      </c>
      <c r="H1968">
        <v>107964</v>
      </c>
      <c r="I1968">
        <v>0.55827415861069296</v>
      </c>
      <c r="J1968">
        <v>0.55122655903627504</v>
      </c>
      <c r="K1968">
        <v>-7.0475995744178101E-3</v>
      </c>
      <c r="L1968">
        <v>0.18569422788829501</v>
      </c>
      <c r="M1968">
        <v>0.29841940530182798</v>
      </c>
      <c r="N1968">
        <v>-0.31251460445066298</v>
      </c>
      <c r="O1968">
        <v>66.387185415005305</v>
      </c>
      <c r="P1968">
        <v>70.846697338558201</v>
      </c>
      <c r="Q1968" t="s">
        <v>16</v>
      </c>
      <c r="R1968">
        <v>-0.31251460445066298</v>
      </c>
      <c r="S1968">
        <v>-0.24510759972721199</v>
      </c>
      <c r="T1968">
        <v>-0.10435137498788399</v>
      </c>
      <c r="U1968">
        <v>-7.0475995744178101E-3</v>
      </c>
      <c r="V1968">
        <v>9.0256175839048797E-2</v>
      </c>
      <c r="W1968">
        <v>0.23101240057837699</v>
      </c>
      <c r="X1968">
        <v>0.29841940530182798</v>
      </c>
      <c r="Y1968">
        <v>-1.27853048059573E-2</v>
      </c>
    </row>
    <row r="1969" spans="1:25" x14ac:dyDescent="0.2">
      <c r="A1969" t="s">
        <v>7911</v>
      </c>
      <c r="B1969" t="s">
        <v>30</v>
      </c>
      <c r="C1969" t="s">
        <v>1097</v>
      </c>
      <c r="D1969" t="s">
        <v>34</v>
      </c>
      <c r="E1969" t="s">
        <v>14</v>
      </c>
      <c r="F1969">
        <v>24</v>
      </c>
      <c r="G1969">
        <v>64695</v>
      </c>
      <c r="H1969">
        <v>107964</v>
      </c>
      <c r="I1969">
        <v>0.48790318568986502</v>
      </c>
      <c r="J1969">
        <v>0.47769582847936998</v>
      </c>
      <c r="K1969">
        <v>-1.0207357210495101E-2</v>
      </c>
      <c r="L1969">
        <v>0.16289506502530099</v>
      </c>
      <c r="M1969">
        <v>0.257755024756125</v>
      </c>
      <c r="N1969">
        <v>-0.27816973917711602</v>
      </c>
      <c r="O1969">
        <v>65.543655121336698</v>
      </c>
      <c r="P1969">
        <v>70.846697338558201</v>
      </c>
      <c r="Q1969" t="s">
        <v>16</v>
      </c>
      <c r="R1969">
        <v>-0.27816973917711602</v>
      </c>
      <c r="S1969">
        <v>-0.219038830572931</v>
      </c>
      <c r="T1969">
        <v>-9.5564371283752905E-2</v>
      </c>
      <c r="U1969">
        <v>-1.0207357210495101E-2</v>
      </c>
      <c r="V1969">
        <v>7.5149656862762607E-2</v>
      </c>
      <c r="W1969">
        <v>0.198624116151941</v>
      </c>
      <c r="X1969">
        <v>0.257755024756125</v>
      </c>
      <c r="Y1969">
        <v>-2.1367901082552501E-2</v>
      </c>
    </row>
    <row r="1970" spans="1:25" x14ac:dyDescent="0.2">
      <c r="A1970" t="s">
        <v>9168</v>
      </c>
      <c r="B1970" t="s">
        <v>30</v>
      </c>
      <c r="C1970" t="s">
        <v>1097</v>
      </c>
      <c r="D1970" t="s">
        <v>34</v>
      </c>
      <c r="E1970" t="s">
        <v>18</v>
      </c>
      <c r="F1970">
        <v>1</v>
      </c>
      <c r="G1970">
        <v>64695</v>
      </c>
      <c r="H1970">
        <v>107964</v>
      </c>
      <c r="I1970">
        <v>0.444133718503812</v>
      </c>
      <c r="J1970">
        <v>0.431409682765795</v>
      </c>
      <c r="K1970">
        <v>-1.2724035738016899E-2</v>
      </c>
      <c r="L1970">
        <v>0.19879729766287901</v>
      </c>
      <c r="M1970">
        <v>0.31429751891741797</v>
      </c>
      <c r="N1970">
        <v>-0.33974559039345198</v>
      </c>
      <c r="O1970">
        <v>66.107235170965197</v>
      </c>
      <c r="P1970">
        <v>70.141007936614599</v>
      </c>
      <c r="Q1970" t="s">
        <v>15</v>
      </c>
      <c r="R1970">
        <v>-0.33974559039345198</v>
      </c>
      <c r="S1970">
        <v>-0.26758217134182699</v>
      </c>
      <c r="T1970">
        <v>-0.116893819713365</v>
      </c>
      <c r="U1970">
        <v>-1.2724035738016899E-2</v>
      </c>
      <c r="V1970">
        <v>9.1445748237331495E-2</v>
      </c>
      <c r="W1970">
        <v>0.24213409986579301</v>
      </c>
      <c r="X1970">
        <v>0.31429751891741797</v>
      </c>
      <c r="Y1970">
        <v>-2.9494089368699999E-2</v>
      </c>
    </row>
    <row r="1971" spans="1:25" x14ac:dyDescent="0.2">
      <c r="A1971" t="s">
        <v>9169</v>
      </c>
      <c r="B1971" t="s">
        <v>30</v>
      </c>
      <c r="C1971" t="s">
        <v>1097</v>
      </c>
      <c r="D1971" t="s">
        <v>34</v>
      </c>
      <c r="E1971" t="s">
        <v>18</v>
      </c>
      <c r="F1971">
        <v>2</v>
      </c>
      <c r="G1971">
        <v>64695</v>
      </c>
      <c r="H1971">
        <v>107964</v>
      </c>
      <c r="I1971">
        <v>0.39744487362023001</v>
      </c>
      <c r="J1971">
        <v>0.38537002426682798</v>
      </c>
      <c r="K1971">
        <v>-1.20748493534019E-2</v>
      </c>
      <c r="L1971">
        <v>0.175594097065742</v>
      </c>
      <c r="M1971">
        <v>0.276777440319743</v>
      </c>
      <c r="N1971">
        <v>-0.300927139026547</v>
      </c>
      <c r="O1971">
        <v>65.630074898712394</v>
      </c>
      <c r="P1971">
        <v>70.141007936614599</v>
      </c>
      <c r="Q1971" t="s">
        <v>15</v>
      </c>
      <c r="R1971">
        <v>-0.300927139026547</v>
      </c>
      <c r="S1971">
        <v>-0.237186481791683</v>
      </c>
      <c r="T1971">
        <v>-0.104086156215851</v>
      </c>
      <c r="U1971">
        <v>-1.20748493534019E-2</v>
      </c>
      <c r="V1971">
        <v>7.9936457509046793E-2</v>
      </c>
      <c r="W1971">
        <v>0.213036783084879</v>
      </c>
      <c r="X1971">
        <v>0.276777440319743</v>
      </c>
      <c r="Y1971">
        <v>-3.1333130739409402E-2</v>
      </c>
    </row>
    <row r="1972" spans="1:25" x14ac:dyDescent="0.2">
      <c r="A1972" t="s">
        <v>9170</v>
      </c>
      <c r="B1972" t="s">
        <v>30</v>
      </c>
      <c r="C1972" t="s">
        <v>1097</v>
      </c>
      <c r="D1972" t="s">
        <v>34</v>
      </c>
      <c r="E1972" t="s">
        <v>18</v>
      </c>
      <c r="F1972">
        <v>3</v>
      </c>
      <c r="G1972">
        <v>64695</v>
      </c>
      <c r="H1972">
        <v>107964</v>
      </c>
      <c r="I1972">
        <v>0.364832744528581</v>
      </c>
      <c r="J1972">
        <v>0.35358693845114902</v>
      </c>
      <c r="K1972">
        <v>-1.12458060774324E-2</v>
      </c>
      <c r="L1972">
        <v>0.15717570930571101</v>
      </c>
      <c r="M1972">
        <v>0.24730823573046101</v>
      </c>
      <c r="N1972">
        <v>-0.26979984788532602</v>
      </c>
      <c r="O1972">
        <v>65.012434457186103</v>
      </c>
      <c r="P1972">
        <v>70.141007936614599</v>
      </c>
      <c r="Q1972" t="s">
        <v>15</v>
      </c>
      <c r="R1972">
        <v>-0.26979984788532602</v>
      </c>
      <c r="S1972">
        <v>-0.212745065407353</v>
      </c>
      <c r="T1972">
        <v>-9.3605877753624694E-2</v>
      </c>
      <c r="U1972">
        <v>-1.12458060774324E-2</v>
      </c>
      <c r="V1972">
        <v>7.1114265598759899E-2</v>
      </c>
      <c r="W1972">
        <v>0.19025345325248799</v>
      </c>
      <c r="X1972">
        <v>0.24730823573046101</v>
      </c>
      <c r="Y1972">
        <v>-3.1804925053774601E-2</v>
      </c>
    </row>
    <row r="1973" spans="1:25" x14ac:dyDescent="0.2">
      <c r="A1973" t="s">
        <v>9171</v>
      </c>
      <c r="B1973" t="s">
        <v>30</v>
      </c>
      <c r="C1973" t="s">
        <v>1097</v>
      </c>
      <c r="D1973" t="s">
        <v>34</v>
      </c>
      <c r="E1973" t="s">
        <v>18</v>
      </c>
      <c r="F1973">
        <v>4</v>
      </c>
      <c r="G1973">
        <v>64695</v>
      </c>
      <c r="H1973">
        <v>107964</v>
      </c>
      <c r="I1973">
        <v>0.34313613669659099</v>
      </c>
      <c r="J1973">
        <v>0.33311618124226799</v>
      </c>
      <c r="K1973">
        <v>-1.0019955454322899E-2</v>
      </c>
      <c r="L1973">
        <v>0.14482979966598</v>
      </c>
      <c r="M1973">
        <v>0.22822506499621401</v>
      </c>
      <c r="N1973">
        <v>-0.24826497590485999</v>
      </c>
      <c r="O1973">
        <v>64.553815952858997</v>
      </c>
      <c r="P1973">
        <v>70.141007936614599</v>
      </c>
      <c r="Q1973" t="s">
        <v>15</v>
      </c>
      <c r="R1973">
        <v>-0.24826497590485999</v>
      </c>
      <c r="S1973">
        <v>-0.19569175862610899</v>
      </c>
      <c r="T1973">
        <v>-8.5910770479296503E-2</v>
      </c>
      <c r="U1973">
        <v>-1.0019955454322899E-2</v>
      </c>
      <c r="V1973">
        <v>6.58708595706506E-2</v>
      </c>
      <c r="W1973">
        <v>0.17565184771746301</v>
      </c>
      <c r="X1973">
        <v>0.22822506499621401</v>
      </c>
      <c r="Y1973">
        <v>-3.0079461817063901E-2</v>
      </c>
    </row>
    <row r="1974" spans="1:25" x14ac:dyDescent="0.2">
      <c r="A1974" t="s">
        <v>9172</v>
      </c>
      <c r="B1974" t="s">
        <v>30</v>
      </c>
      <c r="C1974" t="s">
        <v>1097</v>
      </c>
      <c r="D1974" t="s">
        <v>34</v>
      </c>
      <c r="E1974" t="s">
        <v>18</v>
      </c>
      <c r="F1974">
        <v>5</v>
      </c>
      <c r="G1974">
        <v>64695</v>
      </c>
      <c r="H1974">
        <v>107964</v>
      </c>
      <c r="I1974">
        <v>0.33074650538511602</v>
      </c>
      <c r="J1974">
        <v>0.32136332822584202</v>
      </c>
      <c r="K1974">
        <v>-9.3831771592742304E-3</v>
      </c>
      <c r="L1974">
        <v>0.136937485570163</v>
      </c>
      <c r="M1974">
        <v>0.21587898660364399</v>
      </c>
      <c r="N1974">
        <v>-0.234645340922193</v>
      </c>
      <c r="O1974">
        <v>64.167585224979504</v>
      </c>
      <c r="P1974">
        <v>70.141007936614599</v>
      </c>
      <c r="Q1974" t="s">
        <v>15</v>
      </c>
      <c r="R1974">
        <v>-0.234645340922193</v>
      </c>
      <c r="S1974">
        <v>-0.18493703366022399</v>
      </c>
      <c r="T1974">
        <v>-8.1138419598039802E-2</v>
      </c>
      <c r="U1974">
        <v>-9.3831771592742304E-3</v>
      </c>
      <c r="V1974">
        <v>6.23720652794914E-2</v>
      </c>
      <c r="W1974">
        <v>0.16617067934167501</v>
      </c>
      <c r="X1974">
        <v>0.21587898660364399</v>
      </c>
      <c r="Y1974">
        <v>-2.91980333010495E-2</v>
      </c>
    </row>
    <row r="1975" spans="1:25" x14ac:dyDescent="0.2">
      <c r="A1975" t="s">
        <v>9173</v>
      </c>
      <c r="B1975" t="s">
        <v>30</v>
      </c>
      <c r="C1975" t="s">
        <v>1097</v>
      </c>
      <c r="D1975" t="s">
        <v>34</v>
      </c>
      <c r="E1975" t="s">
        <v>18</v>
      </c>
      <c r="F1975">
        <v>6</v>
      </c>
      <c r="G1975">
        <v>64695</v>
      </c>
      <c r="H1975">
        <v>107964</v>
      </c>
      <c r="I1975">
        <v>0.32828896544972702</v>
      </c>
      <c r="J1975">
        <v>0.32028851829128602</v>
      </c>
      <c r="K1975">
        <v>-8.0004471584410007E-3</v>
      </c>
      <c r="L1975">
        <v>0.13580934979286099</v>
      </c>
      <c r="M1975">
        <v>0.215405933250815</v>
      </c>
      <c r="N1975">
        <v>-0.23140682756769701</v>
      </c>
      <c r="O1975">
        <v>63.860909261094399</v>
      </c>
      <c r="P1975">
        <v>70.141007936614599</v>
      </c>
      <c r="Q1975" t="s">
        <v>15</v>
      </c>
      <c r="R1975">
        <v>-0.23140682756769701</v>
      </c>
      <c r="S1975">
        <v>-0.18210803359288799</v>
      </c>
      <c r="T1975">
        <v>-7.9164546449899995E-2</v>
      </c>
      <c r="U1975">
        <v>-8.0004471584410007E-3</v>
      </c>
      <c r="V1975">
        <v>6.3163652133018E-2</v>
      </c>
      <c r="W1975">
        <v>0.16610713927600601</v>
      </c>
      <c r="X1975">
        <v>0.215405933250815</v>
      </c>
      <c r="Y1975">
        <v>-2.4978875924503201E-2</v>
      </c>
    </row>
    <row r="1976" spans="1:25" x14ac:dyDescent="0.2">
      <c r="A1976" t="s">
        <v>9174</v>
      </c>
      <c r="B1976" t="s">
        <v>30</v>
      </c>
      <c r="C1976" t="s">
        <v>1097</v>
      </c>
      <c r="D1976" t="s">
        <v>34</v>
      </c>
      <c r="E1976" t="s">
        <v>18</v>
      </c>
      <c r="F1976">
        <v>7</v>
      </c>
      <c r="G1976">
        <v>64695</v>
      </c>
      <c r="H1976">
        <v>107964</v>
      </c>
      <c r="I1976">
        <v>0.33608211550648898</v>
      </c>
      <c r="J1976">
        <v>0.32928004370699798</v>
      </c>
      <c r="K1976">
        <v>-6.8020717994912699E-3</v>
      </c>
      <c r="L1976">
        <v>0.14583479325387999</v>
      </c>
      <c r="M1976">
        <v>0.23309616310314099</v>
      </c>
      <c r="N1976">
        <v>-0.24670030670212301</v>
      </c>
      <c r="O1976">
        <v>63.5003804188214</v>
      </c>
      <c r="P1976">
        <v>70.141007936614599</v>
      </c>
      <c r="Q1976" t="s">
        <v>15</v>
      </c>
      <c r="R1976">
        <v>-0.24670030670212301</v>
      </c>
      <c r="S1976">
        <v>-0.193762276750965</v>
      </c>
      <c r="T1976">
        <v>-8.3219503464524197E-2</v>
      </c>
      <c r="U1976">
        <v>-6.8020717994912699E-3</v>
      </c>
      <c r="V1976">
        <v>6.9615359865541696E-2</v>
      </c>
      <c r="W1976">
        <v>0.18015813315198201</v>
      </c>
      <c r="X1976">
        <v>0.23309616310314099</v>
      </c>
      <c r="Y1976">
        <v>-2.06574067560071E-2</v>
      </c>
    </row>
    <row r="1977" spans="1:25" x14ac:dyDescent="0.2">
      <c r="A1977" t="s">
        <v>9175</v>
      </c>
      <c r="B1977" t="s">
        <v>30</v>
      </c>
      <c r="C1977" t="s">
        <v>1097</v>
      </c>
      <c r="D1977" t="s">
        <v>34</v>
      </c>
      <c r="E1977" t="s">
        <v>18</v>
      </c>
      <c r="F1977">
        <v>8</v>
      </c>
      <c r="G1977">
        <v>64695</v>
      </c>
      <c r="H1977">
        <v>107964</v>
      </c>
      <c r="I1977">
        <v>0.362474826235331</v>
      </c>
      <c r="J1977">
        <v>0.36202475893702601</v>
      </c>
      <c r="K1977">
        <v>-4.5006729830426899E-4</v>
      </c>
      <c r="L1977">
        <v>0.170898013066344</v>
      </c>
      <c r="M1977">
        <v>0.280677164195832</v>
      </c>
      <c r="N1977">
        <v>-0.28157729879244098</v>
      </c>
      <c r="O1977">
        <v>65.225843404842905</v>
      </c>
      <c r="P1977">
        <v>70.141007936614599</v>
      </c>
      <c r="Q1977" t="s">
        <v>15</v>
      </c>
      <c r="R1977">
        <v>-0.28157729879244098</v>
      </c>
      <c r="S1977">
        <v>-0.219541320049358</v>
      </c>
      <c r="T1977">
        <v>-9.0000626145068693E-2</v>
      </c>
      <c r="U1977">
        <v>-4.5006729830426899E-4</v>
      </c>
      <c r="V1977">
        <v>8.9100491548460198E-2</v>
      </c>
      <c r="W1977">
        <v>0.21864118545274899</v>
      </c>
      <c r="X1977">
        <v>0.280677164195832</v>
      </c>
      <c r="Y1977">
        <v>-1.24319480144328E-3</v>
      </c>
    </row>
    <row r="1978" spans="1:25" x14ac:dyDescent="0.2">
      <c r="A1978" t="s">
        <v>9176</v>
      </c>
      <c r="B1978" t="s">
        <v>30</v>
      </c>
      <c r="C1978" t="s">
        <v>1097</v>
      </c>
      <c r="D1978" t="s">
        <v>34</v>
      </c>
      <c r="E1978" t="s">
        <v>18</v>
      </c>
      <c r="F1978">
        <v>9</v>
      </c>
      <c r="G1978">
        <v>64695</v>
      </c>
      <c r="H1978">
        <v>107964</v>
      </c>
      <c r="I1978">
        <v>0.40520572672017102</v>
      </c>
      <c r="J1978">
        <v>0.40914412707952302</v>
      </c>
      <c r="K1978">
        <v>3.9384003593514998E-3</v>
      </c>
      <c r="L1978">
        <v>0.203113518327111</v>
      </c>
      <c r="M1978">
        <v>0.338060138007449</v>
      </c>
      <c r="N1978">
        <v>-0.33018333728874599</v>
      </c>
      <c r="O1978">
        <v>68.407338390699607</v>
      </c>
      <c r="P1978">
        <v>70.141007936614599</v>
      </c>
      <c r="Q1978" t="s">
        <v>15</v>
      </c>
      <c r="R1978">
        <v>-0.33018333728874599</v>
      </c>
      <c r="S1978">
        <v>-0.25645313013600501</v>
      </c>
      <c r="T1978">
        <v>-0.102493083244055</v>
      </c>
      <c r="U1978">
        <v>3.9384003593514998E-3</v>
      </c>
      <c r="V1978">
        <v>0.110369883962758</v>
      </c>
      <c r="W1978">
        <v>0.26432993085470802</v>
      </c>
      <c r="X1978">
        <v>0.338060138007449</v>
      </c>
      <c r="Y1978">
        <v>9.6259486539960002E-3</v>
      </c>
    </row>
    <row r="1979" spans="1:25" x14ac:dyDescent="0.2">
      <c r="A1979" t="s">
        <v>9177</v>
      </c>
      <c r="B1979" t="s">
        <v>30</v>
      </c>
      <c r="C1979" t="s">
        <v>1097</v>
      </c>
      <c r="D1979" t="s">
        <v>34</v>
      </c>
      <c r="E1979" t="s">
        <v>18</v>
      </c>
      <c r="F1979">
        <v>10</v>
      </c>
      <c r="G1979">
        <v>64695</v>
      </c>
      <c r="H1979">
        <v>107964</v>
      </c>
      <c r="I1979">
        <v>0.44850537481129299</v>
      </c>
      <c r="J1979">
        <v>0.45567627764570601</v>
      </c>
      <c r="K1979">
        <v>7.1709028344128E-3</v>
      </c>
      <c r="L1979">
        <v>0.23503915473189099</v>
      </c>
      <c r="M1979">
        <v>0.39381031236837299</v>
      </c>
      <c r="N1979">
        <v>-0.37946850669954801</v>
      </c>
      <c r="O1979">
        <v>71.868115750369697</v>
      </c>
      <c r="P1979">
        <v>70.141007936614599</v>
      </c>
      <c r="Q1979" t="s">
        <v>15</v>
      </c>
      <c r="R1979">
        <v>-0.37946850669954801</v>
      </c>
      <c r="S1979">
        <v>-0.29414929353187103</v>
      </c>
      <c r="T1979">
        <v>-0.115989614245098</v>
      </c>
      <c r="U1979">
        <v>7.1709028344128E-3</v>
      </c>
      <c r="V1979">
        <v>0.130331419913924</v>
      </c>
      <c r="W1979">
        <v>0.30849109920069701</v>
      </c>
      <c r="X1979">
        <v>0.39381031236837299</v>
      </c>
      <c r="Y1979">
        <v>1.57368359649134E-2</v>
      </c>
    </row>
    <row r="1980" spans="1:25" x14ac:dyDescent="0.2">
      <c r="A1980" t="s">
        <v>9178</v>
      </c>
      <c r="B1980" t="s">
        <v>30</v>
      </c>
      <c r="C1980" t="s">
        <v>1097</v>
      </c>
      <c r="D1980" t="s">
        <v>34</v>
      </c>
      <c r="E1980" t="s">
        <v>18</v>
      </c>
      <c r="F1980">
        <v>11</v>
      </c>
      <c r="G1980">
        <v>64695</v>
      </c>
      <c r="H1980">
        <v>107964</v>
      </c>
      <c r="I1980">
        <v>0.48385351385050801</v>
      </c>
      <c r="J1980">
        <v>0.49093342856132699</v>
      </c>
      <c r="K1980">
        <v>7.0799147108187603E-3</v>
      </c>
      <c r="L1980">
        <v>0.26156621516041401</v>
      </c>
      <c r="M1980">
        <v>0.43735633864970003</v>
      </c>
      <c r="N1980">
        <v>-0.42319650922806201</v>
      </c>
      <c r="O1980">
        <v>74.831399752341298</v>
      </c>
      <c r="P1980">
        <v>70.141007936614599</v>
      </c>
      <c r="Q1980" t="s">
        <v>15</v>
      </c>
      <c r="R1980">
        <v>-0.42319650922806201</v>
      </c>
      <c r="S1980">
        <v>-0.328247973124832</v>
      </c>
      <c r="T1980">
        <v>-0.12998078203323801</v>
      </c>
      <c r="U1980">
        <v>7.0799147108187603E-3</v>
      </c>
      <c r="V1980">
        <v>0.144140611454876</v>
      </c>
      <c r="W1980">
        <v>0.34240780254647002</v>
      </c>
      <c r="X1980">
        <v>0.43735633864970003</v>
      </c>
      <c r="Y1980">
        <v>1.44213335228899E-2</v>
      </c>
    </row>
    <row r="1981" spans="1:25" x14ac:dyDescent="0.2">
      <c r="A1981" t="s">
        <v>9179</v>
      </c>
      <c r="B1981" t="s">
        <v>30</v>
      </c>
      <c r="C1981" t="s">
        <v>1097</v>
      </c>
      <c r="D1981" t="s">
        <v>34</v>
      </c>
      <c r="E1981" t="s">
        <v>18</v>
      </c>
      <c r="F1981">
        <v>12</v>
      </c>
      <c r="G1981">
        <v>64695</v>
      </c>
      <c r="H1981">
        <v>107964</v>
      </c>
      <c r="I1981">
        <v>0.51139811216086495</v>
      </c>
      <c r="J1981">
        <v>0.51802825580738898</v>
      </c>
      <c r="K1981">
        <v>6.63014364652381E-3</v>
      </c>
      <c r="L1981">
        <v>0.28171277161938002</v>
      </c>
      <c r="M1981">
        <v>0.47004765296040402</v>
      </c>
      <c r="N1981">
        <v>-0.456787365667356</v>
      </c>
      <c r="O1981">
        <v>76.719778172031795</v>
      </c>
      <c r="P1981">
        <v>70.141007936614599</v>
      </c>
      <c r="Q1981" t="s">
        <v>15</v>
      </c>
      <c r="R1981">
        <v>-0.456787365667356</v>
      </c>
      <c r="S1981">
        <v>-0.35452562956952099</v>
      </c>
      <c r="T1981">
        <v>-0.140987348682031</v>
      </c>
      <c r="U1981">
        <v>6.63014364652381E-3</v>
      </c>
      <c r="V1981">
        <v>0.15424763597507901</v>
      </c>
      <c r="W1981">
        <v>0.36778591686256901</v>
      </c>
      <c r="X1981">
        <v>0.47004765296040402</v>
      </c>
      <c r="Y1981">
        <v>1.2798806961196001E-2</v>
      </c>
    </row>
    <row r="1982" spans="1:25" x14ac:dyDescent="0.2">
      <c r="A1982" t="s">
        <v>9180</v>
      </c>
      <c r="B1982" t="s">
        <v>30</v>
      </c>
      <c r="C1982" t="s">
        <v>1097</v>
      </c>
      <c r="D1982" t="s">
        <v>34</v>
      </c>
      <c r="E1982" t="s">
        <v>18</v>
      </c>
      <c r="F1982">
        <v>13</v>
      </c>
      <c r="G1982">
        <v>64695</v>
      </c>
      <c r="H1982">
        <v>107964</v>
      </c>
      <c r="I1982">
        <v>0.53636831411774599</v>
      </c>
      <c r="J1982">
        <v>0.53863231671149303</v>
      </c>
      <c r="K1982">
        <v>2.26400259374737E-3</v>
      </c>
      <c r="L1982">
        <v>0.29537785258777599</v>
      </c>
      <c r="M1982">
        <v>0.48816057010064001</v>
      </c>
      <c r="N1982">
        <v>-0.48363256491314499</v>
      </c>
      <c r="O1982">
        <v>77.399559985092395</v>
      </c>
      <c r="P1982">
        <v>70.141007936614599</v>
      </c>
      <c r="Q1982" t="s">
        <v>15</v>
      </c>
      <c r="R1982">
        <v>-0.48363256491314499</v>
      </c>
      <c r="S1982">
        <v>-0.37641040442378199</v>
      </c>
      <c r="T1982">
        <v>-0.15251399216224801</v>
      </c>
      <c r="U1982">
        <v>2.26400259374737E-3</v>
      </c>
      <c r="V1982">
        <v>0.157041997349742</v>
      </c>
      <c r="W1982">
        <v>0.38093840961127701</v>
      </c>
      <c r="X1982">
        <v>0.48816057010064001</v>
      </c>
      <c r="Y1982">
        <v>4.2032431465860902E-3</v>
      </c>
    </row>
    <row r="1983" spans="1:25" x14ac:dyDescent="0.2">
      <c r="A1983" t="s">
        <v>9181</v>
      </c>
      <c r="B1983" t="s">
        <v>30</v>
      </c>
      <c r="C1983" t="s">
        <v>1097</v>
      </c>
      <c r="D1983" t="s">
        <v>34</v>
      </c>
      <c r="E1983" t="s">
        <v>18</v>
      </c>
      <c r="F1983">
        <v>14</v>
      </c>
      <c r="G1983">
        <v>64695</v>
      </c>
      <c r="H1983">
        <v>107964</v>
      </c>
      <c r="I1983">
        <v>0.55445248027919103</v>
      </c>
      <c r="J1983">
        <v>0.55265349297236299</v>
      </c>
      <c r="K1983">
        <v>-1.7989873068287E-3</v>
      </c>
      <c r="L1983">
        <v>0.30551029571162602</v>
      </c>
      <c r="M1983">
        <v>0.50076544913879595</v>
      </c>
      <c r="N1983">
        <v>-0.50436342375245302</v>
      </c>
      <c r="O1983">
        <v>77.386797491812004</v>
      </c>
      <c r="P1983">
        <v>70.141007936614599</v>
      </c>
      <c r="Q1983" t="s">
        <v>15</v>
      </c>
      <c r="R1983">
        <v>-0.50436342375245302</v>
      </c>
      <c r="S1983">
        <v>-0.39346318640913303</v>
      </c>
      <c r="T1983">
        <v>-0.16188638225972099</v>
      </c>
      <c r="U1983">
        <v>-1.7989873068287E-3</v>
      </c>
      <c r="V1983">
        <v>0.158288407646063</v>
      </c>
      <c r="W1983">
        <v>0.38986521179547501</v>
      </c>
      <c r="X1983">
        <v>0.50076544913879595</v>
      </c>
      <c r="Y1983">
        <v>-3.25518128394181E-3</v>
      </c>
    </row>
    <row r="1984" spans="1:25" x14ac:dyDescent="0.2">
      <c r="A1984" t="s">
        <v>9182</v>
      </c>
      <c r="B1984" t="s">
        <v>30</v>
      </c>
      <c r="C1984" t="s">
        <v>1097</v>
      </c>
      <c r="D1984" t="s">
        <v>34</v>
      </c>
      <c r="E1984" t="s">
        <v>18</v>
      </c>
      <c r="F1984">
        <v>15</v>
      </c>
      <c r="G1984">
        <v>64695</v>
      </c>
      <c r="H1984">
        <v>107964</v>
      </c>
      <c r="I1984">
        <v>0.56952206343290601</v>
      </c>
      <c r="J1984">
        <v>0.56526109420647697</v>
      </c>
      <c r="K1984">
        <v>-4.2609692264289302E-3</v>
      </c>
      <c r="L1984">
        <v>0.31210645296746098</v>
      </c>
      <c r="M1984">
        <v>0.50915414590504504</v>
      </c>
      <c r="N1984">
        <v>-0.51767608435790302</v>
      </c>
      <c r="O1984">
        <v>76.882564795715993</v>
      </c>
      <c r="P1984">
        <v>70.141007936614599</v>
      </c>
      <c r="Q1984" t="s">
        <v>16</v>
      </c>
      <c r="R1984">
        <v>-0.51767608435790302</v>
      </c>
      <c r="S1984">
        <v>-0.40438144193071501</v>
      </c>
      <c r="T1984">
        <v>-0.167804750581379</v>
      </c>
      <c r="U1984">
        <v>-4.2609692264289302E-3</v>
      </c>
      <c r="V1984">
        <v>0.159282812128521</v>
      </c>
      <c r="W1984">
        <v>0.39585950347785698</v>
      </c>
      <c r="X1984">
        <v>0.50915414590504504</v>
      </c>
      <c r="Y1984">
        <v>-7.5380550158162798E-3</v>
      </c>
    </row>
    <row r="1985" spans="1:25" x14ac:dyDescent="0.2">
      <c r="A1985" t="s">
        <v>9183</v>
      </c>
      <c r="B1985" t="s">
        <v>30</v>
      </c>
      <c r="C1985" t="s">
        <v>1097</v>
      </c>
      <c r="D1985" t="s">
        <v>34</v>
      </c>
      <c r="E1985" t="s">
        <v>18</v>
      </c>
      <c r="F1985">
        <v>16</v>
      </c>
      <c r="G1985">
        <v>64695</v>
      </c>
      <c r="H1985">
        <v>107964</v>
      </c>
      <c r="I1985">
        <v>0.58246727797022901</v>
      </c>
      <c r="J1985">
        <v>0.57671121839552197</v>
      </c>
      <c r="K1985">
        <v>-5.7560595747073702E-3</v>
      </c>
      <c r="L1985">
        <v>0.315394202909213</v>
      </c>
      <c r="M1985">
        <v>0.51306740421094699</v>
      </c>
      <c r="N1985">
        <v>-0.52457952336036195</v>
      </c>
      <c r="O1985">
        <v>75.935265254107705</v>
      </c>
      <c r="P1985">
        <v>70.141007936614599</v>
      </c>
      <c r="Q1985" t="s">
        <v>16</v>
      </c>
      <c r="R1985">
        <v>-0.52457952336036195</v>
      </c>
      <c r="S1985">
        <v>-0.410091427704318</v>
      </c>
      <c r="T1985">
        <v>-0.171022621899135</v>
      </c>
      <c r="U1985">
        <v>-5.7560595747073702E-3</v>
      </c>
      <c r="V1985">
        <v>0.15951050274972001</v>
      </c>
      <c r="W1985">
        <v>0.39857930855490298</v>
      </c>
      <c r="X1985">
        <v>0.51306740421094699</v>
      </c>
      <c r="Y1985">
        <v>-9.9808351062103499E-3</v>
      </c>
    </row>
    <row r="1986" spans="1:25" x14ac:dyDescent="0.2">
      <c r="A1986" t="s">
        <v>9184</v>
      </c>
      <c r="B1986" t="s">
        <v>30</v>
      </c>
      <c r="C1986" t="s">
        <v>1097</v>
      </c>
      <c r="D1986" t="s">
        <v>34</v>
      </c>
      <c r="E1986" t="s">
        <v>18</v>
      </c>
      <c r="F1986">
        <v>17</v>
      </c>
      <c r="G1986">
        <v>64695</v>
      </c>
      <c r="H1986">
        <v>107964</v>
      </c>
      <c r="I1986">
        <v>0.58669976797028101</v>
      </c>
      <c r="J1986">
        <v>0.58696535855502396</v>
      </c>
      <c r="K1986">
        <v>2.65590584742958E-4</v>
      </c>
      <c r="L1986">
        <v>0.31847426789309502</v>
      </c>
      <c r="M1986">
        <v>0.52415576126888397</v>
      </c>
      <c r="N1986">
        <v>-0.52362458009939805</v>
      </c>
      <c r="O1986">
        <v>74.908036540816497</v>
      </c>
      <c r="P1986">
        <v>70.141007936614599</v>
      </c>
      <c r="Q1986" t="s">
        <v>17</v>
      </c>
      <c r="R1986">
        <v>-0.52362458009939805</v>
      </c>
      <c r="S1986">
        <v>-0.40801842085420498</v>
      </c>
      <c r="T1986">
        <v>-0.16661492579123899</v>
      </c>
      <c r="U1986">
        <v>2.65590584742958E-4</v>
      </c>
      <c r="V1986">
        <v>0.16714610696072499</v>
      </c>
      <c r="W1986">
        <v>0.40854960202369101</v>
      </c>
      <c r="X1986">
        <v>0.52415576126888397</v>
      </c>
      <c r="Y1986">
        <v>4.5248085065323498E-4</v>
      </c>
    </row>
    <row r="1987" spans="1:25" x14ac:dyDescent="0.2">
      <c r="A1987" t="s">
        <v>9185</v>
      </c>
      <c r="B1987" t="s">
        <v>30</v>
      </c>
      <c r="C1987" t="s">
        <v>1097</v>
      </c>
      <c r="D1987" t="s">
        <v>34</v>
      </c>
      <c r="E1987" t="s">
        <v>18</v>
      </c>
      <c r="F1987">
        <v>18</v>
      </c>
      <c r="G1987">
        <v>64695</v>
      </c>
      <c r="H1987">
        <v>107964</v>
      </c>
      <c r="I1987">
        <v>0.593034041902747</v>
      </c>
      <c r="J1987">
        <v>0.60142613938460299</v>
      </c>
      <c r="K1987">
        <v>8.3920974818562106E-3</v>
      </c>
      <c r="L1987">
        <v>0.31805633281228601</v>
      </c>
      <c r="M1987">
        <v>0.53159476495806701</v>
      </c>
      <c r="N1987">
        <v>-0.51481056999435404</v>
      </c>
      <c r="O1987">
        <v>72.999446975799202</v>
      </c>
      <c r="P1987">
        <v>70.141007936614599</v>
      </c>
      <c r="Q1987" t="s">
        <v>17</v>
      </c>
      <c r="R1987">
        <v>-0.51481056999435404</v>
      </c>
      <c r="S1987">
        <v>-0.39935612118349401</v>
      </c>
      <c r="T1987">
        <v>-0.15826942091178201</v>
      </c>
      <c r="U1987">
        <v>8.3920974818562106E-3</v>
      </c>
      <c r="V1987">
        <v>0.17505361587549401</v>
      </c>
      <c r="W1987">
        <v>0.41614031614720698</v>
      </c>
      <c r="X1987">
        <v>0.53159476495806701</v>
      </c>
      <c r="Y1987">
        <v>1.3953662689891099E-2</v>
      </c>
    </row>
    <row r="1988" spans="1:25" x14ac:dyDescent="0.2">
      <c r="A1988" t="s">
        <v>9186</v>
      </c>
      <c r="B1988" t="s">
        <v>30</v>
      </c>
      <c r="C1988" t="s">
        <v>1097</v>
      </c>
      <c r="D1988" t="s">
        <v>34</v>
      </c>
      <c r="E1988" t="s">
        <v>18</v>
      </c>
      <c r="F1988">
        <v>19</v>
      </c>
      <c r="G1988">
        <v>64695</v>
      </c>
      <c r="H1988">
        <v>107964</v>
      </c>
      <c r="I1988">
        <v>0.61746244330213795</v>
      </c>
      <c r="J1988">
        <v>0.63785444347004505</v>
      </c>
      <c r="K1988">
        <v>2.03920001679063E-2</v>
      </c>
      <c r="L1988">
        <v>0.31227024820204702</v>
      </c>
      <c r="M1988">
        <v>0.53407655846027402</v>
      </c>
      <c r="N1988">
        <v>-0.49329255812446199</v>
      </c>
      <c r="O1988">
        <v>70.734903899164095</v>
      </c>
      <c r="P1988">
        <v>70.141007936614599</v>
      </c>
      <c r="Q1988" t="s">
        <v>17</v>
      </c>
      <c r="R1988">
        <v>-0.49329255812446199</v>
      </c>
      <c r="S1988">
        <v>-0.37993845802711901</v>
      </c>
      <c r="T1988">
        <v>-0.143237609889967</v>
      </c>
      <c r="U1988">
        <v>2.03920001679063E-2</v>
      </c>
      <c r="V1988">
        <v>0.18402161022577901</v>
      </c>
      <c r="W1988">
        <v>0.42072245836293098</v>
      </c>
      <c r="X1988">
        <v>0.53407655846027402</v>
      </c>
      <c r="Y1988">
        <v>3.1969676431146399E-2</v>
      </c>
    </row>
    <row r="1989" spans="1:25" x14ac:dyDescent="0.2">
      <c r="A1989" t="s">
        <v>9187</v>
      </c>
      <c r="B1989" t="s">
        <v>30</v>
      </c>
      <c r="C1989" t="s">
        <v>1097</v>
      </c>
      <c r="D1989" t="s">
        <v>34</v>
      </c>
      <c r="E1989" t="s">
        <v>18</v>
      </c>
      <c r="F1989">
        <v>20</v>
      </c>
      <c r="G1989">
        <v>64695</v>
      </c>
      <c r="H1989">
        <v>107964</v>
      </c>
      <c r="I1989">
        <v>0.63547264677038995</v>
      </c>
      <c r="J1989">
        <v>0.65312944008742602</v>
      </c>
      <c r="K1989">
        <v>1.7656793317035398E-2</v>
      </c>
      <c r="L1989">
        <v>0.30457411463051898</v>
      </c>
      <c r="M1989">
        <v>0.51868121188423899</v>
      </c>
      <c r="N1989">
        <v>-0.48336762525016802</v>
      </c>
      <c r="O1989">
        <v>69.466920737205299</v>
      </c>
      <c r="P1989">
        <v>70.141007936614599</v>
      </c>
      <c r="Q1989" t="s">
        <v>17</v>
      </c>
      <c r="R1989">
        <v>-0.48336762525016802</v>
      </c>
      <c r="S1989">
        <v>-0.37280722163928998</v>
      </c>
      <c r="T1989">
        <v>-0.14194004274935601</v>
      </c>
      <c r="U1989">
        <v>1.7656793317035398E-2</v>
      </c>
      <c r="V1989">
        <v>0.17725362938342701</v>
      </c>
      <c r="W1989">
        <v>0.40812080827336</v>
      </c>
      <c r="X1989">
        <v>0.51868121188423899</v>
      </c>
      <c r="Y1989">
        <v>2.7034140911902399E-2</v>
      </c>
    </row>
    <row r="1990" spans="1:25" x14ac:dyDescent="0.2">
      <c r="A1990" t="s">
        <v>9188</v>
      </c>
      <c r="B1990" t="s">
        <v>30</v>
      </c>
      <c r="C1990" t="s">
        <v>1097</v>
      </c>
      <c r="D1990" t="s">
        <v>34</v>
      </c>
      <c r="E1990" t="s">
        <v>18</v>
      </c>
      <c r="F1990">
        <v>21</v>
      </c>
      <c r="G1990">
        <v>64695</v>
      </c>
      <c r="H1990">
        <v>107964</v>
      </c>
      <c r="I1990">
        <v>0.61987683189266496</v>
      </c>
      <c r="J1990">
        <v>0.635673280036544</v>
      </c>
      <c r="K1990">
        <v>1.5796448143879E-2</v>
      </c>
      <c r="L1990">
        <v>0.29441114365978199</v>
      </c>
      <c r="M1990">
        <v>0.50010277946422099</v>
      </c>
      <c r="N1990">
        <v>-0.46850988317646303</v>
      </c>
      <c r="O1990">
        <v>68.331280388422201</v>
      </c>
      <c r="P1990">
        <v>70.141007936614599</v>
      </c>
      <c r="Q1990" t="s">
        <v>17</v>
      </c>
      <c r="R1990">
        <v>-0.46850988317646303</v>
      </c>
      <c r="S1990">
        <v>-0.36163863802796198</v>
      </c>
      <c r="T1990">
        <v>-0.13847499113384701</v>
      </c>
      <c r="U1990">
        <v>1.5796448143879E-2</v>
      </c>
      <c r="V1990">
        <v>0.170067887421605</v>
      </c>
      <c r="W1990">
        <v>0.39323153431572</v>
      </c>
      <c r="X1990">
        <v>0.50010277946422099</v>
      </c>
      <c r="Y1990">
        <v>2.4849948298866501E-2</v>
      </c>
    </row>
    <row r="1991" spans="1:25" x14ac:dyDescent="0.2">
      <c r="A1991" t="s">
        <v>9189</v>
      </c>
      <c r="B1991" t="s">
        <v>30</v>
      </c>
      <c r="C1991" t="s">
        <v>1097</v>
      </c>
      <c r="D1991" t="s">
        <v>34</v>
      </c>
      <c r="E1991" t="s">
        <v>18</v>
      </c>
      <c r="F1991">
        <v>22</v>
      </c>
      <c r="G1991">
        <v>64695</v>
      </c>
      <c r="H1991">
        <v>107964</v>
      </c>
      <c r="I1991">
        <v>0.58958073208725403</v>
      </c>
      <c r="J1991">
        <v>0.59727700922029003</v>
      </c>
      <c r="K1991">
        <v>7.6962771330357799E-3</v>
      </c>
      <c r="L1991">
        <v>0.27697897566541801</v>
      </c>
      <c r="M1991">
        <v>0.46332669210264898</v>
      </c>
      <c r="N1991">
        <v>-0.44793413783657698</v>
      </c>
      <c r="O1991">
        <v>67.899588323288995</v>
      </c>
      <c r="P1991">
        <v>70.141007936614599</v>
      </c>
      <c r="Q1991" t="s">
        <v>16</v>
      </c>
      <c r="R1991">
        <v>-0.44793413783657698</v>
      </c>
      <c r="S1991">
        <v>-0.34739076967003002</v>
      </c>
      <c r="T1991">
        <v>-0.13744070611564299</v>
      </c>
      <c r="U1991">
        <v>7.6962771330357799E-3</v>
      </c>
      <c r="V1991">
        <v>0.15283326038171499</v>
      </c>
      <c r="W1991">
        <v>0.36278332393610202</v>
      </c>
      <c r="X1991">
        <v>0.46332669210264898</v>
      </c>
      <c r="Y1991">
        <v>1.2885607539260199E-2</v>
      </c>
    </row>
    <row r="1992" spans="1:25" x14ac:dyDescent="0.2">
      <c r="A1992" t="s">
        <v>9190</v>
      </c>
      <c r="B1992" t="s">
        <v>30</v>
      </c>
      <c r="C1992" t="s">
        <v>1097</v>
      </c>
      <c r="D1992" t="s">
        <v>34</v>
      </c>
      <c r="E1992" t="s">
        <v>18</v>
      </c>
      <c r="F1992">
        <v>23</v>
      </c>
      <c r="G1992">
        <v>64695</v>
      </c>
      <c r="H1992">
        <v>107964</v>
      </c>
      <c r="I1992">
        <v>0.54041550666119398</v>
      </c>
      <c r="J1992">
        <v>0.540777812117896</v>
      </c>
      <c r="K1992">
        <v>3.6230545670201702E-4</v>
      </c>
      <c r="L1992">
        <v>0.251325524135459</v>
      </c>
      <c r="M1992">
        <v>0.413792792659532</v>
      </c>
      <c r="N1992">
        <v>-0.41306818174612803</v>
      </c>
      <c r="O1992">
        <v>66.968841723443205</v>
      </c>
      <c r="P1992">
        <v>70.141007936614599</v>
      </c>
      <c r="Q1992" t="s">
        <v>16</v>
      </c>
      <c r="R1992">
        <v>-0.41306818174612803</v>
      </c>
      <c r="S1992">
        <v>-0.321837016484956</v>
      </c>
      <c r="T1992">
        <v>-0.13133226919027799</v>
      </c>
      <c r="U1992">
        <v>3.6230545670201702E-4</v>
      </c>
      <c r="V1992">
        <v>0.132056880103682</v>
      </c>
      <c r="W1992">
        <v>0.32256162739835997</v>
      </c>
      <c r="X1992">
        <v>0.413792792659532</v>
      </c>
      <c r="Y1992">
        <v>6.6997100950404805E-4</v>
      </c>
    </row>
    <row r="1993" spans="1:25" x14ac:dyDescent="0.2">
      <c r="A1993" t="s">
        <v>9191</v>
      </c>
      <c r="B1993" t="s">
        <v>30</v>
      </c>
      <c r="C1993" t="s">
        <v>1097</v>
      </c>
      <c r="D1993" t="s">
        <v>34</v>
      </c>
      <c r="E1993" t="s">
        <v>18</v>
      </c>
      <c r="F1993">
        <v>24</v>
      </c>
      <c r="G1993">
        <v>64695</v>
      </c>
      <c r="H1993">
        <v>107964</v>
      </c>
      <c r="I1993">
        <v>0.47911692168181202</v>
      </c>
      <c r="J1993">
        <v>0.47754910804992501</v>
      </c>
      <c r="K1993">
        <v>-1.5678136318868501E-3</v>
      </c>
      <c r="L1993">
        <v>0.220248061448236</v>
      </c>
      <c r="M1993">
        <v>0.36074024745046102</v>
      </c>
      <c r="N1993">
        <v>-0.36387587471423499</v>
      </c>
      <c r="O1993">
        <v>65.718745974688005</v>
      </c>
      <c r="P1993">
        <v>70.141007936614599</v>
      </c>
      <c r="Q1993" t="s">
        <v>16</v>
      </c>
      <c r="R1993">
        <v>-0.36387587471423499</v>
      </c>
      <c r="S1993">
        <v>-0.28392582840852498</v>
      </c>
      <c r="T1993">
        <v>-0.116977797830762</v>
      </c>
      <c r="U1993">
        <v>-1.5678136318868501E-3</v>
      </c>
      <c r="V1993">
        <v>0.113842170566989</v>
      </c>
      <c r="W1993">
        <v>0.28079020114475201</v>
      </c>
      <c r="X1993">
        <v>0.36074024745046102</v>
      </c>
      <c r="Y1993">
        <v>-3.2830416923801298E-3</v>
      </c>
    </row>
    <row r="1994" spans="1:25" x14ac:dyDescent="0.2">
      <c r="A1994" t="s">
        <v>4639</v>
      </c>
      <c r="B1994" t="s">
        <v>30</v>
      </c>
      <c r="C1994" t="s">
        <v>1097</v>
      </c>
      <c r="D1994" t="s">
        <v>34</v>
      </c>
      <c r="E1994" t="s">
        <v>29</v>
      </c>
      <c r="F1994">
        <v>1</v>
      </c>
      <c r="G1994">
        <v>64695</v>
      </c>
      <c r="H1994">
        <v>107964</v>
      </c>
      <c r="I1994">
        <v>0.55422822474688904</v>
      </c>
      <c r="J1994">
        <v>0.60641902513145796</v>
      </c>
      <c r="K1994">
        <v>5.2190800384568602E-2</v>
      </c>
      <c r="L1994">
        <v>0.141709690793622</v>
      </c>
      <c r="M1994">
        <v>0.28530324174007698</v>
      </c>
      <c r="N1994">
        <v>-0.18092164097093999</v>
      </c>
      <c r="O1994">
        <v>71.650173892881995</v>
      </c>
      <c r="P1994">
        <v>81.198712510740407</v>
      </c>
      <c r="Q1994" t="s">
        <v>15</v>
      </c>
      <c r="R1994">
        <v>-0.18092164097093999</v>
      </c>
      <c r="S1994">
        <v>-0.12948102321285501</v>
      </c>
      <c r="T1994">
        <v>-2.20650775912896E-2</v>
      </c>
      <c r="U1994">
        <v>5.2190800384568602E-2</v>
      </c>
      <c r="V1994">
        <v>0.126446678360427</v>
      </c>
      <c r="W1994">
        <v>0.23386262398199301</v>
      </c>
      <c r="X1994">
        <v>0.28530324174007698</v>
      </c>
      <c r="Y1994">
        <v>8.6063923164770101E-2</v>
      </c>
    </row>
    <row r="1995" spans="1:25" x14ac:dyDescent="0.2">
      <c r="A1995" t="s">
        <v>4640</v>
      </c>
      <c r="B1995" t="s">
        <v>30</v>
      </c>
      <c r="C1995" t="s">
        <v>1097</v>
      </c>
      <c r="D1995" t="s">
        <v>34</v>
      </c>
      <c r="E1995" t="s">
        <v>29</v>
      </c>
      <c r="F1995">
        <v>2</v>
      </c>
      <c r="G1995">
        <v>64695</v>
      </c>
      <c r="H1995">
        <v>107964</v>
      </c>
      <c r="I1995">
        <v>0.49187881598268801</v>
      </c>
      <c r="J1995">
        <v>0.54522862799090599</v>
      </c>
      <c r="K1995">
        <v>5.3349812008218402E-2</v>
      </c>
      <c r="L1995">
        <v>0.12418229586451</v>
      </c>
      <c r="M1995">
        <v>0.25762968870533798</v>
      </c>
      <c r="N1995">
        <v>-0.15093006468890099</v>
      </c>
      <c r="O1995">
        <v>71.556488136641207</v>
      </c>
      <c r="P1995">
        <v>81.198712510740407</v>
      </c>
      <c r="Q1995" t="s">
        <v>15</v>
      </c>
      <c r="R1995">
        <v>-0.15093006468890099</v>
      </c>
      <c r="S1995">
        <v>-0.105851891290084</v>
      </c>
      <c r="T1995">
        <v>-1.1721711024785E-2</v>
      </c>
      <c r="U1995">
        <v>5.3349812008218402E-2</v>
      </c>
      <c r="V1995">
        <v>0.118421335041222</v>
      </c>
      <c r="W1995">
        <v>0.212551515306521</v>
      </c>
      <c r="X1995">
        <v>0.25762968870533798</v>
      </c>
      <c r="Y1995">
        <v>9.78485157773267E-2</v>
      </c>
    </row>
    <row r="1996" spans="1:25" x14ac:dyDescent="0.2">
      <c r="A1996" t="s">
        <v>4641</v>
      </c>
      <c r="B1996" t="s">
        <v>30</v>
      </c>
      <c r="C1996" t="s">
        <v>1097</v>
      </c>
      <c r="D1996" t="s">
        <v>34</v>
      </c>
      <c r="E1996" t="s">
        <v>29</v>
      </c>
      <c r="F1996">
        <v>3</v>
      </c>
      <c r="G1996">
        <v>64695</v>
      </c>
      <c r="H1996">
        <v>107964</v>
      </c>
      <c r="I1996">
        <v>0.45092704227529201</v>
      </c>
      <c r="J1996">
        <v>0.50273246117000103</v>
      </c>
      <c r="K1996">
        <v>5.1805418894709201E-2</v>
      </c>
      <c r="L1996">
        <v>0.111968956018655</v>
      </c>
      <c r="M1996">
        <v>0.235994351545397</v>
      </c>
      <c r="N1996">
        <v>-0.13238351375597901</v>
      </c>
      <c r="O1996">
        <v>70.0020712574388</v>
      </c>
      <c r="P1996">
        <v>81.198712510740407</v>
      </c>
      <c r="Q1996" t="s">
        <v>15</v>
      </c>
      <c r="R1996">
        <v>-0.13238351375597901</v>
      </c>
      <c r="S1996">
        <v>-9.1738782721206794E-2</v>
      </c>
      <c r="T1996">
        <v>-6.8663140590661496E-3</v>
      </c>
      <c r="U1996">
        <v>5.1805418894709201E-2</v>
      </c>
      <c r="V1996">
        <v>0.110477151848485</v>
      </c>
      <c r="W1996">
        <v>0.19534962051062499</v>
      </c>
      <c r="X1996">
        <v>0.235994351545397</v>
      </c>
      <c r="Y1996">
        <v>0.103047690165348</v>
      </c>
    </row>
    <row r="1997" spans="1:25" x14ac:dyDescent="0.2">
      <c r="A1997" t="s">
        <v>4642</v>
      </c>
      <c r="B1997" t="s">
        <v>30</v>
      </c>
      <c r="C1997" t="s">
        <v>1097</v>
      </c>
      <c r="D1997" t="s">
        <v>34</v>
      </c>
      <c r="E1997" t="s">
        <v>29</v>
      </c>
      <c r="F1997">
        <v>4</v>
      </c>
      <c r="G1997">
        <v>64695</v>
      </c>
      <c r="H1997">
        <v>107964</v>
      </c>
      <c r="I1997">
        <v>0.42109343844191999</v>
      </c>
      <c r="J1997">
        <v>0.474356257797244</v>
      </c>
      <c r="K1997">
        <v>5.3262819355324703E-2</v>
      </c>
      <c r="L1997">
        <v>0.104222756780218</v>
      </c>
      <c r="M1997">
        <v>0.22470925425878299</v>
      </c>
      <c r="N1997">
        <v>-0.118183615548133</v>
      </c>
      <c r="O1997">
        <v>69.735698276528296</v>
      </c>
      <c r="P1997">
        <v>81.198712510740407</v>
      </c>
      <c r="Q1997" t="s">
        <v>15</v>
      </c>
      <c r="R1997">
        <v>-0.118183615548133</v>
      </c>
      <c r="S1997">
        <v>-8.0350754836914395E-2</v>
      </c>
      <c r="T1997">
        <v>-1.3499051975093899E-3</v>
      </c>
      <c r="U1997">
        <v>5.3262819355324703E-2</v>
      </c>
      <c r="V1997">
        <v>0.107875543908159</v>
      </c>
      <c r="W1997">
        <v>0.186876393547564</v>
      </c>
      <c r="X1997">
        <v>0.22470925425878299</v>
      </c>
      <c r="Y1997">
        <v>0.112284424374751</v>
      </c>
    </row>
    <row r="1998" spans="1:25" x14ac:dyDescent="0.2">
      <c r="A1998" t="s">
        <v>4643</v>
      </c>
      <c r="B1998" t="s">
        <v>30</v>
      </c>
      <c r="C1998" t="s">
        <v>1097</v>
      </c>
      <c r="D1998" t="s">
        <v>34</v>
      </c>
      <c r="E1998" t="s">
        <v>29</v>
      </c>
      <c r="F1998">
        <v>5</v>
      </c>
      <c r="G1998">
        <v>64695</v>
      </c>
      <c r="H1998">
        <v>107964</v>
      </c>
      <c r="I1998">
        <v>0.40348241749748798</v>
      </c>
      <c r="J1998">
        <v>0.45736686781591002</v>
      </c>
      <c r="K1998">
        <v>5.3884450318422199E-2</v>
      </c>
      <c r="L1998">
        <v>0.10189715734617399</v>
      </c>
      <c r="M1998">
        <v>0.22150527415287799</v>
      </c>
      <c r="N1998">
        <v>-0.113736373516034</v>
      </c>
      <c r="O1998">
        <v>67.654022722003205</v>
      </c>
      <c r="P1998">
        <v>81.198712510740407</v>
      </c>
      <c r="Q1998" t="s">
        <v>15</v>
      </c>
      <c r="R1998">
        <v>-0.113736373516034</v>
      </c>
      <c r="S1998">
        <v>-7.6747705399372604E-2</v>
      </c>
      <c r="T1998">
        <v>4.9033986902709996E-4</v>
      </c>
      <c r="U1998">
        <v>5.3884450318422199E-2</v>
      </c>
      <c r="V1998">
        <v>0.107278560767817</v>
      </c>
      <c r="W1998">
        <v>0.184516606036217</v>
      </c>
      <c r="X1998">
        <v>0.22150527415287799</v>
      </c>
      <c r="Y1998">
        <v>0.11781450321432201</v>
      </c>
    </row>
    <row r="1999" spans="1:25" x14ac:dyDescent="0.2">
      <c r="A1999" t="s">
        <v>4644</v>
      </c>
      <c r="B1999" t="s">
        <v>30</v>
      </c>
      <c r="C1999" t="s">
        <v>1097</v>
      </c>
      <c r="D1999" t="s">
        <v>34</v>
      </c>
      <c r="E1999" t="s">
        <v>29</v>
      </c>
      <c r="F1999">
        <v>6</v>
      </c>
      <c r="G1999">
        <v>64695</v>
      </c>
      <c r="H1999">
        <v>107964</v>
      </c>
      <c r="I1999">
        <v>0.40063049694721398</v>
      </c>
      <c r="J1999">
        <v>0.45839940299923798</v>
      </c>
      <c r="K1999">
        <v>5.7768906052023797E-2</v>
      </c>
      <c r="L1999">
        <v>0.106995154608125</v>
      </c>
      <c r="M1999">
        <v>0.23377593538239</v>
      </c>
      <c r="N1999">
        <v>-0.118238123278342</v>
      </c>
      <c r="O1999">
        <v>67.2553365793338</v>
      </c>
      <c r="P1999">
        <v>81.198712510740407</v>
      </c>
      <c r="Q1999" t="s">
        <v>15</v>
      </c>
      <c r="R1999">
        <v>-0.118238123278342</v>
      </c>
      <c r="S1999">
        <v>-7.9398882155592806E-2</v>
      </c>
      <c r="T1999">
        <v>1.7034450373661599E-3</v>
      </c>
      <c r="U1999">
        <v>5.7768906052023797E-2</v>
      </c>
      <c r="V1999">
        <v>0.113834367066681</v>
      </c>
      <c r="W1999">
        <v>0.19493669425964</v>
      </c>
      <c r="X1999">
        <v>0.23377593538239</v>
      </c>
      <c r="Y1999">
        <v>0.12602308308878801</v>
      </c>
    </row>
    <row r="2000" spans="1:25" x14ac:dyDescent="0.2">
      <c r="A2000" t="s">
        <v>4645</v>
      </c>
      <c r="B2000" t="s">
        <v>30</v>
      </c>
      <c r="C2000" t="s">
        <v>1097</v>
      </c>
      <c r="D2000" t="s">
        <v>34</v>
      </c>
      <c r="E2000" t="s">
        <v>29</v>
      </c>
      <c r="F2000">
        <v>7</v>
      </c>
      <c r="G2000">
        <v>64695</v>
      </c>
      <c r="H2000">
        <v>107964</v>
      </c>
      <c r="I2000">
        <v>0.40692294613184898</v>
      </c>
      <c r="J2000">
        <v>0.47808568473444601</v>
      </c>
      <c r="K2000">
        <v>7.1162738602597003E-2</v>
      </c>
      <c r="L2000">
        <v>0.125128861402581</v>
      </c>
      <c r="M2000">
        <v>0.27699971560984299</v>
      </c>
      <c r="N2000">
        <v>-0.13467423840464901</v>
      </c>
      <c r="O2000">
        <v>67.342839477548495</v>
      </c>
      <c r="P2000">
        <v>81.198712510740407</v>
      </c>
      <c r="Q2000" t="s">
        <v>16</v>
      </c>
      <c r="R2000">
        <v>-0.13467423840464901</v>
      </c>
      <c r="S2000">
        <v>-8.9252461715511794E-2</v>
      </c>
      <c r="T2000">
        <v>5.5952152276445401E-3</v>
      </c>
      <c r="U2000">
        <v>7.1162738602597003E-2</v>
      </c>
      <c r="V2000">
        <v>0.13673026197754901</v>
      </c>
      <c r="W2000">
        <v>0.23157793892070599</v>
      </c>
      <c r="X2000">
        <v>0.27699971560984299</v>
      </c>
      <c r="Y2000">
        <v>0.148849339929775</v>
      </c>
    </row>
    <row r="2001" spans="1:25" x14ac:dyDescent="0.2">
      <c r="A2001" t="s">
        <v>4646</v>
      </c>
      <c r="B2001" t="s">
        <v>30</v>
      </c>
      <c r="C2001" t="s">
        <v>1097</v>
      </c>
      <c r="D2001" t="s">
        <v>34</v>
      </c>
      <c r="E2001" t="s">
        <v>29</v>
      </c>
      <c r="F2001">
        <v>8</v>
      </c>
      <c r="G2001">
        <v>64695</v>
      </c>
      <c r="H2001">
        <v>107964</v>
      </c>
      <c r="I2001">
        <v>0.42916299559471399</v>
      </c>
      <c r="J2001">
        <v>0.50552275905874799</v>
      </c>
      <c r="K2001">
        <v>7.6359763464034794E-2</v>
      </c>
      <c r="L2001">
        <v>0.13736174367238199</v>
      </c>
      <c r="M2001">
        <v>0.30231983180510402</v>
      </c>
      <c r="N2001">
        <v>-0.14960030487703399</v>
      </c>
      <c r="O2001">
        <v>72.492371898910307</v>
      </c>
      <c r="P2001">
        <v>81.198712510740407</v>
      </c>
      <c r="Q2001" t="s">
        <v>16</v>
      </c>
      <c r="R2001">
        <v>-0.14960030487703399</v>
      </c>
      <c r="S2001">
        <v>-9.9737991923959296E-2</v>
      </c>
      <c r="T2001">
        <v>4.3822097797064502E-3</v>
      </c>
      <c r="U2001">
        <v>7.6359763464034794E-2</v>
      </c>
      <c r="V2001">
        <v>0.14833731714836301</v>
      </c>
      <c r="W2001">
        <v>0.25245751885202899</v>
      </c>
      <c r="X2001">
        <v>0.30231983180510402</v>
      </c>
      <c r="Y2001">
        <v>0.151051089383615</v>
      </c>
    </row>
    <row r="2002" spans="1:25" x14ac:dyDescent="0.2">
      <c r="A2002" t="s">
        <v>4647</v>
      </c>
      <c r="B2002" t="s">
        <v>30</v>
      </c>
      <c r="C2002" t="s">
        <v>1097</v>
      </c>
      <c r="D2002" t="s">
        <v>34</v>
      </c>
      <c r="E2002" t="s">
        <v>29</v>
      </c>
      <c r="F2002">
        <v>9</v>
      </c>
      <c r="G2002">
        <v>64695</v>
      </c>
      <c r="H2002">
        <v>107964</v>
      </c>
      <c r="I2002">
        <v>0.45667679109668402</v>
      </c>
      <c r="J2002">
        <v>0.52672841348955901</v>
      </c>
      <c r="K2002">
        <v>7.0051622392874199E-2</v>
      </c>
      <c r="L2002">
        <v>0.14598348883833501</v>
      </c>
      <c r="M2002">
        <v>0.31019446153193497</v>
      </c>
      <c r="N2002">
        <v>-0.17009121674618699</v>
      </c>
      <c r="O2002">
        <v>80.571234253033495</v>
      </c>
      <c r="P2002">
        <v>81.198712510740407</v>
      </c>
      <c r="Q2002" t="s">
        <v>16</v>
      </c>
      <c r="R2002">
        <v>-0.17009121674618699</v>
      </c>
      <c r="S2002">
        <v>-0.117099210297871</v>
      </c>
      <c r="T2002">
        <v>-6.4437257584132601E-3</v>
      </c>
      <c r="U2002">
        <v>7.0051622392874199E-2</v>
      </c>
      <c r="V2002">
        <v>0.14654697054416199</v>
      </c>
      <c r="W2002">
        <v>0.257202455083619</v>
      </c>
      <c r="X2002">
        <v>0.31019446153193497</v>
      </c>
      <c r="Y2002">
        <v>0.13299381730479401</v>
      </c>
    </row>
    <row r="2003" spans="1:25" x14ac:dyDescent="0.2">
      <c r="A2003" t="s">
        <v>4648</v>
      </c>
      <c r="B2003" t="s">
        <v>30</v>
      </c>
      <c r="C2003" t="s">
        <v>1097</v>
      </c>
      <c r="D2003" t="s">
        <v>34</v>
      </c>
      <c r="E2003" t="s">
        <v>29</v>
      </c>
      <c r="F2003">
        <v>10</v>
      </c>
      <c r="G2003">
        <v>64695</v>
      </c>
      <c r="H2003">
        <v>107964</v>
      </c>
      <c r="I2003">
        <v>0.494583970940567</v>
      </c>
      <c r="J2003">
        <v>0.561325284165889</v>
      </c>
      <c r="K2003">
        <v>6.6741313225321397E-2</v>
      </c>
      <c r="L2003">
        <v>0.159673074565234</v>
      </c>
      <c r="M2003">
        <v>0.32940352088513197</v>
      </c>
      <c r="N2003">
        <v>-0.19592089443448901</v>
      </c>
      <c r="O2003">
        <v>88.355885307983598</v>
      </c>
      <c r="P2003">
        <v>81.198712510740407</v>
      </c>
      <c r="Q2003" t="s">
        <v>16</v>
      </c>
      <c r="R2003">
        <v>-0.19592089443448901</v>
      </c>
      <c r="S2003">
        <v>-0.13795956836730899</v>
      </c>
      <c r="T2003">
        <v>-1.69273778468613E-2</v>
      </c>
      <c r="U2003">
        <v>6.6741313225321397E-2</v>
      </c>
      <c r="V2003">
        <v>0.15041000429750401</v>
      </c>
      <c r="W2003">
        <v>0.27144219481795201</v>
      </c>
      <c r="X2003">
        <v>0.32940352088513197</v>
      </c>
      <c r="Y2003">
        <v>0.118899531355508</v>
      </c>
    </row>
    <row r="2004" spans="1:25" x14ac:dyDescent="0.2">
      <c r="A2004" t="s">
        <v>4649</v>
      </c>
      <c r="B2004" t="s">
        <v>30</v>
      </c>
      <c r="C2004" t="s">
        <v>1097</v>
      </c>
      <c r="D2004" t="s">
        <v>34</v>
      </c>
      <c r="E2004" t="s">
        <v>29</v>
      </c>
      <c r="F2004">
        <v>11</v>
      </c>
      <c r="G2004">
        <v>64695</v>
      </c>
      <c r="H2004">
        <v>107964</v>
      </c>
      <c r="I2004">
        <v>0.54925581575083104</v>
      </c>
      <c r="J2004">
        <v>0.61023747878926005</v>
      </c>
      <c r="K2004">
        <v>6.0981663038429099E-2</v>
      </c>
      <c r="L2004">
        <v>0.17283518053102701</v>
      </c>
      <c r="M2004">
        <v>0.34529553501196802</v>
      </c>
      <c r="N2004">
        <v>-0.22333220893510999</v>
      </c>
      <c r="O2004">
        <v>93.472478553211204</v>
      </c>
      <c r="P2004">
        <v>81.198712510740407</v>
      </c>
      <c r="Q2004" t="s">
        <v>16</v>
      </c>
      <c r="R2004">
        <v>-0.22333220893510999</v>
      </c>
      <c r="S2004">
        <v>-0.16059303840234701</v>
      </c>
      <c r="T2004">
        <v>-2.9583971559829E-2</v>
      </c>
      <c r="U2004">
        <v>6.0981663038429099E-2</v>
      </c>
      <c r="V2004">
        <v>0.15154729763668701</v>
      </c>
      <c r="W2004">
        <v>0.28255636447920601</v>
      </c>
      <c r="X2004">
        <v>0.34529553501196802</v>
      </c>
      <c r="Y2004">
        <v>9.9931035306811397E-2</v>
      </c>
    </row>
    <row r="2005" spans="1:25" x14ac:dyDescent="0.2">
      <c r="A2005" t="s">
        <v>4650</v>
      </c>
      <c r="B2005" t="s">
        <v>30</v>
      </c>
      <c r="C2005" t="s">
        <v>1097</v>
      </c>
      <c r="D2005" t="s">
        <v>34</v>
      </c>
      <c r="E2005" t="s">
        <v>29</v>
      </c>
      <c r="F2005">
        <v>12</v>
      </c>
      <c r="G2005">
        <v>64695</v>
      </c>
      <c r="H2005">
        <v>107964</v>
      </c>
      <c r="I2005">
        <v>0.62362779194682705</v>
      </c>
      <c r="J2005">
        <v>0.66590510105049805</v>
      </c>
      <c r="K2005">
        <v>4.2277309103671099E-2</v>
      </c>
      <c r="L2005">
        <v>0.185845403006656</v>
      </c>
      <c r="M2005">
        <v>0.347992997049619</v>
      </c>
      <c r="N2005">
        <v>-0.263438378842277</v>
      </c>
      <c r="O2005">
        <v>95.827451889635995</v>
      </c>
      <c r="P2005">
        <v>81.198712510740407</v>
      </c>
      <c r="Q2005" t="s">
        <v>16</v>
      </c>
      <c r="R2005">
        <v>-0.263438378842277</v>
      </c>
      <c r="S2005">
        <v>-0.195976497550861</v>
      </c>
      <c r="T2005">
        <v>-5.5105682071816403E-2</v>
      </c>
      <c r="U2005">
        <v>4.2277309103671099E-2</v>
      </c>
      <c r="V2005">
        <v>0.13966030027915899</v>
      </c>
      <c r="W2005">
        <v>0.280531115758203</v>
      </c>
      <c r="X2005">
        <v>0.347992997049619</v>
      </c>
      <c r="Y2005">
        <v>6.3488489631595493E-2</v>
      </c>
    </row>
    <row r="2006" spans="1:25" x14ac:dyDescent="0.2">
      <c r="A2006" t="s">
        <v>4651</v>
      </c>
      <c r="B2006" t="s">
        <v>30</v>
      </c>
      <c r="C2006" t="s">
        <v>1097</v>
      </c>
      <c r="D2006" t="s">
        <v>34</v>
      </c>
      <c r="E2006" t="s">
        <v>29</v>
      </c>
      <c r="F2006">
        <v>13</v>
      </c>
      <c r="G2006">
        <v>64695</v>
      </c>
      <c r="H2006">
        <v>107964</v>
      </c>
      <c r="I2006">
        <v>0.70545629492232798</v>
      </c>
      <c r="J2006">
        <v>0.72057271184059801</v>
      </c>
      <c r="K2006">
        <v>1.5116416918270001E-2</v>
      </c>
      <c r="L2006">
        <v>0.196265893866992</v>
      </c>
      <c r="M2006">
        <v>0.33797381232947199</v>
      </c>
      <c r="N2006">
        <v>-0.30774097849293203</v>
      </c>
      <c r="O2006">
        <v>95.974109282015604</v>
      </c>
      <c r="P2006">
        <v>81.198712510740407</v>
      </c>
      <c r="Q2006" t="s">
        <v>16</v>
      </c>
      <c r="R2006">
        <v>-0.30774097849293203</v>
      </c>
      <c r="S2006">
        <v>-0.23649645901921401</v>
      </c>
      <c r="T2006">
        <v>-8.7726911468034005E-2</v>
      </c>
      <c r="U2006">
        <v>1.5116416918270001E-2</v>
      </c>
      <c r="V2006">
        <v>0.117959745304574</v>
      </c>
      <c r="W2006">
        <v>0.26672929285575397</v>
      </c>
      <c r="X2006">
        <v>0.33797381232947199</v>
      </c>
      <c r="Y2006">
        <v>2.0978336634005099E-2</v>
      </c>
    </row>
    <row r="2007" spans="1:25" x14ac:dyDescent="0.2">
      <c r="A2007" t="s">
        <v>4652</v>
      </c>
      <c r="B2007" t="s">
        <v>30</v>
      </c>
      <c r="C2007" t="s">
        <v>1097</v>
      </c>
      <c r="D2007" t="s">
        <v>34</v>
      </c>
      <c r="E2007" t="s">
        <v>29</v>
      </c>
      <c r="F2007">
        <v>14</v>
      </c>
      <c r="G2007">
        <v>64695</v>
      </c>
      <c r="H2007">
        <v>107964</v>
      </c>
      <c r="I2007">
        <v>0.76746688306669797</v>
      </c>
      <c r="J2007">
        <v>0.76414787402294104</v>
      </c>
      <c r="K2007">
        <v>-3.3190090437567E-3</v>
      </c>
      <c r="L2007">
        <v>0.20347139233210201</v>
      </c>
      <c r="M2007">
        <v>0.33139143134255</v>
      </c>
      <c r="N2007">
        <v>-0.33802944943006402</v>
      </c>
      <c r="O2007">
        <v>95.024669603524202</v>
      </c>
      <c r="P2007">
        <v>81.198712510740407</v>
      </c>
      <c r="Q2007" t="s">
        <v>16</v>
      </c>
      <c r="R2007">
        <v>-0.33802944943006402</v>
      </c>
      <c r="S2007">
        <v>-0.264169334013511</v>
      </c>
      <c r="T2007">
        <v>-0.109938018625778</v>
      </c>
      <c r="U2007">
        <v>-3.3190090437567E-3</v>
      </c>
      <c r="V2007">
        <v>0.103300000538265</v>
      </c>
      <c r="W2007">
        <v>0.25753131592599798</v>
      </c>
      <c r="X2007">
        <v>0.33139143134255</v>
      </c>
      <c r="Y2007">
        <v>-4.3434119973185499E-3</v>
      </c>
    </row>
    <row r="2008" spans="1:25" x14ac:dyDescent="0.2">
      <c r="A2008" t="s">
        <v>4653</v>
      </c>
      <c r="B2008" t="s">
        <v>30</v>
      </c>
      <c r="C2008" t="s">
        <v>1097</v>
      </c>
      <c r="D2008" t="s">
        <v>34</v>
      </c>
      <c r="E2008" t="s">
        <v>29</v>
      </c>
      <c r="F2008">
        <v>15</v>
      </c>
      <c r="G2008">
        <v>64695</v>
      </c>
      <c r="H2008">
        <v>107964</v>
      </c>
      <c r="I2008">
        <v>0.81588770384110099</v>
      </c>
      <c r="J2008">
        <v>0.80208438084286704</v>
      </c>
      <c r="K2008">
        <v>-1.38033229982333E-2</v>
      </c>
      <c r="L2008">
        <v>0.21018923523343</v>
      </c>
      <c r="M2008">
        <v>0.33195796896075902</v>
      </c>
      <c r="N2008">
        <v>-0.35956461495722603</v>
      </c>
      <c r="O2008">
        <v>92.632521833217396</v>
      </c>
      <c r="P2008">
        <v>81.198712510740407</v>
      </c>
      <c r="Q2008" t="s">
        <v>16</v>
      </c>
      <c r="R2008">
        <v>-0.35956461495722603</v>
      </c>
      <c r="S2008">
        <v>-0.283265922567491</v>
      </c>
      <c r="T2008">
        <v>-0.123942482260551</v>
      </c>
      <c r="U2008">
        <v>-1.38033229982333E-2</v>
      </c>
      <c r="V2008">
        <v>9.6335836264083999E-2</v>
      </c>
      <c r="W2008">
        <v>0.255659276571024</v>
      </c>
      <c r="X2008">
        <v>0.33195796896075902</v>
      </c>
      <c r="Y2008">
        <v>-1.72093152889078E-2</v>
      </c>
    </row>
    <row r="2009" spans="1:25" x14ac:dyDescent="0.2">
      <c r="A2009" t="s">
        <v>4654</v>
      </c>
      <c r="B2009" t="s">
        <v>30</v>
      </c>
      <c r="C2009" t="s">
        <v>1097</v>
      </c>
      <c r="D2009" t="s">
        <v>34</v>
      </c>
      <c r="E2009" t="s">
        <v>29</v>
      </c>
      <c r="F2009">
        <v>16</v>
      </c>
      <c r="G2009">
        <v>64695</v>
      </c>
      <c r="H2009">
        <v>107964</v>
      </c>
      <c r="I2009">
        <v>0.85594999613571399</v>
      </c>
      <c r="J2009">
        <v>0.84066654953674402</v>
      </c>
      <c r="K2009">
        <v>-1.52834465989701E-2</v>
      </c>
      <c r="L2009">
        <v>0.21740813301981099</v>
      </c>
      <c r="M2009">
        <v>0.34235293221861901</v>
      </c>
      <c r="N2009">
        <v>-0.37291982541655899</v>
      </c>
      <c r="O2009">
        <v>90.985130226447197</v>
      </c>
      <c r="P2009">
        <v>81.198712510740407</v>
      </c>
      <c r="Q2009" t="s">
        <v>16</v>
      </c>
      <c r="R2009">
        <v>-0.37291982541655899</v>
      </c>
      <c r="S2009">
        <v>-0.29400067313036699</v>
      </c>
      <c r="T2009">
        <v>-0.12920530830135099</v>
      </c>
      <c r="U2009">
        <v>-1.52834465989701E-2</v>
      </c>
      <c r="V2009">
        <v>9.8638415103410704E-2</v>
      </c>
      <c r="W2009">
        <v>0.263433779932427</v>
      </c>
      <c r="X2009">
        <v>0.34235293221861901</v>
      </c>
      <c r="Y2009">
        <v>-1.81801531265781E-2</v>
      </c>
    </row>
    <row r="2010" spans="1:25" x14ac:dyDescent="0.2">
      <c r="A2010" t="s">
        <v>4655</v>
      </c>
      <c r="B2010" t="s">
        <v>30</v>
      </c>
      <c r="C2010" t="s">
        <v>1097</v>
      </c>
      <c r="D2010" t="s">
        <v>34</v>
      </c>
      <c r="E2010" t="s">
        <v>29</v>
      </c>
      <c r="F2010">
        <v>17</v>
      </c>
      <c r="G2010">
        <v>64695</v>
      </c>
      <c r="H2010">
        <v>107964</v>
      </c>
      <c r="I2010">
        <v>0.87451132235875995</v>
      </c>
      <c r="J2010">
        <v>0.87813021960589599</v>
      </c>
      <c r="K2010">
        <v>3.6188972471358199E-3</v>
      </c>
      <c r="L2010">
        <v>0.22334387281747101</v>
      </c>
      <c r="M2010">
        <v>0.37101956803187502</v>
      </c>
      <c r="N2010">
        <v>-0.36378177353760399</v>
      </c>
      <c r="O2010">
        <v>89.845629492232803</v>
      </c>
      <c r="P2010">
        <v>81.198712510740407</v>
      </c>
      <c r="Q2010" t="s">
        <v>17</v>
      </c>
      <c r="R2010">
        <v>-0.36378177353760399</v>
      </c>
      <c r="S2010">
        <v>-0.28270794770486202</v>
      </c>
      <c r="T2010">
        <v>-0.11341329210921899</v>
      </c>
      <c r="U2010">
        <v>3.6188972471358199E-3</v>
      </c>
      <c r="V2010">
        <v>0.120651086603491</v>
      </c>
      <c r="W2010">
        <v>0.28994574219913299</v>
      </c>
      <c r="X2010">
        <v>0.37101956803187502</v>
      </c>
      <c r="Y2010">
        <v>4.1211396286532304E-3</v>
      </c>
    </row>
    <row r="2011" spans="1:25" x14ac:dyDescent="0.2">
      <c r="A2011" t="s">
        <v>4656</v>
      </c>
      <c r="B2011" t="s">
        <v>30</v>
      </c>
      <c r="C2011" t="s">
        <v>1097</v>
      </c>
      <c r="D2011" t="s">
        <v>34</v>
      </c>
      <c r="E2011" t="s">
        <v>29</v>
      </c>
      <c r="F2011">
        <v>18</v>
      </c>
      <c r="G2011">
        <v>64695</v>
      </c>
      <c r="H2011">
        <v>107964</v>
      </c>
      <c r="I2011">
        <v>0.87559680037097198</v>
      </c>
      <c r="J2011">
        <v>0.90453281873673896</v>
      </c>
      <c r="K2011">
        <v>2.8936018365767101E-2</v>
      </c>
      <c r="L2011">
        <v>0.22756774961503401</v>
      </c>
      <c r="M2011">
        <v>0.40328496648249801</v>
      </c>
      <c r="N2011">
        <v>-0.34541292975096299</v>
      </c>
      <c r="O2011">
        <v>84.113965530566503</v>
      </c>
      <c r="P2011">
        <v>81.198712510740407</v>
      </c>
      <c r="Q2011" t="s">
        <v>17</v>
      </c>
      <c r="R2011">
        <v>-0.34541292975096299</v>
      </c>
      <c r="S2011">
        <v>-0.262805836640706</v>
      </c>
      <c r="T2011">
        <v>-9.0309482432510593E-2</v>
      </c>
      <c r="U2011">
        <v>2.8936018365767101E-2</v>
      </c>
      <c r="V2011">
        <v>0.14818151916404501</v>
      </c>
      <c r="W2011">
        <v>0.32067787337224002</v>
      </c>
      <c r="X2011">
        <v>0.40328496648249801</v>
      </c>
      <c r="Y2011">
        <v>3.19900149186172E-2</v>
      </c>
    </row>
    <row r="2012" spans="1:25" x14ac:dyDescent="0.2">
      <c r="A2012" t="s">
        <v>4657</v>
      </c>
      <c r="B2012" t="s">
        <v>30</v>
      </c>
      <c r="C2012" t="s">
        <v>1097</v>
      </c>
      <c r="D2012" t="s">
        <v>34</v>
      </c>
      <c r="E2012" t="s">
        <v>29</v>
      </c>
      <c r="F2012">
        <v>19</v>
      </c>
      <c r="G2012">
        <v>64695</v>
      </c>
      <c r="H2012">
        <v>107964</v>
      </c>
      <c r="I2012">
        <v>0.86183684983383602</v>
      </c>
      <c r="J2012">
        <v>0.93594230439165704</v>
      </c>
      <c r="K2012">
        <v>7.4105454557821401E-2</v>
      </c>
      <c r="L2012">
        <v>0.22647730215957301</v>
      </c>
      <c r="M2012">
        <v>0.44666061661031897</v>
      </c>
      <c r="N2012">
        <v>-0.29844970749467598</v>
      </c>
      <c r="O2012">
        <v>80.129391761341694</v>
      </c>
      <c r="P2012">
        <v>81.198712510740407</v>
      </c>
      <c r="Q2012" t="s">
        <v>17</v>
      </c>
      <c r="R2012">
        <v>-0.29844970749467598</v>
      </c>
      <c r="S2012">
        <v>-0.21623844681075099</v>
      </c>
      <c r="T2012">
        <v>-4.4568651773794897E-2</v>
      </c>
      <c r="U2012">
        <v>7.4105454557821401E-2</v>
      </c>
      <c r="V2012">
        <v>0.19277956088943801</v>
      </c>
      <c r="W2012">
        <v>0.36444935592639399</v>
      </c>
      <c r="X2012">
        <v>0.44666061661031897</v>
      </c>
      <c r="Y2012">
        <v>7.9177374727161604E-2</v>
      </c>
    </row>
    <row r="2013" spans="1:25" x14ac:dyDescent="0.2">
      <c r="A2013" t="s">
        <v>4658</v>
      </c>
      <c r="B2013" t="s">
        <v>30</v>
      </c>
      <c r="C2013" t="s">
        <v>1097</v>
      </c>
      <c r="D2013" t="s">
        <v>34</v>
      </c>
      <c r="E2013" t="s">
        <v>29</v>
      </c>
      <c r="F2013">
        <v>20</v>
      </c>
      <c r="G2013">
        <v>64695</v>
      </c>
      <c r="H2013">
        <v>107964</v>
      </c>
      <c r="I2013">
        <v>0.88261109823015704</v>
      </c>
      <c r="J2013">
        <v>0.91959753626431595</v>
      </c>
      <c r="K2013">
        <v>3.6986438034158999E-2</v>
      </c>
      <c r="L2013">
        <v>0.220536388183002</v>
      </c>
      <c r="M2013">
        <v>0.39976879659519798</v>
      </c>
      <c r="N2013">
        <v>-0.32579592052688</v>
      </c>
      <c r="O2013">
        <v>77.090779812968506</v>
      </c>
      <c r="P2013">
        <v>81.198712510740407</v>
      </c>
      <c r="Q2013" t="s">
        <v>17</v>
      </c>
      <c r="R2013">
        <v>-0.32579592052688</v>
      </c>
      <c r="S2013">
        <v>-0.24574121161644999</v>
      </c>
      <c r="T2013">
        <v>-7.8574629373734203E-2</v>
      </c>
      <c r="U2013">
        <v>3.6986438034158999E-2</v>
      </c>
      <c r="V2013">
        <v>0.15254750544205201</v>
      </c>
      <c r="W2013">
        <v>0.319714087684768</v>
      </c>
      <c r="X2013">
        <v>0.39976879659519798</v>
      </c>
      <c r="Y2013">
        <v>4.0220244808842301E-2</v>
      </c>
    </row>
    <row r="2014" spans="1:25" x14ac:dyDescent="0.2">
      <c r="A2014" t="s">
        <v>4659</v>
      </c>
      <c r="B2014" t="s">
        <v>30</v>
      </c>
      <c r="C2014" t="s">
        <v>1097</v>
      </c>
      <c r="D2014" t="s">
        <v>34</v>
      </c>
      <c r="E2014" t="s">
        <v>29</v>
      </c>
      <c r="F2014">
        <v>21</v>
      </c>
      <c r="G2014">
        <v>64695</v>
      </c>
      <c r="H2014">
        <v>107964</v>
      </c>
      <c r="I2014">
        <v>0.86012613030373297</v>
      </c>
      <c r="J2014">
        <v>0.91563760402510896</v>
      </c>
      <c r="K2014">
        <v>5.5511473721375999E-2</v>
      </c>
      <c r="L2014">
        <v>0.21506437184676999</v>
      </c>
      <c r="M2014">
        <v>0.40929236540931302</v>
      </c>
      <c r="N2014">
        <v>-0.29826941796656098</v>
      </c>
      <c r="O2014">
        <v>75.747012906716094</v>
      </c>
      <c r="P2014">
        <v>81.198712510740407</v>
      </c>
      <c r="Q2014" t="s">
        <v>17</v>
      </c>
      <c r="R2014">
        <v>-0.29826941796656098</v>
      </c>
      <c r="S2014">
        <v>-0.22020105098618301</v>
      </c>
      <c r="T2014">
        <v>-5.7182257126331598E-2</v>
      </c>
      <c r="U2014">
        <v>5.5511473721375999E-2</v>
      </c>
      <c r="V2014">
        <v>0.168205204569084</v>
      </c>
      <c r="W2014">
        <v>0.33122399842893502</v>
      </c>
      <c r="X2014">
        <v>0.40929236540931302</v>
      </c>
      <c r="Y2014">
        <v>6.0626030950836497E-2</v>
      </c>
    </row>
    <row r="2015" spans="1:25" x14ac:dyDescent="0.2">
      <c r="A2015" t="s">
        <v>4660</v>
      </c>
      <c r="B2015" t="s">
        <v>30</v>
      </c>
      <c r="C2015" t="s">
        <v>1097</v>
      </c>
      <c r="D2015" t="s">
        <v>34</v>
      </c>
      <c r="E2015" t="s">
        <v>29</v>
      </c>
      <c r="F2015">
        <v>22</v>
      </c>
      <c r="G2015">
        <v>64695</v>
      </c>
      <c r="H2015">
        <v>107964</v>
      </c>
      <c r="I2015">
        <v>0.81623958574851196</v>
      </c>
      <c r="J2015">
        <v>0.88793529941662797</v>
      </c>
      <c r="K2015">
        <v>7.1695713668115293E-2</v>
      </c>
      <c r="L2015">
        <v>0.20475544737349</v>
      </c>
      <c r="M2015">
        <v>0.40851842459750698</v>
      </c>
      <c r="N2015">
        <v>-0.26512699726127598</v>
      </c>
      <c r="O2015">
        <v>74.867609552515603</v>
      </c>
      <c r="P2015">
        <v>81.198712510740407</v>
      </c>
      <c r="Q2015" t="s">
        <v>16</v>
      </c>
      <c r="R2015">
        <v>-0.26512699726127598</v>
      </c>
      <c r="S2015">
        <v>-0.19080076986469899</v>
      </c>
      <c r="T2015">
        <v>-3.5596140755593503E-2</v>
      </c>
      <c r="U2015">
        <v>7.1695713668115293E-2</v>
      </c>
      <c r="V2015">
        <v>0.17898756809182401</v>
      </c>
      <c r="W2015">
        <v>0.33419219720093002</v>
      </c>
      <c r="X2015">
        <v>0.40851842459750698</v>
      </c>
      <c r="Y2015">
        <v>8.0744299404719402E-2</v>
      </c>
    </row>
    <row r="2016" spans="1:25" x14ac:dyDescent="0.2">
      <c r="A2016" t="s">
        <v>4661</v>
      </c>
      <c r="B2016" t="s">
        <v>30</v>
      </c>
      <c r="C2016" t="s">
        <v>1097</v>
      </c>
      <c r="D2016" t="s">
        <v>34</v>
      </c>
      <c r="E2016" t="s">
        <v>29</v>
      </c>
      <c r="F2016">
        <v>23</v>
      </c>
      <c r="G2016">
        <v>64695</v>
      </c>
      <c r="H2016">
        <v>107964</v>
      </c>
      <c r="I2016">
        <v>0.73671071953010303</v>
      </c>
      <c r="J2016">
        <v>0.80959963768578802</v>
      </c>
      <c r="K2016">
        <v>7.2888918155684795E-2</v>
      </c>
      <c r="L2016">
        <v>0.18569428105046201</v>
      </c>
      <c r="M2016">
        <v>0.37835601048369399</v>
      </c>
      <c r="N2016">
        <v>-0.23257817417232499</v>
      </c>
      <c r="O2016">
        <v>72.420326145760896</v>
      </c>
      <c r="P2016">
        <v>81.198712510740407</v>
      </c>
      <c r="Q2016" t="s">
        <v>16</v>
      </c>
      <c r="R2016">
        <v>-0.23257817417232499</v>
      </c>
      <c r="S2016">
        <v>-0.165171150151007</v>
      </c>
      <c r="T2016">
        <v>-2.4414885114757201E-2</v>
      </c>
      <c r="U2016">
        <v>7.2888918155684795E-2</v>
      </c>
      <c r="V2016">
        <v>0.17019272142612701</v>
      </c>
      <c r="W2016">
        <v>0.31094898646237701</v>
      </c>
      <c r="X2016">
        <v>0.37835601048369399</v>
      </c>
      <c r="Y2016">
        <v>9.0030818645170402E-2</v>
      </c>
    </row>
    <row r="2017" spans="1:25" x14ac:dyDescent="0.2">
      <c r="A2017" t="s">
        <v>4662</v>
      </c>
      <c r="B2017" t="s">
        <v>30</v>
      </c>
      <c r="C2017" t="s">
        <v>1097</v>
      </c>
      <c r="D2017" t="s">
        <v>34</v>
      </c>
      <c r="E2017" t="s">
        <v>29</v>
      </c>
      <c r="F2017">
        <v>24</v>
      </c>
      <c r="G2017">
        <v>64695</v>
      </c>
      <c r="H2017">
        <v>107964</v>
      </c>
      <c r="I2017">
        <v>0.63875175825025099</v>
      </c>
      <c r="J2017">
        <v>0.71360338225797204</v>
      </c>
      <c r="K2017">
        <v>7.4851624007720705E-2</v>
      </c>
      <c r="L2017">
        <v>0.162894931528558</v>
      </c>
      <c r="M2017">
        <v>0.342813786372199</v>
      </c>
      <c r="N2017">
        <v>-0.19311053835675801</v>
      </c>
      <c r="O2017">
        <v>71.178808254115495</v>
      </c>
      <c r="P2017">
        <v>81.198712510740407</v>
      </c>
      <c r="Q2017" t="s">
        <v>16</v>
      </c>
      <c r="R2017">
        <v>-0.19311053835675801</v>
      </c>
      <c r="S2017">
        <v>-0.133979678211891</v>
      </c>
      <c r="T2017">
        <v>-1.0505320113243901E-2</v>
      </c>
      <c r="U2017">
        <v>7.4851624007720705E-2</v>
      </c>
      <c r="V2017">
        <v>0.160208568128685</v>
      </c>
      <c r="W2017">
        <v>0.28368292622733299</v>
      </c>
      <c r="X2017">
        <v>0.342813786372199</v>
      </c>
      <c r="Y2017">
        <v>0.104892473702796</v>
      </c>
    </row>
    <row r="2018" spans="1:25" x14ac:dyDescent="0.2">
      <c r="A2018" t="s">
        <v>7984</v>
      </c>
      <c r="B2018" t="s">
        <v>30</v>
      </c>
      <c r="C2018" t="s">
        <v>1097</v>
      </c>
      <c r="D2018" t="s">
        <v>28</v>
      </c>
      <c r="E2018" t="s">
        <v>14</v>
      </c>
      <c r="F2018">
        <v>1</v>
      </c>
      <c r="G2018">
        <v>64695</v>
      </c>
      <c r="H2018">
        <v>105781</v>
      </c>
      <c r="I2018">
        <v>0.457541486484</v>
      </c>
      <c r="J2018">
        <v>0.46843911707276997</v>
      </c>
      <c r="K2018">
        <v>1.0897630588770199E-2</v>
      </c>
      <c r="L2018">
        <v>0.141707296519271</v>
      </c>
      <c r="M2018">
        <v>0.24400613336297</v>
      </c>
      <c r="N2018">
        <v>-0.22221087218543001</v>
      </c>
      <c r="O2018">
        <v>67.452677253740106</v>
      </c>
      <c r="P2018">
        <v>72.933977924533806</v>
      </c>
      <c r="Q2018" t="s">
        <v>15</v>
      </c>
      <c r="R2018">
        <v>-0.22221087218543001</v>
      </c>
      <c r="S2018">
        <v>-0.17077112354893501</v>
      </c>
      <c r="T2018">
        <v>-6.3356992787327607E-2</v>
      </c>
      <c r="U2018">
        <v>1.0897630588770199E-2</v>
      </c>
      <c r="V2018">
        <v>8.5152253964868002E-2</v>
      </c>
      <c r="W2018">
        <v>0.192566384726475</v>
      </c>
      <c r="X2018">
        <v>0.24400613336297</v>
      </c>
      <c r="Y2018">
        <v>2.32637074735953E-2</v>
      </c>
    </row>
    <row r="2019" spans="1:25" x14ac:dyDescent="0.2">
      <c r="A2019" t="s">
        <v>7985</v>
      </c>
      <c r="B2019" t="s">
        <v>30</v>
      </c>
      <c r="C2019" t="s">
        <v>1097</v>
      </c>
      <c r="D2019" t="s">
        <v>28</v>
      </c>
      <c r="E2019" t="s">
        <v>14</v>
      </c>
      <c r="F2019">
        <v>2</v>
      </c>
      <c r="G2019">
        <v>64695</v>
      </c>
      <c r="H2019">
        <v>105781</v>
      </c>
      <c r="I2019">
        <v>0.41221730857700201</v>
      </c>
      <c r="J2019">
        <v>0.42180916815718</v>
      </c>
      <c r="K2019">
        <v>9.5918595801783302E-3</v>
      </c>
      <c r="L2019">
        <v>0.124181873203244</v>
      </c>
      <c r="M2019">
        <v>0.21387104099951501</v>
      </c>
      <c r="N2019">
        <v>-0.19468732183915899</v>
      </c>
      <c r="O2019">
        <v>66.991613271258501</v>
      </c>
      <c r="P2019">
        <v>72.933977924533806</v>
      </c>
      <c r="Q2019" t="s">
        <v>15</v>
      </c>
      <c r="R2019">
        <v>-0.19468732183915899</v>
      </c>
      <c r="S2019">
        <v>-0.14960930186638099</v>
      </c>
      <c r="T2019">
        <v>-5.5479441978321803E-2</v>
      </c>
      <c r="U2019">
        <v>9.5918595801783302E-3</v>
      </c>
      <c r="V2019">
        <v>7.4663161138678394E-2</v>
      </c>
      <c r="W2019">
        <v>0.16879302102673799</v>
      </c>
      <c r="X2019">
        <v>0.21387104099951501</v>
      </c>
      <c r="Y2019">
        <v>2.2739808198298999E-2</v>
      </c>
    </row>
    <row r="2020" spans="1:25" x14ac:dyDescent="0.2">
      <c r="A2020" t="s">
        <v>7986</v>
      </c>
      <c r="B2020" t="s">
        <v>30</v>
      </c>
      <c r="C2020" t="s">
        <v>1097</v>
      </c>
      <c r="D2020" t="s">
        <v>28</v>
      </c>
      <c r="E2020" t="s">
        <v>14</v>
      </c>
      <c r="F2020">
        <v>3</v>
      </c>
      <c r="G2020">
        <v>64695</v>
      </c>
      <c r="H2020">
        <v>105781</v>
      </c>
      <c r="I2020">
        <v>0.38236475351011201</v>
      </c>
      <c r="J2020">
        <v>0.391255204458551</v>
      </c>
      <c r="K2020">
        <v>8.8904509484393195E-3</v>
      </c>
      <c r="L2020">
        <v>0.11196923957431899</v>
      </c>
      <c r="M2020">
        <v>0.193079850048194</v>
      </c>
      <c r="N2020">
        <v>-0.175298948151315</v>
      </c>
      <c r="O2020">
        <v>66.511686877794801</v>
      </c>
      <c r="P2020">
        <v>72.933977924533806</v>
      </c>
      <c r="Q2020" t="s">
        <v>15</v>
      </c>
      <c r="R2020">
        <v>-0.175298948151315</v>
      </c>
      <c r="S2020">
        <v>-0.134654114185837</v>
      </c>
      <c r="T2020">
        <v>-4.9781430588503803E-2</v>
      </c>
      <c r="U2020">
        <v>8.8904509484393195E-3</v>
      </c>
      <c r="V2020">
        <v>6.7562332485382404E-2</v>
      </c>
      <c r="W2020">
        <v>0.15243501608271601</v>
      </c>
      <c r="X2020">
        <v>0.193079850048194</v>
      </c>
      <c r="Y2020">
        <v>2.27228950493901E-2</v>
      </c>
    </row>
    <row r="2021" spans="1:25" x14ac:dyDescent="0.2">
      <c r="A2021" t="s">
        <v>7987</v>
      </c>
      <c r="B2021" t="s">
        <v>30</v>
      </c>
      <c r="C2021" t="s">
        <v>1097</v>
      </c>
      <c r="D2021" t="s">
        <v>28</v>
      </c>
      <c r="E2021" t="s">
        <v>14</v>
      </c>
      <c r="F2021">
        <v>4</v>
      </c>
      <c r="G2021">
        <v>64695</v>
      </c>
      <c r="H2021">
        <v>105781</v>
      </c>
      <c r="I2021">
        <v>0.36324002723441801</v>
      </c>
      <c r="J2021">
        <v>0.37234424607518701</v>
      </c>
      <c r="K2021">
        <v>9.1042188407690107E-3</v>
      </c>
      <c r="L2021">
        <v>0.10422238662239799</v>
      </c>
      <c r="M2021">
        <v>0.18055004483461401</v>
      </c>
      <c r="N2021">
        <v>-0.162341607153076</v>
      </c>
      <c r="O2021">
        <v>66.125675063945707</v>
      </c>
      <c r="P2021">
        <v>72.933977924533806</v>
      </c>
      <c r="Q2021" t="s">
        <v>15</v>
      </c>
      <c r="R2021">
        <v>-0.162341607153076</v>
      </c>
      <c r="S2021">
        <v>-0.124508880809145</v>
      </c>
      <c r="T2021">
        <v>-4.5508311749367598E-2</v>
      </c>
      <c r="U2021">
        <v>9.1042188407690107E-3</v>
      </c>
      <c r="V2021">
        <v>6.3716749430905703E-2</v>
      </c>
      <c r="W2021">
        <v>0.142717318490683</v>
      </c>
      <c r="X2021">
        <v>0.18055004483461401</v>
      </c>
      <c r="Y2021">
        <v>2.4451079711140699E-2</v>
      </c>
    </row>
    <row r="2022" spans="1:25" x14ac:dyDescent="0.2">
      <c r="A2022" t="s">
        <v>7988</v>
      </c>
      <c r="B2022" t="s">
        <v>30</v>
      </c>
      <c r="C2022" t="s">
        <v>1097</v>
      </c>
      <c r="D2022" t="s">
        <v>28</v>
      </c>
      <c r="E2022" t="s">
        <v>14</v>
      </c>
      <c r="F2022">
        <v>5</v>
      </c>
      <c r="G2022">
        <v>64695</v>
      </c>
      <c r="H2022">
        <v>105781</v>
      </c>
      <c r="I2022">
        <v>0.35475675984027399</v>
      </c>
      <c r="J2022">
        <v>0.36387385958771601</v>
      </c>
      <c r="K2022">
        <v>9.1170997474426304E-3</v>
      </c>
      <c r="L2022">
        <v>0.101897053821197</v>
      </c>
      <c r="M2022">
        <v>0.17673775328331201</v>
      </c>
      <c r="N2022">
        <v>-0.15850355378842601</v>
      </c>
      <c r="O2022">
        <v>65.926171908065399</v>
      </c>
      <c r="P2022">
        <v>72.933977924533806</v>
      </c>
      <c r="Q2022" t="s">
        <v>15</v>
      </c>
      <c r="R2022">
        <v>-0.15850355378842601</v>
      </c>
      <c r="S2022">
        <v>-0.12151492325133199</v>
      </c>
      <c r="T2022">
        <v>-4.4276956454864597E-2</v>
      </c>
      <c r="U2022">
        <v>9.1170997474426304E-3</v>
      </c>
      <c r="V2022">
        <v>6.2511155949749805E-2</v>
      </c>
      <c r="W2022">
        <v>0.13974912274621701</v>
      </c>
      <c r="X2022">
        <v>0.17673775328331201</v>
      </c>
      <c r="Y2022">
        <v>2.5055660106424401E-2</v>
      </c>
    </row>
    <row r="2023" spans="1:25" x14ac:dyDescent="0.2">
      <c r="A2023" t="s">
        <v>7989</v>
      </c>
      <c r="B2023" t="s">
        <v>30</v>
      </c>
      <c r="C2023" t="s">
        <v>1097</v>
      </c>
      <c r="D2023" t="s">
        <v>28</v>
      </c>
      <c r="E2023" t="s">
        <v>14</v>
      </c>
      <c r="F2023">
        <v>6</v>
      </c>
      <c r="G2023">
        <v>64695</v>
      </c>
      <c r="H2023">
        <v>105781</v>
      </c>
      <c r="I2023">
        <v>0.35962876175404401</v>
      </c>
      <c r="J2023">
        <v>0.36982595527044798</v>
      </c>
      <c r="K2023">
        <v>1.01971935164046E-2</v>
      </c>
      <c r="L2023">
        <v>0.10699531144352301</v>
      </c>
      <c r="M2023">
        <v>0.186204480841</v>
      </c>
      <c r="N2023">
        <v>-0.16581009380819101</v>
      </c>
      <c r="O2023">
        <v>65.592365530059098</v>
      </c>
      <c r="P2023">
        <v>72.933977924533806</v>
      </c>
      <c r="Q2023" t="s">
        <v>15</v>
      </c>
      <c r="R2023">
        <v>-0.16581009380819101</v>
      </c>
      <c r="S2023">
        <v>-0.12697079575419201</v>
      </c>
      <c r="T2023">
        <v>-4.5868349680001599E-2</v>
      </c>
      <c r="U2023">
        <v>1.01971935164046E-2</v>
      </c>
      <c r="V2023">
        <v>6.6262736712810702E-2</v>
      </c>
      <c r="W2023">
        <v>0.147365182787001</v>
      </c>
      <c r="X2023">
        <v>0.186204480841</v>
      </c>
      <c r="Y2023">
        <v>2.7572952549929901E-2</v>
      </c>
    </row>
    <row r="2024" spans="1:25" x14ac:dyDescent="0.2">
      <c r="A2024" t="s">
        <v>7990</v>
      </c>
      <c r="B2024" t="s">
        <v>30</v>
      </c>
      <c r="C2024" t="s">
        <v>1097</v>
      </c>
      <c r="D2024" t="s">
        <v>28</v>
      </c>
      <c r="E2024" t="s">
        <v>14</v>
      </c>
      <c r="F2024">
        <v>7</v>
      </c>
      <c r="G2024">
        <v>64695</v>
      </c>
      <c r="H2024">
        <v>105781</v>
      </c>
      <c r="I2024">
        <v>0.37402241687061799</v>
      </c>
      <c r="J2024">
        <v>0.39203647764336302</v>
      </c>
      <c r="K2024">
        <v>1.8014060772745401E-2</v>
      </c>
      <c r="L2024">
        <v>0.12512871925048799</v>
      </c>
      <c r="M2024">
        <v>0.223850803939798</v>
      </c>
      <c r="N2024">
        <v>-0.18782268239430799</v>
      </c>
      <c r="O2024">
        <v>65.295885026590398</v>
      </c>
      <c r="P2024">
        <v>72.933977924533806</v>
      </c>
      <c r="Q2024" t="s">
        <v>16</v>
      </c>
      <c r="R2024">
        <v>-0.18782268239430799</v>
      </c>
      <c r="S2024">
        <v>-0.14240095730638</v>
      </c>
      <c r="T2024">
        <v>-4.7553388114510403E-2</v>
      </c>
      <c r="U2024">
        <v>1.8014060772745401E-2</v>
      </c>
      <c r="V2024">
        <v>8.3581509660001094E-2</v>
      </c>
      <c r="W2024">
        <v>0.17842907885187101</v>
      </c>
      <c r="X2024">
        <v>0.223850803939798</v>
      </c>
      <c r="Y2024">
        <v>4.5949960781794398E-2</v>
      </c>
    </row>
    <row r="2025" spans="1:25" x14ac:dyDescent="0.2">
      <c r="A2025" t="s">
        <v>7991</v>
      </c>
      <c r="B2025" t="s">
        <v>30</v>
      </c>
      <c r="C2025" t="s">
        <v>1097</v>
      </c>
      <c r="D2025" t="s">
        <v>28</v>
      </c>
      <c r="E2025" t="s">
        <v>14</v>
      </c>
      <c r="F2025">
        <v>8</v>
      </c>
      <c r="G2025">
        <v>64695</v>
      </c>
      <c r="H2025">
        <v>105781</v>
      </c>
      <c r="I2025">
        <v>0.40260295162210402</v>
      </c>
      <c r="J2025">
        <v>0.41479631972217901</v>
      </c>
      <c r="K2025">
        <v>1.2193368100075E-2</v>
      </c>
      <c r="L2025">
        <v>0.13736207331563399</v>
      </c>
      <c r="M2025">
        <v>0.238153978704292</v>
      </c>
      <c r="N2025">
        <v>-0.213767242504142</v>
      </c>
      <c r="O2025">
        <v>67.957978028448906</v>
      </c>
      <c r="P2025">
        <v>72.933977924533806</v>
      </c>
      <c r="Q2025" t="s">
        <v>16</v>
      </c>
      <c r="R2025">
        <v>-0.213767242504142</v>
      </c>
      <c r="S2025">
        <v>-0.16390480989056699</v>
      </c>
      <c r="T2025">
        <v>-5.9784358317317002E-2</v>
      </c>
      <c r="U2025">
        <v>1.2193368100075E-2</v>
      </c>
      <c r="V2025">
        <v>8.4171094517467002E-2</v>
      </c>
      <c r="W2025">
        <v>0.18829154609071699</v>
      </c>
      <c r="X2025">
        <v>0.238153978704292</v>
      </c>
      <c r="Y2025">
        <v>2.9396037332833198E-2</v>
      </c>
    </row>
    <row r="2026" spans="1:25" x14ac:dyDescent="0.2">
      <c r="A2026" t="s">
        <v>7992</v>
      </c>
      <c r="B2026" t="s">
        <v>30</v>
      </c>
      <c r="C2026" t="s">
        <v>1097</v>
      </c>
      <c r="D2026" t="s">
        <v>28</v>
      </c>
      <c r="E2026" t="s">
        <v>14</v>
      </c>
      <c r="F2026">
        <v>9</v>
      </c>
      <c r="G2026">
        <v>64695</v>
      </c>
      <c r="H2026">
        <v>105781</v>
      </c>
      <c r="I2026">
        <v>0.42758758625766002</v>
      </c>
      <c r="J2026">
        <v>0.42990502705608702</v>
      </c>
      <c r="K2026">
        <v>2.31744079842783E-3</v>
      </c>
      <c r="L2026">
        <v>0.14598365470699401</v>
      </c>
      <c r="M2026">
        <v>0.242460552791433</v>
      </c>
      <c r="N2026">
        <v>-0.23782567119457801</v>
      </c>
      <c r="O2026">
        <v>71.730690613326502</v>
      </c>
      <c r="P2026">
        <v>72.933977924533806</v>
      </c>
      <c r="Q2026" t="s">
        <v>16</v>
      </c>
      <c r="R2026">
        <v>-0.23782567119457801</v>
      </c>
      <c r="S2026">
        <v>-0.184833604535939</v>
      </c>
      <c r="T2026">
        <v>-7.4177994268037201E-2</v>
      </c>
      <c r="U2026">
        <v>2.31744079842783E-3</v>
      </c>
      <c r="V2026">
        <v>7.8812875864892801E-2</v>
      </c>
      <c r="W2026">
        <v>0.18946848613279499</v>
      </c>
      <c r="X2026">
        <v>0.242460552791433</v>
      </c>
      <c r="Y2026">
        <v>5.3905878102827702E-3</v>
      </c>
    </row>
    <row r="2027" spans="1:25" x14ac:dyDescent="0.2">
      <c r="A2027" t="s">
        <v>7993</v>
      </c>
      <c r="B2027" t="s">
        <v>30</v>
      </c>
      <c r="C2027" t="s">
        <v>1097</v>
      </c>
      <c r="D2027" t="s">
        <v>28</v>
      </c>
      <c r="E2027" t="s">
        <v>14</v>
      </c>
      <c r="F2027">
        <v>10</v>
      </c>
      <c r="G2027">
        <v>64695</v>
      </c>
      <c r="H2027">
        <v>105781</v>
      </c>
      <c r="I2027">
        <v>0.44973896177980599</v>
      </c>
      <c r="J2027">
        <v>0.45202163398662099</v>
      </c>
      <c r="K2027">
        <v>2.2826722068152198E-3</v>
      </c>
      <c r="L2027">
        <v>0.159673408346173</v>
      </c>
      <c r="M2027">
        <v>0.26494542893626999</v>
      </c>
      <c r="N2027">
        <v>-0.260380084522639</v>
      </c>
      <c r="O2027">
        <v>75.759196216624005</v>
      </c>
      <c r="P2027">
        <v>72.933977924533806</v>
      </c>
      <c r="Q2027" t="s">
        <v>16</v>
      </c>
      <c r="R2027">
        <v>-0.260380084522639</v>
      </c>
      <c r="S2027">
        <v>-0.20241863729297799</v>
      </c>
      <c r="T2027">
        <v>-8.1386193766579407E-2</v>
      </c>
      <c r="U2027">
        <v>2.2826722068152198E-3</v>
      </c>
      <c r="V2027">
        <v>8.5951538180209799E-2</v>
      </c>
      <c r="W2027">
        <v>0.206983981706609</v>
      </c>
      <c r="X2027">
        <v>0.26494542893626999</v>
      </c>
      <c r="Y2027">
        <v>5.0499180463623103E-3</v>
      </c>
    </row>
    <row r="2028" spans="1:25" x14ac:dyDescent="0.2">
      <c r="A2028" t="s">
        <v>7994</v>
      </c>
      <c r="B2028" t="s">
        <v>30</v>
      </c>
      <c r="C2028" t="s">
        <v>1097</v>
      </c>
      <c r="D2028" t="s">
        <v>28</v>
      </c>
      <c r="E2028" t="s">
        <v>14</v>
      </c>
      <c r="F2028">
        <v>11</v>
      </c>
      <c r="G2028">
        <v>64695</v>
      </c>
      <c r="H2028">
        <v>105781</v>
      </c>
      <c r="I2028">
        <v>0.47899603628802201</v>
      </c>
      <c r="J2028">
        <v>0.478878292406762</v>
      </c>
      <c r="K2028">
        <v>-1.1774388125990199E-4</v>
      </c>
      <c r="L2028">
        <v>0.17283574764507501</v>
      </c>
      <c r="M2028">
        <v>0.28419706099488801</v>
      </c>
      <c r="N2028">
        <v>-0.28443254875740798</v>
      </c>
      <c r="O2028">
        <v>78.781924442890499</v>
      </c>
      <c r="P2028">
        <v>72.933977924533806</v>
      </c>
      <c r="Q2028" t="s">
        <v>16</v>
      </c>
      <c r="R2028">
        <v>-0.28443254875740798</v>
      </c>
      <c r="S2028">
        <v>-0.221693172362246</v>
      </c>
      <c r="T2028">
        <v>-9.0683675647279194E-2</v>
      </c>
      <c r="U2028">
        <v>-1.1774388125990199E-4</v>
      </c>
      <c r="V2028">
        <v>9.0448187884759404E-2</v>
      </c>
      <c r="W2028">
        <v>0.22145768459972601</v>
      </c>
      <c r="X2028">
        <v>0.28419706099488801</v>
      </c>
      <c r="Y2028">
        <v>-2.4587433409883902E-4</v>
      </c>
    </row>
    <row r="2029" spans="1:25" x14ac:dyDescent="0.2">
      <c r="A2029" t="s">
        <v>7995</v>
      </c>
      <c r="B2029" t="s">
        <v>30</v>
      </c>
      <c r="C2029" t="s">
        <v>1097</v>
      </c>
      <c r="D2029" t="s">
        <v>28</v>
      </c>
      <c r="E2029" t="s">
        <v>14</v>
      </c>
      <c r="F2029">
        <v>12</v>
      </c>
      <c r="G2029">
        <v>64695</v>
      </c>
      <c r="H2029">
        <v>105781</v>
      </c>
      <c r="I2029">
        <v>0.51517818302265295</v>
      </c>
      <c r="J2029">
        <v>0.50764931488717002</v>
      </c>
      <c r="K2029">
        <v>-7.5288681354820398E-3</v>
      </c>
      <c r="L2029">
        <v>0.185844842975143</v>
      </c>
      <c r="M2029">
        <v>0.29818589855862798</v>
      </c>
      <c r="N2029">
        <v>-0.313243634829592</v>
      </c>
      <c r="O2029">
        <v>80.039100528126895</v>
      </c>
      <c r="P2029">
        <v>72.933977924533806</v>
      </c>
      <c r="Q2029" t="s">
        <v>16</v>
      </c>
      <c r="R2029">
        <v>-0.313243634829592</v>
      </c>
      <c r="S2029">
        <v>-0.24578195682961501</v>
      </c>
      <c r="T2029">
        <v>-0.104911565854457</v>
      </c>
      <c r="U2029">
        <v>-7.5288681354820398E-3</v>
      </c>
      <c r="V2029">
        <v>8.9853829583492903E-2</v>
      </c>
      <c r="W2029">
        <v>0.23072422055865099</v>
      </c>
      <c r="X2029">
        <v>0.29818589855862798</v>
      </c>
      <c r="Y2029">
        <v>-1.4830844669130301E-2</v>
      </c>
    </row>
    <row r="2030" spans="1:25" x14ac:dyDescent="0.2">
      <c r="A2030" t="s">
        <v>7996</v>
      </c>
      <c r="B2030" t="s">
        <v>30</v>
      </c>
      <c r="C2030" t="s">
        <v>1097</v>
      </c>
      <c r="D2030" t="s">
        <v>28</v>
      </c>
      <c r="E2030" t="s">
        <v>14</v>
      </c>
      <c r="F2030">
        <v>13</v>
      </c>
      <c r="G2030">
        <v>64695</v>
      </c>
      <c r="H2030">
        <v>105781</v>
      </c>
      <c r="I2030">
        <v>0.55495774248753305</v>
      </c>
      <c r="J2030">
        <v>0.53799210609913894</v>
      </c>
      <c r="K2030">
        <v>-1.6965636388393799E-2</v>
      </c>
      <c r="L2030">
        <v>0.196263704030089</v>
      </c>
      <c r="M2030">
        <v>0.30588815674110198</v>
      </c>
      <c r="N2030">
        <v>-0.33981942951789001</v>
      </c>
      <c r="O2030">
        <v>80.566432475203797</v>
      </c>
      <c r="P2030">
        <v>72.933977924533806</v>
      </c>
      <c r="Q2030" t="s">
        <v>16</v>
      </c>
      <c r="R2030">
        <v>-0.33981942951789001</v>
      </c>
      <c r="S2030">
        <v>-0.26857570495496802</v>
      </c>
      <c r="T2030">
        <v>-0.11980781730016</v>
      </c>
      <c r="U2030">
        <v>-1.6965636388393799E-2</v>
      </c>
      <c r="V2030">
        <v>8.5876544523372705E-2</v>
      </c>
      <c r="W2030">
        <v>0.23464443217818001</v>
      </c>
      <c r="X2030">
        <v>0.30588815674110198</v>
      </c>
      <c r="Y2030">
        <v>-3.1535102831541199E-2</v>
      </c>
    </row>
    <row r="2031" spans="1:25" x14ac:dyDescent="0.2">
      <c r="A2031" t="s">
        <v>7997</v>
      </c>
      <c r="B2031" t="s">
        <v>30</v>
      </c>
      <c r="C2031" t="s">
        <v>1097</v>
      </c>
      <c r="D2031" t="s">
        <v>28</v>
      </c>
      <c r="E2031" t="s">
        <v>14</v>
      </c>
      <c r="F2031">
        <v>14</v>
      </c>
      <c r="G2031">
        <v>64695</v>
      </c>
      <c r="H2031">
        <v>105781</v>
      </c>
      <c r="I2031">
        <v>0.58470412380619396</v>
      </c>
      <c r="J2031">
        <v>0.55975704457671005</v>
      </c>
      <c r="K2031">
        <v>-2.4947079229483599E-2</v>
      </c>
      <c r="L2031">
        <v>0.20346712488150201</v>
      </c>
      <c r="M2031">
        <v>0.30975634120058698</v>
      </c>
      <c r="N2031">
        <v>-0.35965049965955398</v>
      </c>
      <c r="O2031">
        <v>80.888327107447097</v>
      </c>
      <c r="P2031">
        <v>72.933977924533806</v>
      </c>
      <c r="Q2031" t="s">
        <v>16</v>
      </c>
      <c r="R2031">
        <v>-0.35965049965955398</v>
      </c>
      <c r="S2031">
        <v>-0.28579193332756903</v>
      </c>
      <c r="T2031">
        <v>-0.13156385266739101</v>
      </c>
      <c r="U2031">
        <v>-2.4947079229483599E-2</v>
      </c>
      <c r="V2031">
        <v>8.1669694208423405E-2</v>
      </c>
      <c r="W2031">
        <v>0.235897774868602</v>
      </c>
      <c r="X2031">
        <v>0.30975634120058698</v>
      </c>
      <c r="Y2031">
        <v>-4.4567691413957299E-2</v>
      </c>
    </row>
    <row r="2032" spans="1:25" x14ac:dyDescent="0.2">
      <c r="A2032" t="s">
        <v>7998</v>
      </c>
      <c r="B2032" t="s">
        <v>30</v>
      </c>
      <c r="C2032" t="s">
        <v>1097</v>
      </c>
      <c r="D2032" t="s">
        <v>28</v>
      </c>
      <c r="E2032" t="s">
        <v>14</v>
      </c>
      <c r="F2032">
        <v>15</v>
      </c>
      <c r="G2032">
        <v>64695</v>
      </c>
      <c r="H2032">
        <v>105781</v>
      </c>
      <c r="I2032">
        <v>0.61317884180115201</v>
      </c>
      <c r="J2032">
        <v>0.58161735406230597</v>
      </c>
      <c r="K2032">
        <v>-3.1561487738846497E-2</v>
      </c>
      <c r="L2032">
        <v>0.21018160818392101</v>
      </c>
      <c r="M2032">
        <v>0.31418725772370298</v>
      </c>
      <c r="N2032">
        <v>-0.37731023320139601</v>
      </c>
      <c r="O2032">
        <v>80.869304234216003</v>
      </c>
      <c r="P2032">
        <v>72.933977924533806</v>
      </c>
      <c r="Q2032" t="s">
        <v>16</v>
      </c>
      <c r="R2032">
        <v>-0.37731023320139601</v>
      </c>
      <c r="S2032">
        <v>-0.30101430943063301</v>
      </c>
      <c r="T2032">
        <v>-0.14169665042722099</v>
      </c>
      <c r="U2032">
        <v>-3.1561487738846497E-2</v>
      </c>
      <c r="V2032">
        <v>7.8573674949527897E-2</v>
      </c>
      <c r="W2032">
        <v>0.23789133395293999</v>
      </c>
      <c r="X2032">
        <v>0.31418725772370298</v>
      </c>
      <c r="Y2032">
        <v>-5.4265037861070203E-2</v>
      </c>
    </row>
    <row r="2033" spans="1:25" x14ac:dyDescent="0.2">
      <c r="A2033" t="s">
        <v>7999</v>
      </c>
      <c r="B2033" t="s">
        <v>30</v>
      </c>
      <c r="C2033" t="s">
        <v>1097</v>
      </c>
      <c r="D2033" t="s">
        <v>28</v>
      </c>
      <c r="E2033" t="s">
        <v>14</v>
      </c>
      <c r="F2033">
        <v>16</v>
      </c>
      <c r="G2033">
        <v>64695</v>
      </c>
      <c r="H2033">
        <v>105781</v>
      </c>
      <c r="I2033">
        <v>0.64091395395911199</v>
      </c>
      <c r="J2033">
        <v>0.61032173441901505</v>
      </c>
      <c r="K2033">
        <v>-3.0592219540096801E-2</v>
      </c>
      <c r="L2033">
        <v>0.217404610342391</v>
      </c>
      <c r="M2033">
        <v>0.327038364473136</v>
      </c>
      <c r="N2033">
        <v>-0.38822280355333</v>
      </c>
      <c r="O2033">
        <v>80.256734446018797</v>
      </c>
      <c r="P2033">
        <v>72.933977924533806</v>
      </c>
      <c r="Q2033" t="s">
        <v>16</v>
      </c>
      <c r="R2033">
        <v>-0.38822280355333</v>
      </c>
      <c r="S2033">
        <v>-0.30930492999904202</v>
      </c>
      <c r="T2033">
        <v>-0.14451223535950999</v>
      </c>
      <c r="U2033">
        <v>-3.0592219540096801E-2</v>
      </c>
      <c r="V2033">
        <v>8.3327796279316094E-2</v>
      </c>
      <c r="W2033">
        <v>0.248120490918848</v>
      </c>
      <c r="X2033">
        <v>0.327038364473136</v>
      </c>
      <c r="Y2033">
        <v>-5.0124742107076597E-2</v>
      </c>
    </row>
    <row r="2034" spans="1:25" x14ac:dyDescent="0.2">
      <c r="A2034" t="s">
        <v>8000</v>
      </c>
      <c r="B2034" t="s">
        <v>30</v>
      </c>
      <c r="C2034" t="s">
        <v>1097</v>
      </c>
      <c r="D2034" t="s">
        <v>28</v>
      </c>
      <c r="E2034" t="s">
        <v>14</v>
      </c>
      <c r="F2034">
        <v>17</v>
      </c>
      <c r="G2034">
        <v>64695</v>
      </c>
      <c r="H2034">
        <v>105781</v>
      </c>
      <c r="I2034">
        <v>0.66244251513534402</v>
      </c>
      <c r="J2034">
        <v>0.63736882925656302</v>
      </c>
      <c r="K2034">
        <v>-2.50736858787813E-2</v>
      </c>
      <c r="L2034">
        <v>0.22333922122167499</v>
      </c>
      <c r="M2034">
        <v>0.34231933303087497</v>
      </c>
      <c r="N2034">
        <v>-0.39246670478843698</v>
      </c>
      <c r="O2034">
        <v>79.131861693318399</v>
      </c>
      <c r="P2034">
        <v>72.933977924533806</v>
      </c>
      <c r="Q2034" t="s">
        <v>17</v>
      </c>
      <c r="R2034">
        <v>-0.39246670478843698</v>
      </c>
      <c r="S2034">
        <v>-0.31139456748496902</v>
      </c>
      <c r="T2034">
        <v>-0.142103437798939</v>
      </c>
      <c r="U2034">
        <v>-2.50736858787813E-2</v>
      </c>
      <c r="V2034">
        <v>9.19560660413766E-2</v>
      </c>
      <c r="W2034">
        <v>0.26124719572740701</v>
      </c>
      <c r="X2034">
        <v>0.34231933303087497</v>
      </c>
      <c r="Y2034">
        <v>-3.9339366357196502E-2</v>
      </c>
    </row>
    <row r="2035" spans="1:25" x14ac:dyDescent="0.2">
      <c r="A2035" t="s">
        <v>8001</v>
      </c>
      <c r="B2035" t="s">
        <v>30</v>
      </c>
      <c r="C2035" t="s">
        <v>1097</v>
      </c>
      <c r="D2035" t="s">
        <v>28</v>
      </c>
      <c r="E2035" t="s">
        <v>14</v>
      </c>
      <c r="F2035">
        <v>18</v>
      </c>
      <c r="G2035">
        <v>64695</v>
      </c>
      <c r="H2035">
        <v>105781</v>
      </c>
      <c r="I2035">
        <v>0.67975984395414302</v>
      </c>
      <c r="J2035">
        <v>0.65968996043449102</v>
      </c>
      <c r="K2035">
        <v>-2.0069883519651902E-2</v>
      </c>
      <c r="L2035">
        <v>0.22756197347613799</v>
      </c>
      <c r="M2035">
        <v>0.35426956284859501</v>
      </c>
      <c r="N2035">
        <v>-0.39440932988789901</v>
      </c>
      <c r="O2035">
        <v>76.630986879634904</v>
      </c>
      <c r="P2035">
        <v>72.933977924533806</v>
      </c>
      <c r="Q2035" t="s">
        <v>17</v>
      </c>
      <c r="R2035">
        <v>-0.39440932988789901</v>
      </c>
      <c r="S2035">
        <v>-0.31180433351606102</v>
      </c>
      <c r="T2035">
        <v>-0.13931235762114799</v>
      </c>
      <c r="U2035">
        <v>-2.0069883519651902E-2</v>
      </c>
      <c r="V2035">
        <v>9.9172590581844494E-2</v>
      </c>
      <c r="W2035">
        <v>0.27166456647675702</v>
      </c>
      <c r="X2035">
        <v>0.35426956284859501</v>
      </c>
      <c r="Y2035">
        <v>-3.0423205935153599E-2</v>
      </c>
    </row>
    <row r="2036" spans="1:25" x14ac:dyDescent="0.2">
      <c r="A2036" t="s">
        <v>8002</v>
      </c>
      <c r="B2036" t="s">
        <v>30</v>
      </c>
      <c r="C2036" t="s">
        <v>1097</v>
      </c>
      <c r="D2036" t="s">
        <v>28</v>
      </c>
      <c r="E2036" t="s">
        <v>14</v>
      </c>
      <c r="F2036">
        <v>19</v>
      </c>
      <c r="G2036">
        <v>64695</v>
      </c>
      <c r="H2036">
        <v>105781</v>
      </c>
      <c r="I2036">
        <v>0.68309245717019695</v>
      </c>
      <c r="J2036">
        <v>0.67402181521620097</v>
      </c>
      <c r="K2036">
        <v>-9.0706419539956507E-3</v>
      </c>
      <c r="L2036">
        <v>0.22647338885926899</v>
      </c>
      <c r="M2036">
        <v>0.36347808271950299</v>
      </c>
      <c r="N2036">
        <v>-0.38161936662749402</v>
      </c>
      <c r="O2036">
        <v>74.067467015070903</v>
      </c>
      <c r="P2036">
        <v>72.933977924533806</v>
      </c>
      <c r="Q2036" t="s">
        <v>17</v>
      </c>
      <c r="R2036">
        <v>-0.38161936662749402</v>
      </c>
      <c r="S2036">
        <v>-0.29940952647157898</v>
      </c>
      <c r="T2036">
        <v>-0.12774269771625299</v>
      </c>
      <c r="U2036">
        <v>-9.0706419539956507E-3</v>
      </c>
      <c r="V2036">
        <v>0.10960141380826199</v>
      </c>
      <c r="W2036">
        <v>0.28126824256358801</v>
      </c>
      <c r="X2036">
        <v>0.36347808271950299</v>
      </c>
      <c r="Y2036">
        <v>-1.34574901720149E-2</v>
      </c>
    </row>
    <row r="2037" spans="1:25" x14ac:dyDescent="0.2">
      <c r="A2037" t="s">
        <v>8003</v>
      </c>
      <c r="B2037" t="s">
        <v>30</v>
      </c>
      <c r="C2037" t="s">
        <v>1097</v>
      </c>
      <c r="D2037" t="s">
        <v>28</v>
      </c>
      <c r="E2037" t="s">
        <v>14</v>
      </c>
      <c r="F2037">
        <v>20</v>
      </c>
      <c r="G2037">
        <v>64695</v>
      </c>
      <c r="H2037">
        <v>105781</v>
      </c>
      <c r="I2037">
        <v>0.71119513460795303</v>
      </c>
      <c r="J2037">
        <v>0.70881796338347103</v>
      </c>
      <c r="K2037">
        <v>-2.3771712244818901E-3</v>
      </c>
      <c r="L2037">
        <v>0.22053327278704801</v>
      </c>
      <c r="M2037">
        <v>0.360400062510212</v>
      </c>
      <c r="N2037">
        <v>-0.365154404959176</v>
      </c>
      <c r="O2037">
        <v>72.212638242275901</v>
      </c>
      <c r="P2037">
        <v>72.933977924533806</v>
      </c>
      <c r="Q2037" t="s">
        <v>17</v>
      </c>
      <c r="R2037">
        <v>-0.365154404959176</v>
      </c>
      <c r="S2037">
        <v>-0.28510082693747701</v>
      </c>
      <c r="T2037">
        <v>-0.117936606164895</v>
      </c>
      <c r="U2037">
        <v>-2.3771712244818901E-3</v>
      </c>
      <c r="V2037">
        <v>0.113182263715931</v>
      </c>
      <c r="W2037">
        <v>0.28034648448851301</v>
      </c>
      <c r="X2037">
        <v>0.360400062510212</v>
      </c>
      <c r="Y2037">
        <v>-3.3537118798946598E-3</v>
      </c>
    </row>
    <row r="2038" spans="1:25" x14ac:dyDescent="0.2">
      <c r="A2038" t="s">
        <v>8004</v>
      </c>
      <c r="B2038" t="s">
        <v>30</v>
      </c>
      <c r="C2038" t="s">
        <v>1097</v>
      </c>
      <c r="D2038" t="s">
        <v>28</v>
      </c>
      <c r="E2038" t="s">
        <v>14</v>
      </c>
      <c r="F2038">
        <v>21</v>
      </c>
      <c r="G2038">
        <v>64695</v>
      </c>
      <c r="H2038">
        <v>105781</v>
      </c>
      <c r="I2038">
        <v>0.70915433450490395</v>
      </c>
      <c r="J2038">
        <v>0.713269659108974</v>
      </c>
      <c r="K2038">
        <v>4.1153246040696E-3</v>
      </c>
      <c r="L2038">
        <v>0.21506059391392501</v>
      </c>
      <c r="M2038">
        <v>0.35789000159247603</v>
      </c>
      <c r="N2038">
        <v>-0.34965935238433699</v>
      </c>
      <c r="O2038">
        <v>71.107858601843802</v>
      </c>
      <c r="P2038">
        <v>72.933977924533806</v>
      </c>
      <c r="Q2038" t="s">
        <v>17</v>
      </c>
      <c r="R2038">
        <v>-0.34965935238433699</v>
      </c>
      <c r="S2038">
        <v>-0.27159235679358201</v>
      </c>
      <c r="T2038">
        <v>-0.108576426606827</v>
      </c>
      <c r="U2038">
        <v>4.1153246040696E-3</v>
      </c>
      <c r="V2038">
        <v>0.11680707581496599</v>
      </c>
      <c r="W2038">
        <v>0.279823006001721</v>
      </c>
      <c r="X2038">
        <v>0.35789000159247603</v>
      </c>
      <c r="Y2038">
        <v>5.7696616581315498E-3</v>
      </c>
    </row>
    <row r="2039" spans="1:25" x14ac:dyDescent="0.2">
      <c r="A2039" t="s">
        <v>8005</v>
      </c>
      <c r="B2039" t="s">
        <v>30</v>
      </c>
      <c r="C2039" t="s">
        <v>1097</v>
      </c>
      <c r="D2039" t="s">
        <v>28</v>
      </c>
      <c r="E2039" t="s">
        <v>14</v>
      </c>
      <c r="F2039">
        <v>22</v>
      </c>
      <c r="G2039">
        <v>64695</v>
      </c>
      <c r="H2039">
        <v>105781</v>
      </c>
      <c r="I2039">
        <v>0.67483938685755296</v>
      </c>
      <c r="J2039">
        <v>0.67577594272433295</v>
      </c>
      <c r="K2039">
        <v>9.3655586678020896E-4</v>
      </c>
      <c r="L2039">
        <v>0.204752166481214</v>
      </c>
      <c r="M2039">
        <v>0.33775386972837701</v>
      </c>
      <c r="N2039">
        <v>-0.33588075799481598</v>
      </c>
      <c r="O2039">
        <v>70.194029037778506</v>
      </c>
      <c r="P2039">
        <v>72.933977924533806</v>
      </c>
      <c r="Q2039" t="s">
        <v>16</v>
      </c>
      <c r="R2039">
        <v>-0.33588075799481598</v>
      </c>
      <c r="S2039">
        <v>-0.26155572156213602</v>
      </c>
      <c r="T2039">
        <v>-0.10635357936937601</v>
      </c>
      <c r="U2039">
        <v>9.3655586678020896E-4</v>
      </c>
      <c r="V2039">
        <v>0.10822669110293601</v>
      </c>
      <c r="W2039">
        <v>0.263428833295696</v>
      </c>
      <c r="X2039">
        <v>0.33775386972837701</v>
      </c>
      <c r="Y2039">
        <v>1.3858970223245401E-3</v>
      </c>
    </row>
    <row r="2040" spans="1:25" x14ac:dyDescent="0.2">
      <c r="A2040" t="s">
        <v>8006</v>
      </c>
      <c r="B2040" t="s">
        <v>30</v>
      </c>
      <c r="C2040" t="s">
        <v>1097</v>
      </c>
      <c r="D2040" t="s">
        <v>28</v>
      </c>
      <c r="E2040" t="s">
        <v>14</v>
      </c>
      <c r="F2040">
        <v>23</v>
      </c>
      <c r="G2040">
        <v>64695</v>
      </c>
      <c r="H2040">
        <v>105781</v>
      </c>
      <c r="I2040">
        <v>0.61077549638407902</v>
      </c>
      <c r="J2040">
        <v>0.60920103915608304</v>
      </c>
      <c r="K2040">
        <v>-1.57445722799554E-3</v>
      </c>
      <c r="L2040">
        <v>0.18569143111920799</v>
      </c>
      <c r="M2040">
        <v>0.30388794696310201</v>
      </c>
      <c r="N2040">
        <v>-0.30703686141909298</v>
      </c>
      <c r="O2040">
        <v>69.3213440553521</v>
      </c>
      <c r="P2040">
        <v>72.933977924533806</v>
      </c>
      <c r="Q2040" t="s">
        <v>16</v>
      </c>
      <c r="R2040">
        <v>-0.30703686141909298</v>
      </c>
      <c r="S2040">
        <v>-0.23963087192282001</v>
      </c>
      <c r="T2040">
        <v>-9.8876767134460503E-2</v>
      </c>
      <c r="U2040">
        <v>-1.57445722799554E-3</v>
      </c>
      <c r="V2040">
        <v>9.5727852678469394E-2</v>
      </c>
      <c r="W2040">
        <v>0.23648195746682901</v>
      </c>
      <c r="X2040">
        <v>0.30388794696310201</v>
      </c>
      <c r="Y2040">
        <v>-2.58446247921148E-3</v>
      </c>
    </row>
    <row r="2041" spans="1:25" x14ac:dyDescent="0.2">
      <c r="A2041" t="s">
        <v>8007</v>
      </c>
      <c r="B2041" t="s">
        <v>30</v>
      </c>
      <c r="C2041" t="s">
        <v>1097</v>
      </c>
      <c r="D2041" t="s">
        <v>28</v>
      </c>
      <c r="E2041" t="s">
        <v>14</v>
      </c>
      <c r="F2041">
        <v>24</v>
      </c>
      <c r="G2041">
        <v>64695</v>
      </c>
      <c r="H2041">
        <v>105781</v>
      </c>
      <c r="I2041">
        <v>0.53463112084353104</v>
      </c>
      <c r="J2041">
        <v>0.53333374462229699</v>
      </c>
      <c r="K2041">
        <v>-1.29737622123438E-3</v>
      </c>
      <c r="L2041">
        <v>0.16289476280634599</v>
      </c>
      <c r="M2041">
        <v>0.26666450859520602</v>
      </c>
      <c r="N2041">
        <v>-0.269259261037674</v>
      </c>
      <c r="O2041">
        <v>68.473112636402107</v>
      </c>
      <c r="P2041">
        <v>72.933977924533806</v>
      </c>
      <c r="Q2041" t="s">
        <v>16</v>
      </c>
      <c r="R2041">
        <v>-0.269259261037674</v>
      </c>
      <c r="S2041">
        <v>-0.21012846213897099</v>
      </c>
      <c r="T2041">
        <v>-8.6654231931759904E-2</v>
      </c>
      <c r="U2041">
        <v>-1.29737622123438E-3</v>
      </c>
      <c r="V2041">
        <v>8.4059479489291197E-2</v>
      </c>
      <c r="W2041">
        <v>0.20753370969650201</v>
      </c>
      <c r="X2041">
        <v>0.26666450859520602</v>
      </c>
      <c r="Y2041">
        <v>-2.4325785388906399E-3</v>
      </c>
    </row>
    <row r="2042" spans="1:25" x14ac:dyDescent="0.2">
      <c r="A2042" t="s">
        <v>9264</v>
      </c>
      <c r="B2042" t="s">
        <v>30</v>
      </c>
      <c r="C2042" t="s">
        <v>1097</v>
      </c>
      <c r="D2042" t="s">
        <v>28</v>
      </c>
      <c r="E2042" t="s">
        <v>18</v>
      </c>
      <c r="F2042">
        <v>1</v>
      </c>
      <c r="G2042">
        <v>64695</v>
      </c>
      <c r="H2042">
        <v>105781</v>
      </c>
      <c r="I2042">
        <v>0.50640062987866097</v>
      </c>
      <c r="J2042">
        <v>0.52632319355872803</v>
      </c>
      <c r="K2042">
        <v>1.99225636800664E-2</v>
      </c>
      <c r="L2042">
        <v>0.19879827431351499</v>
      </c>
      <c r="M2042">
        <v>0.346945724925798</v>
      </c>
      <c r="N2042">
        <v>-0.30710059756566599</v>
      </c>
      <c r="O2042">
        <v>68.517333256047607</v>
      </c>
      <c r="P2042">
        <v>74.055890649791095</v>
      </c>
      <c r="Q2042" t="s">
        <v>15</v>
      </c>
      <c r="R2042">
        <v>-0.30710059756566599</v>
      </c>
      <c r="S2042">
        <v>-0.23493682398985999</v>
      </c>
      <c r="T2042">
        <v>-8.4247732060215394E-2</v>
      </c>
      <c r="U2042">
        <v>1.99225636800664E-2</v>
      </c>
      <c r="V2042">
        <v>0.12409285942034801</v>
      </c>
      <c r="W2042">
        <v>0.274781951349993</v>
      </c>
      <c r="X2042">
        <v>0.346945724925798</v>
      </c>
      <c r="Y2042">
        <v>3.7852338494452901E-2</v>
      </c>
    </row>
    <row r="2043" spans="1:25" x14ac:dyDescent="0.2">
      <c r="A2043" t="s">
        <v>9265</v>
      </c>
      <c r="B2043" t="s">
        <v>30</v>
      </c>
      <c r="C2043" t="s">
        <v>1097</v>
      </c>
      <c r="D2043" t="s">
        <v>28</v>
      </c>
      <c r="E2043" t="s">
        <v>18</v>
      </c>
      <c r="F2043">
        <v>2</v>
      </c>
      <c r="G2043">
        <v>64695</v>
      </c>
      <c r="H2043">
        <v>105781</v>
      </c>
      <c r="I2043">
        <v>0.45406065963366599</v>
      </c>
      <c r="J2043">
        <v>0.47324484118973098</v>
      </c>
      <c r="K2043">
        <v>1.9184181556065199E-2</v>
      </c>
      <c r="L2043">
        <v>0.17559507167115401</v>
      </c>
      <c r="M2043">
        <v>0.308038074455113</v>
      </c>
      <c r="N2043">
        <v>-0.26966971134298301</v>
      </c>
      <c r="O2043">
        <v>68.042369966767097</v>
      </c>
      <c r="P2043">
        <v>74.055890649791095</v>
      </c>
      <c r="Q2043" t="s">
        <v>15</v>
      </c>
      <c r="R2043">
        <v>-0.26966971134298301</v>
      </c>
      <c r="S2043">
        <v>-0.20592870032635399</v>
      </c>
      <c r="T2043">
        <v>-7.2827635999619403E-2</v>
      </c>
      <c r="U2043">
        <v>1.9184181556065199E-2</v>
      </c>
      <c r="V2043">
        <v>0.11119599911175</v>
      </c>
      <c r="W2043">
        <v>0.24429706343848401</v>
      </c>
      <c r="X2043">
        <v>0.308038074455113</v>
      </c>
      <c r="Y2043">
        <v>4.0537539739126202E-2</v>
      </c>
    </row>
    <row r="2044" spans="1:25" x14ac:dyDescent="0.2">
      <c r="A2044" t="s">
        <v>9266</v>
      </c>
      <c r="B2044" t="s">
        <v>30</v>
      </c>
      <c r="C2044" t="s">
        <v>1097</v>
      </c>
      <c r="D2044" t="s">
        <v>28</v>
      </c>
      <c r="E2044" t="s">
        <v>18</v>
      </c>
      <c r="F2044">
        <v>3</v>
      </c>
      <c r="G2044">
        <v>64695</v>
      </c>
      <c r="H2044">
        <v>105781</v>
      </c>
      <c r="I2044">
        <v>0.41656107504443901</v>
      </c>
      <c r="J2044">
        <v>0.43470651736913601</v>
      </c>
      <c r="K2044">
        <v>1.8145442324696601E-2</v>
      </c>
      <c r="L2044">
        <v>0.15717653863099601</v>
      </c>
      <c r="M2044">
        <v>0.27670084837268399</v>
      </c>
      <c r="N2044">
        <v>-0.24040996372329099</v>
      </c>
      <c r="O2044">
        <v>67.452175593167894</v>
      </c>
      <c r="P2044">
        <v>74.055890649791095</v>
      </c>
      <c r="Q2044" t="s">
        <v>15</v>
      </c>
      <c r="R2044">
        <v>-0.24040996372329099</v>
      </c>
      <c r="S2044">
        <v>-0.18335488020023999</v>
      </c>
      <c r="T2044">
        <v>-6.4215063917945098E-2</v>
      </c>
      <c r="U2044">
        <v>1.8145442324696601E-2</v>
      </c>
      <c r="V2044">
        <v>0.10050594856733799</v>
      </c>
      <c r="W2044">
        <v>0.219645764849633</v>
      </c>
      <c r="X2044">
        <v>0.27670084837268399</v>
      </c>
      <c r="Y2044">
        <v>4.1741822585301201E-2</v>
      </c>
    </row>
    <row r="2045" spans="1:25" x14ac:dyDescent="0.2">
      <c r="A2045" t="s">
        <v>9267</v>
      </c>
      <c r="B2045" t="s">
        <v>30</v>
      </c>
      <c r="C2045" t="s">
        <v>1097</v>
      </c>
      <c r="D2045" t="s">
        <v>28</v>
      </c>
      <c r="E2045" t="s">
        <v>18</v>
      </c>
      <c r="F2045">
        <v>4</v>
      </c>
      <c r="G2045">
        <v>64695</v>
      </c>
      <c r="H2045">
        <v>105781</v>
      </c>
      <c r="I2045">
        <v>0.39110124430017801</v>
      </c>
      <c r="J2045">
        <v>0.40811152189876498</v>
      </c>
      <c r="K2045">
        <v>1.7010277598586799E-2</v>
      </c>
      <c r="L2045">
        <v>0.144830553606075</v>
      </c>
      <c r="M2045">
        <v>0.25525653828057998</v>
      </c>
      <c r="N2045">
        <v>-0.221235983083407</v>
      </c>
      <c r="O2045">
        <v>67.210478012211098</v>
      </c>
      <c r="P2045">
        <v>74.055890649791095</v>
      </c>
      <c r="Q2045" t="s">
        <v>15</v>
      </c>
      <c r="R2045">
        <v>-0.221235983083407</v>
      </c>
      <c r="S2045">
        <v>-0.16866249212440099</v>
      </c>
      <c r="T2045">
        <v>-5.8880932490996497E-2</v>
      </c>
      <c r="U2045">
        <v>1.7010277598586799E-2</v>
      </c>
      <c r="V2045">
        <v>9.2901487688170206E-2</v>
      </c>
      <c r="W2045">
        <v>0.20268304732157499</v>
      </c>
      <c r="X2045">
        <v>0.25525653828057998</v>
      </c>
      <c r="Y2045">
        <v>4.1680464005146002E-2</v>
      </c>
    </row>
    <row r="2046" spans="1:25" x14ac:dyDescent="0.2">
      <c r="A2046" t="s">
        <v>9268</v>
      </c>
      <c r="B2046" t="s">
        <v>30</v>
      </c>
      <c r="C2046" t="s">
        <v>1097</v>
      </c>
      <c r="D2046" t="s">
        <v>28</v>
      </c>
      <c r="E2046" t="s">
        <v>18</v>
      </c>
      <c r="F2046">
        <v>5</v>
      </c>
      <c r="G2046">
        <v>64695</v>
      </c>
      <c r="H2046">
        <v>105781</v>
      </c>
      <c r="I2046">
        <v>0.37475278228611197</v>
      </c>
      <c r="J2046">
        <v>0.39021581286111701</v>
      </c>
      <c r="K2046">
        <v>1.5463030575005299E-2</v>
      </c>
      <c r="L2046">
        <v>0.136938257679526</v>
      </c>
      <c r="M2046">
        <v>0.240726464457825</v>
      </c>
      <c r="N2046">
        <v>-0.20980040330781399</v>
      </c>
      <c r="O2046">
        <v>67.235439369348498</v>
      </c>
      <c r="P2046">
        <v>74.055890649791095</v>
      </c>
      <c r="Q2046" t="s">
        <v>15</v>
      </c>
      <c r="R2046">
        <v>-0.20980040330781399</v>
      </c>
      <c r="S2046">
        <v>-0.160091815770147</v>
      </c>
      <c r="T2046">
        <v>-5.62926164490661E-2</v>
      </c>
      <c r="U2046">
        <v>1.5463030575005299E-2</v>
      </c>
      <c r="V2046">
        <v>8.7218677599076699E-2</v>
      </c>
      <c r="W2046">
        <v>0.19101787692015701</v>
      </c>
      <c r="X2046">
        <v>0.240726464457825</v>
      </c>
      <c r="Y2046">
        <v>3.9626868172327898E-2</v>
      </c>
    </row>
    <row r="2047" spans="1:25" x14ac:dyDescent="0.2">
      <c r="A2047" t="s">
        <v>9269</v>
      </c>
      <c r="B2047" t="s">
        <v>30</v>
      </c>
      <c r="C2047" t="s">
        <v>1097</v>
      </c>
      <c r="D2047" t="s">
        <v>28</v>
      </c>
      <c r="E2047" t="s">
        <v>18</v>
      </c>
      <c r="F2047">
        <v>6</v>
      </c>
      <c r="G2047">
        <v>64695</v>
      </c>
      <c r="H2047">
        <v>105781</v>
      </c>
      <c r="I2047">
        <v>0.36889287232398199</v>
      </c>
      <c r="J2047">
        <v>0.38305570109118903</v>
      </c>
      <c r="K2047">
        <v>1.4162828767207499E-2</v>
      </c>
      <c r="L2047">
        <v>0.13581053287412201</v>
      </c>
      <c r="M2047">
        <v>0.23757115534513901</v>
      </c>
      <c r="N2047">
        <v>-0.20924549781072399</v>
      </c>
      <c r="O2047">
        <v>67.102397789628299</v>
      </c>
      <c r="P2047">
        <v>74.055890649791095</v>
      </c>
      <c r="Q2047" t="s">
        <v>15</v>
      </c>
      <c r="R2047">
        <v>-0.20924549781072399</v>
      </c>
      <c r="S2047">
        <v>-0.15994627437741701</v>
      </c>
      <c r="T2047">
        <v>-5.7001890458832499E-2</v>
      </c>
      <c r="U2047">
        <v>1.4162828767207499E-2</v>
      </c>
      <c r="V2047">
        <v>8.5327547993247599E-2</v>
      </c>
      <c r="W2047">
        <v>0.188271931911832</v>
      </c>
      <c r="X2047">
        <v>0.23757115534513901</v>
      </c>
      <c r="Y2047">
        <v>3.6973288027988299E-2</v>
      </c>
    </row>
    <row r="2048" spans="1:25" x14ac:dyDescent="0.2">
      <c r="A2048" t="s">
        <v>9270</v>
      </c>
      <c r="B2048" t="s">
        <v>30</v>
      </c>
      <c r="C2048" t="s">
        <v>1097</v>
      </c>
      <c r="D2048" t="s">
        <v>28</v>
      </c>
      <c r="E2048" t="s">
        <v>18</v>
      </c>
      <c r="F2048">
        <v>7</v>
      </c>
      <c r="G2048">
        <v>64695</v>
      </c>
      <c r="H2048">
        <v>105781</v>
      </c>
      <c r="I2048">
        <v>0.37297440876420102</v>
      </c>
      <c r="J2048">
        <v>0.38723455560145897</v>
      </c>
      <c r="K2048">
        <v>1.42601468372577E-2</v>
      </c>
      <c r="L2048">
        <v>0.14583511427430901</v>
      </c>
      <c r="M2048">
        <v>0.25415890981849598</v>
      </c>
      <c r="N2048">
        <v>-0.22563861614398001</v>
      </c>
      <c r="O2048">
        <v>66.917613416801899</v>
      </c>
      <c r="P2048">
        <v>74.055890649791095</v>
      </c>
      <c r="Q2048" t="s">
        <v>15</v>
      </c>
      <c r="R2048">
        <v>-0.22563861614398001</v>
      </c>
      <c r="S2048">
        <v>-0.17270046966240599</v>
      </c>
      <c r="T2048">
        <v>-6.2157453042480097E-2</v>
      </c>
      <c r="U2048">
        <v>1.42601468372577E-2</v>
      </c>
      <c r="V2048">
        <v>9.0677746716995494E-2</v>
      </c>
      <c r="W2048">
        <v>0.20122076333692099</v>
      </c>
      <c r="X2048">
        <v>0.25415890981849598</v>
      </c>
      <c r="Y2048">
        <v>3.6825605129967298E-2</v>
      </c>
    </row>
    <row r="2049" spans="1:25" x14ac:dyDescent="0.2">
      <c r="A2049" t="s">
        <v>9271</v>
      </c>
      <c r="B2049" t="s">
        <v>30</v>
      </c>
      <c r="C2049" t="s">
        <v>1097</v>
      </c>
      <c r="D2049" t="s">
        <v>28</v>
      </c>
      <c r="E2049" t="s">
        <v>18</v>
      </c>
      <c r="F2049">
        <v>8</v>
      </c>
      <c r="G2049">
        <v>64695</v>
      </c>
      <c r="H2049">
        <v>105781</v>
      </c>
      <c r="I2049">
        <v>0.39954445861349402</v>
      </c>
      <c r="J2049">
        <v>0.41690572966137002</v>
      </c>
      <c r="K2049">
        <v>1.7361271047875999E-2</v>
      </c>
      <c r="L2049">
        <v>0.17089825952662599</v>
      </c>
      <c r="M2049">
        <v>0.29848890796917599</v>
      </c>
      <c r="N2049">
        <v>-0.263766365873424</v>
      </c>
      <c r="O2049">
        <v>69.972153953164806</v>
      </c>
      <c r="P2049">
        <v>74.055890649791095</v>
      </c>
      <c r="Q2049" t="s">
        <v>15</v>
      </c>
      <c r="R2049">
        <v>-0.263766365873424</v>
      </c>
      <c r="S2049">
        <v>-0.20173029766525899</v>
      </c>
      <c r="T2049">
        <v>-7.2189416944076198E-2</v>
      </c>
      <c r="U2049">
        <v>1.7361271047875999E-2</v>
      </c>
      <c r="V2049">
        <v>0.106911959039828</v>
      </c>
      <c r="W2049">
        <v>0.236452839761011</v>
      </c>
      <c r="X2049">
        <v>0.29848890796917599</v>
      </c>
      <c r="Y2049">
        <v>4.1643157703727403E-2</v>
      </c>
    </row>
    <row r="2050" spans="1:25" x14ac:dyDescent="0.2">
      <c r="A2050" t="s">
        <v>9272</v>
      </c>
      <c r="B2050" t="s">
        <v>30</v>
      </c>
      <c r="C2050" t="s">
        <v>1097</v>
      </c>
      <c r="D2050" t="s">
        <v>28</v>
      </c>
      <c r="E2050" t="s">
        <v>18</v>
      </c>
      <c r="F2050">
        <v>9</v>
      </c>
      <c r="G2050">
        <v>64695</v>
      </c>
      <c r="H2050">
        <v>105781</v>
      </c>
      <c r="I2050">
        <v>0.44700908107272602</v>
      </c>
      <c r="J2050">
        <v>0.46666958568883299</v>
      </c>
      <c r="K2050">
        <v>1.9660504616107199E-2</v>
      </c>
      <c r="L2050">
        <v>0.20311380152223901</v>
      </c>
      <c r="M2050">
        <v>0.35378270812019103</v>
      </c>
      <c r="N2050">
        <v>-0.31446169888797598</v>
      </c>
      <c r="O2050">
        <v>73.0960816137259</v>
      </c>
      <c r="P2050">
        <v>74.055890649791095</v>
      </c>
      <c r="Q2050" t="s">
        <v>15</v>
      </c>
      <c r="R2050">
        <v>-0.31446169888797598</v>
      </c>
      <c r="S2050">
        <v>-0.24073138893540399</v>
      </c>
      <c r="T2050">
        <v>-8.6771127381546201E-2</v>
      </c>
      <c r="U2050">
        <v>1.9660504616107199E-2</v>
      </c>
      <c r="V2050">
        <v>0.12609213661376101</v>
      </c>
      <c r="W2050">
        <v>0.28005239816761801</v>
      </c>
      <c r="X2050">
        <v>0.35378270812019103</v>
      </c>
      <c r="Y2050">
        <v>4.21293892274704E-2</v>
      </c>
    </row>
    <row r="2051" spans="1:25" x14ac:dyDescent="0.2">
      <c r="A2051" t="s">
        <v>9273</v>
      </c>
      <c r="B2051" t="s">
        <v>30</v>
      </c>
      <c r="C2051" t="s">
        <v>1097</v>
      </c>
      <c r="D2051" t="s">
        <v>28</v>
      </c>
      <c r="E2051" t="s">
        <v>18</v>
      </c>
      <c r="F2051">
        <v>10</v>
      </c>
      <c r="G2051">
        <v>64695</v>
      </c>
      <c r="H2051">
        <v>105781</v>
      </c>
      <c r="I2051">
        <v>0.50363644794806395</v>
      </c>
      <c r="J2051">
        <v>0.52101058856667104</v>
      </c>
      <c r="K2051">
        <v>1.7374140618607099E-2</v>
      </c>
      <c r="L2051">
        <v>0.23503935274401799</v>
      </c>
      <c r="M2051">
        <v>0.40401387588251703</v>
      </c>
      <c r="N2051">
        <v>-0.36926559464530301</v>
      </c>
      <c r="O2051">
        <v>76.571452585207496</v>
      </c>
      <c r="P2051">
        <v>74.055890649791095</v>
      </c>
      <c r="Q2051" t="s">
        <v>15</v>
      </c>
      <c r="R2051">
        <v>-0.36926559464530301</v>
      </c>
      <c r="S2051">
        <v>-0.28394630959922401</v>
      </c>
      <c r="T2051">
        <v>-0.105786480219258</v>
      </c>
      <c r="U2051">
        <v>1.7374140618607099E-2</v>
      </c>
      <c r="V2051">
        <v>0.14053476145647301</v>
      </c>
      <c r="W2051">
        <v>0.31869459083643797</v>
      </c>
      <c r="X2051">
        <v>0.40401387588251703</v>
      </c>
      <c r="Y2051">
        <v>3.3347001001273899E-2</v>
      </c>
    </row>
    <row r="2052" spans="1:25" x14ac:dyDescent="0.2">
      <c r="A2052" t="s">
        <v>9274</v>
      </c>
      <c r="B2052" t="s">
        <v>30</v>
      </c>
      <c r="C2052" t="s">
        <v>1097</v>
      </c>
      <c r="D2052" t="s">
        <v>28</v>
      </c>
      <c r="E2052" t="s">
        <v>18</v>
      </c>
      <c r="F2052">
        <v>11</v>
      </c>
      <c r="G2052">
        <v>64695</v>
      </c>
      <c r="H2052">
        <v>105781</v>
      </c>
      <c r="I2052">
        <v>0.55714243759177695</v>
      </c>
      <c r="J2052">
        <v>0.568417978812081</v>
      </c>
      <c r="K2052">
        <v>1.12755412203038E-2</v>
      </c>
      <c r="L2052">
        <v>0.26156661182881202</v>
      </c>
      <c r="M2052">
        <v>0.44155261767870002</v>
      </c>
      <c r="N2052">
        <v>-0.41900153523809303</v>
      </c>
      <c r="O2052">
        <v>79.702998686142706</v>
      </c>
      <c r="P2052">
        <v>74.055890649791095</v>
      </c>
      <c r="Q2052" t="s">
        <v>15</v>
      </c>
      <c r="R2052">
        <v>-0.41900153523809303</v>
      </c>
      <c r="S2052">
        <v>-0.32405285514423399</v>
      </c>
      <c r="T2052">
        <v>-0.12578536337799401</v>
      </c>
      <c r="U2052">
        <v>1.12755412203038E-2</v>
      </c>
      <c r="V2052">
        <v>0.148336445818602</v>
      </c>
      <c r="W2052">
        <v>0.34660393758484098</v>
      </c>
      <c r="X2052">
        <v>0.44155261767870002</v>
      </c>
      <c r="Y2052">
        <v>1.9836707564859599E-2</v>
      </c>
    </row>
    <row r="2053" spans="1:25" x14ac:dyDescent="0.2">
      <c r="A2053" t="s">
        <v>9275</v>
      </c>
      <c r="B2053" t="s">
        <v>30</v>
      </c>
      <c r="C2053" t="s">
        <v>1097</v>
      </c>
      <c r="D2053" t="s">
        <v>28</v>
      </c>
      <c r="E2053" t="s">
        <v>18</v>
      </c>
      <c r="F2053">
        <v>12</v>
      </c>
      <c r="G2053">
        <v>64695</v>
      </c>
      <c r="H2053">
        <v>105781</v>
      </c>
      <c r="I2053">
        <v>0.60493550506221505</v>
      </c>
      <c r="J2053">
        <v>0.60921748959039501</v>
      </c>
      <c r="K2053">
        <v>4.2819845281797404E-3</v>
      </c>
      <c r="L2053">
        <v>0.28171409449913898</v>
      </c>
      <c r="M2053">
        <v>0.46770166997926299</v>
      </c>
      <c r="N2053">
        <v>-0.45913770092290301</v>
      </c>
      <c r="O2053">
        <v>81.121365638766505</v>
      </c>
      <c r="P2053">
        <v>74.055890649791095</v>
      </c>
      <c r="Q2053" t="s">
        <v>15</v>
      </c>
      <c r="R2053">
        <v>-0.45913770092290301</v>
      </c>
      <c r="S2053">
        <v>-0.35687548461971602</v>
      </c>
      <c r="T2053">
        <v>-0.143336200989369</v>
      </c>
      <c r="U2053">
        <v>4.2819845281797404E-3</v>
      </c>
      <c r="V2053">
        <v>0.15190017004572801</v>
      </c>
      <c r="W2053">
        <v>0.365439453676075</v>
      </c>
      <c r="X2053">
        <v>0.46770166997926299</v>
      </c>
      <c r="Y2053">
        <v>7.0286631643794702E-3</v>
      </c>
    </row>
    <row r="2054" spans="1:25" x14ac:dyDescent="0.2">
      <c r="A2054" t="s">
        <v>9276</v>
      </c>
      <c r="B2054" t="s">
        <v>30</v>
      </c>
      <c r="C2054" t="s">
        <v>1097</v>
      </c>
      <c r="D2054" t="s">
        <v>28</v>
      </c>
      <c r="E2054" t="s">
        <v>18</v>
      </c>
      <c r="F2054">
        <v>13</v>
      </c>
      <c r="G2054">
        <v>64695</v>
      </c>
      <c r="H2054">
        <v>105781</v>
      </c>
      <c r="I2054">
        <v>0.64674104451657799</v>
      </c>
      <c r="J2054">
        <v>0.64508183794346896</v>
      </c>
      <c r="K2054">
        <v>-1.6592065731083599E-3</v>
      </c>
      <c r="L2054">
        <v>0.29537895321339602</v>
      </c>
      <c r="M2054">
        <v>0.484239171462929</v>
      </c>
      <c r="N2054">
        <v>-0.487557584609146</v>
      </c>
      <c r="O2054">
        <v>81.719626709946695</v>
      </c>
      <c r="P2054">
        <v>74.055890649791095</v>
      </c>
      <c r="Q2054" t="s">
        <v>15</v>
      </c>
      <c r="R2054">
        <v>-0.487557584609146</v>
      </c>
      <c r="S2054">
        <v>-0.38033502459268298</v>
      </c>
      <c r="T2054">
        <v>-0.15643777805692799</v>
      </c>
      <c r="U2054">
        <v>-1.6592065731083599E-3</v>
      </c>
      <c r="V2054">
        <v>0.15311936491071099</v>
      </c>
      <c r="W2054">
        <v>0.37701661144646598</v>
      </c>
      <c r="X2054">
        <v>0.484239171462929</v>
      </c>
      <c r="Y2054">
        <v>-2.5720869438797698E-3</v>
      </c>
    </row>
    <row r="2055" spans="1:25" x14ac:dyDescent="0.2">
      <c r="A2055" t="s">
        <v>9277</v>
      </c>
      <c r="B2055" t="s">
        <v>30</v>
      </c>
      <c r="C2055" t="s">
        <v>1097</v>
      </c>
      <c r="D2055" t="s">
        <v>28</v>
      </c>
      <c r="E2055" t="s">
        <v>18</v>
      </c>
      <c r="F2055">
        <v>14</v>
      </c>
      <c r="G2055">
        <v>64695</v>
      </c>
      <c r="H2055">
        <v>105781</v>
      </c>
      <c r="I2055">
        <v>0.67795082695726105</v>
      </c>
      <c r="J2055">
        <v>0.67004477951876795</v>
      </c>
      <c r="K2055">
        <v>-7.9060474384932099E-3</v>
      </c>
      <c r="L2055">
        <v>0.30551172747344302</v>
      </c>
      <c r="M2055">
        <v>0.49466074425531997</v>
      </c>
      <c r="N2055">
        <v>-0.51047283913230701</v>
      </c>
      <c r="O2055">
        <v>82.483321740474494</v>
      </c>
      <c r="P2055">
        <v>74.055890649791095</v>
      </c>
      <c r="Q2055" t="s">
        <v>15</v>
      </c>
      <c r="R2055">
        <v>-0.51047283913230701</v>
      </c>
      <c r="S2055">
        <v>-0.399572082059447</v>
      </c>
      <c r="T2055">
        <v>-0.16799419263457699</v>
      </c>
      <c r="U2055">
        <v>-7.9060474384932099E-3</v>
      </c>
      <c r="V2055">
        <v>0.15218209775759101</v>
      </c>
      <c r="W2055">
        <v>0.38375998718246002</v>
      </c>
      <c r="X2055">
        <v>0.49466074425531997</v>
      </c>
      <c r="Y2055">
        <v>-1.17992821974845E-2</v>
      </c>
    </row>
    <row r="2056" spans="1:25" x14ac:dyDescent="0.2">
      <c r="A2056" t="s">
        <v>9278</v>
      </c>
      <c r="B2056" t="s">
        <v>30</v>
      </c>
      <c r="C2056" t="s">
        <v>1097</v>
      </c>
      <c r="D2056" t="s">
        <v>28</v>
      </c>
      <c r="E2056" t="s">
        <v>18</v>
      </c>
      <c r="F2056">
        <v>15</v>
      </c>
      <c r="G2056">
        <v>64695</v>
      </c>
      <c r="H2056">
        <v>105781</v>
      </c>
      <c r="I2056">
        <v>0.70051497410928198</v>
      </c>
      <c r="J2056">
        <v>0.69137027244340099</v>
      </c>
      <c r="K2056">
        <v>-9.1447016658807705E-3</v>
      </c>
      <c r="L2056">
        <v>0.312107833351077</v>
      </c>
      <c r="M2056">
        <v>0.50427268419664195</v>
      </c>
      <c r="N2056">
        <v>-0.52256208752840305</v>
      </c>
      <c r="O2056">
        <v>81.775222196460305</v>
      </c>
      <c r="P2056">
        <v>74.055890649791095</v>
      </c>
      <c r="Q2056" t="s">
        <v>16</v>
      </c>
      <c r="R2056">
        <v>-0.52256208752840305</v>
      </c>
      <c r="S2056">
        <v>-0.40926694402196201</v>
      </c>
      <c r="T2056">
        <v>-0.17268920634184501</v>
      </c>
      <c r="U2056">
        <v>-9.1447016658807705E-3</v>
      </c>
      <c r="V2056">
        <v>0.15439980301008399</v>
      </c>
      <c r="W2056">
        <v>0.39097754069020002</v>
      </c>
      <c r="X2056">
        <v>0.50427268419664195</v>
      </c>
      <c r="Y2056">
        <v>-1.3226923445178101E-2</v>
      </c>
    </row>
    <row r="2057" spans="1:25" x14ac:dyDescent="0.2">
      <c r="A2057" t="s">
        <v>9279</v>
      </c>
      <c r="B2057" t="s">
        <v>30</v>
      </c>
      <c r="C2057" t="s">
        <v>1097</v>
      </c>
      <c r="D2057" t="s">
        <v>28</v>
      </c>
      <c r="E2057" t="s">
        <v>18</v>
      </c>
      <c r="F2057">
        <v>16</v>
      </c>
      <c r="G2057">
        <v>64695</v>
      </c>
      <c r="H2057">
        <v>105781</v>
      </c>
      <c r="I2057">
        <v>0.71368277107968203</v>
      </c>
      <c r="J2057">
        <v>0.70476703750737402</v>
      </c>
      <c r="K2057">
        <v>-8.9157335723074604E-3</v>
      </c>
      <c r="L2057">
        <v>0.31539552273035798</v>
      </c>
      <c r="M2057">
        <v>0.50990990131913105</v>
      </c>
      <c r="N2057">
        <v>-0.52774136846374597</v>
      </c>
      <c r="O2057">
        <v>80.792402813200397</v>
      </c>
      <c r="P2057">
        <v>74.055890649791095</v>
      </c>
      <c r="Q2057" t="s">
        <v>16</v>
      </c>
      <c r="R2057">
        <v>-0.52774136846374597</v>
      </c>
      <c r="S2057">
        <v>-0.41325279371262602</v>
      </c>
      <c r="T2057">
        <v>-0.174182987483015</v>
      </c>
      <c r="U2057">
        <v>-8.9157335723074604E-3</v>
      </c>
      <c r="V2057">
        <v>0.1563515203384</v>
      </c>
      <c r="W2057">
        <v>0.39542132656801099</v>
      </c>
      <c r="X2057">
        <v>0.50990990131913105</v>
      </c>
      <c r="Y2057">
        <v>-1.26506109080253E-2</v>
      </c>
    </row>
    <row r="2058" spans="1:25" x14ac:dyDescent="0.2">
      <c r="A2058" t="s">
        <v>9280</v>
      </c>
      <c r="B2058" t="s">
        <v>30</v>
      </c>
      <c r="C2058" t="s">
        <v>1097</v>
      </c>
      <c r="D2058" t="s">
        <v>28</v>
      </c>
      <c r="E2058" t="s">
        <v>18</v>
      </c>
      <c r="F2058">
        <v>17</v>
      </c>
      <c r="G2058">
        <v>64695</v>
      </c>
      <c r="H2058">
        <v>105781</v>
      </c>
      <c r="I2058">
        <v>0.71651983344926196</v>
      </c>
      <c r="J2058">
        <v>0.71344728328365903</v>
      </c>
      <c r="K2058">
        <v>-3.0725501656029301E-3</v>
      </c>
      <c r="L2058">
        <v>0.31847479424989</v>
      </c>
      <c r="M2058">
        <v>0.52081848637546602</v>
      </c>
      <c r="N2058">
        <v>-0.52696358670667098</v>
      </c>
      <c r="O2058">
        <v>79.237707705386796</v>
      </c>
      <c r="P2058">
        <v>74.055890649791095</v>
      </c>
      <c r="Q2058" t="s">
        <v>17</v>
      </c>
      <c r="R2058">
        <v>-0.52696358670667098</v>
      </c>
      <c r="S2058">
        <v>-0.41135723639396099</v>
      </c>
      <c r="T2058">
        <v>-0.169953342352545</v>
      </c>
      <c r="U2058">
        <v>-3.0725501656029301E-3</v>
      </c>
      <c r="V2058">
        <v>0.16380824202133901</v>
      </c>
      <c r="W2058">
        <v>0.40521213606275602</v>
      </c>
      <c r="X2058">
        <v>0.52081848637546602</v>
      </c>
      <c r="Y2058">
        <v>-4.3066253633505204E-3</v>
      </c>
    </row>
    <row r="2059" spans="1:25" x14ac:dyDescent="0.2">
      <c r="A2059" t="s">
        <v>9281</v>
      </c>
      <c r="B2059" t="s">
        <v>30</v>
      </c>
      <c r="C2059" t="s">
        <v>1097</v>
      </c>
      <c r="D2059" t="s">
        <v>28</v>
      </c>
      <c r="E2059" t="s">
        <v>18</v>
      </c>
      <c r="F2059">
        <v>18</v>
      </c>
      <c r="G2059">
        <v>64695</v>
      </c>
      <c r="H2059">
        <v>105781</v>
      </c>
      <c r="I2059">
        <v>0.71327676984310995</v>
      </c>
      <c r="J2059">
        <v>0.71644087833019499</v>
      </c>
      <c r="K2059">
        <v>3.1641084870845898E-3</v>
      </c>
      <c r="L2059">
        <v>0.31805699217025402</v>
      </c>
      <c r="M2059">
        <v>0.52636786060715202</v>
      </c>
      <c r="N2059">
        <v>-0.52003964363298305</v>
      </c>
      <c r="O2059">
        <v>77.024327614189701</v>
      </c>
      <c r="P2059">
        <v>74.055890649791095</v>
      </c>
      <c r="Q2059" t="s">
        <v>17</v>
      </c>
      <c r="R2059">
        <v>-0.52003964363298305</v>
      </c>
      <c r="S2059">
        <v>-0.40458495547518097</v>
      </c>
      <c r="T2059">
        <v>-0.16349775541012801</v>
      </c>
      <c r="U2059">
        <v>3.1641084870845898E-3</v>
      </c>
      <c r="V2059">
        <v>0.169825972384298</v>
      </c>
      <c r="W2059">
        <v>0.41091317244934999</v>
      </c>
      <c r="X2059">
        <v>0.52636786060715202</v>
      </c>
      <c r="Y2059">
        <v>4.4164265088546704E-3</v>
      </c>
    </row>
    <row r="2060" spans="1:25" x14ac:dyDescent="0.2">
      <c r="A2060" t="s">
        <v>9282</v>
      </c>
      <c r="B2060" t="s">
        <v>30</v>
      </c>
      <c r="C2060" t="s">
        <v>1097</v>
      </c>
      <c r="D2060" t="s">
        <v>28</v>
      </c>
      <c r="E2060" t="s">
        <v>18</v>
      </c>
      <c r="F2060">
        <v>19</v>
      </c>
      <c r="G2060">
        <v>64695</v>
      </c>
      <c r="H2060">
        <v>105781</v>
      </c>
      <c r="I2060">
        <v>0.70660895355127895</v>
      </c>
      <c r="J2060">
        <v>0.71275109194893704</v>
      </c>
      <c r="K2060">
        <v>6.1421383976577601E-3</v>
      </c>
      <c r="L2060">
        <v>0.31227038791172301</v>
      </c>
      <c r="M2060">
        <v>0.519826926512441</v>
      </c>
      <c r="N2060">
        <v>-0.50754264971712604</v>
      </c>
      <c r="O2060">
        <v>73.8672134631734</v>
      </c>
      <c r="P2060">
        <v>74.055890649791095</v>
      </c>
      <c r="Q2060" t="s">
        <v>17</v>
      </c>
      <c r="R2060">
        <v>-0.50754264971712604</v>
      </c>
      <c r="S2060">
        <v>-0.39418849890517099</v>
      </c>
      <c r="T2060">
        <v>-0.157487544868085</v>
      </c>
      <c r="U2060">
        <v>6.1421383976577601E-3</v>
      </c>
      <c r="V2060">
        <v>0.16977182166339999</v>
      </c>
      <c r="W2060">
        <v>0.40647277570048601</v>
      </c>
      <c r="X2060">
        <v>0.519826926512441</v>
      </c>
      <c r="Y2060">
        <v>8.6175082255753304E-3</v>
      </c>
    </row>
    <row r="2061" spans="1:25" x14ac:dyDescent="0.2">
      <c r="A2061" t="s">
        <v>9283</v>
      </c>
      <c r="B2061" t="s">
        <v>30</v>
      </c>
      <c r="C2061" t="s">
        <v>1097</v>
      </c>
      <c r="D2061" t="s">
        <v>28</v>
      </c>
      <c r="E2061" t="s">
        <v>18</v>
      </c>
      <c r="F2061">
        <v>20</v>
      </c>
      <c r="G2061">
        <v>64695</v>
      </c>
      <c r="H2061">
        <v>105781</v>
      </c>
      <c r="I2061">
        <v>0.72654984929283595</v>
      </c>
      <c r="J2061">
        <v>0.73619955056228703</v>
      </c>
      <c r="K2061">
        <v>9.6497012694516399E-3</v>
      </c>
      <c r="L2061">
        <v>0.30457450566174998</v>
      </c>
      <c r="M2061">
        <v>0.51067476308302995</v>
      </c>
      <c r="N2061">
        <v>-0.491375360544127</v>
      </c>
      <c r="O2061">
        <v>72.364280469897196</v>
      </c>
      <c r="P2061">
        <v>74.055890649791095</v>
      </c>
      <c r="Q2061" t="s">
        <v>17</v>
      </c>
      <c r="R2061">
        <v>-0.491375360544127</v>
      </c>
      <c r="S2061">
        <v>-0.38081481498891101</v>
      </c>
      <c r="T2061">
        <v>-0.149947339697305</v>
      </c>
      <c r="U2061">
        <v>9.6497012694516399E-3</v>
      </c>
      <c r="V2061">
        <v>0.169246742236208</v>
      </c>
      <c r="W2061">
        <v>0.40011421752781501</v>
      </c>
      <c r="X2061">
        <v>0.51067476308302995</v>
      </c>
      <c r="Y2061">
        <v>1.31074533556581E-2</v>
      </c>
    </row>
    <row r="2062" spans="1:25" x14ac:dyDescent="0.2">
      <c r="A2062" t="s">
        <v>9284</v>
      </c>
      <c r="B2062" t="s">
        <v>30</v>
      </c>
      <c r="C2062" t="s">
        <v>1097</v>
      </c>
      <c r="D2062" t="s">
        <v>28</v>
      </c>
      <c r="E2062" t="s">
        <v>18</v>
      </c>
      <c r="F2062">
        <v>21</v>
      </c>
      <c r="G2062">
        <v>64695</v>
      </c>
      <c r="H2062">
        <v>105781</v>
      </c>
      <c r="I2062">
        <v>0.72374853157121899</v>
      </c>
      <c r="J2062">
        <v>0.73656897577555402</v>
      </c>
      <c r="K2062">
        <v>1.2820444204335601E-2</v>
      </c>
      <c r="L2062">
        <v>0.29441141476597998</v>
      </c>
      <c r="M2062">
        <v>0.497127221494373</v>
      </c>
      <c r="N2062">
        <v>-0.47148633308570098</v>
      </c>
      <c r="O2062">
        <v>71.097590617512907</v>
      </c>
      <c r="P2062">
        <v>74.055890649791095</v>
      </c>
      <c r="Q2062" t="s">
        <v>17</v>
      </c>
      <c r="R2062">
        <v>-0.47148633308570098</v>
      </c>
      <c r="S2062">
        <v>-0.36461498952565102</v>
      </c>
      <c r="T2062">
        <v>-0.141451137133038</v>
      </c>
      <c r="U2062">
        <v>1.2820444204335601E-2</v>
      </c>
      <c r="V2062">
        <v>0.16709202554170899</v>
      </c>
      <c r="W2062">
        <v>0.39025587793432198</v>
      </c>
      <c r="X2062">
        <v>0.497127221494373</v>
      </c>
      <c r="Y2062">
        <v>1.74056261205362E-2</v>
      </c>
    </row>
    <row r="2063" spans="1:25" x14ac:dyDescent="0.2">
      <c r="A2063" t="s">
        <v>9285</v>
      </c>
      <c r="B2063" t="s">
        <v>30</v>
      </c>
      <c r="C2063" t="s">
        <v>1097</v>
      </c>
      <c r="D2063" t="s">
        <v>28</v>
      </c>
      <c r="E2063" t="s">
        <v>18</v>
      </c>
      <c r="F2063">
        <v>22</v>
      </c>
      <c r="G2063">
        <v>64695</v>
      </c>
      <c r="H2063">
        <v>105781</v>
      </c>
      <c r="I2063">
        <v>0.69425226060746603</v>
      </c>
      <c r="J2063">
        <v>0.70175423110437196</v>
      </c>
      <c r="K2063">
        <v>7.5019704969057103E-3</v>
      </c>
      <c r="L2063">
        <v>0.276980016503932</v>
      </c>
      <c r="M2063">
        <v>0.46313409764587399</v>
      </c>
      <c r="N2063">
        <v>-0.44813015665206202</v>
      </c>
      <c r="O2063">
        <v>70.378740629105806</v>
      </c>
      <c r="P2063">
        <v>74.055890649791095</v>
      </c>
      <c r="Q2063" t="s">
        <v>16</v>
      </c>
      <c r="R2063">
        <v>-0.44813015665206202</v>
      </c>
      <c r="S2063">
        <v>-0.34758641066113499</v>
      </c>
      <c r="T2063">
        <v>-0.137635558151155</v>
      </c>
      <c r="U2063">
        <v>7.5019704969057103E-3</v>
      </c>
      <c r="V2063">
        <v>0.152639499144966</v>
      </c>
      <c r="W2063">
        <v>0.36259035165494602</v>
      </c>
      <c r="X2063">
        <v>0.46313409764587399</v>
      </c>
      <c r="Y2063">
        <v>1.06903103171884E-2</v>
      </c>
    </row>
    <row r="2064" spans="1:25" x14ac:dyDescent="0.2">
      <c r="A2064" t="s">
        <v>9286</v>
      </c>
      <c r="B2064" t="s">
        <v>30</v>
      </c>
      <c r="C2064" t="s">
        <v>1097</v>
      </c>
      <c r="D2064" t="s">
        <v>28</v>
      </c>
      <c r="E2064" t="s">
        <v>18</v>
      </c>
      <c r="F2064">
        <v>23</v>
      </c>
      <c r="G2064">
        <v>64695</v>
      </c>
      <c r="H2064">
        <v>105781</v>
      </c>
      <c r="I2064">
        <v>0.64197119174588402</v>
      </c>
      <c r="J2064">
        <v>0.644025942513895</v>
      </c>
      <c r="K2064">
        <v>2.0547507680100901E-3</v>
      </c>
      <c r="L2064">
        <v>0.25132670987658101</v>
      </c>
      <c r="M2064">
        <v>0.41548718851498601</v>
      </c>
      <c r="N2064">
        <v>-0.41137768697896498</v>
      </c>
      <c r="O2064">
        <v>69.539040884148704</v>
      </c>
      <c r="P2064">
        <v>74.055890649791095</v>
      </c>
      <c r="Q2064" t="s">
        <v>16</v>
      </c>
      <c r="R2064">
        <v>-0.41137768697896498</v>
      </c>
      <c r="S2064">
        <v>-0.32014609129376698</v>
      </c>
      <c r="T2064">
        <v>-0.12964044520731799</v>
      </c>
      <c r="U2064">
        <v>2.0547507680100901E-3</v>
      </c>
      <c r="V2064">
        <v>0.13374994674333801</v>
      </c>
      <c r="W2064">
        <v>0.324255592829787</v>
      </c>
      <c r="X2064">
        <v>0.41548718851498601</v>
      </c>
      <c r="Y2064">
        <v>3.1904782592911802E-3</v>
      </c>
    </row>
    <row r="2065" spans="1:25" x14ac:dyDescent="0.2">
      <c r="A2065" t="s">
        <v>9287</v>
      </c>
      <c r="B2065" t="s">
        <v>30</v>
      </c>
      <c r="C2065" t="s">
        <v>1097</v>
      </c>
      <c r="D2065" t="s">
        <v>28</v>
      </c>
      <c r="E2065" t="s">
        <v>18</v>
      </c>
      <c r="F2065">
        <v>24</v>
      </c>
      <c r="G2065">
        <v>64695</v>
      </c>
      <c r="H2065">
        <v>105781</v>
      </c>
      <c r="I2065">
        <v>0.574773485199784</v>
      </c>
      <c r="J2065">
        <v>0.57505762824519702</v>
      </c>
      <c r="K2065">
        <v>2.8414304541324298E-4</v>
      </c>
      <c r="L2065">
        <v>0.22024902322457099</v>
      </c>
      <c r="M2065">
        <v>0.36259378624983302</v>
      </c>
      <c r="N2065">
        <v>-0.36202550015900598</v>
      </c>
      <c r="O2065">
        <v>69.069485663498</v>
      </c>
      <c r="P2065">
        <v>74.055890649791095</v>
      </c>
      <c r="Q2065" t="s">
        <v>16</v>
      </c>
      <c r="R2065">
        <v>-0.36202550015900598</v>
      </c>
      <c r="S2065">
        <v>-0.28207510472848701</v>
      </c>
      <c r="T2065">
        <v>-0.11512634512426199</v>
      </c>
      <c r="U2065">
        <v>2.8414304541324298E-4</v>
      </c>
      <c r="V2065">
        <v>0.115694631215088</v>
      </c>
      <c r="W2065">
        <v>0.282643390819313</v>
      </c>
      <c r="X2065">
        <v>0.36259378624983302</v>
      </c>
      <c r="Y2065">
        <v>4.9411229667592298E-4</v>
      </c>
    </row>
    <row r="2066" spans="1:25" x14ac:dyDescent="0.2">
      <c r="A2066" t="s">
        <v>4831</v>
      </c>
      <c r="B2066" t="s">
        <v>30</v>
      </c>
      <c r="C2066" t="s">
        <v>1097</v>
      </c>
      <c r="D2066" t="s">
        <v>28</v>
      </c>
      <c r="E2066" t="s">
        <v>29</v>
      </c>
      <c r="F2066">
        <v>1</v>
      </c>
      <c r="G2066">
        <v>64695</v>
      </c>
      <c r="H2066">
        <v>105781</v>
      </c>
      <c r="I2066">
        <v>0.49536316562330901</v>
      </c>
      <c r="J2066">
        <v>0.61924930507669995</v>
      </c>
      <c r="K2066">
        <v>0.12388613945339</v>
      </c>
      <c r="L2066">
        <v>0.141709690793622</v>
      </c>
      <c r="M2066">
        <v>0.35699858080889901</v>
      </c>
      <c r="N2066">
        <v>-0.109226301902118</v>
      </c>
      <c r="O2066">
        <v>68.327042275291802</v>
      </c>
      <c r="P2066">
        <v>80.337372194414499</v>
      </c>
      <c r="Q2066" t="s">
        <v>15</v>
      </c>
      <c r="R2066">
        <v>-0.109226301902118</v>
      </c>
      <c r="S2066">
        <v>-5.7785684144033497E-2</v>
      </c>
      <c r="T2066" s="1">
        <v>4.96302614775323E-2</v>
      </c>
      <c r="U2066">
        <v>0.12388613945339</v>
      </c>
      <c r="V2066">
        <v>0.198142017429249</v>
      </c>
      <c r="W2066">
        <v>0.30555796305081401</v>
      </c>
      <c r="X2066">
        <v>0.35699858080889901</v>
      </c>
      <c r="Y2066">
        <v>0.200058584543823</v>
      </c>
    </row>
    <row r="2067" spans="1:25" x14ac:dyDescent="0.2">
      <c r="A2067" t="s">
        <v>4832</v>
      </c>
      <c r="B2067" t="s">
        <v>30</v>
      </c>
      <c r="C2067" t="s">
        <v>1097</v>
      </c>
      <c r="D2067" t="s">
        <v>28</v>
      </c>
      <c r="E2067" t="s">
        <v>29</v>
      </c>
      <c r="F2067">
        <v>2</v>
      </c>
      <c r="G2067">
        <v>64695</v>
      </c>
      <c r="H2067">
        <v>105781</v>
      </c>
      <c r="I2067">
        <v>0.44363451580493102</v>
      </c>
      <c r="J2067">
        <v>0.55712253124668298</v>
      </c>
      <c r="K2067">
        <v>0.11348801544175199</v>
      </c>
      <c r="L2067">
        <v>0.12418229586451</v>
      </c>
      <c r="M2067">
        <v>0.31776789213887102</v>
      </c>
      <c r="N2067">
        <v>-9.0791861255367506E-2</v>
      </c>
      <c r="O2067">
        <v>68.226601746657394</v>
      </c>
      <c r="P2067">
        <v>80.337372194414499</v>
      </c>
      <c r="Q2067" t="s">
        <v>15</v>
      </c>
      <c r="R2067">
        <v>-9.0791861255367506E-2</v>
      </c>
      <c r="S2067">
        <v>-4.5713687856550299E-2</v>
      </c>
      <c r="T2067">
        <v>4.8416492408748499E-2</v>
      </c>
      <c r="U2067">
        <v>0.11348801544175199</v>
      </c>
      <c r="V2067">
        <v>0.178559538474755</v>
      </c>
      <c r="W2067">
        <v>0.27268971874005399</v>
      </c>
      <c r="X2067">
        <v>0.31776789213887102</v>
      </c>
      <c r="Y2067">
        <v>0.203703869573894</v>
      </c>
    </row>
    <row r="2068" spans="1:25" x14ac:dyDescent="0.2">
      <c r="A2068" t="s">
        <v>4833</v>
      </c>
      <c r="B2068" t="s">
        <v>30</v>
      </c>
      <c r="C2068" t="s">
        <v>1097</v>
      </c>
      <c r="D2068" t="s">
        <v>28</v>
      </c>
      <c r="E2068" t="s">
        <v>29</v>
      </c>
      <c r="F2068">
        <v>3</v>
      </c>
      <c r="G2068">
        <v>64695</v>
      </c>
      <c r="H2068">
        <v>105781</v>
      </c>
      <c r="I2068">
        <v>0.40818339902619999</v>
      </c>
      <c r="J2068">
        <v>0.51418741486103603</v>
      </c>
      <c r="K2068">
        <v>0.106004015834836</v>
      </c>
      <c r="L2068">
        <v>0.111968956018655</v>
      </c>
      <c r="M2068">
        <v>0.29019294848552402</v>
      </c>
      <c r="N2068">
        <v>-7.8184916815852101E-2</v>
      </c>
      <c r="O2068">
        <v>68.163783909111999</v>
      </c>
      <c r="P2068">
        <v>80.337372194414499</v>
      </c>
      <c r="Q2068" t="s">
        <v>15</v>
      </c>
      <c r="R2068">
        <v>-7.8184916815852101E-2</v>
      </c>
      <c r="S2068">
        <v>-3.7540185781080197E-2</v>
      </c>
      <c r="T2068">
        <v>4.7332282881060402E-2</v>
      </c>
      <c r="U2068">
        <v>0.106004015834836</v>
      </c>
      <c r="V2068">
        <v>0.16467574878861099</v>
      </c>
      <c r="W2068">
        <v>0.24954821745075201</v>
      </c>
      <c r="X2068">
        <v>0.29019294848552402</v>
      </c>
      <c r="Y2068">
        <v>0.20615832432126799</v>
      </c>
    </row>
    <row r="2069" spans="1:25" x14ac:dyDescent="0.2">
      <c r="A2069" t="s">
        <v>4834</v>
      </c>
      <c r="B2069" t="s">
        <v>30</v>
      </c>
      <c r="C2069" t="s">
        <v>1097</v>
      </c>
      <c r="D2069" t="s">
        <v>28</v>
      </c>
      <c r="E2069" t="s">
        <v>29</v>
      </c>
      <c r="F2069">
        <v>4</v>
      </c>
      <c r="G2069">
        <v>64695</v>
      </c>
      <c r="H2069">
        <v>105781</v>
      </c>
      <c r="I2069">
        <v>0.38433487904783997</v>
      </c>
      <c r="J2069">
        <v>0.48528656029300798</v>
      </c>
      <c r="K2069">
        <v>0.100951681245168</v>
      </c>
      <c r="L2069">
        <v>0.104222756780218</v>
      </c>
      <c r="M2069">
        <v>0.27239811614862602</v>
      </c>
      <c r="N2069">
        <v>-7.0494753658289902E-2</v>
      </c>
      <c r="O2069">
        <v>67.998330628332994</v>
      </c>
      <c r="P2069">
        <v>80.337372194414499</v>
      </c>
      <c r="Q2069" t="s">
        <v>15</v>
      </c>
      <c r="R2069">
        <v>-7.0494753658289902E-2</v>
      </c>
      <c r="S2069">
        <v>-3.2661892947070899E-2</v>
      </c>
      <c r="T2069">
        <v>4.63389566923341E-2</v>
      </c>
      <c r="U2069">
        <v>0.100951681245168</v>
      </c>
      <c r="V2069">
        <v>0.15556440579800199</v>
      </c>
      <c r="W2069">
        <v>0.234565255437407</v>
      </c>
      <c r="X2069">
        <v>0.27239811614862602</v>
      </c>
      <c r="Y2069">
        <v>0.20802488571745201</v>
      </c>
    </row>
    <row r="2070" spans="1:25" x14ac:dyDescent="0.2">
      <c r="A2070" t="s">
        <v>4835</v>
      </c>
      <c r="B2070" t="s">
        <v>30</v>
      </c>
      <c r="C2070" t="s">
        <v>1097</v>
      </c>
      <c r="D2070" t="s">
        <v>28</v>
      </c>
      <c r="E2070" t="s">
        <v>29</v>
      </c>
      <c r="F2070">
        <v>5</v>
      </c>
      <c r="G2070">
        <v>64695</v>
      </c>
      <c r="H2070">
        <v>105781</v>
      </c>
      <c r="I2070">
        <v>0.371615039802148</v>
      </c>
      <c r="J2070">
        <v>0.46730486931424797</v>
      </c>
      <c r="K2070">
        <v>9.5689829512099506E-2</v>
      </c>
      <c r="L2070">
        <v>0.10189715734617399</v>
      </c>
      <c r="M2070">
        <v>0.26331065334655501</v>
      </c>
      <c r="N2070">
        <v>-7.1930994322356404E-2</v>
      </c>
      <c r="O2070">
        <v>68.631857175979604</v>
      </c>
      <c r="P2070">
        <v>80.337372194414499</v>
      </c>
      <c r="Q2070" t="s">
        <v>15</v>
      </c>
      <c r="R2070">
        <v>-7.1930994322356404E-2</v>
      </c>
      <c r="S2070">
        <v>-3.4942326205695297E-2</v>
      </c>
      <c r="T2070">
        <v>4.22957190627044E-2</v>
      </c>
      <c r="U2070">
        <v>9.5689829512099506E-2</v>
      </c>
      <c r="V2070">
        <v>0.14908393996149499</v>
      </c>
      <c r="W2070">
        <v>0.226321985229894</v>
      </c>
      <c r="X2070">
        <v>0.26331065334655501</v>
      </c>
      <c r="Y2070">
        <v>0.20476959645749199</v>
      </c>
    </row>
    <row r="2071" spans="1:25" x14ac:dyDescent="0.2">
      <c r="A2071" t="s">
        <v>4836</v>
      </c>
      <c r="B2071" t="s">
        <v>30</v>
      </c>
      <c r="C2071" t="s">
        <v>1097</v>
      </c>
      <c r="D2071" t="s">
        <v>28</v>
      </c>
      <c r="E2071" t="s">
        <v>29</v>
      </c>
      <c r="F2071">
        <v>6</v>
      </c>
      <c r="G2071">
        <v>64695</v>
      </c>
      <c r="H2071">
        <v>105781</v>
      </c>
      <c r="I2071">
        <v>0.37433990261998601</v>
      </c>
      <c r="J2071">
        <v>0.46564531643819601</v>
      </c>
      <c r="K2071">
        <v>9.1305413818209905E-2</v>
      </c>
      <c r="L2071">
        <v>0.106995154608125</v>
      </c>
      <c r="M2071">
        <v>0.267312443148576</v>
      </c>
      <c r="N2071">
        <v>-8.4701615512156103E-2</v>
      </c>
      <c r="O2071">
        <v>70.0261225751604</v>
      </c>
      <c r="P2071">
        <v>80.337372194414499</v>
      </c>
      <c r="Q2071" t="s">
        <v>15</v>
      </c>
      <c r="R2071">
        <v>-8.4701615512156103E-2</v>
      </c>
      <c r="S2071">
        <v>-4.5862374389406602E-2</v>
      </c>
      <c r="T2071">
        <v>3.5239952803552299E-2</v>
      </c>
      <c r="U2071">
        <v>9.1305413818209905E-2</v>
      </c>
      <c r="V2071">
        <v>0.14737087483286801</v>
      </c>
      <c r="W2071">
        <v>0.22847320202582599</v>
      </c>
      <c r="X2071">
        <v>0.267312443148576</v>
      </c>
      <c r="Y2071">
        <v>0.19608360826352</v>
      </c>
    </row>
    <row r="2072" spans="1:25" x14ac:dyDescent="0.2">
      <c r="A2072" t="s">
        <v>4837</v>
      </c>
      <c r="B2072" t="s">
        <v>30</v>
      </c>
      <c r="C2072" t="s">
        <v>1097</v>
      </c>
      <c r="D2072" t="s">
        <v>28</v>
      </c>
      <c r="E2072" t="s">
        <v>29</v>
      </c>
      <c r="F2072">
        <v>7</v>
      </c>
      <c r="G2072">
        <v>64695</v>
      </c>
      <c r="H2072">
        <v>105781</v>
      </c>
      <c r="I2072">
        <v>0.38635876033696598</v>
      </c>
      <c r="J2072">
        <v>0.48103954614972899</v>
      </c>
      <c r="K2072">
        <v>9.4680785812763693E-2</v>
      </c>
      <c r="L2072">
        <v>0.125128861402581</v>
      </c>
      <c r="M2072">
        <v>0.30051776282000903</v>
      </c>
      <c r="N2072">
        <v>-0.111156191194482</v>
      </c>
      <c r="O2072">
        <v>69.051224978746404</v>
      </c>
      <c r="P2072">
        <v>80.337372194414499</v>
      </c>
      <c r="Q2072" t="s">
        <v>16</v>
      </c>
      <c r="R2072">
        <v>-0.111156191194482</v>
      </c>
      <c r="S2072">
        <v>-6.5734414505345104E-2</v>
      </c>
      <c r="T2072">
        <v>2.9113262437811201E-2</v>
      </c>
      <c r="U2072">
        <v>9.4680785812763693E-2</v>
      </c>
      <c r="V2072">
        <v>0.16024830918771599</v>
      </c>
      <c r="W2072">
        <v>0.25509598613087198</v>
      </c>
      <c r="X2072">
        <v>0.30051776282000903</v>
      </c>
      <c r="Y2072">
        <v>0.19682536824798399</v>
      </c>
    </row>
    <row r="2073" spans="1:25" x14ac:dyDescent="0.2">
      <c r="A2073" t="s">
        <v>4838</v>
      </c>
      <c r="B2073" t="s">
        <v>30</v>
      </c>
      <c r="C2073" t="s">
        <v>1097</v>
      </c>
      <c r="D2073" t="s">
        <v>28</v>
      </c>
      <c r="E2073" t="s">
        <v>29</v>
      </c>
      <c r="F2073">
        <v>8</v>
      </c>
      <c r="G2073">
        <v>64695</v>
      </c>
      <c r="H2073">
        <v>105781</v>
      </c>
      <c r="I2073">
        <v>0.41289883298554803</v>
      </c>
      <c r="J2073">
        <v>0.50346313878853399</v>
      </c>
      <c r="K2073">
        <v>9.0564305802986397E-2</v>
      </c>
      <c r="L2073">
        <v>0.13736174367238199</v>
      </c>
      <c r="M2073">
        <v>0.31652437414405499</v>
      </c>
      <c r="N2073">
        <v>-0.135395762538082</v>
      </c>
      <c r="O2073">
        <v>74.9480021640003</v>
      </c>
      <c r="P2073">
        <v>80.337372194414499</v>
      </c>
      <c r="Q2073" t="s">
        <v>16</v>
      </c>
      <c r="R2073">
        <v>-0.135395762538082</v>
      </c>
      <c r="S2073">
        <v>-8.5533449585007706E-2</v>
      </c>
      <c r="T2073">
        <v>1.8586752118658099E-2</v>
      </c>
      <c r="U2073">
        <v>9.0564305802986397E-2</v>
      </c>
      <c r="V2073">
        <v>0.162541859487315</v>
      </c>
      <c r="W2073">
        <v>0.26666206119098101</v>
      </c>
      <c r="X2073">
        <v>0.31652437414405499</v>
      </c>
      <c r="Y2073">
        <v>0.17988269413508201</v>
      </c>
    </row>
    <row r="2074" spans="1:25" x14ac:dyDescent="0.2">
      <c r="A2074" t="s">
        <v>4839</v>
      </c>
      <c r="B2074" t="s">
        <v>30</v>
      </c>
      <c r="C2074" t="s">
        <v>1097</v>
      </c>
      <c r="D2074" t="s">
        <v>28</v>
      </c>
      <c r="E2074" t="s">
        <v>29</v>
      </c>
      <c r="F2074">
        <v>9</v>
      </c>
      <c r="G2074">
        <v>64695</v>
      </c>
      <c r="H2074">
        <v>105781</v>
      </c>
      <c r="I2074">
        <v>0.44471265167323598</v>
      </c>
      <c r="J2074">
        <v>0.52578927312389701</v>
      </c>
      <c r="K2074">
        <v>8.1076621450661399E-2</v>
      </c>
      <c r="L2074">
        <v>0.14598348883833501</v>
      </c>
      <c r="M2074">
        <v>0.32121946058972201</v>
      </c>
      <c r="N2074">
        <v>-0.15906621768840001</v>
      </c>
      <c r="O2074">
        <v>81.851827807404007</v>
      </c>
      <c r="P2074">
        <v>80.337372194414499</v>
      </c>
      <c r="Q2074" t="s">
        <v>16</v>
      </c>
      <c r="R2074">
        <v>-0.15906621768840001</v>
      </c>
      <c r="S2074">
        <v>-0.106074211240084</v>
      </c>
      <c r="T2074">
        <v>4.5812732993738801E-3</v>
      </c>
      <c r="U2074">
        <v>8.1076621450661399E-2</v>
      </c>
      <c r="V2074">
        <v>0.157571969601949</v>
      </c>
      <c r="W2074">
        <v>0.26822745414140697</v>
      </c>
      <c r="X2074">
        <v>0.32121946058972201</v>
      </c>
      <c r="Y2074">
        <v>0.15419983935571199</v>
      </c>
    </row>
    <row r="2075" spans="1:25" x14ac:dyDescent="0.2">
      <c r="A2075" t="s">
        <v>4840</v>
      </c>
      <c r="B2075" t="s">
        <v>30</v>
      </c>
      <c r="C2075" t="s">
        <v>1097</v>
      </c>
      <c r="D2075" t="s">
        <v>28</v>
      </c>
      <c r="E2075" t="s">
        <v>29</v>
      </c>
      <c r="F2075">
        <v>10</v>
      </c>
      <c r="G2075">
        <v>64695</v>
      </c>
      <c r="H2075">
        <v>105781</v>
      </c>
      <c r="I2075">
        <v>0.48239145219877899</v>
      </c>
      <c r="J2075">
        <v>0.56161654564649199</v>
      </c>
      <c r="K2075">
        <v>7.9225093447712794E-2</v>
      </c>
      <c r="L2075">
        <v>0.159673074565234</v>
      </c>
      <c r="M2075">
        <v>0.34188730110752302</v>
      </c>
      <c r="N2075">
        <v>-0.18343711421209699</v>
      </c>
      <c r="O2075">
        <v>84.770244995749295</v>
      </c>
      <c r="P2075">
        <v>80.337372194414499</v>
      </c>
      <c r="Q2075" t="s">
        <v>16</v>
      </c>
      <c r="R2075">
        <v>-0.18343711421209699</v>
      </c>
      <c r="S2075">
        <v>-0.125475788144917</v>
      </c>
      <c r="T2075">
        <v>-4.4435976244699398E-3</v>
      </c>
      <c r="U2075">
        <v>7.9225093447712794E-2</v>
      </c>
      <c r="V2075">
        <v>0.162893784519896</v>
      </c>
      <c r="W2075">
        <v>0.283925975040343</v>
      </c>
      <c r="X2075">
        <v>0.34188730110752302</v>
      </c>
      <c r="Y2075">
        <v>0.141066167052672</v>
      </c>
    </row>
    <row r="2076" spans="1:25" x14ac:dyDescent="0.2">
      <c r="A2076" t="s">
        <v>4841</v>
      </c>
      <c r="B2076" t="s">
        <v>30</v>
      </c>
      <c r="C2076" t="s">
        <v>1097</v>
      </c>
      <c r="D2076" t="s">
        <v>28</v>
      </c>
      <c r="E2076" t="s">
        <v>29</v>
      </c>
      <c r="F2076">
        <v>11</v>
      </c>
      <c r="G2076">
        <v>64695</v>
      </c>
      <c r="H2076">
        <v>105781</v>
      </c>
      <c r="I2076">
        <v>0.53768745652677996</v>
      </c>
      <c r="J2076">
        <v>0.61104798385021497</v>
      </c>
      <c r="K2076">
        <v>7.3360527323435204E-2</v>
      </c>
      <c r="L2076">
        <v>0.17283518053102701</v>
      </c>
      <c r="M2076">
        <v>0.35767439929697498</v>
      </c>
      <c r="N2076">
        <v>-0.21095334465010401</v>
      </c>
      <c r="O2076">
        <v>91.977092511013197</v>
      </c>
      <c r="P2076">
        <v>80.337372194414499</v>
      </c>
      <c r="Q2076" t="s">
        <v>16</v>
      </c>
      <c r="R2076">
        <v>-0.21095334465010401</v>
      </c>
      <c r="S2076">
        <v>-0.148214174117341</v>
      </c>
      <c r="T2076">
        <v>-1.7205107274822901E-2</v>
      </c>
      <c r="U2076">
        <v>7.3360527323435204E-2</v>
      </c>
      <c r="V2076">
        <v>0.16392616192169299</v>
      </c>
      <c r="W2076">
        <v>0.29493522876421202</v>
      </c>
      <c r="X2076">
        <v>0.35767439929697498</v>
      </c>
      <c r="Y2076">
        <v>0.120056901032862</v>
      </c>
    </row>
    <row r="2077" spans="1:25" x14ac:dyDescent="0.2">
      <c r="A2077" t="s">
        <v>4842</v>
      </c>
      <c r="B2077" t="s">
        <v>30</v>
      </c>
      <c r="C2077" t="s">
        <v>1097</v>
      </c>
      <c r="D2077" t="s">
        <v>28</v>
      </c>
      <c r="E2077" t="s">
        <v>29</v>
      </c>
      <c r="F2077">
        <v>12</v>
      </c>
      <c r="G2077">
        <v>64695</v>
      </c>
      <c r="H2077">
        <v>105781</v>
      </c>
      <c r="I2077">
        <v>0.61342213463173401</v>
      </c>
      <c r="J2077">
        <v>0.66559182163092601</v>
      </c>
      <c r="K2077">
        <v>5.2169686999192597E-2</v>
      </c>
      <c r="L2077">
        <v>0.185845403006656</v>
      </c>
      <c r="M2077">
        <v>0.357885374945141</v>
      </c>
      <c r="N2077">
        <v>-0.253546000946756</v>
      </c>
      <c r="O2077">
        <v>92.5236107890873</v>
      </c>
      <c r="P2077">
        <v>80.337372194414499</v>
      </c>
      <c r="Q2077" t="s">
        <v>16</v>
      </c>
      <c r="R2077">
        <v>-0.253546000946756</v>
      </c>
      <c r="S2077">
        <v>-0.18608411965534</v>
      </c>
      <c r="T2077">
        <v>-4.5213304176294898E-2</v>
      </c>
      <c r="U2077">
        <v>5.2169686999192597E-2</v>
      </c>
      <c r="V2077">
        <v>0.14955267817467999</v>
      </c>
      <c r="W2077">
        <v>0.290423493653725</v>
      </c>
      <c r="X2077">
        <v>0.357885374945141</v>
      </c>
      <c r="Y2077">
        <v>7.8380901483072807E-2</v>
      </c>
    </row>
    <row r="2078" spans="1:25" x14ac:dyDescent="0.2">
      <c r="A2078" t="s">
        <v>4843</v>
      </c>
      <c r="B2078" t="s">
        <v>30</v>
      </c>
      <c r="C2078" t="s">
        <v>1097</v>
      </c>
      <c r="D2078" t="s">
        <v>28</v>
      </c>
      <c r="E2078" t="s">
        <v>29</v>
      </c>
      <c r="F2078">
        <v>13</v>
      </c>
      <c r="G2078">
        <v>64695</v>
      </c>
      <c r="H2078">
        <v>105781</v>
      </c>
      <c r="I2078">
        <v>0.69743890563412902</v>
      </c>
      <c r="J2078">
        <v>0.71933103405941801</v>
      </c>
      <c r="K2078">
        <v>2.1892128425288301E-2</v>
      </c>
      <c r="L2078">
        <v>0.196265893866992</v>
      </c>
      <c r="M2078">
        <v>0.34474952383649099</v>
      </c>
      <c r="N2078">
        <v>-0.30096526698591403</v>
      </c>
      <c r="O2078">
        <v>90.703501043357306</v>
      </c>
      <c r="P2078">
        <v>80.337372194414499</v>
      </c>
      <c r="Q2078" t="s">
        <v>16</v>
      </c>
      <c r="R2078">
        <v>-0.30096526698591403</v>
      </c>
      <c r="S2078">
        <v>-0.22972074751219601</v>
      </c>
      <c r="T2078">
        <v>-8.0951199961015699E-2</v>
      </c>
      <c r="U2078">
        <v>2.1892128425288301E-2</v>
      </c>
      <c r="V2078">
        <v>0.124735456811592</v>
      </c>
      <c r="W2078">
        <v>0.27350500436277297</v>
      </c>
      <c r="X2078">
        <v>0.34474952383649099</v>
      </c>
      <c r="Y2078">
        <v>3.04340107526627E-2</v>
      </c>
    </row>
    <row r="2079" spans="1:25" x14ac:dyDescent="0.2">
      <c r="A2079" t="s">
        <v>4844</v>
      </c>
      <c r="B2079" t="s">
        <v>30</v>
      </c>
      <c r="C2079" t="s">
        <v>1097</v>
      </c>
      <c r="D2079" t="s">
        <v>28</v>
      </c>
      <c r="E2079" t="s">
        <v>29</v>
      </c>
      <c r="F2079">
        <v>14</v>
      </c>
      <c r="G2079">
        <v>64695</v>
      </c>
      <c r="H2079">
        <v>105781</v>
      </c>
      <c r="I2079">
        <v>0.75760499265785597</v>
      </c>
      <c r="J2079">
        <v>0.76292354829222297</v>
      </c>
      <c r="K2079">
        <v>5.3185556343671196E-3</v>
      </c>
      <c r="L2079">
        <v>0.20347139233210201</v>
      </c>
      <c r="M2079">
        <v>0.34002899602067399</v>
      </c>
      <c r="N2079">
        <v>-0.32939188475193998</v>
      </c>
      <c r="O2079">
        <v>90.018285802612297</v>
      </c>
      <c r="P2079">
        <v>80.337372194414499</v>
      </c>
      <c r="Q2079" t="s">
        <v>16</v>
      </c>
      <c r="R2079">
        <v>-0.32939188475193998</v>
      </c>
      <c r="S2079">
        <v>-0.25553176933538702</v>
      </c>
      <c r="T2079">
        <v>-0.101300453947654</v>
      </c>
      <c r="U2079">
        <v>5.3185556343671196E-3</v>
      </c>
      <c r="V2079">
        <v>0.11193756521638799</v>
      </c>
      <c r="W2079">
        <v>0.26616888060412103</v>
      </c>
      <c r="X2079">
        <v>0.34002899602067399</v>
      </c>
      <c r="Y2079">
        <v>6.97128256988857E-3</v>
      </c>
    </row>
    <row r="2080" spans="1:25" x14ac:dyDescent="0.2">
      <c r="A2080" t="s">
        <v>4845</v>
      </c>
      <c r="B2080" t="s">
        <v>30</v>
      </c>
      <c r="C2080" t="s">
        <v>1097</v>
      </c>
      <c r="D2080" t="s">
        <v>28</v>
      </c>
      <c r="E2080" t="s">
        <v>29</v>
      </c>
      <c r="F2080">
        <v>15</v>
      </c>
      <c r="G2080">
        <v>64695</v>
      </c>
      <c r="H2080">
        <v>105781</v>
      </c>
      <c r="I2080">
        <v>0.80534662647808997</v>
      </c>
      <c r="J2080">
        <v>0.80064907545102204</v>
      </c>
      <c r="K2080">
        <v>-4.6975510270670399E-3</v>
      </c>
      <c r="L2080">
        <v>0.21018923523343</v>
      </c>
      <c r="M2080">
        <v>0.34106374093192499</v>
      </c>
      <c r="N2080">
        <v>-0.350458842986059</v>
      </c>
      <c r="O2080">
        <v>92.051116778731</v>
      </c>
      <c r="P2080">
        <v>80.337372194414499</v>
      </c>
      <c r="Q2080" t="s">
        <v>16</v>
      </c>
      <c r="R2080">
        <v>-0.350458842986059</v>
      </c>
      <c r="S2080">
        <v>-0.27416015059632398</v>
      </c>
      <c r="T2080">
        <v>-0.114836710289384</v>
      </c>
      <c r="U2080">
        <v>-4.6975510270670399E-3</v>
      </c>
      <c r="V2080">
        <v>0.10544160823525001</v>
      </c>
      <c r="W2080">
        <v>0.26476504854219002</v>
      </c>
      <c r="X2080">
        <v>0.34106374093192499</v>
      </c>
      <c r="Y2080">
        <v>-5.8671784819345598E-3</v>
      </c>
    </row>
    <row r="2081" spans="1:25" x14ac:dyDescent="0.2">
      <c r="A2081" t="s">
        <v>4846</v>
      </c>
      <c r="B2081" t="s">
        <v>30</v>
      </c>
      <c r="C2081" t="s">
        <v>1097</v>
      </c>
      <c r="D2081" t="s">
        <v>28</v>
      </c>
      <c r="E2081" t="s">
        <v>29</v>
      </c>
      <c r="F2081">
        <v>16</v>
      </c>
      <c r="G2081">
        <v>64695</v>
      </c>
      <c r="H2081">
        <v>105781</v>
      </c>
      <c r="I2081">
        <v>0.84941224205889199</v>
      </c>
      <c r="J2081">
        <v>0.83995258886139401</v>
      </c>
      <c r="K2081">
        <v>-9.4596531974978602E-3</v>
      </c>
      <c r="L2081">
        <v>0.21740813301981099</v>
      </c>
      <c r="M2081">
        <v>0.348176725620091</v>
      </c>
      <c r="N2081">
        <v>-0.367096032015086</v>
      </c>
      <c r="O2081">
        <v>94.257624236803494</v>
      </c>
      <c r="P2081">
        <v>80.337372194414499</v>
      </c>
      <c r="Q2081" t="s">
        <v>16</v>
      </c>
      <c r="R2081">
        <v>-0.367096032015086</v>
      </c>
      <c r="S2081">
        <v>-0.288176879728895</v>
      </c>
      <c r="T2081">
        <v>-0.123381514899879</v>
      </c>
      <c r="U2081">
        <v>-9.4596531974978602E-3</v>
      </c>
      <c r="V2081">
        <v>0.104462208504883</v>
      </c>
      <c r="W2081">
        <v>0.26925757333389899</v>
      </c>
      <c r="X2081">
        <v>0.348176725620091</v>
      </c>
      <c r="Y2081">
        <v>-1.1262127556891001E-2</v>
      </c>
    </row>
    <row r="2082" spans="1:25" x14ac:dyDescent="0.2">
      <c r="A2082" t="s">
        <v>4847</v>
      </c>
      <c r="B2082" t="s">
        <v>30</v>
      </c>
      <c r="C2082" t="s">
        <v>1097</v>
      </c>
      <c r="D2082" t="s">
        <v>28</v>
      </c>
      <c r="E2082" t="s">
        <v>29</v>
      </c>
      <c r="F2082">
        <v>17</v>
      </c>
      <c r="G2082">
        <v>64695</v>
      </c>
      <c r="H2082">
        <v>105781</v>
      </c>
      <c r="I2082">
        <v>0.87574194296313501</v>
      </c>
      <c r="J2082">
        <v>0.87473703052843499</v>
      </c>
      <c r="K2082">
        <v>-1.0049124346994699E-3</v>
      </c>
      <c r="L2082">
        <v>0.22334387281747101</v>
      </c>
      <c r="M2082">
        <v>0.36639575835004001</v>
      </c>
      <c r="N2082">
        <v>-0.368405583219439</v>
      </c>
      <c r="O2082">
        <v>92.209057887008299</v>
      </c>
      <c r="P2082">
        <v>80.337372194414499</v>
      </c>
      <c r="Q2082" t="s">
        <v>17</v>
      </c>
      <c r="R2082">
        <v>-0.368405583219439</v>
      </c>
      <c r="S2082">
        <v>-0.28733175738669697</v>
      </c>
      <c r="T2082">
        <v>-0.11803710179105401</v>
      </c>
      <c r="U2082">
        <v>-1.0049124346994699E-3</v>
      </c>
      <c r="V2082">
        <v>0.116027276921655</v>
      </c>
      <c r="W2082">
        <v>0.28532193251729798</v>
      </c>
      <c r="X2082">
        <v>0.36639575835004001</v>
      </c>
      <c r="Y2082">
        <v>-1.1488166153116801E-3</v>
      </c>
    </row>
    <row r="2083" spans="1:25" x14ac:dyDescent="0.2">
      <c r="A2083" t="s">
        <v>4848</v>
      </c>
      <c r="B2083" t="s">
        <v>30</v>
      </c>
      <c r="C2083" t="s">
        <v>1097</v>
      </c>
      <c r="D2083" t="s">
        <v>28</v>
      </c>
      <c r="E2083" t="s">
        <v>29</v>
      </c>
      <c r="F2083">
        <v>18</v>
      </c>
      <c r="G2083">
        <v>64695</v>
      </c>
      <c r="H2083">
        <v>105781</v>
      </c>
      <c r="I2083">
        <v>0.885113378159054</v>
      </c>
      <c r="J2083">
        <v>0.89686374899865995</v>
      </c>
      <c r="K2083">
        <v>1.17503708396062E-2</v>
      </c>
      <c r="L2083">
        <v>0.22756774961503401</v>
      </c>
      <c r="M2083">
        <v>0.38609931895633698</v>
      </c>
      <c r="N2083">
        <v>-0.36259857727712402</v>
      </c>
      <c r="O2083">
        <v>85.6214545173506</v>
      </c>
      <c r="P2083">
        <v>80.337372194414499</v>
      </c>
      <c r="Q2083" t="s">
        <v>17</v>
      </c>
      <c r="R2083">
        <v>-0.36259857727712402</v>
      </c>
      <c r="S2083">
        <v>-0.27999148416686698</v>
      </c>
      <c r="T2083">
        <v>-0.107495129958672</v>
      </c>
      <c r="U2083">
        <v>1.17503708396062E-2</v>
      </c>
      <c r="V2083">
        <v>0.13099587163788401</v>
      </c>
      <c r="W2083">
        <v>0.30349222584607899</v>
      </c>
      <c r="X2083">
        <v>0.38609931895633698</v>
      </c>
      <c r="Y2083">
        <v>1.31016231314125E-2</v>
      </c>
    </row>
    <row r="2084" spans="1:25" x14ac:dyDescent="0.2">
      <c r="A2084" t="s">
        <v>4849</v>
      </c>
      <c r="B2084" t="s">
        <v>30</v>
      </c>
      <c r="C2084" t="s">
        <v>1097</v>
      </c>
      <c r="D2084" t="s">
        <v>28</v>
      </c>
      <c r="E2084" t="s">
        <v>29</v>
      </c>
      <c r="F2084">
        <v>19</v>
      </c>
      <c r="G2084">
        <v>64695</v>
      </c>
      <c r="H2084">
        <v>105781</v>
      </c>
      <c r="I2084">
        <v>0.87472200324600002</v>
      </c>
      <c r="J2084">
        <v>0.90135997668706702</v>
      </c>
      <c r="K2084">
        <v>2.6637973441067001E-2</v>
      </c>
      <c r="L2084">
        <v>0.22647730215957301</v>
      </c>
      <c r="M2084">
        <v>0.399193135493564</v>
      </c>
      <c r="N2084">
        <v>-0.345917188611431</v>
      </c>
      <c r="O2084">
        <v>82.985733055104703</v>
      </c>
      <c r="P2084">
        <v>80.337372194414499</v>
      </c>
      <c r="Q2084" t="s">
        <v>17</v>
      </c>
      <c r="R2084">
        <v>-0.345917188611431</v>
      </c>
      <c r="S2084">
        <v>-0.26370592792750602</v>
      </c>
      <c r="T2084">
        <v>-9.2036132890549197E-2</v>
      </c>
      <c r="U2084">
        <v>2.6637973441067001E-2</v>
      </c>
      <c r="V2084">
        <v>0.14531207977268301</v>
      </c>
      <c r="W2084">
        <v>0.31698187480964002</v>
      </c>
      <c r="X2084">
        <v>0.399193135493564</v>
      </c>
      <c r="Y2084">
        <v>2.9553091029151698E-2</v>
      </c>
    </row>
    <row r="2085" spans="1:25" x14ac:dyDescent="0.2">
      <c r="A2085" t="s">
        <v>4850</v>
      </c>
      <c r="B2085" t="s">
        <v>30</v>
      </c>
      <c r="C2085" t="s">
        <v>1097</v>
      </c>
      <c r="D2085" t="s">
        <v>28</v>
      </c>
      <c r="E2085" t="s">
        <v>29</v>
      </c>
      <c r="F2085">
        <v>20</v>
      </c>
      <c r="G2085">
        <v>64695</v>
      </c>
      <c r="H2085">
        <v>105781</v>
      </c>
      <c r="I2085">
        <v>0.88977254811036399</v>
      </c>
      <c r="J2085">
        <v>0.90257094222840795</v>
      </c>
      <c r="K2085">
        <v>1.27983941180435E-2</v>
      </c>
      <c r="L2085">
        <v>0.220536388183002</v>
      </c>
      <c r="M2085">
        <v>0.37558075267908198</v>
      </c>
      <c r="N2085">
        <v>-0.34998396444299501</v>
      </c>
      <c r="O2085">
        <v>80.474055182007902</v>
      </c>
      <c r="P2085">
        <v>80.337372194414499</v>
      </c>
      <c r="Q2085" t="s">
        <v>17</v>
      </c>
      <c r="R2085">
        <v>-0.34998396444299501</v>
      </c>
      <c r="S2085">
        <v>-0.26992925553256503</v>
      </c>
      <c r="T2085">
        <v>-0.10276267328985</v>
      </c>
      <c r="U2085">
        <v>1.27983941180435E-2</v>
      </c>
      <c r="V2085">
        <v>0.128359461525937</v>
      </c>
      <c r="W2085">
        <v>0.29552604376865199</v>
      </c>
      <c r="X2085">
        <v>0.37558075267908198</v>
      </c>
      <c r="Y2085">
        <v>1.41799314815574E-2</v>
      </c>
    </row>
    <row r="2086" spans="1:25" x14ac:dyDescent="0.2">
      <c r="A2086" t="s">
        <v>4851</v>
      </c>
      <c r="B2086" t="s">
        <v>30</v>
      </c>
      <c r="C2086" t="s">
        <v>1097</v>
      </c>
      <c r="D2086" t="s">
        <v>28</v>
      </c>
      <c r="E2086" t="s">
        <v>29</v>
      </c>
      <c r="F2086">
        <v>21</v>
      </c>
      <c r="G2086">
        <v>64695</v>
      </c>
      <c r="H2086">
        <v>105781</v>
      </c>
      <c r="I2086">
        <v>0.86620256588608102</v>
      </c>
      <c r="J2086">
        <v>0.91540864581606596</v>
      </c>
      <c r="K2086">
        <v>4.9206079929984797E-2</v>
      </c>
      <c r="L2086">
        <v>0.21506437184676999</v>
      </c>
      <c r="M2086">
        <v>0.40298697161792202</v>
      </c>
      <c r="N2086">
        <v>-0.30457481175795198</v>
      </c>
      <c r="O2086">
        <v>77.8718293531185</v>
      </c>
      <c r="P2086">
        <v>80.337372194414499</v>
      </c>
      <c r="Q2086" t="s">
        <v>17</v>
      </c>
      <c r="R2086">
        <v>-0.30457481175795198</v>
      </c>
      <c r="S2086">
        <v>-0.22650644477757501</v>
      </c>
      <c r="T2086">
        <v>-6.3487650917722793E-2</v>
      </c>
      <c r="U2086">
        <v>4.9206079929984797E-2</v>
      </c>
      <c r="V2086">
        <v>0.161899810777692</v>
      </c>
      <c r="W2086">
        <v>0.32491860463754402</v>
      </c>
      <c r="X2086">
        <v>0.40298697161792202</v>
      </c>
      <c r="Y2086">
        <v>5.37531299872296E-2</v>
      </c>
    </row>
    <row r="2087" spans="1:25" x14ac:dyDescent="0.2">
      <c r="A2087" t="s">
        <v>4852</v>
      </c>
      <c r="B2087" t="s">
        <v>30</v>
      </c>
      <c r="C2087" t="s">
        <v>1097</v>
      </c>
      <c r="D2087" t="s">
        <v>28</v>
      </c>
      <c r="E2087" t="s">
        <v>29</v>
      </c>
      <c r="F2087">
        <v>22</v>
      </c>
      <c r="G2087">
        <v>64695</v>
      </c>
      <c r="H2087">
        <v>105781</v>
      </c>
      <c r="I2087">
        <v>0.81632143133163304</v>
      </c>
      <c r="J2087">
        <v>0.88893876893263701</v>
      </c>
      <c r="K2087">
        <v>7.2617337601004195E-2</v>
      </c>
      <c r="L2087">
        <v>0.20475544737349</v>
      </c>
      <c r="M2087">
        <v>0.40944004853039601</v>
      </c>
      <c r="N2087">
        <v>-0.26420537332838701</v>
      </c>
      <c r="O2087">
        <v>76.608594172656296</v>
      </c>
      <c r="P2087">
        <v>80.337372194414499</v>
      </c>
      <c r="Q2087" t="s">
        <v>16</v>
      </c>
      <c r="R2087">
        <v>-0.26420537332838701</v>
      </c>
      <c r="S2087">
        <v>-0.18987914593180999</v>
      </c>
      <c r="T2087">
        <v>-3.4674516822704698E-2</v>
      </c>
      <c r="U2087">
        <v>7.2617337601004195E-2</v>
      </c>
      <c r="V2087">
        <v>0.179909192024713</v>
      </c>
      <c r="W2087">
        <v>0.33511382113381899</v>
      </c>
      <c r="X2087">
        <v>0.40944004853039601</v>
      </c>
      <c r="Y2087">
        <v>8.1689920767205298E-2</v>
      </c>
    </row>
    <row r="2088" spans="1:25" x14ac:dyDescent="0.2">
      <c r="A2088" t="s">
        <v>4853</v>
      </c>
      <c r="B2088" t="s">
        <v>30</v>
      </c>
      <c r="C2088" t="s">
        <v>1097</v>
      </c>
      <c r="D2088" t="s">
        <v>28</v>
      </c>
      <c r="E2088" t="s">
        <v>29</v>
      </c>
      <c r="F2088">
        <v>23</v>
      </c>
      <c r="G2088">
        <v>64695</v>
      </c>
      <c r="H2088">
        <v>105781</v>
      </c>
      <c r="I2088">
        <v>0.73190779812968498</v>
      </c>
      <c r="J2088">
        <v>0.81375335339733401</v>
      </c>
      <c r="K2088">
        <v>8.1845555267648598E-2</v>
      </c>
      <c r="L2088">
        <v>0.18569428105046201</v>
      </c>
      <c r="M2088">
        <v>0.38731264759565798</v>
      </c>
      <c r="N2088">
        <v>-0.223621537060361</v>
      </c>
      <c r="O2088">
        <v>73.625998917999894</v>
      </c>
      <c r="P2088">
        <v>80.337372194414499</v>
      </c>
      <c r="Q2088" t="s">
        <v>16</v>
      </c>
      <c r="R2088">
        <v>-0.223621537060361</v>
      </c>
      <c r="S2088">
        <v>-0.15621451303904299</v>
      </c>
      <c r="T2088">
        <v>-1.54582480027934E-2</v>
      </c>
      <c r="U2088">
        <v>8.1845555267648598E-2</v>
      </c>
      <c r="V2088">
        <v>0.179149358538091</v>
      </c>
      <c r="W2088">
        <v>0.31990562357434099</v>
      </c>
      <c r="X2088">
        <v>0.38731264759565798</v>
      </c>
      <c r="Y2088">
        <v>0.10057784084815399</v>
      </c>
    </row>
    <row r="2089" spans="1:25" x14ac:dyDescent="0.2">
      <c r="A2089" t="s">
        <v>4854</v>
      </c>
      <c r="B2089" t="s">
        <v>30</v>
      </c>
      <c r="C2089" t="s">
        <v>1097</v>
      </c>
      <c r="D2089" t="s">
        <v>28</v>
      </c>
      <c r="E2089" t="s">
        <v>29</v>
      </c>
      <c r="F2089">
        <v>24</v>
      </c>
      <c r="G2089">
        <v>64695</v>
      </c>
      <c r="H2089">
        <v>105781</v>
      </c>
      <c r="I2089">
        <v>0.63564464023494904</v>
      </c>
      <c r="J2089">
        <v>0.72008571488836504</v>
      </c>
      <c r="K2089">
        <v>8.4441074653416298E-2</v>
      </c>
      <c r="L2089">
        <v>0.162894931528558</v>
      </c>
      <c r="M2089">
        <v>0.352403237017895</v>
      </c>
      <c r="N2089">
        <v>-0.18352108771106199</v>
      </c>
      <c r="O2089">
        <v>72.775825025117896</v>
      </c>
      <c r="P2089">
        <v>80.337372194414499</v>
      </c>
      <c r="Q2089" t="s">
        <v>16</v>
      </c>
      <c r="R2089">
        <v>-0.18352108771106199</v>
      </c>
      <c r="S2089">
        <v>-0.124390227566195</v>
      </c>
      <c r="T2089">
        <v>-9.1586946754825004E-4</v>
      </c>
      <c r="U2089">
        <v>8.4441074653416298E-2</v>
      </c>
      <c r="V2089">
        <v>0.169798018774381</v>
      </c>
      <c r="W2089">
        <v>0.29327237687302798</v>
      </c>
      <c r="X2089">
        <v>0.352403237017895</v>
      </c>
      <c r="Y2089">
        <v>0.11726531009785</v>
      </c>
    </row>
    <row r="2090" spans="1:25" x14ac:dyDescent="0.2">
      <c r="A2090" t="s">
        <v>1193</v>
      </c>
      <c r="B2090" t="s">
        <v>30</v>
      </c>
      <c r="C2090" t="s">
        <v>1097</v>
      </c>
      <c r="D2090" t="s">
        <v>13</v>
      </c>
      <c r="E2090" t="s">
        <v>14</v>
      </c>
      <c r="F2090">
        <v>1</v>
      </c>
      <c r="G2090">
        <v>64695</v>
      </c>
      <c r="H2090">
        <v>107964</v>
      </c>
      <c r="I2090">
        <v>0.44015015691149301</v>
      </c>
      <c r="J2090">
        <v>0.44154004443739397</v>
      </c>
      <c r="K2090">
        <v>1.38988752590113E-3</v>
      </c>
      <c r="L2090">
        <v>0.14170110580537701</v>
      </c>
      <c r="M2090">
        <v>0.23448820657574701</v>
      </c>
      <c r="N2090">
        <v>-0.23170843152394499</v>
      </c>
      <c r="O2090">
        <v>66.563769441776003</v>
      </c>
      <c r="P2090">
        <v>71.095066078407598</v>
      </c>
      <c r="Q2090" t="s">
        <v>15</v>
      </c>
      <c r="R2090">
        <v>-0.23170843152394499</v>
      </c>
      <c r="S2090">
        <v>-0.18027093011659301</v>
      </c>
      <c r="T2090">
        <v>-7.28614919161166E-2</v>
      </c>
      <c r="U2090">
        <v>1.38988752590113E-3</v>
      </c>
      <c r="V2090">
        <v>7.5641266967918896E-2</v>
      </c>
      <c r="W2090">
        <v>0.183050705168395</v>
      </c>
      <c r="X2090">
        <v>0.23448820657574701</v>
      </c>
      <c r="Y2090">
        <v>3.1478176066048898E-3</v>
      </c>
    </row>
    <row r="2091" spans="1:25" x14ac:dyDescent="0.2">
      <c r="A2091" t="s">
        <v>1194</v>
      </c>
      <c r="B2091" t="s">
        <v>30</v>
      </c>
      <c r="C2091" t="s">
        <v>1097</v>
      </c>
      <c r="D2091" t="s">
        <v>13</v>
      </c>
      <c r="E2091" t="s">
        <v>14</v>
      </c>
      <c r="F2091">
        <v>2</v>
      </c>
      <c r="G2091">
        <v>64695</v>
      </c>
      <c r="H2091">
        <v>107964</v>
      </c>
      <c r="I2091">
        <v>0.39453244590197301</v>
      </c>
      <c r="J2091">
        <v>0.39497990725247101</v>
      </c>
      <c r="K2091">
        <v>4.4746135049894602E-4</v>
      </c>
      <c r="L2091">
        <v>0.12417663332312801</v>
      </c>
      <c r="M2091">
        <v>0.20471802316704499</v>
      </c>
      <c r="N2091">
        <v>-0.20382310046604701</v>
      </c>
      <c r="O2091">
        <v>66.228221538619593</v>
      </c>
      <c r="P2091">
        <v>71.095066078407598</v>
      </c>
      <c r="Q2091" t="s">
        <v>15</v>
      </c>
      <c r="R2091">
        <v>-0.20382310046604701</v>
      </c>
      <c r="S2091">
        <v>-0.15874698256975101</v>
      </c>
      <c r="T2091">
        <v>-6.4621094510820196E-2</v>
      </c>
      <c r="U2091">
        <v>4.4746135049894602E-4</v>
      </c>
      <c r="V2091">
        <v>6.5516017211818101E-2</v>
      </c>
      <c r="W2091">
        <v>0.15964190527074901</v>
      </c>
      <c r="X2091">
        <v>0.20471802316704499</v>
      </c>
      <c r="Y2091">
        <v>1.13287117213516E-3</v>
      </c>
    </row>
    <row r="2092" spans="1:25" x14ac:dyDescent="0.2">
      <c r="A2092" t="s">
        <v>1195</v>
      </c>
      <c r="B2092" t="s">
        <v>30</v>
      </c>
      <c r="C2092" t="s">
        <v>1097</v>
      </c>
      <c r="D2092" t="s">
        <v>13</v>
      </c>
      <c r="E2092" t="s">
        <v>14</v>
      </c>
      <c r="F2092">
        <v>3</v>
      </c>
      <c r="G2092">
        <v>64695</v>
      </c>
      <c r="H2092">
        <v>107964</v>
      </c>
      <c r="I2092">
        <v>0.364583952863966</v>
      </c>
      <c r="J2092">
        <v>0.36484215316382002</v>
      </c>
      <c r="K2092">
        <v>2.5820029985335101E-4</v>
      </c>
      <c r="L2092">
        <v>0.111964363771535</v>
      </c>
      <c r="M2092">
        <v>0.184439578704028</v>
      </c>
      <c r="N2092">
        <v>-0.18392317810432099</v>
      </c>
      <c r="O2092">
        <v>65.856915647722403</v>
      </c>
      <c r="P2092">
        <v>71.095066078407598</v>
      </c>
      <c r="Q2092" t="s">
        <v>15</v>
      </c>
      <c r="R2092">
        <v>-0.18392317810432099</v>
      </c>
      <c r="S2092">
        <v>-0.14328011405525401</v>
      </c>
      <c r="T2092">
        <v>-5.8411126316430903E-2</v>
      </c>
      <c r="U2092">
        <v>2.5820029985335101E-4</v>
      </c>
      <c r="V2092">
        <v>5.8927526916137597E-2</v>
      </c>
      <c r="W2092">
        <v>0.14379651465496099</v>
      </c>
      <c r="X2092">
        <v>0.184439578704028</v>
      </c>
      <c r="Y2092">
        <v>7.0770413345690002E-4</v>
      </c>
    </row>
    <row r="2093" spans="1:25" x14ac:dyDescent="0.2">
      <c r="A2093" t="s">
        <v>1196</v>
      </c>
      <c r="B2093" t="s">
        <v>30</v>
      </c>
      <c r="C2093" t="s">
        <v>1097</v>
      </c>
      <c r="D2093" t="s">
        <v>13</v>
      </c>
      <c r="E2093" t="s">
        <v>14</v>
      </c>
      <c r="F2093">
        <v>4</v>
      </c>
      <c r="G2093">
        <v>64695</v>
      </c>
      <c r="H2093">
        <v>107964</v>
      </c>
      <c r="I2093">
        <v>0.34595317717920898</v>
      </c>
      <c r="J2093">
        <v>0.346922028349125</v>
      </c>
      <c r="K2093">
        <v>9.6885116991535204E-4</v>
      </c>
      <c r="L2093">
        <v>0.104222067054972</v>
      </c>
      <c r="M2093">
        <v>0.172414151475345</v>
      </c>
      <c r="N2093">
        <v>-0.17047644913551399</v>
      </c>
      <c r="O2093">
        <v>65.564952106295394</v>
      </c>
      <c r="P2093">
        <v>71.095066078407598</v>
      </c>
      <c r="Q2093" t="s">
        <v>15</v>
      </c>
      <c r="R2093">
        <v>-0.17047644913551399</v>
      </c>
      <c r="S2093">
        <v>-0.13264383879455899</v>
      </c>
      <c r="T2093">
        <v>-5.3643511966890198E-2</v>
      </c>
      <c r="U2093">
        <v>9.6885116991535204E-4</v>
      </c>
      <c r="V2093">
        <v>5.5581214306720902E-2</v>
      </c>
      <c r="W2093">
        <v>0.13458154113439</v>
      </c>
      <c r="X2093">
        <v>0.172414151475345</v>
      </c>
      <c r="Y2093">
        <v>2.7927058265102399E-3</v>
      </c>
    </row>
    <row r="2094" spans="1:25" x14ac:dyDescent="0.2">
      <c r="A2094" t="s">
        <v>1197</v>
      </c>
      <c r="B2094" t="s">
        <v>30</v>
      </c>
      <c r="C2094" t="s">
        <v>1097</v>
      </c>
      <c r="D2094" t="s">
        <v>13</v>
      </c>
      <c r="E2094" t="s">
        <v>14</v>
      </c>
      <c r="F2094">
        <v>5</v>
      </c>
      <c r="G2094">
        <v>64695</v>
      </c>
      <c r="H2094">
        <v>107964</v>
      </c>
      <c r="I2094">
        <v>0.33834908148625997</v>
      </c>
      <c r="J2094">
        <v>0.34001986979363702</v>
      </c>
      <c r="K2094">
        <v>1.67078830737666E-3</v>
      </c>
      <c r="L2094">
        <v>0.10189364833343301</v>
      </c>
      <c r="M2094">
        <v>0.169285839815874</v>
      </c>
      <c r="N2094">
        <v>-0.16594426320112099</v>
      </c>
      <c r="O2094">
        <v>65.308130176777198</v>
      </c>
      <c r="P2094">
        <v>71.095066078407598</v>
      </c>
      <c r="Q2094" t="s">
        <v>15</v>
      </c>
      <c r="R2094">
        <v>-0.16594426320112099</v>
      </c>
      <c r="S2094">
        <v>-0.12895686885608501</v>
      </c>
      <c r="T2094">
        <v>-5.1721483419342303E-2</v>
      </c>
      <c r="U2094">
        <v>1.67078830737666E-3</v>
      </c>
      <c r="V2094">
        <v>5.5063060034095598E-2</v>
      </c>
      <c r="W2094">
        <v>0.13229844547083799</v>
      </c>
      <c r="X2094">
        <v>0.169285839815874</v>
      </c>
      <c r="Y2094">
        <v>4.9137960919480497E-3</v>
      </c>
    </row>
    <row r="2095" spans="1:25" x14ac:dyDescent="0.2">
      <c r="A2095" t="s">
        <v>1198</v>
      </c>
      <c r="B2095" t="s">
        <v>30</v>
      </c>
      <c r="C2095" t="s">
        <v>1097</v>
      </c>
      <c r="D2095" t="s">
        <v>13</v>
      </c>
      <c r="E2095" t="s">
        <v>14</v>
      </c>
      <c r="F2095">
        <v>6</v>
      </c>
      <c r="G2095">
        <v>64695</v>
      </c>
      <c r="H2095">
        <v>107964</v>
      </c>
      <c r="I2095">
        <v>0.34431264634393299</v>
      </c>
      <c r="J2095">
        <v>0.34645004515950301</v>
      </c>
      <c r="K2095">
        <v>2.1373988155702901E-3</v>
      </c>
      <c r="L2095">
        <v>0.106990992207428</v>
      </c>
      <c r="M2095">
        <v>0.17813758099679</v>
      </c>
      <c r="N2095">
        <v>-0.17386278336565</v>
      </c>
      <c r="O2095">
        <v>65.103881351779094</v>
      </c>
      <c r="P2095">
        <v>71.095066078407598</v>
      </c>
      <c r="Q2095" t="s">
        <v>15</v>
      </c>
      <c r="R2095">
        <v>-0.17386278336565</v>
      </c>
      <c r="S2095">
        <v>-0.13502505319435301</v>
      </c>
      <c r="T2095">
        <v>-5.3925881101122203E-2</v>
      </c>
      <c r="U2095">
        <v>2.1373988155702901E-3</v>
      </c>
      <c r="V2095">
        <v>5.8200678732262798E-2</v>
      </c>
      <c r="W2095">
        <v>0.13929985082549401</v>
      </c>
      <c r="X2095">
        <v>0.17813758099679</v>
      </c>
      <c r="Y2095">
        <v>6.1694285956471603E-3</v>
      </c>
    </row>
    <row r="2096" spans="1:25" x14ac:dyDescent="0.2">
      <c r="A2096" t="s">
        <v>1199</v>
      </c>
      <c r="B2096" t="s">
        <v>30</v>
      </c>
      <c r="C2096" t="s">
        <v>1097</v>
      </c>
      <c r="D2096" t="s">
        <v>13</v>
      </c>
      <c r="E2096" t="s">
        <v>14</v>
      </c>
      <c r="F2096">
        <v>7</v>
      </c>
      <c r="G2096">
        <v>64695</v>
      </c>
      <c r="H2096">
        <v>107964</v>
      </c>
      <c r="I2096">
        <v>0.35894182843293299</v>
      </c>
      <c r="J2096">
        <v>0.36356518484550998</v>
      </c>
      <c r="K2096">
        <v>4.6233564125769998E-3</v>
      </c>
      <c r="L2096">
        <v>0.12512382280208001</v>
      </c>
      <c r="M2096">
        <v>0.21045204492199801</v>
      </c>
      <c r="N2096">
        <v>-0.20120533209684399</v>
      </c>
      <c r="O2096">
        <v>65.423497016616693</v>
      </c>
      <c r="P2096">
        <v>71.095066078407598</v>
      </c>
      <c r="Q2096" t="s">
        <v>16</v>
      </c>
      <c r="R2096">
        <v>-0.20120533209684399</v>
      </c>
      <c r="S2096">
        <v>-0.155785384419689</v>
      </c>
      <c r="T2096">
        <v>-6.0941526735712799E-2</v>
      </c>
      <c r="U2096">
        <v>4.6233564125769998E-3</v>
      </c>
      <c r="V2096">
        <v>7.0188239560866797E-2</v>
      </c>
      <c r="W2096">
        <v>0.165032097244843</v>
      </c>
      <c r="X2096">
        <v>0.21045204492199801</v>
      </c>
      <c r="Y2096">
        <v>1.27167193265263E-2</v>
      </c>
    </row>
    <row r="2097" spans="1:25" x14ac:dyDescent="0.2">
      <c r="A2097" t="s">
        <v>1200</v>
      </c>
      <c r="B2097" t="s">
        <v>30</v>
      </c>
      <c r="C2097" t="s">
        <v>1097</v>
      </c>
      <c r="D2097" t="s">
        <v>13</v>
      </c>
      <c r="E2097" t="s">
        <v>14</v>
      </c>
      <c r="F2097">
        <v>8</v>
      </c>
      <c r="G2097">
        <v>64695</v>
      </c>
      <c r="H2097">
        <v>107964</v>
      </c>
      <c r="I2097">
        <v>0.38507150460899597</v>
      </c>
      <c r="J2097">
        <v>0.39201772623512399</v>
      </c>
      <c r="K2097">
        <v>6.9462216261278499E-3</v>
      </c>
      <c r="L2097">
        <v>0.13735988540751001</v>
      </c>
      <c r="M2097">
        <v>0.23290323312148201</v>
      </c>
      <c r="N2097">
        <v>-0.21901078986922701</v>
      </c>
      <c r="O2097">
        <v>67.304581741173294</v>
      </c>
      <c r="P2097">
        <v>71.095066078407598</v>
      </c>
      <c r="Q2097" t="s">
        <v>16</v>
      </c>
      <c r="R2097">
        <v>-0.21901078986922701</v>
      </c>
      <c r="S2097">
        <v>-0.1691491514663</v>
      </c>
      <c r="T2097">
        <v>-6.5030358327407597E-2</v>
      </c>
      <c r="U2097">
        <v>6.9462216261278499E-3</v>
      </c>
      <c r="V2097">
        <v>7.8922801579663304E-2</v>
      </c>
      <c r="W2097">
        <v>0.18304159471855599</v>
      </c>
      <c r="X2097">
        <v>0.23290323312148201</v>
      </c>
      <c r="Y2097">
        <v>1.77191518680501E-2</v>
      </c>
    </row>
    <row r="2098" spans="1:25" x14ac:dyDescent="0.2">
      <c r="A2098" t="s">
        <v>1201</v>
      </c>
      <c r="B2098" t="s">
        <v>30</v>
      </c>
      <c r="C2098" t="s">
        <v>1097</v>
      </c>
      <c r="D2098" t="s">
        <v>13</v>
      </c>
      <c r="E2098" t="s">
        <v>14</v>
      </c>
      <c r="F2098">
        <v>9</v>
      </c>
      <c r="G2098">
        <v>64695</v>
      </c>
      <c r="H2098">
        <v>107964</v>
      </c>
      <c r="I2098">
        <v>0.41098146212020498</v>
      </c>
      <c r="J2098">
        <v>0.41624906953025298</v>
      </c>
      <c r="K2098">
        <v>5.2676074100485E-3</v>
      </c>
      <c r="L2098">
        <v>0.14597973507290901</v>
      </c>
      <c r="M2098">
        <v>0.24540427160498299</v>
      </c>
      <c r="N2098">
        <v>-0.23486905678488601</v>
      </c>
      <c r="O2098">
        <v>70.232288554621803</v>
      </c>
      <c r="P2098">
        <v>71.095066078407598</v>
      </c>
      <c r="Q2098" t="s">
        <v>16</v>
      </c>
      <c r="R2098">
        <v>-0.23486905678488601</v>
      </c>
      <c r="S2098">
        <v>-0.18187841295342</v>
      </c>
      <c r="T2098">
        <v>-7.1225773768155601E-2</v>
      </c>
      <c r="U2098">
        <v>5.2676074100485E-3</v>
      </c>
      <c r="V2098">
        <v>8.1760988588252606E-2</v>
      </c>
      <c r="W2098">
        <v>0.192413627773517</v>
      </c>
      <c r="X2098">
        <v>0.24540427160498299</v>
      </c>
      <c r="Y2098">
        <v>1.2654940985197E-2</v>
      </c>
    </row>
    <row r="2099" spans="1:25" x14ac:dyDescent="0.2">
      <c r="A2099" t="s">
        <v>1202</v>
      </c>
      <c r="B2099" t="s">
        <v>30</v>
      </c>
      <c r="C2099" t="s">
        <v>1097</v>
      </c>
      <c r="D2099" t="s">
        <v>13</v>
      </c>
      <c r="E2099" t="s">
        <v>14</v>
      </c>
      <c r="F2099">
        <v>10</v>
      </c>
      <c r="G2099">
        <v>64695</v>
      </c>
      <c r="H2099">
        <v>107964</v>
      </c>
      <c r="I2099">
        <v>0.43742553959657599</v>
      </c>
      <c r="J2099">
        <v>0.44121405930273</v>
      </c>
      <c r="K2099">
        <v>3.7885197061547399E-3</v>
      </c>
      <c r="L2099">
        <v>0.159669318595594</v>
      </c>
      <c r="M2099">
        <v>0.26644454879590701</v>
      </c>
      <c r="N2099">
        <v>-0.25886750938359698</v>
      </c>
      <c r="O2099">
        <v>73.108288673449707</v>
      </c>
      <c r="P2099">
        <v>71.095066078407598</v>
      </c>
      <c r="Q2099" t="s">
        <v>16</v>
      </c>
      <c r="R2099">
        <v>-0.25886750938359698</v>
      </c>
      <c r="S2099">
        <v>-0.200907546733397</v>
      </c>
      <c r="T2099">
        <v>-7.9878203237936402E-2</v>
      </c>
      <c r="U2099">
        <v>3.7885197061547399E-3</v>
      </c>
      <c r="V2099">
        <v>8.7455242650245901E-2</v>
      </c>
      <c r="W2099">
        <v>0.208484586145706</v>
      </c>
      <c r="X2099">
        <v>0.26644454879590701</v>
      </c>
      <c r="Y2099">
        <v>8.5865797480295502E-3</v>
      </c>
    </row>
    <row r="2100" spans="1:25" x14ac:dyDescent="0.2">
      <c r="A2100" t="s">
        <v>1203</v>
      </c>
      <c r="B2100" t="s">
        <v>30</v>
      </c>
      <c r="C2100" t="s">
        <v>1097</v>
      </c>
      <c r="D2100" t="s">
        <v>13</v>
      </c>
      <c r="E2100" t="s">
        <v>14</v>
      </c>
      <c r="F2100">
        <v>11</v>
      </c>
      <c r="G2100">
        <v>64695</v>
      </c>
      <c r="H2100">
        <v>107964</v>
      </c>
      <c r="I2100">
        <v>0.46703655406950201</v>
      </c>
      <c r="J2100">
        <v>0.46883605717269999</v>
      </c>
      <c r="K2100">
        <v>1.7995031031981001E-3</v>
      </c>
      <c r="L2100">
        <v>0.17283020403809901</v>
      </c>
      <c r="M2100">
        <v>0.28610518874587099</v>
      </c>
      <c r="N2100">
        <v>-0.28250618253947402</v>
      </c>
      <c r="O2100">
        <v>75.449302405422699</v>
      </c>
      <c r="P2100">
        <v>71.095066078407598</v>
      </c>
      <c r="Q2100" t="s">
        <v>16</v>
      </c>
      <c r="R2100">
        <v>-0.28250618253947402</v>
      </c>
      <c r="S2100">
        <v>-0.21976881847364499</v>
      </c>
      <c r="T2100">
        <v>-8.8763523812765699E-2</v>
      </c>
      <c r="U2100">
        <v>1.7995031031981001E-3</v>
      </c>
      <c r="V2100">
        <v>9.2362530019161906E-2</v>
      </c>
      <c r="W2100">
        <v>0.22336782468004099</v>
      </c>
      <c r="X2100">
        <v>0.28610518874587099</v>
      </c>
      <c r="Y2100">
        <v>3.8382352971099102E-3</v>
      </c>
    </row>
    <row r="2101" spans="1:25" x14ac:dyDescent="0.2">
      <c r="A2101" t="s">
        <v>1204</v>
      </c>
      <c r="B2101" t="s">
        <v>30</v>
      </c>
      <c r="C2101" t="s">
        <v>1097</v>
      </c>
      <c r="D2101" t="s">
        <v>13</v>
      </c>
      <c r="E2101" t="s">
        <v>14</v>
      </c>
      <c r="F2101">
        <v>12</v>
      </c>
      <c r="G2101">
        <v>64695</v>
      </c>
      <c r="H2101">
        <v>107964</v>
      </c>
      <c r="I2101">
        <v>0.49799501485099501</v>
      </c>
      <c r="J2101">
        <v>0.49653603903711002</v>
      </c>
      <c r="K2101">
        <v>-1.4589758138859299E-3</v>
      </c>
      <c r="L2101">
        <v>0.18583613065447899</v>
      </c>
      <c r="M2101">
        <v>0.30424145911273198</v>
      </c>
      <c r="N2101">
        <v>-0.30715941074050401</v>
      </c>
      <c r="O2101">
        <v>76.8262633981184</v>
      </c>
      <c r="P2101">
        <v>71.095066078407598</v>
      </c>
      <c r="Q2101" t="s">
        <v>16</v>
      </c>
      <c r="R2101">
        <v>-0.30715941074050401</v>
      </c>
      <c r="S2101">
        <v>-0.23970089531292799</v>
      </c>
      <c r="T2101">
        <v>-9.8837108276832897E-2</v>
      </c>
      <c r="U2101">
        <v>-1.4589758138859299E-3</v>
      </c>
      <c r="V2101">
        <v>9.5919156649061102E-2</v>
      </c>
      <c r="W2101">
        <v>0.23678294368515601</v>
      </c>
      <c r="X2101">
        <v>0.30424145911273198</v>
      </c>
      <c r="Y2101">
        <v>-2.93830799616318E-3</v>
      </c>
    </row>
    <row r="2102" spans="1:25" x14ac:dyDescent="0.2">
      <c r="A2102" t="s">
        <v>1205</v>
      </c>
      <c r="B2102" t="s">
        <v>30</v>
      </c>
      <c r="C2102" t="s">
        <v>1097</v>
      </c>
      <c r="D2102" t="s">
        <v>13</v>
      </c>
      <c r="E2102" t="s">
        <v>14</v>
      </c>
      <c r="F2102">
        <v>13</v>
      </c>
      <c r="G2102">
        <v>64695</v>
      </c>
      <c r="H2102">
        <v>107964</v>
      </c>
      <c r="I2102">
        <v>0.52860636723036902</v>
      </c>
      <c r="J2102">
        <v>0.52441121375225996</v>
      </c>
      <c r="K2102">
        <v>-4.1951534781089501E-3</v>
      </c>
      <c r="L2102">
        <v>0.196257224627332</v>
      </c>
      <c r="M2102">
        <v>0.318647981033853</v>
      </c>
      <c r="N2102">
        <v>-0.32703828799007101</v>
      </c>
      <c r="O2102">
        <v>77.5744933410149</v>
      </c>
      <c r="P2102">
        <v>71.095066078407598</v>
      </c>
      <c r="Q2102" t="s">
        <v>16</v>
      </c>
      <c r="R2102">
        <v>-0.32703828799007101</v>
      </c>
      <c r="S2102">
        <v>-0.25579691545034899</v>
      </c>
      <c r="T2102">
        <v>-0.10703393918283099</v>
      </c>
      <c r="U2102">
        <v>-4.1951534781089501E-3</v>
      </c>
      <c r="V2102">
        <v>9.8643632226613306E-2</v>
      </c>
      <c r="W2102">
        <v>0.24740660849413099</v>
      </c>
      <c r="X2102">
        <v>0.318647981033853</v>
      </c>
      <c r="Y2102">
        <v>-7.9997402193058408E-3</v>
      </c>
    </row>
    <row r="2103" spans="1:25" x14ac:dyDescent="0.2">
      <c r="A2103" t="s">
        <v>1206</v>
      </c>
      <c r="B2103" t="s">
        <v>30</v>
      </c>
      <c r="C2103" t="s">
        <v>1097</v>
      </c>
      <c r="D2103" t="s">
        <v>13</v>
      </c>
      <c r="E2103" t="s">
        <v>14</v>
      </c>
      <c r="F2103">
        <v>14</v>
      </c>
      <c r="G2103">
        <v>64695</v>
      </c>
      <c r="H2103">
        <v>107964</v>
      </c>
      <c r="I2103">
        <v>0.54911474684193695</v>
      </c>
      <c r="J2103">
        <v>0.54196273419307095</v>
      </c>
      <c r="K2103">
        <v>-7.1520126488666697E-3</v>
      </c>
      <c r="L2103">
        <v>0.2034632224996</v>
      </c>
      <c r="M2103">
        <v>0.32754498836297602</v>
      </c>
      <c r="N2103">
        <v>-0.34184901366070902</v>
      </c>
      <c r="O2103">
        <v>77.825877679015605</v>
      </c>
      <c r="P2103">
        <v>71.095066078407598</v>
      </c>
      <c r="Q2103" t="s">
        <v>16</v>
      </c>
      <c r="R2103">
        <v>-0.34184901366070902</v>
      </c>
      <c r="S2103">
        <v>-0.267991863893354</v>
      </c>
      <c r="T2103">
        <v>-0.113766741238657</v>
      </c>
      <c r="U2103">
        <v>-7.1520126488666697E-3</v>
      </c>
      <c r="V2103">
        <v>9.9462715940923901E-2</v>
      </c>
      <c r="W2103">
        <v>0.253687838595621</v>
      </c>
      <c r="X2103">
        <v>0.32754498836297602</v>
      </c>
      <c r="Y2103">
        <v>-1.31965026331844E-2</v>
      </c>
    </row>
    <row r="2104" spans="1:25" x14ac:dyDescent="0.2">
      <c r="A2104" t="s">
        <v>1207</v>
      </c>
      <c r="B2104" t="s">
        <v>30</v>
      </c>
      <c r="C2104" t="s">
        <v>1097</v>
      </c>
      <c r="D2104" t="s">
        <v>13</v>
      </c>
      <c r="E2104" t="s">
        <v>14</v>
      </c>
      <c r="F2104">
        <v>15</v>
      </c>
      <c r="G2104">
        <v>64695</v>
      </c>
      <c r="H2104">
        <v>107964</v>
      </c>
      <c r="I2104">
        <v>0.568076316050528</v>
      </c>
      <c r="J2104">
        <v>0.560004795529641</v>
      </c>
      <c r="K2104">
        <v>-8.0715205208864403E-3</v>
      </c>
      <c r="L2104">
        <v>0.21017984825005101</v>
      </c>
      <c r="M2104">
        <v>0.33767432985044799</v>
      </c>
      <c r="N2104">
        <v>-0.35381737089222098</v>
      </c>
      <c r="O2104">
        <v>77.532440976925699</v>
      </c>
      <c r="P2104">
        <v>71.095066078407598</v>
      </c>
      <c r="Q2104" t="s">
        <v>16</v>
      </c>
      <c r="R2104">
        <v>-0.35381737089222098</v>
      </c>
      <c r="S2104">
        <v>-0.27752208597745198</v>
      </c>
      <c r="T2104">
        <v>-0.118205761003913</v>
      </c>
      <c r="U2104">
        <v>-8.0715205208864403E-3</v>
      </c>
      <c r="V2104">
        <v>0.10206271996214</v>
      </c>
      <c r="W2104">
        <v>0.26137904493567898</v>
      </c>
      <c r="X2104">
        <v>0.33767432985044799</v>
      </c>
      <c r="Y2104">
        <v>-1.4413306074017701E-2</v>
      </c>
    </row>
    <row r="2105" spans="1:25" x14ac:dyDescent="0.2">
      <c r="A2105" t="s">
        <v>1208</v>
      </c>
      <c r="B2105" t="s">
        <v>30</v>
      </c>
      <c r="C2105" t="s">
        <v>1097</v>
      </c>
      <c r="D2105" t="s">
        <v>13</v>
      </c>
      <c r="E2105" t="s">
        <v>14</v>
      </c>
      <c r="F2105">
        <v>16</v>
      </c>
      <c r="G2105">
        <v>64695</v>
      </c>
      <c r="H2105">
        <v>107964</v>
      </c>
      <c r="I2105">
        <v>0.58854726624317399</v>
      </c>
      <c r="J2105">
        <v>0.58113602378807705</v>
      </c>
      <c r="K2105">
        <v>-7.4112424550973896E-3</v>
      </c>
      <c r="L2105">
        <v>0.217397037044642</v>
      </c>
      <c r="M2105">
        <v>0.35020688348333801</v>
      </c>
      <c r="N2105">
        <v>-0.365029368393533</v>
      </c>
      <c r="O2105">
        <v>76.899866026820504</v>
      </c>
      <c r="P2105">
        <v>71.095066078407598</v>
      </c>
      <c r="Q2105" t="s">
        <v>16</v>
      </c>
      <c r="R2105">
        <v>-0.365029368393533</v>
      </c>
      <c r="S2105">
        <v>-0.28611424394632801</v>
      </c>
      <c r="T2105">
        <v>-0.12132728986649</v>
      </c>
      <c r="U2105">
        <v>-7.4112424550973896E-3</v>
      </c>
      <c r="V2105">
        <v>0.106504804956295</v>
      </c>
      <c r="W2105">
        <v>0.27129175903613301</v>
      </c>
      <c r="X2105">
        <v>0.35020688348333801</v>
      </c>
      <c r="Y2105">
        <v>-1.27530253705285E-2</v>
      </c>
    </row>
    <row r="2106" spans="1:25" x14ac:dyDescent="0.2">
      <c r="A2106" t="s">
        <v>1209</v>
      </c>
      <c r="B2106" t="s">
        <v>30</v>
      </c>
      <c r="C2106" t="s">
        <v>1097</v>
      </c>
      <c r="D2106" t="s">
        <v>13</v>
      </c>
      <c r="E2106" t="s">
        <v>14</v>
      </c>
      <c r="F2106">
        <v>17</v>
      </c>
      <c r="G2106">
        <v>64695</v>
      </c>
      <c r="H2106">
        <v>107964</v>
      </c>
      <c r="I2106">
        <v>0.60600472458779597</v>
      </c>
      <c r="J2106">
        <v>0.60405150452613698</v>
      </c>
      <c r="K2106">
        <v>-1.9532200616586598E-3</v>
      </c>
      <c r="L2106">
        <v>0.22333295904240699</v>
      </c>
      <c r="M2106">
        <v>0.365429497563101</v>
      </c>
      <c r="N2106">
        <v>-0.36933593768641798</v>
      </c>
      <c r="O2106">
        <v>75.8133532567809</v>
      </c>
      <c r="P2106">
        <v>71.095066078407598</v>
      </c>
      <c r="Q2106" t="s">
        <v>17</v>
      </c>
      <c r="R2106">
        <v>-0.36933593768641798</v>
      </c>
      <c r="S2106">
        <v>-0.288266073554025</v>
      </c>
      <c r="T2106">
        <v>-0.11897969059988001</v>
      </c>
      <c r="U2106">
        <v>-1.9532200616586598E-3</v>
      </c>
      <c r="V2106">
        <v>0.115073250476563</v>
      </c>
      <c r="W2106">
        <v>0.28435963343070703</v>
      </c>
      <c r="X2106">
        <v>0.365429497563101</v>
      </c>
      <c r="Y2106">
        <v>-3.2335323180610301E-3</v>
      </c>
    </row>
    <row r="2107" spans="1:25" x14ac:dyDescent="0.2">
      <c r="A2107" t="s">
        <v>1210</v>
      </c>
      <c r="B2107" t="s">
        <v>30</v>
      </c>
      <c r="C2107" t="s">
        <v>1097</v>
      </c>
      <c r="D2107" t="s">
        <v>13</v>
      </c>
      <c r="E2107" t="s">
        <v>14</v>
      </c>
      <c r="F2107">
        <v>18</v>
      </c>
      <c r="G2107">
        <v>64695</v>
      </c>
      <c r="H2107">
        <v>107964</v>
      </c>
      <c r="I2107">
        <v>0.62478675208040901</v>
      </c>
      <c r="J2107">
        <v>0.62685723789454495</v>
      </c>
      <c r="K2107">
        <v>2.07048581413594E-3</v>
      </c>
      <c r="L2107">
        <v>0.227552526553744</v>
      </c>
      <c r="M2107">
        <v>0.37639439199504399</v>
      </c>
      <c r="N2107">
        <v>-0.372253420366773</v>
      </c>
      <c r="O2107">
        <v>74.056131571872399</v>
      </c>
      <c r="P2107">
        <v>71.095066078407598</v>
      </c>
      <c r="Q2107" t="s">
        <v>17</v>
      </c>
      <c r="R2107">
        <v>-0.372253420366773</v>
      </c>
      <c r="S2107">
        <v>-0.28965185322776399</v>
      </c>
      <c r="T2107">
        <v>-0.117167038100026</v>
      </c>
      <c r="U2107">
        <v>2.07048581413594E-3</v>
      </c>
      <c r="V2107">
        <v>0.121308009728298</v>
      </c>
      <c r="W2107">
        <v>0.29379282485603497</v>
      </c>
      <c r="X2107">
        <v>0.37639439199504399</v>
      </c>
      <c r="Y2107">
        <v>3.3029622838689301E-3</v>
      </c>
    </row>
    <row r="2108" spans="1:25" x14ac:dyDescent="0.2">
      <c r="A2108" t="s">
        <v>1211</v>
      </c>
      <c r="B2108" t="s">
        <v>30</v>
      </c>
      <c r="C2108" t="s">
        <v>1097</v>
      </c>
      <c r="D2108" t="s">
        <v>13</v>
      </c>
      <c r="E2108" t="s">
        <v>14</v>
      </c>
      <c r="F2108">
        <v>19</v>
      </c>
      <c r="G2108">
        <v>64695</v>
      </c>
      <c r="H2108">
        <v>107964</v>
      </c>
      <c r="I2108">
        <v>0.63561106215732999</v>
      </c>
      <c r="J2108">
        <v>0.64311200682342196</v>
      </c>
      <c r="K2108">
        <v>7.5009446660911899E-3</v>
      </c>
      <c r="L2108">
        <v>0.22646134846265401</v>
      </c>
      <c r="M2108">
        <v>0.38002986288715801</v>
      </c>
      <c r="N2108">
        <v>-0.36502797355497502</v>
      </c>
      <c r="O2108">
        <v>71.937633713370502</v>
      </c>
      <c r="P2108">
        <v>71.095066078407598</v>
      </c>
      <c r="Q2108" t="s">
        <v>17</v>
      </c>
      <c r="R2108">
        <v>-0.36502797355497502</v>
      </c>
      <c r="S2108">
        <v>-0.282822504063032</v>
      </c>
      <c r="T2108">
        <v>-0.11116480192834</v>
      </c>
      <c r="U2108">
        <v>7.5009446660911899E-3</v>
      </c>
      <c r="V2108">
        <v>0.12616669126052199</v>
      </c>
      <c r="W2108">
        <v>0.29782439339521399</v>
      </c>
      <c r="X2108">
        <v>0.38002986288715801</v>
      </c>
      <c r="Y2108">
        <v>1.1663512088883599E-2</v>
      </c>
    </row>
    <row r="2109" spans="1:25" x14ac:dyDescent="0.2">
      <c r="A2109" t="s">
        <v>1212</v>
      </c>
      <c r="B2109" t="s">
        <v>30</v>
      </c>
      <c r="C2109" t="s">
        <v>1097</v>
      </c>
      <c r="D2109" t="s">
        <v>13</v>
      </c>
      <c r="E2109" t="s">
        <v>14</v>
      </c>
      <c r="F2109">
        <v>20</v>
      </c>
      <c r="G2109">
        <v>64695</v>
      </c>
      <c r="H2109">
        <v>107964</v>
      </c>
      <c r="I2109">
        <v>0.64597636230156197</v>
      </c>
      <c r="J2109">
        <v>0.65647987463467705</v>
      </c>
      <c r="K2109">
        <v>1.0503512333115301E-2</v>
      </c>
      <c r="L2109">
        <v>0.22052099946881201</v>
      </c>
      <c r="M2109">
        <v>0.373260556459312</v>
      </c>
      <c r="N2109">
        <v>-0.352253531793081</v>
      </c>
      <c r="O2109">
        <v>69.9611771820759</v>
      </c>
      <c r="P2109">
        <v>71.095066078407598</v>
      </c>
      <c r="Q2109" t="s">
        <v>17</v>
      </c>
      <c r="R2109">
        <v>-0.352253531793081</v>
      </c>
      <c r="S2109">
        <v>-0.27220440898590198</v>
      </c>
      <c r="T2109">
        <v>-0.105049491388542</v>
      </c>
      <c r="U2109">
        <v>1.0503512333115301E-2</v>
      </c>
      <c r="V2109">
        <v>0.126056516054773</v>
      </c>
      <c r="W2109">
        <v>0.29321143365213298</v>
      </c>
      <c r="X2109">
        <v>0.373260556459312</v>
      </c>
      <c r="Y2109">
        <v>1.5999747652523801E-2</v>
      </c>
    </row>
    <row r="2110" spans="1:25" x14ac:dyDescent="0.2">
      <c r="A2110" t="s">
        <v>1213</v>
      </c>
      <c r="B2110" t="s">
        <v>30</v>
      </c>
      <c r="C2110" t="s">
        <v>1097</v>
      </c>
      <c r="D2110" t="s">
        <v>13</v>
      </c>
      <c r="E2110" t="s">
        <v>14</v>
      </c>
      <c r="F2110">
        <v>21</v>
      </c>
      <c r="G2110">
        <v>64695</v>
      </c>
      <c r="H2110">
        <v>107964</v>
      </c>
      <c r="I2110">
        <v>0.659699548516682</v>
      </c>
      <c r="J2110">
        <v>0.67292961814609797</v>
      </c>
      <c r="K2110">
        <v>1.3230069629416599E-2</v>
      </c>
      <c r="L2110">
        <v>0.21504809271262301</v>
      </c>
      <c r="M2110">
        <v>0.36698418214168099</v>
      </c>
      <c r="N2110">
        <v>-0.34052404288284799</v>
      </c>
      <c r="O2110">
        <v>68.909642593171597</v>
      </c>
      <c r="P2110">
        <v>71.095066078407598</v>
      </c>
      <c r="Q2110" t="s">
        <v>17</v>
      </c>
      <c r="R2110">
        <v>-0.34052404288284799</v>
      </c>
      <c r="S2110">
        <v>-0.26246158522816598</v>
      </c>
      <c r="T2110">
        <v>-9.9455130951997803E-2</v>
      </c>
      <c r="U2110">
        <v>1.3230069629416599E-2</v>
      </c>
      <c r="V2110">
        <v>0.12591527021083099</v>
      </c>
      <c r="W2110">
        <v>0.28892172448699899</v>
      </c>
      <c r="X2110">
        <v>0.36698418214168099</v>
      </c>
      <c r="Y2110">
        <v>1.96604061890828E-2</v>
      </c>
    </row>
    <row r="2111" spans="1:25" x14ac:dyDescent="0.2">
      <c r="A2111" t="s">
        <v>1214</v>
      </c>
      <c r="B2111" t="s">
        <v>30</v>
      </c>
      <c r="C2111" t="s">
        <v>1097</v>
      </c>
      <c r="D2111" t="s">
        <v>13</v>
      </c>
      <c r="E2111" t="s">
        <v>14</v>
      </c>
      <c r="F2111">
        <v>22</v>
      </c>
      <c r="G2111">
        <v>64695</v>
      </c>
      <c r="H2111">
        <v>107964</v>
      </c>
      <c r="I2111">
        <v>0.63950337189762196</v>
      </c>
      <c r="J2111">
        <v>0.64803217775893296</v>
      </c>
      <c r="K2111">
        <v>8.5288058613108807E-3</v>
      </c>
      <c r="L2111">
        <v>0.20473826630084199</v>
      </c>
      <c r="M2111">
        <v>0.34532325392619601</v>
      </c>
      <c r="N2111">
        <v>-0.32826564220357501</v>
      </c>
      <c r="O2111">
        <v>68.193778173017506</v>
      </c>
      <c r="P2111">
        <v>71.095066078407598</v>
      </c>
      <c r="Q2111" t="s">
        <v>16</v>
      </c>
      <c r="R2111">
        <v>-0.32826564220357501</v>
      </c>
      <c r="S2111">
        <v>-0.253945651536369</v>
      </c>
      <c r="T2111">
        <v>-9.8754045680330499E-2</v>
      </c>
      <c r="U2111">
        <v>8.5288058613108807E-3</v>
      </c>
      <c r="V2111">
        <v>0.115811657402952</v>
      </c>
      <c r="W2111">
        <v>0.27100326325899099</v>
      </c>
      <c r="X2111">
        <v>0.34532325392619601</v>
      </c>
      <c r="Y2111">
        <v>1.3161083899885601E-2</v>
      </c>
    </row>
    <row r="2112" spans="1:25" x14ac:dyDescent="0.2">
      <c r="A2112" t="s">
        <v>1215</v>
      </c>
      <c r="B2112" t="s">
        <v>30</v>
      </c>
      <c r="C2112" t="s">
        <v>1097</v>
      </c>
      <c r="D2112" t="s">
        <v>13</v>
      </c>
      <c r="E2112" t="s">
        <v>14</v>
      </c>
      <c r="F2112">
        <v>23</v>
      </c>
      <c r="G2112">
        <v>64695</v>
      </c>
      <c r="H2112">
        <v>107964</v>
      </c>
      <c r="I2112">
        <v>0.58059776374336203</v>
      </c>
      <c r="J2112">
        <v>0.58555209762438398</v>
      </c>
      <c r="K2112">
        <v>4.9543338810225102E-3</v>
      </c>
      <c r="L2112">
        <v>0.185680816606382</v>
      </c>
      <c r="M2112">
        <v>0.31039927719852001</v>
      </c>
      <c r="N2112">
        <v>-0.30049060943647499</v>
      </c>
      <c r="O2112">
        <v>67.61583983013</v>
      </c>
      <c r="P2112">
        <v>71.095066078407598</v>
      </c>
      <c r="Q2112" t="s">
        <v>16</v>
      </c>
      <c r="R2112">
        <v>-0.30049060943647499</v>
      </c>
      <c r="S2112">
        <v>-0.233088473008359</v>
      </c>
      <c r="T2112">
        <v>-9.2342414020721394E-2</v>
      </c>
      <c r="U2112">
        <v>4.9543338810225102E-3</v>
      </c>
      <c r="V2112">
        <v>0.102251081782766</v>
      </c>
      <c r="W2112">
        <v>0.24299714077040399</v>
      </c>
      <c r="X2112">
        <v>0.31039927719852001</v>
      </c>
      <c r="Y2112">
        <v>8.4609617165107998E-3</v>
      </c>
    </row>
    <row r="2113" spans="1:25" x14ac:dyDescent="0.2">
      <c r="A2113" t="s">
        <v>1216</v>
      </c>
      <c r="B2113" t="s">
        <v>30</v>
      </c>
      <c r="C2113" t="s">
        <v>1097</v>
      </c>
      <c r="D2113" t="s">
        <v>13</v>
      </c>
      <c r="E2113" t="s">
        <v>14</v>
      </c>
      <c r="F2113">
        <v>24</v>
      </c>
      <c r="G2113">
        <v>64695</v>
      </c>
      <c r="H2113">
        <v>107964</v>
      </c>
      <c r="I2113">
        <v>0.50739454757221802</v>
      </c>
      <c r="J2113">
        <v>0.51021020651195603</v>
      </c>
      <c r="K2113">
        <v>2.8156589397375599E-3</v>
      </c>
      <c r="L2113">
        <v>0.16288457129806799</v>
      </c>
      <c r="M2113">
        <v>0.27076077872505899</v>
      </c>
      <c r="N2113">
        <v>-0.26512946084558398</v>
      </c>
      <c r="O2113">
        <v>67.115392136416006</v>
      </c>
      <c r="P2113">
        <v>71.095066078407598</v>
      </c>
      <c r="Q2113" t="s">
        <v>16</v>
      </c>
      <c r="R2113">
        <v>-0.26512946084558398</v>
      </c>
      <c r="S2113">
        <v>-0.206002361464385</v>
      </c>
      <c r="T2113">
        <v>-8.2535856420449999E-2</v>
      </c>
      <c r="U2113">
        <v>2.8156589397375599E-3</v>
      </c>
      <c r="V2113">
        <v>8.81671742999251E-2</v>
      </c>
      <c r="W2113">
        <v>0.21163367934386099</v>
      </c>
      <c r="X2113">
        <v>0.27076077872505899</v>
      </c>
      <c r="Y2113">
        <v>5.51862527209476E-3</v>
      </c>
    </row>
    <row r="2114" spans="1:25" x14ac:dyDescent="0.2">
      <c r="A2114" t="s">
        <v>2799</v>
      </c>
      <c r="B2114" t="s">
        <v>30</v>
      </c>
      <c r="C2114" t="s">
        <v>1097</v>
      </c>
      <c r="D2114" t="s">
        <v>13</v>
      </c>
      <c r="E2114" t="s">
        <v>18</v>
      </c>
      <c r="F2114">
        <v>1</v>
      </c>
      <c r="G2114">
        <v>64695</v>
      </c>
      <c r="H2114">
        <v>107964</v>
      </c>
      <c r="I2114">
        <v>0.46766339844625499</v>
      </c>
      <c r="J2114">
        <v>0.47459014881242201</v>
      </c>
      <c r="K2114">
        <v>6.9267503661669698E-3</v>
      </c>
      <c r="L2114">
        <v>0.19879818619008599</v>
      </c>
      <c r="M2114">
        <v>0.333949766648858</v>
      </c>
      <c r="N2114">
        <v>-0.32009626591652401</v>
      </c>
      <c r="O2114">
        <v>67.4330192696317</v>
      </c>
      <c r="P2114">
        <v>71.600905559227797</v>
      </c>
      <c r="Q2114" t="s">
        <v>15</v>
      </c>
      <c r="R2114">
        <v>-0.32009626591652401</v>
      </c>
      <c r="S2114">
        <v>-0.24793252432952301</v>
      </c>
      <c r="T2114">
        <v>-9.7243499197438105E-2</v>
      </c>
      <c r="U2114">
        <v>6.9267503661669698E-3</v>
      </c>
      <c r="V2114">
        <v>0.111096999929772</v>
      </c>
      <c r="W2114">
        <v>0.261786025061857</v>
      </c>
      <c r="X2114">
        <v>0.333949766648858</v>
      </c>
      <c r="Y2114">
        <v>1.4595225761638599E-2</v>
      </c>
    </row>
    <row r="2115" spans="1:25" x14ac:dyDescent="0.2">
      <c r="A2115" t="s">
        <v>2800</v>
      </c>
      <c r="B2115" t="s">
        <v>30</v>
      </c>
      <c r="C2115" t="s">
        <v>1097</v>
      </c>
      <c r="D2115" t="s">
        <v>13</v>
      </c>
      <c r="E2115" t="s">
        <v>18</v>
      </c>
      <c r="F2115">
        <v>2</v>
      </c>
      <c r="G2115">
        <v>64695</v>
      </c>
      <c r="H2115">
        <v>107964</v>
      </c>
      <c r="I2115">
        <v>0.418258225356684</v>
      </c>
      <c r="J2115">
        <v>0.42419267644194802</v>
      </c>
      <c r="K2115">
        <v>5.9344510852634104E-3</v>
      </c>
      <c r="L2115">
        <v>0.17559464566470201</v>
      </c>
      <c r="M2115">
        <v>0.29478764320369799</v>
      </c>
      <c r="N2115">
        <v>-0.28291874103317199</v>
      </c>
      <c r="O2115">
        <v>67.061570519697497</v>
      </c>
      <c r="P2115">
        <v>71.600905559227797</v>
      </c>
      <c r="Q2115" t="s">
        <v>15</v>
      </c>
      <c r="R2115">
        <v>-0.28291874103317199</v>
      </c>
      <c r="S2115">
        <v>-0.21917788465688501</v>
      </c>
      <c r="T2115">
        <v>-8.6077143243040499E-2</v>
      </c>
      <c r="U2115">
        <v>5.9344510852634104E-3</v>
      </c>
      <c r="V2115">
        <v>9.7946045413567301E-2</v>
      </c>
      <c r="W2115">
        <v>0.231046786827412</v>
      </c>
      <c r="X2115">
        <v>0.29478764320369799</v>
      </c>
      <c r="Y2115">
        <v>1.39899894902489E-2</v>
      </c>
    </row>
    <row r="2116" spans="1:25" x14ac:dyDescent="0.2">
      <c r="A2116" t="s">
        <v>2801</v>
      </c>
      <c r="B2116" t="s">
        <v>30</v>
      </c>
      <c r="C2116" t="s">
        <v>1097</v>
      </c>
      <c r="D2116" t="s">
        <v>13</v>
      </c>
      <c r="E2116" t="s">
        <v>18</v>
      </c>
      <c r="F2116">
        <v>3</v>
      </c>
      <c r="G2116">
        <v>64695</v>
      </c>
      <c r="H2116">
        <v>107964</v>
      </c>
      <c r="I2116">
        <v>0.38341045688227199</v>
      </c>
      <c r="J2116">
        <v>0.38908780956879002</v>
      </c>
      <c r="K2116">
        <v>5.6773526865188696E-3</v>
      </c>
      <c r="L2116">
        <v>0.157176379382023</v>
      </c>
      <c r="M2116">
        <v>0.26423249676994698</v>
      </c>
      <c r="N2116">
        <v>-0.25287779139690902</v>
      </c>
      <c r="O2116">
        <v>66.738280943788396</v>
      </c>
      <c r="P2116">
        <v>71.600905559227797</v>
      </c>
      <c r="Q2116" t="s">
        <v>15</v>
      </c>
      <c r="R2116">
        <v>-0.25287779139690902</v>
      </c>
      <c r="S2116">
        <v>-0.19582276568123499</v>
      </c>
      <c r="T2116">
        <v>-7.66830701096613E-2</v>
      </c>
      <c r="U2116">
        <v>5.6773526865188696E-3</v>
      </c>
      <c r="V2116">
        <v>8.8037775482699004E-2</v>
      </c>
      <c r="W2116">
        <v>0.207177471054273</v>
      </c>
      <c r="X2116">
        <v>0.26423249676994698</v>
      </c>
      <c r="Y2116">
        <v>1.4591443234396999E-2</v>
      </c>
    </row>
    <row r="2117" spans="1:25" x14ac:dyDescent="0.2">
      <c r="A2117" t="s">
        <v>2802</v>
      </c>
      <c r="B2117" t="s">
        <v>30</v>
      </c>
      <c r="C2117" t="s">
        <v>1097</v>
      </c>
      <c r="D2117" t="s">
        <v>13</v>
      </c>
      <c r="E2117" t="s">
        <v>18</v>
      </c>
      <c r="F2117">
        <v>4</v>
      </c>
      <c r="G2117">
        <v>64695</v>
      </c>
      <c r="H2117">
        <v>107964</v>
      </c>
      <c r="I2117">
        <v>0.35999305713245799</v>
      </c>
      <c r="J2117">
        <v>0.36587804332127299</v>
      </c>
      <c r="K2117">
        <v>5.8849861888153297E-3</v>
      </c>
      <c r="L2117">
        <v>0.144830240540997</v>
      </c>
      <c r="M2117">
        <v>0.244130731878755</v>
      </c>
      <c r="N2117">
        <v>-0.232360759501125</v>
      </c>
      <c r="O2117">
        <v>66.549749979482399</v>
      </c>
      <c r="P2117">
        <v>71.600905559227797</v>
      </c>
      <c r="Q2117" t="s">
        <v>15</v>
      </c>
      <c r="R2117">
        <v>-0.232360759501125</v>
      </c>
      <c r="S2117">
        <v>-0.17978738218474299</v>
      </c>
      <c r="T2117">
        <v>-7.0006059854666999E-2</v>
      </c>
      <c r="U2117">
        <v>5.8849861888153297E-3</v>
      </c>
      <c r="V2117">
        <v>8.1776032232297693E-2</v>
      </c>
      <c r="W2117">
        <v>0.19155735456237299</v>
      </c>
      <c r="X2117">
        <v>0.244130731878755</v>
      </c>
      <c r="Y2117">
        <v>1.6084556852316498E-2</v>
      </c>
    </row>
    <row r="2118" spans="1:25" x14ac:dyDescent="0.2">
      <c r="A2118" t="s">
        <v>2803</v>
      </c>
      <c r="B2118" t="s">
        <v>30</v>
      </c>
      <c r="C2118" t="s">
        <v>1097</v>
      </c>
      <c r="D2118" t="s">
        <v>13</v>
      </c>
      <c r="E2118" t="s">
        <v>18</v>
      </c>
      <c r="F2118">
        <v>5</v>
      </c>
      <c r="G2118">
        <v>64695</v>
      </c>
      <c r="H2118">
        <v>107964</v>
      </c>
      <c r="I2118">
        <v>0.34590790552106099</v>
      </c>
      <c r="J2118">
        <v>0.351561209260079</v>
      </c>
      <c r="K2118">
        <v>5.6533037390181203E-3</v>
      </c>
      <c r="L2118">
        <v>0.136937939562981</v>
      </c>
      <c r="M2118">
        <v>0.23091621432012199</v>
      </c>
      <c r="N2118">
        <v>-0.219609606842086</v>
      </c>
      <c r="O2118">
        <v>66.2779377272809</v>
      </c>
      <c r="P2118">
        <v>71.600905559227797</v>
      </c>
      <c r="Q2118" t="s">
        <v>15</v>
      </c>
      <c r="R2118">
        <v>-0.219609606842086</v>
      </c>
      <c r="S2118">
        <v>-0.16990113478072399</v>
      </c>
      <c r="T2118">
        <v>-6.6102176591984002E-2</v>
      </c>
      <c r="U2118">
        <v>5.6533037390181203E-3</v>
      </c>
      <c r="V2118">
        <v>7.7408784070020303E-2</v>
      </c>
      <c r="W2118">
        <v>0.18120774225875999</v>
      </c>
      <c r="X2118">
        <v>0.23091621432012199</v>
      </c>
      <c r="Y2118">
        <v>1.60805674520135E-2</v>
      </c>
    </row>
    <row r="2119" spans="1:25" x14ac:dyDescent="0.2">
      <c r="A2119" t="s">
        <v>2804</v>
      </c>
      <c r="B2119" t="s">
        <v>30</v>
      </c>
      <c r="C2119" t="s">
        <v>1097</v>
      </c>
      <c r="D2119" t="s">
        <v>13</v>
      </c>
      <c r="E2119" t="s">
        <v>18</v>
      </c>
      <c r="F2119">
        <v>6</v>
      </c>
      <c r="G2119">
        <v>64695</v>
      </c>
      <c r="H2119">
        <v>107964</v>
      </c>
      <c r="I2119">
        <v>0.34184339297734401</v>
      </c>
      <c r="J2119">
        <v>0.34771777340619697</v>
      </c>
      <c r="K2119">
        <v>5.8743804288534096E-3</v>
      </c>
      <c r="L2119">
        <v>0.13581029402686001</v>
      </c>
      <c r="M2119">
        <v>0.22928231410303801</v>
      </c>
      <c r="N2119">
        <v>-0.217533553245332</v>
      </c>
      <c r="O2119">
        <v>66.066525294450798</v>
      </c>
      <c r="P2119">
        <v>71.600905559227797</v>
      </c>
      <c r="Q2119" t="s">
        <v>15</v>
      </c>
      <c r="R2119">
        <v>-0.217533553245332</v>
      </c>
      <c r="S2119">
        <v>-0.16823441651358101</v>
      </c>
      <c r="T2119">
        <v>-6.5290213641221298E-2</v>
      </c>
      <c r="U2119">
        <v>5.8743804288534096E-3</v>
      </c>
      <c r="V2119">
        <v>7.7038974498928103E-2</v>
      </c>
      <c r="W2119">
        <v>0.17998317737128799</v>
      </c>
      <c r="X2119">
        <v>0.22928231410303801</v>
      </c>
      <c r="Y2119">
        <v>1.6894104581738099E-2</v>
      </c>
    </row>
    <row r="2120" spans="1:25" x14ac:dyDescent="0.2">
      <c r="A2120" t="s">
        <v>2805</v>
      </c>
      <c r="B2120" t="s">
        <v>30</v>
      </c>
      <c r="C2120" t="s">
        <v>1097</v>
      </c>
      <c r="D2120" t="s">
        <v>13</v>
      </c>
      <c r="E2120" t="s">
        <v>18</v>
      </c>
      <c r="F2120">
        <v>7</v>
      </c>
      <c r="G2120">
        <v>64695</v>
      </c>
      <c r="H2120">
        <v>107964</v>
      </c>
      <c r="I2120">
        <v>0.348701873304536</v>
      </c>
      <c r="J2120">
        <v>0.35477902711081999</v>
      </c>
      <c r="K2120">
        <v>6.0771538062839902E-3</v>
      </c>
      <c r="L2120">
        <v>0.14583505254727899</v>
      </c>
      <c r="M2120">
        <v>0.24597581524655801</v>
      </c>
      <c r="N2120">
        <v>-0.23382150763399001</v>
      </c>
      <c r="O2120">
        <v>66.292422613617006</v>
      </c>
      <c r="P2120">
        <v>71.600905559227797</v>
      </c>
      <c r="Q2120" t="s">
        <v>15</v>
      </c>
      <c r="R2120">
        <v>-0.23382150763399001</v>
      </c>
      <c r="S2120">
        <v>-0.18088338355932801</v>
      </c>
      <c r="T2120">
        <v>-7.0340413728490397E-2</v>
      </c>
      <c r="U2120">
        <v>6.0771538062839902E-3</v>
      </c>
      <c r="V2120">
        <v>8.24947213410583E-2</v>
      </c>
      <c r="W2120">
        <v>0.19303769117189601</v>
      </c>
      <c r="X2120">
        <v>0.24597581524655801</v>
      </c>
      <c r="Y2120">
        <v>1.7129405466196599E-2</v>
      </c>
    </row>
    <row r="2121" spans="1:25" x14ac:dyDescent="0.2">
      <c r="A2121" t="s">
        <v>2806</v>
      </c>
      <c r="B2121" t="s">
        <v>30</v>
      </c>
      <c r="C2121" t="s">
        <v>1097</v>
      </c>
      <c r="D2121" t="s">
        <v>13</v>
      </c>
      <c r="E2121" t="s">
        <v>18</v>
      </c>
      <c r="F2121">
        <v>8</v>
      </c>
      <c r="G2121">
        <v>64695</v>
      </c>
      <c r="H2121">
        <v>107964</v>
      </c>
      <c r="I2121">
        <v>0.37551047097778301</v>
      </c>
      <c r="J2121">
        <v>0.38354587487640102</v>
      </c>
      <c r="K2121">
        <v>8.0354038986179491E-3</v>
      </c>
      <c r="L2121">
        <v>0.170898222515696</v>
      </c>
      <c r="M2121">
        <v>0.28916297993693801</v>
      </c>
      <c r="N2121">
        <v>-0.27309217213970199</v>
      </c>
      <c r="O2121">
        <v>68.288903520087203</v>
      </c>
      <c r="P2121">
        <v>71.600905559227797</v>
      </c>
      <c r="Q2121" t="s">
        <v>15</v>
      </c>
      <c r="R2121">
        <v>-0.27309217213970199</v>
      </c>
      <c r="S2121">
        <v>-0.21105611736650401</v>
      </c>
      <c r="T2121">
        <v>-8.1515264699606793E-2</v>
      </c>
      <c r="U2121">
        <v>8.0354038986179491E-3</v>
      </c>
      <c r="V2121">
        <v>9.7586072496842702E-2</v>
      </c>
      <c r="W2121">
        <v>0.22712692516374</v>
      </c>
      <c r="X2121">
        <v>0.28916297993693801</v>
      </c>
      <c r="Y2121">
        <v>2.0950307186089201E-2</v>
      </c>
    </row>
    <row r="2122" spans="1:25" x14ac:dyDescent="0.2">
      <c r="A2122" t="s">
        <v>2807</v>
      </c>
      <c r="B2122" t="s">
        <v>30</v>
      </c>
      <c r="C2122" t="s">
        <v>1097</v>
      </c>
      <c r="D2122" t="s">
        <v>13</v>
      </c>
      <c r="E2122" t="s">
        <v>18</v>
      </c>
      <c r="F2122">
        <v>9</v>
      </c>
      <c r="G2122">
        <v>64695</v>
      </c>
      <c r="H2122">
        <v>107964</v>
      </c>
      <c r="I2122">
        <v>0.42136490188162201</v>
      </c>
      <c r="J2122">
        <v>0.42879209339614199</v>
      </c>
      <c r="K2122">
        <v>7.4271915145200399E-3</v>
      </c>
      <c r="L2122">
        <v>0.20311391479931001</v>
      </c>
      <c r="M2122">
        <v>0.34154958135938601</v>
      </c>
      <c r="N2122">
        <v>-0.32669519833034599</v>
      </c>
      <c r="O2122">
        <v>70.827706844272598</v>
      </c>
      <c r="P2122">
        <v>71.600905559227797</v>
      </c>
      <c r="Q2122" t="s">
        <v>15</v>
      </c>
      <c r="R2122">
        <v>-0.32669519833034599</v>
      </c>
      <c r="S2122">
        <v>-0.25296484725819601</v>
      </c>
      <c r="T2122">
        <v>-9.9004499840318602E-2</v>
      </c>
      <c r="U2122">
        <v>7.4271915145200399E-3</v>
      </c>
      <c r="V2122">
        <v>0.113858882869359</v>
      </c>
      <c r="W2122">
        <v>0.26781923028723598</v>
      </c>
      <c r="X2122">
        <v>0.34154958135938601</v>
      </c>
      <c r="Y2122">
        <v>1.7321195117416501E-2</v>
      </c>
    </row>
    <row r="2123" spans="1:25" x14ac:dyDescent="0.2">
      <c r="A2123" t="s">
        <v>2808</v>
      </c>
      <c r="B2123" t="s">
        <v>30</v>
      </c>
      <c r="C2123" t="s">
        <v>1097</v>
      </c>
      <c r="D2123" t="s">
        <v>13</v>
      </c>
      <c r="E2123" t="s">
        <v>18</v>
      </c>
      <c r="F2123">
        <v>10</v>
      </c>
      <c r="G2123">
        <v>64695</v>
      </c>
      <c r="H2123">
        <v>107964</v>
      </c>
      <c r="I2123">
        <v>0.47351923154067599</v>
      </c>
      <c r="J2123">
        <v>0.47878452404203498</v>
      </c>
      <c r="K2123">
        <v>5.2652925013592098E-3</v>
      </c>
      <c r="L2123">
        <v>0.23503952982217099</v>
      </c>
      <c r="M2123">
        <v>0.39190531905883103</v>
      </c>
      <c r="N2123">
        <v>-0.381374734056113</v>
      </c>
      <c r="O2123">
        <v>73.57016344537</v>
      </c>
      <c r="P2123">
        <v>71.600905559227797</v>
      </c>
      <c r="Q2123" t="s">
        <v>15</v>
      </c>
      <c r="R2123">
        <v>-0.381374734056113</v>
      </c>
      <c r="S2123">
        <v>-0.29605538473066501</v>
      </c>
      <c r="T2123">
        <v>-0.117895421125459</v>
      </c>
      <c r="U2123">
        <v>5.2652925013592098E-3</v>
      </c>
      <c r="V2123">
        <v>0.12842600612817701</v>
      </c>
      <c r="W2123">
        <v>0.30658596973338298</v>
      </c>
      <c r="X2123">
        <v>0.39190531905883103</v>
      </c>
      <c r="Y2123">
        <v>1.09972069625562E-2</v>
      </c>
    </row>
    <row r="2124" spans="1:25" x14ac:dyDescent="0.2">
      <c r="A2124" t="s">
        <v>2809</v>
      </c>
      <c r="B2124" t="s">
        <v>30</v>
      </c>
      <c r="C2124" t="s">
        <v>1097</v>
      </c>
      <c r="D2124" t="s">
        <v>13</v>
      </c>
      <c r="E2124" t="s">
        <v>18</v>
      </c>
      <c r="F2124">
        <v>11</v>
      </c>
      <c r="G2124">
        <v>64695</v>
      </c>
      <c r="H2124">
        <v>107964</v>
      </c>
      <c r="I2124">
        <v>0.51925878034445305</v>
      </c>
      <c r="J2124">
        <v>0.52059543241760997</v>
      </c>
      <c r="K2124">
        <v>1.3366520731570299E-3</v>
      </c>
      <c r="L2124">
        <v>0.26156680721735398</v>
      </c>
      <c r="M2124">
        <v>0.43161404994570401</v>
      </c>
      <c r="N2124">
        <v>-0.42894074579939001</v>
      </c>
      <c r="O2124">
        <v>75.6524720325544</v>
      </c>
      <c r="P2124">
        <v>71.600905559227797</v>
      </c>
      <c r="Q2124" t="s">
        <v>15</v>
      </c>
      <c r="R2124">
        <v>-0.42894074579939001</v>
      </c>
      <c r="S2124">
        <v>-0.33399199477949099</v>
      </c>
      <c r="T2124">
        <v>-0.13572435490873599</v>
      </c>
      <c r="U2124">
        <v>1.3366520731570299E-3</v>
      </c>
      <c r="V2124">
        <v>0.13839765905505</v>
      </c>
      <c r="W2124">
        <v>0.33666529892580499</v>
      </c>
      <c r="X2124">
        <v>0.43161404994570401</v>
      </c>
      <c r="Y2124">
        <v>2.5675447572594099E-3</v>
      </c>
    </row>
    <row r="2125" spans="1:25" x14ac:dyDescent="0.2">
      <c r="A2125" t="s">
        <v>2810</v>
      </c>
      <c r="B2125" t="s">
        <v>30</v>
      </c>
      <c r="C2125" t="s">
        <v>1097</v>
      </c>
      <c r="D2125" t="s">
        <v>13</v>
      </c>
      <c r="E2125" t="s">
        <v>18</v>
      </c>
      <c r="F2125">
        <v>12</v>
      </c>
      <c r="G2125">
        <v>64695</v>
      </c>
      <c r="H2125">
        <v>107964</v>
      </c>
      <c r="I2125">
        <v>0.554607528328114</v>
      </c>
      <c r="J2125">
        <v>0.55323576817978803</v>
      </c>
      <c r="K2125">
        <v>-1.37176014832574E-3</v>
      </c>
      <c r="L2125">
        <v>0.28171421957313098</v>
      </c>
      <c r="M2125">
        <v>0.46204813104947501</v>
      </c>
      <c r="N2125">
        <v>-0.46479165134612599</v>
      </c>
      <c r="O2125">
        <v>76.950450044292296</v>
      </c>
      <c r="P2125">
        <v>71.600905559227797</v>
      </c>
      <c r="Q2125" t="s">
        <v>15</v>
      </c>
      <c r="R2125">
        <v>-0.46479165134612599</v>
      </c>
      <c r="S2125">
        <v>-0.36252938964108</v>
      </c>
      <c r="T2125">
        <v>-0.148990011204646</v>
      </c>
      <c r="U2125">
        <v>-1.37176014832574E-3</v>
      </c>
      <c r="V2125">
        <v>0.14624649090799499</v>
      </c>
      <c r="W2125">
        <v>0.35978586934442802</v>
      </c>
      <c r="X2125">
        <v>0.46204813104947501</v>
      </c>
      <c r="Y2125">
        <v>-2.4795218010559899E-3</v>
      </c>
    </row>
    <row r="2126" spans="1:25" x14ac:dyDescent="0.2">
      <c r="A2126" t="s">
        <v>2811</v>
      </c>
      <c r="B2126" t="s">
        <v>30</v>
      </c>
      <c r="C2126" t="s">
        <v>1097</v>
      </c>
      <c r="D2126" t="s">
        <v>13</v>
      </c>
      <c r="E2126" t="s">
        <v>18</v>
      </c>
      <c r="F2126">
        <v>13</v>
      </c>
      <c r="G2126">
        <v>64695</v>
      </c>
      <c r="H2126">
        <v>107964</v>
      </c>
      <c r="I2126">
        <v>0.58193574802083203</v>
      </c>
      <c r="J2126">
        <v>0.57963284458025</v>
      </c>
      <c r="K2126">
        <v>-2.3029034405819301E-3</v>
      </c>
      <c r="L2126">
        <v>0.29537913372061497</v>
      </c>
      <c r="M2126">
        <v>0.48359577152982902</v>
      </c>
      <c r="N2126">
        <v>-0.48820157841099299</v>
      </c>
      <c r="O2126">
        <v>77.544931375467996</v>
      </c>
      <c r="P2126">
        <v>71.600905559227797</v>
      </c>
      <c r="Q2126" t="s">
        <v>15</v>
      </c>
      <c r="R2126">
        <v>-0.48820157841099299</v>
      </c>
      <c r="S2126">
        <v>-0.38097895287041</v>
      </c>
      <c r="T2126">
        <v>-0.15708156951018401</v>
      </c>
      <c r="U2126">
        <v>-2.3029034405819301E-3</v>
      </c>
      <c r="V2126">
        <v>0.15247576262901999</v>
      </c>
      <c r="W2126">
        <v>0.37637314598924598</v>
      </c>
      <c r="X2126">
        <v>0.48359577152982902</v>
      </c>
      <c r="Y2126">
        <v>-3.9730382122317599E-3</v>
      </c>
    </row>
    <row r="2127" spans="1:25" x14ac:dyDescent="0.2">
      <c r="A2127" t="s">
        <v>2812</v>
      </c>
      <c r="B2127" t="s">
        <v>30</v>
      </c>
      <c r="C2127" t="s">
        <v>1097</v>
      </c>
      <c r="D2127" t="s">
        <v>13</v>
      </c>
      <c r="E2127" t="s">
        <v>18</v>
      </c>
      <c r="F2127">
        <v>14</v>
      </c>
      <c r="G2127">
        <v>64695</v>
      </c>
      <c r="H2127">
        <v>107964</v>
      </c>
      <c r="I2127">
        <v>0.59947483546342395</v>
      </c>
      <c r="J2127">
        <v>0.59690300900097903</v>
      </c>
      <c r="K2127">
        <v>-2.5718264624450299E-3</v>
      </c>
      <c r="L2127">
        <v>0.305511816386207</v>
      </c>
      <c r="M2127">
        <v>0.49999511149286502</v>
      </c>
      <c r="N2127">
        <v>-0.50513876441775496</v>
      </c>
      <c r="O2127">
        <v>77.965725456972393</v>
      </c>
      <c r="P2127">
        <v>71.600905559227797</v>
      </c>
      <c r="Q2127" t="s">
        <v>15</v>
      </c>
      <c r="R2127">
        <v>-0.50513876441775496</v>
      </c>
      <c r="S2127">
        <v>-0.39423797506956199</v>
      </c>
      <c r="T2127">
        <v>-0.16266001824881701</v>
      </c>
      <c r="U2127">
        <v>-2.5718264624450299E-3</v>
      </c>
      <c r="V2127">
        <v>0.15751636532392699</v>
      </c>
      <c r="W2127">
        <v>0.38909432214467199</v>
      </c>
      <c r="X2127">
        <v>0.49999511149286502</v>
      </c>
      <c r="Y2127">
        <v>-4.3086170176113298E-3</v>
      </c>
    </row>
    <row r="2128" spans="1:25" x14ac:dyDescent="0.2">
      <c r="A2128" t="s">
        <v>2813</v>
      </c>
      <c r="B2128" t="s">
        <v>30</v>
      </c>
      <c r="C2128" t="s">
        <v>1097</v>
      </c>
      <c r="D2128" t="s">
        <v>13</v>
      </c>
      <c r="E2128" t="s">
        <v>18</v>
      </c>
      <c r="F2128">
        <v>15</v>
      </c>
      <c r="G2128">
        <v>64695</v>
      </c>
      <c r="H2128">
        <v>107964</v>
      </c>
      <c r="I2128">
        <v>0.61210174567207098</v>
      </c>
      <c r="J2128">
        <v>0.61086038923955899</v>
      </c>
      <c r="K2128">
        <v>-1.2413564325112201E-3</v>
      </c>
      <c r="L2128">
        <v>0.312107940282499</v>
      </c>
      <c r="M2128">
        <v>0.51217620533219899</v>
      </c>
      <c r="N2128">
        <v>-0.51465891819722198</v>
      </c>
      <c r="O2128">
        <v>77.622504165168493</v>
      </c>
      <c r="P2128">
        <v>71.600905559227797</v>
      </c>
      <c r="Q2128" t="s">
        <v>16</v>
      </c>
      <c r="R2128">
        <v>-0.51465891819722198</v>
      </c>
      <c r="S2128">
        <v>-0.401363735874675</v>
      </c>
      <c r="T2128">
        <v>-0.164785917140541</v>
      </c>
      <c r="U2128">
        <v>-1.2413564325112201E-3</v>
      </c>
      <c r="V2128">
        <v>0.162303204275518</v>
      </c>
      <c r="W2128">
        <v>0.398881023009652</v>
      </c>
      <c r="X2128">
        <v>0.51217620533219899</v>
      </c>
      <c r="Y2128">
        <v>-2.0321442581283499E-3</v>
      </c>
    </row>
    <row r="2129" spans="1:25" x14ac:dyDescent="0.2">
      <c r="A2129" t="s">
        <v>2814</v>
      </c>
      <c r="B2129" t="s">
        <v>30</v>
      </c>
      <c r="C2129" t="s">
        <v>1097</v>
      </c>
      <c r="D2129" t="s">
        <v>13</v>
      </c>
      <c r="E2129" t="s">
        <v>18</v>
      </c>
      <c r="F2129">
        <v>16</v>
      </c>
      <c r="G2129">
        <v>64695</v>
      </c>
      <c r="H2129">
        <v>107964</v>
      </c>
      <c r="I2129">
        <v>0.62214295756220495</v>
      </c>
      <c r="J2129">
        <v>0.62243807087173197</v>
      </c>
      <c r="K2129">
        <v>2.9511330952647401E-4</v>
      </c>
      <c r="L2129">
        <v>0.31539549797845901</v>
      </c>
      <c r="M2129">
        <v>0.519120707484092</v>
      </c>
      <c r="N2129">
        <v>-0.51853048086503895</v>
      </c>
      <c r="O2129">
        <v>76.770757297003499</v>
      </c>
      <c r="P2129">
        <v>71.600905559227797</v>
      </c>
      <c r="Q2129" t="s">
        <v>16</v>
      </c>
      <c r="R2129">
        <v>-0.51853048086503895</v>
      </c>
      <c r="S2129">
        <v>-0.40404191509885801</v>
      </c>
      <c r="T2129">
        <v>-0.16497212763118599</v>
      </c>
      <c r="U2129">
        <v>2.9511330952647401E-4</v>
      </c>
      <c r="V2129">
        <v>0.16556235425023899</v>
      </c>
      <c r="W2129">
        <v>0.40463214171791101</v>
      </c>
      <c r="X2129">
        <v>0.519120707484092</v>
      </c>
      <c r="Y2129">
        <v>4.7412477375165002E-4</v>
      </c>
    </row>
    <row r="2130" spans="1:25" x14ac:dyDescent="0.2">
      <c r="A2130" t="s">
        <v>2815</v>
      </c>
      <c r="B2130" t="s">
        <v>30</v>
      </c>
      <c r="C2130" t="s">
        <v>1097</v>
      </c>
      <c r="D2130" t="s">
        <v>13</v>
      </c>
      <c r="E2130" t="s">
        <v>18</v>
      </c>
      <c r="F2130">
        <v>17</v>
      </c>
      <c r="G2130">
        <v>64695</v>
      </c>
      <c r="H2130">
        <v>107964</v>
      </c>
      <c r="I2130">
        <v>0.62605449516170597</v>
      </c>
      <c r="J2130">
        <v>0.631802395635089</v>
      </c>
      <c r="K2130">
        <v>5.7479004733825799E-3</v>
      </c>
      <c r="L2130">
        <v>0.31847481609517803</v>
      </c>
      <c r="M2130">
        <v>0.52963897294995099</v>
      </c>
      <c r="N2130">
        <v>-0.51814317200318605</v>
      </c>
      <c r="O2130">
        <v>75.602273977734995</v>
      </c>
      <c r="P2130">
        <v>71.600905559227797</v>
      </c>
      <c r="Q2130" t="s">
        <v>17</v>
      </c>
      <c r="R2130">
        <v>-0.51814317200318605</v>
      </c>
      <c r="S2130">
        <v>-0.40253681376063599</v>
      </c>
      <c r="T2130">
        <v>-0.161132903160491</v>
      </c>
      <c r="U2130">
        <v>5.7479004733825799E-3</v>
      </c>
      <c r="V2130">
        <v>0.172628704107256</v>
      </c>
      <c r="W2130">
        <v>0.41403261470740099</v>
      </c>
      <c r="X2130">
        <v>0.52963897294995099</v>
      </c>
      <c r="Y2130">
        <v>9.0976237397846303E-3</v>
      </c>
    </row>
    <row r="2131" spans="1:25" x14ac:dyDescent="0.2">
      <c r="A2131" t="s">
        <v>2816</v>
      </c>
      <c r="B2131" t="s">
        <v>30</v>
      </c>
      <c r="C2131" t="s">
        <v>1097</v>
      </c>
      <c r="D2131" t="s">
        <v>13</v>
      </c>
      <c r="E2131" t="s">
        <v>18</v>
      </c>
      <c r="F2131">
        <v>18</v>
      </c>
      <c r="G2131">
        <v>64695</v>
      </c>
      <c r="H2131">
        <v>107964</v>
      </c>
      <c r="I2131">
        <v>0.630623974809149</v>
      </c>
      <c r="J2131">
        <v>0.63980823631013595</v>
      </c>
      <c r="K2131">
        <v>9.1842615009868293E-3</v>
      </c>
      <c r="L2131">
        <v>0.31805700270978998</v>
      </c>
      <c r="M2131">
        <v>0.532388030958592</v>
      </c>
      <c r="N2131">
        <v>-0.51401950795661899</v>
      </c>
      <c r="O2131">
        <v>73.984594305045306</v>
      </c>
      <c r="P2131">
        <v>71.600905559227797</v>
      </c>
      <c r="Q2131" t="s">
        <v>17</v>
      </c>
      <c r="R2131">
        <v>-0.51401950795661899</v>
      </c>
      <c r="S2131">
        <v>-0.398564815972965</v>
      </c>
      <c r="T2131">
        <v>-0.157477607918943</v>
      </c>
      <c r="U2131">
        <v>9.1842615009868293E-3</v>
      </c>
      <c r="V2131">
        <v>0.175846130920917</v>
      </c>
      <c r="W2131">
        <v>0.41693333897493801</v>
      </c>
      <c r="X2131">
        <v>0.532388030958592</v>
      </c>
      <c r="Y2131">
        <v>1.4354709707949E-2</v>
      </c>
    </row>
    <row r="2132" spans="1:25" x14ac:dyDescent="0.2">
      <c r="A2132" t="s">
        <v>2817</v>
      </c>
      <c r="B2132" t="s">
        <v>30</v>
      </c>
      <c r="C2132" t="s">
        <v>1097</v>
      </c>
      <c r="D2132" t="s">
        <v>13</v>
      </c>
      <c r="E2132" t="s">
        <v>18</v>
      </c>
      <c r="F2132">
        <v>19</v>
      </c>
      <c r="G2132">
        <v>64695</v>
      </c>
      <c r="H2132">
        <v>107964</v>
      </c>
      <c r="I2132">
        <v>0.63410487796709603</v>
      </c>
      <c r="J2132">
        <v>0.64528374333829996</v>
      </c>
      <c r="K2132">
        <v>1.1178865371203999E-2</v>
      </c>
      <c r="L2132">
        <v>0.31227078047037199</v>
      </c>
      <c r="M2132">
        <v>0.52486429924496603</v>
      </c>
      <c r="N2132">
        <v>-0.50250656850255804</v>
      </c>
      <c r="O2132">
        <v>71.919291971042</v>
      </c>
      <c r="P2132">
        <v>71.600905559227797</v>
      </c>
      <c r="Q2132" t="s">
        <v>17</v>
      </c>
      <c r="R2132">
        <v>-0.50250656850255804</v>
      </c>
      <c r="S2132">
        <v>-0.389152275191813</v>
      </c>
      <c r="T2132">
        <v>-0.15245102359527099</v>
      </c>
      <c r="U2132">
        <v>1.1178865371203999E-2</v>
      </c>
      <c r="V2132">
        <v>0.17480875433767901</v>
      </c>
      <c r="W2132">
        <v>0.41151000593422099</v>
      </c>
      <c r="X2132">
        <v>0.52486429924496603</v>
      </c>
      <c r="Y2132">
        <v>1.73239532013801E-2</v>
      </c>
    </row>
    <row r="2133" spans="1:25" x14ac:dyDescent="0.2">
      <c r="A2133" t="s">
        <v>2818</v>
      </c>
      <c r="B2133" t="s">
        <v>30</v>
      </c>
      <c r="C2133" t="s">
        <v>1097</v>
      </c>
      <c r="D2133" t="s">
        <v>13</v>
      </c>
      <c r="E2133" t="s">
        <v>18</v>
      </c>
      <c r="F2133">
        <v>20</v>
      </c>
      <c r="G2133">
        <v>64695</v>
      </c>
      <c r="H2133">
        <v>107964</v>
      </c>
      <c r="I2133">
        <v>0.64213381756138799</v>
      </c>
      <c r="J2133">
        <v>0.65428427267254696</v>
      </c>
      <c r="K2133">
        <v>1.2150455111158601E-2</v>
      </c>
      <c r="L2133">
        <v>0.304574805329486</v>
      </c>
      <c r="M2133">
        <v>0.51317600987816303</v>
      </c>
      <c r="N2133">
        <v>-0.48887509965584502</v>
      </c>
      <c r="O2133">
        <v>70.212300854894593</v>
      </c>
      <c r="P2133">
        <v>71.600905559227797</v>
      </c>
      <c r="Q2133" t="s">
        <v>17</v>
      </c>
      <c r="R2133">
        <v>-0.48887509965584502</v>
      </c>
      <c r="S2133">
        <v>-0.37831444532124198</v>
      </c>
      <c r="T2133">
        <v>-0.14744674288149201</v>
      </c>
      <c r="U2133">
        <v>1.2150455111158601E-2</v>
      </c>
      <c r="V2133">
        <v>0.17174765310380899</v>
      </c>
      <c r="W2133">
        <v>0.40261535554355898</v>
      </c>
      <c r="X2133">
        <v>0.51317600987816303</v>
      </c>
      <c r="Y2133">
        <v>1.8570605497711001E-2</v>
      </c>
    </row>
    <row r="2134" spans="1:25" x14ac:dyDescent="0.2">
      <c r="A2134" t="s">
        <v>2819</v>
      </c>
      <c r="B2134" t="s">
        <v>30</v>
      </c>
      <c r="C2134" t="s">
        <v>1097</v>
      </c>
      <c r="D2134" t="s">
        <v>13</v>
      </c>
      <c r="E2134" t="s">
        <v>18</v>
      </c>
      <c r="F2134">
        <v>21</v>
      </c>
      <c r="G2134">
        <v>64695</v>
      </c>
      <c r="H2134">
        <v>107964</v>
      </c>
      <c r="I2134">
        <v>0.65476362415845601</v>
      </c>
      <c r="J2134">
        <v>0.66937656219487596</v>
      </c>
      <c r="K2134">
        <v>1.46129380364203E-2</v>
      </c>
      <c r="L2134">
        <v>0.294411777899523</v>
      </c>
      <c r="M2134">
        <v>0.49892031268113601</v>
      </c>
      <c r="N2134">
        <v>-0.46969443660829602</v>
      </c>
      <c r="O2134">
        <v>69.202346037817904</v>
      </c>
      <c r="P2134">
        <v>71.600905559227797</v>
      </c>
      <c r="Q2134" t="s">
        <v>17</v>
      </c>
      <c r="R2134">
        <v>-0.46969443660829602</v>
      </c>
      <c r="S2134">
        <v>-0.36282296123076901</v>
      </c>
      <c r="T2134">
        <v>-0.13965883358292999</v>
      </c>
      <c r="U2134">
        <v>1.46129380364203E-2</v>
      </c>
      <c r="V2134">
        <v>0.16888470965577099</v>
      </c>
      <c r="W2134">
        <v>0.39204883730360901</v>
      </c>
      <c r="X2134">
        <v>0.49892031268113601</v>
      </c>
      <c r="Y2134">
        <v>2.1830668806963702E-2</v>
      </c>
    </row>
    <row r="2135" spans="1:25" x14ac:dyDescent="0.2">
      <c r="A2135" t="s">
        <v>2820</v>
      </c>
      <c r="B2135" t="s">
        <v>30</v>
      </c>
      <c r="C2135" t="s">
        <v>1097</v>
      </c>
      <c r="D2135" t="s">
        <v>13</v>
      </c>
      <c r="E2135" t="s">
        <v>18</v>
      </c>
      <c r="F2135">
        <v>22</v>
      </c>
      <c r="G2135">
        <v>64695</v>
      </c>
      <c r="H2135">
        <v>107964</v>
      </c>
      <c r="I2135">
        <v>0.63801637140311396</v>
      </c>
      <c r="J2135">
        <v>0.64760129976750402</v>
      </c>
      <c r="K2135">
        <v>9.5849283643897297E-3</v>
      </c>
      <c r="L2135">
        <v>0.27698012765340901</v>
      </c>
      <c r="M2135">
        <v>0.465217238354247</v>
      </c>
      <c r="N2135">
        <v>-0.44604738162546798</v>
      </c>
      <c r="O2135">
        <v>68.575369583946895</v>
      </c>
      <c r="P2135">
        <v>71.600905559227797</v>
      </c>
      <c r="Q2135" t="s">
        <v>16</v>
      </c>
      <c r="R2135">
        <v>-0.44604738162546798</v>
      </c>
      <c r="S2135">
        <v>-0.34550359528727997</v>
      </c>
      <c r="T2135">
        <v>-0.13555265852599699</v>
      </c>
      <c r="U2135">
        <v>9.5849283643897297E-3</v>
      </c>
      <c r="V2135">
        <v>0.15472251525477601</v>
      </c>
      <c r="W2135">
        <v>0.36467345201606</v>
      </c>
      <c r="X2135">
        <v>0.465217238354247</v>
      </c>
      <c r="Y2135">
        <v>1.48006626420157E-2</v>
      </c>
    </row>
    <row r="2136" spans="1:25" x14ac:dyDescent="0.2">
      <c r="A2136" t="s">
        <v>2821</v>
      </c>
      <c r="B2136" t="s">
        <v>30</v>
      </c>
      <c r="C2136" t="s">
        <v>1097</v>
      </c>
      <c r="D2136" t="s">
        <v>13</v>
      </c>
      <c r="E2136" t="s">
        <v>18</v>
      </c>
      <c r="F2136">
        <v>23</v>
      </c>
      <c r="G2136">
        <v>64695</v>
      </c>
      <c r="H2136">
        <v>107964</v>
      </c>
      <c r="I2136">
        <v>0.58814121420871701</v>
      </c>
      <c r="J2136">
        <v>0.59409286825469498</v>
      </c>
      <c r="K2136">
        <v>5.9516540459776399E-3</v>
      </c>
      <c r="L2136">
        <v>0.25132670905024801</v>
      </c>
      <c r="M2136">
        <v>0.419384090433635</v>
      </c>
      <c r="N2136">
        <v>-0.40748078234168</v>
      </c>
      <c r="O2136">
        <v>67.922395559803405</v>
      </c>
      <c r="P2136">
        <v>71.600905559227797</v>
      </c>
      <c r="Q2136" t="s">
        <v>16</v>
      </c>
      <c r="R2136">
        <v>-0.40748078234168</v>
      </c>
      <c r="S2136">
        <v>-0.31624918695644</v>
      </c>
      <c r="T2136">
        <v>-0.125743541496352</v>
      </c>
      <c r="U2136">
        <v>5.9516540459776399E-3</v>
      </c>
      <c r="V2136">
        <v>0.137646849588308</v>
      </c>
      <c r="W2136">
        <v>0.328152495048395</v>
      </c>
      <c r="X2136">
        <v>0.419384090433635</v>
      </c>
      <c r="Y2136">
        <v>1.00180533448621E-2</v>
      </c>
    </row>
    <row r="2137" spans="1:25" x14ac:dyDescent="0.2">
      <c r="A2137" t="s">
        <v>2822</v>
      </c>
      <c r="B2137" t="s">
        <v>30</v>
      </c>
      <c r="C2137" t="s">
        <v>1097</v>
      </c>
      <c r="D2137" t="s">
        <v>13</v>
      </c>
      <c r="E2137" t="s">
        <v>18</v>
      </c>
      <c r="F2137">
        <v>24</v>
      </c>
      <c r="G2137">
        <v>64695</v>
      </c>
      <c r="H2137">
        <v>107964</v>
      </c>
      <c r="I2137">
        <v>0.52191251066824096</v>
      </c>
      <c r="J2137">
        <v>0.52686951429596396</v>
      </c>
      <c r="K2137">
        <v>4.9570036277227798E-3</v>
      </c>
      <c r="L2137">
        <v>0.22024897118197101</v>
      </c>
      <c r="M2137">
        <v>0.36726656122206403</v>
      </c>
      <c r="N2137">
        <v>-0.35735255396661902</v>
      </c>
      <c r="O2137">
        <v>67.404710109058001</v>
      </c>
      <c r="P2137">
        <v>71.600905559227797</v>
      </c>
      <c r="Q2137" t="s">
        <v>16</v>
      </c>
      <c r="R2137">
        <v>-0.35735255396661902</v>
      </c>
      <c r="S2137">
        <v>-0.27740217742756301</v>
      </c>
      <c r="T2137">
        <v>-0.11045345727163</v>
      </c>
      <c r="U2137">
        <v>4.9570036277227798E-3</v>
      </c>
      <c r="V2137">
        <v>0.120367464527075</v>
      </c>
      <c r="W2137">
        <v>0.28731618468300901</v>
      </c>
      <c r="X2137">
        <v>0.36726656122206403</v>
      </c>
      <c r="Y2137">
        <v>9.4084085209345195E-3</v>
      </c>
    </row>
    <row r="2138" spans="1:25" x14ac:dyDescent="0.2">
      <c r="A2138" t="s">
        <v>4879</v>
      </c>
      <c r="B2138" t="s">
        <v>30</v>
      </c>
      <c r="C2138" t="s">
        <v>1097</v>
      </c>
      <c r="D2138" t="s">
        <v>13</v>
      </c>
      <c r="E2138" t="s">
        <v>29</v>
      </c>
      <c r="F2138">
        <v>1</v>
      </c>
      <c r="G2138">
        <v>64695</v>
      </c>
      <c r="H2138">
        <v>107964</v>
      </c>
      <c r="I2138">
        <v>0.51860986165855205</v>
      </c>
      <c r="J2138">
        <v>0.57201659833505902</v>
      </c>
      <c r="K2138">
        <v>5.3406736676507499E-2</v>
      </c>
      <c r="L2138">
        <v>0.141709690793622</v>
      </c>
      <c r="M2138">
        <v>0.28651917803201599</v>
      </c>
      <c r="N2138">
        <v>-0.17970570467900099</v>
      </c>
      <c r="O2138">
        <v>70.305154957879296</v>
      </c>
      <c r="P2138">
        <v>78.5416878293168</v>
      </c>
      <c r="Q2138" t="s">
        <v>15</v>
      </c>
      <c r="R2138">
        <v>-0.17970570467900099</v>
      </c>
      <c r="S2138">
        <v>-0.12826508692091601</v>
      </c>
      <c r="T2138">
        <v>-2.0849141299350601E-2</v>
      </c>
      <c r="U2138">
        <v>5.3406736676507499E-2</v>
      </c>
      <c r="V2138">
        <v>0.127662614652366</v>
      </c>
      <c r="W2138">
        <v>0.23507856027393101</v>
      </c>
      <c r="X2138">
        <v>0.28651917803201599</v>
      </c>
      <c r="Y2138">
        <v>9.3365711470534102E-2</v>
      </c>
    </row>
    <row r="2139" spans="1:25" x14ac:dyDescent="0.2">
      <c r="A2139" t="s">
        <v>4880</v>
      </c>
      <c r="B2139" t="s">
        <v>30</v>
      </c>
      <c r="C2139" t="s">
        <v>1097</v>
      </c>
      <c r="D2139" t="s">
        <v>13</v>
      </c>
      <c r="E2139" t="s">
        <v>29</v>
      </c>
      <c r="F2139">
        <v>2</v>
      </c>
      <c r="G2139">
        <v>64695</v>
      </c>
      <c r="H2139">
        <v>107964</v>
      </c>
      <c r="I2139">
        <v>0.46131532575933198</v>
      </c>
      <c r="J2139">
        <v>0.51239518453489696</v>
      </c>
      <c r="K2139">
        <v>5.1079858775565097E-2</v>
      </c>
      <c r="L2139">
        <v>0.12418229586451</v>
      </c>
      <c r="M2139">
        <v>0.25535973547268498</v>
      </c>
      <c r="N2139">
        <v>-0.15320001792155399</v>
      </c>
      <c r="O2139">
        <v>69.753665661952198</v>
      </c>
      <c r="P2139">
        <v>78.5416878293168</v>
      </c>
      <c r="Q2139" t="s">
        <v>15</v>
      </c>
      <c r="R2139">
        <v>-0.15320001792155399</v>
      </c>
      <c r="S2139">
        <v>-0.108121844522737</v>
      </c>
      <c r="T2139">
        <v>-1.3991664257438301E-2</v>
      </c>
      <c r="U2139">
        <v>5.1079858775565097E-2</v>
      </c>
      <c r="V2139">
        <v>0.116151381808569</v>
      </c>
      <c r="W2139">
        <v>0.210281562073867</v>
      </c>
      <c r="X2139">
        <v>0.25535973547268498</v>
      </c>
      <c r="Y2139">
        <v>9.9688405194382296E-2</v>
      </c>
    </row>
    <row r="2140" spans="1:25" x14ac:dyDescent="0.2">
      <c r="A2140" t="s">
        <v>4881</v>
      </c>
      <c r="B2140" t="s">
        <v>30</v>
      </c>
      <c r="C2140" t="s">
        <v>1097</v>
      </c>
      <c r="D2140" t="s">
        <v>13</v>
      </c>
      <c r="E2140" t="s">
        <v>29</v>
      </c>
      <c r="F2140">
        <v>3</v>
      </c>
      <c r="G2140">
        <v>64695</v>
      </c>
      <c r="H2140">
        <v>107964</v>
      </c>
      <c r="I2140">
        <v>0.42252229693175702</v>
      </c>
      <c r="J2140">
        <v>0.47153208698229099</v>
      </c>
      <c r="K2140">
        <v>4.9009790050534602E-2</v>
      </c>
      <c r="L2140">
        <v>0.111968956018655</v>
      </c>
      <c r="M2140">
        <v>0.23319872270122199</v>
      </c>
      <c r="N2140">
        <v>-0.13517914260015301</v>
      </c>
      <c r="O2140">
        <v>68.843626246232304</v>
      </c>
      <c r="P2140">
        <v>78.5416878293168</v>
      </c>
      <c r="Q2140" t="s">
        <v>15</v>
      </c>
      <c r="R2140">
        <v>-0.13517914260015301</v>
      </c>
      <c r="S2140">
        <v>-9.4534411565381393E-2</v>
      </c>
      <c r="T2140">
        <v>-9.6619429032407007E-3</v>
      </c>
      <c r="U2140">
        <v>4.9009790050534602E-2</v>
      </c>
      <c r="V2140">
        <v>0.10768152300431</v>
      </c>
      <c r="W2140">
        <v>0.19255399166645101</v>
      </c>
      <c r="X2140">
        <v>0.23319872270122199</v>
      </c>
      <c r="Y2140">
        <v>0.103937338313893</v>
      </c>
    </row>
    <row r="2141" spans="1:25" x14ac:dyDescent="0.2">
      <c r="A2141" t="s">
        <v>4882</v>
      </c>
      <c r="B2141" t="s">
        <v>30</v>
      </c>
      <c r="C2141" t="s">
        <v>1097</v>
      </c>
      <c r="D2141" t="s">
        <v>13</v>
      </c>
      <c r="E2141" t="s">
        <v>29</v>
      </c>
      <c r="F2141">
        <v>4</v>
      </c>
      <c r="G2141">
        <v>64695</v>
      </c>
      <c r="H2141">
        <v>107964</v>
      </c>
      <c r="I2141">
        <v>0.39508716284102302</v>
      </c>
      <c r="J2141">
        <v>0.444767544920666</v>
      </c>
      <c r="K2141">
        <v>4.9680382079642399E-2</v>
      </c>
      <c r="L2141">
        <v>0.104222756780218</v>
      </c>
      <c r="M2141">
        <v>0.22112681698309999</v>
      </c>
      <c r="N2141">
        <v>-0.121766052823816</v>
      </c>
      <c r="O2141">
        <v>68.385609397944194</v>
      </c>
      <c r="P2141">
        <v>78.5416878293168</v>
      </c>
      <c r="Q2141" t="s">
        <v>15</v>
      </c>
      <c r="R2141">
        <v>-0.121766052823816</v>
      </c>
      <c r="S2141">
        <v>-8.39331921125967E-2</v>
      </c>
      <c r="T2141">
        <v>-4.93234247319169E-3</v>
      </c>
      <c r="U2141">
        <v>4.9680382079642399E-2</v>
      </c>
      <c r="V2141">
        <v>0.104293106632476</v>
      </c>
      <c r="W2141">
        <v>0.183293956271881</v>
      </c>
      <c r="X2141">
        <v>0.22112681698309999</v>
      </c>
      <c r="Y2141">
        <v>0.111699656701579</v>
      </c>
    </row>
    <row r="2142" spans="1:25" x14ac:dyDescent="0.2">
      <c r="A2142" t="s">
        <v>4883</v>
      </c>
      <c r="B2142" t="s">
        <v>30</v>
      </c>
      <c r="C2142" t="s">
        <v>1097</v>
      </c>
      <c r="D2142" t="s">
        <v>13</v>
      </c>
      <c r="E2142" t="s">
        <v>29</v>
      </c>
      <c r="F2142">
        <v>5</v>
      </c>
      <c r="G2142">
        <v>64695</v>
      </c>
      <c r="H2142">
        <v>107964</v>
      </c>
      <c r="I2142">
        <v>0.38000372517196102</v>
      </c>
      <c r="J2142">
        <v>0.42944357506441599</v>
      </c>
      <c r="K2142">
        <v>4.9439849892455798E-2</v>
      </c>
      <c r="L2142">
        <v>0.10189715734617399</v>
      </c>
      <c r="M2142">
        <v>0.21706067372691201</v>
      </c>
      <c r="N2142">
        <v>-0.118180973942</v>
      </c>
      <c r="O2142">
        <v>67.697395471056495</v>
      </c>
      <c r="P2142">
        <v>78.5416878293168</v>
      </c>
      <c r="Q2142" t="s">
        <v>15</v>
      </c>
      <c r="R2142">
        <v>-0.118180973942</v>
      </c>
      <c r="S2142">
        <v>-8.1192305825338998E-2</v>
      </c>
      <c r="T2142">
        <v>-3.9542605569392901E-3</v>
      </c>
      <c r="U2142">
        <v>4.9439849892455798E-2</v>
      </c>
      <c r="V2142">
        <v>0.10283396034185099</v>
      </c>
      <c r="W2142">
        <v>0.180072005610251</v>
      </c>
      <c r="X2142">
        <v>0.21706067372691201</v>
      </c>
      <c r="Y2142">
        <v>0.11512536864718401</v>
      </c>
    </row>
    <row r="2143" spans="1:25" x14ac:dyDescent="0.2">
      <c r="A2143" t="s">
        <v>4884</v>
      </c>
      <c r="B2143" t="s">
        <v>30</v>
      </c>
      <c r="C2143" t="s">
        <v>1097</v>
      </c>
      <c r="D2143" t="s">
        <v>13</v>
      </c>
      <c r="E2143" t="s">
        <v>29</v>
      </c>
      <c r="F2143">
        <v>6</v>
      </c>
      <c r="G2143">
        <v>64695</v>
      </c>
      <c r="H2143">
        <v>107964</v>
      </c>
      <c r="I2143">
        <v>0.37879211685601699</v>
      </c>
      <c r="J2143">
        <v>0.42845104390928501</v>
      </c>
      <c r="K2143">
        <v>4.9658927053268E-2</v>
      </c>
      <c r="L2143">
        <v>0.106995154608125</v>
      </c>
      <c r="M2143">
        <v>0.22566595638363399</v>
      </c>
      <c r="N2143">
        <v>-0.126348102277098</v>
      </c>
      <c r="O2143">
        <v>67.952957724708199</v>
      </c>
      <c r="P2143">
        <v>78.5416878293168</v>
      </c>
      <c r="Q2143" t="s">
        <v>15</v>
      </c>
      <c r="R2143">
        <v>-0.126348102277098</v>
      </c>
      <c r="S2143">
        <v>-8.75088611543485E-2</v>
      </c>
      <c r="T2143">
        <v>-6.4065339613895997E-3</v>
      </c>
      <c r="U2143">
        <v>4.9658927053268E-2</v>
      </c>
      <c r="V2143">
        <v>0.105724388067926</v>
      </c>
      <c r="W2143">
        <v>0.18682671526088501</v>
      </c>
      <c r="X2143">
        <v>0.22566595638363399</v>
      </c>
      <c r="Y2143">
        <v>0.11590338676775901</v>
      </c>
    </row>
    <row r="2144" spans="1:25" x14ac:dyDescent="0.2">
      <c r="A2144" t="s">
        <v>4885</v>
      </c>
      <c r="B2144" t="s">
        <v>30</v>
      </c>
      <c r="C2144" t="s">
        <v>1097</v>
      </c>
      <c r="D2144" t="s">
        <v>13</v>
      </c>
      <c r="E2144" t="s">
        <v>29</v>
      </c>
      <c r="F2144">
        <v>7</v>
      </c>
      <c r="G2144">
        <v>64695</v>
      </c>
      <c r="H2144">
        <v>107964</v>
      </c>
      <c r="I2144">
        <v>0.38800711028673002</v>
      </c>
      <c r="J2144">
        <v>0.43800886308292603</v>
      </c>
      <c r="K2144">
        <v>5.0001752796196203E-2</v>
      </c>
      <c r="L2144">
        <v>0.125128861402581</v>
      </c>
      <c r="M2144">
        <v>0.25583872980344202</v>
      </c>
      <c r="N2144">
        <v>-0.15583522421104901</v>
      </c>
      <c r="O2144">
        <v>69.1324028132004</v>
      </c>
      <c r="P2144">
        <v>78.5416878293168</v>
      </c>
      <c r="Q2144" t="s">
        <v>16</v>
      </c>
      <c r="R2144">
        <v>-0.15583522421104901</v>
      </c>
      <c r="S2144">
        <v>-0.110413447521913</v>
      </c>
      <c r="T2144">
        <v>-1.5565770578756201E-2</v>
      </c>
      <c r="U2144">
        <v>5.0001752796196203E-2</v>
      </c>
      <c r="V2144">
        <v>0.115569276171149</v>
      </c>
      <c r="W2144">
        <v>0.210416953114305</v>
      </c>
      <c r="X2144">
        <v>0.25583872980344202</v>
      </c>
      <c r="Y2144">
        <v>0.114156942953754</v>
      </c>
    </row>
    <row r="2145" spans="1:25" x14ac:dyDescent="0.2">
      <c r="A2145" t="s">
        <v>4886</v>
      </c>
      <c r="B2145" t="s">
        <v>30</v>
      </c>
      <c r="C2145" t="s">
        <v>1097</v>
      </c>
      <c r="D2145" t="s">
        <v>13</v>
      </c>
      <c r="E2145" t="s">
        <v>29</v>
      </c>
      <c r="F2145">
        <v>8</v>
      </c>
      <c r="G2145">
        <v>64695</v>
      </c>
      <c r="H2145">
        <v>107964</v>
      </c>
      <c r="I2145">
        <v>0.41488399412628502</v>
      </c>
      <c r="J2145">
        <v>0.46463512501068099</v>
      </c>
      <c r="K2145">
        <v>4.9751130884396602E-2</v>
      </c>
      <c r="L2145">
        <v>0.13736174367238199</v>
      </c>
      <c r="M2145">
        <v>0.275711199225465</v>
      </c>
      <c r="N2145">
        <v>-0.17620893745667199</v>
      </c>
      <c r="O2145">
        <v>74.073832599118901</v>
      </c>
      <c r="P2145">
        <v>78.5416878293168</v>
      </c>
      <c r="Q2145" t="s">
        <v>16</v>
      </c>
      <c r="R2145">
        <v>-0.17620893745667199</v>
      </c>
      <c r="S2145">
        <v>-0.12634662450359799</v>
      </c>
      <c r="T2145">
        <v>-2.2226422799931801E-2</v>
      </c>
      <c r="U2145">
        <v>4.9751130884396602E-2</v>
      </c>
      <c r="V2145">
        <v>0.121728684568725</v>
      </c>
      <c r="W2145">
        <v>0.225848886272391</v>
      </c>
      <c r="X2145">
        <v>0.275711199225465</v>
      </c>
      <c r="Y2145">
        <v>0.107075699202149</v>
      </c>
    </row>
    <row r="2146" spans="1:25" x14ac:dyDescent="0.2">
      <c r="A2146" t="s">
        <v>4887</v>
      </c>
      <c r="B2146" t="s">
        <v>30</v>
      </c>
      <c r="C2146" t="s">
        <v>1097</v>
      </c>
      <c r="D2146" t="s">
        <v>13</v>
      </c>
      <c r="E2146" t="s">
        <v>29</v>
      </c>
      <c r="F2146">
        <v>9</v>
      </c>
      <c r="G2146">
        <v>64695</v>
      </c>
      <c r="H2146">
        <v>107964</v>
      </c>
      <c r="I2146">
        <v>0.454342947677564</v>
      </c>
      <c r="J2146">
        <v>0.49524250312840901</v>
      </c>
      <c r="K2146">
        <v>4.0899555450844699E-2</v>
      </c>
      <c r="L2146">
        <v>0.14598348883833501</v>
      </c>
      <c r="M2146">
        <v>0.28104239458990599</v>
      </c>
      <c r="N2146">
        <v>-0.19924328368821601</v>
      </c>
      <c r="O2146">
        <v>79.761335497333604</v>
      </c>
      <c r="P2146">
        <v>78.5416878293168</v>
      </c>
      <c r="Q2146" t="s">
        <v>16</v>
      </c>
      <c r="R2146">
        <v>-0.19924328368821601</v>
      </c>
      <c r="S2146">
        <v>-0.146251277239901</v>
      </c>
      <c r="T2146">
        <v>-3.5595792700442698E-2</v>
      </c>
      <c r="U2146">
        <v>4.0899555450844699E-2</v>
      </c>
      <c r="V2146">
        <v>0.11739490360213201</v>
      </c>
      <c r="W2146">
        <v>0.22805038814159001</v>
      </c>
      <c r="X2146">
        <v>0.28104239458990599</v>
      </c>
      <c r="Y2146">
        <v>8.2584905763308694E-2</v>
      </c>
    </row>
    <row r="2147" spans="1:25" x14ac:dyDescent="0.2">
      <c r="A2147" t="s">
        <v>4888</v>
      </c>
      <c r="B2147" t="s">
        <v>30</v>
      </c>
      <c r="C2147" t="s">
        <v>1097</v>
      </c>
      <c r="D2147" t="s">
        <v>13</v>
      </c>
      <c r="E2147" t="s">
        <v>29</v>
      </c>
      <c r="F2147">
        <v>10</v>
      </c>
      <c r="G2147">
        <v>64695</v>
      </c>
      <c r="H2147">
        <v>107964</v>
      </c>
      <c r="I2147">
        <v>0.50238469742638503</v>
      </c>
      <c r="J2147">
        <v>0.53235664198991695</v>
      </c>
      <c r="K2147">
        <v>2.99719445635316E-2</v>
      </c>
      <c r="L2147">
        <v>0.159673074565234</v>
      </c>
      <c r="M2147">
        <v>0.29263415222334199</v>
      </c>
      <c r="N2147">
        <v>-0.23269026309627899</v>
      </c>
      <c r="O2147">
        <v>84.492835613262201</v>
      </c>
      <c r="P2147">
        <v>78.5416878293168</v>
      </c>
      <c r="Q2147" t="s">
        <v>16</v>
      </c>
      <c r="R2147">
        <v>-0.23269026309627899</v>
      </c>
      <c r="S2147">
        <v>-0.174728937029099</v>
      </c>
      <c r="T2147">
        <v>-5.3696746508651097E-2</v>
      </c>
      <c r="U2147">
        <v>2.99719445635316E-2</v>
      </c>
      <c r="V2147">
        <v>0.113640635635714</v>
      </c>
      <c r="W2147">
        <v>0.234672826156162</v>
      </c>
      <c r="X2147">
        <v>0.29263415222334199</v>
      </c>
      <c r="Y2147">
        <v>5.6300498950286902E-2</v>
      </c>
    </row>
    <row r="2148" spans="1:25" x14ac:dyDescent="0.2">
      <c r="A2148" t="s">
        <v>4889</v>
      </c>
      <c r="B2148" t="s">
        <v>30</v>
      </c>
      <c r="C2148" t="s">
        <v>1097</v>
      </c>
      <c r="D2148" t="s">
        <v>13</v>
      </c>
      <c r="E2148" t="s">
        <v>29</v>
      </c>
      <c r="F2148">
        <v>11</v>
      </c>
      <c r="G2148">
        <v>64695</v>
      </c>
      <c r="H2148">
        <v>107964</v>
      </c>
      <c r="I2148">
        <v>0.55988934229847798</v>
      </c>
      <c r="J2148">
        <v>0.57919931561947802</v>
      </c>
      <c r="K2148">
        <v>1.9309973321000699E-2</v>
      </c>
      <c r="L2148">
        <v>0.17283518053102701</v>
      </c>
      <c r="M2148">
        <v>0.30362384529454001</v>
      </c>
      <c r="N2148">
        <v>-0.26500389865253898</v>
      </c>
      <c r="O2148">
        <v>88.555403045057602</v>
      </c>
      <c r="P2148">
        <v>78.5416878293168</v>
      </c>
      <c r="Q2148" t="s">
        <v>16</v>
      </c>
      <c r="R2148">
        <v>-0.26500389865253898</v>
      </c>
      <c r="S2148">
        <v>-0.202264728119776</v>
      </c>
      <c r="T2148">
        <v>-7.1255661277257396E-2</v>
      </c>
      <c r="U2148">
        <v>1.9309973321000699E-2</v>
      </c>
      <c r="V2148">
        <v>0.109875607919259</v>
      </c>
      <c r="W2148">
        <v>0.240884674761777</v>
      </c>
      <c r="X2148">
        <v>0.30362384529454001</v>
      </c>
      <c r="Y2148">
        <v>3.3339081729314303E-2</v>
      </c>
    </row>
    <row r="2149" spans="1:25" x14ac:dyDescent="0.2">
      <c r="A2149" t="s">
        <v>4890</v>
      </c>
      <c r="B2149" t="s">
        <v>30</v>
      </c>
      <c r="C2149" t="s">
        <v>1097</v>
      </c>
      <c r="D2149" t="s">
        <v>13</v>
      </c>
      <c r="E2149" t="s">
        <v>29</v>
      </c>
      <c r="F2149">
        <v>12</v>
      </c>
      <c r="G2149">
        <v>64695</v>
      </c>
      <c r="H2149">
        <v>107964</v>
      </c>
      <c r="I2149">
        <v>0.62583929206275601</v>
      </c>
      <c r="J2149">
        <v>0.62915453526165099</v>
      </c>
      <c r="K2149">
        <v>3.3152431988952001E-3</v>
      </c>
      <c r="L2149">
        <v>0.185845403006656</v>
      </c>
      <c r="M2149">
        <v>0.30903093114484398</v>
      </c>
      <c r="N2149">
        <v>-0.30240044474705302</v>
      </c>
      <c r="O2149">
        <v>89.639143674163407</v>
      </c>
      <c r="P2149">
        <v>78.5416878293168</v>
      </c>
      <c r="Q2149" t="s">
        <v>16</v>
      </c>
      <c r="R2149">
        <v>-0.30240044474705302</v>
      </c>
      <c r="S2149">
        <v>-0.23493856345563699</v>
      </c>
      <c r="T2149">
        <v>-9.40677479765923E-2</v>
      </c>
      <c r="U2149">
        <v>3.3152431988952001E-3</v>
      </c>
      <c r="V2149">
        <v>0.10069823437438299</v>
      </c>
      <c r="W2149">
        <v>0.241569049853428</v>
      </c>
      <c r="X2149">
        <v>0.30903093114484398</v>
      </c>
      <c r="Y2149">
        <v>5.2693623157567598E-3</v>
      </c>
    </row>
    <row r="2150" spans="1:25" x14ac:dyDescent="0.2">
      <c r="A2150" t="s">
        <v>4891</v>
      </c>
      <c r="B2150" t="s">
        <v>30</v>
      </c>
      <c r="C2150" t="s">
        <v>1097</v>
      </c>
      <c r="D2150" t="s">
        <v>13</v>
      </c>
      <c r="E2150" t="s">
        <v>29</v>
      </c>
      <c r="F2150">
        <v>13</v>
      </c>
      <c r="G2150">
        <v>64695</v>
      </c>
      <c r="H2150">
        <v>107964</v>
      </c>
      <c r="I2150">
        <v>0.68912469278924204</v>
      </c>
      <c r="J2150">
        <v>0.67787677258567103</v>
      </c>
      <c r="K2150">
        <v>-1.1247920203571101E-2</v>
      </c>
      <c r="L2150">
        <v>0.196265893866992</v>
      </c>
      <c r="M2150">
        <v>0.31160947520763099</v>
      </c>
      <c r="N2150">
        <v>-0.33410531561477402</v>
      </c>
      <c r="O2150">
        <v>88.841162377308905</v>
      </c>
      <c r="P2150">
        <v>78.5416878293168</v>
      </c>
      <c r="Q2150" t="s">
        <v>16</v>
      </c>
      <c r="R2150">
        <v>-0.33410531561477402</v>
      </c>
      <c r="S2150">
        <v>-0.26286079614105501</v>
      </c>
      <c r="T2150">
        <v>-0.114091248589875</v>
      </c>
      <c r="U2150">
        <v>-1.1247920203571101E-2</v>
      </c>
      <c r="V2150">
        <v>9.1595408182732901E-2</v>
      </c>
      <c r="W2150">
        <v>0.240364955733913</v>
      </c>
      <c r="X2150">
        <v>0.31160947520763099</v>
      </c>
      <c r="Y2150">
        <v>-1.6592868583868801E-2</v>
      </c>
    </row>
    <row r="2151" spans="1:25" x14ac:dyDescent="0.2">
      <c r="A2151" t="s">
        <v>4892</v>
      </c>
      <c r="B2151" t="s">
        <v>30</v>
      </c>
      <c r="C2151" t="s">
        <v>1097</v>
      </c>
      <c r="D2151" t="s">
        <v>13</v>
      </c>
      <c r="E2151" t="s">
        <v>29</v>
      </c>
      <c r="F2151">
        <v>14</v>
      </c>
      <c r="G2151">
        <v>64695</v>
      </c>
      <c r="H2151">
        <v>107964</v>
      </c>
      <c r="I2151">
        <v>0.73249294381327801</v>
      </c>
      <c r="J2151">
        <v>0.71467177150227901</v>
      </c>
      <c r="K2151">
        <v>-1.78211723109983E-2</v>
      </c>
      <c r="L2151">
        <v>0.20347139233210201</v>
      </c>
      <c r="M2151">
        <v>0.31688926807530898</v>
      </c>
      <c r="N2151">
        <v>-0.35253161269730499</v>
      </c>
      <c r="O2151">
        <v>87.912296158899494</v>
      </c>
      <c r="P2151">
        <v>78.5416878293168</v>
      </c>
      <c r="Q2151" t="s">
        <v>16</v>
      </c>
      <c r="R2151">
        <v>-0.35253161269730499</v>
      </c>
      <c r="S2151">
        <v>-0.27867149728075302</v>
      </c>
      <c r="T2151">
        <v>-0.12444018189302</v>
      </c>
      <c r="U2151">
        <v>-1.78211723109983E-2</v>
      </c>
      <c r="V2151">
        <v>8.8797837271022903E-2</v>
      </c>
      <c r="W2151">
        <v>0.24302915265875599</v>
      </c>
      <c r="X2151">
        <v>0.31688926807530898</v>
      </c>
      <c r="Y2151">
        <v>-2.4936163735049002E-2</v>
      </c>
    </row>
    <row r="2152" spans="1:25" x14ac:dyDescent="0.2">
      <c r="A2152" t="s">
        <v>4893</v>
      </c>
      <c r="B2152" t="s">
        <v>30</v>
      </c>
      <c r="C2152" t="s">
        <v>1097</v>
      </c>
      <c r="D2152" t="s">
        <v>13</v>
      </c>
      <c r="E2152" t="s">
        <v>29</v>
      </c>
      <c r="F2152">
        <v>15</v>
      </c>
      <c r="G2152">
        <v>64695</v>
      </c>
      <c r="H2152">
        <v>107964</v>
      </c>
      <c r="I2152">
        <v>0.76378029214004195</v>
      </c>
      <c r="J2152">
        <v>0.74695614189373605</v>
      </c>
      <c r="K2152">
        <v>-1.68241502463055E-2</v>
      </c>
      <c r="L2152">
        <v>0.21018923523343</v>
      </c>
      <c r="M2152">
        <v>0.32893714171268701</v>
      </c>
      <c r="N2152">
        <v>-0.36258544220529798</v>
      </c>
      <c r="O2152">
        <v>87.268218564031201</v>
      </c>
      <c r="P2152">
        <v>78.5416878293168</v>
      </c>
      <c r="Q2152" t="s">
        <v>16</v>
      </c>
      <c r="R2152">
        <v>-0.36258544220529798</v>
      </c>
      <c r="S2152">
        <v>-0.28628674981556301</v>
      </c>
      <c r="T2152">
        <v>-0.126963309508623</v>
      </c>
      <c r="U2152">
        <v>-1.68241502463055E-2</v>
      </c>
      <c r="V2152">
        <v>9.3315009016011793E-2</v>
      </c>
      <c r="W2152">
        <v>0.25263844932295199</v>
      </c>
      <c r="X2152">
        <v>0.32893714171268701</v>
      </c>
      <c r="Y2152">
        <v>-2.25236118999593E-2</v>
      </c>
    </row>
    <row r="2153" spans="1:25" x14ac:dyDescent="0.2">
      <c r="A2153" t="s">
        <v>4894</v>
      </c>
      <c r="B2153" t="s">
        <v>30</v>
      </c>
      <c r="C2153" t="s">
        <v>1097</v>
      </c>
      <c r="D2153" t="s">
        <v>13</v>
      </c>
      <c r="E2153" t="s">
        <v>29</v>
      </c>
      <c r="F2153">
        <v>16</v>
      </c>
      <c r="G2153">
        <v>64695</v>
      </c>
      <c r="H2153">
        <v>107964</v>
      </c>
      <c r="I2153">
        <v>0.79110926655846703</v>
      </c>
      <c r="J2153">
        <v>0.77804095209992696</v>
      </c>
      <c r="K2153">
        <v>-1.30683144585394E-2</v>
      </c>
      <c r="L2153">
        <v>0.21740813301981099</v>
      </c>
      <c r="M2153">
        <v>0.34456806435904902</v>
      </c>
      <c r="N2153">
        <v>-0.37070469327612798</v>
      </c>
      <c r="O2153">
        <v>86.895757013679599</v>
      </c>
      <c r="P2153">
        <v>78.5416878293168</v>
      </c>
      <c r="Q2153" t="s">
        <v>16</v>
      </c>
      <c r="R2153">
        <v>-0.37070469327612798</v>
      </c>
      <c r="S2153">
        <v>-0.29178554098993698</v>
      </c>
      <c r="T2153">
        <v>-0.12699017616092001</v>
      </c>
      <c r="U2153">
        <v>-1.30683144585394E-2</v>
      </c>
      <c r="V2153">
        <v>0.100853547243841</v>
      </c>
      <c r="W2153">
        <v>0.26564891207285801</v>
      </c>
      <c r="X2153">
        <v>0.34456806435904902</v>
      </c>
      <c r="Y2153">
        <v>-1.6796435230392599E-2</v>
      </c>
    </row>
    <row r="2154" spans="1:25" x14ac:dyDescent="0.2">
      <c r="A2154" t="s">
        <v>4895</v>
      </c>
      <c r="B2154" t="s">
        <v>30</v>
      </c>
      <c r="C2154" t="s">
        <v>1097</v>
      </c>
      <c r="D2154" t="s">
        <v>13</v>
      </c>
      <c r="E2154" t="s">
        <v>29</v>
      </c>
      <c r="F2154">
        <v>17</v>
      </c>
      <c r="G2154">
        <v>64695</v>
      </c>
      <c r="H2154">
        <v>107964</v>
      </c>
      <c r="I2154">
        <v>0.80622828657546997</v>
      </c>
      <c r="J2154">
        <v>0.80747383793602401</v>
      </c>
      <c r="K2154">
        <v>1.24555136055415E-3</v>
      </c>
      <c r="L2154">
        <v>0.22334387281747101</v>
      </c>
      <c r="M2154">
        <v>0.36864622214529402</v>
      </c>
      <c r="N2154">
        <v>-0.36615511942418499</v>
      </c>
      <c r="O2154">
        <v>85.697896282556599</v>
      </c>
      <c r="P2154">
        <v>78.5416878293168</v>
      </c>
      <c r="Q2154" t="s">
        <v>17</v>
      </c>
      <c r="R2154">
        <v>-0.36615511942418499</v>
      </c>
      <c r="S2154">
        <v>-0.28508129359144302</v>
      </c>
      <c r="T2154">
        <v>-0.115786637995801</v>
      </c>
      <c r="U2154">
        <v>1.24555136055415E-3</v>
      </c>
      <c r="V2154">
        <v>0.118277740716909</v>
      </c>
      <c r="W2154">
        <v>0.28757239631255199</v>
      </c>
      <c r="X2154">
        <v>0.36864622214529402</v>
      </c>
      <c r="Y2154">
        <v>1.542528441216E-3</v>
      </c>
    </row>
    <row r="2155" spans="1:25" x14ac:dyDescent="0.2">
      <c r="A2155" t="s">
        <v>4896</v>
      </c>
      <c r="B2155" t="s">
        <v>30</v>
      </c>
      <c r="C2155" t="s">
        <v>1097</v>
      </c>
      <c r="D2155" t="s">
        <v>13</v>
      </c>
      <c r="E2155" t="s">
        <v>29</v>
      </c>
      <c r="F2155">
        <v>18</v>
      </c>
      <c r="G2155">
        <v>64695</v>
      </c>
      <c r="H2155">
        <v>107964</v>
      </c>
      <c r="I2155">
        <v>0.81512630033232902</v>
      </c>
      <c r="J2155">
        <v>0.82826943250607998</v>
      </c>
      <c r="K2155">
        <v>1.3143132173751499E-2</v>
      </c>
      <c r="L2155">
        <v>0.22756774961503401</v>
      </c>
      <c r="M2155">
        <v>0.38749208029048199</v>
      </c>
      <c r="N2155">
        <v>-0.36120581594297901</v>
      </c>
      <c r="O2155">
        <v>82.477415565345098</v>
      </c>
      <c r="P2155">
        <v>78.5416878293168</v>
      </c>
      <c r="Q2155" t="s">
        <v>17</v>
      </c>
      <c r="R2155">
        <v>-0.36120581594297901</v>
      </c>
      <c r="S2155">
        <v>-0.27859872283272202</v>
      </c>
      <c r="T2155">
        <v>-0.106102368624526</v>
      </c>
      <c r="U2155">
        <v>1.3143132173751499E-2</v>
      </c>
      <c r="V2155">
        <v>0.13238863297202899</v>
      </c>
      <c r="W2155">
        <v>0.304884987180225</v>
      </c>
      <c r="X2155">
        <v>0.38749208029048199</v>
      </c>
      <c r="Y2155">
        <v>1.5868184503664E-2</v>
      </c>
    </row>
    <row r="2156" spans="1:25" x14ac:dyDescent="0.2">
      <c r="A2156" t="s">
        <v>4897</v>
      </c>
      <c r="B2156" t="s">
        <v>30</v>
      </c>
      <c r="C2156" t="s">
        <v>1097</v>
      </c>
      <c r="D2156" t="s">
        <v>13</v>
      </c>
      <c r="E2156" t="s">
        <v>29</v>
      </c>
      <c r="F2156">
        <v>19</v>
      </c>
      <c r="G2156">
        <v>64695</v>
      </c>
      <c r="H2156">
        <v>107964</v>
      </c>
      <c r="I2156">
        <v>0.80538747971249702</v>
      </c>
      <c r="J2156">
        <v>0.83297877264418996</v>
      </c>
      <c r="K2156">
        <v>2.7591292931692501E-2</v>
      </c>
      <c r="L2156">
        <v>0.22647730215957301</v>
      </c>
      <c r="M2156">
        <v>0.40014645498418999</v>
      </c>
      <c r="N2156">
        <v>-0.34496386912080501</v>
      </c>
      <c r="O2156">
        <v>79.442695726099402</v>
      </c>
      <c r="P2156">
        <v>78.5416878293168</v>
      </c>
      <c r="Q2156" t="s">
        <v>17</v>
      </c>
      <c r="R2156">
        <v>-0.34496386912080501</v>
      </c>
      <c r="S2156">
        <v>-0.26275260843687998</v>
      </c>
      <c r="T2156">
        <v>-9.1082813399923801E-2</v>
      </c>
      <c r="U2156">
        <v>2.7591292931692501E-2</v>
      </c>
      <c r="V2156">
        <v>0.146265399263309</v>
      </c>
      <c r="W2156">
        <v>0.31793519430026501</v>
      </c>
      <c r="X2156">
        <v>0.40014645498418999</v>
      </c>
      <c r="Y2156">
        <v>3.3123644728793401E-2</v>
      </c>
    </row>
    <row r="2157" spans="1:25" x14ac:dyDescent="0.2">
      <c r="A2157" t="s">
        <v>4898</v>
      </c>
      <c r="B2157" t="s">
        <v>30</v>
      </c>
      <c r="C2157" t="s">
        <v>1097</v>
      </c>
      <c r="D2157" t="s">
        <v>13</v>
      </c>
      <c r="E2157" t="s">
        <v>29</v>
      </c>
      <c r="F2157">
        <v>20</v>
      </c>
      <c r="G2157">
        <v>64695</v>
      </c>
      <c r="H2157">
        <v>107964</v>
      </c>
      <c r="I2157">
        <v>0.80273815596259401</v>
      </c>
      <c r="J2157">
        <v>0.82172364172697099</v>
      </c>
      <c r="K2157">
        <v>1.8985485764377499E-2</v>
      </c>
      <c r="L2157">
        <v>0.220536388183002</v>
      </c>
      <c r="M2157">
        <v>0.38176784432541599</v>
      </c>
      <c r="N2157">
        <v>-0.34379687279666099</v>
      </c>
      <c r="O2157">
        <v>76.937655151093594</v>
      </c>
      <c r="P2157">
        <v>78.5416878293168</v>
      </c>
      <c r="Q2157" t="s">
        <v>17</v>
      </c>
      <c r="R2157">
        <v>-0.34379687279666099</v>
      </c>
      <c r="S2157">
        <v>-0.26374216388623101</v>
      </c>
      <c r="T2157">
        <v>-9.6575581643515707E-2</v>
      </c>
      <c r="U2157">
        <v>1.8985485764377499E-2</v>
      </c>
      <c r="V2157">
        <v>0.13454655317227099</v>
      </c>
      <c r="W2157">
        <v>0.30171313541498601</v>
      </c>
      <c r="X2157">
        <v>0.38176784432541599</v>
      </c>
      <c r="Y2157">
        <v>2.3104465784234699E-2</v>
      </c>
    </row>
    <row r="2158" spans="1:25" x14ac:dyDescent="0.2">
      <c r="A2158" t="s">
        <v>4899</v>
      </c>
      <c r="B2158" t="s">
        <v>30</v>
      </c>
      <c r="C2158" t="s">
        <v>1097</v>
      </c>
      <c r="D2158" t="s">
        <v>13</v>
      </c>
      <c r="E2158" t="s">
        <v>29</v>
      </c>
      <c r="F2158">
        <v>21</v>
      </c>
      <c r="G2158">
        <v>64695</v>
      </c>
      <c r="H2158">
        <v>107964</v>
      </c>
      <c r="I2158">
        <v>0.807396893113842</v>
      </c>
      <c r="J2158">
        <v>0.84558246755684896</v>
      </c>
      <c r="K2158">
        <v>3.8185574443006701E-2</v>
      </c>
      <c r="L2158">
        <v>0.21506437184676999</v>
      </c>
      <c r="M2158">
        <v>0.39196646613094399</v>
      </c>
      <c r="N2158">
        <v>-0.31559531724493001</v>
      </c>
      <c r="O2158">
        <v>74.811497024499602</v>
      </c>
      <c r="P2158">
        <v>78.5416878293168</v>
      </c>
      <c r="Q2158" t="s">
        <v>17</v>
      </c>
      <c r="R2158">
        <v>-0.31559531724493001</v>
      </c>
      <c r="S2158">
        <v>-0.23752695026455301</v>
      </c>
      <c r="T2158">
        <v>-7.4508156404700904E-2</v>
      </c>
      <c r="U2158">
        <v>3.8185574443006701E-2</v>
      </c>
      <c r="V2158">
        <v>0.150879305290714</v>
      </c>
      <c r="W2158">
        <v>0.31389809915056599</v>
      </c>
      <c r="X2158">
        <v>0.39196646613094399</v>
      </c>
      <c r="Y2158">
        <v>4.51589004125603E-2</v>
      </c>
    </row>
    <row r="2159" spans="1:25" x14ac:dyDescent="0.2">
      <c r="A2159" t="s">
        <v>4900</v>
      </c>
      <c r="B2159" t="s">
        <v>30</v>
      </c>
      <c r="C2159" t="s">
        <v>1097</v>
      </c>
      <c r="D2159" t="s">
        <v>13</v>
      </c>
      <c r="E2159" t="s">
        <v>29</v>
      </c>
      <c r="F2159">
        <v>22</v>
      </c>
      <c r="G2159">
        <v>64695</v>
      </c>
      <c r="H2159">
        <v>107964</v>
      </c>
      <c r="I2159">
        <v>0.783493453899065</v>
      </c>
      <c r="J2159">
        <v>0.82929925687362105</v>
      </c>
      <c r="K2159">
        <v>4.5805802974556498E-2</v>
      </c>
      <c r="L2159">
        <v>0.20475544737349</v>
      </c>
      <c r="M2159">
        <v>0.38262851390394798</v>
      </c>
      <c r="N2159">
        <v>-0.29101690795483498</v>
      </c>
      <c r="O2159">
        <v>73.771268258752599</v>
      </c>
      <c r="P2159">
        <v>78.5416878293168</v>
      </c>
      <c r="Q2159" t="s">
        <v>16</v>
      </c>
      <c r="R2159">
        <v>-0.29101690795483498</v>
      </c>
      <c r="S2159">
        <v>-0.21669068055825799</v>
      </c>
      <c r="T2159">
        <v>-6.1486051449152403E-2</v>
      </c>
      <c r="U2159">
        <v>4.5805802974556498E-2</v>
      </c>
      <c r="V2159">
        <v>0.153097657398265</v>
      </c>
      <c r="W2159">
        <v>0.30830228650737102</v>
      </c>
      <c r="X2159">
        <v>0.38262851390394798</v>
      </c>
      <c r="Y2159">
        <v>5.5234347064580698E-2</v>
      </c>
    </row>
    <row r="2160" spans="1:25" x14ac:dyDescent="0.2">
      <c r="A2160" t="s">
        <v>4901</v>
      </c>
      <c r="B2160" t="s">
        <v>30</v>
      </c>
      <c r="C2160" t="s">
        <v>1097</v>
      </c>
      <c r="D2160" t="s">
        <v>13</v>
      </c>
      <c r="E2160" t="s">
        <v>29</v>
      </c>
      <c r="F2160">
        <v>23</v>
      </c>
      <c r="G2160">
        <v>64695</v>
      </c>
      <c r="H2160">
        <v>107964</v>
      </c>
      <c r="I2160">
        <v>0.70970218718602696</v>
      </c>
      <c r="J2160">
        <v>0.75946386649410702</v>
      </c>
      <c r="K2160">
        <v>4.9761679308080203E-2</v>
      </c>
      <c r="L2160">
        <v>0.18569428105046201</v>
      </c>
      <c r="M2160">
        <v>0.35522877163609001</v>
      </c>
      <c r="N2160">
        <v>-0.255705413019929</v>
      </c>
      <c r="O2160">
        <v>72.177590231084295</v>
      </c>
      <c r="P2160">
        <v>78.5416878293168</v>
      </c>
      <c r="Q2160" t="s">
        <v>16</v>
      </c>
      <c r="R2160">
        <v>-0.255705413019929</v>
      </c>
      <c r="S2160">
        <v>-0.18829838899861201</v>
      </c>
      <c r="T2160">
        <v>-4.75421239623618E-2</v>
      </c>
      <c r="U2160">
        <v>4.9761679308080203E-2</v>
      </c>
      <c r="V2160">
        <v>0.14706548257852201</v>
      </c>
      <c r="W2160">
        <v>0.28782174761477203</v>
      </c>
      <c r="X2160">
        <v>0.35522877163609001</v>
      </c>
      <c r="Y2160">
        <v>6.5522115670615999E-2</v>
      </c>
    </row>
    <row r="2161" spans="1:25" x14ac:dyDescent="0.2">
      <c r="A2161" t="s">
        <v>4902</v>
      </c>
      <c r="B2161" t="s">
        <v>30</v>
      </c>
      <c r="C2161" t="s">
        <v>1097</v>
      </c>
      <c r="D2161" t="s">
        <v>13</v>
      </c>
      <c r="E2161" t="s">
        <v>29</v>
      </c>
      <c r="F2161">
        <v>24</v>
      </c>
      <c r="G2161">
        <v>64695</v>
      </c>
      <c r="H2161">
        <v>107964</v>
      </c>
      <c r="I2161">
        <v>0.61681780663111496</v>
      </c>
      <c r="J2161">
        <v>0.66877453284444799</v>
      </c>
      <c r="K2161">
        <v>5.1956726213332402E-2</v>
      </c>
      <c r="L2161">
        <v>0.162894931528558</v>
      </c>
      <c r="M2161">
        <v>0.31991888857781098</v>
      </c>
      <c r="N2161">
        <v>-0.21600543615114601</v>
      </c>
      <c r="O2161">
        <v>71.353504907643597</v>
      </c>
      <c r="P2161">
        <v>78.5416878293168</v>
      </c>
      <c r="Q2161" t="s">
        <v>16</v>
      </c>
      <c r="R2161">
        <v>-0.21600543615114601</v>
      </c>
      <c r="S2161">
        <v>-0.15687457600627899</v>
      </c>
      <c r="T2161">
        <v>-3.3400217907632201E-2</v>
      </c>
      <c r="U2161">
        <v>5.1956726213332402E-2</v>
      </c>
      <c r="V2161">
        <v>0.13731367033429701</v>
      </c>
      <c r="W2161">
        <v>0.26078802843294402</v>
      </c>
      <c r="X2161">
        <v>0.31991888857781098</v>
      </c>
      <c r="Y2161">
        <v>7.7689450871205906E-2</v>
      </c>
    </row>
    <row r="2162" spans="1:25" x14ac:dyDescent="0.2">
      <c r="A2162" t="s">
        <v>8080</v>
      </c>
      <c r="B2162" t="s">
        <v>30</v>
      </c>
      <c r="C2162" t="s">
        <v>1242</v>
      </c>
      <c r="D2162" t="s">
        <v>27</v>
      </c>
      <c r="E2162" t="s">
        <v>14</v>
      </c>
      <c r="F2162">
        <v>1</v>
      </c>
      <c r="G2162">
        <v>234581</v>
      </c>
      <c r="H2162">
        <v>349126</v>
      </c>
      <c r="I2162">
        <v>0.60868831360493303</v>
      </c>
      <c r="J2162">
        <v>0.61689649477816599</v>
      </c>
      <c r="K2162">
        <v>8.2081811732330808E-3</v>
      </c>
      <c r="L2162">
        <v>0.212336167140351</v>
      </c>
      <c r="M2162">
        <v>0.35750117611911097</v>
      </c>
      <c r="N2162">
        <v>-0.34108481377264499</v>
      </c>
      <c r="O2162">
        <v>69.373073316732103</v>
      </c>
      <c r="P2162">
        <v>73.807064103398602</v>
      </c>
      <c r="Q2162" t="s">
        <v>15</v>
      </c>
      <c r="R2162">
        <v>-0.34108481377264499</v>
      </c>
      <c r="S2162">
        <v>-0.26400678510069803</v>
      </c>
      <c r="T2162">
        <v>-0.10305597040831101</v>
      </c>
      <c r="U2162">
        <v>8.2081811732330808E-3</v>
      </c>
      <c r="V2162">
        <v>0.11947233275477701</v>
      </c>
      <c r="W2162">
        <v>0.28042314744716401</v>
      </c>
      <c r="X2162">
        <v>0.35750117611911097</v>
      </c>
      <c r="Y2162">
        <v>1.33056051423743E-2</v>
      </c>
    </row>
    <row r="2163" spans="1:25" x14ac:dyDescent="0.2">
      <c r="A2163" t="s">
        <v>8081</v>
      </c>
      <c r="B2163" t="s">
        <v>30</v>
      </c>
      <c r="C2163" t="s">
        <v>1242</v>
      </c>
      <c r="D2163" t="s">
        <v>27</v>
      </c>
      <c r="E2163" t="s">
        <v>14</v>
      </c>
      <c r="F2163">
        <v>2</v>
      </c>
      <c r="G2163">
        <v>234581</v>
      </c>
      <c r="H2163">
        <v>349126</v>
      </c>
      <c r="I2163">
        <v>0.54848056807886603</v>
      </c>
      <c r="J2163">
        <v>0.55351754542258202</v>
      </c>
      <c r="K2163">
        <v>5.03697734371611E-3</v>
      </c>
      <c r="L2163">
        <v>0.18893592797469599</v>
      </c>
      <c r="M2163">
        <v>0.31583657886209099</v>
      </c>
      <c r="N2163">
        <v>-0.30576262417465799</v>
      </c>
      <c r="O2163">
        <v>69.037164542592805</v>
      </c>
      <c r="P2163">
        <v>73.807064103398602</v>
      </c>
      <c r="Q2163" t="s">
        <v>15</v>
      </c>
      <c r="R2163">
        <v>-0.30576262417465799</v>
      </c>
      <c r="S2163">
        <v>-0.23717888231984399</v>
      </c>
      <c r="T2163">
        <v>-9.3965448915024494E-2</v>
      </c>
      <c r="U2163">
        <v>5.03697734371611E-3</v>
      </c>
      <c r="V2163">
        <v>0.104039403602457</v>
      </c>
      <c r="W2163">
        <v>0.24725283700727599</v>
      </c>
      <c r="X2163">
        <v>0.31583657886209099</v>
      </c>
      <c r="Y2163">
        <v>9.0999416104698902E-3</v>
      </c>
    </row>
    <row r="2164" spans="1:25" x14ac:dyDescent="0.2">
      <c r="A2164" t="s">
        <v>8082</v>
      </c>
      <c r="B2164" t="s">
        <v>30</v>
      </c>
      <c r="C2164" t="s">
        <v>1242</v>
      </c>
      <c r="D2164" t="s">
        <v>27</v>
      </c>
      <c r="E2164" t="s">
        <v>14</v>
      </c>
      <c r="F2164">
        <v>3</v>
      </c>
      <c r="G2164">
        <v>234581</v>
      </c>
      <c r="H2164">
        <v>349126</v>
      </c>
      <c r="I2164">
        <v>0.50815574728078605</v>
      </c>
      <c r="J2164">
        <v>0.51247052023255502</v>
      </c>
      <c r="K2164">
        <v>4.3147729517698501E-3</v>
      </c>
      <c r="L2164">
        <v>0.171033346071187</v>
      </c>
      <c r="M2164">
        <v>0.28566462723887198</v>
      </c>
      <c r="N2164">
        <v>-0.277035081335332</v>
      </c>
      <c r="O2164">
        <v>68.783169483168095</v>
      </c>
      <c r="P2164">
        <v>73.807064103398602</v>
      </c>
      <c r="Q2164" t="s">
        <v>15</v>
      </c>
      <c r="R2164">
        <v>-0.277035081335332</v>
      </c>
      <c r="S2164">
        <v>-0.21494997671149199</v>
      </c>
      <c r="T2164">
        <v>-8.5306700389532003E-2</v>
      </c>
      <c r="U2164">
        <v>4.3147729517698501E-3</v>
      </c>
      <c r="V2164">
        <v>9.3936246293071707E-2</v>
      </c>
      <c r="W2164">
        <v>0.223579522615031</v>
      </c>
      <c r="X2164">
        <v>0.28566462723887198</v>
      </c>
      <c r="Y2164">
        <v>8.4195534795091006E-3</v>
      </c>
    </row>
    <row r="2165" spans="1:25" x14ac:dyDescent="0.2">
      <c r="A2165" t="s">
        <v>8083</v>
      </c>
      <c r="B2165" t="s">
        <v>30</v>
      </c>
      <c r="C2165" t="s">
        <v>1242</v>
      </c>
      <c r="D2165" t="s">
        <v>27</v>
      </c>
      <c r="E2165" t="s">
        <v>14</v>
      </c>
      <c r="F2165">
        <v>4</v>
      </c>
      <c r="G2165">
        <v>234581</v>
      </c>
      <c r="H2165">
        <v>349126</v>
      </c>
      <c r="I2165">
        <v>0.48201319306955298</v>
      </c>
      <c r="J2165">
        <v>0.48600625641380302</v>
      </c>
      <c r="K2165">
        <v>3.9930633442499799E-3</v>
      </c>
      <c r="L2165">
        <v>0.15789347370180601</v>
      </c>
      <c r="M2165">
        <v>0.26372782758372099</v>
      </c>
      <c r="N2165">
        <v>-0.25574170089522102</v>
      </c>
      <c r="O2165">
        <v>68.682156663209597</v>
      </c>
      <c r="P2165">
        <v>73.807064103398602</v>
      </c>
      <c r="Q2165" t="s">
        <v>15</v>
      </c>
      <c r="R2165">
        <v>-0.25574170089522102</v>
      </c>
      <c r="S2165">
        <v>-0.19842636994146601</v>
      </c>
      <c r="T2165">
        <v>-7.8743116875496497E-2</v>
      </c>
      <c r="U2165">
        <v>3.9930633442499799E-3</v>
      </c>
      <c r="V2165">
        <v>8.6729243563996403E-2</v>
      </c>
      <c r="W2165">
        <v>0.206412496629966</v>
      </c>
      <c r="X2165">
        <v>0.26372782758372099</v>
      </c>
      <c r="Y2165">
        <v>8.2160739528631607E-3</v>
      </c>
    </row>
    <row r="2166" spans="1:25" x14ac:dyDescent="0.2">
      <c r="A2166" t="s">
        <v>8084</v>
      </c>
      <c r="B2166" t="s">
        <v>30</v>
      </c>
      <c r="C2166" t="s">
        <v>1242</v>
      </c>
      <c r="D2166" t="s">
        <v>27</v>
      </c>
      <c r="E2166" t="s">
        <v>14</v>
      </c>
      <c r="F2166">
        <v>5</v>
      </c>
      <c r="G2166">
        <v>234581</v>
      </c>
      <c r="H2166">
        <v>349126</v>
      </c>
      <c r="I2166">
        <v>0.46916461689023897</v>
      </c>
      <c r="J2166">
        <v>0.47320058536931098</v>
      </c>
      <c r="K2166">
        <v>4.0359684790717797E-3</v>
      </c>
      <c r="L2166">
        <v>0.150282405490934</v>
      </c>
      <c r="M2166">
        <v>0.251250525511659</v>
      </c>
      <c r="N2166">
        <v>-0.24317858855351501</v>
      </c>
      <c r="O2166">
        <v>68.633008312581794</v>
      </c>
      <c r="P2166">
        <v>73.807064103398602</v>
      </c>
      <c r="Q2166" t="s">
        <v>15</v>
      </c>
      <c r="R2166">
        <v>-0.24317858855351501</v>
      </c>
      <c r="S2166">
        <v>-0.18862607536030601</v>
      </c>
      <c r="T2166">
        <v>-7.4712011998177799E-2</v>
      </c>
      <c r="U2166">
        <v>4.0359684790717797E-3</v>
      </c>
      <c r="V2166">
        <v>8.2783948956321393E-2</v>
      </c>
      <c r="W2166">
        <v>0.19669801231844999</v>
      </c>
      <c r="X2166">
        <v>0.251250525511659</v>
      </c>
      <c r="Y2166">
        <v>8.5290859814171598E-3</v>
      </c>
    </row>
    <row r="2167" spans="1:25" x14ac:dyDescent="0.2">
      <c r="A2167" t="s">
        <v>8085</v>
      </c>
      <c r="B2167" t="s">
        <v>30</v>
      </c>
      <c r="C2167" t="s">
        <v>1242</v>
      </c>
      <c r="D2167" t="s">
        <v>27</v>
      </c>
      <c r="E2167" t="s">
        <v>14</v>
      </c>
      <c r="F2167">
        <v>6</v>
      </c>
      <c r="G2167">
        <v>234581</v>
      </c>
      <c r="H2167">
        <v>349126</v>
      </c>
      <c r="I2167">
        <v>0.47453398873399399</v>
      </c>
      <c r="J2167">
        <v>0.47975606985346703</v>
      </c>
      <c r="K2167">
        <v>5.2220811194729202E-3</v>
      </c>
      <c r="L2167">
        <v>0.15125199457368099</v>
      </c>
      <c r="M2167">
        <v>0.25403161219317899</v>
      </c>
      <c r="N2167">
        <v>-0.24358744995423301</v>
      </c>
      <c r="O2167">
        <v>68.618698142787906</v>
      </c>
      <c r="P2167">
        <v>73.807064103398602</v>
      </c>
      <c r="Q2167" t="s">
        <v>15</v>
      </c>
      <c r="R2167">
        <v>-0.24358744995423301</v>
      </c>
      <c r="S2167">
        <v>-0.188682975923986</v>
      </c>
      <c r="T2167">
        <v>-7.4033964037136094E-2</v>
      </c>
      <c r="U2167">
        <v>5.2220811194729202E-3</v>
      </c>
      <c r="V2167">
        <v>8.4478126276081894E-2</v>
      </c>
      <c r="W2167">
        <v>0.19912713816293201</v>
      </c>
      <c r="X2167">
        <v>0.25403161219317899</v>
      </c>
      <c r="Y2167">
        <v>1.0884867222353E-2</v>
      </c>
    </row>
    <row r="2168" spans="1:25" x14ac:dyDescent="0.2">
      <c r="A2168" t="s">
        <v>8086</v>
      </c>
      <c r="B2168" t="s">
        <v>30</v>
      </c>
      <c r="C2168" t="s">
        <v>1242</v>
      </c>
      <c r="D2168" t="s">
        <v>27</v>
      </c>
      <c r="E2168" t="s">
        <v>14</v>
      </c>
      <c r="F2168">
        <v>7</v>
      </c>
      <c r="G2168">
        <v>234581</v>
      </c>
      <c r="H2168">
        <v>349126</v>
      </c>
      <c r="I2168">
        <v>0.496070723224459</v>
      </c>
      <c r="J2168">
        <v>0.50383419156129206</v>
      </c>
      <c r="K2168">
        <v>7.7634683368328298E-3</v>
      </c>
      <c r="L2168">
        <v>0.168172276418176</v>
      </c>
      <c r="M2168">
        <v>0.284406863044733</v>
      </c>
      <c r="N2168">
        <v>-0.268879926371067</v>
      </c>
      <c r="O2168">
        <v>68.793075602494199</v>
      </c>
      <c r="P2168">
        <v>73.807064103398602</v>
      </c>
      <c r="Q2168" t="s">
        <v>16</v>
      </c>
      <c r="R2168">
        <v>-0.268879926371067</v>
      </c>
      <c r="S2168">
        <v>-0.20783339003126899</v>
      </c>
      <c r="T2168">
        <v>-8.0358804506291501E-2</v>
      </c>
      <c r="U2168">
        <v>7.7634683368328298E-3</v>
      </c>
      <c r="V2168">
        <v>9.5885741179957198E-2</v>
      </c>
      <c r="W2168">
        <v>0.223360326704935</v>
      </c>
      <c r="X2168">
        <v>0.284406863044733</v>
      </c>
      <c r="Y2168">
        <v>1.54087762737484E-2</v>
      </c>
    </row>
    <row r="2169" spans="1:25" x14ac:dyDescent="0.2">
      <c r="A2169" t="s">
        <v>8087</v>
      </c>
      <c r="B2169" t="s">
        <v>30</v>
      </c>
      <c r="C2169" t="s">
        <v>1242</v>
      </c>
      <c r="D2169" t="s">
        <v>27</v>
      </c>
      <c r="E2169" t="s">
        <v>14</v>
      </c>
      <c r="F2169">
        <v>8</v>
      </c>
      <c r="G2169">
        <v>234581</v>
      </c>
      <c r="H2169">
        <v>349126</v>
      </c>
      <c r="I2169">
        <v>0.53716781898713095</v>
      </c>
      <c r="J2169">
        <v>0.54493024826944503</v>
      </c>
      <c r="K2169">
        <v>7.7624292823137396E-3</v>
      </c>
      <c r="L2169">
        <v>0.18702932551089399</v>
      </c>
      <c r="M2169">
        <v>0.315425669747735</v>
      </c>
      <c r="N2169">
        <v>-0.29990081118310802</v>
      </c>
      <c r="O2169">
        <v>70.297376631269799</v>
      </c>
      <c r="P2169">
        <v>73.807064103398602</v>
      </c>
      <c r="Q2169" t="s">
        <v>16</v>
      </c>
      <c r="R2169">
        <v>-0.29990081118310802</v>
      </c>
      <c r="S2169">
        <v>-0.23200916602265301</v>
      </c>
      <c r="T2169">
        <v>-9.0240937285395006E-2</v>
      </c>
      <c r="U2169">
        <v>7.7624292823137396E-3</v>
      </c>
      <c r="V2169">
        <v>0.10576579585002201</v>
      </c>
      <c r="W2169">
        <v>0.24753402458727999</v>
      </c>
      <c r="X2169">
        <v>0.315425669747735</v>
      </c>
      <c r="Y2169">
        <v>1.42448126287083E-2</v>
      </c>
    </row>
    <row r="2170" spans="1:25" x14ac:dyDescent="0.2">
      <c r="A2170" t="s">
        <v>8088</v>
      </c>
      <c r="B2170" t="s">
        <v>30</v>
      </c>
      <c r="C2170" t="s">
        <v>1242</v>
      </c>
      <c r="D2170" t="s">
        <v>27</v>
      </c>
      <c r="E2170" t="s">
        <v>14</v>
      </c>
      <c r="F2170">
        <v>9</v>
      </c>
      <c r="G2170">
        <v>234581</v>
      </c>
      <c r="H2170">
        <v>349126</v>
      </c>
      <c r="I2170">
        <v>0.59018889509387396</v>
      </c>
      <c r="J2170">
        <v>0.596037025297943</v>
      </c>
      <c r="K2170">
        <v>5.8481302040697099E-3</v>
      </c>
      <c r="L2170">
        <v>0.20523407744790501</v>
      </c>
      <c r="M2170">
        <v>0.34345818760587299</v>
      </c>
      <c r="N2170">
        <v>-0.33176192719773401</v>
      </c>
      <c r="O2170">
        <v>72.731870770401301</v>
      </c>
      <c r="P2170">
        <v>73.807064103398602</v>
      </c>
      <c r="Q2170" t="s">
        <v>16</v>
      </c>
      <c r="R2170">
        <v>-0.33176192719773401</v>
      </c>
      <c r="S2170">
        <v>-0.25726195708414401</v>
      </c>
      <c r="T2170">
        <v>-0.10169452637863199</v>
      </c>
      <c r="U2170">
        <v>5.8481302040697099E-3</v>
      </c>
      <c r="V2170">
        <v>0.113390786786772</v>
      </c>
      <c r="W2170">
        <v>0.26895821749228399</v>
      </c>
      <c r="X2170">
        <v>0.34345818760587299</v>
      </c>
      <c r="Y2170">
        <v>9.8116894686976607E-3</v>
      </c>
    </row>
    <row r="2171" spans="1:25" x14ac:dyDescent="0.2">
      <c r="A2171" t="s">
        <v>8089</v>
      </c>
      <c r="B2171" t="s">
        <v>30</v>
      </c>
      <c r="C2171" t="s">
        <v>1242</v>
      </c>
      <c r="D2171" t="s">
        <v>27</v>
      </c>
      <c r="E2171" t="s">
        <v>14</v>
      </c>
      <c r="F2171">
        <v>10</v>
      </c>
      <c r="G2171">
        <v>234581</v>
      </c>
      <c r="H2171">
        <v>349126</v>
      </c>
      <c r="I2171">
        <v>0.64162808986414699</v>
      </c>
      <c r="J2171">
        <v>0.64489957477681004</v>
      </c>
      <c r="K2171">
        <v>3.2714849126624901E-3</v>
      </c>
      <c r="L2171">
        <v>0.226374597776407</v>
      </c>
      <c r="M2171">
        <v>0.37565769825485201</v>
      </c>
      <c r="N2171">
        <v>-0.36911472842952697</v>
      </c>
      <c r="O2171">
        <v>75.531476019696498</v>
      </c>
      <c r="P2171">
        <v>73.807064103398602</v>
      </c>
      <c r="Q2171" t="s">
        <v>16</v>
      </c>
      <c r="R2171">
        <v>-0.36911472842952697</v>
      </c>
      <c r="S2171">
        <v>-0.28694074943669101</v>
      </c>
      <c r="T2171">
        <v>-0.11534880432217499</v>
      </c>
      <c r="U2171">
        <v>3.2714849126624901E-3</v>
      </c>
      <c r="V2171">
        <v>0.12189177414750001</v>
      </c>
      <c r="W2171">
        <v>0.293483719262016</v>
      </c>
      <c r="X2171">
        <v>0.37565769825485201</v>
      </c>
      <c r="Y2171">
        <v>5.07285946621178E-3</v>
      </c>
    </row>
    <row r="2172" spans="1:25" x14ac:dyDescent="0.2">
      <c r="A2172" t="s">
        <v>8090</v>
      </c>
      <c r="B2172" t="s">
        <v>30</v>
      </c>
      <c r="C2172" t="s">
        <v>1242</v>
      </c>
      <c r="D2172" t="s">
        <v>27</v>
      </c>
      <c r="E2172" t="s">
        <v>14</v>
      </c>
      <c r="F2172">
        <v>11</v>
      </c>
      <c r="G2172">
        <v>234581</v>
      </c>
      <c r="H2172">
        <v>349126</v>
      </c>
      <c r="I2172">
        <v>0.69825947033249303</v>
      </c>
      <c r="J2172">
        <v>0.69586136148674305</v>
      </c>
      <c r="K2172">
        <v>-2.3981088457505398E-3</v>
      </c>
      <c r="L2172">
        <v>0.246842372124882</v>
      </c>
      <c r="M2172">
        <v>0.40365759329967998</v>
      </c>
      <c r="N2172">
        <v>-0.408453810991181</v>
      </c>
      <c r="O2172">
        <v>77.602110939848103</v>
      </c>
      <c r="P2172">
        <v>73.807064103398602</v>
      </c>
      <c r="Q2172" t="s">
        <v>16</v>
      </c>
      <c r="R2172">
        <v>-0.408453810991181</v>
      </c>
      <c r="S2172">
        <v>-0.31885002990984901</v>
      </c>
      <c r="T2172">
        <v>-0.131743511839189</v>
      </c>
      <c r="U2172">
        <v>-2.3981088457505398E-3</v>
      </c>
      <c r="V2172">
        <v>0.12694729414768799</v>
      </c>
      <c r="W2172">
        <v>0.31405381221834799</v>
      </c>
      <c r="X2172">
        <v>0.40365759329967998</v>
      </c>
      <c r="Y2172">
        <v>-3.4462451552516901E-3</v>
      </c>
    </row>
    <row r="2173" spans="1:25" x14ac:dyDescent="0.2">
      <c r="A2173" t="s">
        <v>8091</v>
      </c>
      <c r="B2173" t="s">
        <v>30</v>
      </c>
      <c r="C2173" t="s">
        <v>1242</v>
      </c>
      <c r="D2173" t="s">
        <v>27</v>
      </c>
      <c r="E2173" t="s">
        <v>14</v>
      </c>
      <c r="F2173">
        <v>12</v>
      </c>
      <c r="G2173">
        <v>234581</v>
      </c>
      <c r="H2173">
        <v>349126</v>
      </c>
      <c r="I2173">
        <v>0.75936415011569902</v>
      </c>
      <c r="J2173">
        <v>0.752629547022027</v>
      </c>
      <c r="K2173">
        <v>-6.7346030936723499E-3</v>
      </c>
      <c r="L2173">
        <v>0.26480007931462901</v>
      </c>
      <c r="M2173">
        <v>0.42886152737889199</v>
      </c>
      <c r="N2173">
        <v>-0.44233073356623698</v>
      </c>
      <c r="O2173">
        <v>79.242206332860107</v>
      </c>
      <c r="P2173">
        <v>73.807064103398602</v>
      </c>
      <c r="Q2173" t="s">
        <v>16</v>
      </c>
      <c r="R2173">
        <v>-0.44233073356623698</v>
      </c>
      <c r="S2173">
        <v>-0.34620830477502601</v>
      </c>
      <c r="T2173">
        <v>-0.14548984465453799</v>
      </c>
      <c r="U2173">
        <v>-6.7346030936723499E-3</v>
      </c>
      <c r="V2173">
        <v>0.132020638467193</v>
      </c>
      <c r="W2173">
        <v>0.33273909858768203</v>
      </c>
      <c r="X2173">
        <v>0.42886152737889199</v>
      </c>
      <c r="Y2173">
        <v>-8.9480981982697199E-3</v>
      </c>
    </row>
    <row r="2174" spans="1:25" x14ac:dyDescent="0.2">
      <c r="A2174" t="s">
        <v>8092</v>
      </c>
      <c r="B2174" t="s">
        <v>30</v>
      </c>
      <c r="C2174" t="s">
        <v>1242</v>
      </c>
      <c r="D2174" t="s">
        <v>27</v>
      </c>
      <c r="E2174" t="s">
        <v>14</v>
      </c>
      <c r="F2174">
        <v>13</v>
      </c>
      <c r="G2174">
        <v>234581</v>
      </c>
      <c r="H2174">
        <v>349126</v>
      </c>
      <c r="I2174">
        <v>0.820303639944159</v>
      </c>
      <c r="J2174">
        <v>0.81073383489675699</v>
      </c>
      <c r="K2174">
        <v>-9.5698050474017898E-3</v>
      </c>
      <c r="L2174">
        <v>0.28112625689052001</v>
      </c>
      <c r="M2174">
        <v>0.452882887537503</v>
      </c>
      <c r="N2174">
        <v>-0.47202249763230603</v>
      </c>
      <c r="O2174">
        <v>80.146719738570496</v>
      </c>
      <c r="P2174">
        <v>73.807064103398602</v>
      </c>
      <c r="Q2174" t="s">
        <v>16</v>
      </c>
      <c r="R2174">
        <v>-0.47202249763230603</v>
      </c>
      <c r="S2174">
        <v>-0.36997366638104801</v>
      </c>
      <c r="T2174">
        <v>-0.156879963658034</v>
      </c>
      <c r="U2174">
        <v>-9.5698050474017898E-3</v>
      </c>
      <c r="V2174">
        <v>0.13774035356323</v>
      </c>
      <c r="W2174">
        <v>0.35083405628624398</v>
      </c>
      <c r="X2174">
        <v>0.452882887537503</v>
      </c>
      <c r="Y2174">
        <v>-1.1803880182970799E-2</v>
      </c>
    </row>
    <row r="2175" spans="1:25" x14ac:dyDescent="0.2">
      <c r="A2175" t="s">
        <v>8093</v>
      </c>
      <c r="B2175" t="s">
        <v>30</v>
      </c>
      <c r="C2175" t="s">
        <v>1242</v>
      </c>
      <c r="D2175" t="s">
        <v>27</v>
      </c>
      <c r="E2175" t="s">
        <v>14</v>
      </c>
      <c r="F2175">
        <v>14</v>
      </c>
      <c r="G2175">
        <v>234581</v>
      </c>
      <c r="H2175">
        <v>349126</v>
      </c>
      <c r="I2175">
        <v>0.86157937126115003</v>
      </c>
      <c r="J2175">
        <v>0.853957649873751</v>
      </c>
      <c r="K2175">
        <v>-7.6217213873989199E-3</v>
      </c>
      <c r="L2175">
        <v>0.295384461787844</v>
      </c>
      <c r="M2175">
        <v>0.478285718253604</v>
      </c>
      <c r="N2175">
        <v>-0.493529161028402</v>
      </c>
      <c r="O2175">
        <v>80.292706043891897</v>
      </c>
      <c r="P2175">
        <v>73.807064103398602</v>
      </c>
      <c r="Q2175" t="s">
        <v>16</v>
      </c>
      <c r="R2175">
        <v>-0.493529161028402</v>
      </c>
      <c r="S2175">
        <v>-0.38630460139941503</v>
      </c>
      <c r="T2175">
        <v>-0.16240317936422899</v>
      </c>
      <c r="U2175">
        <v>-7.6217213873989199E-3</v>
      </c>
      <c r="V2175">
        <v>0.14715973658943099</v>
      </c>
      <c r="W2175">
        <v>0.37106115862461703</v>
      </c>
      <c r="X2175">
        <v>0.478285718253604</v>
      </c>
      <c r="Y2175">
        <v>-8.9251749059519707E-3</v>
      </c>
    </row>
    <row r="2176" spans="1:25" x14ac:dyDescent="0.2">
      <c r="A2176" t="s">
        <v>8094</v>
      </c>
      <c r="B2176" t="s">
        <v>30</v>
      </c>
      <c r="C2176" t="s">
        <v>1242</v>
      </c>
      <c r="D2176" t="s">
        <v>27</v>
      </c>
      <c r="E2176" t="s">
        <v>14</v>
      </c>
      <c r="F2176">
        <v>15</v>
      </c>
      <c r="G2176">
        <v>234581</v>
      </c>
      <c r="H2176">
        <v>349126</v>
      </c>
      <c r="I2176">
        <v>0.89251793237189203</v>
      </c>
      <c r="J2176">
        <v>0.89178149816368901</v>
      </c>
      <c r="K2176">
        <v>-7.3643420820324003E-4</v>
      </c>
      <c r="L2176">
        <v>0.30952427396806498</v>
      </c>
      <c r="M2176">
        <v>0.50843099646926404</v>
      </c>
      <c r="N2176">
        <v>-0.50990386488566997</v>
      </c>
      <c r="O2176">
        <v>79.886717144250895</v>
      </c>
      <c r="P2176">
        <v>73.807064103398602</v>
      </c>
      <c r="Q2176" t="s">
        <v>16</v>
      </c>
      <c r="R2176">
        <v>-0.50990386488566997</v>
      </c>
      <c r="S2176">
        <v>-0.39754655343526302</v>
      </c>
      <c r="T2176">
        <v>-0.162927153767469</v>
      </c>
      <c r="U2176">
        <v>-7.3643420820324003E-4</v>
      </c>
      <c r="V2176">
        <v>0.16145428535106299</v>
      </c>
      <c r="W2176">
        <v>0.39607368501885598</v>
      </c>
      <c r="X2176">
        <v>0.50843099646926404</v>
      </c>
      <c r="Y2176">
        <v>-8.2580117407646204E-4</v>
      </c>
    </row>
    <row r="2177" spans="1:25" x14ac:dyDescent="0.2">
      <c r="A2177" t="s">
        <v>8095</v>
      </c>
      <c r="B2177" t="s">
        <v>30</v>
      </c>
      <c r="C2177" t="s">
        <v>1242</v>
      </c>
      <c r="D2177" t="s">
        <v>27</v>
      </c>
      <c r="E2177" t="s">
        <v>14</v>
      </c>
      <c r="F2177">
        <v>16</v>
      </c>
      <c r="G2177">
        <v>234581</v>
      </c>
      <c r="H2177">
        <v>349126</v>
      </c>
      <c r="I2177">
        <v>0.91835330330174902</v>
      </c>
      <c r="J2177">
        <v>0.92799057078147495</v>
      </c>
      <c r="K2177">
        <v>9.6372674797258195E-3</v>
      </c>
      <c r="L2177">
        <v>0.32457549961363302</v>
      </c>
      <c r="M2177">
        <v>0.54356396434415299</v>
      </c>
      <c r="N2177">
        <v>-0.52428942938470102</v>
      </c>
      <c r="O2177">
        <v>79.101531277893201</v>
      </c>
      <c r="P2177">
        <v>73.807064103398602</v>
      </c>
      <c r="Q2177" t="s">
        <v>16</v>
      </c>
      <c r="R2177">
        <v>-0.52428942938470102</v>
      </c>
      <c r="S2177">
        <v>-0.40646852302495201</v>
      </c>
      <c r="T2177">
        <v>-0.16044029431781801</v>
      </c>
      <c r="U2177">
        <v>9.6372674797258195E-3</v>
      </c>
      <c r="V2177">
        <v>0.17971482927727001</v>
      </c>
      <c r="W2177">
        <v>0.42574305798440398</v>
      </c>
      <c r="X2177">
        <v>0.54356396434415299</v>
      </c>
      <c r="Y2177">
        <v>1.0385092029125E-2</v>
      </c>
    </row>
    <row r="2178" spans="1:25" x14ac:dyDescent="0.2">
      <c r="A2178" t="s">
        <v>8096</v>
      </c>
      <c r="B2178" t="s">
        <v>30</v>
      </c>
      <c r="C2178" t="s">
        <v>1242</v>
      </c>
      <c r="D2178" t="s">
        <v>27</v>
      </c>
      <c r="E2178" t="s">
        <v>14</v>
      </c>
      <c r="F2178">
        <v>17</v>
      </c>
      <c r="G2178">
        <v>234581</v>
      </c>
      <c r="H2178">
        <v>349126</v>
      </c>
      <c r="I2178">
        <v>0.92603958225363503</v>
      </c>
      <c r="J2178">
        <v>0.95897798751654995</v>
      </c>
      <c r="K2178">
        <v>3.29384052629145E-2</v>
      </c>
      <c r="L2178">
        <v>0.33783108533015899</v>
      </c>
      <c r="M2178">
        <v>0.58867054063102597</v>
      </c>
      <c r="N2178">
        <v>-0.52279373010519703</v>
      </c>
      <c r="O2178">
        <v>77.967028795527199</v>
      </c>
      <c r="P2178">
        <v>73.807064103398602</v>
      </c>
      <c r="Q2178" t="s">
        <v>17</v>
      </c>
      <c r="R2178">
        <v>-0.52279373010519703</v>
      </c>
      <c r="S2178">
        <v>-0.40016104613034897</v>
      </c>
      <c r="T2178">
        <v>-0.144085083450089</v>
      </c>
      <c r="U2178">
        <v>3.29384052629145E-2</v>
      </c>
      <c r="V2178">
        <v>0.209961893975918</v>
      </c>
      <c r="W2178">
        <v>0.46603785665617797</v>
      </c>
      <c r="X2178">
        <v>0.58867054063102597</v>
      </c>
      <c r="Y2178">
        <v>3.4347404937014797E-2</v>
      </c>
    </row>
    <row r="2179" spans="1:25" x14ac:dyDescent="0.2">
      <c r="A2179" t="s">
        <v>8097</v>
      </c>
      <c r="B2179" t="s">
        <v>30</v>
      </c>
      <c r="C2179" t="s">
        <v>1242</v>
      </c>
      <c r="D2179" t="s">
        <v>27</v>
      </c>
      <c r="E2179" t="s">
        <v>14</v>
      </c>
      <c r="F2179">
        <v>18</v>
      </c>
      <c r="G2179">
        <v>234581</v>
      </c>
      <c r="H2179">
        <v>349126</v>
      </c>
      <c r="I2179">
        <v>0.94213717231743199</v>
      </c>
      <c r="J2179">
        <v>0.98938441043400105</v>
      </c>
      <c r="K2179">
        <v>4.7247238116569501E-2</v>
      </c>
      <c r="L2179">
        <v>0.34799123198839099</v>
      </c>
      <c r="M2179">
        <v>0.61969281473747395</v>
      </c>
      <c r="N2179">
        <v>-0.52519833850433495</v>
      </c>
      <c r="O2179">
        <v>76.480375636374603</v>
      </c>
      <c r="P2179">
        <v>73.807064103398602</v>
      </c>
      <c r="Q2179" t="s">
        <v>17</v>
      </c>
      <c r="R2179">
        <v>-0.52519833850433495</v>
      </c>
      <c r="S2179">
        <v>-0.398877521292548</v>
      </c>
      <c r="T2179">
        <v>-0.135100167445348</v>
      </c>
      <c r="U2179">
        <v>4.7247238116569501E-2</v>
      </c>
      <c r="V2179">
        <v>0.229594643678487</v>
      </c>
      <c r="W2179">
        <v>0.493371997525687</v>
      </c>
      <c r="X2179">
        <v>0.61969281473747395</v>
      </c>
      <c r="Y2179">
        <v>4.7754176858157797E-2</v>
      </c>
    </row>
    <row r="2180" spans="1:25" x14ac:dyDescent="0.2">
      <c r="A2180" t="s">
        <v>8098</v>
      </c>
      <c r="B2180" t="s">
        <v>30</v>
      </c>
      <c r="C2180" t="s">
        <v>1242</v>
      </c>
      <c r="D2180" t="s">
        <v>27</v>
      </c>
      <c r="E2180" t="s">
        <v>14</v>
      </c>
      <c r="F2180">
        <v>19</v>
      </c>
      <c r="G2180">
        <v>234581</v>
      </c>
      <c r="H2180">
        <v>349126</v>
      </c>
      <c r="I2180">
        <v>0.92822423995873404</v>
      </c>
      <c r="J2180">
        <v>0.98377676225911803</v>
      </c>
      <c r="K2180">
        <v>5.55525223003841E-2</v>
      </c>
      <c r="L2180">
        <v>0.34563768878753498</v>
      </c>
      <c r="M2180">
        <v>0.62412652035587901</v>
      </c>
      <c r="N2180">
        <v>-0.51302147575511103</v>
      </c>
      <c r="O2180">
        <v>74.349556154130198</v>
      </c>
      <c r="P2180">
        <v>73.807064103398602</v>
      </c>
      <c r="Q2180" t="s">
        <v>17</v>
      </c>
      <c r="R2180">
        <v>-0.51302147575511103</v>
      </c>
      <c r="S2180">
        <v>-0.38755499472523602</v>
      </c>
      <c r="T2180">
        <v>-0.125561626624284</v>
      </c>
      <c r="U2180">
        <v>5.55525223003841E-2</v>
      </c>
      <c r="V2180">
        <v>0.236666671225053</v>
      </c>
      <c r="W2180">
        <v>0.498660039326004</v>
      </c>
      <c r="X2180">
        <v>0.62412652035587901</v>
      </c>
      <c r="Y2180">
        <v>5.6468626248921301E-2</v>
      </c>
    </row>
    <row r="2181" spans="1:25" x14ac:dyDescent="0.2">
      <c r="A2181" t="s">
        <v>8099</v>
      </c>
      <c r="B2181" t="s">
        <v>30</v>
      </c>
      <c r="C2181" t="s">
        <v>1242</v>
      </c>
      <c r="D2181" t="s">
        <v>27</v>
      </c>
      <c r="E2181" t="s">
        <v>14</v>
      </c>
      <c r="F2181">
        <v>20</v>
      </c>
      <c r="G2181">
        <v>234581</v>
      </c>
      <c r="H2181">
        <v>349126</v>
      </c>
      <c r="I2181">
        <v>0.915279635382379</v>
      </c>
      <c r="J2181">
        <v>0.96789888322277495</v>
      </c>
      <c r="K2181">
        <v>5.2619247840396198E-2</v>
      </c>
      <c r="L2181">
        <v>0.32997397841245502</v>
      </c>
      <c r="M2181">
        <v>0.59542644232888498</v>
      </c>
      <c r="N2181">
        <v>-0.49018794664809201</v>
      </c>
      <c r="O2181">
        <v>72.194535201649501</v>
      </c>
      <c r="P2181">
        <v>73.807064103398602</v>
      </c>
      <c r="Q2181" t="s">
        <v>17</v>
      </c>
      <c r="R2181">
        <v>-0.49018794664809201</v>
      </c>
      <c r="S2181">
        <v>-0.37040739248437099</v>
      </c>
      <c r="T2181">
        <v>-0.12028711684773</v>
      </c>
      <c r="U2181">
        <v>5.2619247840396198E-2</v>
      </c>
      <c r="V2181">
        <v>0.22552561252852299</v>
      </c>
      <c r="W2181">
        <v>0.47564588816516301</v>
      </c>
      <c r="X2181">
        <v>0.59542644232888498</v>
      </c>
      <c r="Y2181">
        <v>5.4364405985459899E-2</v>
      </c>
    </row>
    <row r="2182" spans="1:25" x14ac:dyDescent="0.2">
      <c r="A2182" t="s">
        <v>8100</v>
      </c>
      <c r="B2182" t="s">
        <v>30</v>
      </c>
      <c r="C2182" t="s">
        <v>1242</v>
      </c>
      <c r="D2182" t="s">
        <v>27</v>
      </c>
      <c r="E2182" t="s">
        <v>14</v>
      </c>
      <c r="F2182">
        <v>21</v>
      </c>
      <c r="G2182">
        <v>234581</v>
      </c>
      <c r="H2182">
        <v>349126</v>
      </c>
      <c r="I2182">
        <v>0.94145896377026494</v>
      </c>
      <c r="J2182">
        <v>0.994651974464551</v>
      </c>
      <c r="K2182">
        <v>5.3193010694285697E-2</v>
      </c>
      <c r="L2182">
        <v>0.32085022604114999</v>
      </c>
      <c r="M2182">
        <v>0.58099163253197805</v>
      </c>
      <c r="N2182">
        <v>-0.47460561114340599</v>
      </c>
      <c r="O2182">
        <v>71.223363817604294</v>
      </c>
      <c r="P2182">
        <v>73.807064103398602</v>
      </c>
      <c r="Q2182" t="s">
        <v>17</v>
      </c>
      <c r="R2182">
        <v>-0.47460561114340599</v>
      </c>
      <c r="S2182">
        <v>-0.35813697909046899</v>
      </c>
      <c r="T2182">
        <v>-0.114932507751277</v>
      </c>
      <c r="U2182">
        <v>5.3193010694285697E-2</v>
      </c>
      <c r="V2182">
        <v>0.22131852913984801</v>
      </c>
      <c r="W2182">
        <v>0.46452300047903999</v>
      </c>
      <c r="X2182">
        <v>0.58099163253197805</v>
      </c>
      <c r="Y2182">
        <v>5.3479017847344101E-2</v>
      </c>
    </row>
    <row r="2183" spans="1:25" x14ac:dyDescent="0.2">
      <c r="A2183" t="s">
        <v>8101</v>
      </c>
      <c r="B2183" t="s">
        <v>30</v>
      </c>
      <c r="C2183" t="s">
        <v>1242</v>
      </c>
      <c r="D2183" t="s">
        <v>27</v>
      </c>
      <c r="E2183" t="s">
        <v>14</v>
      </c>
      <c r="F2183">
        <v>22</v>
      </c>
      <c r="G2183">
        <v>234581</v>
      </c>
      <c r="H2183">
        <v>349126</v>
      </c>
      <c r="I2183">
        <v>0.90344654148566805</v>
      </c>
      <c r="J2183">
        <v>0.94062009275769998</v>
      </c>
      <c r="K2183">
        <v>3.7173551272031598E-2</v>
      </c>
      <c r="L2183">
        <v>0.30682321513926802</v>
      </c>
      <c r="M2183">
        <v>0.54189774017612802</v>
      </c>
      <c r="N2183">
        <v>-0.467550637632065</v>
      </c>
      <c r="O2183">
        <v>70.652932200358606</v>
      </c>
      <c r="P2183">
        <v>73.807064103398602</v>
      </c>
      <c r="Q2183" t="s">
        <v>16</v>
      </c>
      <c r="R2183">
        <v>-0.467550637632065</v>
      </c>
      <c r="S2183">
        <v>-0.35617381053650998</v>
      </c>
      <c r="T2183">
        <v>-0.123601813460945</v>
      </c>
      <c r="U2183">
        <v>3.7173551272031598E-2</v>
      </c>
      <c r="V2183">
        <v>0.197948916005008</v>
      </c>
      <c r="W2183">
        <v>0.430520913080574</v>
      </c>
      <c r="X2183">
        <v>0.54189774017612802</v>
      </c>
      <c r="Y2183">
        <v>3.9520260685742499E-2</v>
      </c>
    </row>
    <row r="2184" spans="1:25" x14ac:dyDescent="0.2">
      <c r="A2184" t="s">
        <v>8102</v>
      </c>
      <c r="B2184" t="s">
        <v>30</v>
      </c>
      <c r="C2184" t="s">
        <v>1242</v>
      </c>
      <c r="D2184" t="s">
        <v>27</v>
      </c>
      <c r="E2184" t="s">
        <v>14</v>
      </c>
      <c r="F2184">
        <v>23</v>
      </c>
      <c r="G2184">
        <v>234581</v>
      </c>
      <c r="H2184">
        <v>349126</v>
      </c>
      <c r="I2184">
        <v>0.81048797772376702</v>
      </c>
      <c r="J2184">
        <v>0.83684577758516099</v>
      </c>
      <c r="K2184">
        <v>2.6357799861393898E-2</v>
      </c>
      <c r="L2184">
        <v>0.279247251359167</v>
      </c>
      <c r="M2184">
        <v>0.48571952834722398</v>
      </c>
      <c r="N2184">
        <v>-0.43300392862443599</v>
      </c>
      <c r="O2184">
        <v>70.229610484624203</v>
      </c>
      <c r="P2184">
        <v>73.807064103398602</v>
      </c>
      <c r="Q2184" t="s">
        <v>16</v>
      </c>
      <c r="R2184">
        <v>-0.43300392862443599</v>
      </c>
      <c r="S2184">
        <v>-0.331637176381058</v>
      </c>
      <c r="T2184">
        <v>-0.11996775985081</v>
      </c>
      <c r="U2184">
        <v>2.6357799861393898E-2</v>
      </c>
      <c r="V2184">
        <v>0.17268335957359701</v>
      </c>
      <c r="W2184">
        <v>0.38435277610384599</v>
      </c>
      <c r="X2184">
        <v>0.48571952834722398</v>
      </c>
      <c r="Y2184">
        <v>3.1496603755895303E-2</v>
      </c>
    </row>
    <row r="2185" spans="1:25" x14ac:dyDescent="0.2">
      <c r="A2185" t="s">
        <v>8103</v>
      </c>
      <c r="B2185" t="s">
        <v>30</v>
      </c>
      <c r="C2185" t="s">
        <v>1242</v>
      </c>
      <c r="D2185" t="s">
        <v>27</v>
      </c>
      <c r="E2185" t="s">
        <v>14</v>
      </c>
      <c r="F2185">
        <v>24</v>
      </c>
      <c r="G2185">
        <v>234581</v>
      </c>
      <c r="H2185">
        <v>349126</v>
      </c>
      <c r="I2185">
        <v>0.69943636172448798</v>
      </c>
      <c r="J2185">
        <v>0.719030509093044</v>
      </c>
      <c r="K2185">
        <v>1.95941473685564E-2</v>
      </c>
      <c r="L2185">
        <v>0.24369941448261201</v>
      </c>
      <c r="M2185">
        <v>0.42047968419245302</v>
      </c>
      <c r="N2185">
        <v>-0.38129138945534002</v>
      </c>
      <c r="O2185">
        <v>69.839461144785204</v>
      </c>
      <c r="P2185">
        <v>73.807064103398602</v>
      </c>
      <c r="Q2185" t="s">
        <v>16</v>
      </c>
      <c r="R2185">
        <v>-0.38129138945534002</v>
      </c>
      <c r="S2185">
        <v>-0.29282850199815202</v>
      </c>
      <c r="T2185">
        <v>-0.108104345820332</v>
      </c>
      <c r="U2185">
        <v>1.95941473685564E-2</v>
      </c>
      <c r="V2185">
        <v>0.14729264055744501</v>
      </c>
      <c r="W2185">
        <v>0.33201679673526502</v>
      </c>
      <c r="X2185">
        <v>0.42047968419245302</v>
      </c>
      <c r="Y2185">
        <v>2.7250787165167201E-2</v>
      </c>
    </row>
    <row r="2186" spans="1:25" x14ac:dyDescent="0.2">
      <c r="A2186" t="s">
        <v>9360</v>
      </c>
      <c r="B2186" t="s">
        <v>30</v>
      </c>
      <c r="C2186" t="s">
        <v>1242</v>
      </c>
      <c r="D2186" t="s">
        <v>27</v>
      </c>
      <c r="E2186" t="s">
        <v>18</v>
      </c>
      <c r="F2186">
        <v>1</v>
      </c>
      <c r="G2186">
        <v>234580</v>
      </c>
      <c r="H2186">
        <v>349126</v>
      </c>
      <c r="I2186">
        <v>0.64809151764780104</v>
      </c>
      <c r="J2186">
        <v>0.66946435178018704</v>
      </c>
      <c r="K2186">
        <v>2.1372834132385599E-2</v>
      </c>
      <c r="L2186">
        <v>0.30119626219368301</v>
      </c>
      <c r="M2186">
        <v>0.51684068544099404</v>
      </c>
      <c r="N2186">
        <v>-0.47409501717622299</v>
      </c>
      <c r="O2186">
        <v>70.022792340995906</v>
      </c>
      <c r="P2186">
        <v>74.2423300576081</v>
      </c>
      <c r="Q2186" t="s">
        <v>15</v>
      </c>
      <c r="R2186">
        <v>-0.47409501717622299</v>
      </c>
      <c r="S2186">
        <v>-0.36476077399991602</v>
      </c>
      <c r="T2186">
        <v>-0.13645400725710399</v>
      </c>
      <c r="U2186">
        <v>2.1372834132385599E-2</v>
      </c>
      <c r="V2186">
        <v>0.17919967552187499</v>
      </c>
      <c r="W2186">
        <v>0.40750644226468702</v>
      </c>
      <c r="X2186">
        <v>0.51684068544099404</v>
      </c>
      <c r="Y2186">
        <v>3.1925275894904001E-2</v>
      </c>
    </row>
    <row r="2187" spans="1:25" x14ac:dyDescent="0.2">
      <c r="A2187" t="s">
        <v>9361</v>
      </c>
      <c r="B2187" t="s">
        <v>30</v>
      </c>
      <c r="C2187" t="s">
        <v>1242</v>
      </c>
      <c r="D2187" t="s">
        <v>27</v>
      </c>
      <c r="E2187" t="s">
        <v>18</v>
      </c>
      <c r="F2187">
        <v>2</v>
      </c>
      <c r="G2187">
        <v>234580</v>
      </c>
      <c r="H2187">
        <v>349126</v>
      </c>
      <c r="I2187">
        <v>0.581033938275752</v>
      </c>
      <c r="J2187">
        <v>0.59716991306964395</v>
      </c>
      <c r="K2187">
        <v>1.61359747938917E-2</v>
      </c>
      <c r="L2187">
        <v>0.266897726574851</v>
      </c>
      <c r="M2187">
        <v>0.455182735009521</v>
      </c>
      <c r="N2187">
        <v>-0.42291078542173799</v>
      </c>
      <c r="O2187">
        <v>69.596848905357206</v>
      </c>
      <c r="P2187">
        <v>74.2423300576081</v>
      </c>
      <c r="Q2187" t="s">
        <v>15</v>
      </c>
      <c r="R2187">
        <v>-0.42291078542173799</v>
      </c>
      <c r="S2187">
        <v>-0.32602691067506701</v>
      </c>
      <c r="T2187">
        <v>-0.12371843393133</v>
      </c>
      <c r="U2187">
        <v>1.61359747938917E-2</v>
      </c>
      <c r="V2187">
        <v>0.15599038351911301</v>
      </c>
      <c r="W2187">
        <v>0.35829886026285002</v>
      </c>
      <c r="X2187">
        <v>0.455182735009521</v>
      </c>
      <c r="Y2187">
        <v>2.7020743076200299E-2</v>
      </c>
    </row>
    <row r="2188" spans="1:25" x14ac:dyDescent="0.2">
      <c r="A2188" t="s">
        <v>9362</v>
      </c>
      <c r="B2188" t="s">
        <v>30</v>
      </c>
      <c r="C2188" t="s">
        <v>1242</v>
      </c>
      <c r="D2188" t="s">
        <v>27</v>
      </c>
      <c r="E2188" t="s">
        <v>18</v>
      </c>
      <c r="F2188">
        <v>3</v>
      </c>
      <c r="G2188">
        <v>234580</v>
      </c>
      <c r="H2188">
        <v>349126</v>
      </c>
      <c r="I2188">
        <v>0.53345625222739601</v>
      </c>
      <c r="J2188">
        <v>0.549607075937249</v>
      </c>
      <c r="K2188">
        <v>1.61508237098529E-2</v>
      </c>
      <c r="L2188">
        <v>0.24050959357221899</v>
      </c>
      <c r="M2188">
        <v>0.41178910513615402</v>
      </c>
      <c r="N2188">
        <v>-0.37948745771644798</v>
      </c>
      <c r="O2188">
        <v>69.402186813130598</v>
      </c>
      <c r="P2188">
        <v>74.2423300576081</v>
      </c>
      <c r="Q2188" t="s">
        <v>15</v>
      </c>
      <c r="R2188">
        <v>-0.37948745771644798</v>
      </c>
      <c r="S2188">
        <v>-0.29218247524973201</v>
      </c>
      <c r="T2188">
        <v>-0.10987620332199</v>
      </c>
      <c r="U2188">
        <v>1.61508237098529E-2</v>
      </c>
      <c r="V2188">
        <v>0.142177850741696</v>
      </c>
      <c r="W2188">
        <v>0.32448412266943799</v>
      </c>
      <c r="X2188">
        <v>0.41178910513615402</v>
      </c>
      <c r="Y2188">
        <v>2.9386127684602199E-2</v>
      </c>
    </row>
    <row r="2189" spans="1:25" x14ac:dyDescent="0.2">
      <c r="A2189" t="s">
        <v>9363</v>
      </c>
      <c r="B2189" t="s">
        <v>30</v>
      </c>
      <c r="C2189" t="s">
        <v>1242</v>
      </c>
      <c r="D2189" t="s">
        <v>27</v>
      </c>
      <c r="E2189" t="s">
        <v>18</v>
      </c>
      <c r="F2189">
        <v>4</v>
      </c>
      <c r="G2189">
        <v>234580</v>
      </c>
      <c r="H2189">
        <v>349126</v>
      </c>
      <c r="I2189">
        <v>0.50110713329593304</v>
      </c>
      <c r="J2189">
        <v>0.51649115362376596</v>
      </c>
      <c r="K2189">
        <v>1.53840203278326E-2</v>
      </c>
      <c r="L2189">
        <v>0.21987142895360301</v>
      </c>
      <c r="M2189">
        <v>0.37707252095650901</v>
      </c>
      <c r="N2189">
        <v>-0.34630448030084399</v>
      </c>
      <c r="O2189">
        <v>69.182461501209801</v>
      </c>
      <c r="P2189">
        <v>74.2423300576081</v>
      </c>
      <c r="Q2189" t="s">
        <v>15</v>
      </c>
      <c r="R2189">
        <v>-0.34630448030084399</v>
      </c>
      <c r="S2189">
        <v>-0.26649115159068598</v>
      </c>
      <c r="T2189">
        <v>-9.9828608443855202E-2</v>
      </c>
      <c r="U2189">
        <v>1.53840203278326E-2</v>
      </c>
      <c r="V2189">
        <v>0.13059664909952001</v>
      </c>
      <c r="W2189">
        <v>0.297259192246351</v>
      </c>
      <c r="X2189">
        <v>0.37707252095650901</v>
      </c>
      <c r="Y2189">
        <v>2.9785641476909E-2</v>
      </c>
    </row>
    <row r="2190" spans="1:25" x14ac:dyDescent="0.2">
      <c r="A2190" t="s">
        <v>9364</v>
      </c>
      <c r="B2190" t="s">
        <v>30</v>
      </c>
      <c r="C2190" t="s">
        <v>1242</v>
      </c>
      <c r="D2190" t="s">
        <v>27</v>
      </c>
      <c r="E2190" t="s">
        <v>18</v>
      </c>
      <c r="F2190">
        <v>5</v>
      </c>
      <c r="G2190">
        <v>234580</v>
      </c>
      <c r="H2190">
        <v>349126</v>
      </c>
      <c r="I2190">
        <v>0.48129379125479399</v>
      </c>
      <c r="J2190">
        <v>0.49709513729062299</v>
      </c>
      <c r="K2190">
        <v>1.5801346035829601E-2</v>
      </c>
      <c r="L2190">
        <v>0.205615542194058</v>
      </c>
      <c r="M2190">
        <v>0.35403891294505502</v>
      </c>
      <c r="N2190">
        <v>-0.32243622087339602</v>
      </c>
      <c r="O2190">
        <v>68.989213859052896</v>
      </c>
      <c r="P2190">
        <v>74.2423300576081</v>
      </c>
      <c r="Q2190" t="s">
        <v>15</v>
      </c>
      <c r="R2190">
        <v>-0.32243622087339602</v>
      </c>
      <c r="S2190">
        <v>-0.24779777905695299</v>
      </c>
      <c r="T2190">
        <v>-9.1941198073856895E-2</v>
      </c>
      <c r="U2190">
        <v>1.5801346035829601E-2</v>
      </c>
      <c r="V2190">
        <v>0.12354389014551601</v>
      </c>
      <c r="W2190">
        <v>0.27940047112861199</v>
      </c>
      <c r="X2190">
        <v>0.35403891294505502</v>
      </c>
      <c r="Y2190">
        <v>3.1787367951240701E-2</v>
      </c>
    </row>
    <row r="2191" spans="1:25" x14ac:dyDescent="0.2">
      <c r="A2191" t="s">
        <v>9365</v>
      </c>
      <c r="B2191" t="s">
        <v>30</v>
      </c>
      <c r="C2191" t="s">
        <v>1242</v>
      </c>
      <c r="D2191" t="s">
        <v>27</v>
      </c>
      <c r="E2191" t="s">
        <v>18</v>
      </c>
      <c r="F2191">
        <v>6</v>
      </c>
      <c r="G2191">
        <v>234580</v>
      </c>
      <c r="H2191">
        <v>349126</v>
      </c>
      <c r="I2191">
        <v>0.47542916495437798</v>
      </c>
      <c r="J2191">
        <v>0.49179663956587999</v>
      </c>
      <c r="K2191">
        <v>1.6367474611502199E-2</v>
      </c>
      <c r="L2191">
        <v>0.19922744605211801</v>
      </c>
      <c r="M2191">
        <v>0.34409662336723701</v>
      </c>
      <c r="N2191">
        <v>-0.31136167414423199</v>
      </c>
      <c r="O2191">
        <v>68.655054079908297</v>
      </c>
      <c r="P2191">
        <v>74.2423300576081</v>
      </c>
      <c r="Q2191" t="s">
        <v>15</v>
      </c>
      <c r="R2191">
        <v>-0.31136167414423199</v>
      </c>
      <c r="S2191">
        <v>-0.239042111227313</v>
      </c>
      <c r="T2191">
        <v>-8.8027707119807605E-2</v>
      </c>
      <c r="U2191">
        <v>1.6367474611502199E-2</v>
      </c>
      <c r="V2191">
        <v>0.120762656342812</v>
      </c>
      <c r="W2191">
        <v>0.27177706045031802</v>
      </c>
      <c r="X2191">
        <v>0.34409662336723701</v>
      </c>
      <c r="Y2191">
        <v>3.32809809883007E-2</v>
      </c>
    </row>
    <row r="2192" spans="1:25" x14ac:dyDescent="0.2">
      <c r="A2192" t="s">
        <v>9366</v>
      </c>
      <c r="B2192" t="s">
        <v>30</v>
      </c>
      <c r="C2192" t="s">
        <v>1242</v>
      </c>
      <c r="D2192" t="s">
        <v>27</v>
      </c>
      <c r="E2192" t="s">
        <v>18</v>
      </c>
      <c r="F2192">
        <v>7</v>
      </c>
      <c r="G2192">
        <v>234580</v>
      </c>
      <c r="H2192">
        <v>349126</v>
      </c>
      <c r="I2192">
        <v>0.48197808156576799</v>
      </c>
      <c r="J2192">
        <v>0.50015065077346299</v>
      </c>
      <c r="K2192">
        <v>1.8172569207694899E-2</v>
      </c>
      <c r="L2192">
        <v>0.20737803674271599</v>
      </c>
      <c r="M2192">
        <v>0.35930943964946199</v>
      </c>
      <c r="N2192">
        <v>-0.32296430123407199</v>
      </c>
      <c r="O2192">
        <v>69.015012865612704</v>
      </c>
      <c r="P2192">
        <v>74.2423300576081</v>
      </c>
      <c r="Q2192" t="s">
        <v>15</v>
      </c>
      <c r="R2192">
        <v>-0.32296430123407199</v>
      </c>
      <c r="S2192">
        <v>-0.24768607389646699</v>
      </c>
      <c r="T2192">
        <v>-9.0493522045488106E-2</v>
      </c>
      <c r="U2192">
        <v>1.8172569207694899E-2</v>
      </c>
      <c r="V2192">
        <v>0.12683866046087799</v>
      </c>
      <c r="W2192">
        <v>0.28403121231185702</v>
      </c>
      <c r="X2192">
        <v>0.35930943964946199</v>
      </c>
      <c r="Y2192">
        <v>3.6334190867475198E-2</v>
      </c>
    </row>
    <row r="2193" spans="1:25" x14ac:dyDescent="0.2">
      <c r="A2193" t="s">
        <v>9367</v>
      </c>
      <c r="B2193" t="s">
        <v>30</v>
      </c>
      <c r="C2193" t="s">
        <v>1242</v>
      </c>
      <c r="D2193" t="s">
        <v>27</v>
      </c>
      <c r="E2193" t="s">
        <v>18</v>
      </c>
      <c r="F2193">
        <v>8</v>
      </c>
      <c r="G2193">
        <v>234580</v>
      </c>
      <c r="H2193">
        <v>349126</v>
      </c>
      <c r="I2193">
        <v>0.52418389897126305</v>
      </c>
      <c r="J2193">
        <v>0.53592575189928704</v>
      </c>
      <c r="K2193">
        <v>1.1741852928024699E-2</v>
      </c>
      <c r="L2193">
        <v>0.235917370669707</v>
      </c>
      <c r="M2193">
        <v>0.39982592767969199</v>
      </c>
      <c r="N2193">
        <v>-0.37634222182364302</v>
      </c>
      <c r="O2193">
        <v>71.385996944310406</v>
      </c>
      <c r="P2193">
        <v>74.2423300576081</v>
      </c>
      <c r="Q2193" t="s">
        <v>15</v>
      </c>
      <c r="R2193">
        <v>-0.37634222182364302</v>
      </c>
      <c r="S2193">
        <v>-0.290704216270539</v>
      </c>
      <c r="T2193">
        <v>-0.111878849302902</v>
      </c>
      <c r="U2193">
        <v>1.1741852928024699E-2</v>
      </c>
      <c r="V2193">
        <v>0.13536255515895099</v>
      </c>
      <c r="W2193">
        <v>0.31418792212658803</v>
      </c>
      <c r="X2193">
        <v>0.39982592767969199</v>
      </c>
      <c r="Y2193">
        <v>2.1909476987086899E-2</v>
      </c>
    </row>
    <row r="2194" spans="1:25" x14ac:dyDescent="0.2">
      <c r="A2194" t="s">
        <v>9368</v>
      </c>
      <c r="B2194" t="s">
        <v>30</v>
      </c>
      <c r="C2194" t="s">
        <v>1242</v>
      </c>
      <c r="D2194" t="s">
        <v>27</v>
      </c>
      <c r="E2194" t="s">
        <v>18</v>
      </c>
      <c r="F2194">
        <v>9</v>
      </c>
      <c r="G2194">
        <v>234580</v>
      </c>
      <c r="H2194">
        <v>349126</v>
      </c>
      <c r="I2194">
        <v>0.60497215221494904</v>
      </c>
      <c r="J2194">
        <v>0.60705332444696103</v>
      </c>
      <c r="K2194">
        <v>2.0811722320122098E-3</v>
      </c>
      <c r="L2194">
        <v>0.27468774755688902</v>
      </c>
      <c r="M2194">
        <v>0.45394251696309501</v>
      </c>
      <c r="N2194">
        <v>-0.44978017249906999</v>
      </c>
      <c r="O2194">
        <v>73.998574892530797</v>
      </c>
      <c r="P2194">
        <v>74.2423300576081</v>
      </c>
      <c r="Q2194" t="s">
        <v>15</v>
      </c>
      <c r="R2194">
        <v>-0.44978017249906999</v>
      </c>
      <c r="S2194">
        <v>-0.35006852013591999</v>
      </c>
      <c r="T2194">
        <v>-0.14185520748779801</v>
      </c>
      <c r="U2194">
        <v>2.0811722320122098E-3</v>
      </c>
      <c r="V2194">
        <v>0.14601755195182201</v>
      </c>
      <c r="W2194">
        <v>0.35423086459994402</v>
      </c>
      <c r="X2194">
        <v>0.45394251696309501</v>
      </c>
      <c r="Y2194">
        <v>3.4283186471438902E-3</v>
      </c>
    </row>
    <row r="2195" spans="1:25" x14ac:dyDescent="0.2">
      <c r="A2195" t="s">
        <v>9369</v>
      </c>
      <c r="B2195" t="s">
        <v>30</v>
      </c>
      <c r="C2195" t="s">
        <v>1242</v>
      </c>
      <c r="D2195" t="s">
        <v>27</v>
      </c>
      <c r="E2195" t="s">
        <v>18</v>
      </c>
      <c r="F2195">
        <v>10</v>
      </c>
      <c r="G2195">
        <v>234580</v>
      </c>
      <c r="H2195">
        <v>349126</v>
      </c>
      <c r="I2195">
        <v>0.69296852912539397</v>
      </c>
      <c r="J2195">
        <v>0.68680832409574499</v>
      </c>
      <c r="K2195">
        <v>-6.1602050296493101E-3</v>
      </c>
      <c r="L2195">
        <v>0.31574100665642801</v>
      </c>
      <c r="M2195">
        <v>0.51323375092017398</v>
      </c>
      <c r="N2195">
        <v>-0.52555416097947305</v>
      </c>
      <c r="O2195">
        <v>77.0281342559515</v>
      </c>
      <c r="P2195">
        <v>74.2423300576081</v>
      </c>
      <c r="Q2195" t="s">
        <v>15</v>
      </c>
      <c r="R2195">
        <v>-0.52555416097947305</v>
      </c>
      <c r="S2195">
        <v>-0.41094017556319001</v>
      </c>
      <c r="T2195">
        <v>-0.17160849251761701</v>
      </c>
      <c r="U2195">
        <v>-6.1602050296493101E-3</v>
      </c>
      <c r="V2195">
        <v>0.15928808245831899</v>
      </c>
      <c r="W2195">
        <v>0.398619765503891</v>
      </c>
      <c r="X2195">
        <v>0.51323375092017398</v>
      </c>
      <c r="Y2195">
        <v>-8.9693220270151298E-3</v>
      </c>
    </row>
    <row r="2196" spans="1:25" x14ac:dyDescent="0.2">
      <c r="A2196" t="s">
        <v>9370</v>
      </c>
      <c r="B2196" t="s">
        <v>30</v>
      </c>
      <c r="C2196" t="s">
        <v>1242</v>
      </c>
      <c r="D2196" t="s">
        <v>27</v>
      </c>
      <c r="E2196" t="s">
        <v>18</v>
      </c>
      <c r="F2196">
        <v>11</v>
      </c>
      <c r="G2196">
        <v>234580</v>
      </c>
      <c r="H2196">
        <v>349126</v>
      </c>
      <c r="I2196">
        <v>0.77246846688618098</v>
      </c>
      <c r="J2196">
        <v>0.761710760904593</v>
      </c>
      <c r="K2196">
        <v>-1.07577059815873E-2</v>
      </c>
      <c r="L2196">
        <v>0.35282955389599302</v>
      </c>
      <c r="M2196">
        <v>0.56964691017732205</v>
      </c>
      <c r="N2196">
        <v>-0.59116232214049602</v>
      </c>
      <c r="O2196">
        <v>78.421152295092298</v>
      </c>
      <c r="P2196">
        <v>74.2423300576081</v>
      </c>
      <c r="Q2196" t="s">
        <v>15</v>
      </c>
      <c r="R2196">
        <v>-0.59116232214049602</v>
      </c>
      <c r="S2196">
        <v>-0.46308519407625098</v>
      </c>
      <c r="T2196">
        <v>-0.19564039222308799</v>
      </c>
      <c r="U2196">
        <v>-1.07577059815873E-2</v>
      </c>
      <c r="V2196">
        <v>0.17412498025991299</v>
      </c>
      <c r="W2196">
        <v>0.44156978211307601</v>
      </c>
      <c r="X2196">
        <v>0.56964691017732205</v>
      </c>
      <c r="Y2196">
        <v>-1.41230852099446E-2</v>
      </c>
    </row>
    <row r="2197" spans="1:25" x14ac:dyDescent="0.2">
      <c r="A2197" t="s">
        <v>9371</v>
      </c>
      <c r="B2197" t="s">
        <v>30</v>
      </c>
      <c r="C2197" t="s">
        <v>1242</v>
      </c>
      <c r="D2197" t="s">
        <v>27</v>
      </c>
      <c r="E2197" t="s">
        <v>18</v>
      </c>
      <c r="F2197">
        <v>12</v>
      </c>
      <c r="G2197">
        <v>234580</v>
      </c>
      <c r="H2197">
        <v>349126</v>
      </c>
      <c r="I2197">
        <v>0.83867175337242705</v>
      </c>
      <c r="J2197">
        <v>0.83211457366236397</v>
      </c>
      <c r="K2197">
        <v>-6.5571797100635303E-3</v>
      </c>
      <c r="L2197">
        <v>0.38564457779595701</v>
      </c>
      <c r="M2197">
        <v>0.627828150764285</v>
      </c>
      <c r="N2197">
        <v>-0.64094251018441195</v>
      </c>
      <c r="O2197">
        <v>79.280384246146696</v>
      </c>
      <c r="P2197">
        <v>74.2423300576081</v>
      </c>
      <c r="Q2197" t="s">
        <v>15</v>
      </c>
      <c r="R2197">
        <v>-0.64094251018441195</v>
      </c>
      <c r="S2197">
        <v>-0.50095352844448005</v>
      </c>
      <c r="T2197">
        <v>-0.208634938475145</v>
      </c>
      <c r="U2197">
        <v>-6.5571797100635303E-3</v>
      </c>
      <c r="V2197">
        <v>0.19552057905501799</v>
      </c>
      <c r="W2197">
        <v>0.48783916902435298</v>
      </c>
      <c r="X2197">
        <v>0.627828150764285</v>
      </c>
      <c r="Y2197">
        <v>-7.8801404489331206E-3</v>
      </c>
    </row>
    <row r="2198" spans="1:25" x14ac:dyDescent="0.2">
      <c r="A2198" t="s">
        <v>9372</v>
      </c>
      <c r="B2198" t="s">
        <v>30</v>
      </c>
      <c r="C2198" t="s">
        <v>1242</v>
      </c>
      <c r="D2198" t="s">
        <v>27</v>
      </c>
      <c r="E2198" t="s">
        <v>18</v>
      </c>
      <c r="F2198">
        <v>13</v>
      </c>
      <c r="G2198">
        <v>234580</v>
      </c>
      <c r="H2198">
        <v>349126</v>
      </c>
      <c r="I2198">
        <v>0.88996002409424901</v>
      </c>
      <c r="J2198">
        <v>0.89739965054041004</v>
      </c>
      <c r="K2198">
        <v>7.4396264461610304E-3</v>
      </c>
      <c r="L2198">
        <v>0.41416667525075301</v>
      </c>
      <c r="M2198">
        <v>0.68874380723364903</v>
      </c>
      <c r="N2198">
        <v>-0.67386455434132697</v>
      </c>
      <c r="O2198">
        <v>79.853547294128902</v>
      </c>
      <c r="P2198">
        <v>74.2423300576081</v>
      </c>
      <c r="Q2198" t="s">
        <v>15</v>
      </c>
      <c r="R2198">
        <v>-0.67386455434132697</v>
      </c>
      <c r="S2198">
        <v>-0.52352205122530404</v>
      </c>
      <c r="T2198">
        <v>-0.20958371138523299</v>
      </c>
      <c r="U2198">
        <v>7.4396264461610304E-3</v>
      </c>
      <c r="V2198">
        <v>0.22446296427755499</v>
      </c>
      <c r="W2198">
        <v>0.53840130411762599</v>
      </c>
      <c r="X2198">
        <v>0.68874380723364903</v>
      </c>
      <c r="Y2198">
        <v>8.2902043049391892E-3</v>
      </c>
    </row>
    <row r="2199" spans="1:25" x14ac:dyDescent="0.2">
      <c r="A2199" t="s">
        <v>9373</v>
      </c>
      <c r="B2199" t="s">
        <v>30</v>
      </c>
      <c r="C2199" t="s">
        <v>1242</v>
      </c>
      <c r="D2199" t="s">
        <v>27</v>
      </c>
      <c r="E2199" t="s">
        <v>18</v>
      </c>
      <c r="F2199">
        <v>14</v>
      </c>
      <c r="G2199">
        <v>234580</v>
      </c>
      <c r="H2199">
        <v>349126</v>
      </c>
      <c r="I2199">
        <v>0.92633705390256904</v>
      </c>
      <c r="J2199">
        <v>0.94929376628023998</v>
      </c>
      <c r="K2199">
        <v>2.2956712377671201E-2</v>
      </c>
      <c r="L2199">
        <v>0.437723836346879</v>
      </c>
      <c r="M2199">
        <v>0.74301242316828697</v>
      </c>
      <c r="N2199">
        <v>-0.69709899841294398</v>
      </c>
      <c r="O2199">
        <v>80.248234708336796</v>
      </c>
      <c r="P2199">
        <v>74.2423300576081</v>
      </c>
      <c r="Q2199" t="s">
        <v>15</v>
      </c>
      <c r="R2199">
        <v>-0.69709899841294398</v>
      </c>
      <c r="S2199">
        <v>-0.53820524581902696</v>
      </c>
      <c r="T2199">
        <v>-0.206410577868093</v>
      </c>
      <c r="U2199">
        <v>2.2956712377671201E-2</v>
      </c>
      <c r="V2199">
        <v>0.25232400262343602</v>
      </c>
      <c r="W2199">
        <v>0.58411867057436995</v>
      </c>
      <c r="X2199">
        <v>0.74301242316828697</v>
      </c>
      <c r="Y2199">
        <v>2.4182938088412698E-2</v>
      </c>
    </row>
    <row r="2200" spans="1:25" x14ac:dyDescent="0.2">
      <c r="A2200" t="s">
        <v>9374</v>
      </c>
      <c r="B2200" t="s">
        <v>30</v>
      </c>
      <c r="C2200" t="s">
        <v>1242</v>
      </c>
      <c r="D2200" t="s">
        <v>27</v>
      </c>
      <c r="E2200" t="s">
        <v>18</v>
      </c>
      <c r="F2200">
        <v>15</v>
      </c>
      <c r="G2200">
        <v>234580</v>
      </c>
      <c r="H2200">
        <v>349126</v>
      </c>
      <c r="I2200">
        <v>0.95313881945001</v>
      </c>
      <c r="J2200">
        <v>0.98958422719023198</v>
      </c>
      <c r="K2200">
        <v>3.6445407740221598E-2</v>
      </c>
      <c r="L2200">
        <v>0.45709870343435</v>
      </c>
      <c r="M2200">
        <v>0.78837277488972701</v>
      </c>
      <c r="N2200">
        <v>-0.71548195940928305</v>
      </c>
      <c r="O2200">
        <v>80.252452054490902</v>
      </c>
      <c r="P2200">
        <v>74.2423300576081</v>
      </c>
      <c r="Q2200" t="s">
        <v>16</v>
      </c>
      <c r="R2200">
        <v>-0.71548195940928305</v>
      </c>
      <c r="S2200">
        <v>-0.54955513006261403</v>
      </c>
      <c r="T2200">
        <v>-0.20307431285937799</v>
      </c>
      <c r="U2200">
        <v>3.6445407740221598E-2</v>
      </c>
      <c r="V2200">
        <v>0.27596512833982101</v>
      </c>
      <c r="W2200">
        <v>0.62244594554305799</v>
      </c>
      <c r="X2200">
        <v>0.78837277488972701</v>
      </c>
      <c r="Y2200">
        <v>3.6829010344781497E-2</v>
      </c>
    </row>
    <row r="2201" spans="1:25" x14ac:dyDescent="0.2">
      <c r="A2201" t="s">
        <v>9375</v>
      </c>
      <c r="B2201" t="s">
        <v>30</v>
      </c>
      <c r="C2201" t="s">
        <v>1242</v>
      </c>
      <c r="D2201" t="s">
        <v>27</v>
      </c>
      <c r="E2201" t="s">
        <v>18</v>
      </c>
      <c r="F2201">
        <v>16</v>
      </c>
      <c r="G2201">
        <v>234580</v>
      </c>
      <c r="H2201">
        <v>349126</v>
      </c>
      <c r="I2201">
        <v>0.97414608225466204</v>
      </c>
      <c r="J2201">
        <v>1.0219767912089299</v>
      </c>
      <c r="K2201">
        <v>4.78307089542662E-2</v>
      </c>
      <c r="L2201">
        <v>0.47327060417088901</v>
      </c>
      <c r="M2201">
        <v>0.82636085281537897</v>
      </c>
      <c r="N2201">
        <v>-0.73069943490684697</v>
      </c>
      <c r="O2201">
        <v>79.1551721638955</v>
      </c>
      <c r="P2201">
        <v>74.2423300576081</v>
      </c>
      <c r="Q2201" t="s">
        <v>16</v>
      </c>
      <c r="R2201">
        <v>-0.73069943490684697</v>
      </c>
      <c r="S2201">
        <v>-0.55890220559281401</v>
      </c>
      <c r="T2201">
        <v>-0.20016308763127999</v>
      </c>
      <c r="U2201">
        <v>4.78307089542662E-2</v>
      </c>
      <c r="V2201">
        <v>0.29582450553981199</v>
      </c>
      <c r="W2201">
        <v>0.654563623501346</v>
      </c>
      <c r="X2201">
        <v>0.82636085281537897</v>
      </c>
      <c r="Y2201">
        <v>4.6802147921271103E-2</v>
      </c>
    </row>
    <row r="2202" spans="1:25" x14ac:dyDescent="0.2">
      <c r="A2202" t="s">
        <v>9376</v>
      </c>
      <c r="B2202" t="s">
        <v>30</v>
      </c>
      <c r="C2202" t="s">
        <v>1242</v>
      </c>
      <c r="D2202" t="s">
        <v>27</v>
      </c>
      <c r="E2202" t="s">
        <v>18</v>
      </c>
      <c r="F2202">
        <v>17</v>
      </c>
      <c r="G2202">
        <v>234580</v>
      </c>
      <c r="H2202">
        <v>349126</v>
      </c>
      <c r="I2202">
        <v>0.97472670590863297</v>
      </c>
      <c r="J2202">
        <v>1.0403811058615</v>
      </c>
      <c r="K2202">
        <v>6.5654399952870299E-2</v>
      </c>
      <c r="L2202">
        <v>0.48484613940670501</v>
      </c>
      <c r="M2202">
        <v>0.86322629927689998</v>
      </c>
      <c r="N2202">
        <v>-0.73191749937115902</v>
      </c>
      <c r="O2202">
        <v>77.632391759187101</v>
      </c>
      <c r="P2202">
        <v>74.2423300576081</v>
      </c>
      <c r="Q2202" t="s">
        <v>17</v>
      </c>
      <c r="R2202">
        <v>-0.73191749937115902</v>
      </c>
      <c r="S2202">
        <v>-0.55591835076652596</v>
      </c>
      <c r="T2202">
        <v>-0.18840497709624299</v>
      </c>
      <c r="U2202">
        <v>6.5654399952870299E-2</v>
      </c>
      <c r="V2202">
        <v>0.319713777001984</v>
      </c>
      <c r="W2202">
        <v>0.68722715067226603</v>
      </c>
      <c r="X2202">
        <v>0.86322629927689998</v>
      </c>
      <c r="Y2202">
        <v>6.3106105621270503E-2</v>
      </c>
    </row>
    <row r="2203" spans="1:25" x14ac:dyDescent="0.2">
      <c r="A2203" t="s">
        <v>9377</v>
      </c>
      <c r="B2203" t="s">
        <v>30</v>
      </c>
      <c r="C2203" t="s">
        <v>1242</v>
      </c>
      <c r="D2203" t="s">
        <v>27</v>
      </c>
      <c r="E2203" t="s">
        <v>18</v>
      </c>
      <c r="F2203">
        <v>18</v>
      </c>
      <c r="G2203">
        <v>234580</v>
      </c>
      <c r="H2203">
        <v>349126</v>
      </c>
      <c r="I2203">
        <v>0.97525741030306201</v>
      </c>
      <c r="J2203">
        <v>1.0448804973585699</v>
      </c>
      <c r="K2203">
        <v>6.9623087055511096E-2</v>
      </c>
      <c r="L2203">
        <v>0.49047198687577398</v>
      </c>
      <c r="M2203">
        <v>0.87644950546615896</v>
      </c>
      <c r="N2203">
        <v>-0.73720333135513605</v>
      </c>
      <c r="O2203">
        <v>75.761191974722394</v>
      </c>
      <c r="P2203">
        <v>74.2423300576081</v>
      </c>
      <c r="Q2203" t="s">
        <v>17</v>
      </c>
      <c r="R2203">
        <v>-0.73720333135513605</v>
      </c>
      <c r="S2203">
        <v>-0.55916200011923101</v>
      </c>
      <c r="T2203">
        <v>-0.18738423406739399</v>
      </c>
      <c r="U2203">
        <v>6.9623087055511096E-2</v>
      </c>
      <c r="V2203">
        <v>0.32663040817841599</v>
      </c>
      <c r="W2203">
        <v>0.69840817423025303</v>
      </c>
      <c r="X2203">
        <v>0.87644950546615896</v>
      </c>
      <c r="Y2203">
        <v>6.6632583564834605E-2</v>
      </c>
    </row>
    <row r="2204" spans="1:25" x14ac:dyDescent="0.2">
      <c r="A2204" t="s">
        <v>9378</v>
      </c>
      <c r="B2204" t="s">
        <v>30</v>
      </c>
      <c r="C2204" t="s">
        <v>1242</v>
      </c>
      <c r="D2204" t="s">
        <v>27</v>
      </c>
      <c r="E2204" t="s">
        <v>18</v>
      </c>
      <c r="F2204">
        <v>19</v>
      </c>
      <c r="G2204">
        <v>234580</v>
      </c>
      <c r="H2204">
        <v>349126</v>
      </c>
      <c r="I2204">
        <v>0.94699438738709496</v>
      </c>
      <c r="J2204">
        <v>1.00843518117569</v>
      </c>
      <c r="K2204">
        <v>6.1440793788597903E-2</v>
      </c>
      <c r="L2204">
        <v>0.476063503244744</v>
      </c>
      <c r="M2204">
        <v>0.84456525662620097</v>
      </c>
      <c r="N2204">
        <v>-0.72168366904900505</v>
      </c>
      <c r="O2204">
        <v>73.720073595738398</v>
      </c>
      <c r="P2204">
        <v>74.2423300576081</v>
      </c>
      <c r="Q2204" t="s">
        <v>17</v>
      </c>
      <c r="R2204">
        <v>-0.72168366904900505</v>
      </c>
      <c r="S2204">
        <v>-0.548872617371163</v>
      </c>
      <c r="T2204">
        <v>-0.18801648191164799</v>
      </c>
      <c r="U2204">
        <v>6.1440793788597903E-2</v>
      </c>
      <c r="V2204">
        <v>0.31089806948884402</v>
      </c>
      <c r="W2204">
        <v>0.67175420494835902</v>
      </c>
      <c r="X2204">
        <v>0.84456525662620097</v>
      </c>
      <c r="Y2204">
        <v>6.0926864646834902E-2</v>
      </c>
    </row>
    <row r="2205" spans="1:25" x14ac:dyDescent="0.2">
      <c r="A2205" t="s">
        <v>9379</v>
      </c>
      <c r="B2205" t="s">
        <v>30</v>
      </c>
      <c r="C2205" t="s">
        <v>1242</v>
      </c>
      <c r="D2205" t="s">
        <v>27</v>
      </c>
      <c r="E2205" t="s">
        <v>18</v>
      </c>
      <c r="F2205">
        <v>20</v>
      </c>
      <c r="G2205">
        <v>234580</v>
      </c>
      <c r="H2205">
        <v>349126</v>
      </c>
      <c r="I2205">
        <v>0.92566080992826305</v>
      </c>
      <c r="J2205">
        <v>0.98543613620862403</v>
      </c>
      <c r="K2205">
        <v>5.9775326280360599E-2</v>
      </c>
      <c r="L2205">
        <v>0.45070391309991198</v>
      </c>
      <c r="M2205">
        <v>0.80118326332971601</v>
      </c>
      <c r="N2205">
        <v>-0.68163261076899495</v>
      </c>
      <c r="O2205">
        <v>71.736006834377207</v>
      </c>
      <c r="P2205">
        <v>74.2423300576081</v>
      </c>
      <c r="Q2205" t="s">
        <v>17</v>
      </c>
      <c r="R2205">
        <v>-0.68163261076899495</v>
      </c>
      <c r="S2205">
        <v>-0.51802709031372696</v>
      </c>
      <c r="T2205">
        <v>-0.17639352418399301</v>
      </c>
      <c r="U2205">
        <v>5.9775326280360599E-2</v>
      </c>
      <c r="V2205">
        <v>0.29594417674471502</v>
      </c>
      <c r="W2205">
        <v>0.63757774287444802</v>
      </c>
      <c r="X2205">
        <v>0.80118326332971601</v>
      </c>
      <c r="Y2205">
        <v>6.0658752083459E-2</v>
      </c>
    </row>
    <row r="2206" spans="1:25" x14ac:dyDescent="0.2">
      <c r="A2206" t="s">
        <v>9380</v>
      </c>
      <c r="B2206" t="s">
        <v>30</v>
      </c>
      <c r="C2206" t="s">
        <v>1242</v>
      </c>
      <c r="D2206" t="s">
        <v>27</v>
      </c>
      <c r="E2206" t="s">
        <v>18</v>
      </c>
      <c r="F2206">
        <v>21</v>
      </c>
      <c r="G2206">
        <v>234580</v>
      </c>
      <c r="H2206">
        <v>349126</v>
      </c>
      <c r="I2206">
        <v>0.94478602073162599</v>
      </c>
      <c r="J2206">
        <v>1.0065178390010801</v>
      </c>
      <c r="K2206">
        <v>6.1731818269453002E-2</v>
      </c>
      <c r="L2206">
        <v>0.43372643838240099</v>
      </c>
      <c r="M2206">
        <v>0.77521180940850298</v>
      </c>
      <c r="N2206">
        <v>-0.65174817286959696</v>
      </c>
      <c r="O2206">
        <v>71.037624457112102</v>
      </c>
      <c r="P2206">
        <v>74.2423300576081</v>
      </c>
      <c r="Q2206" t="s">
        <v>17</v>
      </c>
      <c r="R2206">
        <v>-0.65174817286959696</v>
      </c>
      <c r="S2206">
        <v>-0.49430547573678602</v>
      </c>
      <c r="T2206">
        <v>-0.165540835442925</v>
      </c>
      <c r="U2206">
        <v>6.1731818269453002E-2</v>
      </c>
      <c r="V2206">
        <v>0.28900447198183099</v>
      </c>
      <c r="W2206">
        <v>0.61776911227569198</v>
      </c>
      <c r="X2206">
        <v>0.77521180940850298</v>
      </c>
      <c r="Y2206">
        <v>6.1332065739360203E-2</v>
      </c>
    </row>
    <row r="2207" spans="1:25" x14ac:dyDescent="0.2">
      <c r="A2207" t="s">
        <v>9381</v>
      </c>
      <c r="B2207" t="s">
        <v>30</v>
      </c>
      <c r="C2207" t="s">
        <v>1242</v>
      </c>
      <c r="D2207" t="s">
        <v>27</v>
      </c>
      <c r="E2207" t="s">
        <v>18</v>
      </c>
      <c r="F2207">
        <v>22</v>
      </c>
      <c r="G2207">
        <v>234580</v>
      </c>
      <c r="H2207">
        <v>349126</v>
      </c>
      <c r="I2207">
        <v>0.90702295348087703</v>
      </c>
      <c r="J2207">
        <v>0.95402907366392398</v>
      </c>
      <c r="K2207">
        <v>4.7006120183046597E-2</v>
      </c>
      <c r="L2207">
        <v>0.409754615709506</v>
      </c>
      <c r="M2207">
        <v>0.721052463025184</v>
      </c>
      <c r="N2207">
        <v>-0.62704022265909098</v>
      </c>
      <c r="O2207">
        <v>70.528731922918894</v>
      </c>
      <c r="P2207">
        <v>74.2423300576081</v>
      </c>
      <c r="Q2207" t="s">
        <v>16</v>
      </c>
      <c r="R2207">
        <v>-0.62704022265909098</v>
      </c>
      <c r="S2207">
        <v>-0.47829929715654002</v>
      </c>
      <c r="T2207">
        <v>-0.167705298448735</v>
      </c>
      <c r="U2207">
        <v>4.7006120183046597E-2</v>
      </c>
      <c r="V2207">
        <v>0.26171753881482801</v>
      </c>
      <c r="W2207">
        <v>0.57231153752263397</v>
      </c>
      <c r="X2207">
        <v>0.721052463025184</v>
      </c>
      <c r="Y2207">
        <v>4.92711611004902E-2</v>
      </c>
    </row>
    <row r="2208" spans="1:25" x14ac:dyDescent="0.2">
      <c r="A2208" t="s">
        <v>9382</v>
      </c>
      <c r="B2208" t="s">
        <v>30</v>
      </c>
      <c r="C2208" t="s">
        <v>1242</v>
      </c>
      <c r="D2208" t="s">
        <v>27</v>
      </c>
      <c r="E2208" t="s">
        <v>18</v>
      </c>
      <c r="F2208">
        <v>23</v>
      </c>
      <c r="G2208">
        <v>234580</v>
      </c>
      <c r="H2208">
        <v>349126</v>
      </c>
      <c r="I2208">
        <v>0.81963365828455104</v>
      </c>
      <c r="J2208">
        <v>0.85680911746542998</v>
      </c>
      <c r="K2208">
        <v>3.7175459180878702E-2</v>
      </c>
      <c r="L2208">
        <v>0.37000199804289002</v>
      </c>
      <c r="M2208">
        <v>0.64582874596143203</v>
      </c>
      <c r="N2208">
        <v>-0.57147782759967503</v>
      </c>
      <c r="O2208">
        <v>70.151594261715005</v>
      </c>
      <c r="P2208">
        <v>74.2423300576081</v>
      </c>
      <c r="Q2208" t="s">
        <v>16</v>
      </c>
      <c r="R2208">
        <v>-0.57147782759967503</v>
      </c>
      <c r="S2208">
        <v>-0.43716710231010603</v>
      </c>
      <c r="T2208">
        <v>-0.156705587793595</v>
      </c>
      <c r="U2208">
        <v>3.7175459180878702E-2</v>
      </c>
      <c r="V2208">
        <v>0.231056506155353</v>
      </c>
      <c r="W2208">
        <v>0.51151802067186303</v>
      </c>
      <c r="X2208">
        <v>0.64582874596143203</v>
      </c>
      <c r="Y2208">
        <v>4.33882628266717E-2</v>
      </c>
    </row>
    <row r="2209" spans="1:25" x14ac:dyDescent="0.2">
      <c r="A2209" t="s">
        <v>9383</v>
      </c>
      <c r="B2209" t="s">
        <v>30</v>
      </c>
      <c r="C2209" t="s">
        <v>1242</v>
      </c>
      <c r="D2209" t="s">
        <v>27</v>
      </c>
      <c r="E2209" t="s">
        <v>18</v>
      </c>
      <c r="F2209">
        <v>24</v>
      </c>
      <c r="G2209">
        <v>234580</v>
      </c>
      <c r="H2209">
        <v>349126</v>
      </c>
      <c r="I2209">
        <v>0.71292258720736901</v>
      </c>
      <c r="J2209">
        <v>0.74272451668003003</v>
      </c>
      <c r="K2209">
        <v>2.9801929472660901E-2</v>
      </c>
      <c r="L2209">
        <v>0.32193921282451499</v>
      </c>
      <c r="M2209">
        <v>0.55939193456898895</v>
      </c>
      <c r="N2209">
        <v>-0.49978807562366701</v>
      </c>
      <c r="O2209">
        <v>69.953899073573595</v>
      </c>
      <c r="P2209">
        <v>74.2423300576081</v>
      </c>
      <c r="Q2209" t="s">
        <v>16</v>
      </c>
      <c r="R2209">
        <v>-0.49978807562366701</v>
      </c>
      <c r="S2209">
        <v>-0.382924141368368</v>
      </c>
      <c r="T2209">
        <v>-0.138894218047385</v>
      </c>
      <c r="U2209">
        <v>2.9801929472660901E-2</v>
      </c>
      <c r="V2209">
        <v>0.198498076992707</v>
      </c>
      <c r="W2209">
        <v>0.44252800031369</v>
      </c>
      <c r="X2209">
        <v>0.55939193456898895</v>
      </c>
      <c r="Y2209">
        <v>4.0125145734888602E-2</v>
      </c>
    </row>
    <row r="2210" spans="1:25" x14ac:dyDescent="0.2">
      <c r="A2210" t="s">
        <v>5071</v>
      </c>
      <c r="B2210" t="s">
        <v>30</v>
      </c>
      <c r="C2210" t="s">
        <v>1242</v>
      </c>
      <c r="D2210" t="s">
        <v>27</v>
      </c>
      <c r="E2210" t="s">
        <v>29</v>
      </c>
      <c r="F2210">
        <v>1</v>
      </c>
      <c r="G2210">
        <v>234581</v>
      </c>
      <c r="H2210">
        <v>349126</v>
      </c>
      <c r="I2210">
        <v>0.69278343088314898</v>
      </c>
      <c r="J2210">
        <v>0.74289367653712501</v>
      </c>
      <c r="K2210">
        <v>5.0110245653975503E-2</v>
      </c>
      <c r="L2210">
        <v>0.21233557412971499</v>
      </c>
      <c r="M2210">
        <v>0.39940226509735699</v>
      </c>
      <c r="N2210">
        <v>-0.29918177378940602</v>
      </c>
      <c r="O2210">
        <v>72.650628141239096</v>
      </c>
      <c r="P2210">
        <v>78.8554062725606</v>
      </c>
      <c r="Q2210" t="s">
        <v>15</v>
      </c>
      <c r="R2210">
        <v>-0.29918177378940602</v>
      </c>
      <c r="S2210">
        <v>-0.22210396038031899</v>
      </c>
      <c r="T2210">
        <v>-6.1153595189995198E-2</v>
      </c>
      <c r="U2210">
        <v>5.0110245653975503E-2</v>
      </c>
      <c r="V2210">
        <v>0.16137408649794599</v>
      </c>
      <c r="W2210">
        <v>0.32232445168827001</v>
      </c>
      <c r="X2210">
        <v>0.39940226509735699</v>
      </c>
      <c r="Y2210">
        <v>6.7452782594079996E-2</v>
      </c>
    </row>
    <row r="2211" spans="1:25" x14ac:dyDescent="0.2">
      <c r="A2211" t="s">
        <v>5072</v>
      </c>
      <c r="B2211" t="s">
        <v>30</v>
      </c>
      <c r="C2211" t="s">
        <v>1242</v>
      </c>
      <c r="D2211" t="s">
        <v>27</v>
      </c>
      <c r="E2211" t="s">
        <v>29</v>
      </c>
      <c r="F2211">
        <v>2</v>
      </c>
      <c r="G2211">
        <v>234581</v>
      </c>
      <c r="H2211">
        <v>349126</v>
      </c>
      <c r="I2211">
        <v>0.62009742903304199</v>
      </c>
      <c r="J2211">
        <v>0.66184258904190596</v>
      </c>
      <c r="K2211">
        <v>4.1745160008864399E-2</v>
      </c>
      <c r="L2211">
        <v>0.188935692626572</v>
      </c>
      <c r="M2211">
        <v>0.35254437437957498</v>
      </c>
      <c r="N2211">
        <v>-0.26905405436184598</v>
      </c>
      <c r="O2211">
        <v>72.006475375243497</v>
      </c>
      <c r="P2211">
        <v>78.8554062725606</v>
      </c>
      <c r="Q2211" t="s">
        <v>15</v>
      </c>
      <c r="R2211">
        <v>-0.26905405436184598</v>
      </c>
      <c r="S2211">
        <v>-0.20047039793840099</v>
      </c>
      <c r="T2211">
        <v>-5.7257142927459197E-2</v>
      </c>
      <c r="U2211">
        <v>4.1745160008864399E-2</v>
      </c>
      <c r="V2211">
        <v>0.140747462945188</v>
      </c>
      <c r="W2211">
        <v>0.28396071795612898</v>
      </c>
      <c r="X2211">
        <v>0.35254437437957498</v>
      </c>
      <c r="Y2211">
        <v>6.3074151920769206E-2</v>
      </c>
    </row>
    <row r="2212" spans="1:25" x14ac:dyDescent="0.2">
      <c r="A2212" t="s">
        <v>5073</v>
      </c>
      <c r="B2212" t="s">
        <v>30</v>
      </c>
      <c r="C2212" t="s">
        <v>1242</v>
      </c>
      <c r="D2212" t="s">
        <v>27</v>
      </c>
      <c r="E2212" t="s">
        <v>29</v>
      </c>
      <c r="F2212">
        <v>3</v>
      </c>
      <c r="G2212">
        <v>234581</v>
      </c>
      <c r="H2212">
        <v>349126</v>
      </c>
      <c r="I2212">
        <v>0.57163286881716802</v>
      </c>
      <c r="J2212">
        <v>0.60746389285528302</v>
      </c>
      <c r="K2212">
        <v>3.5831024038115597E-2</v>
      </c>
      <c r="L2212">
        <v>0.171033004857129</v>
      </c>
      <c r="M2212">
        <v>0.31718031702809202</v>
      </c>
      <c r="N2212">
        <v>-0.24551826895186099</v>
      </c>
      <c r="O2212">
        <v>71.991457108632005</v>
      </c>
      <c r="P2212">
        <v>78.8554062725606</v>
      </c>
      <c r="Q2212" t="s">
        <v>15</v>
      </c>
      <c r="R2212">
        <v>-0.24551826895186099</v>
      </c>
      <c r="S2212">
        <v>-0.18343328818872301</v>
      </c>
      <c r="T2212">
        <v>-5.3790270507019899E-2</v>
      </c>
      <c r="U2212">
        <v>3.5831024038115597E-2</v>
      </c>
      <c r="V2212">
        <v>0.12545231858325101</v>
      </c>
      <c r="W2212">
        <v>0.25509533626495501</v>
      </c>
      <c r="X2212">
        <v>0.31718031702809202</v>
      </c>
      <c r="Y2212">
        <v>5.8984615315484497E-2</v>
      </c>
    </row>
    <row r="2213" spans="1:25" x14ac:dyDescent="0.2">
      <c r="A2213" t="s">
        <v>5074</v>
      </c>
      <c r="B2213" t="s">
        <v>30</v>
      </c>
      <c r="C2213" t="s">
        <v>1242</v>
      </c>
      <c r="D2213" t="s">
        <v>27</v>
      </c>
      <c r="E2213" t="s">
        <v>29</v>
      </c>
      <c r="F2213">
        <v>4</v>
      </c>
      <c r="G2213">
        <v>234581</v>
      </c>
      <c r="H2213">
        <v>349126</v>
      </c>
      <c r="I2213">
        <v>0.53815547721256196</v>
      </c>
      <c r="J2213">
        <v>0.57058737604413901</v>
      </c>
      <c r="K2213">
        <v>3.2431898831576697E-2</v>
      </c>
      <c r="L2213">
        <v>0.15789295056371</v>
      </c>
      <c r="M2213">
        <v>0.29216580250887902</v>
      </c>
      <c r="N2213">
        <v>-0.22730200484572599</v>
      </c>
      <c r="O2213">
        <v>71.638286988289806</v>
      </c>
      <c r="P2213">
        <v>78.8554062725606</v>
      </c>
      <c r="Q2213" t="s">
        <v>15</v>
      </c>
      <c r="R2213">
        <v>-0.22730200484572599</v>
      </c>
      <c r="S2213">
        <v>-0.16998686379109901</v>
      </c>
      <c r="T2213">
        <v>-5.03040072638073E-2</v>
      </c>
      <c r="U2213">
        <v>3.2431898831576697E-2</v>
      </c>
      <c r="V2213">
        <v>0.11516780492696101</v>
      </c>
      <c r="W2213">
        <v>0.23485066145425301</v>
      </c>
      <c r="X2213">
        <v>0.29216580250887902</v>
      </c>
      <c r="Y2213">
        <v>5.6839495918093903E-2</v>
      </c>
    </row>
    <row r="2214" spans="1:25" x14ac:dyDescent="0.2">
      <c r="A2214" t="s">
        <v>5075</v>
      </c>
      <c r="B2214" t="s">
        <v>30</v>
      </c>
      <c r="C2214" t="s">
        <v>1242</v>
      </c>
      <c r="D2214" t="s">
        <v>27</v>
      </c>
      <c r="E2214" t="s">
        <v>29</v>
      </c>
      <c r="F2214">
        <v>5</v>
      </c>
      <c r="G2214">
        <v>234581</v>
      </c>
      <c r="H2214">
        <v>349126</v>
      </c>
      <c r="I2214">
        <v>0.52071519006228095</v>
      </c>
      <c r="J2214">
        <v>0.54982328940208802</v>
      </c>
      <c r="K2214">
        <v>2.9108099339807E-2</v>
      </c>
      <c r="L2214">
        <v>0.150281767174304</v>
      </c>
      <c r="M2214">
        <v>0.27632160634153702</v>
      </c>
      <c r="N2214">
        <v>-0.21810540766192299</v>
      </c>
      <c r="O2214">
        <v>72.195288620988094</v>
      </c>
      <c r="P2214">
        <v>78.8554062725606</v>
      </c>
      <c r="Q2214" t="s">
        <v>15</v>
      </c>
      <c r="R2214">
        <v>-0.21810540766192299</v>
      </c>
      <c r="S2214">
        <v>-0.163553126177651</v>
      </c>
      <c r="T2214">
        <v>-4.9639546659528397E-2</v>
      </c>
      <c r="U2214">
        <v>2.9108099339807E-2</v>
      </c>
      <c r="V2214">
        <v>0.107855745339142</v>
      </c>
      <c r="W2214">
        <v>0.221769324857265</v>
      </c>
      <c r="X2214">
        <v>0.27632160634153702</v>
      </c>
      <c r="Y2214">
        <v>5.2940826445276402E-2</v>
      </c>
    </row>
    <row r="2215" spans="1:25" x14ac:dyDescent="0.2">
      <c r="A2215" t="s">
        <v>5076</v>
      </c>
      <c r="B2215" t="s">
        <v>30</v>
      </c>
      <c r="C2215" t="s">
        <v>1242</v>
      </c>
      <c r="D2215" t="s">
        <v>27</v>
      </c>
      <c r="E2215" t="s">
        <v>29</v>
      </c>
      <c r="F2215">
        <v>6</v>
      </c>
      <c r="G2215">
        <v>234581</v>
      </c>
      <c r="H2215">
        <v>349126</v>
      </c>
      <c r="I2215">
        <v>0.52423859988660604</v>
      </c>
      <c r="J2215">
        <v>0.54980551433600799</v>
      </c>
      <c r="K2215">
        <v>2.5566914449401498E-2</v>
      </c>
      <c r="L2215">
        <v>0.15125134334930501</v>
      </c>
      <c r="M2215">
        <v>0.27437537425900799</v>
      </c>
      <c r="N2215">
        <v>-0.22324154536020499</v>
      </c>
      <c r="O2215">
        <v>72.868233147612102</v>
      </c>
      <c r="P2215">
        <v>78.8554062725606</v>
      </c>
      <c r="Q2215" t="s">
        <v>15</v>
      </c>
      <c r="R2215">
        <v>-0.22324154536020499</v>
      </c>
      <c r="S2215">
        <v>-0.168337307724407</v>
      </c>
      <c r="T2215">
        <v>-5.3688789465634199E-2</v>
      </c>
      <c r="U2215">
        <v>2.5566914449401498E-2</v>
      </c>
      <c r="V2215">
        <v>0.104822618364437</v>
      </c>
      <c r="W2215">
        <v>0.21947113662320999</v>
      </c>
      <c r="X2215">
        <v>0.27437537425900799</v>
      </c>
      <c r="Y2215">
        <v>4.6501742493940401E-2</v>
      </c>
    </row>
    <row r="2216" spans="1:25" x14ac:dyDescent="0.2">
      <c r="A2216" t="s">
        <v>5077</v>
      </c>
      <c r="B2216" t="s">
        <v>30</v>
      </c>
      <c r="C2216" t="s">
        <v>1242</v>
      </c>
      <c r="D2216" t="s">
        <v>27</v>
      </c>
      <c r="E2216" t="s">
        <v>29</v>
      </c>
      <c r="F2216">
        <v>7</v>
      </c>
      <c r="G2216">
        <v>234581</v>
      </c>
      <c r="H2216">
        <v>349126</v>
      </c>
      <c r="I2216">
        <v>0.54497425196413996</v>
      </c>
      <c r="J2216">
        <v>0.56722393007483396</v>
      </c>
      <c r="K2216">
        <v>2.2249678110694001E-2</v>
      </c>
      <c r="L2216">
        <v>0.16817161295188299</v>
      </c>
      <c r="M2216">
        <v>0.298891981416542</v>
      </c>
      <c r="N2216">
        <v>-0.25439262519515399</v>
      </c>
      <c r="O2216">
        <v>72.685375200890107</v>
      </c>
      <c r="P2216">
        <v>78.8554062725606</v>
      </c>
      <c r="Q2216" t="s">
        <v>16</v>
      </c>
      <c r="R2216">
        <v>-0.25439262519515399</v>
      </c>
      <c r="S2216">
        <v>-0.19334632969362001</v>
      </c>
      <c r="T2216">
        <v>-6.5872247076092794E-2</v>
      </c>
      <c r="U2216">
        <v>2.2249678110694001E-2</v>
      </c>
      <c r="V2216">
        <v>0.110371603297481</v>
      </c>
      <c r="W2216">
        <v>0.23784568591500799</v>
      </c>
      <c r="X2216">
        <v>0.298891981416542</v>
      </c>
      <c r="Y2216">
        <v>3.9225563187643697E-2</v>
      </c>
    </row>
    <row r="2217" spans="1:25" x14ac:dyDescent="0.2">
      <c r="A2217" t="s">
        <v>5078</v>
      </c>
      <c r="B2217" t="s">
        <v>30</v>
      </c>
      <c r="C2217" t="s">
        <v>1242</v>
      </c>
      <c r="D2217" t="s">
        <v>27</v>
      </c>
      <c r="E2217" t="s">
        <v>29</v>
      </c>
      <c r="F2217">
        <v>8</v>
      </c>
      <c r="G2217">
        <v>234581</v>
      </c>
      <c r="H2217">
        <v>349126</v>
      </c>
      <c r="I2217">
        <v>0.60031637259624604</v>
      </c>
      <c r="J2217">
        <v>0.613645032967997</v>
      </c>
      <c r="K2217">
        <v>1.33286603717506E-2</v>
      </c>
      <c r="L2217">
        <v>0.18702855476333899</v>
      </c>
      <c r="M2217">
        <v>0.32099063295744301</v>
      </c>
      <c r="N2217">
        <v>-0.29433331221394199</v>
      </c>
      <c r="O2217">
        <v>75.486011228530899</v>
      </c>
      <c r="P2217">
        <v>78.8554062725606</v>
      </c>
      <c r="Q2217" t="s">
        <v>16</v>
      </c>
      <c r="R2217">
        <v>-0.29433331221394199</v>
      </c>
      <c r="S2217">
        <v>-0.22644194683485</v>
      </c>
      <c r="T2217">
        <v>-8.4674302324239101E-2</v>
      </c>
      <c r="U2217">
        <v>1.33286603717506E-2</v>
      </c>
      <c r="V2217">
        <v>0.11133162306774</v>
      </c>
      <c r="W2217">
        <v>0.25309926757835099</v>
      </c>
      <c r="X2217">
        <v>0.32099063295744301</v>
      </c>
      <c r="Y2217">
        <v>2.1720473002583202E-2</v>
      </c>
    </row>
    <row r="2218" spans="1:25" x14ac:dyDescent="0.2">
      <c r="A2218" t="s">
        <v>5079</v>
      </c>
      <c r="B2218" t="s">
        <v>30</v>
      </c>
      <c r="C2218" t="s">
        <v>1242</v>
      </c>
      <c r="D2218" t="s">
        <v>27</v>
      </c>
      <c r="E2218" t="s">
        <v>29</v>
      </c>
      <c r="F2218">
        <v>9</v>
      </c>
      <c r="G2218">
        <v>234581</v>
      </c>
      <c r="H2218">
        <v>349126</v>
      </c>
      <c r="I2218">
        <v>0.68282723238455001</v>
      </c>
      <c r="J2218">
        <v>0.679176983291221</v>
      </c>
      <c r="K2218">
        <v>-3.65024909332878E-3</v>
      </c>
      <c r="L2218">
        <v>0.20523328826418899</v>
      </c>
      <c r="M2218">
        <v>0.33395851010126099</v>
      </c>
      <c r="N2218">
        <v>-0.341259008287919</v>
      </c>
      <c r="O2218">
        <v>79.075411052045993</v>
      </c>
      <c r="P2218">
        <v>78.8554062725606</v>
      </c>
      <c r="Q2218" t="s">
        <v>16</v>
      </c>
      <c r="R2218">
        <v>-0.341259008287919</v>
      </c>
      <c r="S2218">
        <v>-0.26675932464801899</v>
      </c>
      <c r="T2218">
        <v>-0.111192492143764</v>
      </c>
      <c r="U2218">
        <v>-3.65024909332878E-3</v>
      </c>
      <c r="V2218">
        <v>0.10389199395710599</v>
      </c>
      <c r="W2218">
        <v>0.25945882646136098</v>
      </c>
      <c r="X2218">
        <v>0.33395851010126099</v>
      </c>
      <c r="Y2218">
        <v>-5.3745182524296596E-3</v>
      </c>
    </row>
    <row r="2219" spans="1:25" x14ac:dyDescent="0.2">
      <c r="A2219" t="s">
        <v>5080</v>
      </c>
      <c r="B2219" t="s">
        <v>30</v>
      </c>
      <c r="C2219" t="s">
        <v>1242</v>
      </c>
      <c r="D2219" t="s">
        <v>27</v>
      </c>
      <c r="E2219" t="s">
        <v>29</v>
      </c>
      <c r="F2219">
        <v>10</v>
      </c>
      <c r="G2219">
        <v>234581</v>
      </c>
      <c r="H2219">
        <v>349126</v>
      </c>
      <c r="I2219">
        <v>0.769599072388642</v>
      </c>
      <c r="J2219">
        <v>0.75134224863089005</v>
      </c>
      <c r="K2219">
        <v>-1.8256823757751599E-2</v>
      </c>
      <c r="L2219">
        <v>0.226373673228834</v>
      </c>
      <c r="M2219">
        <v>0.35412786870368002</v>
      </c>
      <c r="N2219">
        <v>-0.39064151621918403</v>
      </c>
      <c r="O2219">
        <v>83.643027355156605</v>
      </c>
      <c r="P2219">
        <v>78.8554062725606</v>
      </c>
      <c r="Q2219" t="s">
        <v>16</v>
      </c>
      <c r="R2219">
        <v>-0.39064151621918403</v>
      </c>
      <c r="S2219">
        <v>-0.30846787283711702</v>
      </c>
      <c r="T2219">
        <v>-0.13687662852966101</v>
      </c>
      <c r="U2219">
        <v>-1.8256823757751599E-2</v>
      </c>
      <c r="V2219">
        <v>0.100362981014157</v>
      </c>
      <c r="W2219">
        <v>0.27195422532161401</v>
      </c>
      <c r="X2219">
        <v>0.35412786870368002</v>
      </c>
      <c r="Y2219">
        <v>-2.4298944709976799E-2</v>
      </c>
    </row>
    <row r="2220" spans="1:25" x14ac:dyDescent="0.2">
      <c r="A2220" t="s">
        <v>5081</v>
      </c>
      <c r="B2220" t="s">
        <v>30</v>
      </c>
      <c r="C2220" t="s">
        <v>1242</v>
      </c>
      <c r="D2220" t="s">
        <v>27</v>
      </c>
      <c r="E2220" t="s">
        <v>29</v>
      </c>
      <c r="F2220">
        <v>11</v>
      </c>
      <c r="G2220">
        <v>234581</v>
      </c>
      <c r="H2220">
        <v>349126</v>
      </c>
      <c r="I2220">
        <v>0.88297828894923303</v>
      </c>
      <c r="J2220">
        <v>0.83266367610367198</v>
      </c>
      <c r="K2220">
        <v>-5.0314612845560498E-2</v>
      </c>
      <c r="L2220">
        <v>0.24684141612045701</v>
      </c>
      <c r="M2220">
        <v>0.35573951667259202</v>
      </c>
      <c r="N2220">
        <v>-0.456368742363713</v>
      </c>
      <c r="O2220">
        <v>86.2879048175257</v>
      </c>
      <c r="P2220">
        <v>78.8554062725606</v>
      </c>
      <c r="Q2220" t="s">
        <v>16</v>
      </c>
      <c r="R2220">
        <v>-0.456368742363713</v>
      </c>
      <c r="S2220">
        <v>-0.366765308311987</v>
      </c>
      <c r="T2220">
        <v>-0.17965951489268001</v>
      </c>
      <c r="U2220">
        <v>-5.0314612845560498E-2</v>
      </c>
      <c r="V2220">
        <v>7.9030289201559203E-2</v>
      </c>
      <c r="W2220">
        <v>0.26613608262086602</v>
      </c>
      <c r="X2220">
        <v>0.35573951667259202</v>
      </c>
      <c r="Y2220">
        <v>-6.0426093138829302E-2</v>
      </c>
    </row>
    <row r="2221" spans="1:25" x14ac:dyDescent="0.2">
      <c r="A2221" t="s">
        <v>5082</v>
      </c>
      <c r="B2221" t="s">
        <v>30</v>
      </c>
      <c r="C2221" t="s">
        <v>1242</v>
      </c>
      <c r="D2221" t="s">
        <v>27</v>
      </c>
      <c r="E2221" t="s">
        <v>29</v>
      </c>
      <c r="F2221">
        <v>12</v>
      </c>
      <c r="G2221">
        <v>234581</v>
      </c>
      <c r="H2221">
        <v>349126</v>
      </c>
      <c r="I2221">
        <v>1.01506662943717</v>
      </c>
      <c r="J2221">
        <v>0.92417864574279496</v>
      </c>
      <c r="K2221">
        <v>-9.0887983694371205E-2</v>
      </c>
      <c r="L2221">
        <v>0.26479908057310098</v>
      </c>
      <c r="M2221">
        <v>0.34470650384837997</v>
      </c>
      <c r="N2221">
        <v>-0.526482471237122</v>
      </c>
      <c r="O2221">
        <v>88.990429744949495</v>
      </c>
      <c r="P2221">
        <v>78.8554062725606</v>
      </c>
      <c r="Q2221" t="s">
        <v>16</v>
      </c>
      <c r="R2221">
        <v>-0.526482471237122</v>
      </c>
      <c r="S2221">
        <v>-0.43036040498908701</v>
      </c>
      <c r="T2221">
        <v>-0.22964270191467601</v>
      </c>
      <c r="U2221">
        <v>-9.0887983694371205E-2</v>
      </c>
      <c r="V2221">
        <v>4.78667345259337E-2</v>
      </c>
      <c r="W2221">
        <v>0.24858443760034399</v>
      </c>
      <c r="X2221">
        <v>0.34470650384837997</v>
      </c>
      <c r="Y2221">
        <v>-9.8344604815361503E-2</v>
      </c>
    </row>
    <row r="2222" spans="1:25" x14ac:dyDescent="0.2">
      <c r="A2222" t="s">
        <v>5083</v>
      </c>
      <c r="B2222" t="s">
        <v>30</v>
      </c>
      <c r="C2222" t="s">
        <v>1242</v>
      </c>
      <c r="D2222" t="s">
        <v>27</v>
      </c>
      <c r="E2222" t="s">
        <v>29</v>
      </c>
      <c r="F2222">
        <v>13</v>
      </c>
      <c r="G2222">
        <v>234581</v>
      </c>
      <c r="H2222">
        <v>349126</v>
      </c>
      <c r="I2222">
        <v>1.1386151691739701</v>
      </c>
      <c r="J2222">
        <v>1.01703920608832</v>
      </c>
      <c r="K2222">
        <v>-0.12157596308565501</v>
      </c>
      <c r="L2222">
        <v>0.28112536741979099</v>
      </c>
      <c r="M2222">
        <v>0.340875266319901</v>
      </c>
      <c r="N2222">
        <v>-0.58402719249121104</v>
      </c>
      <c r="O2222">
        <v>88.966011740081299</v>
      </c>
      <c r="P2222">
        <v>78.8554062725606</v>
      </c>
      <c r="Q2222" t="s">
        <v>16</v>
      </c>
      <c r="R2222">
        <v>-0.58402719249121104</v>
      </c>
      <c r="S2222">
        <v>-0.48197868411782702</v>
      </c>
      <c r="T2222">
        <v>-0.26888565561362499</v>
      </c>
      <c r="U2222">
        <v>-0.12157596308565501</v>
      </c>
      <c r="V2222">
        <v>2.5733729442315299E-2</v>
      </c>
      <c r="W2222">
        <v>0.238826757946517</v>
      </c>
      <c r="X2222">
        <v>0.340875266319901</v>
      </c>
      <c r="Y2222">
        <v>-0.119539111528703</v>
      </c>
    </row>
    <row r="2223" spans="1:25" x14ac:dyDescent="0.2">
      <c r="A2223" t="s">
        <v>5084</v>
      </c>
      <c r="B2223" t="s">
        <v>30</v>
      </c>
      <c r="C2223" t="s">
        <v>1242</v>
      </c>
      <c r="D2223" t="s">
        <v>27</v>
      </c>
      <c r="E2223" t="s">
        <v>29</v>
      </c>
      <c r="F2223">
        <v>14</v>
      </c>
      <c r="G2223">
        <v>234581</v>
      </c>
      <c r="H2223">
        <v>349126</v>
      </c>
      <c r="I2223">
        <v>1.2130371385576799</v>
      </c>
      <c r="J2223">
        <v>1.09230247538188</v>
      </c>
      <c r="K2223">
        <v>-0.120734663175803</v>
      </c>
      <c r="L2223">
        <v>0.29538378702840801</v>
      </c>
      <c r="M2223">
        <v>0.36517166648592803</v>
      </c>
      <c r="N2223">
        <v>-0.60664099283753303</v>
      </c>
      <c r="O2223">
        <v>84.669222997600002</v>
      </c>
      <c r="P2223">
        <v>78.8554062725606</v>
      </c>
      <c r="Q2223" t="s">
        <v>16</v>
      </c>
      <c r="R2223">
        <v>-0.60664099283753303</v>
      </c>
      <c r="S2223">
        <v>-0.49941667814622098</v>
      </c>
      <c r="T2223">
        <v>-0.27551576757868801</v>
      </c>
      <c r="U2223">
        <v>-0.120734663175803</v>
      </c>
      <c r="V2223">
        <v>3.4046441227082898E-2</v>
      </c>
      <c r="W2223">
        <v>0.25794735179461598</v>
      </c>
      <c r="X2223">
        <v>0.36517166648592803</v>
      </c>
      <c r="Y2223">
        <v>-0.110532261801927</v>
      </c>
    </row>
    <row r="2224" spans="1:25" x14ac:dyDescent="0.2">
      <c r="A2224" t="s">
        <v>5085</v>
      </c>
      <c r="B2224" t="s">
        <v>30</v>
      </c>
      <c r="C2224" t="s">
        <v>1242</v>
      </c>
      <c r="D2224" t="s">
        <v>27</v>
      </c>
      <c r="E2224" t="s">
        <v>29</v>
      </c>
      <c r="F2224">
        <v>15</v>
      </c>
      <c r="G2224">
        <v>234581</v>
      </c>
      <c r="H2224">
        <v>349126</v>
      </c>
      <c r="I2224">
        <v>1.23316180764853</v>
      </c>
      <c r="J2224">
        <v>1.1538231569839501</v>
      </c>
      <c r="K2224">
        <v>-7.9338650664583205E-2</v>
      </c>
      <c r="L2224">
        <v>0.30952369165334898</v>
      </c>
      <c r="M2224">
        <v>0.42982782210517601</v>
      </c>
      <c r="N2224">
        <v>-0.58850512343434203</v>
      </c>
      <c r="O2224">
        <v>82.946854178300896</v>
      </c>
      <c r="P2224">
        <v>78.8554062725606</v>
      </c>
      <c r="Q2224" t="s">
        <v>16</v>
      </c>
      <c r="R2224">
        <v>-0.58850512343434203</v>
      </c>
      <c r="S2224">
        <v>-0.476148023364177</v>
      </c>
      <c r="T2224">
        <v>-0.24152906509093799</v>
      </c>
      <c r="U2224">
        <v>-7.9338650664583205E-2</v>
      </c>
      <c r="V2224">
        <v>8.2851763761771696E-2</v>
      </c>
      <c r="W2224">
        <v>0.31747072203500998</v>
      </c>
      <c r="X2224">
        <v>0.42982782210517601</v>
      </c>
      <c r="Y2224">
        <v>-6.8761534368898994E-2</v>
      </c>
    </row>
    <row r="2225" spans="1:25" x14ac:dyDescent="0.2">
      <c r="A2225" t="s">
        <v>5086</v>
      </c>
      <c r="B2225" t="s">
        <v>30</v>
      </c>
      <c r="C2225" t="s">
        <v>1242</v>
      </c>
      <c r="D2225" t="s">
        <v>27</v>
      </c>
      <c r="E2225" t="s">
        <v>29</v>
      </c>
      <c r="F2225">
        <v>16</v>
      </c>
      <c r="G2225">
        <v>234581</v>
      </c>
      <c r="H2225">
        <v>349126</v>
      </c>
      <c r="I2225">
        <v>1.2267852255724001</v>
      </c>
      <c r="J2225">
        <v>1.20699415205204</v>
      </c>
      <c r="K2225">
        <v>-1.97910735203621E-2</v>
      </c>
      <c r="L2225">
        <v>0.32457469661430599</v>
      </c>
      <c r="M2225">
        <v>0.514134302410171</v>
      </c>
      <c r="N2225">
        <v>-0.55371644945089604</v>
      </c>
      <c r="O2225">
        <v>82.211560186033793</v>
      </c>
      <c r="P2225">
        <v>78.8554062725606</v>
      </c>
      <c r="Q2225" t="s">
        <v>16</v>
      </c>
      <c r="R2225">
        <v>-0.55371644945089604</v>
      </c>
      <c r="S2225">
        <v>-0.435895834579903</v>
      </c>
      <c r="T2225">
        <v>-0.18986821454625899</v>
      </c>
      <c r="U2225">
        <v>-1.97910735203621E-2</v>
      </c>
      <c r="V2225">
        <v>0.150286067505534</v>
      </c>
      <c r="W2225">
        <v>0.39631368753917801</v>
      </c>
      <c r="X2225">
        <v>0.514134302410171</v>
      </c>
      <c r="Y2225">
        <v>-1.63969920539506E-2</v>
      </c>
    </row>
    <row r="2226" spans="1:25" x14ac:dyDescent="0.2">
      <c r="A2226" t="s">
        <v>5087</v>
      </c>
      <c r="B2226" t="s">
        <v>30</v>
      </c>
      <c r="C2226" t="s">
        <v>1242</v>
      </c>
      <c r="D2226" t="s">
        <v>27</v>
      </c>
      <c r="E2226" t="s">
        <v>29</v>
      </c>
      <c r="F2226">
        <v>17</v>
      </c>
      <c r="G2226">
        <v>234581</v>
      </c>
      <c r="H2226">
        <v>349126</v>
      </c>
      <c r="I2226">
        <v>1.18328359926848</v>
      </c>
      <c r="J2226">
        <v>1.2443429647953099</v>
      </c>
      <c r="K2226">
        <v>6.1059365526831701E-2</v>
      </c>
      <c r="L2226">
        <v>0.33783033091208398</v>
      </c>
      <c r="M2226">
        <v>0.61679025987721003</v>
      </c>
      <c r="N2226">
        <v>-0.49467152882354698</v>
      </c>
      <c r="O2226">
        <v>82.229728750410302</v>
      </c>
      <c r="P2226">
        <v>78.8554062725606</v>
      </c>
      <c r="Q2226" t="s">
        <v>17</v>
      </c>
      <c r="R2226">
        <v>-0.49467152882354698</v>
      </c>
      <c r="S2226">
        <v>-0.37203911870245998</v>
      </c>
      <c r="T2226">
        <v>-0.115963727871101</v>
      </c>
      <c r="U2226">
        <v>6.1059365526831701E-2</v>
      </c>
      <c r="V2226">
        <v>0.23808245892476401</v>
      </c>
      <c r="W2226">
        <v>0.49415784975612398</v>
      </c>
      <c r="X2226">
        <v>0.61679025987721003</v>
      </c>
      <c r="Y2226">
        <v>4.9069563017841697E-2</v>
      </c>
    </row>
    <row r="2227" spans="1:25" x14ac:dyDescent="0.2">
      <c r="A2227" t="s">
        <v>5088</v>
      </c>
      <c r="B2227" t="s">
        <v>30</v>
      </c>
      <c r="C2227" t="s">
        <v>1242</v>
      </c>
      <c r="D2227" t="s">
        <v>27</v>
      </c>
      <c r="E2227" t="s">
        <v>29</v>
      </c>
      <c r="F2227">
        <v>18</v>
      </c>
      <c r="G2227">
        <v>234581</v>
      </c>
      <c r="H2227">
        <v>349126</v>
      </c>
      <c r="I2227">
        <v>1.15467117967781</v>
      </c>
      <c r="J2227">
        <v>1.27401863402792</v>
      </c>
      <c r="K2227">
        <v>0.119347454350108</v>
      </c>
      <c r="L2227">
        <v>0.34799067584813997</v>
      </c>
      <c r="M2227">
        <v>0.69179211612029801</v>
      </c>
      <c r="N2227">
        <v>-0.45309720742008203</v>
      </c>
      <c r="O2227">
        <v>79.670800277942405</v>
      </c>
      <c r="P2227">
        <v>78.8554062725606</v>
      </c>
      <c r="Q2227" t="s">
        <v>17</v>
      </c>
      <c r="R2227">
        <v>-0.45309720742008203</v>
      </c>
      <c r="S2227">
        <v>-0.326776592087207</v>
      </c>
      <c r="T2227">
        <v>-6.2999659794317195E-2</v>
      </c>
      <c r="U2227">
        <v>0.119347454350108</v>
      </c>
      <c r="V2227">
        <v>0.30169456849453302</v>
      </c>
      <c r="W2227">
        <v>0.56547150078742303</v>
      </c>
      <c r="X2227">
        <v>0.69179211612029801</v>
      </c>
      <c r="Y2227">
        <v>9.3677950355232298E-2</v>
      </c>
    </row>
    <row r="2228" spans="1:25" x14ac:dyDescent="0.2">
      <c r="A2228" t="s">
        <v>5089</v>
      </c>
      <c r="B2228" t="s">
        <v>30</v>
      </c>
      <c r="C2228" t="s">
        <v>1242</v>
      </c>
      <c r="D2228" t="s">
        <v>27</v>
      </c>
      <c r="E2228" t="s">
        <v>29</v>
      </c>
      <c r="F2228">
        <v>19</v>
      </c>
      <c r="G2228">
        <v>234581</v>
      </c>
      <c r="H2228">
        <v>349126</v>
      </c>
      <c r="I2228">
        <v>1.1086678375486501</v>
      </c>
      <c r="J2228">
        <v>1.2507375890980199</v>
      </c>
      <c r="K2228">
        <v>0.14206975154936699</v>
      </c>
      <c r="L2228">
        <v>0.34563719206697002</v>
      </c>
      <c r="M2228">
        <v>0.71064293249953303</v>
      </c>
      <c r="N2228">
        <v>-0.426503429400798</v>
      </c>
      <c r="O2228">
        <v>77.779116808266707</v>
      </c>
      <c r="P2228">
        <v>78.8554062725606</v>
      </c>
      <c r="Q2228" t="s">
        <v>17</v>
      </c>
      <c r="R2228">
        <v>-0.426503429400798</v>
      </c>
      <c r="S2228">
        <v>-0.30103712868048799</v>
      </c>
      <c r="T2228">
        <v>-3.9044137093725E-2</v>
      </c>
      <c r="U2228">
        <v>0.14206975154936699</v>
      </c>
      <c r="V2228">
        <v>0.32318364019245999</v>
      </c>
      <c r="W2228">
        <v>0.58517663177922297</v>
      </c>
      <c r="X2228">
        <v>0.71064293249953303</v>
      </c>
      <c r="Y2228">
        <v>0.113588775765365</v>
      </c>
    </row>
    <row r="2229" spans="1:25" x14ac:dyDescent="0.2">
      <c r="A2229" t="s">
        <v>5090</v>
      </c>
      <c r="B2229" t="s">
        <v>30</v>
      </c>
      <c r="C2229" t="s">
        <v>1242</v>
      </c>
      <c r="D2229" t="s">
        <v>27</v>
      </c>
      <c r="E2229" t="s">
        <v>29</v>
      </c>
      <c r="F2229">
        <v>20</v>
      </c>
      <c r="G2229">
        <v>234581</v>
      </c>
      <c r="H2229">
        <v>349126</v>
      </c>
      <c r="I2229">
        <v>1.0808513050929101</v>
      </c>
      <c r="J2229">
        <v>1.19581458435259</v>
      </c>
      <c r="K2229">
        <v>0.114963279259677</v>
      </c>
      <c r="L2229">
        <v>0.32997343388790801</v>
      </c>
      <c r="M2229">
        <v>0.65776957800528502</v>
      </c>
      <c r="N2229">
        <v>-0.42784301948593101</v>
      </c>
      <c r="O2229">
        <v>76.578086034248301</v>
      </c>
      <c r="P2229">
        <v>78.8554062725606</v>
      </c>
      <c r="Q2229" t="s">
        <v>17</v>
      </c>
      <c r="R2229">
        <v>-0.42784301948593101</v>
      </c>
      <c r="S2229">
        <v>-0.30806266298461998</v>
      </c>
      <c r="T2229">
        <v>-5.7942800097586303E-2</v>
      </c>
      <c r="U2229">
        <v>0.114963279259677</v>
      </c>
      <c r="V2229">
        <v>0.28786935861694102</v>
      </c>
      <c r="W2229">
        <v>0.53798922150397499</v>
      </c>
      <c r="X2229">
        <v>0.65776957800528502</v>
      </c>
      <c r="Y2229">
        <v>9.6138047456511194E-2</v>
      </c>
    </row>
    <row r="2230" spans="1:25" x14ac:dyDescent="0.2">
      <c r="A2230" t="s">
        <v>5091</v>
      </c>
      <c r="B2230" t="s">
        <v>30</v>
      </c>
      <c r="C2230" t="s">
        <v>1242</v>
      </c>
      <c r="D2230" t="s">
        <v>27</v>
      </c>
      <c r="E2230" t="s">
        <v>29</v>
      </c>
      <c r="F2230">
        <v>21</v>
      </c>
      <c r="G2230">
        <v>234581</v>
      </c>
      <c r="H2230">
        <v>349126</v>
      </c>
      <c r="I2230">
        <v>1.11029669922116</v>
      </c>
      <c r="J2230">
        <v>1.21852806944914</v>
      </c>
      <c r="K2230">
        <v>0.10823137022797399</v>
      </c>
      <c r="L2230">
        <v>0.32084946787403001</v>
      </c>
      <c r="M2230">
        <v>0.63602874488075301</v>
      </c>
      <c r="N2230">
        <v>-0.41956600442480602</v>
      </c>
      <c r="O2230">
        <v>74.996772969677806</v>
      </c>
      <c r="P2230">
        <v>78.8554062725606</v>
      </c>
      <c r="Q2230" t="s">
        <v>17</v>
      </c>
      <c r="R2230">
        <v>-0.41956600442480602</v>
      </c>
      <c r="S2230">
        <v>-0.30309764758653301</v>
      </c>
      <c r="T2230">
        <v>-5.9893750938018298E-2</v>
      </c>
      <c r="U2230">
        <v>0.10823137022797399</v>
      </c>
      <c r="V2230">
        <v>0.27635649139396501</v>
      </c>
      <c r="W2230">
        <v>0.51956038804247995</v>
      </c>
      <c r="X2230">
        <v>0.63602874488075301</v>
      </c>
      <c r="Y2230">
        <v>8.8821400952135601E-2</v>
      </c>
    </row>
    <row r="2231" spans="1:25" x14ac:dyDescent="0.2">
      <c r="A2231" t="s">
        <v>5092</v>
      </c>
      <c r="B2231" t="s">
        <v>30</v>
      </c>
      <c r="C2231" t="s">
        <v>1242</v>
      </c>
      <c r="D2231" t="s">
        <v>27</v>
      </c>
      <c r="E2231" t="s">
        <v>29</v>
      </c>
      <c r="F2231">
        <v>22</v>
      </c>
      <c r="G2231">
        <v>234581</v>
      </c>
      <c r="H2231">
        <v>349126</v>
      </c>
      <c r="I2231">
        <v>1.0674450829351101</v>
      </c>
      <c r="J2231">
        <v>1.1557136701956701</v>
      </c>
      <c r="K2231">
        <v>8.8268587260565495E-2</v>
      </c>
      <c r="L2231">
        <v>0.30682230136750099</v>
      </c>
      <c r="M2231">
        <v>0.59299127301010501</v>
      </c>
      <c r="N2231">
        <v>-0.41645409848897402</v>
      </c>
      <c r="O2231">
        <v>74.5227405459095</v>
      </c>
      <c r="P2231">
        <v>78.8554062725606</v>
      </c>
      <c r="Q2231" t="s">
        <v>16</v>
      </c>
      <c r="R2231">
        <v>-0.41645409848897402</v>
      </c>
      <c r="S2231">
        <v>-0.30507760309257098</v>
      </c>
      <c r="T2231">
        <v>-7.2506298656005094E-2</v>
      </c>
      <c r="U2231">
        <v>8.8268587260565495E-2</v>
      </c>
      <c r="V2231">
        <v>0.24904347317713599</v>
      </c>
      <c r="W2231">
        <v>0.48161477761370203</v>
      </c>
      <c r="X2231">
        <v>0.59299127301010501</v>
      </c>
      <c r="Y2231">
        <v>7.6375826934383301E-2</v>
      </c>
    </row>
    <row r="2232" spans="1:25" x14ac:dyDescent="0.2">
      <c r="A2232" t="s">
        <v>5093</v>
      </c>
      <c r="B2232" t="s">
        <v>30</v>
      </c>
      <c r="C2232" t="s">
        <v>1242</v>
      </c>
      <c r="D2232" t="s">
        <v>27</v>
      </c>
      <c r="E2232" t="s">
        <v>29</v>
      </c>
      <c r="F2232">
        <v>23</v>
      </c>
      <c r="G2232">
        <v>234581</v>
      </c>
      <c r="H2232">
        <v>349126</v>
      </c>
      <c r="I2232">
        <v>0.95541258669713203</v>
      </c>
      <c r="J2232">
        <v>1.02919075458647</v>
      </c>
      <c r="K2232">
        <v>7.3778167889333196E-2</v>
      </c>
      <c r="L2232">
        <v>0.27924641044843301</v>
      </c>
      <c r="M2232">
        <v>0.53313851307700499</v>
      </c>
      <c r="N2232">
        <v>-0.38558217729833899</v>
      </c>
      <c r="O2232">
        <v>74.201290812128903</v>
      </c>
      <c r="P2232">
        <v>78.8554062725606</v>
      </c>
      <c r="Q2232" t="s">
        <v>16</v>
      </c>
      <c r="R2232">
        <v>-0.38558217729833899</v>
      </c>
      <c r="S2232">
        <v>-0.28421573030555802</v>
      </c>
      <c r="T2232">
        <v>-7.2546951185645706E-2</v>
      </c>
      <c r="U2232">
        <v>7.3778167889333196E-2</v>
      </c>
      <c r="V2232">
        <v>0.220103286964312</v>
      </c>
      <c r="W2232">
        <v>0.43177206608422403</v>
      </c>
      <c r="X2232">
        <v>0.53313851307700499</v>
      </c>
      <c r="Y2232">
        <v>7.1685610816604795E-2</v>
      </c>
    </row>
    <row r="2233" spans="1:25" x14ac:dyDescent="0.2">
      <c r="A2233" t="s">
        <v>5094</v>
      </c>
      <c r="B2233" t="s">
        <v>30</v>
      </c>
      <c r="C2233" t="s">
        <v>1242</v>
      </c>
      <c r="D2233" t="s">
        <v>27</v>
      </c>
      <c r="E2233" t="s">
        <v>29</v>
      </c>
      <c r="F2233">
        <v>24</v>
      </c>
      <c r="G2233">
        <v>234581</v>
      </c>
      <c r="H2233">
        <v>349126</v>
      </c>
      <c r="I2233">
        <v>0.82314795315903699</v>
      </c>
      <c r="J2233">
        <v>0.88407372288035801</v>
      </c>
      <c r="K2233">
        <v>6.0925769721320903E-2</v>
      </c>
      <c r="L2233">
        <v>0.24369869385108001</v>
      </c>
      <c r="M2233">
        <v>0.461810121106348</v>
      </c>
      <c r="N2233">
        <v>-0.33995858166370602</v>
      </c>
      <c r="O2233">
        <v>73.512249500172601</v>
      </c>
      <c r="P2233">
        <v>78.8554062725606</v>
      </c>
      <c r="Q2233" t="s">
        <v>16</v>
      </c>
      <c r="R2233">
        <v>-0.33995858166370602</v>
      </c>
      <c r="S2233">
        <v>-0.251495955795764</v>
      </c>
      <c r="T2233">
        <v>-6.6772345856645099E-2</v>
      </c>
      <c r="U2233">
        <v>6.0925769721320903E-2</v>
      </c>
      <c r="V2233">
        <v>0.188623885299287</v>
      </c>
      <c r="W2233">
        <v>0.37334749523840599</v>
      </c>
      <c r="X2233">
        <v>0.461810121106348</v>
      </c>
      <c r="Y2233">
        <v>6.8914806700533501E-2</v>
      </c>
    </row>
    <row r="2234" spans="1:25" x14ac:dyDescent="0.2">
      <c r="A2234" t="s">
        <v>1290</v>
      </c>
      <c r="B2234" t="s">
        <v>30</v>
      </c>
      <c r="C2234" t="s">
        <v>1242</v>
      </c>
      <c r="D2234" t="s">
        <v>26</v>
      </c>
      <c r="E2234" t="s">
        <v>14</v>
      </c>
      <c r="F2234">
        <v>1</v>
      </c>
      <c r="G2234">
        <v>234578</v>
      </c>
      <c r="H2234">
        <v>336200</v>
      </c>
      <c r="I2234">
        <v>0.52253056580944302</v>
      </c>
      <c r="J2234">
        <v>0.53478087232859295</v>
      </c>
      <c r="K2234">
        <v>1.225030651915E-2</v>
      </c>
      <c r="L2234">
        <v>0.21231827401180201</v>
      </c>
      <c r="M2234">
        <v>0.36151386726856499</v>
      </c>
      <c r="N2234">
        <v>-0.33701325423026501</v>
      </c>
      <c r="O2234">
        <v>66.066158150604494</v>
      </c>
      <c r="P2234">
        <v>70.212714864271305</v>
      </c>
      <c r="Q2234" t="s">
        <v>15</v>
      </c>
      <c r="R2234">
        <v>-0.33701325423026501</v>
      </c>
      <c r="S2234">
        <v>-0.25994172076398098</v>
      </c>
      <c r="T2234">
        <v>-9.9004469063034395E-2</v>
      </c>
      <c r="U2234">
        <v>1.225030651915E-2</v>
      </c>
      <c r="V2234">
        <v>0.123505082101334</v>
      </c>
      <c r="W2234">
        <v>0.28444233380228101</v>
      </c>
      <c r="X2234">
        <v>0.36151386726856499</v>
      </c>
      <c r="Y2234">
        <v>2.29071516073651E-2</v>
      </c>
    </row>
    <row r="2235" spans="1:25" x14ac:dyDescent="0.2">
      <c r="A2235" t="s">
        <v>1291</v>
      </c>
      <c r="B2235" t="s">
        <v>30</v>
      </c>
      <c r="C2235" t="s">
        <v>1242</v>
      </c>
      <c r="D2235" t="s">
        <v>26</v>
      </c>
      <c r="E2235" t="s">
        <v>14</v>
      </c>
      <c r="F2235">
        <v>2</v>
      </c>
      <c r="G2235">
        <v>234578</v>
      </c>
      <c r="H2235">
        <v>336200</v>
      </c>
      <c r="I2235">
        <v>0.47073839941251999</v>
      </c>
      <c r="J2235">
        <v>0.48049615818611502</v>
      </c>
      <c r="K2235">
        <v>9.7577587735954707E-3</v>
      </c>
      <c r="L2235">
        <v>0.188918294469933</v>
      </c>
      <c r="M2235">
        <v>0.32052835317663603</v>
      </c>
      <c r="N2235">
        <v>-0.30101283562944497</v>
      </c>
      <c r="O2235">
        <v>66.011106464378599</v>
      </c>
      <c r="P2235">
        <v>70.212714864271305</v>
      </c>
      <c r="Q2235" t="s">
        <v>15</v>
      </c>
      <c r="R2235">
        <v>-0.30101283562944497</v>
      </c>
      <c r="S2235">
        <v>-0.23243549473685901</v>
      </c>
      <c r="T2235">
        <v>-8.9235427528649602E-2</v>
      </c>
      <c r="U2235">
        <v>9.7577587735954707E-3</v>
      </c>
      <c r="V2235">
        <v>0.108750945075841</v>
      </c>
      <c r="W2235">
        <v>0.25195101228404998</v>
      </c>
      <c r="X2235">
        <v>0.32052835317663603</v>
      </c>
      <c r="Y2235">
        <v>2.03076728239228E-2</v>
      </c>
    </row>
    <row r="2236" spans="1:25" x14ac:dyDescent="0.2">
      <c r="A2236" t="s">
        <v>1292</v>
      </c>
      <c r="B2236" t="s">
        <v>30</v>
      </c>
      <c r="C2236" t="s">
        <v>1242</v>
      </c>
      <c r="D2236" t="s">
        <v>26</v>
      </c>
      <c r="E2236" t="s">
        <v>14</v>
      </c>
      <c r="F2236">
        <v>3</v>
      </c>
      <c r="G2236">
        <v>234578</v>
      </c>
      <c r="H2236">
        <v>336200</v>
      </c>
      <c r="I2236">
        <v>0.43718104778949801</v>
      </c>
      <c r="J2236">
        <v>0.44617971225549302</v>
      </c>
      <c r="K2236">
        <v>8.9986644659952302E-3</v>
      </c>
      <c r="L2236">
        <v>0.171016168802579</v>
      </c>
      <c r="M2236">
        <v>0.29032026214623802</v>
      </c>
      <c r="N2236">
        <v>-0.272322933214248</v>
      </c>
      <c r="O2236">
        <v>65.901451894298006</v>
      </c>
      <c r="P2236">
        <v>70.212714864271305</v>
      </c>
      <c r="Q2236" t="s">
        <v>15</v>
      </c>
      <c r="R2236">
        <v>-0.272322933214248</v>
      </c>
      <c r="S2236">
        <v>-0.21024406393891101</v>
      </c>
      <c r="T2236">
        <v>-8.0613807986556305E-2</v>
      </c>
      <c r="U2236">
        <v>8.9986644659952302E-3</v>
      </c>
      <c r="V2236">
        <v>9.8611136918546699E-2</v>
      </c>
      <c r="W2236">
        <v>0.228241392870902</v>
      </c>
      <c r="X2236">
        <v>0.29032026214623802</v>
      </c>
      <c r="Y2236">
        <v>2.0168251085433499E-2</v>
      </c>
    </row>
    <row r="2237" spans="1:25" x14ac:dyDescent="0.2">
      <c r="A2237" t="s">
        <v>1293</v>
      </c>
      <c r="B2237" t="s">
        <v>30</v>
      </c>
      <c r="C2237" t="s">
        <v>1242</v>
      </c>
      <c r="D2237" t="s">
        <v>26</v>
      </c>
      <c r="E2237" t="s">
        <v>14</v>
      </c>
      <c r="F2237">
        <v>4</v>
      </c>
      <c r="G2237">
        <v>234578</v>
      </c>
      <c r="H2237">
        <v>336200</v>
      </c>
      <c r="I2237">
        <v>0.41687684004652997</v>
      </c>
      <c r="J2237">
        <v>0.425491089149105</v>
      </c>
      <c r="K2237">
        <v>8.6142491025755202E-3</v>
      </c>
      <c r="L2237">
        <v>0.15787468921029801</v>
      </c>
      <c r="M2237">
        <v>0.26831811285351598</v>
      </c>
      <c r="N2237">
        <v>-0.25108961464836499</v>
      </c>
      <c r="O2237">
        <v>65.763625334442693</v>
      </c>
      <c r="P2237">
        <v>70.212714864271305</v>
      </c>
      <c r="Q2237" t="s">
        <v>15</v>
      </c>
      <c r="R2237">
        <v>-0.25108961464836499</v>
      </c>
      <c r="S2237">
        <v>-0.193781102465027</v>
      </c>
      <c r="T2237">
        <v>-7.4112088043620794E-2</v>
      </c>
      <c r="U2237">
        <v>8.6142491025755202E-3</v>
      </c>
      <c r="V2237">
        <v>9.1340586248771893E-2</v>
      </c>
      <c r="W2237">
        <v>0.21100960067017799</v>
      </c>
      <c r="X2237">
        <v>0.26831811285351598</v>
      </c>
      <c r="Y2237">
        <v>2.02454277475052E-2</v>
      </c>
    </row>
    <row r="2238" spans="1:25" x14ac:dyDescent="0.2">
      <c r="A2238" t="s">
        <v>1294</v>
      </c>
      <c r="B2238" t="s">
        <v>30</v>
      </c>
      <c r="C2238" t="s">
        <v>1242</v>
      </c>
      <c r="D2238" t="s">
        <v>26</v>
      </c>
      <c r="E2238" t="s">
        <v>14</v>
      </c>
      <c r="F2238">
        <v>5</v>
      </c>
      <c r="G2238">
        <v>234578</v>
      </c>
      <c r="H2238">
        <v>336200</v>
      </c>
      <c r="I2238">
        <v>0.40865760566157899</v>
      </c>
      <c r="J2238">
        <v>0.41729715045129701</v>
      </c>
      <c r="K2238">
        <v>8.6395447897180695E-3</v>
      </c>
      <c r="L2238">
        <v>0.15026943934044801</v>
      </c>
      <c r="M2238">
        <v>0.255832772504755</v>
      </c>
      <c r="N2238">
        <v>-0.238553682925319</v>
      </c>
      <c r="O2238">
        <v>65.728990221257803</v>
      </c>
      <c r="P2238">
        <v>70.212714864271305</v>
      </c>
      <c r="Q2238" t="s">
        <v>15</v>
      </c>
      <c r="R2238">
        <v>-0.238553682925319</v>
      </c>
      <c r="S2238">
        <v>-0.18400587644473601</v>
      </c>
      <c r="T2238">
        <v>-7.0101641424676703E-2</v>
      </c>
      <c r="U2238">
        <v>8.6395447897180695E-3</v>
      </c>
      <c r="V2238">
        <v>8.7380731004112797E-2</v>
      </c>
      <c r="W2238">
        <v>0.20128496602417201</v>
      </c>
      <c r="X2238">
        <v>0.255832772504755</v>
      </c>
      <c r="Y2238">
        <v>2.0703579644324399E-2</v>
      </c>
    </row>
    <row r="2239" spans="1:25" x14ac:dyDescent="0.2">
      <c r="A2239" t="s">
        <v>1295</v>
      </c>
      <c r="B2239" t="s">
        <v>30</v>
      </c>
      <c r="C2239" t="s">
        <v>1242</v>
      </c>
      <c r="D2239" t="s">
        <v>26</v>
      </c>
      <c r="E2239" t="s">
        <v>14</v>
      </c>
      <c r="F2239">
        <v>6</v>
      </c>
      <c r="G2239">
        <v>234578</v>
      </c>
      <c r="H2239">
        <v>336200</v>
      </c>
      <c r="I2239">
        <v>0.41645259046671501</v>
      </c>
      <c r="J2239">
        <v>0.42581040303732198</v>
      </c>
      <c r="K2239">
        <v>9.3578125706070808E-3</v>
      </c>
      <c r="L2239">
        <v>0.15123440577709801</v>
      </c>
      <c r="M2239">
        <v>0.25813841007393401</v>
      </c>
      <c r="N2239">
        <v>-0.23942278493271901</v>
      </c>
      <c r="O2239">
        <v>65.516634867802097</v>
      </c>
      <c r="P2239">
        <v>70.212714864271305</v>
      </c>
      <c r="Q2239" t="s">
        <v>15</v>
      </c>
      <c r="R2239">
        <v>-0.23942278493271901</v>
      </c>
      <c r="S2239">
        <v>-0.18452469563563301</v>
      </c>
      <c r="T2239">
        <v>-6.9889016056592396E-2</v>
      </c>
      <c r="U2239">
        <v>9.3578125706070808E-3</v>
      </c>
      <c r="V2239">
        <v>8.8604641197806505E-2</v>
      </c>
      <c r="W2239">
        <v>0.20324032077684701</v>
      </c>
      <c r="X2239">
        <v>0.25813841007393401</v>
      </c>
      <c r="Y2239">
        <v>2.1976477098392701E-2</v>
      </c>
    </row>
    <row r="2240" spans="1:25" x14ac:dyDescent="0.2">
      <c r="A2240" t="s">
        <v>1296</v>
      </c>
      <c r="B2240" t="s">
        <v>30</v>
      </c>
      <c r="C2240" t="s">
        <v>1242</v>
      </c>
      <c r="D2240" t="s">
        <v>26</v>
      </c>
      <c r="E2240" t="s">
        <v>14</v>
      </c>
      <c r="F2240">
        <v>7</v>
      </c>
      <c r="G2240">
        <v>234578</v>
      </c>
      <c r="H2240">
        <v>336200</v>
      </c>
      <c r="I2240">
        <v>0.436401172958999</v>
      </c>
      <c r="J2240">
        <v>0.44334627825800299</v>
      </c>
      <c r="K2240">
        <v>6.9451052990044896E-3</v>
      </c>
      <c r="L2240">
        <v>0.16816258057528599</v>
      </c>
      <c r="M2240">
        <v>0.283572550345351</v>
      </c>
      <c r="N2240">
        <v>-0.26968233974734201</v>
      </c>
      <c r="O2240">
        <v>65.8911891552263</v>
      </c>
      <c r="P2240">
        <v>70.212714864271305</v>
      </c>
      <c r="Q2240" t="s">
        <v>16</v>
      </c>
      <c r="R2240">
        <v>-0.26968233974734201</v>
      </c>
      <c r="S2240">
        <v>-0.20863932299851301</v>
      </c>
      <c r="T2240">
        <v>-8.1172086922445597E-2</v>
      </c>
      <c r="U2240">
        <v>6.9451052990044896E-3</v>
      </c>
      <c r="V2240">
        <v>9.50622975204546E-2</v>
      </c>
      <c r="W2240">
        <v>0.222529533596522</v>
      </c>
      <c r="X2240">
        <v>0.283572550345351</v>
      </c>
      <c r="Y2240">
        <v>1.5665193641171901E-2</v>
      </c>
    </row>
    <row r="2241" spans="1:25" x14ac:dyDescent="0.2">
      <c r="A2241" t="s">
        <v>1297</v>
      </c>
      <c r="B2241" t="s">
        <v>30</v>
      </c>
      <c r="C2241" t="s">
        <v>1242</v>
      </c>
      <c r="D2241" t="s">
        <v>26</v>
      </c>
      <c r="E2241" t="s">
        <v>14</v>
      </c>
      <c r="F2241">
        <v>8</v>
      </c>
      <c r="G2241">
        <v>234578</v>
      </c>
      <c r="H2241">
        <v>336200</v>
      </c>
      <c r="I2241">
        <v>0.477824915796209</v>
      </c>
      <c r="J2241">
        <v>0.49530603343315199</v>
      </c>
      <c r="K2241">
        <v>1.7481117636942999E-2</v>
      </c>
      <c r="L2241">
        <v>0.18701669568276899</v>
      </c>
      <c r="M2241">
        <v>0.325123582035098</v>
      </c>
      <c r="N2241">
        <v>-0.29016134676121202</v>
      </c>
      <c r="O2241">
        <v>67.083502185220894</v>
      </c>
      <c r="P2241">
        <v>70.212714864271305</v>
      </c>
      <c r="Q2241" t="s">
        <v>16</v>
      </c>
      <c r="R2241">
        <v>-0.29016134676121202</v>
      </c>
      <c r="S2241">
        <v>-0.22227428622836701</v>
      </c>
      <c r="T2241">
        <v>-8.0515630900828E-2</v>
      </c>
      <c r="U2241">
        <v>1.7481117636942999E-2</v>
      </c>
      <c r="V2241">
        <v>0.11547786617471401</v>
      </c>
      <c r="W2241">
        <v>0.25723652150225301</v>
      </c>
      <c r="X2241">
        <v>0.325123582035098</v>
      </c>
      <c r="Y2241">
        <v>3.5293568939136197E-2</v>
      </c>
    </row>
    <row r="2242" spans="1:25" x14ac:dyDescent="0.2">
      <c r="A2242" t="s">
        <v>1298</v>
      </c>
      <c r="B2242" t="s">
        <v>30</v>
      </c>
      <c r="C2242" t="s">
        <v>1242</v>
      </c>
      <c r="D2242" t="s">
        <v>26</v>
      </c>
      <c r="E2242" t="s">
        <v>14</v>
      </c>
      <c r="F2242">
        <v>9</v>
      </c>
      <c r="G2242">
        <v>234578</v>
      </c>
      <c r="H2242">
        <v>336200</v>
      </c>
      <c r="I2242">
        <v>0.52619072279214796</v>
      </c>
      <c r="J2242">
        <v>0.55111936885281998</v>
      </c>
      <c r="K2242">
        <v>2.49286460606724E-2</v>
      </c>
      <c r="L2242">
        <v>0.20521522712488099</v>
      </c>
      <c r="M2242">
        <v>0.362507694681101</v>
      </c>
      <c r="N2242">
        <v>-0.31265040255975601</v>
      </c>
      <c r="O2242">
        <v>69.019713367124794</v>
      </c>
      <c r="P2242">
        <v>70.212714864271305</v>
      </c>
      <c r="Q2242" t="s">
        <v>16</v>
      </c>
      <c r="R2242">
        <v>-0.31265040255975601</v>
      </c>
      <c r="S2242">
        <v>-0.23815727511342499</v>
      </c>
      <c r="T2242">
        <v>-8.26041329527651E-2</v>
      </c>
      <c r="U2242">
        <v>2.49286460606724E-2</v>
      </c>
      <c r="V2242">
        <v>0.13246142507410999</v>
      </c>
      <c r="W2242">
        <v>0.28801456723476898</v>
      </c>
      <c r="X2242">
        <v>0.362507694681101</v>
      </c>
      <c r="Y2242">
        <v>4.5232752593258402E-2</v>
      </c>
    </row>
    <row r="2243" spans="1:25" x14ac:dyDescent="0.2">
      <c r="A2243" t="s">
        <v>1299</v>
      </c>
      <c r="B2243" t="s">
        <v>30</v>
      </c>
      <c r="C2243" t="s">
        <v>1242</v>
      </c>
      <c r="D2243" t="s">
        <v>26</v>
      </c>
      <c r="E2243" t="s">
        <v>14</v>
      </c>
      <c r="F2243">
        <v>10</v>
      </c>
      <c r="G2243">
        <v>234578</v>
      </c>
      <c r="H2243">
        <v>336200</v>
      </c>
      <c r="I2243">
        <v>0.56519403570996996</v>
      </c>
      <c r="J2243">
        <v>0.59040539327989605</v>
      </c>
      <c r="K2243">
        <v>2.52113575699261E-2</v>
      </c>
      <c r="L2243">
        <v>0.22635870048734799</v>
      </c>
      <c r="M2243">
        <v>0.39757141987161299</v>
      </c>
      <c r="N2243">
        <v>-0.34714870473176102</v>
      </c>
      <c r="O2243">
        <v>71.301126785424302</v>
      </c>
      <c r="P2243">
        <v>70.212714864271305</v>
      </c>
      <c r="Q2243" t="s">
        <v>16</v>
      </c>
      <c r="R2243">
        <v>-0.34714870473176102</v>
      </c>
      <c r="S2243">
        <v>-0.264980496454854</v>
      </c>
      <c r="T2243">
        <v>-9.3400601485444198E-2</v>
      </c>
      <c r="U2243">
        <v>2.52113575699261E-2</v>
      </c>
      <c r="V2243">
        <v>0.14382331662529599</v>
      </c>
      <c r="W2243">
        <v>0.31540321159470602</v>
      </c>
      <c r="X2243">
        <v>0.39757141987161299</v>
      </c>
      <c r="Y2243">
        <v>4.2701773826740903E-2</v>
      </c>
    </row>
    <row r="2244" spans="1:25" x14ac:dyDescent="0.2">
      <c r="A2244" t="s">
        <v>1300</v>
      </c>
      <c r="B2244" t="s">
        <v>30</v>
      </c>
      <c r="C2244" t="s">
        <v>1242</v>
      </c>
      <c r="D2244" t="s">
        <v>26</v>
      </c>
      <c r="E2244" t="s">
        <v>14</v>
      </c>
      <c r="F2244">
        <v>11</v>
      </c>
      <c r="G2244">
        <v>234578</v>
      </c>
      <c r="H2244">
        <v>336200</v>
      </c>
      <c r="I2244">
        <v>0.59998519992793697</v>
      </c>
      <c r="J2244">
        <v>0.62508149408200098</v>
      </c>
      <c r="K2244">
        <v>2.50962941540646E-2</v>
      </c>
      <c r="L2244">
        <v>0.24682669345538999</v>
      </c>
      <c r="M2244">
        <v>0.43112620488818099</v>
      </c>
      <c r="N2244">
        <v>-0.38093361658005198</v>
      </c>
      <c r="O2244">
        <v>73.454555636167697</v>
      </c>
      <c r="P2244">
        <v>70.212714864271305</v>
      </c>
      <c r="Q2244" t="s">
        <v>16</v>
      </c>
      <c r="R2244">
        <v>-0.38093361658005198</v>
      </c>
      <c r="S2244">
        <v>-0.29133552685574499</v>
      </c>
      <c r="T2244">
        <v>-0.10424089321655999</v>
      </c>
      <c r="U2244">
        <v>2.50962941540646E-2</v>
      </c>
      <c r="V2244">
        <v>0.154433481524689</v>
      </c>
      <c r="W2244">
        <v>0.34152811516387499</v>
      </c>
      <c r="X2244">
        <v>0.43112620488818099</v>
      </c>
      <c r="Y2244">
        <v>4.0148835618499898E-2</v>
      </c>
    </row>
    <row r="2245" spans="1:25" x14ac:dyDescent="0.2">
      <c r="A2245" t="s">
        <v>1301</v>
      </c>
      <c r="B2245" t="s">
        <v>30</v>
      </c>
      <c r="C2245" t="s">
        <v>1242</v>
      </c>
      <c r="D2245" t="s">
        <v>26</v>
      </c>
      <c r="E2245" t="s">
        <v>14</v>
      </c>
      <c r="F2245">
        <v>12</v>
      </c>
      <c r="G2245">
        <v>234578</v>
      </c>
      <c r="H2245">
        <v>336200</v>
      </c>
      <c r="I2245">
        <v>0.63205219078136199</v>
      </c>
      <c r="J2245">
        <v>0.66072689919582595</v>
      </c>
      <c r="K2245">
        <v>2.8674708414464199E-2</v>
      </c>
      <c r="L2245">
        <v>0.26478937404405301</v>
      </c>
      <c r="M2245">
        <v>0.46425322871693098</v>
      </c>
      <c r="N2245">
        <v>-0.40690381188800301</v>
      </c>
      <c r="O2245">
        <v>74.969004802674306</v>
      </c>
      <c r="P2245">
        <v>70.212714864271305</v>
      </c>
      <c r="Q2245" t="s">
        <v>16</v>
      </c>
      <c r="R2245">
        <v>-0.40690381188800301</v>
      </c>
      <c r="S2245">
        <v>-0.31078526911001197</v>
      </c>
      <c r="T2245">
        <v>-0.11007492358462</v>
      </c>
      <c r="U2245">
        <v>2.8674708414464199E-2</v>
      </c>
      <c r="V2245">
        <v>0.16742434041354801</v>
      </c>
      <c r="W2245">
        <v>0.36813468593894</v>
      </c>
      <c r="X2245">
        <v>0.46425322871693098</v>
      </c>
      <c r="Y2245">
        <v>4.3398730170308299E-2</v>
      </c>
    </row>
    <row r="2246" spans="1:25" x14ac:dyDescent="0.2">
      <c r="A2246" t="s">
        <v>1302</v>
      </c>
      <c r="B2246" t="s">
        <v>30</v>
      </c>
      <c r="C2246" t="s">
        <v>1242</v>
      </c>
      <c r="D2246" t="s">
        <v>26</v>
      </c>
      <c r="E2246" t="s">
        <v>14</v>
      </c>
      <c r="F2246">
        <v>13</v>
      </c>
      <c r="G2246">
        <v>234578</v>
      </c>
      <c r="H2246">
        <v>336200</v>
      </c>
      <c r="I2246">
        <v>0.66161852828157497</v>
      </c>
      <c r="J2246">
        <v>0.69514998195493305</v>
      </c>
      <c r="K2246">
        <v>3.3531453673357199E-2</v>
      </c>
      <c r="L2246">
        <v>0.28111159862326102</v>
      </c>
      <c r="M2246">
        <v>0.49596003340862099</v>
      </c>
      <c r="N2246">
        <v>-0.428897126061907</v>
      </c>
      <c r="O2246">
        <v>75.668418509375996</v>
      </c>
      <c r="P2246">
        <v>70.212714864271305</v>
      </c>
      <c r="Q2246" t="s">
        <v>16</v>
      </c>
      <c r="R2246">
        <v>-0.428897126061907</v>
      </c>
      <c r="S2246">
        <v>-0.326853615761663</v>
      </c>
      <c r="T2246">
        <v>-0.11377102400523099</v>
      </c>
      <c r="U2246">
        <v>3.3531453673357199E-2</v>
      </c>
      <c r="V2246">
        <v>0.180833931351946</v>
      </c>
      <c r="W2246">
        <v>0.39391652310837699</v>
      </c>
      <c r="X2246">
        <v>0.49596003340862099</v>
      </c>
      <c r="Y2246">
        <v>4.8236286475989702E-2</v>
      </c>
    </row>
    <row r="2247" spans="1:25" x14ac:dyDescent="0.2">
      <c r="A2247" t="s">
        <v>1303</v>
      </c>
      <c r="B2247" t="s">
        <v>30</v>
      </c>
      <c r="C2247" t="s">
        <v>1242</v>
      </c>
      <c r="D2247" t="s">
        <v>26</v>
      </c>
      <c r="E2247" t="s">
        <v>14</v>
      </c>
      <c r="F2247">
        <v>14</v>
      </c>
      <c r="G2247">
        <v>234578</v>
      </c>
      <c r="H2247">
        <v>336200</v>
      </c>
      <c r="I2247">
        <v>0.67556862859214495</v>
      </c>
      <c r="J2247">
        <v>0.71215974885887101</v>
      </c>
      <c r="K2247">
        <v>3.6591120266726201E-2</v>
      </c>
      <c r="L2247">
        <v>0.29537389094531202</v>
      </c>
      <c r="M2247">
        <v>0.52248117087176404</v>
      </c>
      <c r="N2247">
        <v>-0.44929893033831197</v>
      </c>
      <c r="O2247">
        <v>75.939255839124201</v>
      </c>
      <c r="P2247">
        <v>70.212714864271305</v>
      </c>
      <c r="Q2247" t="s">
        <v>16</v>
      </c>
      <c r="R2247">
        <v>-0.44929893033831197</v>
      </c>
      <c r="S2247">
        <v>-0.34207820792516302</v>
      </c>
      <c r="T2247">
        <v>-0.118184798588617</v>
      </c>
      <c r="U2247">
        <v>3.6591120266726201E-2</v>
      </c>
      <c r="V2247">
        <v>0.19136703912207001</v>
      </c>
      <c r="W2247">
        <v>0.41526044845861598</v>
      </c>
      <c r="X2247">
        <v>0.52248117087176404</v>
      </c>
      <c r="Y2247">
        <v>5.13804947911728E-2</v>
      </c>
    </row>
    <row r="2248" spans="1:25" x14ac:dyDescent="0.2">
      <c r="A2248" t="s">
        <v>1304</v>
      </c>
      <c r="B2248" t="s">
        <v>30</v>
      </c>
      <c r="C2248" t="s">
        <v>1242</v>
      </c>
      <c r="D2248" t="s">
        <v>26</v>
      </c>
      <c r="E2248" t="s">
        <v>14</v>
      </c>
      <c r="F2248">
        <v>15</v>
      </c>
      <c r="G2248">
        <v>234578</v>
      </c>
      <c r="H2248">
        <v>336200</v>
      </c>
      <c r="I2248">
        <v>0.68664322873997896</v>
      </c>
      <c r="J2248">
        <v>0.72699494443310397</v>
      </c>
      <c r="K2248">
        <v>4.0351715693124901E-2</v>
      </c>
      <c r="L2248">
        <v>0.30951182711076702</v>
      </c>
      <c r="M2248">
        <v>0.54949867129033603</v>
      </c>
      <c r="N2248">
        <v>-0.468795239904086</v>
      </c>
      <c r="O2248">
        <v>75.699269725447095</v>
      </c>
      <c r="P2248">
        <v>70.212714864271305</v>
      </c>
      <c r="Q2248" t="s">
        <v>16</v>
      </c>
      <c r="R2248">
        <v>-0.468795239904086</v>
      </c>
      <c r="S2248">
        <v>-0.356442446662878</v>
      </c>
      <c r="T2248">
        <v>-0.121832481712917</v>
      </c>
      <c r="U2248">
        <v>4.0351715693124901E-2</v>
      </c>
      <c r="V2248">
        <v>0.20253591309916699</v>
      </c>
      <c r="W2248">
        <v>0.43714587804912802</v>
      </c>
      <c r="X2248">
        <v>0.54949867129033603</v>
      </c>
      <c r="Y2248">
        <v>5.5504809217882999E-2</v>
      </c>
    </row>
    <row r="2249" spans="1:25" x14ac:dyDescent="0.2">
      <c r="A2249" t="s">
        <v>1305</v>
      </c>
      <c r="B2249" t="s">
        <v>30</v>
      </c>
      <c r="C2249" t="s">
        <v>1242</v>
      </c>
      <c r="D2249" t="s">
        <v>26</v>
      </c>
      <c r="E2249" t="s">
        <v>14</v>
      </c>
      <c r="F2249">
        <v>16</v>
      </c>
      <c r="G2249">
        <v>234578</v>
      </c>
      <c r="H2249">
        <v>336200</v>
      </c>
      <c r="I2249">
        <v>0.70351928476265402</v>
      </c>
      <c r="J2249">
        <v>0.743761392885813</v>
      </c>
      <c r="K2249">
        <v>4.0242108123159502E-2</v>
      </c>
      <c r="L2249">
        <v>0.324557586852324</v>
      </c>
      <c r="M2249">
        <v>0.57413933849523302</v>
      </c>
      <c r="N2249">
        <v>-0.493655122248914</v>
      </c>
      <c r="O2249">
        <v>75.294140904563307</v>
      </c>
      <c r="P2249">
        <v>70.212714864271305</v>
      </c>
      <c r="Q2249" t="s">
        <v>16</v>
      </c>
      <c r="R2249">
        <v>-0.493655122248914</v>
      </c>
      <c r="S2249">
        <v>-0.37584071822151999</v>
      </c>
      <c r="T2249">
        <v>-0.129826067387458</v>
      </c>
      <c r="U2249">
        <v>4.0242108123159502E-2</v>
      </c>
      <c r="V2249">
        <v>0.21031028363377699</v>
      </c>
      <c r="W2249">
        <v>0.45632493446783901</v>
      </c>
      <c r="X2249">
        <v>0.57413933849523302</v>
      </c>
      <c r="Y2249">
        <v>5.4106207324124599E-2</v>
      </c>
    </row>
    <row r="2250" spans="1:25" x14ac:dyDescent="0.2">
      <c r="A2250" t="s">
        <v>1306</v>
      </c>
      <c r="B2250" t="s">
        <v>30</v>
      </c>
      <c r="C2250" t="s">
        <v>1242</v>
      </c>
      <c r="D2250" t="s">
        <v>26</v>
      </c>
      <c r="E2250" t="s">
        <v>14</v>
      </c>
      <c r="F2250">
        <v>17</v>
      </c>
      <c r="G2250">
        <v>234578</v>
      </c>
      <c r="H2250">
        <v>336200</v>
      </c>
      <c r="I2250">
        <v>0.72006608968936303</v>
      </c>
      <c r="J2250">
        <v>0.76658202345969095</v>
      </c>
      <c r="K2250">
        <v>4.6515933770327797E-2</v>
      </c>
      <c r="L2250">
        <v>0.33780817103835398</v>
      </c>
      <c r="M2250">
        <v>0.60221037512842002</v>
      </c>
      <c r="N2250">
        <v>-0.50917850758776495</v>
      </c>
      <c r="O2250">
        <v>74.308008849479293</v>
      </c>
      <c r="P2250">
        <v>70.212714864271305</v>
      </c>
      <c r="Q2250" t="s">
        <v>17</v>
      </c>
      <c r="R2250">
        <v>-0.50917850758776495</v>
      </c>
      <c r="S2250">
        <v>-0.386554141500842</v>
      </c>
      <c r="T2250">
        <v>-0.13049554785376999</v>
      </c>
      <c r="U2250">
        <v>4.6515933770327797E-2</v>
      </c>
      <c r="V2250">
        <v>0.223527415394425</v>
      </c>
      <c r="W2250">
        <v>0.47958600904149801</v>
      </c>
      <c r="X2250">
        <v>0.60221037512842002</v>
      </c>
      <c r="Y2250">
        <v>6.0679656379619903E-2</v>
      </c>
    </row>
    <row r="2251" spans="1:25" x14ac:dyDescent="0.2">
      <c r="A2251" t="s">
        <v>1307</v>
      </c>
      <c r="B2251" t="s">
        <v>30</v>
      </c>
      <c r="C2251" t="s">
        <v>1242</v>
      </c>
      <c r="D2251" t="s">
        <v>26</v>
      </c>
      <c r="E2251" t="s">
        <v>14</v>
      </c>
      <c r="F2251">
        <v>18</v>
      </c>
      <c r="G2251">
        <v>234578</v>
      </c>
      <c r="H2251">
        <v>336200</v>
      </c>
      <c r="I2251">
        <v>0.754985659592041</v>
      </c>
      <c r="J2251">
        <v>0.80049706799090803</v>
      </c>
      <c r="K2251">
        <v>4.5511408398867102E-2</v>
      </c>
      <c r="L2251">
        <v>0.347963893062392</v>
      </c>
      <c r="M2251">
        <v>0.61791201248650296</v>
      </c>
      <c r="N2251">
        <v>-0.52688919568876802</v>
      </c>
      <c r="O2251">
        <v>73.101493905057893</v>
      </c>
      <c r="P2251">
        <v>70.212714864271305</v>
      </c>
      <c r="Q2251" t="s">
        <v>17</v>
      </c>
      <c r="R2251">
        <v>-0.52688919568876802</v>
      </c>
      <c r="S2251">
        <v>-0.40057830250712001</v>
      </c>
      <c r="T2251">
        <v>-0.136821671565827</v>
      </c>
      <c r="U2251">
        <v>4.5511408398867102E-2</v>
      </c>
      <c r="V2251">
        <v>0.227844488363561</v>
      </c>
      <c r="W2251">
        <v>0.49160111930485401</v>
      </c>
      <c r="X2251">
        <v>0.61791201248650296</v>
      </c>
      <c r="Y2251">
        <v>5.6853935159427799E-2</v>
      </c>
    </row>
    <row r="2252" spans="1:25" x14ac:dyDescent="0.2">
      <c r="A2252" t="s">
        <v>1308</v>
      </c>
      <c r="B2252" t="s">
        <v>30</v>
      </c>
      <c r="C2252" t="s">
        <v>1242</v>
      </c>
      <c r="D2252" t="s">
        <v>26</v>
      </c>
      <c r="E2252" t="s">
        <v>14</v>
      </c>
      <c r="F2252">
        <v>19</v>
      </c>
      <c r="G2252">
        <v>234578</v>
      </c>
      <c r="H2252">
        <v>336200</v>
      </c>
      <c r="I2252">
        <v>0.76762563287221097</v>
      </c>
      <c r="J2252">
        <v>0.81359086365852096</v>
      </c>
      <c r="K2252">
        <v>4.5965230786309499E-2</v>
      </c>
      <c r="L2252">
        <v>0.34561712298623698</v>
      </c>
      <c r="M2252">
        <v>0.614505398098669</v>
      </c>
      <c r="N2252">
        <v>-0.52257493652605003</v>
      </c>
      <c r="O2252">
        <v>71.203964260207698</v>
      </c>
      <c r="P2252">
        <v>70.212714864271305</v>
      </c>
      <c r="Q2252" t="s">
        <v>17</v>
      </c>
      <c r="R2252">
        <v>-0.52257493652605003</v>
      </c>
      <c r="S2252">
        <v>-0.397115920882046</v>
      </c>
      <c r="T2252">
        <v>-0.13513814165847901</v>
      </c>
      <c r="U2252">
        <v>4.5965230786309499E-2</v>
      </c>
      <c r="V2252">
        <v>0.22706860323109801</v>
      </c>
      <c r="W2252">
        <v>0.48904638245466497</v>
      </c>
      <c r="X2252">
        <v>0.614505398098669</v>
      </c>
      <c r="Y2252">
        <v>5.6496739134477302E-2</v>
      </c>
    </row>
    <row r="2253" spans="1:25" x14ac:dyDescent="0.2">
      <c r="A2253" t="s">
        <v>1309</v>
      </c>
      <c r="B2253" t="s">
        <v>30</v>
      </c>
      <c r="C2253" t="s">
        <v>1242</v>
      </c>
      <c r="D2253" t="s">
        <v>26</v>
      </c>
      <c r="E2253" t="s">
        <v>14</v>
      </c>
      <c r="F2253">
        <v>20</v>
      </c>
      <c r="G2253">
        <v>234578</v>
      </c>
      <c r="H2253">
        <v>336200</v>
      </c>
      <c r="I2253">
        <v>0.755404859353905</v>
      </c>
      <c r="J2253">
        <v>0.80126827775919796</v>
      </c>
      <c r="K2253">
        <v>4.5863418405292802E-2</v>
      </c>
      <c r="L2253">
        <v>0.32995568529378699</v>
      </c>
      <c r="M2253">
        <v>0.58864052071357198</v>
      </c>
      <c r="N2253">
        <v>-0.49691368390298701</v>
      </c>
      <c r="O2253">
        <v>68.794210672492298</v>
      </c>
      <c r="P2253">
        <v>70.212714864271305</v>
      </c>
      <c r="Q2253" t="s">
        <v>17</v>
      </c>
      <c r="R2253">
        <v>-0.49691368390298701</v>
      </c>
      <c r="S2253">
        <v>-0.37713977014134198</v>
      </c>
      <c r="T2253">
        <v>-0.12703336068865201</v>
      </c>
      <c r="U2253">
        <v>4.5863418405292802E-2</v>
      </c>
      <c r="V2253">
        <v>0.218760197499237</v>
      </c>
      <c r="W2253">
        <v>0.468866606951928</v>
      </c>
      <c r="X2253">
        <v>0.58864052071357198</v>
      </c>
      <c r="Y2253">
        <v>5.7238530063305502E-2</v>
      </c>
    </row>
    <row r="2254" spans="1:25" x14ac:dyDescent="0.2">
      <c r="A2254" t="s">
        <v>1310</v>
      </c>
      <c r="B2254" t="s">
        <v>30</v>
      </c>
      <c r="C2254" t="s">
        <v>1242</v>
      </c>
      <c r="D2254" t="s">
        <v>26</v>
      </c>
      <c r="E2254" t="s">
        <v>14</v>
      </c>
      <c r="F2254">
        <v>21</v>
      </c>
      <c r="G2254">
        <v>234578</v>
      </c>
      <c r="H2254">
        <v>336200</v>
      </c>
      <c r="I2254">
        <v>0.793515929956087</v>
      </c>
      <c r="J2254">
        <v>0.83955681644657698</v>
      </c>
      <c r="K2254">
        <v>4.6040886490490103E-2</v>
      </c>
      <c r="L2254">
        <v>0.32082996137294401</v>
      </c>
      <c r="M2254">
        <v>0.57380617294898295</v>
      </c>
      <c r="N2254">
        <v>-0.48172439996800198</v>
      </c>
      <c r="O2254">
        <v>67.552207131614395</v>
      </c>
      <c r="P2254">
        <v>70.212714864271305</v>
      </c>
      <c r="Q2254" t="s">
        <v>17</v>
      </c>
      <c r="R2254">
        <v>-0.48172439996800198</v>
      </c>
      <c r="S2254">
        <v>-0.36526312398962402</v>
      </c>
      <c r="T2254">
        <v>-0.122074013268932</v>
      </c>
      <c r="U2254">
        <v>4.6040886490490103E-2</v>
      </c>
      <c r="V2254">
        <v>0.21415578624991299</v>
      </c>
      <c r="W2254">
        <v>0.45734489697060399</v>
      </c>
      <c r="X2254">
        <v>0.57380617294898295</v>
      </c>
      <c r="Y2254">
        <v>5.4839512452960697E-2</v>
      </c>
    </row>
    <row r="2255" spans="1:25" x14ac:dyDescent="0.2">
      <c r="A2255" t="s">
        <v>1311</v>
      </c>
      <c r="B2255" t="s">
        <v>30</v>
      </c>
      <c r="C2255" t="s">
        <v>1242</v>
      </c>
      <c r="D2255" t="s">
        <v>26</v>
      </c>
      <c r="E2255" t="s">
        <v>14</v>
      </c>
      <c r="F2255">
        <v>22</v>
      </c>
      <c r="G2255">
        <v>234578</v>
      </c>
      <c r="H2255">
        <v>336200</v>
      </c>
      <c r="I2255">
        <v>0.77687596149497595</v>
      </c>
      <c r="J2255">
        <v>0.813094736484826</v>
      </c>
      <c r="K2255">
        <v>3.6218774989849899E-2</v>
      </c>
      <c r="L2255">
        <v>0.30680304717493001</v>
      </c>
      <c r="M2255">
        <v>0.54090978759260999</v>
      </c>
      <c r="N2255">
        <v>-0.46847223761291001</v>
      </c>
      <c r="O2255">
        <v>67.020825528187402</v>
      </c>
      <c r="P2255">
        <v>70.212714864271305</v>
      </c>
      <c r="Q2255" t="s">
        <v>16</v>
      </c>
      <c r="R2255">
        <v>-0.46847223761291001</v>
      </c>
      <c r="S2255">
        <v>-0.35710273148840999</v>
      </c>
      <c r="T2255">
        <v>-0.12454602172981299</v>
      </c>
      <c r="U2255">
        <v>3.6218774989849899E-2</v>
      </c>
      <c r="V2255">
        <v>0.196983571709513</v>
      </c>
      <c r="W2255">
        <v>0.42954028146811002</v>
      </c>
      <c r="X2255">
        <v>0.54090978759260999</v>
      </c>
      <c r="Y2255">
        <v>4.4544348111797E-2</v>
      </c>
    </row>
    <row r="2256" spans="1:25" x14ac:dyDescent="0.2">
      <c r="A2256" t="s">
        <v>1312</v>
      </c>
      <c r="B2256" t="s">
        <v>30</v>
      </c>
      <c r="C2256" t="s">
        <v>1242</v>
      </c>
      <c r="D2256" t="s">
        <v>26</v>
      </c>
      <c r="E2256" t="s">
        <v>14</v>
      </c>
      <c r="F2256">
        <v>23</v>
      </c>
      <c r="G2256">
        <v>234578</v>
      </c>
      <c r="H2256">
        <v>336200</v>
      </c>
      <c r="I2256">
        <v>0.69904474477891998</v>
      </c>
      <c r="J2256">
        <v>0.72780498913791203</v>
      </c>
      <c r="K2256">
        <v>2.8760244358992201E-2</v>
      </c>
      <c r="L2256">
        <v>0.27922250636325702</v>
      </c>
      <c r="M2256">
        <v>0.488081267326549</v>
      </c>
      <c r="N2256">
        <v>-0.43056077860856501</v>
      </c>
      <c r="O2256">
        <v>66.6861150242881</v>
      </c>
      <c r="P2256">
        <v>70.212714864271305</v>
      </c>
      <c r="Q2256" t="s">
        <v>16</v>
      </c>
      <c r="R2256">
        <v>-0.43056077860856501</v>
      </c>
      <c r="S2256">
        <v>-0.32920300879870301</v>
      </c>
      <c r="T2256">
        <v>-0.11755234897535401</v>
      </c>
      <c r="U2256">
        <v>2.8760244358992201E-2</v>
      </c>
      <c r="V2256">
        <v>0.17507283769333901</v>
      </c>
      <c r="W2256">
        <v>0.386723497516687</v>
      </c>
      <c r="X2256">
        <v>0.488081267326549</v>
      </c>
      <c r="Y2256">
        <v>3.9516415507207199E-2</v>
      </c>
    </row>
    <row r="2257" spans="1:25" x14ac:dyDescent="0.2">
      <c r="A2257" t="s">
        <v>1313</v>
      </c>
      <c r="B2257" t="s">
        <v>30</v>
      </c>
      <c r="C2257" t="s">
        <v>1242</v>
      </c>
      <c r="D2257" t="s">
        <v>26</v>
      </c>
      <c r="E2257" t="s">
        <v>14</v>
      </c>
      <c r="F2257">
        <v>24</v>
      </c>
      <c r="G2257">
        <v>234578</v>
      </c>
      <c r="H2257">
        <v>336200</v>
      </c>
      <c r="I2257">
        <v>0.60171851819862099</v>
      </c>
      <c r="J2257">
        <v>0.62489415985070296</v>
      </c>
      <c r="K2257">
        <v>2.3175641652082399E-2</v>
      </c>
      <c r="L2257">
        <v>0.24367569573186401</v>
      </c>
      <c r="M2257">
        <v>0.424022161130999</v>
      </c>
      <c r="N2257">
        <v>-0.37767087782683401</v>
      </c>
      <c r="O2257">
        <v>66.455771140637907</v>
      </c>
      <c r="P2257">
        <v>70.212714864271305</v>
      </c>
      <c r="Q2257" t="s">
        <v>16</v>
      </c>
      <c r="R2257">
        <v>-0.37767087782683401</v>
      </c>
      <c r="S2257">
        <v>-0.28921660027616802</v>
      </c>
      <c r="T2257">
        <v>-0.104510422911415</v>
      </c>
      <c r="U2257">
        <v>2.3175641652082399E-2</v>
      </c>
      <c r="V2257">
        <v>0.15086170621557901</v>
      </c>
      <c r="W2257">
        <v>0.33556788358033302</v>
      </c>
      <c r="X2257">
        <v>0.424022161130999</v>
      </c>
      <c r="Y2257">
        <v>3.7087307165135697E-2</v>
      </c>
    </row>
    <row r="2258" spans="1:25" x14ac:dyDescent="0.2">
      <c r="A2258" t="s">
        <v>2895</v>
      </c>
      <c r="B2258" t="s">
        <v>30</v>
      </c>
      <c r="C2258" t="s">
        <v>1242</v>
      </c>
      <c r="D2258" t="s">
        <v>26</v>
      </c>
      <c r="E2258" t="s">
        <v>18</v>
      </c>
      <c r="F2258">
        <v>1</v>
      </c>
      <c r="G2258">
        <v>234580</v>
      </c>
      <c r="H2258">
        <v>336200</v>
      </c>
      <c r="I2258">
        <v>0.56970045601645702</v>
      </c>
      <c r="J2258">
        <v>0.59988466958028397</v>
      </c>
      <c r="K2258">
        <v>3.01842135638263E-2</v>
      </c>
      <c r="L2258">
        <v>0.30118845478183198</v>
      </c>
      <c r="M2258">
        <v>0.52563922167994104</v>
      </c>
      <c r="N2258">
        <v>-0.46527079455228798</v>
      </c>
      <c r="O2258">
        <v>67.610860475285094</v>
      </c>
      <c r="P2258">
        <v>72.596723270129701</v>
      </c>
      <c r="Q2258" t="s">
        <v>15</v>
      </c>
      <c r="R2258">
        <v>-0.46527079455228798</v>
      </c>
      <c r="S2258">
        <v>-0.35593938546648302</v>
      </c>
      <c r="T2258">
        <v>-0.12763853674185399</v>
      </c>
      <c r="U2258">
        <v>3.01842135638263E-2</v>
      </c>
      <c r="V2258">
        <v>0.18800696386950599</v>
      </c>
      <c r="W2258">
        <v>0.41630781259413502</v>
      </c>
      <c r="X2258">
        <v>0.52563922167994104</v>
      </c>
      <c r="Y2258">
        <v>5.0316694348840403E-2</v>
      </c>
    </row>
    <row r="2259" spans="1:25" x14ac:dyDescent="0.2">
      <c r="A2259" t="s">
        <v>2896</v>
      </c>
      <c r="B2259" t="s">
        <v>30</v>
      </c>
      <c r="C2259" t="s">
        <v>1242</v>
      </c>
      <c r="D2259" t="s">
        <v>26</v>
      </c>
      <c r="E2259" t="s">
        <v>18</v>
      </c>
      <c r="F2259">
        <v>2</v>
      </c>
      <c r="G2259">
        <v>234580</v>
      </c>
      <c r="H2259">
        <v>336200</v>
      </c>
      <c r="I2259">
        <v>0.50820308322665697</v>
      </c>
      <c r="J2259">
        <v>0.53472569024509398</v>
      </c>
      <c r="K2259">
        <v>2.6522607018436999E-2</v>
      </c>
      <c r="L2259">
        <v>0.26689065304741999</v>
      </c>
      <c r="M2259">
        <v>0.46555773128144301</v>
      </c>
      <c r="N2259">
        <v>-0.412512517244568</v>
      </c>
      <c r="O2259">
        <v>67.000696082813803</v>
      </c>
      <c r="P2259">
        <v>72.596723270129701</v>
      </c>
      <c r="Q2259" t="s">
        <v>15</v>
      </c>
      <c r="R2259">
        <v>-0.412512517244568</v>
      </c>
      <c r="S2259">
        <v>-0.31563121018835499</v>
      </c>
      <c r="T2259">
        <v>-0.113328095178411</v>
      </c>
      <c r="U2259">
        <v>2.6522607018436999E-2</v>
      </c>
      <c r="V2259">
        <v>0.16637330921528501</v>
      </c>
      <c r="W2259">
        <v>0.368676424225229</v>
      </c>
      <c r="X2259">
        <v>0.46555773128144301</v>
      </c>
      <c r="Y2259">
        <v>4.96003979279174E-2</v>
      </c>
    </row>
    <row r="2260" spans="1:25" x14ac:dyDescent="0.2">
      <c r="A2260" t="s">
        <v>2897</v>
      </c>
      <c r="B2260" t="s">
        <v>30</v>
      </c>
      <c r="C2260" t="s">
        <v>1242</v>
      </c>
      <c r="D2260" t="s">
        <v>26</v>
      </c>
      <c r="E2260" t="s">
        <v>18</v>
      </c>
      <c r="F2260">
        <v>3</v>
      </c>
      <c r="G2260">
        <v>234580</v>
      </c>
      <c r="H2260">
        <v>336200</v>
      </c>
      <c r="I2260">
        <v>0.46635832065605998</v>
      </c>
      <c r="J2260">
        <v>0.491888289428278</v>
      </c>
      <c r="K2260">
        <v>2.5529968772218799E-2</v>
      </c>
      <c r="L2260">
        <v>0.24050334518305599</v>
      </c>
      <c r="M2260">
        <v>0.421157971598345</v>
      </c>
      <c r="N2260">
        <v>-0.37009803405390801</v>
      </c>
      <c r="O2260">
        <v>66.592167941702002</v>
      </c>
      <c r="P2260">
        <v>72.596723270129701</v>
      </c>
      <c r="Q2260" t="s">
        <v>15</v>
      </c>
      <c r="R2260">
        <v>-0.37009803405390801</v>
      </c>
      <c r="S2260">
        <v>-0.28279531975245897</v>
      </c>
      <c r="T2260">
        <v>-0.10049378410370199</v>
      </c>
      <c r="U2260">
        <v>2.5529968772218799E-2</v>
      </c>
      <c r="V2260">
        <v>0.15155372164813999</v>
      </c>
      <c r="W2260">
        <v>0.33385525729689602</v>
      </c>
      <c r="X2260">
        <v>0.421157971598345</v>
      </c>
      <c r="Y2260">
        <v>5.1901964980488297E-2</v>
      </c>
    </row>
    <row r="2261" spans="1:25" x14ac:dyDescent="0.2">
      <c r="A2261" t="s">
        <v>2898</v>
      </c>
      <c r="B2261" t="s">
        <v>30</v>
      </c>
      <c r="C2261" t="s">
        <v>1242</v>
      </c>
      <c r="D2261" t="s">
        <v>26</v>
      </c>
      <c r="E2261" t="s">
        <v>18</v>
      </c>
      <c r="F2261">
        <v>4</v>
      </c>
      <c r="G2261">
        <v>234580</v>
      </c>
      <c r="H2261">
        <v>336200</v>
      </c>
      <c r="I2261">
        <v>0.43915792553923599</v>
      </c>
      <c r="J2261">
        <v>0.463604504709133</v>
      </c>
      <c r="K2261">
        <v>2.44465791698967E-2</v>
      </c>
      <c r="L2261">
        <v>0.21986570533159699</v>
      </c>
      <c r="M2261">
        <v>0.38612566444037399</v>
      </c>
      <c r="N2261">
        <v>-0.33723250610058098</v>
      </c>
      <c r="O2261">
        <v>66.447658591781206</v>
      </c>
      <c r="P2261">
        <v>72.596723270129701</v>
      </c>
      <c r="Q2261" t="s">
        <v>15</v>
      </c>
      <c r="R2261">
        <v>-0.33723250610058098</v>
      </c>
      <c r="S2261">
        <v>-0.25742125506521102</v>
      </c>
      <c r="T2261">
        <v>-9.0763050423860306E-2</v>
      </c>
      <c r="U2261">
        <v>2.44465791698967E-2</v>
      </c>
      <c r="V2261">
        <v>0.13965620876365401</v>
      </c>
      <c r="W2261">
        <v>0.30631441340500398</v>
      </c>
      <c r="X2261">
        <v>0.38612566444037399</v>
      </c>
      <c r="Y2261">
        <v>5.2731539321936798E-2</v>
      </c>
    </row>
    <row r="2262" spans="1:25" x14ac:dyDescent="0.2">
      <c r="A2262" t="s">
        <v>2899</v>
      </c>
      <c r="B2262" t="s">
        <v>30</v>
      </c>
      <c r="C2262" t="s">
        <v>1242</v>
      </c>
      <c r="D2262" t="s">
        <v>26</v>
      </c>
      <c r="E2262" t="s">
        <v>18</v>
      </c>
      <c r="F2262">
        <v>5</v>
      </c>
      <c r="G2262">
        <v>234580</v>
      </c>
      <c r="H2262">
        <v>336200</v>
      </c>
      <c r="I2262">
        <v>0.42335212290033303</v>
      </c>
      <c r="J2262">
        <v>0.44761180788890698</v>
      </c>
      <c r="K2262">
        <v>2.4259684988574299E-2</v>
      </c>
      <c r="L2262">
        <v>0.20560870039750101</v>
      </c>
      <c r="M2262">
        <v>0.36248599714246399</v>
      </c>
      <c r="N2262">
        <v>-0.31396662716531498</v>
      </c>
      <c r="O2262">
        <v>66.060838125119503</v>
      </c>
      <c r="P2262">
        <v>72.596723270129701</v>
      </c>
      <c r="Q2262" t="s">
        <v>15</v>
      </c>
      <c r="R2262">
        <v>-0.31396662716531498</v>
      </c>
      <c r="S2262">
        <v>-0.23933066892102201</v>
      </c>
      <c r="T2262">
        <v>-8.3479274019716401E-2</v>
      </c>
      <c r="U2262">
        <v>2.4259684988574299E-2</v>
      </c>
      <c r="V2262">
        <v>0.13199864399686501</v>
      </c>
      <c r="W2262">
        <v>0.28785003889817101</v>
      </c>
      <c r="X2262">
        <v>0.36248599714246399</v>
      </c>
      <c r="Y2262">
        <v>5.4198045183373199E-2</v>
      </c>
    </row>
    <row r="2263" spans="1:25" x14ac:dyDescent="0.2">
      <c r="A2263" t="s">
        <v>2900</v>
      </c>
      <c r="B2263" t="s">
        <v>30</v>
      </c>
      <c r="C2263" t="s">
        <v>1242</v>
      </c>
      <c r="D2263" t="s">
        <v>26</v>
      </c>
      <c r="E2263" t="s">
        <v>18</v>
      </c>
      <c r="F2263">
        <v>6</v>
      </c>
      <c r="G2263">
        <v>234580</v>
      </c>
      <c r="H2263">
        <v>336200</v>
      </c>
      <c r="I2263">
        <v>0.41965601755371001</v>
      </c>
      <c r="J2263">
        <v>0.44534088202969901</v>
      </c>
      <c r="K2263">
        <v>2.5684864475988601E-2</v>
      </c>
      <c r="L2263">
        <v>0.1992232678551</v>
      </c>
      <c r="M2263">
        <v>0.35340714009762902</v>
      </c>
      <c r="N2263">
        <v>-0.30203741114565202</v>
      </c>
      <c r="O2263">
        <v>65.876234283326994</v>
      </c>
      <c r="P2263">
        <v>72.596723270129701</v>
      </c>
      <c r="Q2263" t="s">
        <v>15</v>
      </c>
      <c r="R2263">
        <v>-0.30203741114565202</v>
      </c>
      <c r="S2263">
        <v>-0.22971936491424999</v>
      </c>
      <c r="T2263">
        <v>-7.8708127880083995E-2</v>
      </c>
      <c r="U2263">
        <v>2.5684864475988601E-2</v>
      </c>
      <c r="V2263">
        <v>0.130077856832061</v>
      </c>
      <c r="W2263">
        <v>0.28108909386622699</v>
      </c>
      <c r="X2263">
        <v>0.35340714009762902</v>
      </c>
      <c r="Y2263">
        <v>5.76746162600804E-2</v>
      </c>
    </row>
    <row r="2264" spans="1:25" x14ac:dyDescent="0.2">
      <c r="A2264" t="s">
        <v>2901</v>
      </c>
      <c r="B2264" t="s">
        <v>30</v>
      </c>
      <c r="C2264" t="s">
        <v>1242</v>
      </c>
      <c r="D2264" t="s">
        <v>26</v>
      </c>
      <c r="E2264" t="s">
        <v>18</v>
      </c>
      <c r="F2264">
        <v>7</v>
      </c>
      <c r="G2264">
        <v>234580</v>
      </c>
      <c r="H2264">
        <v>336200</v>
      </c>
      <c r="I2264">
        <v>0.42629905922245798</v>
      </c>
      <c r="J2264">
        <v>0.45302299931272499</v>
      </c>
      <c r="K2264">
        <v>2.6723940090267399E-2</v>
      </c>
      <c r="L2264">
        <v>0.20737223128756099</v>
      </c>
      <c r="M2264">
        <v>0.36785126055830503</v>
      </c>
      <c r="N2264">
        <v>-0.31440338037776999</v>
      </c>
      <c r="O2264">
        <v>66.948425927166497</v>
      </c>
      <c r="P2264">
        <v>72.596723270129701</v>
      </c>
      <c r="Q2264" t="s">
        <v>15</v>
      </c>
      <c r="R2264">
        <v>-0.31440338037776999</v>
      </c>
      <c r="S2264">
        <v>-0.23912726042038501</v>
      </c>
      <c r="T2264">
        <v>-8.1939109104414404E-2</v>
      </c>
      <c r="U2264">
        <v>2.6723940090267399E-2</v>
      </c>
      <c r="V2264">
        <v>0.13538698928494899</v>
      </c>
      <c r="W2264">
        <v>0.29257514060091999</v>
      </c>
      <c r="X2264">
        <v>0.36785126055830503</v>
      </c>
      <c r="Y2264">
        <v>5.8990250231908598E-2</v>
      </c>
    </row>
    <row r="2265" spans="1:25" x14ac:dyDescent="0.2">
      <c r="A2265" t="s">
        <v>2902</v>
      </c>
      <c r="B2265" t="s">
        <v>30</v>
      </c>
      <c r="C2265" t="s">
        <v>1242</v>
      </c>
      <c r="D2265" t="s">
        <v>26</v>
      </c>
      <c r="E2265" t="s">
        <v>18</v>
      </c>
      <c r="F2265">
        <v>8</v>
      </c>
      <c r="G2265">
        <v>234580</v>
      </c>
      <c r="H2265">
        <v>336200</v>
      </c>
      <c r="I2265">
        <v>0.46971787026672801</v>
      </c>
      <c r="J2265">
        <v>0.49533762790626701</v>
      </c>
      <c r="K2265">
        <v>2.5619757639538401E-2</v>
      </c>
      <c r="L2265">
        <v>0.235913863946488</v>
      </c>
      <c r="M2265">
        <v>0.41369806383151198</v>
      </c>
      <c r="N2265">
        <v>-0.36245854855243498</v>
      </c>
      <c r="O2265">
        <v>69.207980775203595</v>
      </c>
      <c r="P2265">
        <v>72.596723270129701</v>
      </c>
      <c r="Q2265" t="s">
        <v>15</v>
      </c>
      <c r="R2265">
        <v>-0.36245854855243498</v>
      </c>
      <c r="S2265">
        <v>-0.27682181593985999</v>
      </c>
      <c r="T2265">
        <v>-9.7999107068421507E-2</v>
      </c>
      <c r="U2265">
        <v>2.5619757639538401E-2</v>
      </c>
      <c r="V2265">
        <v>0.14923862234749799</v>
      </c>
      <c r="W2265">
        <v>0.32806133121893699</v>
      </c>
      <c r="X2265">
        <v>0.41369806383151198</v>
      </c>
      <c r="Y2265">
        <v>5.1721807906720298E-2</v>
      </c>
    </row>
    <row r="2266" spans="1:25" x14ac:dyDescent="0.2">
      <c r="A2266" t="s">
        <v>2903</v>
      </c>
      <c r="B2266" t="s">
        <v>30</v>
      </c>
      <c r="C2266" t="s">
        <v>1242</v>
      </c>
      <c r="D2266" t="s">
        <v>26</v>
      </c>
      <c r="E2266" t="s">
        <v>18</v>
      </c>
      <c r="F2266">
        <v>9</v>
      </c>
      <c r="G2266">
        <v>234580</v>
      </c>
      <c r="H2266">
        <v>336200</v>
      </c>
      <c r="I2266">
        <v>0.54058530029000396</v>
      </c>
      <c r="J2266">
        <v>0.56894862695278603</v>
      </c>
      <c r="K2266">
        <v>2.8363326662781602E-2</v>
      </c>
      <c r="L2266">
        <v>0.27468382510542799</v>
      </c>
      <c r="M2266">
        <v>0.48021821896120997</v>
      </c>
      <c r="N2266">
        <v>-0.42349156563564699</v>
      </c>
      <c r="O2266">
        <v>72.378765272105696</v>
      </c>
      <c r="P2266">
        <v>72.596723270129701</v>
      </c>
      <c r="Q2266" t="s">
        <v>15</v>
      </c>
      <c r="R2266">
        <v>-0.42349156563564699</v>
      </c>
      <c r="S2266">
        <v>-0.323781337122377</v>
      </c>
      <c r="T2266">
        <v>-0.115570997692462</v>
      </c>
      <c r="U2266">
        <v>2.8363326662781602E-2</v>
      </c>
      <c r="V2266">
        <v>0.17229765101802599</v>
      </c>
      <c r="W2266">
        <v>0.38050799044793998</v>
      </c>
      <c r="X2266">
        <v>0.48021821896120997</v>
      </c>
      <c r="Y2266">
        <v>4.9852175256475999E-2</v>
      </c>
    </row>
    <row r="2267" spans="1:25" x14ac:dyDescent="0.2">
      <c r="A2267" t="s">
        <v>2904</v>
      </c>
      <c r="B2267" t="s">
        <v>30</v>
      </c>
      <c r="C2267" t="s">
        <v>1242</v>
      </c>
      <c r="D2267" t="s">
        <v>26</v>
      </c>
      <c r="E2267" t="s">
        <v>18</v>
      </c>
      <c r="F2267">
        <v>10</v>
      </c>
      <c r="G2267">
        <v>234580</v>
      </c>
      <c r="H2267">
        <v>336200</v>
      </c>
      <c r="I2267">
        <v>0.61308837572150798</v>
      </c>
      <c r="J2267">
        <v>0.64283890563313295</v>
      </c>
      <c r="K2267">
        <v>2.9750529911624499E-2</v>
      </c>
      <c r="L2267">
        <v>0.31573978211579201</v>
      </c>
      <c r="M2267">
        <v>0.54914247149210205</v>
      </c>
      <c r="N2267">
        <v>-0.489641411668853</v>
      </c>
      <c r="O2267">
        <v>75.408576860818798</v>
      </c>
      <c r="P2267">
        <v>72.596723270129701</v>
      </c>
      <c r="Q2267" t="s">
        <v>15</v>
      </c>
      <c r="R2267">
        <v>-0.489641411668853</v>
      </c>
      <c r="S2267">
        <v>-0.375027870760821</v>
      </c>
      <c r="T2267">
        <v>-0.13569711591705</v>
      </c>
      <c r="U2267">
        <v>2.9750529911624499E-2</v>
      </c>
      <c r="V2267">
        <v>0.19519817574029999</v>
      </c>
      <c r="W2267">
        <v>0.43452893058406999</v>
      </c>
      <c r="X2267">
        <v>0.54914247149210205</v>
      </c>
      <c r="Y2267">
        <v>4.6279915000358003E-2</v>
      </c>
    </row>
    <row r="2268" spans="1:25" x14ac:dyDescent="0.2">
      <c r="A2268" t="s">
        <v>2905</v>
      </c>
      <c r="B2268" t="s">
        <v>30</v>
      </c>
      <c r="C2268" t="s">
        <v>1242</v>
      </c>
      <c r="D2268" t="s">
        <v>26</v>
      </c>
      <c r="E2268" t="s">
        <v>18</v>
      </c>
      <c r="F2268">
        <v>11</v>
      </c>
      <c r="G2268">
        <v>234580</v>
      </c>
      <c r="H2268">
        <v>336200</v>
      </c>
      <c r="I2268">
        <v>0.67775960600372898</v>
      </c>
      <c r="J2268">
        <v>0.70390380502980898</v>
      </c>
      <c r="K2268">
        <v>2.6144199026079101E-2</v>
      </c>
      <c r="L2268">
        <v>0.352826727030017</v>
      </c>
      <c r="M2268">
        <v>0.60654416499045705</v>
      </c>
      <c r="N2268">
        <v>-0.55425576693829903</v>
      </c>
      <c r="O2268">
        <v>77.746972983704495</v>
      </c>
      <c r="P2268">
        <v>72.596723270129701</v>
      </c>
      <c r="Q2268" t="s">
        <v>15</v>
      </c>
      <c r="R2268">
        <v>-0.55425576693829903</v>
      </c>
      <c r="S2268">
        <v>-0.42617966502640298</v>
      </c>
      <c r="T2268">
        <v>-0.15873700593765</v>
      </c>
      <c r="U2268">
        <v>2.6144199026079101E-2</v>
      </c>
      <c r="V2268">
        <v>0.21102540398980801</v>
      </c>
      <c r="W2268">
        <v>0.47846806307856099</v>
      </c>
      <c r="X2268">
        <v>0.60654416499045705</v>
      </c>
      <c r="Y2268">
        <v>3.7141721410316797E-2</v>
      </c>
    </row>
    <row r="2269" spans="1:25" x14ac:dyDescent="0.2">
      <c r="A2269" t="s">
        <v>2906</v>
      </c>
      <c r="B2269" t="s">
        <v>30</v>
      </c>
      <c r="C2269" t="s">
        <v>1242</v>
      </c>
      <c r="D2269" t="s">
        <v>26</v>
      </c>
      <c r="E2269" t="s">
        <v>18</v>
      </c>
      <c r="F2269">
        <v>12</v>
      </c>
      <c r="G2269">
        <v>234580</v>
      </c>
      <c r="H2269">
        <v>336200</v>
      </c>
      <c r="I2269">
        <v>0.732541289951682</v>
      </c>
      <c r="J2269">
        <v>0.75531849149732999</v>
      </c>
      <c r="K2269">
        <v>2.2777201545647999E-2</v>
      </c>
      <c r="L2269">
        <v>0.38564234241548501</v>
      </c>
      <c r="M2269">
        <v>0.65715885481911995</v>
      </c>
      <c r="N2269">
        <v>-0.61160445172782396</v>
      </c>
      <c r="O2269">
        <v>78.9450350355593</v>
      </c>
      <c r="P2269">
        <v>72.596723270129701</v>
      </c>
      <c r="Q2269" t="s">
        <v>15</v>
      </c>
      <c r="R2269">
        <v>-0.61160445172782396</v>
      </c>
      <c r="S2269">
        <v>-0.47161628143100298</v>
      </c>
      <c r="T2269">
        <v>-0.179299385880066</v>
      </c>
      <c r="U2269">
        <v>2.2777201545647999E-2</v>
      </c>
      <c r="V2269">
        <v>0.22485378897136199</v>
      </c>
      <c r="W2269">
        <v>0.51717068452229897</v>
      </c>
      <c r="X2269">
        <v>0.65715885481911995</v>
      </c>
      <c r="Y2269">
        <v>3.0155757871748699E-2</v>
      </c>
    </row>
    <row r="2270" spans="1:25" x14ac:dyDescent="0.2">
      <c r="A2270" t="s">
        <v>2907</v>
      </c>
      <c r="B2270" t="s">
        <v>30</v>
      </c>
      <c r="C2270" t="s">
        <v>1242</v>
      </c>
      <c r="D2270" t="s">
        <v>26</v>
      </c>
      <c r="E2270" t="s">
        <v>18</v>
      </c>
      <c r="F2270">
        <v>13</v>
      </c>
      <c r="G2270">
        <v>234580</v>
      </c>
      <c r="H2270">
        <v>336200</v>
      </c>
      <c r="I2270">
        <v>0.77713886821684697</v>
      </c>
      <c r="J2270">
        <v>0.79880454107480903</v>
      </c>
      <c r="K2270">
        <v>2.1665672857962399E-2</v>
      </c>
      <c r="L2270">
        <v>0.414163327233812</v>
      </c>
      <c r="M2270">
        <v>0.70296434615758296</v>
      </c>
      <c r="N2270">
        <v>-0.65963300044165796</v>
      </c>
      <c r="O2270">
        <v>79.330690492227404</v>
      </c>
      <c r="P2270">
        <v>72.596723270129701</v>
      </c>
      <c r="Q2270" t="s">
        <v>15</v>
      </c>
      <c r="R2270">
        <v>-0.65963300044165796</v>
      </c>
      <c r="S2270">
        <v>-0.50929171265578399</v>
      </c>
      <c r="T2270">
        <v>-0.195355910612555</v>
      </c>
      <c r="U2270">
        <v>2.1665672857962399E-2</v>
      </c>
      <c r="V2270">
        <v>0.23868725632848001</v>
      </c>
      <c r="W2270">
        <v>0.552623058371709</v>
      </c>
      <c r="X2270">
        <v>0.70296434615758296</v>
      </c>
      <c r="Y2270">
        <v>2.7122621046709101E-2</v>
      </c>
    </row>
    <row r="2271" spans="1:25" x14ac:dyDescent="0.2">
      <c r="A2271" t="s">
        <v>2908</v>
      </c>
      <c r="B2271" t="s">
        <v>30</v>
      </c>
      <c r="C2271" t="s">
        <v>1242</v>
      </c>
      <c r="D2271" t="s">
        <v>26</v>
      </c>
      <c r="E2271" t="s">
        <v>18</v>
      </c>
      <c r="F2271">
        <v>14</v>
      </c>
      <c r="G2271">
        <v>234580</v>
      </c>
      <c r="H2271">
        <v>336200</v>
      </c>
      <c r="I2271">
        <v>0.80540249785937801</v>
      </c>
      <c r="J2271">
        <v>0.82999569094582104</v>
      </c>
      <c r="K2271">
        <v>2.4593193086443501E-2</v>
      </c>
      <c r="L2271">
        <v>0.43772101817395298</v>
      </c>
      <c r="M2271">
        <v>0.74464426798259697</v>
      </c>
      <c r="N2271">
        <v>-0.69545788180971002</v>
      </c>
      <c r="O2271">
        <v>79.815666552581305</v>
      </c>
      <c r="P2271">
        <v>72.596723270129701</v>
      </c>
      <c r="Q2271" t="s">
        <v>15</v>
      </c>
      <c r="R2271">
        <v>-0.69545788180971002</v>
      </c>
      <c r="S2271">
        <v>-0.53656515221256496</v>
      </c>
      <c r="T2271">
        <v>-0.20477262043670799</v>
      </c>
      <c r="U2271">
        <v>2.4593193086443501E-2</v>
      </c>
      <c r="V2271">
        <v>0.25395900660959497</v>
      </c>
      <c r="W2271">
        <v>0.58575153838545202</v>
      </c>
      <c r="X2271">
        <v>0.74464426798259697</v>
      </c>
      <c r="Y2271">
        <v>2.9630506946871402E-2</v>
      </c>
    </row>
    <row r="2272" spans="1:25" x14ac:dyDescent="0.2">
      <c r="A2272" t="s">
        <v>2909</v>
      </c>
      <c r="B2272" t="s">
        <v>30</v>
      </c>
      <c r="C2272" t="s">
        <v>1242</v>
      </c>
      <c r="D2272" t="s">
        <v>26</v>
      </c>
      <c r="E2272" t="s">
        <v>18</v>
      </c>
      <c r="F2272">
        <v>15</v>
      </c>
      <c r="G2272">
        <v>234580</v>
      </c>
      <c r="H2272">
        <v>336200</v>
      </c>
      <c r="I2272">
        <v>0.82385031539920295</v>
      </c>
      <c r="J2272">
        <v>0.85381652258682805</v>
      </c>
      <c r="K2272">
        <v>2.99662071876249E-2</v>
      </c>
      <c r="L2272">
        <v>0.45709550789631298</v>
      </c>
      <c r="M2272">
        <v>0.78188831767706002</v>
      </c>
      <c r="N2272">
        <v>-0.72195590330181003</v>
      </c>
      <c r="O2272">
        <v>79.063193113956601</v>
      </c>
      <c r="P2272">
        <v>72.596723270129701</v>
      </c>
      <c r="Q2272" t="s">
        <v>16</v>
      </c>
      <c r="R2272">
        <v>-0.72195590330181003</v>
      </c>
      <c r="S2272">
        <v>-0.55603023393544904</v>
      </c>
      <c r="T2272">
        <v>-0.20955183895004301</v>
      </c>
      <c r="U2272">
        <v>2.99662071876249E-2</v>
      </c>
      <c r="V2272">
        <v>0.26948425332529302</v>
      </c>
      <c r="W2272">
        <v>0.61596264831069902</v>
      </c>
      <c r="X2272">
        <v>0.78188831767706002</v>
      </c>
      <c r="Y2272">
        <v>3.5096775940614902E-2</v>
      </c>
    </row>
    <row r="2273" spans="1:25" x14ac:dyDescent="0.2">
      <c r="A2273" t="s">
        <v>2910</v>
      </c>
      <c r="B2273" t="s">
        <v>30</v>
      </c>
      <c r="C2273" t="s">
        <v>1242</v>
      </c>
      <c r="D2273" t="s">
        <v>26</v>
      </c>
      <c r="E2273" t="s">
        <v>18</v>
      </c>
      <c r="F2273">
        <v>16</v>
      </c>
      <c r="G2273">
        <v>234580</v>
      </c>
      <c r="H2273">
        <v>336200</v>
      </c>
      <c r="I2273">
        <v>0.84334736054897397</v>
      </c>
      <c r="J2273">
        <v>0.874672393909812</v>
      </c>
      <c r="K2273">
        <v>3.1325033360838098E-2</v>
      </c>
      <c r="L2273">
        <v>0.47326715913767498</v>
      </c>
      <c r="M2273">
        <v>0.80984951014231299</v>
      </c>
      <c r="N2273">
        <v>-0.74719944342063704</v>
      </c>
      <c r="O2273">
        <v>78.398447424737199</v>
      </c>
      <c r="P2273">
        <v>72.596723270129701</v>
      </c>
      <c r="Q2273" t="s">
        <v>16</v>
      </c>
      <c r="R2273">
        <v>-0.74719944342063704</v>
      </c>
      <c r="S2273">
        <v>-0.57540346465366099</v>
      </c>
      <c r="T2273">
        <v>-0.21666695802730301</v>
      </c>
      <c r="U2273">
        <v>3.1325033360838098E-2</v>
      </c>
      <c r="V2273">
        <v>0.27931702474898001</v>
      </c>
      <c r="W2273">
        <v>0.63805353137533705</v>
      </c>
      <c r="X2273">
        <v>0.80984951014231299</v>
      </c>
      <c r="Y2273">
        <v>3.5813446930472198E-2</v>
      </c>
    </row>
    <row r="2274" spans="1:25" x14ac:dyDescent="0.2">
      <c r="A2274" t="s">
        <v>2911</v>
      </c>
      <c r="B2274" t="s">
        <v>30</v>
      </c>
      <c r="C2274" t="s">
        <v>1242</v>
      </c>
      <c r="D2274" t="s">
        <v>26</v>
      </c>
      <c r="E2274" t="s">
        <v>18</v>
      </c>
      <c r="F2274">
        <v>17</v>
      </c>
      <c r="G2274">
        <v>234580</v>
      </c>
      <c r="H2274">
        <v>336200</v>
      </c>
      <c r="I2274">
        <v>0.85434321876488195</v>
      </c>
      <c r="J2274">
        <v>0.89079329118300099</v>
      </c>
      <c r="K2274">
        <v>3.6450072418118602E-2</v>
      </c>
      <c r="L2274">
        <v>0.48484262182483701</v>
      </c>
      <c r="M2274">
        <v>0.83401618531997501</v>
      </c>
      <c r="N2274">
        <v>-0.76111604048373804</v>
      </c>
      <c r="O2274">
        <v>77.312085654116899</v>
      </c>
      <c r="P2274">
        <v>72.596723270129701</v>
      </c>
      <c r="Q2274" t="s">
        <v>17</v>
      </c>
      <c r="R2274">
        <v>-0.76111604048373804</v>
      </c>
      <c r="S2274">
        <v>-0.58511816876132206</v>
      </c>
      <c r="T2274">
        <v>-0.217607461418096</v>
      </c>
      <c r="U2274">
        <v>3.6450072418118602E-2</v>
      </c>
      <c r="V2274">
        <v>0.29050760625433297</v>
      </c>
      <c r="W2274">
        <v>0.65801831359755902</v>
      </c>
      <c r="X2274">
        <v>0.83401618531997501</v>
      </c>
      <c r="Y2274">
        <v>4.0918665170582701E-2</v>
      </c>
    </row>
    <row r="2275" spans="1:25" x14ac:dyDescent="0.2">
      <c r="A2275" t="s">
        <v>2912</v>
      </c>
      <c r="B2275" t="s">
        <v>30</v>
      </c>
      <c r="C2275" t="s">
        <v>1242</v>
      </c>
      <c r="D2275" t="s">
        <v>26</v>
      </c>
      <c r="E2275" t="s">
        <v>18</v>
      </c>
      <c r="F2275">
        <v>18</v>
      </c>
      <c r="G2275">
        <v>234580</v>
      </c>
      <c r="H2275">
        <v>336200</v>
      </c>
      <c r="I2275">
        <v>0.87717870571226397</v>
      </c>
      <c r="J2275">
        <v>0.90320275868912103</v>
      </c>
      <c r="K2275">
        <v>2.60240529768569E-2</v>
      </c>
      <c r="L2275">
        <v>0.49046697458937699</v>
      </c>
      <c r="M2275">
        <v>0.83284222617638204</v>
      </c>
      <c r="N2275">
        <v>-0.78079412022266803</v>
      </c>
      <c r="O2275">
        <v>76.386773573943699</v>
      </c>
      <c r="P2275">
        <v>72.596723270129701</v>
      </c>
      <c r="Q2275" t="s">
        <v>17</v>
      </c>
      <c r="R2275">
        <v>-0.78079412022266803</v>
      </c>
      <c r="S2275">
        <v>-0.60275460844672402</v>
      </c>
      <c r="T2275">
        <v>-0.230980641707977</v>
      </c>
      <c r="U2275">
        <v>2.60240529768569E-2</v>
      </c>
      <c r="V2275">
        <v>0.283028747661691</v>
      </c>
      <c r="W2275">
        <v>0.65480271440043802</v>
      </c>
      <c r="X2275">
        <v>0.83284222617638204</v>
      </c>
      <c r="Y2275">
        <v>2.88130795953584E-2</v>
      </c>
    </row>
    <row r="2276" spans="1:25" x14ac:dyDescent="0.2">
      <c r="A2276" t="s">
        <v>2913</v>
      </c>
      <c r="B2276" t="s">
        <v>30</v>
      </c>
      <c r="C2276" t="s">
        <v>1242</v>
      </c>
      <c r="D2276" t="s">
        <v>26</v>
      </c>
      <c r="E2276" t="s">
        <v>18</v>
      </c>
      <c r="F2276">
        <v>19</v>
      </c>
      <c r="G2276">
        <v>234580</v>
      </c>
      <c r="H2276">
        <v>336200</v>
      </c>
      <c r="I2276">
        <v>0.87504067486538095</v>
      </c>
      <c r="J2276">
        <v>0.89102669497059706</v>
      </c>
      <c r="K2276">
        <v>1.59860201052155E-2</v>
      </c>
      <c r="L2276">
        <v>0.47605857480781599</v>
      </c>
      <c r="M2276">
        <v>0.79910237566407405</v>
      </c>
      <c r="N2276">
        <v>-0.76713033545364295</v>
      </c>
      <c r="O2276">
        <v>74.521122428969704</v>
      </c>
      <c r="P2276">
        <v>72.596723270129701</v>
      </c>
      <c r="Q2276" t="s">
        <v>17</v>
      </c>
      <c r="R2276">
        <v>-0.76713033545364295</v>
      </c>
      <c r="S2276">
        <v>-0.59432107279840496</v>
      </c>
      <c r="T2276">
        <v>-0.23346867309408001</v>
      </c>
      <c r="U2276">
        <v>1.59860201052155E-2</v>
      </c>
      <c r="V2276">
        <v>0.26544071330451102</v>
      </c>
      <c r="W2276">
        <v>0.62629311300883606</v>
      </c>
      <c r="X2276">
        <v>0.79910237566407405</v>
      </c>
      <c r="Y2276">
        <v>1.7941123644722098E-2</v>
      </c>
    </row>
    <row r="2277" spans="1:25" x14ac:dyDescent="0.2">
      <c r="A2277" t="s">
        <v>2914</v>
      </c>
      <c r="B2277" t="s">
        <v>30</v>
      </c>
      <c r="C2277" t="s">
        <v>1242</v>
      </c>
      <c r="D2277" t="s">
        <v>26</v>
      </c>
      <c r="E2277" t="s">
        <v>18</v>
      </c>
      <c r="F2277">
        <v>20</v>
      </c>
      <c r="G2277">
        <v>234580</v>
      </c>
      <c r="H2277">
        <v>336200</v>
      </c>
      <c r="I2277">
        <v>0.84428230999618803</v>
      </c>
      <c r="J2277">
        <v>0.86537855332926505</v>
      </c>
      <c r="K2277">
        <v>2.1096243333077198E-2</v>
      </c>
      <c r="L2277">
        <v>0.45069285186941499</v>
      </c>
      <c r="M2277">
        <v>0.762485984658265</v>
      </c>
      <c r="N2277">
        <v>-0.72029349799210995</v>
      </c>
      <c r="O2277">
        <v>71.599298070821405</v>
      </c>
      <c r="P2277">
        <v>72.596723270129701</v>
      </c>
      <c r="Q2277" t="s">
        <v>17</v>
      </c>
      <c r="R2277">
        <v>-0.72029349799210995</v>
      </c>
      <c r="S2277">
        <v>-0.556691992763513</v>
      </c>
      <c r="T2277">
        <v>-0.215066811046496</v>
      </c>
      <c r="U2277">
        <v>2.1096243333077198E-2</v>
      </c>
      <c r="V2277">
        <v>0.25725929771265099</v>
      </c>
      <c r="W2277">
        <v>0.59888447942966705</v>
      </c>
      <c r="X2277">
        <v>0.762485984658265</v>
      </c>
      <c r="Y2277">
        <v>2.43780519541607E-2</v>
      </c>
    </row>
    <row r="2278" spans="1:25" x14ac:dyDescent="0.2">
      <c r="A2278" t="s">
        <v>2915</v>
      </c>
      <c r="B2278" t="s">
        <v>30</v>
      </c>
      <c r="C2278" t="s">
        <v>1242</v>
      </c>
      <c r="D2278" t="s">
        <v>26</v>
      </c>
      <c r="E2278" t="s">
        <v>18</v>
      </c>
      <c r="F2278">
        <v>21</v>
      </c>
      <c r="G2278">
        <v>234580</v>
      </c>
      <c r="H2278">
        <v>336200</v>
      </c>
      <c r="I2278">
        <v>0.86797714254046499</v>
      </c>
      <c r="J2278">
        <v>0.89757127076574195</v>
      </c>
      <c r="K2278">
        <v>2.9594128225276899E-2</v>
      </c>
      <c r="L2278">
        <v>0.43371421489885498</v>
      </c>
      <c r="M2278">
        <v>0.74305401173389296</v>
      </c>
      <c r="N2278">
        <v>-0.68386575528334004</v>
      </c>
      <c r="O2278">
        <v>69.8350216741797</v>
      </c>
      <c r="P2278">
        <v>72.596723270129701</v>
      </c>
      <c r="Q2278" t="s">
        <v>17</v>
      </c>
      <c r="R2278">
        <v>-0.68386575528334004</v>
      </c>
      <c r="S2278">
        <v>-0.52642749527505495</v>
      </c>
      <c r="T2278">
        <v>-0.19767212038172299</v>
      </c>
      <c r="U2278">
        <v>2.9594128225276899E-2</v>
      </c>
      <c r="V2278">
        <v>0.25686037683227703</v>
      </c>
      <c r="W2278">
        <v>0.58561575172560898</v>
      </c>
      <c r="X2278">
        <v>0.74305401173389296</v>
      </c>
      <c r="Y2278">
        <v>3.29713407605274E-2</v>
      </c>
    </row>
    <row r="2279" spans="1:25" x14ac:dyDescent="0.2">
      <c r="A2279" t="s">
        <v>2916</v>
      </c>
      <c r="B2279" t="s">
        <v>30</v>
      </c>
      <c r="C2279" t="s">
        <v>1242</v>
      </c>
      <c r="D2279" t="s">
        <v>26</v>
      </c>
      <c r="E2279" t="s">
        <v>18</v>
      </c>
      <c r="F2279">
        <v>22</v>
      </c>
      <c r="G2279">
        <v>234580</v>
      </c>
      <c r="H2279">
        <v>336200</v>
      </c>
      <c r="I2279">
        <v>0.84650888586555995</v>
      </c>
      <c r="J2279">
        <v>0.86888953285074</v>
      </c>
      <c r="K2279">
        <v>2.2380646985179799E-2</v>
      </c>
      <c r="L2279">
        <v>0.40974191781060698</v>
      </c>
      <c r="M2279">
        <v>0.69640610178362805</v>
      </c>
      <c r="N2279">
        <v>-0.65164480781326894</v>
      </c>
      <c r="O2279">
        <v>68.729477127924596</v>
      </c>
      <c r="P2279">
        <v>72.596723270129701</v>
      </c>
      <c r="Q2279" t="s">
        <v>16</v>
      </c>
      <c r="R2279">
        <v>-0.65164480781326894</v>
      </c>
      <c r="S2279">
        <v>-0.50290849164801799</v>
      </c>
      <c r="T2279">
        <v>-0.192324117947578</v>
      </c>
      <c r="U2279">
        <v>2.2380646985179799E-2</v>
      </c>
      <c r="V2279">
        <v>0.237085411917938</v>
      </c>
      <c r="W2279">
        <v>0.54766978561837798</v>
      </c>
      <c r="X2279">
        <v>0.69640610178362805</v>
      </c>
      <c r="Y2279">
        <v>2.5757758770267598E-2</v>
      </c>
    </row>
    <row r="2280" spans="1:25" x14ac:dyDescent="0.2">
      <c r="A2280" t="s">
        <v>2917</v>
      </c>
      <c r="B2280" t="s">
        <v>30</v>
      </c>
      <c r="C2280" t="s">
        <v>1242</v>
      </c>
      <c r="D2280" t="s">
        <v>26</v>
      </c>
      <c r="E2280" t="s">
        <v>18</v>
      </c>
      <c r="F2280">
        <v>23</v>
      </c>
      <c r="G2280">
        <v>234580</v>
      </c>
      <c r="H2280">
        <v>336200</v>
      </c>
      <c r="I2280">
        <v>0.76166401854759203</v>
      </c>
      <c r="J2280">
        <v>0.78251381294271705</v>
      </c>
      <c r="K2280">
        <v>2.0849794395124899E-2</v>
      </c>
      <c r="L2280">
        <v>0.36998629011306</v>
      </c>
      <c r="M2280">
        <v>0.62947724163110896</v>
      </c>
      <c r="N2280">
        <v>-0.58777765284085903</v>
      </c>
      <c r="O2280">
        <v>67.875409702286007</v>
      </c>
      <c r="P2280">
        <v>72.596723270129701</v>
      </c>
      <c r="Q2280" t="s">
        <v>16</v>
      </c>
      <c r="R2280">
        <v>-0.58777765284085903</v>
      </c>
      <c r="S2280">
        <v>-0.45347262952981798</v>
      </c>
      <c r="T2280">
        <v>-0.17302302162411901</v>
      </c>
      <c r="U2280">
        <v>2.0849794395124899E-2</v>
      </c>
      <c r="V2280">
        <v>0.21472261041436799</v>
      </c>
      <c r="W2280">
        <v>0.49517221832006802</v>
      </c>
      <c r="X2280">
        <v>0.62947724163110896</v>
      </c>
      <c r="Y2280">
        <v>2.6644634318616401E-2</v>
      </c>
    </row>
    <row r="2281" spans="1:25" x14ac:dyDescent="0.2">
      <c r="A2281" t="s">
        <v>2918</v>
      </c>
      <c r="B2281" t="s">
        <v>30</v>
      </c>
      <c r="C2281" t="s">
        <v>1242</v>
      </c>
      <c r="D2281" t="s">
        <v>26</v>
      </c>
      <c r="E2281" t="s">
        <v>18</v>
      </c>
      <c r="F2281">
        <v>24</v>
      </c>
      <c r="G2281">
        <v>234580</v>
      </c>
      <c r="H2281">
        <v>336200</v>
      </c>
      <c r="I2281">
        <v>0.65609362344294897</v>
      </c>
      <c r="J2281">
        <v>0.67564476561605702</v>
      </c>
      <c r="K2281">
        <v>1.9551142173108899E-2</v>
      </c>
      <c r="L2281">
        <v>0.321928698819549</v>
      </c>
      <c r="M2281">
        <v>0.54912385173126599</v>
      </c>
      <c r="N2281">
        <v>-0.510021567385049</v>
      </c>
      <c r="O2281">
        <v>67.4404486841416</v>
      </c>
      <c r="P2281">
        <v>72.596723270129701</v>
      </c>
      <c r="Q2281" t="s">
        <v>16</v>
      </c>
      <c r="R2281">
        <v>-0.510021567385049</v>
      </c>
      <c r="S2281">
        <v>-0.39316144971355199</v>
      </c>
      <c r="T2281">
        <v>-0.14913949600833501</v>
      </c>
      <c r="U2281">
        <v>1.9551142173108899E-2</v>
      </c>
      <c r="V2281">
        <v>0.188241780354552</v>
      </c>
      <c r="W2281">
        <v>0.43226373405976998</v>
      </c>
      <c r="X2281">
        <v>0.54912385173126599</v>
      </c>
      <c r="Y2281">
        <v>2.89370141945554E-2</v>
      </c>
    </row>
    <row r="2282" spans="1:25" x14ac:dyDescent="0.2">
      <c r="A2282" t="s">
        <v>5023</v>
      </c>
      <c r="B2282" t="s">
        <v>30</v>
      </c>
      <c r="C2282" t="s">
        <v>1242</v>
      </c>
      <c r="D2282" t="s">
        <v>26</v>
      </c>
      <c r="E2282" t="s">
        <v>29</v>
      </c>
      <c r="F2282">
        <v>1</v>
      </c>
      <c r="G2282">
        <v>234581</v>
      </c>
      <c r="H2282">
        <v>336200</v>
      </c>
      <c r="I2282">
        <v>0.66069400335065498</v>
      </c>
      <c r="J2282">
        <v>0.66640353292646703</v>
      </c>
      <c r="K2282">
        <v>5.7095295758114997E-3</v>
      </c>
      <c r="L2282">
        <v>0.21233557412971499</v>
      </c>
      <c r="M2282">
        <v>0.35500154901919301</v>
      </c>
      <c r="N2282">
        <v>-0.34358248986757001</v>
      </c>
      <c r="O2282">
        <v>69.964852225883604</v>
      </c>
      <c r="P2282">
        <v>76.7685527913725</v>
      </c>
      <c r="Q2282" t="s">
        <v>15</v>
      </c>
      <c r="R2282">
        <v>-0.34358248986757001</v>
      </c>
      <c r="S2282">
        <v>-0.26650467645848303</v>
      </c>
      <c r="T2282">
        <v>-0.10555431126815901</v>
      </c>
      <c r="U2282">
        <v>5.7095295758114997E-3</v>
      </c>
      <c r="V2282">
        <v>0.11697337041978199</v>
      </c>
      <c r="W2282">
        <v>0.27792373561010603</v>
      </c>
      <c r="X2282">
        <v>0.35500154901919301</v>
      </c>
      <c r="Y2282">
        <v>8.5676760306754099E-3</v>
      </c>
    </row>
    <row r="2283" spans="1:25" x14ac:dyDescent="0.2">
      <c r="A2283" t="s">
        <v>5024</v>
      </c>
      <c r="B2283" t="s">
        <v>30</v>
      </c>
      <c r="C2283" t="s">
        <v>1242</v>
      </c>
      <c r="D2283" t="s">
        <v>26</v>
      </c>
      <c r="E2283" t="s">
        <v>29</v>
      </c>
      <c r="F2283">
        <v>2</v>
      </c>
      <c r="G2283">
        <v>234581</v>
      </c>
      <c r="H2283">
        <v>336200</v>
      </c>
      <c r="I2283">
        <v>0.58488920671324596</v>
      </c>
      <c r="J2283">
        <v>0.59422796627984797</v>
      </c>
      <c r="K2283">
        <v>9.3387595666013495E-3</v>
      </c>
      <c r="L2283">
        <v>0.188935692626572</v>
      </c>
      <c r="M2283">
        <v>0.32013797393731203</v>
      </c>
      <c r="N2283">
        <v>-0.30146045480410899</v>
      </c>
      <c r="O2283">
        <v>69.507781960175805</v>
      </c>
      <c r="P2283">
        <v>76.7685527913725</v>
      </c>
      <c r="Q2283" t="s">
        <v>15</v>
      </c>
      <c r="R2283">
        <v>-0.30146045480410899</v>
      </c>
      <c r="S2283">
        <v>-0.232876798380664</v>
      </c>
      <c r="T2283">
        <v>-8.9663543369722307E-2</v>
      </c>
      <c r="U2283">
        <v>9.3387595666013495E-3</v>
      </c>
      <c r="V2283">
        <v>0.108341062502925</v>
      </c>
      <c r="W2283">
        <v>0.25155431751386598</v>
      </c>
      <c r="X2283">
        <v>0.32013797393731203</v>
      </c>
      <c r="Y2283">
        <v>1.5715786022435899E-2</v>
      </c>
    </row>
    <row r="2284" spans="1:25" x14ac:dyDescent="0.2">
      <c r="A2284" t="s">
        <v>5025</v>
      </c>
      <c r="B2284" t="s">
        <v>30</v>
      </c>
      <c r="C2284" t="s">
        <v>1242</v>
      </c>
      <c r="D2284" t="s">
        <v>26</v>
      </c>
      <c r="E2284" t="s">
        <v>29</v>
      </c>
      <c r="F2284">
        <v>3</v>
      </c>
      <c r="G2284">
        <v>234581</v>
      </c>
      <c r="H2284">
        <v>336200</v>
      </c>
      <c r="I2284">
        <v>0.53099954813049699</v>
      </c>
      <c r="J2284">
        <v>0.54639945059102901</v>
      </c>
      <c r="K2284">
        <v>1.5399902460532499E-2</v>
      </c>
      <c r="L2284">
        <v>0.171033004857129</v>
      </c>
      <c r="M2284">
        <v>0.29674919545050898</v>
      </c>
      <c r="N2284">
        <v>-0.265949390529444</v>
      </c>
      <c r="O2284">
        <v>68.952818003163102</v>
      </c>
      <c r="P2284">
        <v>76.7685527913725</v>
      </c>
      <c r="Q2284" t="s">
        <v>15</v>
      </c>
      <c r="R2284">
        <v>-0.265949390529444</v>
      </c>
      <c r="S2284">
        <v>-0.20386440976630699</v>
      </c>
      <c r="T2284">
        <v>-7.4221392084603002E-2</v>
      </c>
      <c r="U2284">
        <v>1.5399902460532499E-2</v>
      </c>
      <c r="V2284">
        <v>0.105021197005668</v>
      </c>
      <c r="W2284">
        <v>0.234664214687371</v>
      </c>
      <c r="X2284">
        <v>0.29674919545050898</v>
      </c>
      <c r="Y2284">
        <v>2.81843300608643E-2</v>
      </c>
    </row>
    <row r="2285" spans="1:25" x14ac:dyDescent="0.2">
      <c r="A2285" t="s">
        <v>5026</v>
      </c>
      <c r="B2285" t="s">
        <v>30</v>
      </c>
      <c r="C2285" t="s">
        <v>1242</v>
      </c>
      <c r="D2285" t="s">
        <v>26</v>
      </c>
      <c r="E2285" t="s">
        <v>29</v>
      </c>
      <c r="F2285">
        <v>4</v>
      </c>
      <c r="G2285">
        <v>234581</v>
      </c>
      <c r="H2285">
        <v>336200</v>
      </c>
      <c r="I2285">
        <v>0.49312742719998598</v>
      </c>
      <c r="J2285">
        <v>0.51506747293159505</v>
      </c>
      <c r="K2285">
        <v>2.19400457316083E-2</v>
      </c>
      <c r="L2285">
        <v>0.15789295056371</v>
      </c>
      <c r="M2285">
        <v>0.281673949408911</v>
      </c>
      <c r="N2285">
        <v>-0.23779385794569399</v>
      </c>
      <c r="O2285">
        <v>68.864157796241003</v>
      </c>
      <c r="P2285">
        <v>76.7685527913725</v>
      </c>
      <c r="Q2285" t="s">
        <v>15</v>
      </c>
      <c r="R2285">
        <v>-0.23779385794569399</v>
      </c>
      <c r="S2285">
        <v>-0.18047871689106801</v>
      </c>
      <c r="T2285">
        <v>-6.07958603637756E-2</v>
      </c>
      <c r="U2285">
        <v>2.19400457316083E-2</v>
      </c>
      <c r="V2285">
        <v>0.10467595182699201</v>
      </c>
      <c r="W2285">
        <v>0.22435880835428401</v>
      </c>
      <c r="X2285">
        <v>0.281673949408911</v>
      </c>
      <c r="Y2285">
        <v>4.25964497558598E-2</v>
      </c>
    </row>
    <row r="2286" spans="1:25" x14ac:dyDescent="0.2">
      <c r="A2286" t="s">
        <v>5027</v>
      </c>
      <c r="B2286" t="s">
        <v>30</v>
      </c>
      <c r="C2286" t="s">
        <v>1242</v>
      </c>
      <c r="D2286" t="s">
        <v>26</v>
      </c>
      <c r="E2286" t="s">
        <v>29</v>
      </c>
      <c r="F2286">
        <v>5</v>
      </c>
      <c r="G2286">
        <v>234581</v>
      </c>
      <c r="H2286">
        <v>336200</v>
      </c>
      <c r="I2286">
        <v>0.46971402202224399</v>
      </c>
      <c r="J2286">
        <v>0.49822462655196198</v>
      </c>
      <c r="K2286">
        <v>2.8510604529718001E-2</v>
      </c>
      <c r="L2286">
        <v>0.150281767174304</v>
      </c>
      <c r="M2286">
        <v>0.27572411153144799</v>
      </c>
      <c r="N2286">
        <v>-0.21870290247201199</v>
      </c>
      <c r="O2286">
        <v>67.981123790929402</v>
      </c>
      <c r="P2286">
        <v>76.7685527913725</v>
      </c>
      <c r="Q2286" t="s">
        <v>15</v>
      </c>
      <c r="R2286">
        <v>-0.21870290247201199</v>
      </c>
      <c r="S2286">
        <v>-0.16415062098774</v>
      </c>
      <c r="T2286">
        <v>-5.02370414696173E-2</v>
      </c>
      <c r="U2286">
        <v>2.8510604529718001E-2</v>
      </c>
      <c r="V2286">
        <v>0.107258250529053</v>
      </c>
      <c r="W2286">
        <v>0.221171830047176</v>
      </c>
      <c r="X2286">
        <v>0.27572411153144799</v>
      </c>
      <c r="Y2286">
        <v>5.7224398414486101E-2</v>
      </c>
    </row>
    <row r="2287" spans="1:25" x14ac:dyDescent="0.2">
      <c r="A2287" t="s">
        <v>5028</v>
      </c>
      <c r="B2287" t="s">
        <v>30</v>
      </c>
      <c r="C2287" t="s">
        <v>1242</v>
      </c>
      <c r="D2287" t="s">
        <v>26</v>
      </c>
      <c r="E2287" t="s">
        <v>29</v>
      </c>
      <c r="F2287">
        <v>6</v>
      </c>
      <c r="G2287">
        <v>234581</v>
      </c>
      <c r="H2287">
        <v>336200</v>
      </c>
      <c r="I2287">
        <v>0.45934967026314999</v>
      </c>
      <c r="J2287">
        <v>0.49925925619843797</v>
      </c>
      <c r="K2287">
        <v>3.9909585935288303E-2</v>
      </c>
      <c r="L2287">
        <v>0.15125134334930501</v>
      </c>
      <c r="M2287">
        <v>0.28871804574489501</v>
      </c>
      <c r="N2287">
        <v>-0.20889887387431799</v>
      </c>
      <c r="O2287">
        <v>68.195263043468998</v>
      </c>
      <c r="P2287">
        <v>76.7685527913725</v>
      </c>
      <c r="Q2287" t="s">
        <v>15</v>
      </c>
      <c r="R2287">
        <v>-0.20889887387431799</v>
      </c>
      <c r="S2287">
        <v>-0.15399463623852</v>
      </c>
      <c r="T2287">
        <v>-3.9346117979747401E-2</v>
      </c>
      <c r="U2287">
        <v>3.9909585935288303E-2</v>
      </c>
      <c r="V2287">
        <v>0.119165289850324</v>
      </c>
      <c r="W2287">
        <v>0.23381380810909699</v>
      </c>
      <c r="X2287">
        <v>0.28871804574489501</v>
      </c>
      <c r="Y2287">
        <v>7.9937598431676499E-2</v>
      </c>
    </row>
    <row r="2288" spans="1:25" x14ac:dyDescent="0.2">
      <c r="A2288" t="s">
        <v>5029</v>
      </c>
      <c r="B2288" t="s">
        <v>30</v>
      </c>
      <c r="C2288" t="s">
        <v>1242</v>
      </c>
      <c r="D2288" t="s">
        <v>26</v>
      </c>
      <c r="E2288" t="s">
        <v>29</v>
      </c>
      <c r="F2288">
        <v>7</v>
      </c>
      <c r="G2288">
        <v>234581</v>
      </c>
      <c r="H2288">
        <v>336200</v>
      </c>
      <c r="I2288">
        <v>0.46277245386455002</v>
      </c>
      <c r="J2288">
        <v>0.50842667155922905</v>
      </c>
      <c r="K2288">
        <v>4.5654217694678902E-2</v>
      </c>
      <c r="L2288">
        <v>0.16817161295188299</v>
      </c>
      <c r="M2288">
        <v>0.32229652100052703</v>
      </c>
      <c r="N2288">
        <v>-0.23098808561116899</v>
      </c>
      <c r="O2288">
        <v>68.957848248579396</v>
      </c>
      <c r="P2288">
        <v>76.7685527913725</v>
      </c>
      <c r="Q2288" t="s">
        <v>16</v>
      </c>
      <c r="R2288">
        <v>-0.23098808561116899</v>
      </c>
      <c r="S2288">
        <v>-0.169941790109636</v>
      </c>
      <c r="T2288">
        <v>-4.2467707492108001E-2</v>
      </c>
      <c r="U2288">
        <v>4.5654217694678902E-2</v>
      </c>
      <c r="V2288">
        <v>0.133776142881466</v>
      </c>
      <c r="W2288">
        <v>0.26125022549899302</v>
      </c>
      <c r="X2288">
        <v>0.32229652100052703</v>
      </c>
      <c r="Y2288">
        <v>8.9795087961588999E-2</v>
      </c>
    </row>
    <row r="2289" spans="1:25" x14ac:dyDescent="0.2">
      <c r="A2289" t="s">
        <v>5030</v>
      </c>
      <c r="B2289" t="s">
        <v>30</v>
      </c>
      <c r="C2289" t="s">
        <v>1242</v>
      </c>
      <c r="D2289" t="s">
        <v>26</v>
      </c>
      <c r="E2289" t="s">
        <v>29</v>
      </c>
      <c r="F2289">
        <v>8</v>
      </c>
      <c r="G2289">
        <v>234581</v>
      </c>
      <c r="H2289">
        <v>336200</v>
      </c>
      <c r="I2289">
        <v>0.51639727855197104</v>
      </c>
      <c r="J2289">
        <v>0.56342246724298894</v>
      </c>
      <c r="K2289">
        <v>4.70251886910176E-2</v>
      </c>
      <c r="L2289">
        <v>0.18702855476333899</v>
      </c>
      <c r="M2289">
        <v>0.35468716127671002</v>
      </c>
      <c r="N2289">
        <v>-0.26063678389467498</v>
      </c>
      <c r="O2289">
        <v>73.193319152019995</v>
      </c>
      <c r="P2289">
        <v>76.7685527913725</v>
      </c>
      <c r="Q2289" t="s">
        <v>16</v>
      </c>
      <c r="R2289">
        <v>-0.26063678389467498</v>
      </c>
      <c r="S2289">
        <v>-0.19274541851558299</v>
      </c>
      <c r="T2289">
        <v>-5.0977774004972103E-2</v>
      </c>
      <c r="U2289">
        <v>4.70251886910176E-2</v>
      </c>
      <c r="V2289">
        <v>0.145028151387007</v>
      </c>
      <c r="W2289">
        <v>0.286795795897618</v>
      </c>
      <c r="X2289">
        <v>0.35468716127671002</v>
      </c>
      <c r="Y2289">
        <v>8.3463460236378698E-2</v>
      </c>
    </row>
    <row r="2290" spans="1:25" x14ac:dyDescent="0.2">
      <c r="A2290" t="s">
        <v>5031</v>
      </c>
      <c r="B2290" t="s">
        <v>30</v>
      </c>
      <c r="C2290" t="s">
        <v>1242</v>
      </c>
      <c r="D2290" t="s">
        <v>26</v>
      </c>
      <c r="E2290" t="s">
        <v>29</v>
      </c>
      <c r="F2290">
        <v>9</v>
      </c>
      <c r="G2290">
        <v>234581</v>
      </c>
      <c r="H2290">
        <v>336200</v>
      </c>
      <c r="I2290">
        <v>0.607729014711336</v>
      </c>
      <c r="J2290">
        <v>0.63354155425068803</v>
      </c>
      <c r="K2290" s="1">
        <v>2.58125395393515E-2</v>
      </c>
      <c r="L2290">
        <v>0.20523328826418899</v>
      </c>
      <c r="M2290">
        <v>0.36342129873394202</v>
      </c>
      <c r="N2290">
        <v>-0.31179621965523902</v>
      </c>
      <c r="O2290">
        <v>77.986499332853001</v>
      </c>
      <c r="P2290">
        <v>76.7685527913725</v>
      </c>
      <c r="Q2290" t="s">
        <v>16</v>
      </c>
      <c r="R2290">
        <v>-0.31179621965523902</v>
      </c>
      <c r="S2290">
        <v>-0.23729653601533801</v>
      </c>
      <c r="T2290">
        <v>-8.1729703511083399E-2</v>
      </c>
      <c r="U2290" s="1">
        <v>2.58125395393515E-2</v>
      </c>
      <c r="V2290">
        <v>0.133354782589786</v>
      </c>
      <c r="W2290">
        <v>0.28892161509404102</v>
      </c>
      <c r="X2290">
        <v>0.36342129873394202</v>
      </c>
      <c r="Y2290" s="1">
        <v>4.0743246226178302E-2</v>
      </c>
    </row>
    <row r="2291" spans="1:25" x14ac:dyDescent="0.2">
      <c r="A2291" t="s">
        <v>5032</v>
      </c>
      <c r="B2291" t="s">
        <v>30</v>
      </c>
      <c r="C2291" t="s">
        <v>1242</v>
      </c>
      <c r="D2291" t="s">
        <v>26</v>
      </c>
      <c r="E2291" t="s">
        <v>29</v>
      </c>
      <c r="F2291">
        <v>10</v>
      </c>
      <c r="G2291">
        <v>234581</v>
      </c>
      <c r="H2291">
        <v>336200</v>
      </c>
      <c r="I2291">
        <v>0.70892712964818105</v>
      </c>
      <c r="J2291">
        <v>0.69604823797181303</v>
      </c>
      <c r="K2291">
        <v>-1.28788916763684E-2</v>
      </c>
      <c r="L2291">
        <v>0.226373673228834</v>
      </c>
      <c r="M2291">
        <v>0.359505800785064</v>
      </c>
      <c r="N2291">
        <v>-0.38526358413779999</v>
      </c>
      <c r="O2291">
        <v>81.951594545167794</v>
      </c>
      <c r="P2291">
        <v>76.7685527913725</v>
      </c>
      <c r="Q2291" t="s">
        <v>16</v>
      </c>
      <c r="R2291">
        <v>-0.38526358413779999</v>
      </c>
      <c r="S2291">
        <v>-0.30308994075573398</v>
      </c>
      <c r="T2291">
        <v>-0.131498696448277</v>
      </c>
      <c r="U2291">
        <v>-1.28788916763684E-2</v>
      </c>
      <c r="V2291">
        <v>0.105740913095541</v>
      </c>
      <c r="W2291">
        <v>0.27733215740299699</v>
      </c>
      <c r="X2291">
        <v>0.359505800785064</v>
      </c>
      <c r="Y2291">
        <v>-1.85028723208835E-2</v>
      </c>
    </row>
    <row r="2292" spans="1:25" x14ac:dyDescent="0.2">
      <c r="A2292" t="s">
        <v>5033</v>
      </c>
      <c r="B2292" t="s">
        <v>30</v>
      </c>
      <c r="C2292" t="s">
        <v>1242</v>
      </c>
      <c r="D2292" t="s">
        <v>26</v>
      </c>
      <c r="E2292" t="s">
        <v>29</v>
      </c>
      <c r="F2292">
        <v>11</v>
      </c>
      <c r="G2292">
        <v>234581</v>
      </c>
      <c r="H2292">
        <v>336200</v>
      </c>
      <c r="I2292">
        <v>0.80600894786875299</v>
      </c>
      <c r="J2292">
        <v>0.760800199072177</v>
      </c>
      <c r="K2292">
        <v>-4.52087487965767E-2</v>
      </c>
      <c r="L2292">
        <v>0.24684141612045701</v>
      </c>
      <c r="M2292">
        <v>0.36084538072157601</v>
      </c>
      <c r="N2292">
        <v>-0.451262878314729</v>
      </c>
      <c r="O2292">
        <v>84.553412254189396</v>
      </c>
      <c r="P2292">
        <v>76.7685527913725</v>
      </c>
      <c r="Q2292" t="s">
        <v>16</v>
      </c>
      <c r="R2292">
        <v>-0.451262878314729</v>
      </c>
      <c r="S2292">
        <v>-0.361659444263003</v>
      </c>
      <c r="T2292">
        <v>-0.17455365084369601</v>
      </c>
      <c r="U2292">
        <v>-4.52087487965767E-2</v>
      </c>
      <c r="V2292">
        <v>8.4136153250543105E-2</v>
      </c>
      <c r="W2292">
        <v>0.27124194666985002</v>
      </c>
      <c r="X2292">
        <v>0.36084538072157601</v>
      </c>
      <c r="Y2292">
        <v>-5.9422630083049897E-2</v>
      </c>
    </row>
    <row r="2293" spans="1:25" x14ac:dyDescent="0.2">
      <c r="A2293" t="s">
        <v>5034</v>
      </c>
      <c r="B2293" t="s">
        <v>30</v>
      </c>
      <c r="C2293" t="s">
        <v>1242</v>
      </c>
      <c r="D2293" t="s">
        <v>26</v>
      </c>
      <c r="E2293" t="s">
        <v>29</v>
      </c>
      <c r="F2293">
        <v>12</v>
      </c>
      <c r="G2293">
        <v>234581</v>
      </c>
      <c r="H2293">
        <v>336200</v>
      </c>
      <c r="I2293">
        <v>0.89300152186238402</v>
      </c>
      <c r="J2293">
        <v>0.83041436363728605</v>
      </c>
      <c r="K2293">
        <v>-6.2587158225098596E-2</v>
      </c>
      <c r="L2293">
        <v>0.26479908057310098</v>
      </c>
      <c r="M2293">
        <v>0.37300732931765201</v>
      </c>
      <c r="N2293">
        <v>-0.49818164576785001</v>
      </c>
      <c r="O2293">
        <v>85.667833285730694</v>
      </c>
      <c r="P2293">
        <v>76.7685527913725</v>
      </c>
      <c r="Q2293" t="s">
        <v>16</v>
      </c>
      <c r="R2293">
        <v>-0.49818164576785001</v>
      </c>
      <c r="S2293">
        <v>-0.40205957951981403</v>
      </c>
      <c r="T2293">
        <v>-0.20134187644540399</v>
      </c>
      <c r="U2293">
        <v>-6.2587158225098596E-2</v>
      </c>
      <c r="V2293">
        <v>7.6167559995206302E-2</v>
      </c>
      <c r="W2293">
        <v>0.27688526306961703</v>
      </c>
      <c r="X2293">
        <v>0.37300732931765201</v>
      </c>
      <c r="Y2293">
        <v>-7.5368588220176697E-2</v>
      </c>
    </row>
    <row r="2294" spans="1:25" x14ac:dyDescent="0.2">
      <c r="A2294" t="s">
        <v>5035</v>
      </c>
      <c r="B2294" t="s">
        <v>30</v>
      </c>
      <c r="C2294" t="s">
        <v>1242</v>
      </c>
      <c r="D2294" t="s">
        <v>26</v>
      </c>
      <c r="E2294" t="s">
        <v>29</v>
      </c>
      <c r="F2294">
        <v>13</v>
      </c>
      <c r="G2294">
        <v>234581</v>
      </c>
      <c r="H2294">
        <v>336200</v>
      </c>
      <c r="I2294">
        <v>0.96263964259680002</v>
      </c>
      <c r="J2294">
        <v>0.89920656608238603</v>
      </c>
      <c r="K2294">
        <v>-6.3433076514414405E-2</v>
      </c>
      <c r="L2294">
        <v>0.28112536741979099</v>
      </c>
      <c r="M2294">
        <v>0.39901815289114101</v>
      </c>
      <c r="N2294">
        <v>-0.52588430591997004</v>
      </c>
      <c r="O2294">
        <v>84.707960150225304</v>
      </c>
      <c r="P2294">
        <v>76.7685527913725</v>
      </c>
      <c r="Q2294" t="s">
        <v>16</v>
      </c>
      <c r="R2294">
        <v>-0.52588430591997004</v>
      </c>
      <c r="S2294">
        <v>-0.42383579754658601</v>
      </c>
      <c r="T2294">
        <v>-0.21074276904238501</v>
      </c>
      <c r="U2294">
        <v>-6.3433076514414405E-2</v>
      </c>
      <c r="V2294">
        <v>8.3876616013555796E-2</v>
      </c>
      <c r="W2294">
        <v>0.29696964451775698</v>
      </c>
      <c r="X2294">
        <v>0.39901815289114101</v>
      </c>
      <c r="Y2294">
        <v>-7.0543386700095204E-2</v>
      </c>
    </row>
    <row r="2295" spans="1:25" x14ac:dyDescent="0.2">
      <c r="A2295" t="s">
        <v>5036</v>
      </c>
      <c r="B2295" t="s">
        <v>30</v>
      </c>
      <c r="C2295" t="s">
        <v>1242</v>
      </c>
      <c r="D2295" t="s">
        <v>26</v>
      </c>
      <c r="E2295" t="s">
        <v>29</v>
      </c>
      <c r="F2295">
        <v>14</v>
      </c>
      <c r="G2295">
        <v>234581</v>
      </c>
      <c r="H2295">
        <v>336200</v>
      </c>
      <c r="I2295">
        <v>1.0095616652670101</v>
      </c>
      <c r="J2295">
        <v>0.94880802388890195</v>
      </c>
      <c r="K2295">
        <v>-6.07536413781063E-2</v>
      </c>
      <c r="L2295">
        <v>0.29538378702840801</v>
      </c>
      <c r="M2295">
        <v>0.42515268828362401</v>
      </c>
      <c r="N2295">
        <v>-0.54665997103983699</v>
      </c>
      <c r="O2295">
        <v>85.671661387750902</v>
      </c>
      <c r="P2295">
        <v>76.7685527913725</v>
      </c>
      <c r="Q2295" t="s">
        <v>16</v>
      </c>
      <c r="R2295">
        <v>-0.54665997103983699</v>
      </c>
      <c r="S2295">
        <v>-0.43943565634852499</v>
      </c>
      <c r="T2295">
        <v>-0.21553474578099199</v>
      </c>
      <c r="U2295">
        <v>-6.07536413781063E-2</v>
      </c>
      <c r="V2295">
        <v>9.4027463024779198E-2</v>
      </c>
      <c r="W2295">
        <v>0.31792837359231202</v>
      </c>
      <c r="X2295">
        <v>0.42515268828362401</v>
      </c>
      <c r="Y2295">
        <v>-6.4031542576014497E-2</v>
      </c>
    </row>
    <row r="2296" spans="1:25" x14ac:dyDescent="0.2">
      <c r="A2296" t="s">
        <v>5037</v>
      </c>
      <c r="B2296" t="s">
        <v>30</v>
      </c>
      <c r="C2296" t="s">
        <v>1242</v>
      </c>
      <c r="D2296" t="s">
        <v>26</v>
      </c>
      <c r="E2296" t="s">
        <v>29</v>
      </c>
      <c r="F2296">
        <v>15</v>
      </c>
      <c r="G2296">
        <v>234581</v>
      </c>
      <c r="H2296">
        <v>336200</v>
      </c>
      <c r="I2296">
        <v>1.0438707099040401</v>
      </c>
      <c r="J2296">
        <v>0.98879611294679803</v>
      </c>
      <c r="K2296">
        <v>-5.5074596957243399E-2</v>
      </c>
      <c r="L2296">
        <v>0.30952369165334898</v>
      </c>
      <c r="M2296">
        <v>0.45409187581251598</v>
      </c>
      <c r="N2296">
        <v>-0.56424106972700205</v>
      </c>
      <c r="O2296">
        <v>83.684275367570294</v>
      </c>
      <c r="P2296">
        <v>76.7685527913725</v>
      </c>
      <c r="Q2296" t="s">
        <v>16</v>
      </c>
      <c r="R2296">
        <v>-0.56424106972700205</v>
      </c>
      <c r="S2296">
        <v>-0.45188396965683703</v>
      </c>
      <c r="T2296">
        <v>-0.21726501138359799</v>
      </c>
      <c r="U2296">
        <v>-5.5074596957243399E-2</v>
      </c>
      <c r="V2296">
        <v>0.107115817469112</v>
      </c>
      <c r="W2296">
        <v>0.34173477574235001</v>
      </c>
      <c r="X2296">
        <v>0.45409187581251598</v>
      </c>
      <c r="Y2296">
        <v>-5.56986382087514E-2</v>
      </c>
    </row>
    <row r="2297" spans="1:25" x14ac:dyDescent="0.2">
      <c r="A2297" t="s">
        <v>5038</v>
      </c>
      <c r="B2297" t="s">
        <v>30</v>
      </c>
      <c r="C2297" t="s">
        <v>1242</v>
      </c>
      <c r="D2297" t="s">
        <v>26</v>
      </c>
      <c r="E2297" t="s">
        <v>29</v>
      </c>
      <c r="F2297">
        <v>16</v>
      </c>
      <c r="G2297">
        <v>234581</v>
      </c>
      <c r="H2297">
        <v>336200</v>
      </c>
      <c r="I2297">
        <v>1.0691303430371599</v>
      </c>
      <c r="J2297">
        <v>1.0241792509418399</v>
      </c>
      <c r="K2297">
        <v>-4.4951092095318702E-2</v>
      </c>
      <c r="L2297">
        <v>0.32457469661430599</v>
      </c>
      <c r="M2297">
        <v>0.48897428383521502</v>
      </c>
      <c r="N2297">
        <v>-0.57887646802585202</v>
      </c>
      <c r="O2297">
        <v>83.251431275337694</v>
      </c>
      <c r="P2297">
        <v>76.7685527913725</v>
      </c>
      <c r="Q2297" t="s">
        <v>16</v>
      </c>
      <c r="R2297">
        <v>-0.57887646802585202</v>
      </c>
      <c r="S2297">
        <v>-0.46105585315485897</v>
      </c>
      <c r="T2297">
        <v>-0.215028233121215</v>
      </c>
      <c r="U2297">
        <v>-4.4951092095318702E-2</v>
      </c>
      <c r="V2297">
        <v>0.12512604893057799</v>
      </c>
      <c r="W2297">
        <v>0.37115366896422203</v>
      </c>
      <c r="X2297">
        <v>0.48897428383521502</v>
      </c>
      <c r="Y2297">
        <v>-4.3889867964012501E-2</v>
      </c>
    </row>
    <row r="2298" spans="1:25" x14ac:dyDescent="0.2">
      <c r="A2298" t="s">
        <v>5039</v>
      </c>
      <c r="B2298" t="s">
        <v>30</v>
      </c>
      <c r="C2298" t="s">
        <v>1242</v>
      </c>
      <c r="D2298" t="s">
        <v>26</v>
      </c>
      <c r="E2298" t="s">
        <v>29</v>
      </c>
      <c r="F2298">
        <v>17</v>
      </c>
      <c r="G2298">
        <v>234581</v>
      </c>
      <c r="H2298">
        <v>336200</v>
      </c>
      <c r="I2298">
        <v>1.08304670881273</v>
      </c>
      <c r="J2298">
        <v>1.0536272109051501</v>
      </c>
      <c r="K2298">
        <v>-2.9419497907587699E-2</v>
      </c>
      <c r="L2298">
        <v>0.33783033091208398</v>
      </c>
      <c r="M2298">
        <v>0.52631139644279101</v>
      </c>
      <c r="N2298">
        <v>-0.58515039225796694</v>
      </c>
      <c r="O2298">
        <v>81.9735656340454</v>
      </c>
      <c r="P2298">
        <v>76.7685527913725</v>
      </c>
      <c r="Q2298" t="s">
        <v>17</v>
      </c>
      <c r="R2298">
        <v>-0.58515039225796694</v>
      </c>
      <c r="S2298">
        <v>-0.46251798213688</v>
      </c>
      <c r="T2298">
        <v>-0.20644259130552001</v>
      </c>
      <c r="U2298">
        <v>-2.9419497907587699E-2</v>
      </c>
      <c r="V2298">
        <v>0.14760359549034499</v>
      </c>
      <c r="W2298">
        <v>0.40367898632170401</v>
      </c>
      <c r="X2298">
        <v>0.52631139644279101</v>
      </c>
      <c r="Y2298">
        <v>-2.7922112871699701E-2</v>
      </c>
    </row>
    <row r="2299" spans="1:25" x14ac:dyDescent="0.2">
      <c r="A2299" t="s">
        <v>5040</v>
      </c>
      <c r="B2299" t="s">
        <v>30</v>
      </c>
      <c r="C2299" t="s">
        <v>1242</v>
      </c>
      <c r="D2299" t="s">
        <v>26</v>
      </c>
      <c r="E2299" t="s">
        <v>29</v>
      </c>
      <c r="F2299">
        <v>18</v>
      </c>
      <c r="G2299">
        <v>234581</v>
      </c>
      <c r="H2299">
        <v>336200</v>
      </c>
      <c r="I2299">
        <v>1.1109930045485401</v>
      </c>
      <c r="J2299">
        <v>1.0836174474376301</v>
      </c>
      <c r="K2299">
        <v>-2.73755571109058E-2</v>
      </c>
      <c r="L2299">
        <v>0.34799067584813997</v>
      </c>
      <c r="M2299">
        <v>0.54506910465928404</v>
      </c>
      <c r="N2299">
        <v>-0.59982021888109605</v>
      </c>
      <c r="O2299">
        <v>82.032381139137399</v>
      </c>
      <c r="P2299">
        <v>76.7685527913725</v>
      </c>
      <c r="Q2299" t="s">
        <v>17</v>
      </c>
      <c r="R2299">
        <v>-0.59982021888109605</v>
      </c>
      <c r="S2299">
        <v>-0.47349960354822102</v>
      </c>
      <c r="T2299">
        <v>-0.20972267125533101</v>
      </c>
      <c r="U2299">
        <v>-2.73755571109058E-2</v>
      </c>
      <c r="V2299">
        <v>0.154971557033519</v>
      </c>
      <c r="W2299">
        <v>0.41874848932640901</v>
      </c>
      <c r="X2299">
        <v>0.54506910465928404</v>
      </c>
      <c r="Y2299">
        <v>-2.5263119540608399E-2</v>
      </c>
    </row>
    <row r="2300" spans="1:25" x14ac:dyDescent="0.2">
      <c r="A2300" t="s">
        <v>5041</v>
      </c>
      <c r="B2300" t="s">
        <v>30</v>
      </c>
      <c r="C2300" t="s">
        <v>1242</v>
      </c>
      <c r="D2300" t="s">
        <v>26</v>
      </c>
      <c r="E2300" t="s">
        <v>29</v>
      </c>
      <c r="F2300">
        <v>19</v>
      </c>
      <c r="G2300">
        <v>234581</v>
      </c>
      <c r="H2300">
        <v>336200</v>
      </c>
      <c r="I2300">
        <v>1.0950740042885001</v>
      </c>
      <c r="J2300">
        <v>1.07422363634825</v>
      </c>
      <c r="K2300">
        <v>-2.08503679402521E-2</v>
      </c>
      <c r="L2300">
        <v>0.34563719206697002</v>
      </c>
      <c r="M2300">
        <v>0.54772281300991399</v>
      </c>
      <c r="N2300">
        <v>-0.58942354889041804</v>
      </c>
      <c r="O2300">
        <v>79.194985953679094</v>
      </c>
      <c r="P2300">
        <v>76.7685527913725</v>
      </c>
      <c r="Q2300" t="s">
        <v>17</v>
      </c>
      <c r="R2300">
        <v>-0.58942354889041804</v>
      </c>
      <c r="S2300">
        <v>-0.46395724817010803</v>
      </c>
      <c r="T2300">
        <v>-0.20196425658334399</v>
      </c>
      <c r="U2300">
        <v>-2.08503679402521E-2</v>
      </c>
      <c r="V2300">
        <v>0.16026352070284</v>
      </c>
      <c r="W2300">
        <v>0.42225651228960398</v>
      </c>
      <c r="X2300">
        <v>0.54772281300991399</v>
      </c>
      <c r="Y2300">
        <v>-1.9409708774544902E-2</v>
      </c>
    </row>
    <row r="2301" spans="1:25" x14ac:dyDescent="0.2">
      <c r="A2301" t="s">
        <v>5042</v>
      </c>
      <c r="B2301" t="s">
        <v>30</v>
      </c>
      <c r="C2301" t="s">
        <v>1242</v>
      </c>
      <c r="D2301" t="s">
        <v>26</v>
      </c>
      <c r="E2301" t="s">
        <v>29</v>
      </c>
      <c r="F2301">
        <v>20</v>
      </c>
      <c r="G2301">
        <v>234581</v>
      </c>
      <c r="H2301">
        <v>336200</v>
      </c>
      <c r="I2301">
        <v>1.0275157408315301</v>
      </c>
      <c r="J2301">
        <v>1.0279537650970101</v>
      </c>
      <c r="K2301">
        <v>4.38024265483339E-4</v>
      </c>
      <c r="L2301">
        <v>0.32997343388790801</v>
      </c>
      <c r="M2301">
        <v>0.54324432301109105</v>
      </c>
      <c r="N2301">
        <v>-0.54236827448012503</v>
      </c>
      <c r="O2301">
        <v>75.214386501890601</v>
      </c>
      <c r="P2301">
        <v>76.7685527913725</v>
      </c>
      <c r="Q2301" t="s">
        <v>17</v>
      </c>
      <c r="R2301">
        <v>-0.54236827448012503</v>
      </c>
      <c r="S2301">
        <v>-0.42258791797881401</v>
      </c>
      <c r="T2301">
        <v>-0.17246805509178001</v>
      </c>
      <c r="U2301">
        <v>4.38024265483339E-4</v>
      </c>
      <c r="V2301">
        <v>0.17334410362274699</v>
      </c>
      <c r="W2301">
        <v>0.42346396650978102</v>
      </c>
      <c r="X2301">
        <v>0.54324432301109105</v>
      </c>
      <c r="Y2301">
        <v>4.2611280813977301E-4</v>
      </c>
    </row>
    <row r="2302" spans="1:25" x14ac:dyDescent="0.2">
      <c r="A2302" t="s">
        <v>5043</v>
      </c>
      <c r="B2302" t="s">
        <v>30</v>
      </c>
      <c r="C2302" t="s">
        <v>1242</v>
      </c>
      <c r="D2302" t="s">
        <v>26</v>
      </c>
      <c r="E2302" t="s">
        <v>29</v>
      </c>
      <c r="F2302">
        <v>21</v>
      </c>
      <c r="G2302">
        <v>234581</v>
      </c>
      <c r="H2302">
        <v>336200</v>
      </c>
      <c r="I2302">
        <v>1.02834583789821</v>
      </c>
      <c r="J2302">
        <v>1.06383873656053</v>
      </c>
      <c r="K2302">
        <v>3.5492898662324399E-2</v>
      </c>
      <c r="L2302">
        <v>0.32084946787403001</v>
      </c>
      <c r="M2302">
        <v>0.56329027331510395</v>
      </c>
      <c r="N2302">
        <v>-0.49230447599045501</v>
      </c>
      <c r="O2302">
        <v>72.912699664508196</v>
      </c>
      <c r="P2302">
        <v>76.7685527913725</v>
      </c>
      <c r="Q2302" t="s">
        <v>17</v>
      </c>
      <c r="R2302">
        <v>-0.49230447599045501</v>
      </c>
      <c r="S2302">
        <v>-0.37583611915218201</v>
      </c>
      <c r="T2302">
        <v>-0.13263222250366699</v>
      </c>
      <c r="U2302">
        <v>3.5492898662324399E-2</v>
      </c>
      <c r="V2302">
        <v>0.20361801982831601</v>
      </c>
      <c r="W2302">
        <v>0.446821916476831</v>
      </c>
      <c r="X2302">
        <v>0.56329027331510395</v>
      </c>
      <c r="Y2302">
        <v>3.3363044080417202E-2</v>
      </c>
    </row>
    <row r="2303" spans="1:25" x14ac:dyDescent="0.2">
      <c r="A2303" t="s">
        <v>5044</v>
      </c>
      <c r="B2303" t="s">
        <v>30</v>
      </c>
      <c r="C2303" t="s">
        <v>1242</v>
      </c>
      <c r="D2303" t="s">
        <v>26</v>
      </c>
      <c r="E2303" t="s">
        <v>29</v>
      </c>
      <c r="F2303">
        <v>22</v>
      </c>
      <c r="G2303">
        <v>234581</v>
      </c>
      <c r="H2303">
        <v>336200</v>
      </c>
      <c r="I2303">
        <v>1.0027063786069601</v>
      </c>
      <c r="J2303">
        <v>1.0301576261076499</v>
      </c>
      <c r="K2303">
        <v>2.7451247500684499E-2</v>
      </c>
      <c r="L2303">
        <v>0.30682230136750099</v>
      </c>
      <c r="M2303">
        <v>0.532173933250224</v>
      </c>
      <c r="N2303">
        <v>-0.47727143824885498</v>
      </c>
      <c r="O2303">
        <v>71.9558532020922</v>
      </c>
      <c r="P2303">
        <v>76.7685527913725</v>
      </c>
      <c r="Q2303" t="s">
        <v>16</v>
      </c>
      <c r="R2303">
        <v>-0.47727143824885498</v>
      </c>
      <c r="S2303">
        <v>-0.365894942852452</v>
      </c>
      <c r="T2303">
        <v>-0.13332363841588599</v>
      </c>
      <c r="U2303">
        <v>2.7451247500684499E-2</v>
      </c>
      <c r="V2303">
        <v>0.188226133417255</v>
      </c>
      <c r="W2303">
        <v>0.42079743785382101</v>
      </c>
      <c r="X2303">
        <v>0.532173933250224</v>
      </c>
      <c r="Y2303">
        <v>2.6647618582805101E-2</v>
      </c>
    </row>
    <row r="2304" spans="1:25" x14ac:dyDescent="0.2">
      <c r="A2304" t="s">
        <v>5045</v>
      </c>
      <c r="B2304" t="s">
        <v>30</v>
      </c>
      <c r="C2304" t="s">
        <v>1242</v>
      </c>
      <c r="D2304" t="s">
        <v>26</v>
      </c>
      <c r="E2304" t="s">
        <v>29</v>
      </c>
      <c r="F2304">
        <v>23</v>
      </c>
      <c r="G2304">
        <v>234581</v>
      </c>
      <c r="H2304">
        <v>336200</v>
      </c>
      <c r="I2304">
        <v>0.89498750964485596</v>
      </c>
      <c r="J2304">
        <v>0.92337397473131899</v>
      </c>
      <c r="K2304">
        <v>2.8386465086462399E-2</v>
      </c>
      <c r="L2304">
        <v>0.27924641044843301</v>
      </c>
      <c r="M2304">
        <v>0.48774681027413502</v>
      </c>
      <c r="N2304">
        <v>-0.43097388010121002</v>
      </c>
      <c r="O2304">
        <v>71.090552943332995</v>
      </c>
      <c r="P2304">
        <v>76.7685527913725</v>
      </c>
      <c r="Q2304" t="s">
        <v>16</v>
      </c>
      <c r="R2304">
        <v>-0.43097388010121002</v>
      </c>
      <c r="S2304">
        <v>-0.32960743310842899</v>
      </c>
      <c r="T2304">
        <v>-0.11793865398851699</v>
      </c>
      <c r="U2304">
        <v>2.8386465086462399E-2</v>
      </c>
      <c r="V2304">
        <v>0.174711584161441</v>
      </c>
      <c r="W2304">
        <v>0.386380363281353</v>
      </c>
      <c r="X2304">
        <v>0.48774681027413502</v>
      </c>
      <c r="Y2304">
        <v>3.0742110849206299E-2</v>
      </c>
    </row>
    <row r="2305" spans="1:25" x14ac:dyDescent="0.2">
      <c r="A2305" t="s">
        <v>5046</v>
      </c>
      <c r="B2305" t="s">
        <v>30</v>
      </c>
      <c r="C2305" t="s">
        <v>1242</v>
      </c>
      <c r="D2305" t="s">
        <v>26</v>
      </c>
      <c r="E2305" t="s">
        <v>29</v>
      </c>
      <c r="F2305">
        <v>24</v>
      </c>
      <c r="G2305">
        <v>234581</v>
      </c>
      <c r="H2305">
        <v>336200</v>
      </c>
      <c r="I2305">
        <v>0.76316374727706004</v>
      </c>
      <c r="J2305">
        <v>0.79347350650624304</v>
      </c>
      <c r="K2305">
        <v>3.03097592291834E-2</v>
      </c>
      <c r="L2305">
        <v>0.24369869385108001</v>
      </c>
      <c r="M2305">
        <v>0.43119411061420998</v>
      </c>
      <c r="N2305">
        <v>-0.37057459215584299</v>
      </c>
      <c r="O2305">
        <v>70.615297061569393</v>
      </c>
      <c r="P2305">
        <v>76.7685527913725</v>
      </c>
      <c r="Q2305" t="s">
        <v>16</v>
      </c>
      <c r="R2305">
        <v>-0.37057459215584299</v>
      </c>
      <c r="S2305">
        <v>-0.28211196628790097</v>
      </c>
      <c r="T2305">
        <v>-9.7388356348782595E-2</v>
      </c>
      <c r="U2305">
        <v>3.03097592291834E-2</v>
      </c>
      <c r="V2305">
        <v>0.15800787480714901</v>
      </c>
      <c r="W2305">
        <v>0.34273148474626802</v>
      </c>
      <c r="X2305">
        <v>0.43119411061420998</v>
      </c>
      <c r="Y2305">
        <v>3.8198829552155901E-2</v>
      </c>
    </row>
    <row r="2306" spans="1:25" x14ac:dyDescent="0.2">
      <c r="A2306" t="s">
        <v>1241</v>
      </c>
      <c r="B2306" t="s">
        <v>30</v>
      </c>
      <c r="C2306" t="s">
        <v>1242</v>
      </c>
      <c r="D2306" t="s">
        <v>25</v>
      </c>
      <c r="E2306" t="s">
        <v>14</v>
      </c>
      <c r="F2306">
        <v>1</v>
      </c>
      <c r="G2306">
        <v>234577</v>
      </c>
      <c r="H2306">
        <v>324396</v>
      </c>
      <c r="I2306">
        <v>0.47255731161000503</v>
      </c>
      <c r="J2306">
        <v>0.47553080704656098</v>
      </c>
      <c r="K2306">
        <v>2.97349543655639E-3</v>
      </c>
      <c r="L2306">
        <v>0.21234427342200801</v>
      </c>
      <c r="M2306">
        <v>0.35227982521576001</v>
      </c>
      <c r="N2306">
        <v>-0.346332834342647</v>
      </c>
      <c r="O2306">
        <v>64.468616387923404</v>
      </c>
      <c r="P2306">
        <v>68.678211358314996</v>
      </c>
      <c r="Q2306" t="s">
        <v>15</v>
      </c>
      <c r="R2306">
        <v>-0.346332834342647</v>
      </c>
      <c r="S2306">
        <v>-0.26925186309045801</v>
      </c>
      <c r="T2306">
        <v>-0.108294903836576</v>
      </c>
      <c r="U2306">
        <v>2.97349543655639E-3</v>
      </c>
      <c r="V2306">
        <v>0.114241894709689</v>
      </c>
      <c r="W2306">
        <v>0.27519885396357102</v>
      </c>
      <c r="X2306">
        <v>0.35227982521576001</v>
      </c>
      <c r="Y2306">
        <v>6.2530027339853201E-3</v>
      </c>
    </row>
    <row r="2307" spans="1:25" x14ac:dyDescent="0.2">
      <c r="A2307" t="s">
        <v>1243</v>
      </c>
      <c r="B2307" t="s">
        <v>30</v>
      </c>
      <c r="C2307" t="s">
        <v>1242</v>
      </c>
      <c r="D2307" t="s">
        <v>25</v>
      </c>
      <c r="E2307" t="s">
        <v>14</v>
      </c>
      <c r="F2307">
        <v>2</v>
      </c>
      <c r="G2307">
        <v>234577</v>
      </c>
      <c r="H2307">
        <v>324396</v>
      </c>
      <c r="I2307">
        <v>0.42678003751862997</v>
      </c>
      <c r="J2307">
        <v>0.42881945235193403</v>
      </c>
      <c r="K2307">
        <v>2.03941483330411E-3</v>
      </c>
      <c r="L2307">
        <v>0.18894630042425001</v>
      </c>
      <c r="M2307">
        <v>0.312856079031196</v>
      </c>
      <c r="N2307">
        <v>-0.308777249364587</v>
      </c>
      <c r="O2307">
        <v>64.113992150748501</v>
      </c>
      <c r="P2307">
        <v>68.678211358314996</v>
      </c>
      <c r="Q2307" t="s">
        <v>15</v>
      </c>
      <c r="R2307">
        <v>-0.308777249364587</v>
      </c>
      <c r="S2307">
        <v>-0.24018974231058501</v>
      </c>
      <c r="T2307">
        <v>-9.6968446589002999E-2</v>
      </c>
      <c r="U2307">
        <v>2.03941483330411E-3</v>
      </c>
      <c r="V2307">
        <v>0.101047276255611</v>
      </c>
      <c r="W2307">
        <v>0.24426857197719301</v>
      </c>
      <c r="X2307">
        <v>0.312856079031196</v>
      </c>
      <c r="Y2307">
        <v>4.7558822766051896E-3</v>
      </c>
    </row>
    <row r="2308" spans="1:25" x14ac:dyDescent="0.2">
      <c r="A2308" t="s">
        <v>1244</v>
      </c>
      <c r="B2308" t="s">
        <v>30</v>
      </c>
      <c r="C2308" t="s">
        <v>1242</v>
      </c>
      <c r="D2308" t="s">
        <v>25</v>
      </c>
      <c r="E2308" t="s">
        <v>14</v>
      </c>
      <c r="F2308">
        <v>3</v>
      </c>
      <c r="G2308">
        <v>234577</v>
      </c>
      <c r="H2308">
        <v>324396</v>
      </c>
      <c r="I2308">
        <v>0.397336290811313</v>
      </c>
      <c r="J2308">
        <v>0.400269877312117</v>
      </c>
      <c r="K2308">
        <v>2.9335865008039402E-3</v>
      </c>
      <c r="L2308">
        <v>0.171044555219488</v>
      </c>
      <c r="M2308">
        <v>0.284301879836862</v>
      </c>
      <c r="N2308">
        <v>-0.27843470683525401</v>
      </c>
      <c r="O2308">
        <v>63.570544652954602</v>
      </c>
      <c r="P2308">
        <v>68.678211358314996</v>
      </c>
      <c r="Q2308" t="s">
        <v>15</v>
      </c>
      <c r="R2308">
        <v>-0.27843470683525401</v>
      </c>
      <c r="S2308">
        <v>-0.21634553329058001</v>
      </c>
      <c r="T2308">
        <v>-8.6693760434207803E-2</v>
      </c>
      <c r="U2308">
        <v>2.9335865008039402E-3</v>
      </c>
      <c r="V2308">
        <v>9.2560933435815701E-2</v>
      </c>
      <c r="W2308">
        <v>0.22221270629218801</v>
      </c>
      <c r="X2308">
        <v>0.284301879836862</v>
      </c>
      <c r="Y2308">
        <v>7.32902141051306E-3</v>
      </c>
    </row>
    <row r="2309" spans="1:25" x14ac:dyDescent="0.2">
      <c r="A2309" t="s">
        <v>1245</v>
      </c>
      <c r="B2309" t="s">
        <v>30</v>
      </c>
      <c r="C2309" t="s">
        <v>1242</v>
      </c>
      <c r="D2309" t="s">
        <v>25</v>
      </c>
      <c r="E2309" t="s">
        <v>14</v>
      </c>
      <c r="F2309">
        <v>4</v>
      </c>
      <c r="G2309">
        <v>234577</v>
      </c>
      <c r="H2309">
        <v>324396</v>
      </c>
      <c r="I2309">
        <v>0.38028070255809199</v>
      </c>
      <c r="J2309">
        <v>0.38374517471004599</v>
      </c>
      <c r="K2309">
        <v>3.46447215195445E-3</v>
      </c>
      <c r="L2309">
        <v>0.15790027742930901</v>
      </c>
      <c r="M2309">
        <v>0.26321042852316701</v>
      </c>
      <c r="N2309">
        <v>-0.256281484219258</v>
      </c>
      <c r="O2309">
        <v>63.3331315826969</v>
      </c>
      <c r="P2309">
        <v>68.678211358314996</v>
      </c>
      <c r="Q2309" t="s">
        <v>15</v>
      </c>
      <c r="R2309">
        <v>-0.256281484219258</v>
      </c>
      <c r="S2309">
        <v>-0.198963683512419</v>
      </c>
      <c r="T2309">
        <v>-7.9275273221003306E-2</v>
      </c>
      <c r="U2309">
        <v>3.46447215195445E-3</v>
      </c>
      <c r="V2309">
        <v>8.6204217524912197E-2</v>
      </c>
      <c r="W2309">
        <v>0.205892627816328</v>
      </c>
      <c r="X2309">
        <v>0.26321042852316701</v>
      </c>
      <c r="Y2309">
        <v>9.0280539802804396E-3</v>
      </c>
    </row>
    <row r="2310" spans="1:25" x14ac:dyDescent="0.2">
      <c r="A2310" t="s">
        <v>1246</v>
      </c>
      <c r="B2310" t="s">
        <v>30</v>
      </c>
      <c r="C2310" t="s">
        <v>1242</v>
      </c>
      <c r="D2310" t="s">
        <v>25</v>
      </c>
      <c r="E2310" t="s">
        <v>14</v>
      </c>
      <c r="F2310">
        <v>5</v>
      </c>
      <c r="G2310">
        <v>234577</v>
      </c>
      <c r="H2310">
        <v>324396</v>
      </c>
      <c r="I2310">
        <v>0.374584470687988</v>
      </c>
      <c r="J2310">
        <v>0.37878273454000499</v>
      </c>
      <c r="K2310">
        <v>4.1982638520172699E-3</v>
      </c>
      <c r="L2310">
        <v>0.15029017825368801</v>
      </c>
      <c r="M2310">
        <v>0.25142560707933398</v>
      </c>
      <c r="N2310">
        <v>-0.243029079375299</v>
      </c>
      <c r="O2310">
        <v>62.978949540470502</v>
      </c>
      <c r="P2310">
        <v>68.678211358314996</v>
      </c>
      <c r="Q2310" t="s">
        <v>15</v>
      </c>
      <c r="R2310">
        <v>-0.243029079375299</v>
      </c>
      <c r="S2310">
        <v>-0.18847374466921099</v>
      </c>
      <c r="T2310">
        <v>-7.4553789552915195E-2</v>
      </c>
      <c r="U2310">
        <v>4.1982638520172699E-3</v>
      </c>
      <c r="V2310">
        <v>8.2950317256949804E-2</v>
      </c>
      <c r="W2310">
        <v>0.196870272373245</v>
      </c>
      <c r="X2310">
        <v>0.25142560707933398</v>
      </c>
      <c r="Y2310">
        <v>1.1083567093192999E-2</v>
      </c>
    </row>
    <row r="2311" spans="1:25" x14ac:dyDescent="0.2">
      <c r="A2311" t="s">
        <v>1247</v>
      </c>
      <c r="B2311" t="s">
        <v>30</v>
      </c>
      <c r="C2311" t="s">
        <v>1242</v>
      </c>
      <c r="D2311" t="s">
        <v>25</v>
      </c>
      <c r="E2311" t="s">
        <v>14</v>
      </c>
      <c r="F2311">
        <v>6</v>
      </c>
      <c r="G2311">
        <v>234577</v>
      </c>
      <c r="H2311">
        <v>324396</v>
      </c>
      <c r="I2311">
        <v>0.38517747488437498</v>
      </c>
      <c r="J2311">
        <v>0.39191121336314599</v>
      </c>
      <c r="K2311">
        <v>6.7337384787710701E-3</v>
      </c>
      <c r="L2311">
        <v>0.15125955760267601</v>
      </c>
      <c r="M2311">
        <v>0.25555571073517402</v>
      </c>
      <c r="N2311">
        <v>-0.242088233777631</v>
      </c>
      <c r="O2311">
        <v>62.894854659954397</v>
      </c>
      <c r="P2311">
        <v>68.678211358314996</v>
      </c>
      <c r="Q2311" t="s">
        <v>15</v>
      </c>
      <c r="R2311">
        <v>-0.242088233777631</v>
      </c>
      <c r="S2311">
        <v>-0.18718101436786</v>
      </c>
      <c r="T2311">
        <v>-7.2526269705031302E-2</v>
      </c>
      <c r="U2311">
        <v>6.7337384787710701E-3</v>
      </c>
      <c r="V2311">
        <v>8.5993746662573506E-2</v>
      </c>
      <c r="W2311">
        <v>0.200648491325402</v>
      </c>
      <c r="X2311">
        <v>0.25555571073517402</v>
      </c>
      <c r="Y2311">
        <v>1.7181795899602299E-2</v>
      </c>
    </row>
    <row r="2312" spans="1:25" x14ac:dyDescent="0.2">
      <c r="A2312" t="s">
        <v>1248</v>
      </c>
      <c r="B2312" t="s">
        <v>30</v>
      </c>
      <c r="C2312" t="s">
        <v>1242</v>
      </c>
      <c r="D2312" t="s">
        <v>25</v>
      </c>
      <c r="E2312" t="s">
        <v>14</v>
      </c>
      <c r="F2312">
        <v>7</v>
      </c>
      <c r="G2312">
        <v>234577</v>
      </c>
      <c r="H2312">
        <v>324396</v>
      </c>
      <c r="I2312">
        <v>0.40815840750807397</v>
      </c>
      <c r="J2312">
        <v>0.41648291559229</v>
      </c>
      <c r="K2312">
        <v>8.3245080842153096E-3</v>
      </c>
      <c r="L2312">
        <v>0.16818800350258001</v>
      </c>
      <c r="M2312">
        <v>0.28499377384595997</v>
      </c>
      <c r="N2312">
        <v>-0.26834475767752902</v>
      </c>
      <c r="O2312">
        <v>64.216152966064399</v>
      </c>
      <c r="P2312">
        <v>68.678211358314996</v>
      </c>
      <c r="Q2312" t="s">
        <v>16</v>
      </c>
      <c r="R2312">
        <v>-0.26834475767752902</v>
      </c>
      <c r="S2312">
        <v>-0.207292512406093</v>
      </c>
      <c r="T2312">
        <v>-7.9806005751136694E-2</v>
      </c>
      <c r="U2312">
        <v>8.3245080842153096E-3</v>
      </c>
      <c r="V2312">
        <v>9.6455021919567396E-2</v>
      </c>
      <c r="W2312">
        <v>0.22394152857452301</v>
      </c>
      <c r="X2312">
        <v>0.28499377384595997</v>
      </c>
      <c r="Y2312">
        <v>1.99876340002491E-2</v>
      </c>
    </row>
    <row r="2313" spans="1:25" x14ac:dyDescent="0.2">
      <c r="A2313" t="s">
        <v>1249</v>
      </c>
      <c r="B2313" t="s">
        <v>30</v>
      </c>
      <c r="C2313" t="s">
        <v>1242</v>
      </c>
      <c r="D2313" t="s">
        <v>25</v>
      </c>
      <c r="E2313" t="s">
        <v>14</v>
      </c>
      <c r="F2313">
        <v>8</v>
      </c>
      <c r="G2313">
        <v>234577</v>
      </c>
      <c r="H2313">
        <v>324396</v>
      </c>
      <c r="I2313">
        <v>0.45341204164008903</v>
      </c>
      <c r="J2313">
        <v>0.46690781874334097</v>
      </c>
      <c r="K2313">
        <v>1.3495777103251901E-2</v>
      </c>
      <c r="L2313">
        <v>0.18704912022116099</v>
      </c>
      <c r="M2313">
        <v>0.32119157986706198</v>
      </c>
      <c r="N2313">
        <v>-0.29420002566055797</v>
      </c>
      <c r="O2313">
        <v>66.332842350706798</v>
      </c>
      <c r="P2313">
        <v>68.678211358314996</v>
      </c>
      <c r="Q2313" t="s">
        <v>16</v>
      </c>
      <c r="R2313">
        <v>-0.29420002566055797</v>
      </c>
      <c r="S2313">
        <v>-0.22630119502027701</v>
      </c>
      <c r="T2313">
        <v>-8.4517961892636495E-2</v>
      </c>
      <c r="U2313">
        <v>1.3495777103251901E-2</v>
      </c>
      <c r="V2313">
        <v>0.11150951609914</v>
      </c>
      <c r="W2313">
        <v>0.25329274922678102</v>
      </c>
      <c r="X2313">
        <v>0.32119157986706198</v>
      </c>
      <c r="Y2313">
        <v>2.8904585790778099E-2</v>
      </c>
    </row>
    <row r="2314" spans="1:25" x14ac:dyDescent="0.2">
      <c r="A2314" t="s">
        <v>1250</v>
      </c>
      <c r="B2314" t="s">
        <v>30</v>
      </c>
      <c r="C2314" t="s">
        <v>1242</v>
      </c>
      <c r="D2314" t="s">
        <v>25</v>
      </c>
      <c r="E2314" t="s">
        <v>14</v>
      </c>
      <c r="F2314">
        <v>9</v>
      </c>
      <c r="G2314">
        <v>234577</v>
      </c>
      <c r="H2314">
        <v>324396</v>
      </c>
      <c r="I2314">
        <v>0.50182097063926501</v>
      </c>
      <c r="J2314">
        <v>0.51535801945097204</v>
      </c>
      <c r="K2314">
        <v>1.35370488117073E-2</v>
      </c>
      <c r="L2314">
        <v>0.20526709849997801</v>
      </c>
      <c r="M2314">
        <v>0.35120142584417102</v>
      </c>
      <c r="N2314">
        <v>-0.32412732822075702</v>
      </c>
      <c r="O2314">
        <v>68.557052660021995</v>
      </c>
      <c r="P2314">
        <v>68.678211358314996</v>
      </c>
      <c r="Q2314" t="s">
        <v>16</v>
      </c>
      <c r="R2314">
        <v>-0.32412732822075702</v>
      </c>
      <c r="S2314">
        <v>-0.249615371465265</v>
      </c>
      <c r="T2314">
        <v>-9.4022910802281298E-2</v>
      </c>
      <c r="U2314">
        <v>1.35370488117073E-2</v>
      </c>
      <c r="V2314">
        <v>0.121097008425696</v>
      </c>
      <c r="W2314">
        <v>0.27668946908867897</v>
      </c>
      <c r="X2314">
        <v>0.35120142584417102</v>
      </c>
      <c r="Y2314">
        <v>2.6267271102385699E-2</v>
      </c>
    </row>
    <row r="2315" spans="1:25" x14ac:dyDescent="0.2">
      <c r="A2315" t="s">
        <v>1251</v>
      </c>
      <c r="B2315" t="s">
        <v>30</v>
      </c>
      <c r="C2315" t="s">
        <v>1242</v>
      </c>
      <c r="D2315" t="s">
        <v>25</v>
      </c>
      <c r="E2315" t="s">
        <v>14</v>
      </c>
      <c r="F2315">
        <v>10</v>
      </c>
      <c r="G2315">
        <v>234577</v>
      </c>
      <c r="H2315">
        <v>324396</v>
      </c>
      <c r="I2315">
        <v>0.53560215091542895</v>
      </c>
      <c r="J2315">
        <v>0.54739503242010401</v>
      </c>
      <c r="K2315">
        <v>1.1792881504675499E-2</v>
      </c>
      <c r="L2315">
        <v>0.22641621858098601</v>
      </c>
      <c r="M2315">
        <v>0.38424756107039798</v>
      </c>
      <c r="N2315">
        <v>-0.36066179806104698</v>
      </c>
      <c r="O2315">
        <v>70.787662760934793</v>
      </c>
      <c r="P2315">
        <v>68.678211358314996</v>
      </c>
      <c r="Q2315" t="s">
        <v>16</v>
      </c>
      <c r="R2315">
        <v>-0.36066179806104698</v>
      </c>
      <c r="S2315">
        <v>-0.27847271071614899</v>
      </c>
      <c r="T2315">
        <v>-0.10684921703176101</v>
      </c>
      <c r="U2315">
        <v>1.1792881504675499E-2</v>
      </c>
      <c r="V2315">
        <v>0.13043498004111201</v>
      </c>
      <c r="W2315">
        <v>0.30205847372549999</v>
      </c>
      <c r="X2315">
        <v>0.38424756107039798</v>
      </c>
      <c r="Y2315">
        <v>2.1543639978860701E-2</v>
      </c>
    </row>
    <row r="2316" spans="1:25" x14ac:dyDescent="0.2">
      <c r="A2316" t="s">
        <v>1252</v>
      </c>
      <c r="B2316" t="s">
        <v>30</v>
      </c>
      <c r="C2316" t="s">
        <v>1242</v>
      </c>
      <c r="D2316" t="s">
        <v>25</v>
      </c>
      <c r="E2316" t="s">
        <v>14</v>
      </c>
      <c r="F2316">
        <v>11</v>
      </c>
      <c r="G2316">
        <v>234577</v>
      </c>
      <c r="H2316">
        <v>324396</v>
      </c>
      <c r="I2316">
        <v>0.56147147551408605</v>
      </c>
      <c r="J2316">
        <v>0.57249906842792198</v>
      </c>
      <c r="K2316">
        <v>1.1027592913836299E-2</v>
      </c>
      <c r="L2316">
        <v>0.246890619708584</v>
      </c>
      <c r="M2316">
        <v>0.41716266233445698</v>
      </c>
      <c r="N2316">
        <v>-0.39510747650678402</v>
      </c>
      <c r="O2316">
        <v>72.261293926865804</v>
      </c>
      <c r="P2316">
        <v>68.678211358314996</v>
      </c>
      <c r="Q2316" t="s">
        <v>16</v>
      </c>
      <c r="R2316">
        <v>-0.39510747650678402</v>
      </c>
      <c r="S2316">
        <v>-0.30548618155256801</v>
      </c>
      <c r="T2316">
        <v>-0.118343091813462</v>
      </c>
      <c r="U2316">
        <v>1.1027592913836299E-2</v>
      </c>
      <c r="V2316">
        <v>0.14039827764113399</v>
      </c>
      <c r="W2316">
        <v>0.32754136738024098</v>
      </c>
      <c r="X2316">
        <v>0.41716266233445698</v>
      </c>
      <c r="Y2316">
        <v>1.92622023719933E-2</v>
      </c>
    </row>
    <row r="2317" spans="1:25" x14ac:dyDescent="0.2">
      <c r="A2317" t="s">
        <v>1253</v>
      </c>
      <c r="B2317" t="s">
        <v>30</v>
      </c>
      <c r="C2317" t="s">
        <v>1242</v>
      </c>
      <c r="D2317" t="s">
        <v>25</v>
      </c>
      <c r="E2317" t="s">
        <v>14</v>
      </c>
      <c r="F2317">
        <v>12</v>
      </c>
      <c r="G2317">
        <v>234577</v>
      </c>
      <c r="H2317">
        <v>324396</v>
      </c>
      <c r="I2317">
        <v>0.58359726852414395</v>
      </c>
      <c r="J2317">
        <v>0.59843537048446604</v>
      </c>
      <c r="K2317">
        <v>1.4838101960321801E-2</v>
      </c>
      <c r="L2317">
        <v>0.26484990179559098</v>
      </c>
      <c r="M2317">
        <v>0.45051619041406898</v>
      </c>
      <c r="N2317">
        <v>-0.42083998649342602</v>
      </c>
      <c r="O2317">
        <v>73.345149074826494</v>
      </c>
      <c r="P2317">
        <v>68.678211358314996</v>
      </c>
      <c r="Q2317" t="s">
        <v>16</v>
      </c>
      <c r="R2317">
        <v>-0.42083998649342602</v>
      </c>
      <c r="S2317">
        <v>-0.32469947214162598</v>
      </c>
      <c r="T2317">
        <v>-0.123943246580568</v>
      </c>
      <c r="U2317">
        <v>1.4838101960321801E-2</v>
      </c>
      <c r="V2317">
        <v>0.15361945050121201</v>
      </c>
      <c r="W2317">
        <v>0.35437567606227</v>
      </c>
      <c r="X2317">
        <v>0.45051619041406898</v>
      </c>
      <c r="Y2317">
        <v>2.47948277995492E-2</v>
      </c>
    </row>
    <row r="2318" spans="1:25" x14ac:dyDescent="0.2">
      <c r="A2318" t="s">
        <v>1254</v>
      </c>
      <c r="B2318" t="s">
        <v>30</v>
      </c>
      <c r="C2318" t="s">
        <v>1242</v>
      </c>
      <c r="D2318" t="s">
        <v>25</v>
      </c>
      <c r="E2318" t="s">
        <v>14</v>
      </c>
      <c r="F2318">
        <v>13</v>
      </c>
      <c r="G2318">
        <v>234577</v>
      </c>
      <c r="H2318">
        <v>324396</v>
      </c>
      <c r="I2318">
        <v>0.60404855583943895</v>
      </c>
      <c r="J2318">
        <v>0.6245953424513</v>
      </c>
      <c r="K2318">
        <v>2.0546786611861701E-2</v>
      </c>
      <c r="L2318">
        <v>0.281179052484687</v>
      </c>
      <c r="M2318">
        <v>0.483086327949172</v>
      </c>
      <c r="N2318">
        <v>-0.44199275472544902</v>
      </c>
      <c r="O2318">
        <v>74.340748089807093</v>
      </c>
      <c r="P2318">
        <v>68.678211358314996</v>
      </c>
      <c r="Q2318" t="s">
        <v>16</v>
      </c>
      <c r="R2318">
        <v>-0.44199275472544902</v>
      </c>
      <c r="S2318">
        <v>-0.33992475867350702</v>
      </c>
      <c r="T2318">
        <v>-0.12679103689011401</v>
      </c>
      <c r="U2318">
        <v>2.0546786611861701E-2</v>
      </c>
      <c r="V2318">
        <v>0.16788461011383801</v>
      </c>
      <c r="W2318">
        <v>0.381018331897231</v>
      </c>
      <c r="X2318">
        <v>0.483086327949172</v>
      </c>
      <c r="Y2318">
        <v>3.2896157264355103E-2</v>
      </c>
    </row>
    <row r="2319" spans="1:25" x14ac:dyDescent="0.2">
      <c r="A2319" t="s">
        <v>1255</v>
      </c>
      <c r="B2319" t="s">
        <v>30</v>
      </c>
      <c r="C2319" t="s">
        <v>1242</v>
      </c>
      <c r="D2319" t="s">
        <v>25</v>
      </c>
      <c r="E2319" t="s">
        <v>14</v>
      </c>
      <c r="F2319">
        <v>14</v>
      </c>
      <c r="G2319">
        <v>234577</v>
      </c>
      <c r="H2319">
        <v>324396</v>
      </c>
      <c r="I2319">
        <v>0.60715571105064203</v>
      </c>
      <c r="J2319">
        <v>0.63490930075142105</v>
      </c>
      <c r="K2319">
        <v>2.7753589700778999E-2</v>
      </c>
      <c r="L2319">
        <v>0.29543912127341498</v>
      </c>
      <c r="M2319">
        <v>0.51375094419554701</v>
      </c>
      <c r="N2319">
        <v>-0.45824376479398898</v>
      </c>
      <c r="O2319">
        <v>74.742055146640595</v>
      </c>
      <c r="P2319">
        <v>68.678211358314996</v>
      </c>
      <c r="Q2319" t="s">
        <v>16</v>
      </c>
      <c r="R2319">
        <v>-0.45824376479398898</v>
      </c>
      <c r="S2319">
        <v>-0.35099936377173901</v>
      </c>
      <c r="T2319">
        <v>-0.127056509846491</v>
      </c>
      <c r="U2319">
        <v>2.7753589700778999E-2</v>
      </c>
      <c r="V2319">
        <v>0.182563689248049</v>
      </c>
      <c r="W2319">
        <v>0.40650654317329699</v>
      </c>
      <c r="X2319">
        <v>0.51375094419554701</v>
      </c>
      <c r="Y2319">
        <v>4.37126841076865E-2</v>
      </c>
    </row>
    <row r="2320" spans="1:25" x14ac:dyDescent="0.2">
      <c r="A2320" t="s">
        <v>1256</v>
      </c>
      <c r="B2320" t="s">
        <v>30</v>
      </c>
      <c r="C2320" t="s">
        <v>1242</v>
      </c>
      <c r="D2320" t="s">
        <v>25</v>
      </c>
      <c r="E2320" t="s">
        <v>14</v>
      </c>
      <c r="F2320">
        <v>15</v>
      </c>
      <c r="G2320">
        <v>234577</v>
      </c>
      <c r="H2320">
        <v>324396</v>
      </c>
      <c r="I2320">
        <v>0.60782281298880703</v>
      </c>
      <c r="J2320">
        <v>0.64214480421382103</v>
      </c>
      <c r="K2320">
        <v>3.4321991225013997E-2</v>
      </c>
      <c r="L2320">
        <v>0.30958671015551897</v>
      </c>
      <c r="M2320">
        <v>0.54359212943084301</v>
      </c>
      <c r="N2320">
        <v>-0.474948146980815</v>
      </c>
      <c r="O2320">
        <v>74.565079333034902</v>
      </c>
      <c r="P2320">
        <v>68.678211358314996</v>
      </c>
      <c r="Q2320" t="s">
        <v>16</v>
      </c>
      <c r="R2320">
        <v>-0.474948146980815</v>
      </c>
      <c r="S2320">
        <v>-0.36256817119436202</v>
      </c>
      <c r="T2320">
        <v>-0.12790144489647801</v>
      </c>
      <c r="U2320">
        <v>3.4321991225013997E-2</v>
      </c>
      <c r="V2320">
        <v>0.19654542734650601</v>
      </c>
      <c r="W2320">
        <v>0.43121215364438997</v>
      </c>
      <c r="X2320">
        <v>0.54359212943084301</v>
      </c>
      <c r="Y2320">
        <v>5.3448990009402099E-2</v>
      </c>
    </row>
    <row r="2321" spans="1:25" x14ac:dyDescent="0.2">
      <c r="A2321" t="s">
        <v>1257</v>
      </c>
      <c r="B2321" t="s">
        <v>30</v>
      </c>
      <c r="C2321" t="s">
        <v>1242</v>
      </c>
      <c r="D2321" t="s">
        <v>25</v>
      </c>
      <c r="E2321" t="s">
        <v>14</v>
      </c>
      <c r="F2321">
        <v>16</v>
      </c>
      <c r="G2321">
        <v>234577</v>
      </c>
      <c r="H2321">
        <v>324396</v>
      </c>
      <c r="I2321">
        <v>0.61561540608753795</v>
      </c>
      <c r="J2321">
        <v>0.65070763137699805</v>
      </c>
      <c r="K2321">
        <v>3.5092225289460897E-2</v>
      </c>
      <c r="L2321">
        <v>0.32464010442379398</v>
      </c>
      <c r="M2321">
        <v>0.56912519706660203</v>
      </c>
      <c r="N2321">
        <v>-0.49894074648768</v>
      </c>
      <c r="O2321">
        <v>73.904929833095693</v>
      </c>
      <c r="P2321">
        <v>68.678211358314996</v>
      </c>
      <c r="Q2321" t="s">
        <v>16</v>
      </c>
      <c r="R2321">
        <v>-0.49894074648768</v>
      </c>
      <c r="S2321">
        <v>-0.38109638858184303</v>
      </c>
      <c r="T2321">
        <v>-0.13501918942860699</v>
      </c>
      <c r="U2321">
        <v>3.5092225289460897E-2</v>
      </c>
      <c r="V2321">
        <v>0.205203640007529</v>
      </c>
      <c r="W2321">
        <v>0.451280839160765</v>
      </c>
      <c r="X2321">
        <v>0.56912519706660203</v>
      </c>
      <c r="Y2321">
        <v>5.3929328007419099E-2</v>
      </c>
    </row>
    <row r="2322" spans="1:25" x14ac:dyDescent="0.2">
      <c r="A2322" t="s">
        <v>1258</v>
      </c>
      <c r="B2322" t="s">
        <v>30</v>
      </c>
      <c r="C2322" t="s">
        <v>1242</v>
      </c>
      <c r="D2322" t="s">
        <v>25</v>
      </c>
      <c r="E2322" t="s">
        <v>14</v>
      </c>
      <c r="F2322">
        <v>17</v>
      </c>
      <c r="G2322">
        <v>234577</v>
      </c>
      <c r="H2322">
        <v>324396</v>
      </c>
      <c r="I2322">
        <v>0.628106766009767</v>
      </c>
      <c r="J2322">
        <v>0.66642927545326502</v>
      </c>
      <c r="K2322">
        <v>3.8322509443497903E-2</v>
      </c>
      <c r="L2322">
        <v>0.33790055962755799</v>
      </c>
      <c r="M2322">
        <v>0.59416893003083004</v>
      </c>
      <c r="N2322">
        <v>-0.517523911143835</v>
      </c>
      <c r="O2322">
        <v>73.116537974607397</v>
      </c>
      <c r="P2322">
        <v>68.678211358314996</v>
      </c>
      <c r="Q2322" t="s">
        <v>17</v>
      </c>
      <c r="R2322">
        <v>-0.517523911143835</v>
      </c>
      <c r="S2322">
        <v>-0.39486600799903099</v>
      </c>
      <c r="T2322">
        <v>-0.13873738380134201</v>
      </c>
      <c r="U2322">
        <v>3.8322509443497903E-2</v>
      </c>
      <c r="V2322">
        <v>0.215382402688338</v>
      </c>
      <c r="W2322">
        <v>0.47151102688602697</v>
      </c>
      <c r="X2322">
        <v>0.59416893003083004</v>
      </c>
      <c r="Y2322">
        <v>5.7504240667448497E-2</v>
      </c>
    </row>
    <row r="2323" spans="1:25" x14ac:dyDescent="0.2">
      <c r="A2323" t="s">
        <v>1259</v>
      </c>
      <c r="B2323" t="s">
        <v>30</v>
      </c>
      <c r="C2323" t="s">
        <v>1242</v>
      </c>
      <c r="D2323" t="s">
        <v>25</v>
      </c>
      <c r="E2323" t="s">
        <v>14</v>
      </c>
      <c r="F2323">
        <v>18</v>
      </c>
      <c r="G2323">
        <v>234577</v>
      </c>
      <c r="H2323">
        <v>324396</v>
      </c>
      <c r="I2323">
        <v>0.66453259042770196</v>
      </c>
      <c r="J2323">
        <v>0.69561782477292999</v>
      </c>
      <c r="K2323">
        <v>3.1085234345227999E-2</v>
      </c>
      <c r="L2323">
        <v>0.34805870966285701</v>
      </c>
      <c r="M2323">
        <v>0.60364181174062703</v>
      </c>
      <c r="N2323">
        <v>-0.54147134305017097</v>
      </c>
      <c r="O2323">
        <v>71.810733767970703</v>
      </c>
      <c r="P2323">
        <v>68.678211358314996</v>
      </c>
      <c r="Q2323" t="s">
        <v>17</v>
      </c>
      <c r="R2323">
        <v>-0.54147134305017097</v>
      </c>
      <c r="S2323">
        <v>-0.415126031442554</v>
      </c>
      <c r="T2323">
        <v>-0.15129752951810899</v>
      </c>
      <c r="U2323">
        <v>3.1085234345227999E-2</v>
      </c>
      <c r="V2323">
        <v>0.21346799820856499</v>
      </c>
      <c r="W2323">
        <v>0.47729650013301</v>
      </c>
      <c r="X2323">
        <v>0.60364181174062703</v>
      </c>
      <c r="Y2323">
        <v>4.4687230887700602E-2</v>
      </c>
    </row>
    <row r="2324" spans="1:25" x14ac:dyDescent="0.2">
      <c r="A2324" t="s">
        <v>1260</v>
      </c>
      <c r="B2324" t="s">
        <v>30</v>
      </c>
      <c r="C2324" t="s">
        <v>1242</v>
      </c>
      <c r="D2324" t="s">
        <v>25</v>
      </c>
      <c r="E2324" t="s">
        <v>14</v>
      </c>
      <c r="F2324">
        <v>19</v>
      </c>
      <c r="G2324">
        <v>234577</v>
      </c>
      <c r="H2324">
        <v>324396</v>
      </c>
      <c r="I2324">
        <v>0.68650485754450996</v>
      </c>
      <c r="J2324">
        <v>0.71152357839574598</v>
      </c>
      <c r="K2324">
        <v>2.5018720851235798E-2</v>
      </c>
      <c r="L2324">
        <v>0.34570128377517401</v>
      </c>
      <c r="M2324">
        <v>0.59369733266139701</v>
      </c>
      <c r="N2324">
        <v>-0.54365989095892597</v>
      </c>
      <c r="O2324">
        <v>70.185818159653707</v>
      </c>
      <c r="P2324">
        <v>68.678211358314996</v>
      </c>
      <c r="Q2324" t="s">
        <v>17</v>
      </c>
      <c r="R2324">
        <v>-0.54365989095892597</v>
      </c>
      <c r="S2324">
        <v>-0.41817032494853701</v>
      </c>
      <c r="T2324">
        <v>-0.15612875184695499</v>
      </c>
      <c r="U2324">
        <v>2.5018720851235798E-2</v>
      </c>
      <c r="V2324">
        <v>0.206166193549427</v>
      </c>
      <c r="W2324">
        <v>0.46820776665100899</v>
      </c>
      <c r="X2324">
        <v>0.59369733266139701</v>
      </c>
      <c r="Y2324">
        <v>3.5162181002694103E-2</v>
      </c>
    </row>
    <row r="2325" spans="1:25" x14ac:dyDescent="0.2">
      <c r="A2325" t="s">
        <v>1261</v>
      </c>
      <c r="B2325" t="s">
        <v>30</v>
      </c>
      <c r="C2325" t="s">
        <v>1242</v>
      </c>
      <c r="D2325" t="s">
        <v>25</v>
      </c>
      <c r="E2325" t="s">
        <v>14</v>
      </c>
      <c r="F2325">
        <v>20</v>
      </c>
      <c r="G2325">
        <v>234577</v>
      </c>
      <c r="H2325">
        <v>324396</v>
      </c>
      <c r="I2325">
        <v>0.69169093465414699</v>
      </c>
      <c r="J2325">
        <v>0.72421442514574697</v>
      </c>
      <c r="K2325">
        <v>3.2523490491600603E-2</v>
      </c>
      <c r="L2325">
        <v>0.33002187370939201</v>
      </c>
      <c r="M2325">
        <v>0.57540947274355003</v>
      </c>
      <c r="N2325">
        <v>-0.51036249176034898</v>
      </c>
      <c r="O2325">
        <v>68.008453532842594</v>
      </c>
      <c r="P2325">
        <v>68.678211358314996</v>
      </c>
      <c r="Q2325" t="s">
        <v>17</v>
      </c>
      <c r="R2325">
        <v>-0.51036249176034898</v>
      </c>
      <c r="S2325">
        <v>-0.39056455160383902</v>
      </c>
      <c r="T2325">
        <v>-0.14040797133212099</v>
      </c>
      <c r="U2325">
        <v>3.2523490491600603E-2</v>
      </c>
      <c r="V2325">
        <v>0.20545495231532199</v>
      </c>
      <c r="W2325">
        <v>0.45561153258704101</v>
      </c>
      <c r="X2325">
        <v>0.57540947274355003</v>
      </c>
      <c r="Y2325">
        <v>4.4908647718602597E-2</v>
      </c>
    </row>
    <row r="2326" spans="1:25" x14ac:dyDescent="0.2">
      <c r="A2326" t="s">
        <v>1262</v>
      </c>
      <c r="B2326" t="s">
        <v>30</v>
      </c>
      <c r="C2326" t="s">
        <v>1242</v>
      </c>
      <c r="D2326" t="s">
        <v>25</v>
      </c>
      <c r="E2326" t="s">
        <v>14</v>
      </c>
      <c r="F2326">
        <v>21</v>
      </c>
      <c r="G2326">
        <v>234577</v>
      </c>
      <c r="H2326">
        <v>324396</v>
      </c>
      <c r="I2326">
        <v>0.73291833330939204</v>
      </c>
      <c r="J2326">
        <v>0.76750724710155105</v>
      </c>
      <c r="K2326">
        <v>3.4588913792158303E-2</v>
      </c>
      <c r="L2326">
        <v>0.32089935924572799</v>
      </c>
      <c r="M2326">
        <v>0.56246835975138199</v>
      </c>
      <c r="N2326">
        <v>-0.49329053216706498</v>
      </c>
      <c r="O2326">
        <v>66.803842864336204</v>
      </c>
      <c r="P2326">
        <v>68.678211358314996</v>
      </c>
      <c r="Q2326" t="s">
        <v>17</v>
      </c>
      <c r="R2326">
        <v>-0.49329053216706498</v>
      </c>
      <c r="S2326">
        <v>-0.37680406476086598</v>
      </c>
      <c r="T2326">
        <v>-0.13356235045260301</v>
      </c>
      <c r="U2326">
        <v>3.4588913792158303E-2</v>
      </c>
      <c r="V2326">
        <v>0.20274017803691999</v>
      </c>
      <c r="W2326">
        <v>0.44598189234518198</v>
      </c>
      <c r="X2326">
        <v>0.56246835975138199</v>
      </c>
      <c r="Y2326">
        <v>4.5066563114265698E-2</v>
      </c>
    </row>
    <row r="2327" spans="1:25" x14ac:dyDescent="0.2">
      <c r="A2327" t="s">
        <v>1263</v>
      </c>
      <c r="B2327" t="s">
        <v>30</v>
      </c>
      <c r="C2327" t="s">
        <v>1242</v>
      </c>
      <c r="D2327" t="s">
        <v>25</v>
      </c>
      <c r="E2327" t="s">
        <v>14</v>
      </c>
      <c r="F2327">
        <v>22</v>
      </c>
      <c r="G2327">
        <v>234577</v>
      </c>
      <c r="H2327">
        <v>324396</v>
      </c>
      <c r="I2327">
        <v>0.71239392368235399</v>
      </c>
      <c r="J2327">
        <v>0.73415967048126296</v>
      </c>
      <c r="K2327">
        <v>2.1765746798908699E-2</v>
      </c>
      <c r="L2327">
        <v>0.30686695647852402</v>
      </c>
      <c r="M2327">
        <v>0.52656189020608102</v>
      </c>
      <c r="N2327">
        <v>-0.48303039660826302</v>
      </c>
      <c r="O2327">
        <v>66.028176242833695</v>
      </c>
      <c r="P2327">
        <v>68.678211358314996</v>
      </c>
      <c r="Q2327" t="s">
        <v>16</v>
      </c>
      <c r="R2327">
        <v>-0.48303039660826302</v>
      </c>
      <c r="S2327">
        <v>-0.371637691406559</v>
      </c>
      <c r="T2327">
        <v>-0.13903253839583801</v>
      </c>
      <c r="U2327">
        <v>2.1765746798908699E-2</v>
      </c>
      <c r="V2327">
        <v>0.18256403199365501</v>
      </c>
      <c r="W2327">
        <v>0.415169185004376</v>
      </c>
      <c r="X2327">
        <v>0.52656189020608102</v>
      </c>
      <c r="Y2327">
        <v>2.9647156707260501E-2</v>
      </c>
    </row>
    <row r="2328" spans="1:25" x14ac:dyDescent="0.2">
      <c r="A2328" t="s">
        <v>1264</v>
      </c>
      <c r="B2328" t="s">
        <v>30</v>
      </c>
      <c r="C2328" t="s">
        <v>1242</v>
      </c>
      <c r="D2328" t="s">
        <v>25</v>
      </c>
      <c r="E2328" t="s">
        <v>14</v>
      </c>
      <c r="F2328">
        <v>23</v>
      </c>
      <c r="G2328">
        <v>234577</v>
      </c>
      <c r="H2328">
        <v>324396</v>
      </c>
      <c r="I2328">
        <v>0.63579775715150399</v>
      </c>
      <c r="J2328">
        <v>0.64885851222487101</v>
      </c>
      <c r="K2328">
        <v>1.3060755073367901E-2</v>
      </c>
      <c r="L2328">
        <v>0.27928314098213303</v>
      </c>
      <c r="M2328">
        <v>0.47248152198897703</v>
      </c>
      <c r="N2328">
        <v>-0.446360011842241</v>
      </c>
      <c r="O2328">
        <v>65.487399579235401</v>
      </c>
      <c r="P2328">
        <v>68.678211358314996</v>
      </c>
      <c r="Q2328" t="s">
        <v>16</v>
      </c>
      <c r="R2328">
        <v>-0.446360011842241</v>
      </c>
      <c r="S2328">
        <v>-0.344980231665727</v>
      </c>
      <c r="T2328">
        <v>-0.13328361080126999</v>
      </c>
      <c r="U2328">
        <v>1.3060755073367901E-2</v>
      </c>
      <c r="V2328">
        <v>0.15940512094800599</v>
      </c>
      <c r="W2328">
        <v>0.37110174181246203</v>
      </c>
      <c r="X2328">
        <v>0.47248152198897703</v>
      </c>
      <c r="Y2328">
        <v>2.0128818266687901E-2</v>
      </c>
    </row>
    <row r="2329" spans="1:25" x14ac:dyDescent="0.2">
      <c r="A2329" t="s">
        <v>1265</v>
      </c>
      <c r="B2329" t="s">
        <v>30</v>
      </c>
      <c r="C2329" t="s">
        <v>1242</v>
      </c>
      <c r="D2329" t="s">
        <v>25</v>
      </c>
      <c r="E2329" t="s">
        <v>14</v>
      </c>
      <c r="F2329">
        <v>24</v>
      </c>
      <c r="G2329">
        <v>234577</v>
      </c>
      <c r="H2329">
        <v>324396</v>
      </c>
      <c r="I2329">
        <v>0.54431869657700704</v>
      </c>
      <c r="J2329">
        <v>0.55258638690833894</v>
      </c>
      <c r="K2329">
        <v>8.2676903313319006E-3</v>
      </c>
      <c r="L2329">
        <v>0.24371899384420101</v>
      </c>
      <c r="M2329">
        <v>0.40918543520504203</v>
      </c>
      <c r="N2329">
        <v>-0.392650054542378</v>
      </c>
      <c r="O2329">
        <v>65.215506755799296</v>
      </c>
      <c r="P2329">
        <v>68.678211358314996</v>
      </c>
      <c r="Q2329" t="s">
        <v>16</v>
      </c>
      <c r="R2329">
        <v>-0.392650054542378</v>
      </c>
      <c r="S2329">
        <v>-0.30418005977693302</v>
      </c>
      <c r="T2329">
        <v>-0.119441062443029</v>
      </c>
      <c r="U2329">
        <v>8.2676903313319006E-3</v>
      </c>
      <c r="V2329">
        <v>0.13597644310569301</v>
      </c>
      <c r="W2329">
        <v>0.32071544043959699</v>
      </c>
      <c r="X2329">
        <v>0.40918543520504203</v>
      </c>
      <c r="Y2329">
        <v>1.4961806022020799E-2</v>
      </c>
    </row>
    <row r="2330" spans="1:25" x14ac:dyDescent="0.2">
      <c r="A2330" t="s">
        <v>2847</v>
      </c>
      <c r="B2330" t="s">
        <v>30</v>
      </c>
      <c r="C2330" t="s">
        <v>1242</v>
      </c>
      <c r="D2330" t="s">
        <v>25</v>
      </c>
      <c r="E2330" t="s">
        <v>18</v>
      </c>
      <c r="F2330">
        <v>1</v>
      </c>
      <c r="G2330">
        <v>234578</v>
      </c>
      <c r="H2330">
        <v>324396</v>
      </c>
      <c r="I2330">
        <v>0.47634579046819198</v>
      </c>
      <c r="J2330">
        <v>0.477369452481961</v>
      </c>
      <c r="K2330">
        <v>1.02366201376863E-3</v>
      </c>
      <c r="L2330">
        <v>0.30118420521656902</v>
      </c>
      <c r="M2330">
        <v>0.49647167959502397</v>
      </c>
      <c r="N2330">
        <v>-0.49442435556748698</v>
      </c>
      <c r="O2330">
        <v>64.170256983025894</v>
      </c>
      <c r="P2330">
        <v>67.356185272072395</v>
      </c>
      <c r="Q2330" t="s">
        <v>15</v>
      </c>
      <c r="R2330">
        <v>-0.49442435556748698</v>
      </c>
      <c r="S2330">
        <v>-0.385094489073873</v>
      </c>
      <c r="T2330">
        <v>-0.156796861519713</v>
      </c>
      <c r="U2330">
        <v>1.02366201376863E-3</v>
      </c>
      <c r="V2330">
        <v>0.15884418554725099</v>
      </c>
      <c r="W2330">
        <v>0.38714181310140999</v>
      </c>
      <c r="X2330">
        <v>0.49647167959502397</v>
      </c>
      <c r="Y2330">
        <v>2.1443810626054199E-3</v>
      </c>
    </row>
    <row r="2331" spans="1:25" x14ac:dyDescent="0.2">
      <c r="A2331" t="s">
        <v>2848</v>
      </c>
      <c r="B2331" t="s">
        <v>30</v>
      </c>
      <c r="C2331" t="s">
        <v>1242</v>
      </c>
      <c r="D2331" t="s">
        <v>25</v>
      </c>
      <c r="E2331" t="s">
        <v>18</v>
      </c>
      <c r="F2331">
        <v>2</v>
      </c>
      <c r="G2331">
        <v>234578</v>
      </c>
      <c r="H2331">
        <v>324396</v>
      </c>
      <c r="I2331">
        <v>0.42989766719136802</v>
      </c>
      <c r="J2331">
        <v>0.42862179435372499</v>
      </c>
      <c r="K2331">
        <v>-1.2758728376430801E-3</v>
      </c>
      <c r="L2331">
        <v>0.26688397683974402</v>
      </c>
      <c r="M2331">
        <v>0.43774826906373598</v>
      </c>
      <c r="N2331">
        <v>-0.44030001473902203</v>
      </c>
      <c r="O2331">
        <v>64.152558160354104</v>
      </c>
      <c r="P2331">
        <v>67.356185272072395</v>
      </c>
      <c r="Q2331" t="s">
        <v>15</v>
      </c>
      <c r="R2331">
        <v>-0.44030001473902203</v>
      </c>
      <c r="S2331">
        <v>-0.34342113114619499</v>
      </c>
      <c r="T2331">
        <v>-0.14112307670166899</v>
      </c>
      <c r="U2331">
        <v>-1.2758728376430801E-3</v>
      </c>
      <c r="V2331">
        <v>0.138571331026383</v>
      </c>
      <c r="W2331">
        <v>0.340869385470909</v>
      </c>
      <c r="X2331">
        <v>0.43774826906373598</v>
      </c>
      <c r="Y2331">
        <v>-2.9766868004620101E-3</v>
      </c>
    </row>
    <row r="2332" spans="1:25" x14ac:dyDescent="0.2">
      <c r="A2332" t="s">
        <v>2849</v>
      </c>
      <c r="B2332" t="s">
        <v>30</v>
      </c>
      <c r="C2332" t="s">
        <v>1242</v>
      </c>
      <c r="D2332" t="s">
        <v>25</v>
      </c>
      <c r="E2332" t="s">
        <v>18</v>
      </c>
      <c r="F2332">
        <v>3</v>
      </c>
      <c r="G2332">
        <v>234578</v>
      </c>
      <c r="H2332">
        <v>324396</v>
      </c>
      <c r="I2332">
        <v>0.39936279389243001</v>
      </c>
      <c r="J2332">
        <v>0.39773076194495099</v>
      </c>
      <c r="K2332">
        <v>-1.63203194747863E-3</v>
      </c>
      <c r="L2332">
        <v>0.24049536698962401</v>
      </c>
      <c r="M2332">
        <v>0.39398284675045298</v>
      </c>
      <c r="N2332">
        <v>-0.39724691064541001</v>
      </c>
      <c r="O2332">
        <v>64.181728126388805</v>
      </c>
      <c r="P2332">
        <v>67.356185272072395</v>
      </c>
      <c r="Q2332" t="s">
        <v>15</v>
      </c>
      <c r="R2332">
        <v>-0.39724691064541001</v>
      </c>
      <c r="S2332">
        <v>-0.30994709242817597</v>
      </c>
      <c r="T2332">
        <v>-0.12765160425004199</v>
      </c>
      <c r="U2332">
        <v>-1.63203194747863E-3</v>
      </c>
      <c r="V2332">
        <v>0.12438754035508399</v>
      </c>
      <c r="W2332">
        <v>0.30668302853321899</v>
      </c>
      <c r="X2332">
        <v>0.39398284675045298</v>
      </c>
      <c r="Y2332">
        <v>-4.1033586124890001E-3</v>
      </c>
    </row>
    <row r="2333" spans="1:25" x14ac:dyDescent="0.2">
      <c r="A2333" t="s">
        <v>2850</v>
      </c>
      <c r="B2333" t="s">
        <v>30</v>
      </c>
      <c r="C2333" t="s">
        <v>1242</v>
      </c>
      <c r="D2333" t="s">
        <v>25</v>
      </c>
      <c r="E2333" t="s">
        <v>18</v>
      </c>
      <c r="F2333">
        <v>4</v>
      </c>
      <c r="G2333">
        <v>234578</v>
      </c>
      <c r="H2333">
        <v>324396</v>
      </c>
      <c r="I2333">
        <v>0.38057376232400603</v>
      </c>
      <c r="J2333">
        <v>0.37863360634758297</v>
      </c>
      <c r="K2333">
        <v>-1.94015597642216E-3</v>
      </c>
      <c r="L2333">
        <v>0.21986263426111699</v>
      </c>
      <c r="M2333">
        <v>0.35973387738311502</v>
      </c>
      <c r="N2333">
        <v>-0.36361418933596001</v>
      </c>
      <c r="O2333">
        <v>64.237461246857407</v>
      </c>
      <c r="P2333">
        <v>67.356185272072395</v>
      </c>
      <c r="Q2333" t="s">
        <v>15</v>
      </c>
      <c r="R2333">
        <v>-0.36361418933596001</v>
      </c>
      <c r="S2333">
        <v>-0.283804053099174</v>
      </c>
      <c r="T2333">
        <v>-0.117148176329247</v>
      </c>
      <c r="U2333">
        <v>-1.94015597642216E-3</v>
      </c>
      <c r="V2333">
        <v>0.113267864376403</v>
      </c>
      <c r="W2333">
        <v>0.27992374114633001</v>
      </c>
      <c r="X2333">
        <v>0.35973387738311502</v>
      </c>
      <c r="Y2333">
        <v>-5.1240987167977701E-3</v>
      </c>
    </row>
    <row r="2334" spans="1:25" x14ac:dyDescent="0.2">
      <c r="A2334" t="s">
        <v>2851</v>
      </c>
      <c r="B2334" t="s">
        <v>30</v>
      </c>
      <c r="C2334" t="s">
        <v>1242</v>
      </c>
      <c r="D2334" t="s">
        <v>25</v>
      </c>
      <c r="E2334" t="s">
        <v>18</v>
      </c>
      <c r="F2334">
        <v>5</v>
      </c>
      <c r="G2334">
        <v>234578</v>
      </c>
      <c r="H2334">
        <v>324396</v>
      </c>
      <c r="I2334">
        <v>0.37105874544793799</v>
      </c>
      <c r="J2334">
        <v>0.370239395738441</v>
      </c>
      <c r="K2334">
        <v>-8.1934970949654195E-4</v>
      </c>
      <c r="L2334">
        <v>0.205598108031359</v>
      </c>
      <c r="M2334">
        <v>0.33738953800208898</v>
      </c>
      <c r="N2334">
        <v>-0.33902823742108301</v>
      </c>
      <c r="O2334">
        <v>63.844884585174903</v>
      </c>
      <c r="P2334">
        <v>67.356185272072395</v>
      </c>
      <c r="Q2334" t="s">
        <v>15</v>
      </c>
      <c r="R2334">
        <v>-0.33902823742108301</v>
      </c>
      <c r="S2334">
        <v>-0.26439612420569902</v>
      </c>
      <c r="T2334">
        <v>-0.108552758317929</v>
      </c>
      <c r="U2334">
        <v>-8.1934970949654195E-4</v>
      </c>
      <c r="V2334">
        <v>0.106914058898936</v>
      </c>
      <c r="W2334">
        <v>0.262757424786706</v>
      </c>
      <c r="X2334">
        <v>0.33738953800208898</v>
      </c>
      <c r="Y2334">
        <v>-2.2130268116453398E-3</v>
      </c>
    </row>
    <row r="2335" spans="1:25" x14ac:dyDescent="0.2">
      <c r="A2335" t="s">
        <v>2852</v>
      </c>
      <c r="B2335" t="s">
        <v>30</v>
      </c>
      <c r="C2335" t="s">
        <v>1242</v>
      </c>
      <c r="D2335" t="s">
        <v>25</v>
      </c>
      <c r="E2335" t="s">
        <v>18</v>
      </c>
      <c r="F2335">
        <v>6</v>
      </c>
      <c r="G2335">
        <v>234578</v>
      </c>
      <c r="H2335">
        <v>324396</v>
      </c>
      <c r="I2335">
        <v>0.37331395987044802</v>
      </c>
      <c r="J2335">
        <v>0.37502424608986701</v>
      </c>
      <c r="K2335">
        <v>1.71028621941927E-3</v>
      </c>
      <c r="L2335">
        <v>0.199214525776616</v>
      </c>
      <c r="M2335">
        <v>0.32941818112195198</v>
      </c>
      <c r="N2335">
        <v>-0.325997608683114</v>
      </c>
      <c r="O2335">
        <v>63.692459642911601</v>
      </c>
      <c r="P2335">
        <v>67.356185272072395</v>
      </c>
      <c r="Q2335" t="s">
        <v>15</v>
      </c>
      <c r="R2335">
        <v>-0.325997608683114</v>
      </c>
      <c r="S2335">
        <v>-0.25368273582620199</v>
      </c>
      <c r="T2335">
        <v>-0.102678125287527</v>
      </c>
      <c r="U2335">
        <v>1.71028621941927E-3</v>
      </c>
      <c r="V2335">
        <v>0.106098697726366</v>
      </c>
      <c r="W2335">
        <v>0.25710330826504102</v>
      </c>
      <c r="X2335">
        <v>0.32941818112195198</v>
      </c>
      <c r="Y2335">
        <v>4.5604683890476498E-3</v>
      </c>
    </row>
    <row r="2336" spans="1:25" x14ac:dyDescent="0.2">
      <c r="A2336" t="s">
        <v>2853</v>
      </c>
      <c r="B2336" t="s">
        <v>30</v>
      </c>
      <c r="C2336" t="s">
        <v>1242</v>
      </c>
      <c r="D2336" t="s">
        <v>25</v>
      </c>
      <c r="E2336" t="s">
        <v>18</v>
      </c>
      <c r="F2336">
        <v>7</v>
      </c>
      <c r="G2336">
        <v>234578</v>
      </c>
      <c r="H2336">
        <v>324396</v>
      </c>
      <c r="I2336">
        <v>0.38564714417714402</v>
      </c>
      <c r="J2336">
        <v>0.38918892390874898</v>
      </c>
      <c r="K2336">
        <v>3.5417797316051299E-3</v>
      </c>
      <c r="L2336">
        <v>0.20736003781955201</v>
      </c>
      <c r="M2336">
        <v>0.34464904194476798</v>
      </c>
      <c r="N2336">
        <v>-0.33756548248155799</v>
      </c>
      <c r="O2336">
        <v>64.239940169091099</v>
      </c>
      <c r="P2336">
        <v>67.356185272072395</v>
      </c>
      <c r="Q2336" t="s">
        <v>15</v>
      </c>
      <c r="R2336">
        <v>-0.33756548248155799</v>
      </c>
      <c r="S2336">
        <v>-0.26229378875306097</v>
      </c>
      <c r="T2336">
        <v>-0.10511488008584</v>
      </c>
      <c r="U2336">
        <v>3.5417797316051299E-3</v>
      </c>
      <c r="V2336">
        <v>0.11219843954905</v>
      </c>
      <c r="W2336">
        <v>0.26937734821627102</v>
      </c>
      <c r="X2336">
        <v>0.34464904194476798</v>
      </c>
      <c r="Y2336">
        <v>9.1004124578724001E-3</v>
      </c>
    </row>
    <row r="2337" spans="1:25" x14ac:dyDescent="0.2">
      <c r="A2337" t="s">
        <v>2854</v>
      </c>
      <c r="B2337" t="s">
        <v>30</v>
      </c>
      <c r="C2337" t="s">
        <v>1242</v>
      </c>
      <c r="D2337" t="s">
        <v>25</v>
      </c>
      <c r="E2337" t="s">
        <v>18</v>
      </c>
      <c r="F2337">
        <v>8</v>
      </c>
      <c r="G2337">
        <v>234578</v>
      </c>
      <c r="H2337">
        <v>324396</v>
      </c>
      <c r="I2337">
        <v>0.42768918034638798</v>
      </c>
      <c r="J2337">
        <v>0.43350674130167499</v>
      </c>
      <c r="K2337">
        <v>5.8175609552870199E-3</v>
      </c>
      <c r="L2337">
        <v>0.235904871190487</v>
      </c>
      <c r="M2337">
        <v>0.39388107406363798</v>
      </c>
      <c r="N2337">
        <v>-0.38224595215306401</v>
      </c>
      <c r="O2337">
        <v>65.178095002616402</v>
      </c>
      <c r="P2337">
        <v>67.356185272072395</v>
      </c>
      <c r="Q2337" t="s">
        <v>15</v>
      </c>
      <c r="R2337">
        <v>-0.38224595215306401</v>
      </c>
      <c r="S2337">
        <v>-0.29661248391091699</v>
      </c>
      <c r="T2337">
        <v>-0.11779659154852801</v>
      </c>
      <c r="U2337">
        <v>5.8175609552870199E-3</v>
      </c>
      <c r="V2337">
        <v>0.12943171345910201</v>
      </c>
      <c r="W2337">
        <v>0.30824760582149102</v>
      </c>
      <c r="X2337">
        <v>0.39388107406363798</v>
      </c>
      <c r="Y2337">
        <v>1.34197704465191E-2</v>
      </c>
    </row>
    <row r="2338" spans="1:25" x14ac:dyDescent="0.2">
      <c r="A2338" t="s">
        <v>2855</v>
      </c>
      <c r="B2338" t="s">
        <v>30</v>
      </c>
      <c r="C2338" t="s">
        <v>1242</v>
      </c>
      <c r="D2338" t="s">
        <v>25</v>
      </c>
      <c r="E2338" t="s">
        <v>18</v>
      </c>
      <c r="F2338">
        <v>9</v>
      </c>
      <c r="G2338">
        <v>234578</v>
      </c>
      <c r="H2338">
        <v>324396</v>
      </c>
      <c r="I2338">
        <v>0.49038112630034197</v>
      </c>
      <c r="J2338">
        <v>0.49695358007446599</v>
      </c>
      <c r="K2338">
        <v>6.5724537741237996E-3</v>
      </c>
      <c r="L2338">
        <v>0.27466958127115498</v>
      </c>
      <c r="M2338">
        <v>0.45840391496517402</v>
      </c>
      <c r="N2338">
        <v>-0.44525900741692598</v>
      </c>
      <c r="O2338">
        <v>66.453807426322399</v>
      </c>
      <c r="P2338">
        <v>67.356185272072395</v>
      </c>
      <c r="Q2338" t="s">
        <v>15</v>
      </c>
      <c r="R2338">
        <v>-0.44525900741692598</v>
      </c>
      <c r="S2338">
        <v>-0.345553949415497</v>
      </c>
      <c r="T2338">
        <v>-0.13735440681196101</v>
      </c>
      <c r="U2338">
        <v>6.5724537741237996E-3</v>
      </c>
      <c r="V2338">
        <v>0.150499314360209</v>
      </c>
      <c r="W2338">
        <v>0.35869885696374498</v>
      </c>
      <c r="X2338">
        <v>0.45840391496517402</v>
      </c>
      <c r="Y2338">
        <v>1.32254883305981E-2</v>
      </c>
    </row>
    <row r="2339" spans="1:25" x14ac:dyDescent="0.2">
      <c r="A2339" t="s">
        <v>2856</v>
      </c>
      <c r="B2339" t="s">
        <v>30</v>
      </c>
      <c r="C2339" t="s">
        <v>1242</v>
      </c>
      <c r="D2339" t="s">
        <v>25</v>
      </c>
      <c r="E2339" t="s">
        <v>18</v>
      </c>
      <c r="F2339">
        <v>10</v>
      </c>
      <c r="G2339">
        <v>234578</v>
      </c>
      <c r="H2339">
        <v>324396</v>
      </c>
      <c r="I2339">
        <v>0.54491954160187805</v>
      </c>
      <c r="J2339">
        <v>0.55053708761588305</v>
      </c>
      <c r="K2339">
        <v>5.61754601400499E-3</v>
      </c>
      <c r="L2339">
        <v>0.31571800164672398</v>
      </c>
      <c r="M2339">
        <v>0.52497365872286605</v>
      </c>
      <c r="N2339">
        <v>-0.51373856669485696</v>
      </c>
      <c r="O2339">
        <v>67.724278517463802</v>
      </c>
      <c r="P2339">
        <v>67.356185272072395</v>
      </c>
      <c r="Q2339" t="s">
        <v>15</v>
      </c>
      <c r="R2339">
        <v>-0.51373856669485696</v>
      </c>
      <c r="S2339">
        <v>-0.39913293209709599</v>
      </c>
      <c r="T2339">
        <v>-0.15981868684887901</v>
      </c>
      <c r="U2339">
        <v>5.61754601400499E-3</v>
      </c>
      <c r="V2339">
        <v>0.171053778876889</v>
      </c>
      <c r="W2339">
        <v>0.41036802412510598</v>
      </c>
      <c r="X2339">
        <v>0.52497365872286605</v>
      </c>
      <c r="Y2339">
        <v>1.02037558238482E-2</v>
      </c>
    </row>
    <row r="2340" spans="1:25" x14ac:dyDescent="0.2">
      <c r="A2340" t="s">
        <v>2857</v>
      </c>
      <c r="B2340" t="s">
        <v>30</v>
      </c>
      <c r="C2340" t="s">
        <v>1242</v>
      </c>
      <c r="D2340" t="s">
        <v>25</v>
      </c>
      <c r="E2340" t="s">
        <v>18</v>
      </c>
      <c r="F2340">
        <v>11</v>
      </c>
      <c r="G2340">
        <v>234578</v>
      </c>
      <c r="H2340">
        <v>324396</v>
      </c>
      <c r="I2340">
        <v>0.58104707287882196</v>
      </c>
      <c r="J2340">
        <v>0.58587874337572199</v>
      </c>
      <c r="K2340">
        <v>4.8316704969002498E-3</v>
      </c>
      <c r="L2340">
        <v>0.35280542151543898</v>
      </c>
      <c r="M2340">
        <v>0.58519658888979698</v>
      </c>
      <c r="N2340">
        <v>-0.57553324789599702</v>
      </c>
      <c r="O2340">
        <v>69.216243867971301</v>
      </c>
      <c r="P2340">
        <v>67.356185272072395</v>
      </c>
      <c r="Q2340" t="s">
        <v>15</v>
      </c>
      <c r="R2340">
        <v>-0.57553324789599702</v>
      </c>
      <c r="S2340">
        <v>-0.44746487988589201</v>
      </c>
      <c r="T2340">
        <v>-0.18003837037719</v>
      </c>
      <c r="U2340">
        <v>4.8316704969002498E-3</v>
      </c>
      <c r="V2340">
        <v>0.18970171137099001</v>
      </c>
      <c r="W2340">
        <v>0.45712822087969301</v>
      </c>
      <c r="X2340">
        <v>0.58519658888979698</v>
      </c>
      <c r="Y2340">
        <v>8.2468779615745905E-3</v>
      </c>
    </row>
    <row r="2341" spans="1:25" x14ac:dyDescent="0.2">
      <c r="A2341" t="s">
        <v>2858</v>
      </c>
      <c r="B2341" t="s">
        <v>30</v>
      </c>
      <c r="C2341" t="s">
        <v>1242</v>
      </c>
      <c r="D2341" t="s">
        <v>25</v>
      </c>
      <c r="E2341" t="s">
        <v>18</v>
      </c>
      <c r="F2341">
        <v>12</v>
      </c>
      <c r="G2341">
        <v>234578</v>
      </c>
      <c r="H2341">
        <v>324396</v>
      </c>
      <c r="I2341">
        <v>0.60072356340275201</v>
      </c>
      <c r="J2341">
        <v>0.60938841076011496</v>
      </c>
      <c r="K2341">
        <v>8.6648473573621692E-3</v>
      </c>
      <c r="L2341">
        <v>0.38562106536545399</v>
      </c>
      <c r="M2341">
        <v>0.64301149988353401</v>
      </c>
      <c r="N2341">
        <v>-0.625681805168809</v>
      </c>
      <c r="O2341">
        <v>70.645869546450996</v>
      </c>
      <c r="P2341">
        <v>67.356185272072395</v>
      </c>
      <c r="Q2341" t="s">
        <v>15</v>
      </c>
      <c r="R2341">
        <v>-0.625681805168809</v>
      </c>
      <c r="S2341">
        <v>-0.48570135844114998</v>
      </c>
      <c r="T2341">
        <v>-0.193400590894136</v>
      </c>
      <c r="U2341">
        <v>8.6648473573621692E-3</v>
      </c>
      <c r="V2341">
        <v>0.21073028560886001</v>
      </c>
      <c r="W2341">
        <v>0.50303105315587404</v>
      </c>
      <c r="X2341">
        <v>0.64301149988353401</v>
      </c>
      <c r="Y2341">
        <v>1.4218923767444399E-2</v>
      </c>
    </row>
    <row r="2342" spans="1:25" x14ac:dyDescent="0.2">
      <c r="A2342" t="s">
        <v>2859</v>
      </c>
      <c r="B2342" t="s">
        <v>30</v>
      </c>
      <c r="C2342" t="s">
        <v>1242</v>
      </c>
      <c r="D2342" t="s">
        <v>25</v>
      </c>
      <c r="E2342" t="s">
        <v>18</v>
      </c>
      <c r="F2342">
        <v>13</v>
      </c>
      <c r="G2342">
        <v>234578</v>
      </c>
      <c r="H2342">
        <v>324396</v>
      </c>
      <c r="I2342">
        <v>0.61135420718716904</v>
      </c>
      <c r="J2342">
        <v>0.62503548268919995</v>
      </c>
      <c r="K2342">
        <v>1.36812755020311E-2</v>
      </c>
      <c r="L2342">
        <v>0.41415013880775903</v>
      </c>
      <c r="M2342">
        <v>0.69495825384079501</v>
      </c>
      <c r="N2342">
        <v>-0.66759570283673297</v>
      </c>
      <c r="O2342">
        <v>71.3240029158776</v>
      </c>
      <c r="P2342">
        <v>67.356185272072395</v>
      </c>
      <c r="Q2342" t="s">
        <v>15</v>
      </c>
      <c r="R2342">
        <v>-0.66759570283673297</v>
      </c>
      <c r="S2342">
        <v>-0.51725920244951595</v>
      </c>
      <c r="T2342">
        <v>-0.20333339723323501</v>
      </c>
      <c r="U2342">
        <v>1.36812755020311E-2</v>
      </c>
      <c r="V2342">
        <v>0.230695948237297</v>
      </c>
      <c r="W2342">
        <v>0.54462175345357799</v>
      </c>
      <c r="X2342">
        <v>0.69495825384079501</v>
      </c>
      <c r="Y2342">
        <v>2.1888798125776401E-2</v>
      </c>
    </row>
    <row r="2343" spans="1:25" x14ac:dyDescent="0.2">
      <c r="A2343" t="s">
        <v>2860</v>
      </c>
      <c r="B2343" t="s">
        <v>30</v>
      </c>
      <c r="C2343" t="s">
        <v>1242</v>
      </c>
      <c r="D2343" t="s">
        <v>25</v>
      </c>
      <c r="E2343" t="s">
        <v>18</v>
      </c>
      <c r="F2343">
        <v>14</v>
      </c>
      <c r="G2343">
        <v>234578</v>
      </c>
      <c r="H2343">
        <v>324396</v>
      </c>
      <c r="I2343">
        <v>0.607651008034649</v>
      </c>
      <c r="J2343">
        <v>0.62853678507981503</v>
      </c>
      <c r="K2343">
        <v>2.0885777045165602E-2</v>
      </c>
      <c r="L2343">
        <v>0.43770936142636901</v>
      </c>
      <c r="M2343">
        <v>0.74091767659154295</v>
      </c>
      <c r="N2343">
        <v>-0.699146122501212</v>
      </c>
      <c r="O2343">
        <v>71.887124311662106</v>
      </c>
      <c r="P2343">
        <v>67.356185272072395</v>
      </c>
      <c r="Q2343" t="s">
        <v>15</v>
      </c>
      <c r="R2343">
        <v>-0.699146122501212</v>
      </c>
      <c r="S2343">
        <v>-0.54025762430344004</v>
      </c>
      <c r="T2343">
        <v>-0.20847392834225201</v>
      </c>
      <c r="U2343">
        <v>2.0885777045165602E-2</v>
      </c>
      <c r="V2343">
        <v>0.25024548243258299</v>
      </c>
      <c r="W2343">
        <v>0.582029178393771</v>
      </c>
      <c r="X2343">
        <v>0.74091767659154295</v>
      </c>
      <c r="Y2343">
        <v>3.3229203987660598E-2</v>
      </c>
    </row>
    <row r="2344" spans="1:25" x14ac:dyDescent="0.2">
      <c r="A2344" t="s">
        <v>2861</v>
      </c>
      <c r="B2344" t="s">
        <v>30</v>
      </c>
      <c r="C2344" t="s">
        <v>1242</v>
      </c>
      <c r="D2344" t="s">
        <v>25</v>
      </c>
      <c r="E2344" t="s">
        <v>18</v>
      </c>
      <c r="F2344">
        <v>15</v>
      </c>
      <c r="G2344">
        <v>234578</v>
      </c>
      <c r="H2344">
        <v>324396</v>
      </c>
      <c r="I2344">
        <v>0.59941610244364596</v>
      </c>
      <c r="J2344">
        <v>0.62982125929560695</v>
      </c>
      <c r="K2344">
        <v>3.0405156851960401E-2</v>
      </c>
      <c r="L2344">
        <v>0.45709296658167298</v>
      </c>
      <c r="M2344">
        <v>0.78232308687881302</v>
      </c>
      <c r="N2344">
        <v>-0.72151277317489204</v>
      </c>
      <c r="O2344">
        <v>71.981062781956098</v>
      </c>
      <c r="P2344">
        <v>67.356185272072395</v>
      </c>
      <c r="Q2344" t="s">
        <v>16</v>
      </c>
      <c r="R2344">
        <v>-0.72151277317489204</v>
      </c>
      <c r="S2344">
        <v>-0.555588026305745</v>
      </c>
      <c r="T2344">
        <v>-0.209111557636836</v>
      </c>
      <c r="U2344">
        <v>3.0405156851960401E-2</v>
      </c>
      <c r="V2344">
        <v>0.26992187134075701</v>
      </c>
      <c r="W2344">
        <v>0.61639834000966598</v>
      </c>
      <c r="X2344">
        <v>0.78232308687881302</v>
      </c>
      <c r="Y2344">
        <v>4.8275850335642301E-2</v>
      </c>
    </row>
    <row r="2345" spans="1:25" x14ac:dyDescent="0.2">
      <c r="A2345" t="s">
        <v>2862</v>
      </c>
      <c r="B2345" t="s">
        <v>30</v>
      </c>
      <c r="C2345" t="s">
        <v>1242</v>
      </c>
      <c r="D2345" t="s">
        <v>25</v>
      </c>
      <c r="E2345" t="s">
        <v>18</v>
      </c>
      <c r="F2345">
        <v>16</v>
      </c>
      <c r="G2345">
        <v>234578</v>
      </c>
      <c r="H2345">
        <v>324396</v>
      </c>
      <c r="I2345">
        <v>0.59778415951640795</v>
      </c>
      <c r="J2345">
        <v>0.63328397397138003</v>
      </c>
      <c r="K2345">
        <v>3.5499814454972002E-2</v>
      </c>
      <c r="L2345">
        <v>0.47326295810818098</v>
      </c>
      <c r="M2345">
        <v>0.81401738054292905</v>
      </c>
      <c r="N2345">
        <v>-0.743017751632985</v>
      </c>
      <c r="O2345">
        <v>71.5231261276911</v>
      </c>
      <c r="P2345">
        <v>67.356185272072395</v>
      </c>
      <c r="Q2345" t="s">
        <v>16</v>
      </c>
      <c r="R2345">
        <v>-0.743017751632985</v>
      </c>
      <c r="S2345">
        <v>-0.57122329783971604</v>
      </c>
      <c r="T2345">
        <v>-0.21248997559371499</v>
      </c>
      <c r="U2345">
        <v>3.5499814454972002E-2</v>
      </c>
      <c r="V2345">
        <v>0.28348960450365901</v>
      </c>
      <c r="W2345">
        <v>0.64222292674965997</v>
      </c>
      <c r="X2345">
        <v>0.81401738054292905</v>
      </c>
      <c r="Y2345">
        <v>5.6056707439396398E-2</v>
      </c>
    </row>
    <row r="2346" spans="1:25" x14ac:dyDescent="0.2">
      <c r="A2346" t="s">
        <v>2863</v>
      </c>
      <c r="B2346" t="s">
        <v>30</v>
      </c>
      <c r="C2346" t="s">
        <v>1242</v>
      </c>
      <c r="D2346" t="s">
        <v>25</v>
      </c>
      <c r="E2346" t="s">
        <v>18</v>
      </c>
      <c r="F2346">
        <v>17</v>
      </c>
      <c r="G2346">
        <v>234578</v>
      </c>
      <c r="H2346">
        <v>324396</v>
      </c>
      <c r="I2346">
        <v>0.60162014513311701</v>
      </c>
      <c r="J2346">
        <v>0.64442806599078595</v>
      </c>
      <c r="K2346">
        <v>4.28079208576689E-2</v>
      </c>
      <c r="L2346">
        <v>0.484836185367293</v>
      </c>
      <c r="M2346">
        <v>0.84036344578686595</v>
      </c>
      <c r="N2346">
        <v>-0.75474760407152797</v>
      </c>
      <c r="O2346">
        <v>70.602250213415402</v>
      </c>
      <c r="P2346">
        <v>67.356185272072395</v>
      </c>
      <c r="Q2346" t="s">
        <v>17</v>
      </c>
      <c r="R2346">
        <v>-0.75474760407152797</v>
      </c>
      <c r="S2346">
        <v>-0.57875206878320096</v>
      </c>
      <c r="T2346">
        <v>-0.211246240274793</v>
      </c>
      <c r="U2346">
        <v>4.28079208576689E-2</v>
      </c>
      <c r="V2346">
        <v>0.29686208199013098</v>
      </c>
      <c r="W2346">
        <v>0.66436791049853905</v>
      </c>
      <c r="X2346">
        <v>0.84036344578686595</v>
      </c>
      <c r="Y2346">
        <v>6.6427772340816996E-2</v>
      </c>
    </row>
    <row r="2347" spans="1:25" x14ac:dyDescent="0.2">
      <c r="A2347" t="s">
        <v>2864</v>
      </c>
      <c r="B2347" t="s">
        <v>30</v>
      </c>
      <c r="C2347" t="s">
        <v>1242</v>
      </c>
      <c r="D2347" t="s">
        <v>25</v>
      </c>
      <c r="E2347" t="s">
        <v>18</v>
      </c>
      <c r="F2347">
        <v>18</v>
      </c>
      <c r="G2347">
        <v>234578</v>
      </c>
      <c r="H2347">
        <v>324396</v>
      </c>
      <c r="I2347">
        <v>0.62533922121769903</v>
      </c>
      <c r="J2347">
        <v>0.667934288279323</v>
      </c>
      <c r="K2347">
        <v>4.2595067061624699E-2</v>
      </c>
      <c r="L2347">
        <v>0.49045922732284303</v>
      </c>
      <c r="M2347">
        <v>0.84940049600770196</v>
      </c>
      <c r="N2347">
        <v>-0.76421036188445202</v>
      </c>
      <c r="O2347">
        <v>69.283377259778504</v>
      </c>
      <c r="P2347">
        <v>67.356185272072395</v>
      </c>
      <c r="Q2347" t="s">
        <v>17</v>
      </c>
      <c r="R2347">
        <v>-0.76421036188445202</v>
      </c>
      <c r="S2347">
        <v>-0.58617366236626001</v>
      </c>
      <c r="T2347">
        <v>-0.214405568055545</v>
      </c>
      <c r="U2347">
        <v>4.2595067061624699E-2</v>
      </c>
      <c r="V2347">
        <v>0.299595702178795</v>
      </c>
      <c r="W2347">
        <v>0.67136379648950995</v>
      </c>
      <c r="X2347">
        <v>0.84940049600770196</v>
      </c>
      <c r="Y2347">
        <v>6.3771343692138605E-2</v>
      </c>
    </row>
    <row r="2348" spans="1:25" x14ac:dyDescent="0.2">
      <c r="A2348" t="s">
        <v>2865</v>
      </c>
      <c r="B2348" t="s">
        <v>30</v>
      </c>
      <c r="C2348" t="s">
        <v>1242</v>
      </c>
      <c r="D2348" t="s">
        <v>25</v>
      </c>
      <c r="E2348" t="s">
        <v>18</v>
      </c>
      <c r="F2348">
        <v>19</v>
      </c>
      <c r="G2348">
        <v>234578</v>
      </c>
      <c r="H2348">
        <v>324396</v>
      </c>
      <c r="I2348">
        <v>0.64187200459122795</v>
      </c>
      <c r="J2348">
        <v>0.682855813503632</v>
      </c>
      <c r="K2348">
        <v>4.0983808912403802E-2</v>
      </c>
      <c r="L2348">
        <v>0.476052577826858</v>
      </c>
      <c r="M2348">
        <v>0.82409029943758605</v>
      </c>
      <c r="N2348">
        <v>-0.74212268161277795</v>
      </c>
      <c r="O2348">
        <v>67.910381525954605</v>
      </c>
      <c r="P2348">
        <v>67.356185272072395</v>
      </c>
      <c r="Q2348" t="s">
        <v>17</v>
      </c>
      <c r="R2348">
        <v>-0.74212268161277795</v>
      </c>
      <c r="S2348">
        <v>-0.56931559586162905</v>
      </c>
      <c r="T2348">
        <v>-0.20846774186886999</v>
      </c>
      <c r="U2348">
        <v>4.0983808912403802E-2</v>
      </c>
      <c r="V2348">
        <v>0.29043535969367801</v>
      </c>
      <c r="W2348">
        <v>0.65128321368643605</v>
      </c>
      <c r="X2348">
        <v>0.82409029943758605</v>
      </c>
      <c r="Y2348">
        <v>6.0018247047091799E-2</v>
      </c>
    </row>
    <row r="2349" spans="1:25" x14ac:dyDescent="0.2">
      <c r="A2349" t="s">
        <v>2866</v>
      </c>
      <c r="B2349" t="s">
        <v>30</v>
      </c>
      <c r="C2349" t="s">
        <v>1242</v>
      </c>
      <c r="D2349" t="s">
        <v>25</v>
      </c>
      <c r="E2349" t="s">
        <v>18</v>
      </c>
      <c r="F2349">
        <v>20</v>
      </c>
      <c r="G2349">
        <v>234578</v>
      </c>
      <c r="H2349">
        <v>324396</v>
      </c>
      <c r="I2349">
        <v>0.652846729389296</v>
      </c>
      <c r="J2349">
        <v>0.69232722313986195</v>
      </c>
      <c r="K2349">
        <v>3.9480493750566198E-2</v>
      </c>
      <c r="L2349">
        <v>0.45069351762996901</v>
      </c>
      <c r="M2349">
        <v>0.78087133025186595</v>
      </c>
      <c r="N2349">
        <v>-0.70191034275073305</v>
      </c>
      <c r="O2349">
        <v>66.429830834339597</v>
      </c>
      <c r="P2349">
        <v>67.356185272072395</v>
      </c>
      <c r="Q2349" t="s">
        <v>17</v>
      </c>
      <c r="R2349">
        <v>-0.70191034275073305</v>
      </c>
      <c r="S2349">
        <v>-0.53830859585105395</v>
      </c>
      <c r="T2349">
        <v>-0.196682909487538</v>
      </c>
      <c r="U2349">
        <v>3.9480493750566198E-2</v>
      </c>
      <c r="V2349">
        <v>0.27564389698866998</v>
      </c>
      <c r="W2349">
        <v>0.61726958335218696</v>
      </c>
      <c r="X2349">
        <v>0.78087133025186595</v>
      </c>
      <c r="Y2349">
        <v>5.7025771096379997E-2</v>
      </c>
    </row>
    <row r="2350" spans="1:25" x14ac:dyDescent="0.2">
      <c r="A2350" t="s">
        <v>2867</v>
      </c>
      <c r="B2350" t="s">
        <v>30</v>
      </c>
      <c r="C2350" t="s">
        <v>1242</v>
      </c>
      <c r="D2350" t="s">
        <v>25</v>
      </c>
      <c r="E2350" t="s">
        <v>18</v>
      </c>
      <c r="F2350">
        <v>21</v>
      </c>
      <c r="G2350">
        <v>234578</v>
      </c>
      <c r="H2350">
        <v>324396</v>
      </c>
      <c r="I2350">
        <v>0.69928675833492304</v>
      </c>
      <c r="J2350">
        <v>0.73754604083370701</v>
      </c>
      <c r="K2350">
        <v>3.8259282498783902E-2</v>
      </c>
      <c r="L2350">
        <v>0.43371475901217399</v>
      </c>
      <c r="M2350">
        <v>0.75172006107380995</v>
      </c>
      <c r="N2350">
        <v>-0.67520149607624302</v>
      </c>
      <c r="O2350">
        <v>65.599639671708005</v>
      </c>
      <c r="P2350">
        <v>67.356185272072395</v>
      </c>
      <c r="Q2350" t="s">
        <v>17</v>
      </c>
      <c r="R2350">
        <v>-0.67520149607624302</v>
      </c>
      <c r="S2350">
        <v>-0.51776303855482397</v>
      </c>
      <c r="T2350">
        <v>-0.18900725122359499</v>
      </c>
      <c r="U2350">
        <v>3.8259282498783902E-2</v>
      </c>
      <c r="V2350">
        <v>0.265525816221163</v>
      </c>
      <c r="W2350">
        <v>0.59428160355239101</v>
      </c>
      <c r="X2350">
        <v>0.75172006107380995</v>
      </c>
      <c r="Y2350">
        <v>5.18737548310019E-2</v>
      </c>
    </row>
    <row r="2351" spans="1:25" x14ac:dyDescent="0.2">
      <c r="A2351" t="s">
        <v>2868</v>
      </c>
      <c r="B2351" t="s">
        <v>30</v>
      </c>
      <c r="C2351" t="s">
        <v>1242</v>
      </c>
      <c r="D2351" t="s">
        <v>25</v>
      </c>
      <c r="E2351" t="s">
        <v>18</v>
      </c>
      <c r="F2351">
        <v>22</v>
      </c>
      <c r="G2351">
        <v>234578</v>
      </c>
      <c r="H2351">
        <v>324396</v>
      </c>
      <c r="I2351">
        <v>0.68337895697695095</v>
      </c>
      <c r="J2351">
        <v>0.71129688186205198</v>
      </c>
      <c r="K2351">
        <v>2.7917924885100399E-2</v>
      </c>
      <c r="L2351">
        <v>0.40973791942523402</v>
      </c>
      <c r="M2351">
        <v>0.70193680233960998</v>
      </c>
      <c r="N2351">
        <v>-0.64610095256941003</v>
      </c>
      <c r="O2351">
        <v>64.964194707298503</v>
      </c>
      <c r="P2351">
        <v>67.356185272072395</v>
      </c>
      <c r="Q2351" t="s">
        <v>16</v>
      </c>
      <c r="R2351">
        <v>-0.64610095256941003</v>
      </c>
      <c r="S2351">
        <v>-0.49736608781804997</v>
      </c>
      <c r="T2351">
        <v>-0.18678474489372199</v>
      </c>
      <c r="U2351">
        <v>2.7917924885100399E-2</v>
      </c>
      <c r="V2351">
        <v>0.24262059466392299</v>
      </c>
      <c r="W2351">
        <v>0.55320193758824998</v>
      </c>
      <c r="X2351">
        <v>0.70193680233960998</v>
      </c>
      <c r="Y2351">
        <v>3.9249328370477399E-2</v>
      </c>
    </row>
    <row r="2352" spans="1:25" x14ac:dyDescent="0.2">
      <c r="A2352" t="s">
        <v>2869</v>
      </c>
      <c r="B2352" t="s">
        <v>30</v>
      </c>
      <c r="C2352" t="s">
        <v>1242</v>
      </c>
      <c r="D2352" t="s">
        <v>25</v>
      </c>
      <c r="E2352" t="s">
        <v>18</v>
      </c>
      <c r="F2352">
        <v>23</v>
      </c>
      <c r="G2352">
        <v>234578</v>
      </c>
      <c r="H2352">
        <v>324396</v>
      </c>
      <c r="I2352">
        <v>0.61558083886898896</v>
      </c>
      <c r="J2352">
        <v>0.63372356877220704</v>
      </c>
      <c r="K2352">
        <v>1.8142729903217601E-2</v>
      </c>
      <c r="L2352">
        <v>0.36998811216473598</v>
      </c>
      <c r="M2352">
        <v>0.62677317441420799</v>
      </c>
      <c r="N2352">
        <v>-0.59048771460777305</v>
      </c>
      <c r="O2352">
        <v>64.361132396401601</v>
      </c>
      <c r="P2352">
        <v>67.356185272072395</v>
      </c>
      <c r="Q2352" t="s">
        <v>16</v>
      </c>
      <c r="R2352">
        <v>-0.59048771460777305</v>
      </c>
      <c r="S2352">
        <v>-0.45618202989197398</v>
      </c>
      <c r="T2352">
        <v>-0.175731040871104</v>
      </c>
      <c r="U2352">
        <v>1.8142729903217601E-2</v>
      </c>
      <c r="V2352">
        <v>0.21201650067753899</v>
      </c>
      <c r="W2352">
        <v>0.49246748969840898</v>
      </c>
      <c r="X2352">
        <v>0.62677317441420799</v>
      </c>
      <c r="Y2352">
        <v>2.8628775695320699E-2</v>
      </c>
    </row>
    <row r="2353" spans="1:25" x14ac:dyDescent="0.2">
      <c r="A2353" t="s">
        <v>2870</v>
      </c>
      <c r="B2353" t="s">
        <v>30</v>
      </c>
      <c r="C2353" t="s">
        <v>1242</v>
      </c>
      <c r="D2353" t="s">
        <v>25</v>
      </c>
      <c r="E2353" t="s">
        <v>18</v>
      </c>
      <c r="F2353">
        <v>24</v>
      </c>
      <c r="G2353">
        <v>234578</v>
      </c>
      <c r="H2353">
        <v>324396</v>
      </c>
      <c r="I2353">
        <v>0.53174997948441405</v>
      </c>
      <c r="J2353">
        <v>0.54373016527875095</v>
      </c>
      <c r="K2353">
        <v>1.1980185794337199E-2</v>
      </c>
      <c r="L2353">
        <v>0.32192521705062999</v>
      </c>
      <c r="M2353">
        <v>0.54154716784262402</v>
      </c>
      <c r="N2353">
        <v>-0.51758679625394999</v>
      </c>
      <c r="O2353">
        <v>63.932053977838898</v>
      </c>
      <c r="P2353">
        <v>67.356185272072395</v>
      </c>
      <c r="Q2353" t="s">
        <v>16</v>
      </c>
      <c r="R2353">
        <v>-0.51758679625394999</v>
      </c>
      <c r="S2353">
        <v>-0.400727942464571</v>
      </c>
      <c r="T2353">
        <v>-0.156708627940193</v>
      </c>
      <c r="U2353">
        <v>1.1980185794337199E-2</v>
      </c>
      <c r="V2353">
        <v>0.180668999528868</v>
      </c>
      <c r="W2353">
        <v>0.42468831405324597</v>
      </c>
      <c r="X2353">
        <v>0.54154716784262402</v>
      </c>
      <c r="Y2353">
        <v>2.2033329322818498E-2</v>
      </c>
    </row>
    <row r="2354" spans="1:25" x14ac:dyDescent="0.2">
      <c r="A2354" t="s">
        <v>4975</v>
      </c>
      <c r="B2354" t="s">
        <v>30</v>
      </c>
      <c r="C2354" t="s">
        <v>1242</v>
      </c>
      <c r="D2354" t="s">
        <v>25</v>
      </c>
      <c r="E2354" t="s">
        <v>29</v>
      </c>
      <c r="F2354">
        <v>1</v>
      </c>
      <c r="G2354">
        <v>234581</v>
      </c>
      <c r="H2354">
        <v>324396</v>
      </c>
      <c r="I2354">
        <v>0.55719849433671098</v>
      </c>
      <c r="J2354">
        <v>0.64021992456611498</v>
      </c>
      <c r="K2354">
        <v>8.3021430229403698E-2</v>
      </c>
      <c r="L2354">
        <v>0.21233557412971499</v>
      </c>
      <c r="M2354">
        <v>0.43231344967278501</v>
      </c>
      <c r="N2354">
        <v>-0.266270589213977</v>
      </c>
      <c r="O2354">
        <v>68.920385708987496</v>
      </c>
      <c r="P2354">
        <v>77.212289897607207</v>
      </c>
      <c r="Q2354" t="s">
        <v>15</v>
      </c>
      <c r="R2354">
        <v>-0.266270589213977</v>
      </c>
      <c r="S2354">
        <v>-0.18919277580489099</v>
      </c>
      <c r="T2354">
        <v>-2.8242410614567E-2</v>
      </c>
      <c r="U2354">
        <v>8.3021430229403698E-2</v>
      </c>
      <c r="V2354">
        <v>0.19428527107337401</v>
      </c>
      <c r="W2354">
        <v>0.35523563626369797</v>
      </c>
      <c r="X2354">
        <v>0.43231344967278501</v>
      </c>
      <c r="Y2354">
        <v>0.12967642374714999</v>
      </c>
    </row>
    <row r="2355" spans="1:25" x14ac:dyDescent="0.2">
      <c r="A2355" t="s">
        <v>4976</v>
      </c>
      <c r="B2355" t="s">
        <v>30</v>
      </c>
      <c r="C2355" t="s">
        <v>1242</v>
      </c>
      <c r="D2355" t="s">
        <v>25</v>
      </c>
      <c r="E2355" t="s">
        <v>29</v>
      </c>
      <c r="F2355">
        <v>2</v>
      </c>
      <c r="G2355">
        <v>234581</v>
      </c>
      <c r="H2355">
        <v>324396</v>
      </c>
      <c r="I2355">
        <v>0.49239356554878699</v>
      </c>
      <c r="J2355">
        <v>0.57110025179119395</v>
      </c>
      <c r="K2355">
        <v>7.8706686242407106E-2</v>
      </c>
      <c r="L2355">
        <v>0.188935692626572</v>
      </c>
      <c r="M2355">
        <v>0.38950590061311802</v>
      </c>
      <c r="N2355">
        <v>-0.232092528128304</v>
      </c>
      <c r="O2355">
        <v>66.751105161969605</v>
      </c>
      <c r="P2355">
        <v>77.212289897607207</v>
      </c>
      <c r="Q2355" t="s">
        <v>15</v>
      </c>
      <c r="R2355">
        <v>-0.232092528128304</v>
      </c>
      <c r="S2355">
        <v>-0.16350887170485801</v>
      </c>
      <c r="T2355">
        <v>-2.02956166939166E-2</v>
      </c>
      <c r="U2355">
        <v>7.8706686242407106E-2</v>
      </c>
      <c r="V2355">
        <v>0.17770898917873101</v>
      </c>
      <c r="W2355">
        <v>0.32092224418967202</v>
      </c>
      <c r="X2355">
        <v>0.38950590061311802</v>
      </c>
      <c r="Y2355">
        <v>0.13781588433125699</v>
      </c>
    </row>
    <row r="2356" spans="1:25" x14ac:dyDescent="0.2">
      <c r="A2356" t="s">
        <v>4977</v>
      </c>
      <c r="B2356" t="s">
        <v>30</v>
      </c>
      <c r="C2356" t="s">
        <v>1242</v>
      </c>
      <c r="D2356" t="s">
        <v>25</v>
      </c>
      <c r="E2356" t="s">
        <v>29</v>
      </c>
      <c r="F2356">
        <v>3</v>
      </c>
      <c r="G2356">
        <v>234581</v>
      </c>
      <c r="H2356">
        <v>324396</v>
      </c>
      <c r="I2356">
        <v>0.44776079477877601</v>
      </c>
      <c r="J2356">
        <v>0.52561016891874801</v>
      </c>
      <c r="K2356">
        <v>7.7849374139972005E-2</v>
      </c>
      <c r="L2356">
        <v>0.171033004857129</v>
      </c>
      <c r="M2356">
        <v>0.35919866712994902</v>
      </c>
      <c r="N2356">
        <v>-0.20349991885000501</v>
      </c>
      <c r="O2356">
        <v>64.606587916327399</v>
      </c>
      <c r="P2356">
        <v>77.212289897607207</v>
      </c>
      <c r="Q2356" t="s">
        <v>15</v>
      </c>
      <c r="R2356">
        <v>-0.20349991885000501</v>
      </c>
      <c r="S2356">
        <v>-0.141414938086867</v>
      </c>
      <c r="T2356">
        <v>-1.1771920405163399E-2</v>
      </c>
      <c r="U2356">
        <v>7.7849374139972005E-2</v>
      </c>
      <c r="V2356">
        <v>0.16747066868510699</v>
      </c>
      <c r="W2356">
        <v>0.29711368636681101</v>
      </c>
      <c r="X2356">
        <v>0.35919866712994902</v>
      </c>
      <c r="Y2356">
        <v>0.14811238203423399</v>
      </c>
    </row>
    <row r="2357" spans="1:25" x14ac:dyDescent="0.2">
      <c r="A2357" t="s">
        <v>4978</v>
      </c>
      <c r="B2357" t="s">
        <v>30</v>
      </c>
      <c r="C2357" t="s">
        <v>1242</v>
      </c>
      <c r="D2357" t="s">
        <v>25</v>
      </c>
      <c r="E2357" t="s">
        <v>29</v>
      </c>
      <c r="F2357">
        <v>4</v>
      </c>
      <c r="G2357">
        <v>234581</v>
      </c>
      <c r="H2357">
        <v>324396</v>
      </c>
      <c r="I2357">
        <v>0.41968906262655498</v>
      </c>
      <c r="J2357">
        <v>0.49578433892285401</v>
      </c>
      <c r="K2357">
        <v>7.6095276296298905E-2</v>
      </c>
      <c r="L2357">
        <v>0.15789295056371</v>
      </c>
      <c r="M2357">
        <v>0.33582917997360201</v>
      </c>
      <c r="N2357">
        <v>-0.183638627381004</v>
      </c>
      <c r="O2357">
        <v>63.4705751957746</v>
      </c>
      <c r="P2357">
        <v>77.212289897607207</v>
      </c>
      <c r="Q2357" t="s">
        <v>15</v>
      </c>
      <c r="R2357">
        <v>-0.183638627381004</v>
      </c>
      <c r="S2357">
        <v>-0.12632348632637699</v>
      </c>
      <c r="T2357">
        <v>-6.6406297990850996E-3</v>
      </c>
      <c r="U2357">
        <v>7.6095276296298905E-2</v>
      </c>
      <c r="V2357">
        <v>0.15883118239168301</v>
      </c>
      <c r="W2357">
        <v>0.27851403891897503</v>
      </c>
      <c r="X2357">
        <v>0.33582917997360201</v>
      </c>
      <c r="Y2357">
        <v>0.15348463096197101</v>
      </c>
    </row>
    <row r="2358" spans="1:25" x14ac:dyDescent="0.2">
      <c r="A2358" t="s">
        <v>4979</v>
      </c>
      <c r="B2358" t="s">
        <v>30</v>
      </c>
      <c r="C2358" t="s">
        <v>1242</v>
      </c>
      <c r="D2358" t="s">
        <v>25</v>
      </c>
      <c r="E2358" t="s">
        <v>29</v>
      </c>
      <c r="F2358">
        <v>5</v>
      </c>
      <c r="G2358">
        <v>234581</v>
      </c>
      <c r="H2358">
        <v>324396</v>
      </c>
      <c r="I2358">
        <v>0.40543905942936598</v>
      </c>
      <c r="J2358">
        <v>0.48021592813553399</v>
      </c>
      <c r="K2358">
        <v>7.4776868706168204E-2</v>
      </c>
      <c r="L2358">
        <v>0.150281767174304</v>
      </c>
      <c r="M2358">
        <v>0.32199037570789901</v>
      </c>
      <c r="N2358">
        <v>-0.17243663829556199</v>
      </c>
      <c r="O2358">
        <v>61.8065359087053</v>
      </c>
      <c r="P2358">
        <v>77.212289897607207</v>
      </c>
      <c r="Q2358" t="s">
        <v>15</v>
      </c>
      <c r="R2358">
        <v>-0.17243663829556199</v>
      </c>
      <c r="S2358">
        <v>-0.11788435681129</v>
      </c>
      <c r="T2358">
        <v>-3.9707772931672101E-3</v>
      </c>
      <c r="U2358">
        <v>7.4776868706168204E-2</v>
      </c>
      <c r="V2358">
        <v>0.15352451470550399</v>
      </c>
      <c r="W2358">
        <v>0.26743809422362602</v>
      </c>
      <c r="X2358">
        <v>0.32199037570789901</v>
      </c>
      <c r="Y2358">
        <v>0.15571509465854999</v>
      </c>
    </row>
    <row r="2359" spans="1:25" x14ac:dyDescent="0.2">
      <c r="A2359" t="s">
        <v>4980</v>
      </c>
      <c r="B2359" t="s">
        <v>30</v>
      </c>
      <c r="C2359" t="s">
        <v>1242</v>
      </c>
      <c r="D2359" t="s">
        <v>25</v>
      </c>
      <c r="E2359" t="s">
        <v>29</v>
      </c>
      <c r="F2359">
        <v>6</v>
      </c>
      <c r="G2359">
        <v>234581</v>
      </c>
      <c r="H2359">
        <v>324396</v>
      </c>
      <c r="I2359">
        <v>0.40785340671239401</v>
      </c>
      <c r="J2359">
        <v>0.48372300070684499</v>
      </c>
      <c r="K2359">
        <v>7.5869593994451603E-2</v>
      </c>
      <c r="L2359">
        <v>0.15125134334930501</v>
      </c>
      <c r="M2359">
        <v>0.32467805380405801</v>
      </c>
      <c r="N2359">
        <v>-0.172938865815155</v>
      </c>
      <c r="O2359">
        <v>61.558706800636003</v>
      </c>
      <c r="P2359">
        <v>77.212289897607207</v>
      </c>
      <c r="Q2359" t="s">
        <v>15</v>
      </c>
      <c r="R2359">
        <v>-0.172938865815155</v>
      </c>
      <c r="S2359">
        <v>-0.118034628179357</v>
      </c>
      <c r="T2359">
        <v>-3.38610992058405E-3</v>
      </c>
      <c r="U2359">
        <v>7.5869593994451603E-2</v>
      </c>
      <c r="V2359">
        <v>0.15512529790948701</v>
      </c>
      <c r="W2359">
        <v>0.26977381616826002</v>
      </c>
      <c r="X2359">
        <v>0.32467805380405801</v>
      </c>
      <c r="Y2359">
        <v>0.15684512393164399</v>
      </c>
    </row>
    <row r="2360" spans="1:25" x14ac:dyDescent="0.2">
      <c r="A2360" t="s">
        <v>4981</v>
      </c>
      <c r="B2360" t="s">
        <v>30</v>
      </c>
      <c r="C2360" t="s">
        <v>1242</v>
      </c>
      <c r="D2360" t="s">
        <v>25</v>
      </c>
      <c r="E2360" t="s">
        <v>29</v>
      </c>
      <c r="F2360">
        <v>7</v>
      </c>
      <c r="G2360">
        <v>234581</v>
      </c>
      <c r="H2360">
        <v>324396</v>
      </c>
      <c r="I2360">
        <v>0.42363821025573301</v>
      </c>
      <c r="J2360">
        <v>0.49676048586395999</v>
      </c>
      <c r="K2360">
        <v>7.3122275608227497E-2</v>
      </c>
      <c r="L2360">
        <v>0.16817161295188299</v>
      </c>
      <c r="M2360">
        <v>0.34976457891407498</v>
      </c>
      <c r="N2360">
        <v>-0.20352002769762101</v>
      </c>
      <c r="O2360">
        <v>67.721610019566796</v>
      </c>
      <c r="P2360">
        <v>77.212289897607207</v>
      </c>
      <c r="Q2360" t="s">
        <v>16</v>
      </c>
      <c r="R2360">
        <v>-0.20352002769762101</v>
      </c>
      <c r="S2360">
        <v>-0.142473732196087</v>
      </c>
      <c r="T2360">
        <v>-1.49996495785594E-2</v>
      </c>
      <c r="U2360">
        <v>7.3122275608227497E-2</v>
      </c>
      <c r="V2360">
        <v>0.161244200795014</v>
      </c>
      <c r="W2360">
        <v>0.28871828341254202</v>
      </c>
      <c r="X2360">
        <v>0.34976457891407498</v>
      </c>
      <c r="Y2360">
        <v>0.147198252858325</v>
      </c>
    </row>
    <row r="2361" spans="1:25" x14ac:dyDescent="0.2">
      <c r="A2361" t="s">
        <v>4982</v>
      </c>
      <c r="B2361" t="s">
        <v>30</v>
      </c>
      <c r="C2361" t="s">
        <v>1242</v>
      </c>
      <c r="D2361" t="s">
        <v>25</v>
      </c>
      <c r="E2361" t="s">
        <v>29</v>
      </c>
      <c r="F2361">
        <v>8</v>
      </c>
      <c r="G2361">
        <v>234581</v>
      </c>
      <c r="H2361">
        <v>324396</v>
      </c>
      <c r="I2361">
        <v>0.47270706067413798</v>
      </c>
      <c r="J2361">
        <v>0.54996993669890404</v>
      </c>
      <c r="K2361">
        <v>7.7262876024766294E-2</v>
      </c>
      <c r="L2361">
        <v>0.18702855476333899</v>
      </c>
      <c r="M2361">
        <v>0.384924848610459</v>
      </c>
      <c r="N2361">
        <v>-0.230399096560926</v>
      </c>
      <c r="O2361">
        <v>75.164408029635794</v>
      </c>
      <c r="P2361">
        <v>77.212289897607207</v>
      </c>
      <c r="Q2361" t="s">
        <v>16</v>
      </c>
      <c r="R2361">
        <v>-0.230399096560926</v>
      </c>
      <c r="S2361">
        <v>-0.16250773118183401</v>
      </c>
      <c r="T2361">
        <v>-2.07400866712233E-2</v>
      </c>
      <c r="U2361">
        <v>7.7262876024766294E-2</v>
      </c>
      <c r="V2361">
        <v>0.17526583872075599</v>
      </c>
      <c r="W2361">
        <v>0.31703348323136699</v>
      </c>
      <c r="X2361">
        <v>0.384924848610459</v>
      </c>
      <c r="Y2361">
        <v>0.14048563543040701</v>
      </c>
    </row>
    <row r="2362" spans="1:25" x14ac:dyDescent="0.2">
      <c r="A2362" t="s">
        <v>4983</v>
      </c>
      <c r="B2362" t="s">
        <v>30</v>
      </c>
      <c r="C2362" t="s">
        <v>1242</v>
      </c>
      <c r="D2362" t="s">
        <v>25</v>
      </c>
      <c r="E2362" t="s">
        <v>29</v>
      </c>
      <c r="F2362">
        <v>9</v>
      </c>
      <c r="G2362">
        <v>234581</v>
      </c>
      <c r="H2362">
        <v>324396</v>
      </c>
      <c r="I2362">
        <v>0.52985825791517605</v>
      </c>
      <c r="J2362">
        <v>0.61629385523459401</v>
      </c>
      <c r="K2362">
        <v>8.6435597319417704E-2</v>
      </c>
      <c r="L2362">
        <v>0.20523328826418899</v>
      </c>
      <c r="M2362">
        <v>0.42404435651400801</v>
      </c>
      <c r="N2362">
        <v>-0.25117316187517302</v>
      </c>
      <c r="O2362">
        <v>80.838738005209294</v>
      </c>
      <c r="P2362">
        <v>77.212289897607207</v>
      </c>
      <c r="Q2362" t="s">
        <v>16</v>
      </c>
      <c r="R2362">
        <v>-0.25117316187517302</v>
      </c>
      <c r="S2362">
        <v>-0.17667347823527199</v>
      </c>
      <c r="T2362">
        <v>-2.1106645731017101E-2</v>
      </c>
      <c r="U2362">
        <v>8.6435597319417704E-2</v>
      </c>
      <c r="V2362">
        <v>0.19397784036985299</v>
      </c>
      <c r="W2362">
        <v>0.34954467287410801</v>
      </c>
      <c r="X2362">
        <v>0.42404435651400801</v>
      </c>
      <c r="Y2362">
        <v>0.140250623278591</v>
      </c>
    </row>
    <row r="2363" spans="1:25" x14ac:dyDescent="0.2">
      <c r="A2363" t="s">
        <v>4984</v>
      </c>
      <c r="B2363" t="s">
        <v>30</v>
      </c>
      <c r="C2363" t="s">
        <v>1242</v>
      </c>
      <c r="D2363" t="s">
        <v>25</v>
      </c>
      <c r="E2363" t="s">
        <v>29</v>
      </c>
      <c r="F2363">
        <v>10</v>
      </c>
      <c r="G2363">
        <v>234581</v>
      </c>
      <c r="H2363">
        <v>324396</v>
      </c>
      <c r="I2363">
        <v>0.58114453003440203</v>
      </c>
      <c r="J2363">
        <v>0.67741313585364005</v>
      </c>
      <c r="K2363">
        <v>9.6268605819238795E-2</v>
      </c>
      <c r="L2363">
        <v>0.226373673228834</v>
      </c>
      <c r="M2363">
        <v>0.46865329828067098</v>
      </c>
      <c r="N2363">
        <v>-0.276116086642193</v>
      </c>
      <c r="O2363">
        <v>85.824192922700504</v>
      </c>
      <c r="P2363">
        <v>77.212289897607207</v>
      </c>
      <c r="Q2363" t="s">
        <v>16</v>
      </c>
      <c r="R2363">
        <v>-0.276116086642193</v>
      </c>
      <c r="S2363">
        <v>-0.193942443260126</v>
      </c>
      <c r="T2363">
        <v>-2.2351198952670299E-2</v>
      </c>
      <c r="U2363">
        <v>9.6268605819238795E-2</v>
      </c>
      <c r="V2363">
        <v>0.21488841059114799</v>
      </c>
      <c r="W2363">
        <v>0.38647965489860397</v>
      </c>
      <c r="X2363">
        <v>0.46865329828067098</v>
      </c>
      <c r="Y2363">
        <v>0.14211210371338001</v>
      </c>
    </row>
    <row r="2364" spans="1:25" x14ac:dyDescent="0.2">
      <c r="A2364" t="s">
        <v>4985</v>
      </c>
      <c r="B2364" t="s">
        <v>30</v>
      </c>
      <c r="C2364" t="s">
        <v>1242</v>
      </c>
      <c r="D2364" t="s">
        <v>25</v>
      </c>
      <c r="E2364" t="s">
        <v>29</v>
      </c>
      <c r="F2364">
        <v>11</v>
      </c>
      <c r="G2364">
        <v>234581</v>
      </c>
      <c r="H2364">
        <v>324396</v>
      </c>
      <c r="I2364">
        <v>0.63692355732135197</v>
      </c>
      <c r="J2364">
        <v>0.73996438558380195</v>
      </c>
      <c r="K2364">
        <v>0.10304082826244999</v>
      </c>
      <c r="L2364">
        <v>0.24684141612045701</v>
      </c>
      <c r="M2364">
        <v>0.50909495778060299</v>
      </c>
      <c r="N2364">
        <v>-0.30301330125570197</v>
      </c>
      <c r="O2364">
        <v>88.667799182371994</v>
      </c>
      <c r="P2364">
        <v>77.212289897607207</v>
      </c>
      <c r="Q2364" t="s">
        <v>16</v>
      </c>
      <c r="R2364">
        <v>-0.30301330125570197</v>
      </c>
      <c r="S2364">
        <v>-0.21340986720397601</v>
      </c>
      <c r="T2364">
        <v>-2.6304073784669299E-2</v>
      </c>
      <c r="U2364">
        <v>0.10304082826244999</v>
      </c>
      <c r="V2364">
        <v>0.23238573030956999</v>
      </c>
      <c r="W2364">
        <v>0.41949152372887699</v>
      </c>
      <c r="X2364">
        <v>0.50909495778060299</v>
      </c>
      <c r="Y2364">
        <v>0.13925106433488099</v>
      </c>
    </row>
    <row r="2365" spans="1:25" x14ac:dyDescent="0.2">
      <c r="A2365" t="s">
        <v>4986</v>
      </c>
      <c r="B2365" t="s">
        <v>30</v>
      </c>
      <c r="C2365" t="s">
        <v>1242</v>
      </c>
      <c r="D2365" t="s">
        <v>25</v>
      </c>
      <c r="E2365" t="s">
        <v>29</v>
      </c>
      <c r="F2365">
        <v>12</v>
      </c>
      <c r="G2365">
        <v>234581</v>
      </c>
      <c r="H2365">
        <v>324396</v>
      </c>
      <c r="I2365">
        <v>0.69923128897907305</v>
      </c>
      <c r="J2365">
        <v>0.80821195879353303</v>
      </c>
      <c r="K2365">
        <v>0.10898066981446</v>
      </c>
      <c r="L2365">
        <v>0.26479908057310098</v>
      </c>
      <c r="M2365">
        <v>0.54457515735721096</v>
      </c>
      <c r="N2365">
        <v>-0.32661381772829101</v>
      </c>
      <c r="O2365">
        <v>89.191763186276802</v>
      </c>
      <c r="P2365">
        <v>77.212289897607207</v>
      </c>
      <c r="Q2365" t="s">
        <v>16</v>
      </c>
      <c r="R2365">
        <v>-0.32661381772829101</v>
      </c>
      <c r="S2365">
        <v>-0.230491751480255</v>
      </c>
      <c r="T2365">
        <v>-2.9774048405844699E-2</v>
      </c>
      <c r="U2365">
        <v>0.10898066981446</v>
      </c>
      <c r="V2365">
        <v>0.247735388034765</v>
      </c>
      <c r="W2365">
        <v>0.44845309110917603</v>
      </c>
      <c r="X2365">
        <v>0.54457515735721096</v>
      </c>
      <c r="Y2365">
        <v>0.13484169422232001</v>
      </c>
    </row>
    <row r="2366" spans="1:25" x14ac:dyDescent="0.2">
      <c r="A2366" t="s">
        <v>4987</v>
      </c>
      <c r="B2366" t="s">
        <v>30</v>
      </c>
      <c r="C2366" t="s">
        <v>1242</v>
      </c>
      <c r="D2366" t="s">
        <v>25</v>
      </c>
      <c r="E2366" t="s">
        <v>29</v>
      </c>
      <c r="F2366">
        <v>13</v>
      </c>
      <c r="G2366">
        <v>234581</v>
      </c>
      <c r="H2366">
        <v>324396</v>
      </c>
      <c r="I2366">
        <v>0.76381701842860295</v>
      </c>
      <c r="J2366">
        <v>0.87736708250209094</v>
      </c>
      <c r="K2366">
        <v>0.113550064073488</v>
      </c>
      <c r="L2366">
        <v>0.28112536741979099</v>
      </c>
      <c r="M2366">
        <v>0.57600129347904305</v>
      </c>
      <c r="N2366">
        <v>-0.348901165332068</v>
      </c>
      <c r="O2366">
        <v>89.285423798176296</v>
      </c>
      <c r="P2366">
        <v>77.212289897607207</v>
      </c>
      <c r="Q2366" t="s">
        <v>16</v>
      </c>
      <c r="R2366">
        <v>-0.348901165332068</v>
      </c>
      <c r="S2366">
        <v>-0.246852656958684</v>
      </c>
      <c r="T2366">
        <v>-3.3759628454482299E-2</v>
      </c>
      <c r="U2366">
        <v>0.113550064073488</v>
      </c>
      <c r="V2366">
        <v>0.26085975660145799</v>
      </c>
      <c r="W2366">
        <v>0.47395278510566002</v>
      </c>
      <c r="X2366">
        <v>0.57600129347904305</v>
      </c>
      <c r="Y2366">
        <v>0.12942138625678101</v>
      </c>
    </row>
    <row r="2367" spans="1:25" x14ac:dyDescent="0.2">
      <c r="A2367" t="s">
        <v>4988</v>
      </c>
      <c r="B2367" t="s">
        <v>30</v>
      </c>
      <c r="C2367" t="s">
        <v>1242</v>
      </c>
      <c r="D2367" t="s">
        <v>25</v>
      </c>
      <c r="E2367" t="s">
        <v>29</v>
      </c>
      <c r="F2367">
        <v>14</v>
      </c>
      <c r="G2367">
        <v>234581</v>
      </c>
      <c r="H2367">
        <v>324396</v>
      </c>
      <c r="I2367">
        <v>0.80953647141072804</v>
      </c>
      <c r="J2367">
        <v>0.92794989570221698</v>
      </c>
      <c r="K2367">
        <v>0.118413424291489</v>
      </c>
      <c r="L2367">
        <v>0.29538378702840801</v>
      </c>
      <c r="M2367">
        <v>0.60431975395321902</v>
      </c>
      <c r="N2367">
        <v>-0.36749290537024099</v>
      </c>
      <c r="O2367">
        <v>88.365686053005106</v>
      </c>
      <c r="P2367">
        <v>77.212289897607207</v>
      </c>
      <c r="Q2367" t="s">
        <v>16</v>
      </c>
      <c r="R2367">
        <v>-0.36749290537024099</v>
      </c>
      <c r="S2367">
        <v>-0.26026859067892899</v>
      </c>
      <c r="T2367">
        <v>-3.6367680111396503E-2</v>
      </c>
      <c r="U2367">
        <v>0.118413424291489</v>
      </c>
      <c r="V2367">
        <v>0.27319452869437499</v>
      </c>
      <c r="W2367">
        <v>0.49709543926190702</v>
      </c>
      <c r="X2367">
        <v>0.60431975395321902</v>
      </c>
      <c r="Y2367">
        <v>0.12760756247715399</v>
      </c>
    </row>
    <row r="2368" spans="1:25" x14ac:dyDescent="0.2">
      <c r="A2368" t="s">
        <v>4989</v>
      </c>
      <c r="B2368" t="s">
        <v>30</v>
      </c>
      <c r="C2368" t="s">
        <v>1242</v>
      </c>
      <c r="D2368" t="s">
        <v>25</v>
      </c>
      <c r="E2368" t="s">
        <v>29</v>
      </c>
      <c r="F2368">
        <v>15</v>
      </c>
      <c r="G2368">
        <v>234581</v>
      </c>
      <c r="H2368">
        <v>324396</v>
      </c>
      <c r="I2368">
        <v>0.85506351750567999</v>
      </c>
      <c r="J2368">
        <v>0.96652693765658404</v>
      </c>
      <c r="K2368">
        <v>0.11146342015090401</v>
      </c>
      <c r="L2368">
        <v>0.30952369165334898</v>
      </c>
      <c r="M2368">
        <v>0.62062989292066295</v>
      </c>
      <c r="N2368">
        <v>-0.39770305261885502</v>
      </c>
      <c r="O2368">
        <v>88.862090280116504</v>
      </c>
      <c r="P2368">
        <v>77.212289897607207</v>
      </c>
      <c r="Q2368" t="s">
        <v>16</v>
      </c>
      <c r="R2368">
        <v>-0.39770305261885502</v>
      </c>
      <c r="S2368">
        <v>-0.28534595254869</v>
      </c>
      <c r="T2368">
        <v>-5.0726994275451E-2</v>
      </c>
      <c r="U2368">
        <v>0.11146342015090401</v>
      </c>
      <c r="V2368">
        <v>0.273653834577259</v>
      </c>
      <c r="W2368">
        <v>0.50827279285049698</v>
      </c>
      <c r="X2368">
        <v>0.62062989292066295</v>
      </c>
      <c r="Y2368">
        <v>0.115323656080559</v>
      </c>
    </row>
    <row r="2369" spans="1:25" x14ac:dyDescent="0.2">
      <c r="A2369" t="s">
        <v>4990</v>
      </c>
      <c r="B2369" t="s">
        <v>30</v>
      </c>
      <c r="C2369" t="s">
        <v>1242</v>
      </c>
      <c r="D2369" t="s">
        <v>25</v>
      </c>
      <c r="E2369" t="s">
        <v>29</v>
      </c>
      <c r="F2369">
        <v>16</v>
      </c>
      <c r="G2369">
        <v>234581</v>
      </c>
      <c r="H2369">
        <v>324396</v>
      </c>
      <c r="I2369">
        <v>0.90455429041567703</v>
      </c>
      <c r="J2369">
        <v>0.99826559176372898</v>
      </c>
      <c r="K2369">
        <v>9.3711301348051501E-2</v>
      </c>
      <c r="L2369">
        <v>0.32457469661430599</v>
      </c>
      <c r="M2369">
        <v>0.62763667727858496</v>
      </c>
      <c r="N2369">
        <v>-0.44021407458248202</v>
      </c>
      <c r="O2369">
        <v>86.771972154607596</v>
      </c>
      <c r="P2369">
        <v>77.212289897607207</v>
      </c>
      <c r="Q2369" t="s">
        <v>16</v>
      </c>
      <c r="R2369">
        <v>-0.44021407458248202</v>
      </c>
      <c r="S2369">
        <v>-0.32239345971148903</v>
      </c>
      <c r="T2369">
        <v>-7.6365839677844896E-2</v>
      </c>
      <c r="U2369">
        <v>9.3711301348051501E-2</v>
      </c>
      <c r="V2369">
        <v>0.263788442373948</v>
      </c>
      <c r="W2369">
        <v>0.50981606240759203</v>
      </c>
      <c r="X2369">
        <v>0.62763667727858496</v>
      </c>
      <c r="Y2369">
        <v>9.3874117390426101E-2</v>
      </c>
    </row>
    <row r="2370" spans="1:25" x14ac:dyDescent="0.2">
      <c r="A2370" t="s">
        <v>4991</v>
      </c>
      <c r="B2370" t="s">
        <v>30</v>
      </c>
      <c r="C2370" t="s">
        <v>1242</v>
      </c>
      <c r="D2370" t="s">
        <v>25</v>
      </c>
      <c r="E2370" t="s">
        <v>29</v>
      </c>
      <c r="F2370">
        <v>17</v>
      </c>
      <c r="G2370">
        <v>234581</v>
      </c>
      <c r="H2370">
        <v>324396</v>
      </c>
      <c r="I2370">
        <v>0.93352479527327403</v>
      </c>
      <c r="J2370">
        <v>1.0223998216311001</v>
      </c>
      <c r="K2370">
        <v>8.8875026357827402E-2</v>
      </c>
      <c r="L2370">
        <v>0.33783033091208398</v>
      </c>
      <c r="M2370">
        <v>0.64460592070820599</v>
      </c>
      <c r="N2370">
        <v>-0.46685586799255102</v>
      </c>
      <c r="O2370">
        <v>84.801347935254796</v>
      </c>
      <c r="P2370">
        <v>77.212289897607207</v>
      </c>
      <c r="Q2370" t="s">
        <v>17</v>
      </c>
      <c r="R2370">
        <v>-0.46685586799255102</v>
      </c>
      <c r="S2370">
        <v>-0.34422345787146502</v>
      </c>
      <c r="T2370">
        <v>-8.8148067040104805E-2</v>
      </c>
      <c r="U2370">
        <v>8.8875026357827402E-2</v>
      </c>
      <c r="V2370">
        <v>0.26589811975576</v>
      </c>
      <c r="W2370">
        <v>0.52197351058711905</v>
      </c>
      <c r="X2370">
        <v>0.64460592070820599</v>
      </c>
      <c r="Y2370">
        <v>8.6927857847274706E-2</v>
      </c>
    </row>
    <row r="2371" spans="1:25" x14ac:dyDescent="0.2">
      <c r="A2371" t="s">
        <v>4992</v>
      </c>
      <c r="B2371" t="s">
        <v>30</v>
      </c>
      <c r="C2371" t="s">
        <v>1242</v>
      </c>
      <c r="D2371" t="s">
        <v>25</v>
      </c>
      <c r="E2371" t="s">
        <v>29</v>
      </c>
      <c r="F2371">
        <v>18</v>
      </c>
      <c r="G2371">
        <v>234581</v>
      </c>
      <c r="H2371">
        <v>324396</v>
      </c>
      <c r="I2371">
        <v>0.97745627309969696</v>
      </c>
      <c r="J2371">
        <v>1.04597031857579</v>
      </c>
      <c r="K2371">
        <v>6.8514045476096103E-2</v>
      </c>
      <c r="L2371">
        <v>0.34799067584813997</v>
      </c>
      <c r="M2371">
        <v>0.64095870724628601</v>
      </c>
      <c r="N2371">
        <v>-0.50393061629409397</v>
      </c>
      <c r="O2371">
        <v>83.491344141256107</v>
      </c>
      <c r="P2371">
        <v>77.212289897607207</v>
      </c>
      <c r="Q2371" t="s">
        <v>17</v>
      </c>
      <c r="R2371">
        <v>-0.50393061629409397</v>
      </c>
      <c r="S2371">
        <v>-0.37761000096121899</v>
      </c>
      <c r="T2371">
        <v>-0.113833068668329</v>
      </c>
      <c r="U2371">
        <v>6.8514045476096103E-2</v>
      </c>
      <c r="V2371">
        <v>0.25086115962052102</v>
      </c>
      <c r="W2371">
        <v>0.51463809191341103</v>
      </c>
      <c r="X2371">
        <v>0.64095870724628601</v>
      </c>
      <c r="Y2371">
        <v>6.5502858216269194E-2</v>
      </c>
    </row>
    <row r="2372" spans="1:25" x14ac:dyDescent="0.2">
      <c r="A2372" t="s">
        <v>4993</v>
      </c>
      <c r="B2372" t="s">
        <v>30</v>
      </c>
      <c r="C2372" t="s">
        <v>1242</v>
      </c>
      <c r="D2372" t="s">
        <v>25</v>
      </c>
      <c r="E2372" t="s">
        <v>29</v>
      </c>
      <c r="F2372">
        <v>19</v>
      </c>
      <c r="G2372">
        <v>234581</v>
      </c>
      <c r="H2372">
        <v>324396</v>
      </c>
      <c r="I2372">
        <v>0.97046216445492195</v>
      </c>
      <c r="J2372">
        <v>1.0323342972582299</v>
      </c>
      <c r="K2372">
        <v>6.1872132803309901E-2</v>
      </c>
      <c r="L2372">
        <v>0.34563719206697002</v>
      </c>
      <c r="M2372">
        <v>0.63044531375347601</v>
      </c>
      <c r="N2372">
        <v>-0.50670104814685601</v>
      </c>
      <c r="O2372">
        <v>80.204347325657196</v>
      </c>
      <c r="P2372">
        <v>77.212289897607207</v>
      </c>
      <c r="Q2372" t="s">
        <v>17</v>
      </c>
      <c r="R2372">
        <v>-0.50670104814685601</v>
      </c>
      <c r="S2372">
        <v>-0.38123474742654601</v>
      </c>
      <c r="T2372">
        <v>-0.119241755839782</v>
      </c>
      <c r="U2372">
        <v>6.1872132803309901E-2</v>
      </c>
      <c r="V2372">
        <v>0.242986021446402</v>
      </c>
      <c r="W2372">
        <v>0.50497901303316595</v>
      </c>
      <c r="X2372">
        <v>0.63044531375347601</v>
      </c>
      <c r="Y2372">
        <v>5.9934202484249202E-2</v>
      </c>
    </row>
    <row r="2373" spans="1:25" x14ac:dyDescent="0.2">
      <c r="A2373" t="s">
        <v>4994</v>
      </c>
      <c r="B2373" t="s">
        <v>30</v>
      </c>
      <c r="C2373" t="s">
        <v>1242</v>
      </c>
      <c r="D2373" t="s">
        <v>25</v>
      </c>
      <c r="E2373" t="s">
        <v>29</v>
      </c>
      <c r="F2373">
        <v>20</v>
      </c>
      <c r="G2373">
        <v>234581</v>
      </c>
      <c r="H2373">
        <v>324396</v>
      </c>
      <c r="I2373">
        <v>0.93336894292376604</v>
      </c>
      <c r="J2373">
        <v>1.0035414452581199</v>
      </c>
      <c r="K2373">
        <v>7.01725023343511E-2</v>
      </c>
      <c r="L2373">
        <v>0.32997343388790801</v>
      </c>
      <c r="M2373">
        <v>0.61297880107995895</v>
      </c>
      <c r="N2373">
        <v>-0.47263379641125702</v>
      </c>
      <c r="O2373">
        <v>77.084580592631099</v>
      </c>
      <c r="P2373">
        <v>77.212289897607207</v>
      </c>
      <c r="Q2373" t="s">
        <v>17</v>
      </c>
      <c r="R2373">
        <v>-0.47263379641125702</v>
      </c>
      <c r="S2373">
        <v>-0.352853439909946</v>
      </c>
      <c r="T2373">
        <v>-0.102733577022912</v>
      </c>
      <c r="U2373">
        <v>7.01725023343511E-2</v>
      </c>
      <c r="V2373">
        <v>0.243078581691615</v>
      </c>
      <c r="W2373">
        <v>0.49319844457864898</v>
      </c>
      <c r="X2373">
        <v>0.61297880107995895</v>
      </c>
      <c r="Y2373">
        <v>6.9924867244822497E-2</v>
      </c>
    </row>
    <row r="2374" spans="1:25" x14ac:dyDescent="0.2">
      <c r="A2374" t="s">
        <v>4995</v>
      </c>
      <c r="B2374" t="s">
        <v>30</v>
      </c>
      <c r="C2374" t="s">
        <v>1242</v>
      </c>
      <c r="D2374" t="s">
        <v>25</v>
      </c>
      <c r="E2374" t="s">
        <v>29</v>
      </c>
      <c r="F2374">
        <v>21</v>
      </c>
      <c r="G2374">
        <v>234581</v>
      </c>
      <c r="H2374">
        <v>324396</v>
      </c>
      <c r="I2374">
        <v>0.94514862670037203</v>
      </c>
      <c r="J2374">
        <v>1.0453206185433901</v>
      </c>
      <c r="K2374">
        <v>0.10017199184301601</v>
      </c>
      <c r="L2374">
        <v>0.32084946787403001</v>
      </c>
      <c r="M2374">
        <v>0.62796936649579604</v>
      </c>
      <c r="N2374">
        <v>-0.42762538280976398</v>
      </c>
      <c r="O2374">
        <v>73.270456686602898</v>
      </c>
      <c r="P2374">
        <v>77.212289897607207</v>
      </c>
      <c r="Q2374" t="s">
        <v>17</v>
      </c>
      <c r="R2374">
        <v>-0.42762538280976398</v>
      </c>
      <c r="S2374">
        <v>-0.31115702597149097</v>
      </c>
      <c r="T2374">
        <v>-6.7953129322976105E-2</v>
      </c>
      <c r="U2374">
        <v>0.10017199184301601</v>
      </c>
      <c r="V2374">
        <v>0.26829711300900799</v>
      </c>
      <c r="W2374">
        <v>0.51150100965752299</v>
      </c>
      <c r="X2374">
        <v>0.62796936649579604</v>
      </c>
      <c r="Y2374">
        <v>9.5828963923624999E-2</v>
      </c>
    </row>
    <row r="2375" spans="1:25" x14ac:dyDescent="0.2">
      <c r="A2375" t="s">
        <v>4996</v>
      </c>
      <c r="B2375" t="s">
        <v>30</v>
      </c>
      <c r="C2375" t="s">
        <v>1242</v>
      </c>
      <c r="D2375" t="s">
        <v>25</v>
      </c>
      <c r="E2375" t="s">
        <v>29</v>
      </c>
      <c r="F2375">
        <v>22</v>
      </c>
      <c r="G2375">
        <v>234581</v>
      </c>
      <c r="H2375">
        <v>324396</v>
      </c>
      <c r="I2375">
        <v>0.910886047889642</v>
      </c>
      <c r="J2375">
        <v>1.00381693852635</v>
      </c>
      <c r="K2375">
        <v>9.2930890636709299E-2</v>
      </c>
      <c r="L2375">
        <v>0.30682230136750099</v>
      </c>
      <c r="M2375">
        <v>0.59765357638624905</v>
      </c>
      <c r="N2375">
        <v>-0.41179179511282998</v>
      </c>
      <c r="O2375">
        <v>70.863833814332807</v>
      </c>
      <c r="P2375">
        <v>77.212289897607207</v>
      </c>
      <c r="Q2375" t="s">
        <v>16</v>
      </c>
      <c r="R2375">
        <v>-0.41179179511282998</v>
      </c>
      <c r="S2375">
        <v>-0.300415299716427</v>
      </c>
      <c r="T2375">
        <v>-6.7843995279861305E-2</v>
      </c>
      <c r="U2375">
        <v>9.2930890636709299E-2</v>
      </c>
      <c r="V2375">
        <v>0.25370577655328003</v>
      </c>
      <c r="W2375">
        <v>0.48627708098984601</v>
      </c>
      <c r="X2375">
        <v>0.59765357638624905</v>
      </c>
      <c r="Y2375">
        <v>9.25775279037791E-2</v>
      </c>
    </row>
    <row r="2376" spans="1:25" x14ac:dyDescent="0.2">
      <c r="A2376" t="s">
        <v>4997</v>
      </c>
      <c r="B2376" t="s">
        <v>30</v>
      </c>
      <c r="C2376" t="s">
        <v>1242</v>
      </c>
      <c r="D2376" t="s">
        <v>25</v>
      </c>
      <c r="E2376" t="s">
        <v>29</v>
      </c>
      <c r="F2376">
        <v>23</v>
      </c>
      <c r="G2376">
        <v>234581</v>
      </c>
      <c r="H2376">
        <v>324396</v>
      </c>
      <c r="I2376">
        <v>0.80036895571252598</v>
      </c>
      <c r="J2376">
        <v>0.89224685974864504</v>
      </c>
      <c r="K2376">
        <v>9.1877904036119395E-2</v>
      </c>
      <c r="L2376">
        <v>0.27924641044843301</v>
      </c>
      <c r="M2376">
        <v>0.55123824922379205</v>
      </c>
      <c r="N2376">
        <v>-0.36748244115155299</v>
      </c>
      <c r="O2376">
        <v>68.730600517518496</v>
      </c>
      <c r="P2376">
        <v>77.212289897607207</v>
      </c>
      <c r="Q2376" t="s">
        <v>16</v>
      </c>
      <c r="R2376">
        <v>-0.36748244115155299</v>
      </c>
      <c r="S2376">
        <v>-0.26611599415877202</v>
      </c>
      <c r="T2376">
        <v>-5.4447215038859499E-2</v>
      </c>
      <c r="U2376">
        <v>9.1877904036119395E-2</v>
      </c>
      <c r="V2376">
        <v>0.23820302311109801</v>
      </c>
      <c r="W2376">
        <v>0.44987180223100998</v>
      </c>
      <c r="X2376">
        <v>0.55123824922379205</v>
      </c>
      <c r="Y2376">
        <v>0.102973636760125</v>
      </c>
    </row>
    <row r="2377" spans="1:25" x14ac:dyDescent="0.2">
      <c r="A2377" t="s">
        <v>4998</v>
      </c>
      <c r="B2377" t="s">
        <v>30</v>
      </c>
      <c r="C2377" t="s">
        <v>1242</v>
      </c>
      <c r="D2377" t="s">
        <v>25</v>
      </c>
      <c r="E2377" t="s">
        <v>29</v>
      </c>
      <c r="F2377">
        <v>24</v>
      </c>
      <c r="G2377">
        <v>234581</v>
      </c>
      <c r="H2377">
        <v>324396</v>
      </c>
      <c r="I2377">
        <v>0.67133953730268003</v>
      </c>
      <c r="J2377">
        <v>0.76265262743595097</v>
      </c>
      <c r="K2377">
        <v>9.1313090133270797E-2</v>
      </c>
      <c r="L2377">
        <v>0.24369869385108001</v>
      </c>
      <c r="M2377">
        <v>0.49219744151829797</v>
      </c>
      <c r="N2377">
        <v>-0.30957126125175599</v>
      </c>
      <c r="O2377">
        <v>67.859344959736703</v>
      </c>
      <c r="P2377">
        <v>77.212289897607207</v>
      </c>
      <c r="Q2377" t="s">
        <v>16</v>
      </c>
      <c r="R2377">
        <v>-0.30957126125175599</v>
      </c>
      <c r="S2377">
        <v>-0.22110863538381401</v>
      </c>
      <c r="T2377">
        <v>-3.6385025444695199E-2</v>
      </c>
      <c r="U2377">
        <v>9.1313090133270797E-2</v>
      </c>
      <c r="V2377">
        <v>0.219011205711237</v>
      </c>
      <c r="W2377">
        <v>0.40373481565035602</v>
      </c>
      <c r="X2377">
        <v>0.49219744151829797</v>
      </c>
      <c r="Y2377">
        <v>0.11973090611418601</v>
      </c>
    </row>
    <row r="2378" spans="1:25" x14ac:dyDescent="0.2">
      <c r="A2378" t="s">
        <v>8032</v>
      </c>
      <c r="B2378" t="s">
        <v>30</v>
      </c>
      <c r="C2378" t="s">
        <v>1242</v>
      </c>
      <c r="D2378" t="s">
        <v>34</v>
      </c>
      <c r="E2378" t="s">
        <v>14</v>
      </c>
      <c r="F2378">
        <v>1</v>
      </c>
      <c r="G2378">
        <v>234580</v>
      </c>
      <c r="H2378">
        <v>375689</v>
      </c>
      <c r="I2378">
        <v>0.51170291674853596</v>
      </c>
      <c r="J2378">
        <v>0.49682512987796701</v>
      </c>
      <c r="K2378">
        <v>-1.48777868705688E-2</v>
      </c>
      <c r="L2378">
        <v>0.21233461296425901</v>
      </c>
      <c r="M2378">
        <v>0.33441265145563698</v>
      </c>
      <c r="N2378">
        <v>-0.364168225196774</v>
      </c>
      <c r="O2378">
        <v>64.825010241716299</v>
      </c>
      <c r="P2378">
        <v>70.819364501555597</v>
      </c>
      <c r="Q2378" t="s">
        <v>15</v>
      </c>
      <c r="R2378">
        <v>-0.364168225196774</v>
      </c>
      <c r="S2378">
        <v>-0.28709076069074901</v>
      </c>
      <c r="T2378">
        <v>-0.12614112406384001</v>
      </c>
      <c r="U2378">
        <v>-1.48777868705688E-2</v>
      </c>
      <c r="V2378">
        <v>9.6385550322702698E-2</v>
      </c>
      <c r="W2378">
        <v>0.25733518694961099</v>
      </c>
      <c r="X2378">
        <v>0.33441265145563698</v>
      </c>
      <c r="Y2378">
        <v>-2.9945721292767999E-2</v>
      </c>
    </row>
    <row r="2379" spans="1:25" x14ac:dyDescent="0.2">
      <c r="A2379" t="s">
        <v>8033</v>
      </c>
      <c r="B2379" t="s">
        <v>30</v>
      </c>
      <c r="C2379" t="s">
        <v>1242</v>
      </c>
      <c r="D2379" t="s">
        <v>34</v>
      </c>
      <c r="E2379" t="s">
        <v>14</v>
      </c>
      <c r="F2379">
        <v>2</v>
      </c>
      <c r="G2379">
        <v>234580</v>
      </c>
      <c r="H2379">
        <v>375689</v>
      </c>
      <c r="I2379">
        <v>0.46451678926683698</v>
      </c>
      <c r="J2379">
        <v>0.45153765785795702</v>
      </c>
      <c r="K2379">
        <v>-1.29791314088796E-2</v>
      </c>
      <c r="L2379">
        <v>0.18893517767095799</v>
      </c>
      <c r="M2379">
        <v>0.29781923585984599</v>
      </c>
      <c r="N2379">
        <v>-0.32377749867760602</v>
      </c>
      <c r="O2379">
        <v>64.232494286990999</v>
      </c>
      <c r="P2379">
        <v>70.819364501555597</v>
      </c>
      <c r="Q2379" t="s">
        <v>15</v>
      </c>
      <c r="R2379">
        <v>-0.32377749867760602</v>
      </c>
      <c r="S2379">
        <v>-0.25519402918304801</v>
      </c>
      <c r="T2379">
        <v>-0.111981164508462</v>
      </c>
      <c r="U2379">
        <v>-1.29791314088796E-2</v>
      </c>
      <c r="V2379">
        <v>8.6022901690702397E-2</v>
      </c>
      <c r="W2379">
        <v>0.229235766365289</v>
      </c>
      <c r="X2379">
        <v>0.29781923585984599</v>
      </c>
      <c r="Y2379">
        <v>-2.87442944857602E-2</v>
      </c>
    </row>
    <row r="2380" spans="1:25" x14ac:dyDescent="0.2">
      <c r="A2380" t="s">
        <v>8034</v>
      </c>
      <c r="B2380" t="s">
        <v>30</v>
      </c>
      <c r="C2380" t="s">
        <v>1242</v>
      </c>
      <c r="D2380" t="s">
        <v>34</v>
      </c>
      <c r="E2380" t="s">
        <v>14</v>
      </c>
      <c r="F2380">
        <v>3</v>
      </c>
      <c r="G2380">
        <v>234580</v>
      </c>
      <c r="H2380">
        <v>375689</v>
      </c>
      <c r="I2380">
        <v>0.43395391748913598</v>
      </c>
      <c r="J2380">
        <v>0.42276073792470398</v>
      </c>
      <c r="K2380">
        <v>-1.11931795644322E-2</v>
      </c>
      <c r="L2380">
        <v>0.171032459782163</v>
      </c>
      <c r="M2380">
        <v>0.27015521677722498</v>
      </c>
      <c r="N2380">
        <v>-0.29254157590608998</v>
      </c>
      <c r="O2380">
        <v>63.841778578744901</v>
      </c>
      <c r="P2380">
        <v>70.819364501555597</v>
      </c>
      <c r="Q2380" t="s">
        <v>15</v>
      </c>
      <c r="R2380">
        <v>-0.29254157590608998</v>
      </c>
      <c r="S2380">
        <v>-0.230456793005165</v>
      </c>
      <c r="T2380">
        <v>-0.10081418849028501</v>
      </c>
      <c r="U2380">
        <v>-1.11931795644322E-2</v>
      </c>
      <c r="V2380">
        <v>7.8427829361420995E-2</v>
      </c>
      <c r="W2380">
        <v>0.2080704338763</v>
      </c>
      <c r="X2380">
        <v>0.27015521677722498</v>
      </c>
      <c r="Y2380">
        <v>-2.6476393288976E-2</v>
      </c>
    </row>
    <row r="2381" spans="1:25" x14ac:dyDescent="0.2">
      <c r="A2381" t="s">
        <v>8035</v>
      </c>
      <c r="B2381" t="s">
        <v>30</v>
      </c>
      <c r="C2381" t="s">
        <v>1242</v>
      </c>
      <c r="D2381" t="s">
        <v>34</v>
      </c>
      <c r="E2381" t="s">
        <v>14</v>
      </c>
      <c r="F2381">
        <v>4</v>
      </c>
      <c r="G2381">
        <v>234580</v>
      </c>
      <c r="H2381">
        <v>375689</v>
      </c>
      <c r="I2381">
        <v>0.415362039638978</v>
      </c>
      <c r="J2381">
        <v>0.40531075831036401</v>
      </c>
      <c r="K2381">
        <v>-1.0051281328613699E-2</v>
      </c>
      <c r="L2381">
        <v>0.15789306242898801</v>
      </c>
      <c r="M2381">
        <v>0.24968280636707199</v>
      </c>
      <c r="N2381">
        <v>-0.269785369024299</v>
      </c>
      <c r="O2381">
        <v>63.269701029728999</v>
      </c>
      <c r="P2381">
        <v>70.819364501555597</v>
      </c>
      <c r="Q2381" t="s">
        <v>15</v>
      </c>
      <c r="R2381">
        <v>-0.269785369024299</v>
      </c>
      <c r="S2381">
        <v>-0.212470187362577</v>
      </c>
      <c r="T2381">
        <v>-9.2787246041403496E-2</v>
      </c>
      <c r="U2381">
        <v>-1.0051281328613699E-2</v>
      </c>
      <c r="V2381">
        <v>7.2684683384176094E-2</v>
      </c>
      <c r="W2381">
        <v>0.19236762470534899</v>
      </c>
      <c r="X2381">
        <v>0.24968280636707199</v>
      </c>
      <c r="Y2381">
        <v>-2.47989502437953E-2</v>
      </c>
    </row>
    <row r="2382" spans="1:25" x14ac:dyDescent="0.2">
      <c r="A2382" t="s">
        <v>8036</v>
      </c>
      <c r="B2382" t="s">
        <v>30</v>
      </c>
      <c r="C2382" t="s">
        <v>1242</v>
      </c>
      <c r="D2382" t="s">
        <v>34</v>
      </c>
      <c r="E2382" t="s">
        <v>14</v>
      </c>
      <c r="F2382">
        <v>5</v>
      </c>
      <c r="G2382">
        <v>234580</v>
      </c>
      <c r="H2382">
        <v>375689</v>
      </c>
      <c r="I2382">
        <v>0.40881886159144198</v>
      </c>
      <c r="J2382">
        <v>0.400669157524708</v>
      </c>
      <c r="K2382">
        <v>-8.1497040667337095E-3</v>
      </c>
      <c r="L2382">
        <v>0.15028189040662099</v>
      </c>
      <c r="M2382">
        <v>0.23906400565215799</v>
      </c>
      <c r="N2382">
        <v>-0.25536341378562599</v>
      </c>
      <c r="O2382">
        <v>62.748235343534297</v>
      </c>
      <c r="P2382">
        <v>70.819364501555597</v>
      </c>
      <c r="Q2382" t="s">
        <v>15</v>
      </c>
      <c r="R2382">
        <v>-0.25536341378562599</v>
      </c>
      <c r="S2382">
        <v>-0.20081108756802199</v>
      </c>
      <c r="T2382">
        <v>-8.68974146398033E-2</v>
      </c>
      <c r="U2382">
        <v>-8.1497040667337095E-3</v>
      </c>
      <c r="V2382">
        <v>7.0598006506335895E-2</v>
      </c>
      <c r="W2382">
        <v>0.18451167943455499</v>
      </c>
      <c r="X2382">
        <v>0.23906400565215799</v>
      </c>
      <c r="Y2382">
        <v>-2.03402331167233E-2</v>
      </c>
    </row>
    <row r="2383" spans="1:25" x14ac:dyDescent="0.2">
      <c r="A2383" t="s">
        <v>8037</v>
      </c>
      <c r="B2383" t="s">
        <v>30</v>
      </c>
      <c r="C2383" t="s">
        <v>1242</v>
      </c>
      <c r="D2383" t="s">
        <v>34</v>
      </c>
      <c r="E2383" t="s">
        <v>14</v>
      </c>
      <c r="F2383">
        <v>6</v>
      </c>
      <c r="G2383">
        <v>234580</v>
      </c>
      <c r="H2383">
        <v>375689</v>
      </c>
      <c r="I2383">
        <v>0.42138673154961398</v>
      </c>
      <c r="J2383">
        <v>0.41788395033650899</v>
      </c>
      <c r="K2383">
        <v>-3.5027812131055401E-3</v>
      </c>
      <c r="L2383">
        <v>0.15125176511882099</v>
      </c>
      <c r="M2383">
        <v>0.24530637240735501</v>
      </c>
      <c r="N2383">
        <v>-0.25231193483356601</v>
      </c>
      <c r="O2383">
        <v>62.361620140551302</v>
      </c>
      <c r="P2383">
        <v>70.819364501555597</v>
      </c>
      <c r="Q2383" t="s">
        <v>15</v>
      </c>
      <c r="R2383">
        <v>-0.25231193483356601</v>
      </c>
      <c r="S2383">
        <v>-0.19740754409543401</v>
      </c>
      <c r="T2383">
        <v>-8.2758706135367802E-2</v>
      </c>
      <c r="U2383">
        <v>-3.5027812131055401E-3</v>
      </c>
      <c r="V2383">
        <v>7.5753143709156701E-2</v>
      </c>
      <c r="W2383">
        <v>0.19040198166922301</v>
      </c>
      <c r="X2383">
        <v>0.24530637240735501</v>
      </c>
      <c r="Y2383">
        <v>-8.3821865144255107E-3</v>
      </c>
    </row>
    <row r="2384" spans="1:25" x14ac:dyDescent="0.2">
      <c r="A2384" t="s">
        <v>8038</v>
      </c>
      <c r="B2384" t="s">
        <v>30</v>
      </c>
      <c r="C2384" t="s">
        <v>1242</v>
      </c>
      <c r="D2384" t="s">
        <v>34</v>
      </c>
      <c r="E2384" t="s">
        <v>14</v>
      </c>
      <c r="F2384">
        <v>7</v>
      </c>
      <c r="G2384">
        <v>234580</v>
      </c>
      <c r="H2384">
        <v>375689</v>
      </c>
      <c r="I2384">
        <v>0.46112223820203502</v>
      </c>
      <c r="J2384">
        <v>0.46881594337635102</v>
      </c>
      <c r="K2384">
        <v>7.6937051743160602E-3</v>
      </c>
      <c r="L2384">
        <v>0.168172191578083</v>
      </c>
      <c r="M2384">
        <v>0.28433696032026201</v>
      </c>
      <c r="N2384">
        <v>-0.26894954997163001</v>
      </c>
      <c r="O2384">
        <v>62.381981962912597</v>
      </c>
      <c r="P2384">
        <v>70.819364501555597</v>
      </c>
      <c r="Q2384" t="s">
        <v>16</v>
      </c>
      <c r="R2384">
        <v>-0.26894954997163001</v>
      </c>
      <c r="S2384">
        <v>-0.20790304442878599</v>
      </c>
      <c r="T2384">
        <v>-8.0428523212599398E-2</v>
      </c>
      <c r="U2384">
        <v>7.6937051743160602E-3</v>
      </c>
      <c r="V2384">
        <v>9.5815933561231498E-2</v>
      </c>
      <c r="W2384">
        <v>0.22329045477741799</v>
      </c>
      <c r="X2384">
        <v>0.28433696032026201</v>
      </c>
      <c r="Y2384">
        <v>1.6410929028793299E-2</v>
      </c>
    </row>
    <row r="2385" spans="1:25" x14ac:dyDescent="0.2">
      <c r="A2385" t="s">
        <v>8039</v>
      </c>
      <c r="B2385" t="s">
        <v>30</v>
      </c>
      <c r="C2385" t="s">
        <v>1242</v>
      </c>
      <c r="D2385" t="s">
        <v>34</v>
      </c>
      <c r="E2385" t="s">
        <v>14</v>
      </c>
      <c r="F2385">
        <v>8</v>
      </c>
      <c r="G2385">
        <v>234580</v>
      </c>
      <c r="H2385">
        <v>375689</v>
      </c>
      <c r="I2385">
        <v>0.50418004766040403</v>
      </c>
      <c r="J2385">
        <v>0.50858441762011197</v>
      </c>
      <c r="K2385">
        <v>4.4043699597075001E-3</v>
      </c>
      <c r="L2385">
        <v>0.18702898716818001</v>
      </c>
      <c r="M2385">
        <v>0.31206705385136402</v>
      </c>
      <c r="N2385">
        <v>-0.30325831393194902</v>
      </c>
      <c r="O2385">
        <v>64.971426966262996</v>
      </c>
      <c r="P2385">
        <v>70.819364501555597</v>
      </c>
      <c r="Q2385" t="s">
        <v>16</v>
      </c>
      <c r="R2385">
        <v>-0.30325831393194902</v>
      </c>
      <c r="S2385">
        <v>-0.23536679158989901</v>
      </c>
      <c r="T2385">
        <v>-9.3598819316418905E-2</v>
      </c>
      <c r="U2385">
        <v>4.4043699597075001E-3</v>
      </c>
      <c r="V2385">
        <v>0.102407559235834</v>
      </c>
      <c r="W2385">
        <v>0.24417553150931401</v>
      </c>
      <c r="X2385">
        <v>0.31206705385136402</v>
      </c>
      <c r="Y2385">
        <v>8.6600568305208094E-3</v>
      </c>
    </row>
    <row r="2386" spans="1:25" x14ac:dyDescent="0.2">
      <c r="A2386" t="s">
        <v>8040</v>
      </c>
      <c r="B2386" t="s">
        <v>30</v>
      </c>
      <c r="C2386" t="s">
        <v>1242</v>
      </c>
      <c r="D2386" t="s">
        <v>34</v>
      </c>
      <c r="E2386" t="s">
        <v>14</v>
      </c>
      <c r="F2386">
        <v>9</v>
      </c>
      <c r="G2386">
        <v>234580</v>
      </c>
      <c r="H2386">
        <v>375689</v>
      </c>
      <c r="I2386">
        <v>0.53646928465600796</v>
      </c>
      <c r="J2386">
        <v>0.53608948314232396</v>
      </c>
      <c r="K2386">
        <v>-3.7980151368466298E-4</v>
      </c>
      <c r="L2386">
        <v>0.20523264879383099</v>
      </c>
      <c r="M2386">
        <v>0.33722790575216699</v>
      </c>
      <c r="N2386">
        <v>-0.33798750877953598</v>
      </c>
      <c r="O2386">
        <v>69.815010866324201</v>
      </c>
      <c r="P2386">
        <v>70.819364501555597</v>
      </c>
      <c r="Q2386" t="s">
        <v>16</v>
      </c>
      <c r="R2386">
        <v>-0.33798750877953598</v>
      </c>
      <c r="S2386">
        <v>-0.26348805726737601</v>
      </c>
      <c r="T2386">
        <v>-0.107921709481652</v>
      </c>
      <c r="U2386">
        <v>-3.7980151368466298E-4</v>
      </c>
      <c r="V2386">
        <v>0.10716210645428299</v>
      </c>
      <c r="W2386">
        <v>0.26272845424000602</v>
      </c>
      <c r="X2386">
        <v>0.33722790575216699</v>
      </c>
      <c r="Y2386">
        <v>-7.0846663780537496E-4</v>
      </c>
    </row>
    <row r="2387" spans="1:25" x14ac:dyDescent="0.2">
      <c r="A2387" t="s">
        <v>8041</v>
      </c>
      <c r="B2387" t="s">
        <v>30</v>
      </c>
      <c r="C2387" t="s">
        <v>1242</v>
      </c>
      <c r="D2387" t="s">
        <v>34</v>
      </c>
      <c r="E2387" t="s">
        <v>14</v>
      </c>
      <c r="F2387">
        <v>10</v>
      </c>
      <c r="G2387">
        <v>234580</v>
      </c>
      <c r="H2387">
        <v>375689</v>
      </c>
      <c r="I2387">
        <v>0.56397323181178904</v>
      </c>
      <c r="J2387">
        <v>0.56422715900811704</v>
      </c>
      <c r="K2387">
        <v>2.5392719632766299E-4</v>
      </c>
      <c r="L2387">
        <v>0.22637342898827001</v>
      </c>
      <c r="M2387">
        <v>0.372638217882033</v>
      </c>
      <c r="N2387">
        <v>-0.372130363489377</v>
      </c>
      <c r="O2387">
        <v>73.655380613903802</v>
      </c>
      <c r="P2387">
        <v>70.819364501555597</v>
      </c>
      <c r="Q2387" t="s">
        <v>16</v>
      </c>
      <c r="R2387">
        <v>-0.372130363489377</v>
      </c>
      <c r="S2387">
        <v>-0.28995680876663499</v>
      </c>
      <c r="T2387">
        <v>-0.118365749593526</v>
      </c>
      <c r="U2387">
        <v>2.5392719632766299E-4</v>
      </c>
      <c r="V2387">
        <v>0.11887360398618101</v>
      </c>
      <c r="W2387">
        <v>0.29046466315928998</v>
      </c>
      <c r="X2387">
        <v>0.372638217882033</v>
      </c>
      <c r="Y2387">
        <v>4.5004426368637599E-4</v>
      </c>
    </row>
    <row r="2388" spans="1:25" x14ac:dyDescent="0.2">
      <c r="A2388" t="s">
        <v>8042</v>
      </c>
      <c r="B2388" t="s">
        <v>30</v>
      </c>
      <c r="C2388" t="s">
        <v>1242</v>
      </c>
      <c r="D2388" t="s">
        <v>34</v>
      </c>
      <c r="E2388" t="s">
        <v>14</v>
      </c>
      <c r="F2388">
        <v>11</v>
      </c>
      <c r="G2388">
        <v>234580</v>
      </c>
      <c r="H2388">
        <v>375689</v>
      </c>
      <c r="I2388">
        <v>0.59403396511078599</v>
      </c>
      <c r="J2388">
        <v>0.59189182924078598</v>
      </c>
      <c r="K2388">
        <v>-2.14213586999945E-3</v>
      </c>
      <c r="L2388">
        <v>0.24684091465111599</v>
      </c>
      <c r="M2388">
        <v>0.40391116873108601</v>
      </c>
      <c r="N2388">
        <v>-0.40819544047108502</v>
      </c>
      <c r="O2388">
        <v>77.304875970812404</v>
      </c>
      <c r="P2388">
        <v>70.819364501555597</v>
      </c>
      <c r="Q2388" t="s">
        <v>16</v>
      </c>
      <c r="R2388">
        <v>-0.40819544047108502</v>
      </c>
      <c r="S2388">
        <v>-0.31859218845273002</v>
      </c>
      <c r="T2388">
        <v>-0.13148677514718399</v>
      </c>
      <c r="U2388">
        <v>-2.14213586999945E-3</v>
      </c>
      <c r="V2388">
        <v>0.127202503407185</v>
      </c>
      <c r="W2388">
        <v>0.31430791671273101</v>
      </c>
      <c r="X2388">
        <v>0.40391116873108601</v>
      </c>
      <c r="Y2388">
        <v>-3.6191340447242599E-3</v>
      </c>
    </row>
    <row r="2389" spans="1:25" x14ac:dyDescent="0.2">
      <c r="A2389" t="s">
        <v>8043</v>
      </c>
      <c r="B2389" t="s">
        <v>30</v>
      </c>
      <c r="C2389" t="s">
        <v>1242</v>
      </c>
      <c r="D2389" t="s">
        <v>34</v>
      </c>
      <c r="E2389" t="s">
        <v>14</v>
      </c>
      <c r="F2389">
        <v>12</v>
      </c>
      <c r="G2389">
        <v>234580</v>
      </c>
      <c r="H2389">
        <v>375689</v>
      </c>
      <c r="I2389">
        <v>0.63190779971158795</v>
      </c>
      <c r="J2389">
        <v>0.62458808083315998</v>
      </c>
      <c r="K2389">
        <v>-7.3197188784283104E-3</v>
      </c>
      <c r="L2389">
        <v>0.26479821353252803</v>
      </c>
      <c r="M2389">
        <v>0.42827334238258102</v>
      </c>
      <c r="N2389">
        <v>-0.44291278013943802</v>
      </c>
      <c r="O2389">
        <v>79.3039270560961</v>
      </c>
      <c r="P2389">
        <v>70.819364501555597</v>
      </c>
      <c r="Q2389" t="s">
        <v>16</v>
      </c>
      <c r="R2389">
        <v>-0.44291278013943802</v>
      </c>
      <c r="S2389">
        <v>-0.34679102862713002</v>
      </c>
      <c r="T2389">
        <v>-0.146073982769473</v>
      </c>
      <c r="U2389">
        <v>-7.3197188784283104E-3</v>
      </c>
      <c r="V2389">
        <v>0.131434545012617</v>
      </c>
      <c r="W2389">
        <v>0.33215159087027302</v>
      </c>
      <c r="X2389">
        <v>0.42827334238258102</v>
      </c>
      <c r="Y2389">
        <v>-1.1719274035239801E-2</v>
      </c>
    </row>
    <row r="2390" spans="1:25" x14ac:dyDescent="0.2">
      <c r="A2390" t="s">
        <v>8044</v>
      </c>
      <c r="B2390" t="s">
        <v>30</v>
      </c>
      <c r="C2390" t="s">
        <v>1242</v>
      </c>
      <c r="D2390" t="s">
        <v>34</v>
      </c>
      <c r="E2390" t="s">
        <v>14</v>
      </c>
      <c r="F2390">
        <v>13</v>
      </c>
      <c r="G2390">
        <v>234580</v>
      </c>
      <c r="H2390">
        <v>375689</v>
      </c>
      <c r="I2390">
        <v>0.67524870956878102</v>
      </c>
      <c r="J2390">
        <v>0.65927075942833102</v>
      </c>
      <c r="K2390">
        <v>-1.5977950140450801E-2</v>
      </c>
      <c r="L2390">
        <v>0.28112324532387201</v>
      </c>
      <c r="M2390">
        <v>0.44646978841731899</v>
      </c>
      <c r="N2390">
        <v>-0.47842568869822</v>
      </c>
      <c r="O2390">
        <v>80.146127650281599</v>
      </c>
      <c r="P2390">
        <v>70.819364501555597</v>
      </c>
      <c r="Q2390" t="s">
        <v>16</v>
      </c>
      <c r="R2390">
        <v>-0.47842568869822</v>
      </c>
      <c r="S2390">
        <v>-0.37637795064565499</v>
      </c>
      <c r="T2390">
        <v>-0.16328653069016</v>
      </c>
      <c r="U2390">
        <v>-1.5977950140450801E-2</v>
      </c>
      <c r="V2390">
        <v>0.13133063040925799</v>
      </c>
      <c r="W2390">
        <v>0.34442205036475299</v>
      </c>
      <c r="X2390">
        <v>0.44646978841731899</v>
      </c>
      <c r="Y2390">
        <v>-2.4235793734133801E-2</v>
      </c>
    </row>
    <row r="2391" spans="1:25" x14ac:dyDescent="0.2">
      <c r="A2391" t="s">
        <v>8045</v>
      </c>
      <c r="B2391" t="s">
        <v>30</v>
      </c>
      <c r="C2391" t="s">
        <v>1242</v>
      </c>
      <c r="D2391" t="s">
        <v>34</v>
      </c>
      <c r="E2391" t="s">
        <v>14</v>
      </c>
      <c r="F2391">
        <v>14</v>
      </c>
      <c r="G2391">
        <v>234580</v>
      </c>
      <c r="H2391">
        <v>375689</v>
      </c>
      <c r="I2391">
        <v>0.70796998863327698</v>
      </c>
      <c r="J2391">
        <v>0.68041177231206196</v>
      </c>
      <c r="K2391">
        <v>-2.7558216321214999E-2</v>
      </c>
      <c r="L2391">
        <v>0.29538106531255598</v>
      </c>
      <c r="M2391">
        <v>0.45834363611793999</v>
      </c>
      <c r="N2391">
        <v>-0.51346006876036998</v>
      </c>
      <c r="O2391">
        <v>80.163412843777493</v>
      </c>
      <c r="P2391">
        <v>70.819364501555597</v>
      </c>
      <c r="Q2391" t="s">
        <v>16</v>
      </c>
      <c r="R2391">
        <v>-0.51346006876036998</v>
      </c>
      <c r="S2391">
        <v>-0.40623674205191201</v>
      </c>
      <c r="T2391">
        <v>-0.18233789454499499</v>
      </c>
      <c r="U2391">
        <v>-2.7558216321214999E-2</v>
      </c>
      <c r="V2391">
        <v>0.127221461902565</v>
      </c>
      <c r="W2391">
        <v>0.35112030940948202</v>
      </c>
      <c r="X2391">
        <v>0.45834363611793999</v>
      </c>
      <c r="Y2391">
        <v>-4.0502262663050799E-2</v>
      </c>
    </row>
    <row r="2392" spans="1:25" x14ac:dyDescent="0.2">
      <c r="A2392" t="s">
        <v>8046</v>
      </c>
      <c r="B2392" t="s">
        <v>30</v>
      </c>
      <c r="C2392" t="s">
        <v>1242</v>
      </c>
      <c r="D2392" t="s">
        <v>34</v>
      </c>
      <c r="E2392" t="s">
        <v>14</v>
      </c>
      <c r="F2392">
        <v>15</v>
      </c>
      <c r="G2392">
        <v>234580</v>
      </c>
      <c r="H2392">
        <v>375689</v>
      </c>
      <c r="I2392">
        <v>0.73534159658866505</v>
      </c>
      <c r="J2392">
        <v>0.697545741730901</v>
      </c>
      <c r="K2392">
        <v>-3.7795854857764398E-2</v>
      </c>
      <c r="L2392">
        <v>0.309520697579935</v>
      </c>
      <c r="M2392">
        <v>0.47136569266122902</v>
      </c>
      <c r="N2392">
        <v>-0.54695740237675705</v>
      </c>
      <c r="O2392">
        <v>79.602468515784196</v>
      </c>
      <c r="P2392">
        <v>70.819364501555597</v>
      </c>
      <c r="Q2392" t="s">
        <v>16</v>
      </c>
      <c r="R2392">
        <v>-0.54695740237675705</v>
      </c>
      <c r="S2392">
        <v>-0.43460138915524099</v>
      </c>
      <c r="T2392">
        <v>-0.19998470038964999</v>
      </c>
      <c r="U2392">
        <v>-3.7795854857764398E-2</v>
      </c>
      <c r="V2392">
        <v>0.124392990674122</v>
      </c>
      <c r="W2392">
        <v>0.35900967943971202</v>
      </c>
      <c r="X2392">
        <v>0.47136569266122902</v>
      </c>
      <c r="Y2392">
        <v>-5.4184052165492602E-2</v>
      </c>
    </row>
    <row r="2393" spans="1:25" x14ac:dyDescent="0.2">
      <c r="A2393" t="s">
        <v>8047</v>
      </c>
      <c r="B2393" t="s">
        <v>30</v>
      </c>
      <c r="C2393" t="s">
        <v>1242</v>
      </c>
      <c r="D2393" t="s">
        <v>34</v>
      </c>
      <c r="E2393" t="s">
        <v>14</v>
      </c>
      <c r="F2393">
        <v>16</v>
      </c>
      <c r="G2393">
        <v>234580</v>
      </c>
      <c r="H2393">
        <v>375689</v>
      </c>
      <c r="I2393">
        <v>0.75831180612314897</v>
      </c>
      <c r="J2393">
        <v>0.71624582347474197</v>
      </c>
      <c r="K2393">
        <v>-4.2065982648406802E-2</v>
      </c>
      <c r="L2393">
        <v>0.32457286983428502</v>
      </c>
      <c r="M2393">
        <v>0.49185638822899203</v>
      </c>
      <c r="N2393">
        <v>-0.57598835352580502</v>
      </c>
      <c r="O2393">
        <v>78.5198682116187</v>
      </c>
      <c r="P2393">
        <v>70.819364501555597</v>
      </c>
      <c r="Q2393" t="s">
        <v>16</v>
      </c>
      <c r="R2393">
        <v>-0.57598835352580502</v>
      </c>
      <c r="S2393">
        <v>-0.45816840177596002</v>
      </c>
      <c r="T2393">
        <v>-0.21214216644157199</v>
      </c>
      <c r="U2393">
        <v>-4.2065982648406802E-2</v>
      </c>
      <c r="V2393">
        <v>0.128010201144759</v>
      </c>
      <c r="W2393">
        <v>0.37403643647914597</v>
      </c>
      <c r="X2393">
        <v>0.49185638822899203</v>
      </c>
      <c r="Y2393">
        <v>-5.8731208294284999E-2</v>
      </c>
    </row>
    <row r="2394" spans="1:25" x14ac:dyDescent="0.2">
      <c r="A2394" t="s">
        <v>8048</v>
      </c>
      <c r="B2394" t="s">
        <v>30</v>
      </c>
      <c r="C2394" t="s">
        <v>1242</v>
      </c>
      <c r="D2394" t="s">
        <v>34</v>
      </c>
      <c r="E2394" t="s">
        <v>14</v>
      </c>
      <c r="F2394">
        <v>17</v>
      </c>
      <c r="G2394">
        <v>234580</v>
      </c>
      <c r="H2394">
        <v>375689</v>
      </c>
      <c r="I2394">
        <v>0.76594145381672696</v>
      </c>
      <c r="J2394">
        <v>0.73911043196620396</v>
      </c>
      <c r="K2394">
        <v>-2.68310218505236E-2</v>
      </c>
      <c r="L2394">
        <v>0.33782757376727701</v>
      </c>
      <c r="M2394">
        <v>0.52889533699664704</v>
      </c>
      <c r="N2394">
        <v>-0.58255738069769403</v>
      </c>
      <c r="O2394">
        <v>76.785876247403905</v>
      </c>
      <c r="P2394">
        <v>70.819364501555597</v>
      </c>
      <c r="Q2394" t="s">
        <v>17</v>
      </c>
      <c r="R2394">
        <v>-0.58255738069769403</v>
      </c>
      <c r="S2394">
        <v>-0.459925971420173</v>
      </c>
      <c r="T2394">
        <v>-0.203852670504577</v>
      </c>
      <c r="U2394">
        <v>-2.68310218505236E-2</v>
      </c>
      <c r="V2394">
        <v>0.15019062680352999</v>
      </c>
      <c r="W2394">
        <v>0.40626392771912601</v>
      </c>
      <c r="X2394">
        <v>0.52889533699664704</v>
      </c>
      <c r="Y2394">
        <v>-3.6301776690049997E-2</v>
      </c>
    </row>
    <row r="2395" spans="1:25" x14ac:dyDescent="0.2">
      <c r="A2395" t="s">
        <v>8049</v>
      </c>
      <c r="B2395" t="s">
        <v>30</v>
      </c>
      <c r="C2395" t="s">
        <v>1242</v>
      </c>
      <c r="D2395" t="s">
        <v>34</v>
      </c>
      <c r="E2395" t="s">
        <v>14</v>
      </c>
      <c r="F2395">
        <v>18</v>
      </c>
      <c r="G2395">
        <v>234580</v>
      </c>
      <c r="H2395">
        <v>375689</v>
      </c>
      <c r="I2395">
        <v>0.78780196323041296</v>
      </c>
      <c r="J2395">
        <v>0.77873933070087897</v>
      </c>
      <c r="K2395">
        <v>-9.0626325295334303E-3</v>
      </c>
      <c r="L2395">
        <v>0.34798828566771201</v>
      </c>
      <c r="M2395">
        <v>0.56337809739385203</v>
      </c>
      <c r="N2395">
        <v>-0.581503362452919</v>
      </c>
      <c r="O2395">
        <v>73.934733104913704</v>
      </c>
      <c r="P2395">
        <v>70.819364501555597</v>
      </c>
      <c r="Q2395" t="s">
        <v>17</v>
      </c>
      <c r="R2395">
        <v>-0.581503362452919</v>
      </c>
      <c r="S2395">
        <v>-0.45518361475553998</v>
      </c>
      <c r="T2395">
        <v>-0.191408494219414</v>
      </c>
      <c r="U2395">
        <v>-9.0626325295334303E-3</v>
      </c>
      <c r="V2395">
        <v>0.173283229160347</v>
      </c>
      <c r="W2395">
        <v>0.437058349696473</v>
      </c>
      <c r="X2395">
        <v>0.56337809739385203</v>
      </c>
      <c r="Y2395">
        <v>-1.1637568788745899E-2</v>
      </c>
    </row>
    <row r="2396" spans="1:25" x14ac:dyDescent="0.2">
      <c r="A2396" t="s">
        <v>8050</v>
      </c>
      <c r="B2396" t="s">
        <v>30</v>
      </c>
      <c r="C2396" t="s">
        <v>1242</v>
      </c>
      <c r="D2396" t="s">
        <v>34</v>
      </c>
      <c r="E2396" t="s">
        <v>14</v>
      </c>
      <c r="F2396">
        <v>19</v>
      </c>
      <c r="G2396">
        <v>234580</v>
      </c>
      <c r="H2396">
        <v>375689</v>
      </c>
      <c r="I2396">
        <v>0.84276192198001898</v>
      </c>
      <c r="J2396">
        <v>0.85484786295646098</v>
      </c>
      <c r="K2396">
        <v>1.2085940976442401E-2</v>
      </c>
      <c r="L2396">
        <v>0.34563393091650202</v>
      </c>
      <c r="M2396">
        <v>0.58065375733408697</v>
      </c>
      <c r="N2396">
        <v>-0.55648187538120297</v>
      </c>
      <c r="O2396">
        <v>71.0257393844375</v>
      </c>
      <c r="P2396">
        <v>70.819364501555597</v>
      </c>
      <c r="Q2396" t="s">
        <v>17</v>
      </c>
      <c r="R2396">
        <v>-0.55648187538120297</v>
      </c>
      <c r="S2396">
        <v>-0.43101675845851301</v>
      </c>
      <c r="T2396">
        <v>-0.16902623882380399</v>
      </c>
      <c r="U2396">
        <v>1.2085940976442401E-2</v>
      </c>
      <c r="V2396">
        <v>0.19319812077668899</v>
      </c>
      <c r="W2396">
        <v>0.45518864041139701</v>
      </c>
      <c r="X2396">
        <v>0.58065375733408697</v>
      </c>
      <c r="Y2396">
        <v>1.41381191907571E-2</v>
      </c>
    </row>
    <row r="2397" spans="1:25" x14ac:dyDescent="0.2">
      <c r="A2397" t="s">
        <v>8051</v>
      </c>
      <c r="B2397" t="s">
        <v>30</v>
      </c>
      <c r="C2397" t="s">
        <v>1242</v>
      </c>
      <c r="D2397" t="s">
        <v>34</v>
      </c>
      <c r="E2397" t="s">
        <v>14</v>
      </c>
      <c r="F2397">
        <v>20</v>
      </c>
      <c r="G2397">
        <v>234580</v>
      </c>
      <c r="H2397">
        <v>375689</v>
      </c>
      <c r="I2397">
        <v>0.85663826148424704</v>
      </c>
      <c r="J2397">
        <v>0.87709535140821904</v>
      </c>
      <c r="K2397">
        <v>2.0457089923972299E-2</v>
      </c>
      <c r="L2397">
        <v>0.32997002306608197</v>
      </c>
      <c r="M2397">
        <v>0.56325777786767695</v>
      </c>
      <c r="N2397">
        <v>-0.52234359801973196</v>
      </c>
      <c r="O2397">
        <v>69.065398877395594</v>
      </c>
      <c r="P2397">
        <v>70.819364501555597</v>
      </c>
      <c r="Q2397" t="s">
        <v>17</v>
      </c>
      <c r="R2397">
        <v>-0.52234359801973196</v>
      </c>
      <c r="S2397">
        <v>-0.40256447964674402</v>
      </c>
      <c r="T2397">
        <v>-0.15244720216265401</v>
      </c>
      <c r="U2397">
        <v>2.0457089923972299E-2</v>
      </c>
      <c r="V2397">
        <v>0.19336138201059899</v>
      </c>
      <c r="W2397">
        <v>0.44347865949468901</v>
      </c>
      <c r="X2397">
        <v>0.56325777786767695</v>
      </c>
      <c r="Y2397">
        <v>2.3323678424617699E-2</v>
      </c>
    </row>
    <row r="2398" spans="1:25" x14ac:dyDescent="0.2">
      <c r="A2398" t="s">
        <v>8052</v>
      </c>
      <c r="B2398" t="s">
        <v>30</v>
      </c>
      <c r="C2398" t="s">
        <v>1242</v>
      </c>
      <c r="D2398" t="s">
        <v>34</v>
      </c>
      <c r="E2398" t="s">
        <v>14</v>
      </c>
      <c r="F2398">
        <v>21</v>
      </c>
      <c r="G2398">
        <v>234580</v>
      </c>
      <c r="H2398">
        <v>375689</v>
      </c>
      <c r="I2398">
        <v>0.81369267565230796</v>
      </c>
      <c r="J2398">
        <v>0.838954291738647</v>
      </c>
      <c r="K2398">
        <v>2.5261616086339301E-2</v>
      </c>
      <c r="L2398">
        <v>0.32084593150975799</v>
      </c>
      <c r="M2398">
        <v>0.55305317341989202</v>
      </c>
      <c r="N2398">
        <v>-0.50252994124721295</v>
      </c>
      <c r="O2398">
        <v>67.882457410247298</v>
      </c>
      <c r="P2398">
        <v>70.819364501555597</v>
      </c>
      <c r="Q2398" t="s">
        <v>17</v>
      </c>
      <c r="R2398">
        <v>-0.50252994124721295</v>
      </c>
      <c r="S2398">
        <v>-0.38606286810917101</v>
      </c>
      <c r="T2398">
        <v>-0.14286165202477399</v>
      </c>
      <c r="U2398">
        <v>2.5261616086339301E-2</v>
      </c>
      <c r="V2398">
        <v>0.19338488419745301</v>
      </c>
      <c r="W2398">
        <v>0.43658610028185002</v>
      </c>
      <c r="X2398">
        <v>0.55305317341989202</v>
      </c>
      <c r="Y2398">
        <v>3.0110837187550601E-2</v>
      </c>
    </row>
    <row r="2399" spans="1:25" x14ac:dyDescent="0.2">
      <c r="A2399" t="s">
        <v>8053</v>
      </c>
      <c r="B2399" t="s">
        <v>30</v>
      </c>
      <c r="C2399" t="s">
        <v>1242</v>
      </c>
      <c r="D2399" t="s">
        <v>34</v>
      </c>
      <c r="E2399" t="s">
        <v>14</v>
      </c>
      <c r="F2399">
        <v>22</v>
      </c>
      <c r="G2399">
        <v>234580</v>
      </c>
      <c r="H2399">
        <v>375689</v>
      </c>
      <c r="I2399">
        <v>0.75869856538230096</v>
      </c>
      <c r="J2399">
        <v>0.76836295171638802</v>
      </c>
      <c r="K2399">
        <v>9.6643863340872792E-3</v>
      </c>
      <c r="L2399">
        <v>0.30681765472044298</v>
      </c>
      <c r="M2399">
        <v>0.51437942834921502</v>
      </c>
      <c r="N2399">
        <v>-0.49505065568104101</v>
      </c>
      <c r="O2399">
        <v>66.773651759381195</v>
      </c>
      <c r="P2399">
        <v>70.819364501555597</v>
      </c>
      <c r="Q2399" t="s">
        <v>16</v>
      </c>
      <c r="R2399">
        <v>-0.49505065568104101</v>
      </c>
      <c r="S2399">
        <v>-0.38367584701752</v>
      </c>
      <c r="T2399">
        <v>-0.15110806473942501</v>
      </c>
      <c r="U2399">
        <v>9.6643863340872792E-3</v>
      </c>
      <c r="V2399">
        <v>0.17043683740759899</v>
      </c>
      <c r="W2399">
        <v>0.40300461968569501</v>
      </c>
      <c r="X2399">
        <v>0.51437942834921502</v>
      </c>
      <c r="Y2399">
        <v>1.2577892143938899E-2</v>
      </c>
    </row>
    <row r="2400" spans="1:25" x14ac:dyDescent="0.2">
      <c r="A2400" t="s">
        <v>8054</v>
      </c>
      <c r="B2400" t="s">
        <v>30</v>
      </c>
      <c r="C2400" t="s">
        <v>1242</v>
      </c>
      <c r="D2400" t="s">
        <v>34</v>
      </c>
      <c r="E2400" t="s">
        <v>14</v>
      </c>
      <c r="F2400">
        <v>23</v>
      </c>
      <c r="G2400">
        <v>234580</v>
      </c>
      <c r="H2400">
        <v>375689</v>
      </c>
      <c r="I2400">
        <v>0.67157898535812499</v>
      </c>
      <c r="J2400">
        <v>0.67032585649487098</v>
      </c>
      <c r="K2400">
        <v>-1.2531288632548999E-3</v>
      </c>
      <c r="L2400">
        <v>0.27924413823092198</v>
      </c>
      <c r="M2400">
        <v>0.45810347852661099</v>
      </c>
      <c r="N2400">
        <v>-0.46060973625312102</v>
      </c>
      <c r="O2400">
        <v>65.860099168035703</v>
      </c>
      <c r="P2400">
        <v>70.819364501555597</v>
      </c>
      <c r="Q2400" t="s">
        <v>16</v>
      </c>
      <c r="R2400">
        <v>-0.46060973625312102</v>
      </c>
      <c r="S2400">
        <v>-0.35924411407529599</v>
      </c>
      <c r="T2400">
        <v>-0.147577057296258</v>
      </c>
      <c r="U2400">
        <v>-1.2531288632548999E-3</v>
      </c>
      <c r="V2400">
        <v>0.145070799569748</v>
      </c>
      <c r="W2400">
        <v>0.35673785634878702</v>
      </c>
      <c r="X2400">
        <v>0.45810347852661099</v>
      </c>
      <c r="Y2400">
        <v>-1.86943238294209E-3</v>
      </c>
    </row>
    <row r="2401" spans="1:25" x14ac:dyDescent="0.2">
      <c r="A2401" t="s">
        <v>8055</v>
      </c>
      <c r="B2401" t="s">
        <v>30</v>
      </c>
      <c r="C2401" t="s">
        <v>1242</v>
      </c>
      <c r="D2401" t="s">
        <v>34</v>
      </c>
      <c r="E2401" t="s">
        <v>14</v>
      </c>
      <c r="F2401">
        <v>24</v>
      </c>
      <c r="G2401">
        <v>234580</v>
      </c>
      <c r="H2401">
        <v>375689</v>
      </c>
      <c r="I2401">
        <v>0.57782288102454704</v>
      </c>
      <c r="J2401">
        <v>0.57280221951278099</v>
      </c>
      <c r="K2401">
        <v>-5.02066151176661E-3</v>
      </c>
      <c r="L2401">
        <v>0.24369635486923499</v>
      </c>
      <c r="M2401">
        <v>0.39585984224812398</v>
      </c>
      <c r="N2401">
        <v>-0.40590116527165698</v>
      </c>
      <c r="O2401">
        <v>65.073733245166594</v>
      </c>
      <c r="P2401">
        <v>70.819364501555597</v>
      </c>
      <c r="Q2401" t="s">
        <v>16</v>
      </c>
      <c r="R2401">
        <v>-0.40590116527165698</v>
      </c>
      <c r="S2401">
        <v>-0.317439388454125</v>
      </c>
      <c r="T2401">
        <v>-0.13271755146324599</v>
      </c>
      <c r="U2401">
        <v>-5.02066151176661E-3</v>
      </c>
      <c r="V2401">
        <v>0.122676228439712</v>
      </c>
      <c r="W2401">
        <v>0.307398065430592</v>
      </c>
      <c r="X2401">
        <v>0.39585984224812398</v>
      </c>
      <c r="Y2401">
        <v>-8.7650873909621493E-3</v>
      </c>
    </row>
    <row r="2402" spans="1:25" x14ac:dyDescent="0.2">
      <c r="A2402" t="s">
        <v>9312</v>
      </c>
      <c r="B2402" t="s">
        <v>30</v>
      </c>
      <c r="C2402" t="s">
        <v>1242</v>
      </c>
      <c r="D2402" t="s">
        <v>34</v>
      </c>
      <c r="E2402" t="s">
        <v>18</v>
      </c>
      <c r="F2402">
        <v>1</v>
      </c>
      <c r="G2402">
        <v>234581</v>
      </c>
      <c r="H2402">
        <v>375689</v>
      </c>
      <c r="I2402">
        <v>0.52975703189129597</v>
      </c>
      <c r="J2402">
        <v>0.52260895594649104</v>
      </c>
      <c r="K2402">
        <v>-7.1480759448052699E-3</v>
      </c>
      <c r="L2402">
        <v>0.30119599766840299</v>
      </c>
      <c r="M2402">
        <v>0.48831934021971801</v>
      </c>
      <c r="N2402">
        <v>-0.50261549210932899</v>
      </c>
      <c r="O2402">
        <v>65.694567504877597</v>
      </c>
      <c r="P2402">
        <v>70.008084518079698</v>
      </c>
      <c r="Q2402" t="s">
        <v>15</v>
      </c>
      <c r="R2402">
        <v>-0.50261549210932899</v>
      </c>
      <c r="S2402">
        <v>-0.393281344955698</v>
      </c>
      <c r="T2402">
        <v>-0.164974778723049</v>
      </c>
      <c r="U2402">
        <v>-7.1480759448052699E-3</v>
      </c>
      <c r="V2402">
        <v>0.150678626833438</v>
      </c>
      <c r="W2402">
        <v>0.37898519306608802</v>
      </c>
      <c r="X2402">
        <v>0.48831934021971801</v>
      </c>
      <c r="Y2402">
        <v>-1.36776759438794E-2</v>
      </c>
    </row>
    <row r="2403" spans="1:25" x14ac:dyDescent="0.2">
      <c r="A2403" t="s">
        <v>9313</v>
      </c>
      <c r="B2403" t="s">
        <v>30</v>
      </c>
      <c r="C2403" t="s">
        <v>1242</v>
      </c>
      <c r="D2403" t="s">
        <v>34</v>
      </c>
      <c r="E2403" t="s">
        <v>18</v>
      </c>
      <c r="F2403">
        <v>2</v>
      </c>
      <c r="G2403">
        <v>234581</v>
      </c>
      <c r="H2403">
        <v>375689</v>
      </c>
      <c r="I2403">
        <v>0.47800958031984597</v>
      </c>
      <c r="J2403">
        <v>0.47031704081495601</v>
      </c>
      <c r="K2403">
        <v>-7.6925395048904098E-3</v>
      </c>
      <c r="L2403">
        <v>0.26689767200008402</v>
      </c>
      <c r="M2403">
        <v>0.43135413093524799</v>
      </c>
      <c r="N2403">
        <v>-0.44673920994502903</v>
      </c>
      <c r="O2403">
        <v>65.101012550664194</v>
      </c>
      <c r="P2403">
        <v>70.008084518079698</v>
      </c>
      <c r="Q2403" t="s">
        <v>15</v>
      </c>
      <c r="R2403">
        <v>-0.44673920994502903</v>
      </c>
      <c r="S2403">
        <v>-0.349855355008998</v>
      </c>
      <c r="T2403">
        <v>-0.14754691963293401</v>
      </c>
      <c r="U2403">
        <v>-7.6925395048904098E-3</v>
      </c>
      <c r="V2403">
        <v>0.132161840623154</v>
      </c>
      <c r="W2403">
        <v>0.33447027599921703</v>
      </c>
      <c r="X2403">
        <v>0.43135413093524799</v>
      </c>
      <c r="Y2403">
        <v>-1.6356072260450001E-2</v>
      </c>
    </row>
    <row r="2404" spans="1:25" x14ac:dyDescent="0.2">
      <c r="A2404" t="s">
        <v>9314</v>
      </c>
      <c r="B2404" t="s">
        <v>30</v>
      </c>
      <c r="C2404" t="s">
        <v>1242</v>
      </c>
      <c r="D2404" t="s">
        <v>34</v>
      </c>
      <c r="E2404" t="s">
        <v>18</v>
      </c>
      <c r="F2404">
        <v>3</v>
      </c>
      <c r="G2404">
        <v>234581</v>
      </c>
      <c r="H2404">
        <v>375689</v>
      </c>
      <c r="I2404">
        <v>0.443262450365976</v>
      </c>
      <c r="J2404">
        <v>0.43581717547716498</v>
      </c>
      <c r="K2404">
        <v>-7.4452748888112503E-3</v>
      </c>
      <c r="L2404">
        <v>0.240508949815814</v>
      </c>
      <c r="M2404">
        <v>0.38819194755820202</v>
      </c>
      <c r="N2404">
        <v>-0.40308249733582502</v>
      </c>
      <c r="O2404">
        <v>64.594421284926199</v>
      </c>
      <c r="P2404">
        <v>70.008084518079698</v>
      </c>
      <c r="Q2404" t="s">
        <v>15</v>
      </c>
      <c r="R2404">
        <v>-0.40308249733582502</v>
      </c>
      <c r="S2404">
        <v>-0.31577774855268398</v>
      </c>
      <c r="T2404">
        <v>-0.13347196459229799</v>
      </c>
      <c r="U2404">
        <v>-7.4452748888112503E-3</v>
      </c>
      <c r="V2404">
        <v>0.118581414814675</v>
      </c>
      <c r="W2404">
        <v>0.30088719877506198</v>
      </c>
      <c r="X2404">
        <v>0.38819194755820202</v>
      </c>
      <c r="Y2404">
        <v>-1.7083482037300601E-2</v>
      </c>
    </row>
    <row r="2405" spans="1:25" x14ac:dyDescent="0.2">
      <c r="A2405" t="s">
        <v>9315</v>
      </c>
      <c r="B2405" t="s">
        <v>30</v>
      </c>
      <c r="C2405" t="s">
        <v>1242</v>
      </c>
      <c r="D2405" t="s">
        <v>34</v>
      </c>
      <c r="E2405" t="s">
        <v>18</v>
      </c>
      <c r="F2405">
        <v>4</v>
      </c>
      <c r="G2405">
        <v>234581</v>
      </c>
      <c r="H2405">
        <v>375689</v>
      </c>
      <c r="I2405">
        <v>0.42084394300311201</v>
      </c>
      <c r="J2405">
        <v>0.41366621039704998</v>
      </c>
      <c r="K2405">
        <v>-7.1777326060623601E-3</v>
      </c>
      <c r="L2405">
        <v>0.21986883112125699</v>
      </c>
      <c r="M2405">
        <v>0.354506494588406</v>
      </c>
      <c r="N2405">
        <v>-0.36886195980053099</v>
      </c>
      <c r="O2405">
        <v>64.093944542519097</v>
      </c>
      <c r="P2405">
        <v>70.008084518079698</v>
      </c>
      <c r="Q2405" t="s">
        <v>15</v>
      </c>
      <c r="R2405">
        <v>-0.36886195980053099</v>
      </c>
      <c r="S2405">
        <v>-0.28904957410351401</v>
      </c>
      <c r="T2405">
        <v>-0.122389000113601</v>
      </c>
      <c r="U2405">
        <v>-7.1777326060623601E-3</v>
      </c>
      <c r="V2405">
        <v>0.10803353490147601</v>
      </c>
      <c r="W2405">
        <v>0.27469410889138901</v>
      </c>
      <c r="X2405">
        <v>0.354506494588406</v>
      </c>
      <c r="Y2405">
        <v>-1.7351508113686499E-2</v>
      </c>
    </row>
    <row r="2406" spans="1:25" x14ac:dyDescent="0.2">
      <c r="A2406" t="s">
        <v>9316</v>
      </c>
      <c r="B2406" t="s">
        <v>30</v>
      </c>
      <c r="C2406" t="s">
        <v>1242</v>
      </c>
      <c r="D2406" t="s">
        <v>34</v>
      </c>
      <c r="E2406" t="s">
        <v>18</v>
      </c>
      <c r="F2406">
        <v>5</v>
      </c>
      <c r="G2406">
        <v>234581</v>
      </c>
      <c r="H2406">
        <v>375689</v>
      </c>
      <c r="I2406">
        <v>0.40860747876921399</v>
      </c>
      <c r="J2406">
        <v>0.40276747371704502</v>
      </c>
      <c r="K2406">
        <v>-5.8400050521688601E-3</v>
      </c>
      <c r="L2406">
        <v>0.20561447281582701</v>
      </c>
      <c r="M2406">
        <v>0.33239580272986602</v>
      </c>
      <c r="N2406">
        <v>-0.34407581283420402</v>
      </c>
      <c r="O2406">
        <v>63.721117770294903</v>
      </c>
      <c r="P2406">
        <v>70.008084518079698</v>
      </c>
      <c r="Q2406" t="s">
        <v>15</v>
      </c>
      <c r="R2406">
        <v>-0.34407581283420402</v>
      </c>
      <c r="S2406">
        <v>-0.26943775920205898</v>
      </c>
      <c r="T2406">
        <v>-0.113581988807662</v>
      </c>
      <c r="U2406">
        <v>-5.8400050521688601E-3</v>
      </c>
      <c r="V2406">
        <v>0.101901978703324</v>
      </c>
      <c r="W2406">
        <v>0.25775774909772098</v>
      </c>
      <c r="X2406">
        <v>0.33239580272986602</v>
      </c>
      <c r="Y2406">
        <v>-1.4499693826497099E-2</v>
      </c>
    </row>
    <row r="2407" spans="1:25" x14ac:dyDescent="0.2">
      <c r="A2407" t="s">
        <v>9317</v>
      </c>
      <c r="B2407" t="s">
        <v>30</v>
      </c>
      <c r="C2407" t="s">
        <v>1242</v>
      </c>
      <c r="D2407" t="s">
        <v>34</v>
      </c>
      <c r="E2407" t="s">
        <v>18</v>
      </c>
      <c r="F2407">
        <v>6</v>
      </c>
      <c r="G2407">
        <v>234581</v>
      </c>
      <c r="H2407">
        <v>375689</v>
      </c>
      <c r="I2407">
        <v>0.40986304017188302</v>
      </c>
      <c r="J2407">
        <v>0.40576060247366202</v>
      </c>
      <c r="K2407">
        <v>-4.1024376982209997E-3</v>
      </c>
      <c r="L2407">
        <v>0.19922230375830799</v>
      </c>
      <c r="M2407">
        <v>0.32361825198419503</v>
      </c>
      <c r="N2407">
        <v>-0.33182312738063702</v>
      </c>
      <c r="O2407">
        <v>63.309655206060199</v>
      </c>
      <c r="P2407">
        <v>70.008084518079698</v>
      </c>
      <c r="Q2407" t="s">
        <v>15</v>
      </c>
      <c r="R2407">
        <v>-0.33182312738063702</v>
      </c>
      <c r="S2407">
        <v>-0.25950543111637198</v>
      </c>
      <c r="T2407">
        <v>-0.10849492486757401</v>
      </c>
      <c r="U2407">
        <v>-4.1024376982209997E-3</v>
      </c>
      <c r="V2407">
        <v>0.100290049471132</v>
      </c>
      <c r="W2407">
        <v>0.25130055571992999</v>
      </c>
      <c r="X2407">
        <v>0.32361825198419503</v>
      </c>
      <c r="Y2407">
        <v>-1.0110487990236301E-2</v>
      </c>
    </row>
    <row r="2408" spans="1:25" x14ac:dyDescent="0.2">
      <c r="A2408" t="s">
        <v>9318</v>
      </c>
      <c r="B2408" t="s">
        <v>30</v>
      </c>
      <c r="C2408" t="s">
        <v>1242</v>
      </c>
      <c r="D2408" t="s">
        <v>34</v>
      </c>
      <c r="E2408" t="s">
        <v>18</v>
      </c>
      <c r="F2408">
        <v>7</v>
      </c>
      <c r="G2408">
        <v>234581</v>
      </c>
      <c r="H2408">
        <v>375689</v>
      </c>
      <c r="I2408">
        <v>0.42965114913156099</v>
      </c>
      <c r="J2408">
        <v>0.42775019978784201</v>
      </c>
      <c r="K2408">
        <v>-1.9009493437196999E-3</v>
      </c>
      <c r="L2408">
        <v>0.20737574111590901</v>
      </c>
      <c r="M2408">
        <v>0.33923214479195002</v>
      </c>
      <c r="N2408">
        <v>-0.34303404347938898</v>
      </c>
      <c r="O2408">
        <v>62.797195722059897</v>
      </c>
      <c r="P2408">
        <v>70.008084518079698</v>
      </c>
      <c r="Q2408" t="s">
        <v>15</v>
      </c>
      <c r="R2408">
        <v>-0.34303404347938898</v>
      </c>
      <c r="S2408">
        <v>-0.26775664945431499</v>
      </c>
      <c r="T2408">
        <v>-0.110565837688456</v>
      </c>
      <c r="U2408">
        <v>-1.9009493437196999E-3</v>
      </c>
      <c r="V2408">
        <v>0.10676393900101599</v>
      </c>
      <c r="W2408">
        <v>0.26395475076687502</v>
      </c>
      <c r="X2408">
        <v>0.33923214479195002</v>
      </c>
      <c r="Y2408">
        <v>-4.4440641866737903E-3</v>
      </c>
    </row>
    <row r="2409" spans="1:25" x14ac:dyDescent="0.2">
      <c r="A2409" t="s">
        <v>9319</v>
      </c>
      <c r="B2409" t="s">
        <v>30</v>
      </c>
      <c r="C2409" t="s">
        <v>1242</v>
      </c>
      <c r="D2409" t="s">
        <v>34</v>
      </c>
      <c r="E2409" t="s">
        <v>18</v>
      </c>
      <c r="F2409">
        <v>8</v>
      </c>
      <c r="G2409">
        <v>234581</v>
      </c>
      <c r="H2409">
        <v>375689</v>
      </c>
      <c r="I2409">
        <v>0.46767940600690699</v>
      </c>
      <c r="J2409">
        <v>0.46902913890251802</v>
      </c>
      <c r="K2409">
        <v>1.3497328956114699E-3</v>
      </c>
      <c r="L2409">
        <v>0.23591556016656801</v>
      </c>
      <c r="M2409">
        <v>0.38943082936961498</v>
      </c>
      <c r="N2409">
        <v>-0.386731363578392</v>
      </c>
      <c r="O2409">
        <v>64.877632799877603</v>
      </c>
      <c r="P2409">
        <v>70.008084518079698</v>
      </c>
      <c r="Q2409" t="s">
        <v>15</v>
      </c>
      <c r="R2409">
        <v>-0.386731363578392</v>
      </c>
      <c r="S2409">
        <v>-0.301094015237928</v>
      </c>
      <c r="T2409">
        <v>-0.12227002063167</v>
      </c>
      <c r="U2409">
        <v>1.3497328956114699E-3</v>
      </c>
      <c r="V2409">
        <v>0.124969486422893</v>
      </c>
      <c r="W2409">
        <v>0.30379348102915099</v>
      </c>
      <c r="X2409">
        <v>0.38943082936961498</v>
      </c>
      <c r="Y2409">
        <v>2.8777165076986598E-3</v>
      </c>
    </row>
    <row r="2410" spans="1:25" x14ac:dyDescent="0.2">
      <c r="A2410" t="s">
        <v>9320</v>
      </c>
      <c r="B2410" t="s">
        <v>30</v>
      </c>
      <c r="C2410" t="s">
        <v>1242</v>
      </c>
      <c r="D2410" t="s">
        <v>34</v>
      </c>
      <c r="E2410" t="s">
        <v>18</v>
      </c>
      <c r="F2410">
        <v>9</v>
      </c>
      <c r="G2410">
        <v>234581</v>
      </c>
      <c r="H2410">
        <v>375689</v>
      </c>
      <c r="I2410">
        <v>0.52667193775302501</v>
      </c>
      <c r="J2410">
        <v>0.53388921336102102</v>
      </c>
      <c r="K2410">
        <v>7.2172756079958997E-3</v>
      </c>
      <c r="L2410">
        <v>0.27468646643716799</v>
      </c>
      <c r="M2410">
        <v>0.45907651289713702</v>
      </c>
      <c r="N2410">
        <v>-0.444641961681145</v>
      </c>
      <c r="O2410">
        <v>68.302488202223998</v>
      </c>
      <c r="P2410">
        <v>70.008084518079698</v>
      </c>
      <c r="Q2410" t="s">
        <v>15</v>
      </c>
      <c r="R2410">
        <v>-0.444641961681145</v>
      </c>
      <c r="S2410">
        <v>-0.34493077436445302</v>
      </c>
      <c r="T2410">
        <v>-0.13671843280508</v>
      </c>
      <c r="U2410">
        <v>7.2172756079958997E-3</v>
      </c>
      <c r="V2410">
        <v>0.151152984021072</v>
      </c>
      <c r="W2410">
        <v>0.35936532558044498</v>
      </c>
      <c r="X2410">
        <v>0.45907651289713702</v>
      </c>
      <c r="Y2410">
        <v>1.35183019760984E-2</v>
      </c>
    </row>
    <row r="2411" spans="1:25" x14ac:dyDescent="0.2">
      <c r="A2411" t="s">
        <v>9321</v>
      </c>
      <c r="B2411" t="s">
        <v>30</v>
      </c>
      <c r="C2411" t="s">
        <v>1242</v>
      </c>
      <c r="D2411" t="s">
        <v>34</v>
      </c>
      <c r="E2411" t="s">
        <v>18</v>
      </c>
      <c r="F2411">
        <v>10</v>
      </c>
      <c r="G2411">
        <v>234581</v>
      </c>
      <c r="H2411">
        <v>375689</v>
      </c>
      <c r="I2411">
        <v>0.58007712901127895</v>
      </c>
      <c r="J2411">
        <v>0.59151071008995104</v>
      </c>
      <c r="K2411">
        <v>1.1433581078672201E-2</v>
      </c>
      <c r="L2411">
        <v>0.31573872909603601</v>
      </c>
      <c r="M2411">
        <v>0.53082379044165096</v>
      </c>
      <c r="N2411">
        <v>-0.50795662828430699</v>
      </c>
      <c r="O2411">
        <v>71.874556354836599</v>
      </c>
      <c r="P2411">
        <v>70.008084518079698</v>
      </c>
      <c r="Q2411" t="s">
        <v>15</v>
      </c>
      <c r="R2411">
        <v>-0.50795662828430699</v>
      </c>
      <c r="S2411">
        <v>-0.39334346962244598</v>
      </c>
      <c r="T2411">
        <v>-0.15401351296765101</v>
      </c>
      <c r="U2411">
        <v>1.1433581078672201E-2</v>
      </c>
      <c r="V2411">
        <v>0.176880675124995</v>
      </c>
      <c r="W2411">
        <v>0.41621063177979001</v>
      </c>
      <c r="X2411">
        <v>0.53082379044165096</v>
      </c>
      <c r="Y2411">
        <v>1.9329457410726301E-2</v>
      </c>
    </row>
    <row r="2412" spans="1:25" x14ac:dyDescent="0.2">
      <c r="A2412" t="s">
        <v>9322</v>
      </c>
      <c r="B2412" t="s">
        <v>30</v>
      </c>
      <c r="C2412" t="s">
        <v>1242</v>
      </c>
      <c r="D2412" t="s">
        <v>34</v>
      </c>
      <c r="E2412" t="s">
        <v>18</v>
      </c>
      <c r="F2412">
        <v>11</v>
      </c>
      <c r="G2412">
        <v>234581</v>
      </c>
      <c r="H2412">
        <v>375689</v>
      </c>
      <c r="I2412">
        <v>0.62255322676218205</v>
      </c>
      <c r="J2412">
        <v>0.63645581317631295</v>
      </c>
      <c r="K2412">
        <v>1.39025864141302E-2</v>
      </c>
      <c r="L2412">
        <v>0.35282696621294801</v>
      </c>
      <c r="M2412">
        <v>0.59430294583443</v>
      </c>
      <c r="N2412">
        <v>-0.56649777300616899</v>
      </c>
      <c r="O2412">
        <v>74.922320117961206</v>
      </c>
      <c r="P2412">
        <v>70.008084518079698</v>
      </c>
      <c r="Q2412" t="s">
        <v>15</v>
      </c>
      <c r="R2412">
        <v>-0.56649777300616899</v>
      </c>
      <c r="S2412">
        <v>-0.43842158427086902</v>
      </c>
      <c r="T2412">
        <v>-0.17097874388145501</v>
      </c>
      <c r="U2412">
        <v>1.39025864141302E-2</v>
      </c>
      <c r="V2412">
        <v>0.19878391670971499</v>
      </c>
      <c r="W2412">
        <v>0.46622675709912997</v>
      </c>
      <c r="X2412">
        <v>0.59430294583443</v>
      </c>
      <c r="Y2412">
        <v>2.1843757455443199E-2</v>
      </c>
    </row>
    <row r="2413" spans="1:25" x14ac:dyDescent="0.2">
      <c r="A2413" t="s">
        <v>9323</v>
      </c>
      <c r="B2413" t="s">
        <v>30</v>
      </c>
      <c r="C2413" t="s">
        <v>1242</v>
      </c>
      <c r="D2413" t="s">
        <v>34</v>
      </c>
      <c r="E2413" t="s">
        <v>18</v>
      </c>
      <c r="F2413">
        <v>12</v>
      </c>
      <c r="G2413">
        <v>234581</v>
      </c>
      <c r="H2413">
        <v>375689</v>
      </c>
      <c r="I2413">
        <v>0.65952391124870502</v>
      </c>
      <c r="J2413">
        <v>0.67217366896130903</v>
      </c>
      <c r="K2413">
        <v>1.26497577126035E-2</v>
      </c>
      <c r="L2413">
        <v>0.385643936961867</v>
      </c>
      <c r="M2413">
        <v>0.64703403401487503</v>
      </c>
      <c r="N2413">
        <v>-0.62173451858966799</v>
      </c>
      <c r="O2413">
        <v>77.004008614993396</v>
      </c>
      <c r="P2413">
        <v>70.008084518079698</v>
      </c>
      <c r="Q2413" t="s">
        <v>15</v>
      </c>
      <c r="R2413">
        <v>-0.62173451858966799</v>
      </c>
      <c r="S2413">
        <v>-0.48174576947251002</v>
      </c>
      <c r="T2413">
        <v>-0.18942766525541499</v>
      </c>
      <c r="U2413">
        <v>1.26497577126035E-2</v>
      </c>
      <c r="V2413">
        <v>0.21472718068062199</v>
      </c>
      <c r="W2413">
        <v>0.50704528489771705</v>
      </c>
      <c r="X2413">
        <v>0.64703403401487503</v>
      </c>
      <c r="Y2413">
        <v>1.8819180662269602E-2</v>
      </c>
    </row>
    <row r="2414" spans="1:25" x14ac:dyDescent="0.2">
      <c r="A2414" t="s">
        <v>9324</v>
      </c>
      <c r="B2414" t="s">
        <v>30</v>
      </c>
      <c r="C2414" t="s">
        <v>1242</v>
      </c>
      <c r="D2414" t="s">
        <v>34</v>
      </c>
      <c r="E2414" t="s">
        <v>18</v>
      </c>
      <c r="F2414">
        <v>13</v>
      </c>
      <c r="G2414">
        <v>234581</v>
      </c>
      <c r="H2414">
        <v>375689</v>
      </c>
      <c r="I2414">
        <v>0.69766925539609403</v>
      </c>
      <c r="J2414">
        <v>0.70427578676866598</v>
      </c>
      <c r="K2414">
        <v>6.6065313725713901E-3</v>
      </c>
      <c r="L2414">
        <v>0.41416677493890702</v>
      </c>
      <c r="M2414">
        <v>0.68791087614707402</v>
      </c>
      <c r="N2414">
        <v>-0.67469781340193102</v>
      </c>
      <c r="O2414">
        <v>77.769989906228801</v>
      </c>
      <c r="P2414">
        <v>70.008084518079698</v>
      </c>
      <c r="Q2414" t="s">
        <v>15</v>
      </c>
      <c r="R2414">
        <v>-0.67469781340193102</v>
      </c>
      <c r="S2414">
        <v>-0.52435527409910798</v>
      </c>
      <c r="T2414">
        <v>-0.21041685869541599</v>
      </c>
      <c r="U2414">
        <v>6.6065313725713901E-3</v>
      </c>
      <c r="V2414">
        <v>0.22362992144055899</v>
      </c>
      <c r="W2414">
        <v>0.53756833684425098</v>
      </c>
      <c r="X2414">
        <v>0.68791087614707402</v>
      </c>
      <c r="Y2414">
        <v>9.3806027364411494E-3</v>
      </c>
    </row>
    <row r="2415" spans="1:25" x14ac:dyDescent="0.2">
      <c r="A2415" t="s">
        <v>9325</v>
      </c>
      <c r="B2415" t="s">
        <v>30</v>
      </c>
      <c r="C2415" t="s">
        <v>1242</v>
      </c>
      <c r="D2415" t="s">
        <v>34</v>
      </c>
      <c r="E2415" t="s">
        <v>18</v>
      </c>
      <c r="F2415">
        <v>14</v>
      </c>
      <c r="G2415">
        <v>234581</v>
      </c>
      <c r="H2415">
        <v>375689</v>
      </c>
      <c r="I2415">
        <v>0.72633736310530095</v>
      </c>
      <c r="J2415">
        <v>0.72699592721427297</v>
      </c>
      <c r="K2415">
        <v>6.5856410897280305E-4</v>
      </c>
      <c r="L2415">
        <v>0.43772391541525402</v>
      </c>
      <c r="M2415">
        <v>0.72071440496706496</v>
      </c>
      <c r="N2415">
        <v>-0.71939727674912002</v>
      </c>
      <c r="O2415">
        <v>77.773268131960805</v>
      </c>
      <c r="P2415">
        <v>70.008084518079698</v>
      </c>
      <c r="Q2415" t="s">
        <v>15</v>
      </c>
      <c r="R2415">
        <v>-0.71939727674912002</v>
      </c>
      <c r="S2415">
        <v>-0.56050349545338296</v>
      </c>
      <c r="T2415">
        <v>-0.22870876756861999</v>
      </c>
      <c r="U2415">
        <v>6.5856410897280305E-4</v>
      </c>
      <c r="V2415">
        <v>0.23002589578656599</v>
      </c>
      <c r="W2415">
        <v>0.56182062367132801</v>
      </c>
      <c r="X2415">
        <v>0.72071440496706496</v>
      </c>
      <c r="Y2415">
        <v>9.0587042419386105E-4</v>
      </c>
    </row>
    <row r="2416" spans="1:25" x14ac:dyDescent="0.2">
      <c r="A2416" t="s">
        <v>9326</v>
      </c>
      <c r="B2416" t="s">
        <v>30</v>
      </c>
      <c r="C2416" t="s">
        <v>1242</v>
      </c>
      <c r="D2416" t="s">
        <v>34</v>
      </c>
      <c r="E2416" t="s">
        <v>18</v>
      </c>
      <c r="F2416">
        <v>15</v>
      </c>
      <c r="G2416">
        <v>234581</v>
      </c>
      <c r="H2416">
        <v>375689</v>
      </c>
      <c r="I2416">
        <v>0.74808364472767397</v>
      </c>
      <c r="J2416">
        <v>0.74611806244338497</v>
      </c>
      <c r="K2416">
        <v>-1.9655822842891101E-3</v>
      </c>
      <c r="L2416">
        <v>0.45709926782905003</v>
      </c>
      <c r="M2416">
        <v>0.74996271329449804</v>
      </c>
      <c r="N2416">
        <v>-0.75389387786307605</v>
      </c>
      <c r="O2416">
        <v>77.149864319063596</v>
      </c>
      <c r="P2416">
        <v>70.008084518079698</v>
      </c>
      <c r="Q2416" t="s">
        <v>16</v>
      </c>
      <c r="R2416">
        <v>-0.75389387786307605</v>
      </c>
      <c r="S2416">
        <v>-0.58796684364113105</v>
      </c>
      <c r="T2416">
        <v>-0.24148559862671101</v>
      </c>
      <c r="U2416">
        <v>-1.9655822842891101E-3</v>
      </c>
      <c r="V2416">
        <v>0.23755443405813301</v>
      </c>
      <c r="W2416">
        <v>0.58403567907255305</v>
      </c>
      <c r="X2416">
        <v>0.74996271329449804</v>
      </c>
      <c r="Y2416">
        <v>-2.6344118755847199E-3</v>
      </c>
    </row>
    <row r="2417" spans="1:25" x14ac:dyDescent="0.2">
      <c r="A2417" t="s">
        <v>9327</v>
      </c>
      <c r="B2417" t="s">
        <v>30</v>
      </c>
      <c r="C2417" t="s">
        <v>1242</v>
      </c>
      <c r="D2417" t="s">
        <v>34</v>
      </c>
      <c r="E2417" t="s">
        <v>18</v>
      </c>
      <c r="F2417">
        <v>16</v>
      </c>
      <c r="G2417">
        <v>234581</v>
      </c>
      <c r="H2417">
        <v>375689</v>
      </c>
      <c r="I2417">
        <v>0.76367607709917096</v>
      </c>
      <c r="J2417">
        <v>0.762236568410814</v>
      </c>
      <c r="K2417">
        <v>-1.43950868835685E-3</v>
      </c>
      <c r="L2417">
        <v>0.47327182875995799</v>
      </c>
      <c r="M2417">
        <v>0.77709264962177405</v>
      </c>
      <c r="N2417">
        <v>-0.77997166699848797</v>
      </c>
      <c r="O2417">
        <v>76.148270441070807</v>
      </c>
      <c r="P2417">
        <v>70.008084518079698</v>
      </c>
      <c r="Q2417" t="s">
        <v>16</v>
      </c>
      <c r="R2417">
        <v>-0.77997166699848797</v>
      </c>
      <c r="S2417">
        <v>-0.60817399315862297</v>
      </c>
      <c r="T2417">
        <v>-0.24943394695857499</v>
      </c>
      <c r="U2417">
        <v>-1.43950868835685E-3</v>
      </c>
      <c r="V2417">
        <v>0.24655492958186101</v>
      </c>
      <c r="W2417">
        <v>0.60529497578190905</v>
      </c>
      <c r="X2417">
        <v>0.77709264962177405</v>
      </c>
      <c r="Y2417">
        <v>-1.8885327049554699E-3</v>
      </c>
    </row>
    <row r="2418" spans="1:25" x14ac:dyDescent="0.2">
      <c r="A2418" t="s">
        <v>9328</v>
      </c>
      <c r="B2418" t="s">
        <v>30</v>
      </c>
      <c r="C2418" t="s">
        <v>1242</v>
      </c>
      <c r="D2418" t="s">
        <v>34</v>
      </c>
      <c r="E2418" t="s">
        <v>18</v>
      </c>
      <c r="F2418">
        <v>17</v>
      </c>
      <c r="G2418">
        <v>234581</v>
      </c>
      <c r="H2418">
        <v>375689</v>
      </c>
      <c r="I2418">
        <v>0.76303658861795898</v>
      </c>
      <c r="J2418">
        <v>0.77616100149767597</v>
      </c>
      <c r="K2418">
        <v>1.31244128797172E-2</v>
      </c>
      <c r="L2418">
        <v>0.48484589921345</v>
      </c>
      <c r="M2418">
        <v>0.81069591708584199</v>
      </c>
      <c r="N2418">
        <v>-0.784447091326407</v>
      </c>
      <c r="O2418">
        <v>75.003123337736795</v>
      </c>
      <c r="P2418">
        <v>70.008084518079698</v>
      </c>
      <c r="Q2418" t="s">
        <v>17</v>
      </c>
      <c r="R2418">
        <v>-0.784447091326407</v>
      </c>
      <c r="S2418">
        <v>-0.60844802991192504</v>
      </c>
      <c r="T2418">
        <v>-0.24093483830813001</v>
      </c>
      <c r="U2418">
        <v>1.31244128797172E-2</v>
      </c>
      <c r="V2418">
        <v>0.267183664067565</v>
      </c>
      <c r="W2418">
        <v>0.63469685567136003</v>
      </c>
      <c r="X2418">
        <v>0.81069591708584199</v>
      </c>
      <c r="Y2418">
        <v>1.6909394899244399E-2</v>
      </c>
    </row>
    <row r="2419" spans="1:25" x14ac:dyDescent="0.2">
      <c r="A2419" t="s">
        <v>9329</v>
      </c>
      <c r="B2419" t="s">
        <v>30</v>
      </c>
      <c r="C2419" t="s">
        <v>1242</v>
      </c>
      <c r="D2419" t="s">
        <v>34</v>
      </c>
      <c r="E2419" t="s">
        <v>18</v>
      </c>
      <c r="F2419">
        <v>18</v>
      </c>
      <c r="G2419">
        <v>234581</v>
      </c>
      <c r="H2419">
        <v>375689</v>
      </c>
      <c r="I2419">
        <v>0.77345221894815397</v>
      </c>
      <c r="J2419">
        <v>0.80015649145035495</v>
      </c>
      <c r="K2419">
        <v>2.67042725022009E-2</v>
      </c>
      <c r="L2419">
        <v>0.49047240444437401</v>
      </c>
      <c r="M2419">
        <v>0.83353137781319497</v>
      </c>
      <c r="N2419">
        <v>-0.78012283280879402</v>
      </c>
      <c r="O2419">
        <v>72.8183485908271</v>
      </c>
      <c r="P2419">
        <v>70.008084518079698</v>
      </c>
      <c r="Q2419" t="s">
        <v>17</v>
      </c>
      <c r="R2419">
        <v>-0.78012283280879402</v>
      </c>
      <c r="S2419">
        <v>-0.60208134999548601</v>
      </c>
      <c r="T2419">
        <v>-0.230303267426651</v>
      </c>
      <c r="U2419">
        <v>2.67042725022009E-2</v>
      </c>
      <c r="V2419">
        <v>0.28371181243105298</v>
      </c>
      <c r="W2419">
        <v>0.65548989499988797</v>
      </c>
      <c r="X2419">
        <v>0.83353137781319497</v>
      </c>
      <c r="Y2419">
        <v>3.33738122324009E-2</v>
      </c>
    </row>
    <row r="2420" spans="1:25" x14ac:dyDescent="0.2">
      <c r="A2420" t="s">
        <v>9330</v>
      </c>
      <c r="B2420" t="s">
        <v>30</v>
      </c>
      <c r="C2420" t="s">
        <v>1242</v>
      </c>
      <c r="D2420" t="s">
        <v>34</v>
      </c>
      <c r="E2420" t="s">
        <v>18</v>
      </c>
      <c r="F2420">
        <v>19</v>
      </c>
      <c r="G2420">
        <v>234581</v>
      </c>
      <c r="H2420">
        <v>375689</v>
      </c>
      <c r="I2420">
        <v>0.81562306182778299</v>
      </c>
      <c r="J2420">
        <v>0.85731198580252699</v>
      </c>
      <c r="K2420">
        <v>4.1688923974744198E-2</v>
      </c>
      <c r="L2420">
        <v>0.47606322506985599</v>
      </c>
      <c r="M2420">
        <v>0.82481292921465699</v>
      </c>
      <c r="N2420">
        <v>-0.74143508126516799</v>
      </c>
      <c r="O2420">
        <v>70.408073501221807</v>
      </c>
      <c r="P2420">
        <v>70.008084518079698</v>
      </c>
      <c r="Q2420" t="s">
        <v>17</v>
      </c>
      <c r="R2420">
        <v>-0.74143508126516799</v>
      </c>
      <c r="S2420">
        <v>-0.56862413056481098</v>
      </c>
      <c r="T2420">
        <v>-0.20776820596185999</v>
      </c>
      <c r="U2420">
        <v>4.1688923974744198E-2</v>
      </c>
      <c r="V2420">
        <v>0.29114605391134901</v>
      </c>
      <c r="W2420">
        <v>0.65200197851429897</v>
      </c>
      <c r="X2420">
        <v>0.82481292921465699</v>
      </c>
      <c r="Y2420">
        <v>4.8627482952684202E-2</v>
      </c>
    </row>
    <row r="2421" spans="1:25" x14ac:dyDescent="0.2">
      <c r="A2421" t="s">
        <v>9331</v>
      </c>
      <c r="B2421" t="s">
        <v>30</v>
      </c>
      <c r="C2421" t="s">
        <v>1242</v>
      </c>
      <c r="D2421" t="s">
        <v>34</v>
      </c>
      <c r="E2421" t="s">
        <v>18</v>
      </c>
      <c r="F2421">
        <v>20</v>
      </c>
      <c r="G2421">
        <v>234581</v>
      </c>
      <c r="H2421">
        <v>375689</v>
      </c>
      <c r="I2421">
        <v>0.82536216555205699</v>
      </c>
      <c r="J2421">
        <v>0.86505186018249802</v>
      </c>
      <c r="K2421">
        <v>3.9689694630440697E-2</v>
      </c>
      <c r="L2421">
        <v>0.45070327222440398</v>
      </c>
      <c r="M2421">
        <v>0.78109657743958605</v>
      </c>
      <c r="N2421">
        <v>-0.70171718817870399</v>
      </c>
      <c r="O2421">
        <v>68.941242031202094</v>
      </c>
      <c r="P2421">
        <v>70.008084518079698</v>
      </c>
      <c r="Q2421" t="s">
        <v>17</v>
      </c>
      <c r="R2421">
        <v>-0.70171718817870399</v>
      </c>
      <c r="S2421">
        <v>-0.53811190036124601</v>
      </c>
      <c r="T2421">
        <v>-0.19647882001514699</v>
      </c>
      <c r="U2421">
        <v>3.9689694630440697E-2</v>
      </c>
      <c r="V2421">
        <v>0.275858209276029</v>
      </c>
      <c r="W2421">
        <v>0.61749128962212696</v>
      </c>
      <c r="X2421">
        <v>0.78109657743958605</v>
      </c>
      <c r="Y2421">
        <v>4.5881289269833397E-2</v>
      </c>
    </row>
    <row r="2422" spans="1:25" x14ac:dyDescent="0.2">
      <c r="A2422" t="s">
        <v>9332</v>
      </c>
      <c r="B2422" t="s">
        <v>30</v>
      </c>
      <c r="C2422" t="s">
        <v>1242</v>
      </c>
      <c r="D2422" t="s">
        <v>34</v>
      </c>
      <c r="E2422" t="s">
        <v>18</v>
      </c>
      <c r="F2422">
        <v>21</v>
      </c>
      <c r="G2422">
        <v>234581</v>
      </c>
      <c r="H2422">
        <v>375689</v>
      </c>
      <c r="I2422">
        <v>0.78519904291534304</v>
      </c>
      <c r="J2422">
        <v>0.82158350165246496</v>
      </c>
      <c r="K2422">
        <v>3.6384458737122601E-2</v>
      </c>
      <c r="L2422">
        <v>0.43372506500612001</v>
      </c>
      <c r="M2422">
        <v>0.74986219067219095</v>
      </c>
      <c r="N2422">
        <v>-0.67709327319794599</v>
      </c>
      <c r="O2422">
        <v>67.849715067665201</v>
      </c>
      <c r="P2422">
        <v>70.008084518079698</v>
      </c>
      <c r="Q2422" t="s">
        <v>17</v>
      </c>
      <c r="R2422">
        <v>-0.67709327319794599</v>
      </c>
      <c r="S2422">
        <v>-0.51965107460072402</v>
      </c>
      <c r="T2422">
        <v>-0.19088747532608499</v>
      </c>
      <c r="U2422">
        <v>3.6384458737122601E-2</v>
      </c>
      <c r="V2422">
        <v>0.26365639280032999</v>
      </c>
      <c r="W2422">
        <v>0.59241999207496898</v>
      </c>
      <c r="X2422">
        <v>0.74986219067219095</v>
      </c>
      <c r="Y2422">
        <v>4.42857709093986E-2</v>
      </c>
    </row>
    <row r="2423" spans="1:25" x14ac:dyDescent="0.2">
      <c r="A2423" t="s">
        <v>9333</v>
      </c>
      <c r="B2423" t="s">
        <v>30</v>
      </c>
      <c r="C2423" t="s">
        <v>1242</v>
      </c>
      <c r="D2423" t="s">
        <v>34</v>
      </c>
      <c r="E2423" t="s">
        <v>18</v>
      </c>
      <c r="F2423">
        <v>22</v>
      </c>
      <c r="G2423">
        <v>234581</v>
      </c>
      <c r="H2423">
        <v>375689</v>
      </c>
      <c r="I2423">
        <v>0.735335356192654</v>
      </c>
      <c r="J2423">
        <v>0.75617123990147495</v>
      </c>
      <c r="K2423">
        <v>2.0835883708820401E-2</v>
      </c>
      <c r="L2423">
        <v>0.40975309022478601</v>
      </c>
      <c r="M2423">
        <v>0.69487971712859298</v>
      </c>
      <c r="N2423">
        <v>-0.65320794971095297</v>
      </c>
      <c r="O2423">
        <v>67.391216761249396</v>
      </c>
      <c r="P2423">
        <v>70.008084518079698</v>
      </c>
      <c r="Q2423" t="s">
        <v>16</v>
      </c>
      <c r="R2423">
        <v>-0.65320794971095297</v>
      </c>
      <c r="S2423">
        <v>-0.50446757795935504</v>
      </c>
      <c r="T2423">
        <v>-0.193874735568967</v>
      </c>
      <c r="U2423">
        <v>2.0835883708820401E-2</v>
      </c>
      <c r="V2423">
        <v>0.23554650298660801</v>
      </c>
      <c r="W2423">
        <v>0.54613934537699604</v>
      </c>
      <c r="X2423">
        <v>0.69487971712859298</v>
      </c>
      <c r="Y2423">
        <v>2.75544514381891E-2</v>
      </c>
    </row>
    <row r="2424" spans="1:25" x14ac:dyDescent="0.2">
      <c r="A2424" t="s">
        <v>9334</v>
      </c>
      <c r="B2424" t="s">
        <v>30</v>
      </c>
      <c r="C2424" t="s">
        <v>1242</v>
      </c>
      <c r="D2424" t="s">
        <v>34</v>
      </c>
      <c r="E2424" t="s">
        <v>18</v>
      </c>
      <c r="F2424">
        <v>23</v>
      </c>
      <c r="G2424">
        <v>234581</v>
      </c>
      <c r="H2424">
        <v>375689</v>
      </c>
      <c r="I2424">
        <v>0.65705651232969997</v>
      </c>
      <c r="J2424">
        <v>0.66769862338521502</v>
      </c>
      <c r="K2424">
        <v>1.06421110555145E-2</v>
      </c>
      <c r="L2424">
        <v>0.37000085441434</v>
      </c>
      <c r="M2424">
        <v>0.61929351656710396</v>
      </c>
      <c r="N2424">
        <v>-0.59800929445607498</v>
      </c>
      <c r="O2424">
        <v>66.453755512852197</v>
      </c>
      <c r="P2424">
        <v>70.008084518079698</v>
      </c>
      <c r="Q2424" t="s">
        <v>16</v>
      </c>
      <c r="R2424">
        <v>-0.59800929445607498</v>
      </c>
      <c r="S2424">
        <v>-0.46369898430367001</v>
      </c>
      <c r="T2424">
        <v>-0.1832383366576</v>
      </c>
      <c r="U2424">
        <v>1.06421110555145E-2</v>
      </c>
      <c r="V2424">
        <v>0.20452255876862899</v>
      </c>
      <c r="W2424">
        <v>0.484983206414698</v>
      </c>
      <c r="X2424">
        <v>0.61929351656710396</v>
      </c>
      <c r="Y2424">
        <v>1.59384948280397E-2</v>
      </c>
    </row>
    <row r="2425" spans="1:25" x14ac:dyDescent="0.2">
      <c r="A2425" t="s">
        <v>9335</v>
      </c>
      <c r="B2425" t="s">
        <v>30</v>
      </c>
      <c r="C2425" t="s">
        <v>1242</v>
      </c>
      <c r="D2425" t="s">
        <v>34</v>
      </c>
      <c r="E2425" t="s">
        <v>18</v>
      </c>
      <c r="F2425">
        <v>24</v>
      </c>
      <c r="G2425">
        <v>234581</v>
      </c>
      <c r="H2425">
        <v>375689</v>
      </c>
      <c r="I2425">
        <v>0.57026098390349</v>
      </c>
      <c r="J2425">
        <v>0.57755087713290498</v>
      </c>
      <c r="K2425">
        <v>7.2898932294149796E-3</v>
      </c>
      <c r="L2425">
        <v>0.32193875928566501</v>
      </c>
      <c r="M2425">
        <v>0.53687915225433402</v>
      </c>
      <c r="N2425">
        <v>-0.52229936579550396</v>
      </c>
      <c r="O2425">
        <v>65.360221636668797</v>
      </c>
      <c r="P2425">
        <v>70.008084518079698</v>
      </c>
      <c r="Q2425" t="s">
        <v>16</v>
      </c>
      <c r="R2425">
        <v>-0.52229936579550396</v>
      </c>
      <c r="S2425">
        <v>-0.40543559617480801</v>
      </c>
      <c r="T2425">
        <v>-0.16140601663627399</v>
      </c>
      <c r="U2425">
        <v>7.2898932294149796E-3</v>
      </c>
      <c r="V2425">
        <v>0.175985803095104</v>
      </c>
      <c r="W2425">
        <v>0.42001538263363802</v>
      </c>
      <c r="X2425">
        <v>0.53687915225433402</v>
      </c>
      <c r="Y2425">
        <v>1.26220797475084E-2</v>
      </c>
    </row>
    <row r="2426" spans="1:25" x14ac:dyDescent="0.2">
      <c r="A2426" t="s">
        <v>4927</v>
      </c>
      <c r="B2426" t="s">
        <v>30</v>
      </c>
      <c r="C2426" t="s">
        <v>1242</v>
      </c>
      <c r="D2426" t="s">
        <v>34</v>
      </c>
      <c r="E2426" t="s">
        <v>29</v>
      </c>
      <c r="F2426">
        <v>1</v>
      </c>
      <c r="G2426">
        <v>234581</v>
      </c>
      <c r="H2426">
        <v>375689</v>
      </c>
      <c r="I2426">
        <v>0.66428877445317402</v>
      </c>
      <c r="J2426">
        <v>0.75460825814798305</v>
      </c>
      <c r="K2426">
        <v>9.03194836948088E-2</v>
      </c>
      <c r="L2426">
        <v>0.21233557412971499</v>
      </c>
      <c r="M2426">
        <v>0.43961150313818997</v>
      </c>
      <c r="N2426">
        <v>-0.25897253574857199</v>
      </c>
      <c r="O2426">
        <v>72.117912362893804</v>
      </c>
      <c r="P2426">
        <v>81.489598350199898</v>
      </c>
      <c r="Q2426" t="s">
        <v>15</v>
      </c>
      <c r="R2426">
        <v>-0.25897253574857199</v>
      </c>
      <c r="S2426">
        <v>-0.181894722339486</v>
      </c>
      <c r="T2426">
        <v>-2.0944357149161801E-2</v>
      </c>
      <c r="U2426">
        <v>9.03194836948088E-2</v>
      </c>
      <c r="V2426">
        <v>0.201583324538779</v>
      </c>
      <c r="W2426">
        <v>0.36253368972910299</v>
      </c>
      <c r="X2426">
        <v>0.43961150313818997</v>
      </c>
      <c r="Y2426">
        <v>0.11969055827255</v>
      </c>
    </row>
    <row r="2427" spans="1:25" x14ac:dyDescent="0.2">
      <c r="A2427" t="s">
        <v>4928</v>
      </c>
      <c r="B2427" t="s">
        <v>30</v>
      </c>
      <c r="C2427" t="s">
        <v>1242</v>
      </c>
      <c r="D2427" t="s">
        <v>34</v>
      </c>
      <c r="E2427" t="s">
        <v>29</v>
      </c>
      <c r="F2427">
        <v>2</v>
      </c>
      <c r="G2427">
        <v>234581</v>
      </c>
      <c r="H2427">
        <v>375689</v>
      </c>
      <c r="I2427">
        <v>0.58706363686743601</v>
      </c>
      <c r="J2427">
        <v>0.67479448294743105</v>
      </c>
      <c r="K2427">
        <v>8.77308460799954E-2</v>
      </c>
      <c r="L2427">
        <v>0.188935692626572</v>
      </c>
      <c r="M2427">
        <v>0.39853006045070599</v>
      </c>
      <c r="N2427">
        <v>-0.223068368290715</v>
      </c>
      <c r="O2427">
        <v>71.804191302790898</v>
      </c>
      <c r="P2427">
        <v>81.489598350199898</v>
      </c>
      <c r="Q2427" t="s">
        <v>15</v>
      </c>
      <c r="R2427">
        <v>-0.223068368290715</v>
      </c>
      <c r="S2427">
        <v>-0.15448471186727</v>
      </c>
      <c r="T2427">
        <v>-1.1271456856328301E-2</v>
      </c>
      <c r="U2427">
        <v>8.77308460799954E-2</v>
      </c>
      <c r="V2427">
        <v>0.18673314901631899</v>
      </c>
      <c r="W2427">
        <v>0.32994640402726</v>
      </c>
      <c r="X2427">
        <v>0.39853006045070599</v>
      </c>
      <c r="Y2427">
        <v>0.13001120829677801</v>
      </c>
    </row>
    <row r="2428" spans="1:25" x14ac:dyDescent="0.2">
      <c r="A2428" t="s">
        <v>4929</v>
      </c>
      <c r="B2428" t="s">
        <v>30</v>
      </c>
      <c r="C2428" t="s">
        <v>1242</v>
      </c>
      <c r="D2428" t="s">
        <v>34</v>
      </c>
      <c r="E2428" t="s">
        <v>29</v>
      </c>
      <c r="F2428">
        <v>3</v>
      </c>
      <c r="G2428">
        <v>234581</v>
      </c>
      <c r="H2428">
        <v>375689</v>
      </c>
      <c r="I2428">
        <v>0.53505283889147004</v>
      </c>
      <c r="J2428">
        <v>0.61964407636224605</v>
      </c>
      <c r="K2428">
        <v>8.4591237470775696E-2</v>
      </c>
      <c r="L2428">
        <v>0.171033004857129</v>
      </c>
      <c r="M2428">
        <v>0.36594053046075198</v>
      </c>
      <c r="N2428">
        <v>-0.196758055519201</v>
      </c>
      <c r="O2428">
        <v>70.051244559448506</v>
      </c>
      <c r="P2428">
        <v>81.489598350199898</v>
      </c>
      <c r="Q2428" t="s">
        <v>15</v>
      </c>
      <c r="R2428">
        <v>-0.196758055519201</v>
      </c>
      <c r="S2428">
        <v>-0.13467307475606299</v>
      </c>
      <c r="T2428">
        <v>-5.0300570743597598E-3</v>
      </c>
      <c r="U2428">
        <v>8.4591237470775696E-2</v>
      </c>
      <c r="V2428">
        <v>0.174212532015911</v>
      </c>
      <c r="W2428">
        <v>0.30385554969761502</v>
      </c>
      <c r="X2428">
        <v>0.36594053046075198</v>
      </c>
      <c r="Y2428">
        <v>0.136515849497645</v>
      </c>
    </row>
    <row r="2429" spans="1:25" x14ac:dyDescent="0.2">
      <c r="A2429" t="s">
        <v>4930</v>
      </c>
      <c r="B2429" t="s">
        <v>30</v>
      </c>
      <c r="C2429" t="s">
        <v>1242</v>
      </c>
      <c r="D2429" t="s">
        <v>34</v>
      </c>
      <c r="E2429" t="s">
        <v>29</v>
      </c>
      <c r="F2429">
        <v>4</v>
      </c>
      <c r="G2429">
        <v>234581</v>
      </c>
      <c r="H2429">
        <v>375689</v>
      </c>
      <c r="I2429">
        <v>0.50022930245842601</v>
      </c>
      <c r="J2429">
        <v>0.58182899999511095</v>
      </c>
      <c r="K2429">
        <v>8.1599697536684695E-2</v>
      </c>
      <c r="L2429">
        <v>0.15789295056371</v>
      </c>
      <c r="M2429">
        <v>0.34133360121398698</v>
      </c>
      <c r="N2429">
        <v>-0.17813420614061801</v>
      </c>
      <c r="O2429">
        <v>69.826601472412506</v>
      </c>
      <c r="P2429">
        <v>81.489598350199898</v>
      </c>
      <c r="Q2429" t="s">
        <v>15</v>
      </c>
      <c r="R2429">
        <v>-0.17813420614061801</v>
      </c>
      <c r="S2429">
        <v>-0.120819065085991</v>
      </c>
      <c r="T2429">
        <v>-1.13620855869924E-3</v>
      </c>
      <c r="U2429">
        <v>8.1599697536684695E-2</v>
      </c>
      <c r="V2429">
        <v>0.16433560363206901</v>
      </c>
      <c r="W2429">
        <v>0.284018460159361</v>
      </c>
      <c r="X2429">
        <v>0.34133360121398698</v>
      </c>
      <c r="Y2429">
        <v>0.14024687242707101</v>
      </c>
    </row>
    <row r="2430" spans="1:25" x14ac:dyDescent="0.2">
      <c r="A2430" t="s">
        <v>4931</v>
      </c>
      <c r="B2430" t="s">
        <v>30</v>
      </c>
      <c r="C2430" t="s">
        <v>1242</v>
      </c>
      <c r="D2430" t="s">
        <v>34</v>
      </c>
      <c r="E2430" t="s">
        <v>29</v>
      </c>
      <c r="F2430">
        <v>5</v>
      </c>
      <c r="G2430">
        <v>234581</v>
      </c>
      <c r="H2430">
        <v>375689</v>
      </c>
      <c r="I2430">
        <v>0.48016729828929</v>
      </c>
      <c r="J2430">
        <v>0.56130809450187802</v>
      </c>
      <c r="K2430">
        <v>8.1140796212588198E-2</v>
      </c>
      <c r="L2430">
        <v>0.150281767174304</v>
      </c>
      <c r="M2430">
        <v>0.32835430321431902</v>
      </c>
      <c r="N2430">
        <v>-0.16607271078914199</v>
      </c>
      <c r="O2430">
        <v>67.695806565749095</v>
      </c>
      <c r="P2430">
        <v>81.489598350199898</v>
      </c>
      <c r="Q2430" t="s">
        <v>15</v>
      </c>
      <c r="R2430">
        <v>-0.16607271078914199</v>
      </c>
      <c r="S2430">
        <v>-0.11152042930486999</v>
      </c>
      <c r="T2430">
        <v>2.3931502132528001E-3</v>
      </c>
      <c r="U2430">
        <v>8.1140796212588198E-2</v>
      </c>
      <c r="V2430">
        <v>0.159888442211924</v>
      </c>
      <c r="W2430">
        <v>0.27380202173004597</v>
      </c>
      <c r="X2430">
        <v>0.32835430321431902</v>
      </c>
      <c r="Y2430">
        <v>0.14455661161379599</v>
      </c>
    </row>
    <row r="2431" spans="1:25" x14ac:dyDescent="0.2">
      <c r="A2431" t="s">
        <v>4932</v>
      </c>
      <c r="B2431" t="s">
        <v>30</v>
      </c>
      <c r="C2431" t="s">
        <v>1242</v>
      </c>
      <c r="D2431" t="s">
        <v>34</v>
      </c>
      <c r="E2431" t="s">
        <v>29</v>
      </c>
      <c r="F2431">
        <v>6</v>
      </c>
      <c r="G2431">
        <v>234581</v>
      </c>
      <c r="H2431">
        <v>375689</v>
      </c>
      <c r="I2431">
        <v>0.48116036678162299</v>
      </c>
      <c r="J2431">
        <v>0.56550782926399301</v>
      </c>
      <c r="K2431">
        <v>8.4347462482369795E-2</v>
      </c>
      <c r="L2431">
        <v>0.15125134334930501</v>
      </c>
      <c r="M2431">
        <v>0.33315592229197599</v>
      </c>
      <c r="N2431">
        <v>-0.16446099732723701</v>
      </c>
      <c r="O2431">
        <v>67.451805559700105</v>
      </c>
      <c r="P2431">
        <v>81.489598350199898</v>
      </c>
      <c r="Q2431" t="s">
        <v>15</v>
      </c>
      <c r="R2431">
        <v>-0.16446099732723701</v>
      </c>
      <c r="S2431">
        <v>-0.10955675969143901</v>
      </c>
      <c r="T2431">
        <v>5.0917585673340999E-3</v>
      </c>
      <c r="U2431">
        <v>8.4347462482369795E-2</v>
      </c>
      <c r="V2431">
        <v>0.16360316639740499</v>
      </c>
      <c r="W2431">
        <v>0.278251684656178</v>
      </c>
      <c r="X2431">
        <v>0.33315592229197599</v>
      </c>
      <c r="Y2431">
        <v>0.14915348314832</v>
      </c>
    </row>
    <row r="2432" spans="1:25" x14ac:dyDescent="0.2">
      <c r="A2432" t="s">
        <v>4933</v>
      </c>
      <c r="B2432" t="s">
        <v>30</v>
      </c>
      <c r="C2432" t="s">
        <v>1242</v>
      </c>
      <c r="D2432" t="s">
        <v>34</v>
      </c>
      <c r="E2432" t="s">
        <v>29</v>
      </c>
      <c r="F2432">
        <v>7</v>
      </c>
      <c r="G2432">
        <v>234581</v>
      </c>
      <c r="H2432">
        <v>375689</v>
      </c>
      <c r="I2432">
        <v>0.50579015350774403</v>
      </c>
      <c r="J2432">
        <v>0.602676406779735</v>
      </c>
      <c r="K2432">
        <v>9.6886253271991199E-2</v>
      </c>
      <c r="L2432">
        <v>0.16817161295188299</v>
      </c>
      <c r="M2432">
        <v>0.37352855657783901</v>
      </c>
      <c r="N2432">
        <v>-0.179756050033857</v>
      </c>
      <c r="O2432">
        <v>67.388343471977706</v>
      </c>
      <c r="P2432">
        <v>81.489598350199898</v>
      </c>
      <c r="Q2432" t="s">
        <v>16</v>
      </c>
      <c r="R2432">
        <v>-0.179756050033857</v>
      </c>
      <c r="S2432">
        <v>-0.11870975453232301</v>
      </c>
      <c r="T2432">
        <v>8.7643280852043298E-3</v>
      </c>
      <c r="U2432">
        <v>9.6886253271991199E-2</v>
      </c>
      <c r="V2432">
        <v>0.18500817845877801</v>
      </c>
      <c r="W2432">
        <v>0.312482261076306</v>
      </c>
      <c r="X2432">
        <v>0.37352855657783901</v>
      </c>
      <c r="Y2432">
        <v>0.16075999024033599</v>
      </c>
    </row>
    <row r="2433" spans="1:25" x14ac:dyDescent="0.2">
      <c r="A2433" t="s">
        <v>4934</v>
      </c>
      <c r="B2433" t="s">
        <v>30</v>
      </c>
      <c r="C2433" t="s">
        <v>1242</v>
      </c>
      <c r="D2433" t="s">
        <v>34</v>
      </c>
      <c r="E2433" t="s">
        <v>29</v>
      </c>
      <c r="F2433">
        <v>8</v>
      </c>
      <c r="G2433">
        <v>234581</v>
      </c>
      <c r="H2433">
        <v>375689</v>
      </c>
      <c r="I2433">
        <v>0.53655912030386099</v>
      </c>
      <c r="J2433">
        <v>0.65487150177105402</v>
      </c>
      <c r="K2433">
        <v>0.118312381467193</v>
      </c>
      <c r="L2433">
        <v>0.18702855476333899</v>
      </c>
      <c r="M2433">
        <v>0.42597435405288597</v>
      </c>
      <c r="N2433">
        <v>-0.1893495911185</v>
      </c>
      <c r="O2433">
        <v>72.926434792246596</v>
      </c>
      <c r="P2433">
        <v>81.489598350199898</v>
      </c>
      <c r="Q2433" t="s">
        <v>16</v>
      </c>
      <c r="R2433">
        <v>-0.1893495911185</v>
      </c>
      <c r="S2433">
        <v>-0.121458225739408</v>
      </c>
      <c r="T2433">
        <v>2.03094187712035E-2</v>
      </c>
      <c r="U2433">
        <v>0.118312381467193</v>
      </c>
      <c r="V2433">
        <v>0.21631534416318299</v>
      </c>
      <c r="W2433">
        <v>0.35808298867379401</v>
      </c>
      <c r="X2433">
        <v>0.42597435405288597</v>
      </c>
      <c r="Y2433">
        <v>0.18066503298315101</v>
      </c>
    </row>
    <row r="2434" spans="1:25" x14ac:dyDescent="0.2">
      <c r="A2434" t="s">
        <v>4935</v>
      </c>
      <c r="B2434" t="s">
        <v>30</v>
      </c>
      <c r="C2434" t="s">
        <v>1242</v>
      </c>
      <c r="D2434" t="s">
        <v>34</v>
      </c>
      <c r="E2434" t="s">
        <v>29</v>
      </c>
      <c r="F2434">
        <v>9</v>
      </c>
      <c r="G2434">
        <v>234581</v>
      </c>
      <c r="H2434">
        <v>375689</v>
      </c>
      <c r="I2434">
        <v>0.58402643436595503</v>
      </c>
      <c r="J2434">
        <v>0.71184647480964203</v>
      </c>
      <c r="K2434">
        <v>0.127820040443688</v>
      </c>
      <c r="L2434">
        <v>0.20523328826418899</v>
      </c>
      <c r="M2434">
        <v>0.46542879963827799</v>
      </c>
      <c r="N2434">
        <v>-0.20978871875090299</v>
      </c>
      <c r="O2434">
        <v>81.0578819256462</v>
      </c>
      <c r="P2434">
        <v>81.489598350199898</v>
      </c>
      <c r="Q2434" t="s">
        <v>16</v>
      </c>
      <c r="R2434">
        <v>-0.20978871875090299</v>
      </c>
      <c r="S2434">
        <v>-0.13528903511100199</v>
      </c>
      <c r="T2434">
        <v>2.0277797393252701E-2</v>
      </c>
      <c r="U2434">
        <v>0.127820040443688</v>
      </c>
      <c r="V2434">
        <v>0.235362283494122</v>
      </c>
      <c r="W2434">
        <v>0.39092911599837699</v>
      </c>
      <c r="X2434">
        <v>0.46542879963827799</v>
      </c>
      <c r="Y2434">
        <v>0.17956124665486101</v>
      </c>
    </row>
    <row r="2435" spans="1:25" x14ac:dyDescent="0.2">
      <c r="A2435" t="s">
        <v>4936</v>
      </c>
      <c r="B2435" t="s">
        <v>30</v>
      </c>
      <c r="C2435" t="s">
        <v>1242</v>
      </c>
      <c r="D2435" t="s">
        <v>34</v>
      </c>
      <c r="E2435" t="s">
        <v>29</v>
      </c>
      <c r="F2435">
        <v>10</v>
      </c>
      <c r="G2435">
        <v>234581</v>
      </c>
      <c r="H2435">
        <v>375689</v>
      </c>
      <c r="I2435">
        <v>0.646641202825463</v>
      </c>
      <c r="J2435">
        <v>0.78461293976105395</v>
      </c>
      <c r="K2435">
        <v>0.13797173693559101</v>
      </c>
      <c r="L2435">
        <v>0.226373673228834</v>
      </c>
      <c r="M2435">
        <v>0.51035642939702297</v>
      </c>
      <c r="N2435">
        <v>-0.23441295552584099</v>
      </c>
      <c r="O2435">
        <v>88.486590985629704</v>
      </c>
      <c r="P2435">
        <v>81.489598350199898</v>
      </c>
      <c r="Q2435" t="s">
        <v>16</v>
      </c>
      <c r="R2435">
        <v>-0.23441295552584099</v>
      </c>
      <c r="S2435">
        <v>-0.15223931214377401</v>
      </c>
      <c r="T2435">
        <v>1.9351932163682001E-2</v>
      </c>
      <c r="U2435">
        <v>0.13797173693559101</v>
      </c>
      <c r="V2435">
        <v>0.25659154170749998</v>
      </c>
      <c r="W2435">
        <v>0.42818278601495602</v>
      </c>
      <c r="X2435">
        <v>0.51035642939702297</v>
      </c>
      <c r="Y2435">
        <v>0.17584687932575899</v>
      </c>
    </row>
    <row r="2436" spans="1:25" x14ac:dyDescent="0.2">
      <c r="A2436" t="s">
        <v>4937</v>
      </c>
      <c r="B2436" t="s">
        <v>30</v>
      </c>
      <c r="C2436" t="s">
        <v>1242</v>
      </c>
      <c r="D2436" t="s">
        <v>34</v>
      </c>
      <c r="E2436" t="s">
        <v>29</v>
      </c>
      <c r="F2436">
        <v>11</v>
      </c>
      <c r="G2436">
        <v>234581</v>
      </c>
      <c r="H2436">
        <v>375689</v>
      </c>
      <c r="I2436">
        <v>0.734992092283689</v>
      </c>
      <c r="J2436">
        <v>0.87063071850274798</v>
      </c>
      <c r="K2436">
        <v>0.13563862621905901</v>
      </c>
      <c r="L2436">
        <v>0.24684141612045701</v>
      </c>
      <c r="M2436">
        <v>0.54169275573721198</v>
      </c>
      <c r="N2436">
        <v>-0.27041550329909297</v>
      </c>
      <c r="O2436">
        <v>93.7129307147638</v>
      </c>
      <c r="P2436">
        <v>81.489598350199898</v>
      </c>
      <c r="Q2436" t="s">
        <v>16</v>
      </c>
      <c r="R2436">
        <v>-0.27041550329909297</v>
      </c>
      <c r="S2436">
        <v>-0.18081206924736701</v>
      </c>
      <c r="T2436">
        <v>6.2937241719393496E-3</v>
      </c>
      <c r="U2436">
        <v>0.13563862621905901</v>
      </c>
      <c r="V2436">
        <v>0.26498352826617899</v>
      </c>
      <c r="W2436">
        <v>0.45208932168548599</v>
      </c>
      <c r="X2436">
        <v>0.54169275573721198</v>
      </c>
      <c r="Y2436">
        <v>0.15579352225513199</v>
      </c>
    </row>
    <row r="2437" spans="1:25" x14ac:dyDescent="0.2">
      <c r="A2437" t="s">
        <v>4938</v>
      </c>
      <c r="B2437" t="s">
        <v>30</v>
      </c>
      <c r="C2437" t="s">
        <v>1242</v>
      </c>
      <c r="D2437" t="s">
        <v>34</v>
      </c>
      <c r="E2437" t="s">
        <v>29</v>
      </c>
      <c r="F2437">
        <v>12</v>
      </c>
      <c r="G2437">
        <v>234581</v>
      </c>
      <c r="H2437">
        <v>375689</v>
      </c>
      <c r="I2437">
        <v>0.85434459738853497</v>
      </c>
      <c r="J2437">
        <v>0.96723013351139098</v>
      </c>
      <c r="K2437">
        <v>0.112885536122856</v>
      </c>
      <c r="L2437">
        <v>0.26479908057310098</v>
      </c>
      <c r="M2437">
        <v>0.548480023665607</v>
      </c>
      <c r="N2437">
        <v>-0.32270895141989597</v>
      </c>
      <c r="O2437">
        <v>96.217852255723997</v>
      </c>
      <c r="P2437">
        <v>81.489598350199898</v>
      </c>
      <c r="Q2437" t="s">
        <v>16</v>
      </c>
      <c r="R2437">
        <v>-0.32270895141989597</v>
      </c>
      <c r="S2437">
        <v>-0.22658688517185999</v>
      </c>
      <c r="T2437">
        <v>-2.58691820974493E-2</v>
      </c>
      <c r="U2437">
        <v>0.112885536122856</v>
      </c>
      <c r="V2437">
        <v>0.25164025434316101</v>
      </c>
      <c r="W2437">
        <v>0.45235795741757101</v>
      </c>
      <c r="X2437">
        <v>0.548480023665607</v>
      </c>
      <c r="Y2437">
        <v>0.11671011087407</v>
      </c>
    </row>
    <row r="2438" spans="1:25" x14ac:dyDescent="0.2">
      <c r="A2438" t="s">
        <v>4939</v>
      </c>
      <c r="B2438" t="s">
        <v>30</v>
      </c>
      <c r="C2438" t="s">
        <v>1242</v>
      </c>
      <c r="D2438" t="s">
        <v>34</v>
      </c>
      <c r="E2438" t="s">
        <v>29</v>
      </c>
      <c r="F2438">
        <v>13</v>
      </c>
      <c r="G2438">
        <v>234581</v>
      </c>
      <c r="H2438">
        <v>375689</v>
      </c>
      <c r="I2438">
        <v>0.99077623507445201</v>
      </c>
      <c r="J2438">
        <v>1.06426882130578</v>
      </c>
      <c r="K2438">
        <v>7.3492586231327497E-2</v>
      </c>
      <c r="L2438">
        <v>0.28112536741979099</v>
      </c>
      <c r="M2438">
        <v>0.53594381563688298</v>
      </c>
      <c r="N2438">
        <v>-0.38895864317422801</v>
      </c>
      <c r="O2438">
        <v>96.2623059838606</v>
      </c>
      <c r="P2438">
        <v>81.489598350199898</v>
      </c>
      <c r="Q2438" t="s">
        <v>16</v>
      </c>
      <c r="R2438">
        <v>-0.38895864317422801</v>
      </c>
      <c r="S2438">
        <v>-0.28691013480084399</v>
      </c>
      <c r="T2438">
        <v>-7.3817106296642801E-2</v>
      </c>
      <c r="U2438">
        <v>7.3492586231327497E-2</v>
      </c>
      <c r="V2438">
        <v>0.220802278759298</v>
      </c>
      <c r="W2438">
        <v>0.43389530726349901</v>
      </c>
      <c r="X2438">
        <v>0.53594381563688298</v>
      </c>
      <c r="Y2438">
        <v>6.9054532802302199E-2</v>
      </c>
    </row>
    <row r="2439" spans="1:25" x14ac:dyDescent="0.2">
      <c r="A2439" t="s">
        <v>4940</v>
      </c>
      <c r="B2439" t="s">
        <v>30</v>
      </c>
      <c r="C2439" t="s">
        <v>1242</v>
      </c>
      <c r="D2439" t="s">
        <v>34</v>
      </c>
      <c r="E2439" t="s">
        <v>29</v>
      </c>
      <c r="F2439">
        <v>14</v>
      </c>
      <c r="G2439">
        <v>234581</v>
      </c>
      <c r="H2439">
        <v>375689</v>
      </c>
      <c r="I2439">
        <v>1.10255932918693</v>
      </c>
      <c r="J2439">
        <v>1.1426409275007701</v>
      </c>
      <c r="K2439">
        <v>4.0081598313831797E-2</v>
      </c>
      <c r="L2439">
        <v>0.29538378702840801</v>
      </c>
      <c r="M2439">
        <v>0.52598792797556204</v>
      </c>
      <c r="N2439">
        <v>-0.44582473134789902</v>
      </c>
      <c r="O2439">
        <v>95.468933971634499</v>
      </c>
      <c r="P2439">
        <v>81.489598350199898</v>
      </c>
      <c r="Q2439" t="s">
        <v>16</v>
      </c>
      <c r="R2439">
        <v>-0.44582473134789902</v>
      </c>
      <c r="S2439">
        <v>-0.33860041665658702</v>
      </c>
      <c r="T2439">
        <v>-0.11469950608905401</v>
      </c>
      <c r="U2439">
        <v>4.0081598313831797E-2</v>
      </c>
      <c r="V2439">
        <v>0.19486270271671699</v>
      </c>
      <c r="W2439">
        <v>0.41876361328424999</v>
      </c>
      <c r="X2439">
        <v>0.52598792797556204</v>
      </c>
      <c r="Y2439">
        <v>3.5078034883189502E-2</v>
      </c>
    </row>
    <row r="2440" spans="1:25" x14ac:dyDescent="0.2">
      <c r="A2440" t="s">
        <v>4941</v>
      </c>
      <c r="B2440" t="s">
        <v>30</v>
      </c>
      <c r="C2440" t="s">
        <v>1242</v>
      </c>
      <c r="D2440" t="s">
        <v>34</v>
      </c>
      <c r="E2440" t="s">
        <v>29</v>
      </c>
      <c r="F2440">
        <v>15</v>
      </c>
      <c r="G2440">
        <v>234581</v>
      </c>
      <c r="H2440">
        <v>375689</v>
      </c>
      <c r="I2440">
        <v>1.1817561737736599</v>
      </c>
      <c r="J2440">
        <v>1.20192032720122</v>
      </c>
      <c r="K2440">
        <v>2.01641534275563E-2</v>
      </c>
      <c r="L2440">
        <v>0.30952369165334898</v>
      </c>
      <c r="M2440">
        <v>0.52933062619731497</v>
      </c>
      <c r="N2440">
        <v>-0.48900231934220301</v>
      </c>
      <c r="O2440">
        <v>93.227887169037601</v>
      </c>
      <c r="P2440">
        <v>81.489598350199898</v>
      </c>
      <c r="Q2440" t="s">
        <v>16</v>
      </c>
      <c r="R2440">
        <v>-0.48900231934220301</v>
      </c>
      <c r="S2440">
        <v>-0.37664521927203698</v>
      </c>
      <c r="T2440">
        <v>-0.142026260998799</v>
      </c>
      <c r="U2440">
        <v>2.01641534275563E-2</v>
      </c>
      <c r="V2440">
        <v>0.18235456785391099</v>
      </c>
      <c r="W2440">
        <v>0.41697352612715</v>
      </c>
      <c r="X2440">
        <v>0.52933062619731497</v>
      </c>
      <c r="Y2440">
        <v>1.6776614032737398E-2</v>
      </c>
    </row>
    <row r="2441" spans="1:25" x14ac:dyDescent="0.2">
      <c r="A2441" t="s">
        <v>4942</v>
      </c>
      <c r="B2441" t="s">
        <v>30</v>
      </c>
      <c r="C2441" t="s">
        <v>1242</v>
      </c>
      <c r="D2441" t="s">
        <v>34</v>
      </c>
      <c r="E2441" t="s">
        <v>29</v>
      </c>
      <c r="F2441">
        <v>16</v>
      </c>
      <c r="G2441">
        <v>234581</v>
      </c>
      <c r="H2441">
        <v>375689</v>
      </c>
      <c r="I2441">
        <v>1.2398548688939</v>
      </c>
      <c r="J2441">
        <v>1.2507562628419</v>
      </c>
      <c r="K2441">
        <v>1.09013939480047E-2</v>
      </c>
      <c r="L2441">
        <v>0.32457469661430599</v>
      </c>
      <c r="M2441">
        <v>0.54482676987853795</v>
      </c>
      <c r="N2441">
        <v>-0.52302398198252897</v>
      </c>
      <c r="O2441">
        <v>91.619572770173207</v>
      </c>
      <c r="P2441">
        <v>81.489598350199898</v>
      </c>
      <c r="Q2441" t="s">
        <v>16</v>
      </c>
      <c r="R2441">
        <v>-0.52302398198252897</v>
      </c>
      <c r="S2441">
        <v>-0.40520336711153598</v>
      </c>
      <c r="T2441">
        <v>-0.159175747077892</v>
      </c>
      <c r="U2441">
        <v>1.09013939480047E-2</v>
      </c>
      <c r="V2441">
        <v>0.18097853497390101</v>
      </c>
      <c r="W2441">
        <v>0.42700615500754502</v>
      </c>
      <c r="X2441">
        <v>0.54482676987853795</v>
      </c>
      <c r="Y2441">
        <v>8.7158419844607597E-3</v>
      </c>
    </row>
    <row r="2442" spans="1:25" x14ac:dyDescent="0.2">
      <c r="A2442" t="s">
        <v>4943</v>
      </c>
      <c r="B2442" t="s">
        <v>30</v>
      </c>
      <c r="C2442" t="s">
        <v>1242</v>
      </c>
      <c r="D2442" t="s">
        <v>34</v>
      </c>
      <c r="E2442" t="s">
        <v>29</v>
      </c>
      <c r="F2442">
        <v>17</v>
      </c>
      <c r="G2442">
        <v>234581</v>
      </c>
      <c r="H2442">
        <v>375689</v>
      </c>
      <c r="I2442">
        <v>1.2462229464449399</v>
      </c>
      <c r="J2442">
        <v>1.28733998239775</v>
      </c>
      <c r="K2442">
        <v>4.1117035952813699E-2</v>
      </c>
      <c r="L2442">
        <v>0.33783033091208398</v>
      </c>
      <c r="M2442">
        <v>0.59684793030319205</v>
      </c>
      <c r="N2442">
        <v>-0.51461385839756502</v>
      </c>
      <c r="O2442">
        <v>90.006876089708896</v>
      </c>
      <c r="P2442">
        <v>81.489598350199898</v>
      </c>
      <c r="Q2442" t="s">
        <v>17</v>
      </c>
      <c r="R2442">
        <v>-0.51461385839756502</v>
      </c>
      <c r="S2442">
        <v>-0.39198144827647802</v>
      </c>
      <c r="T2442">
        <v>-0.13590605744511899</v>
      </c>
      <c r="U2442">
        <v>4.1117035952813699E-2</v>
      </c>
      <c r="V2442">
        <v>0.218140129350746</v>
      </c>
      <c r="W2442">
        <v>0.474215520182106</v>
      </c>
      <c r="X2442">
        <v>0.59684793030319205</v>
      </c>
      <c r="Y2442">
        <v>3.19395315262644E-2</v>
      </c>
    </row>
    <row r="2443" spans="1:25" x14ac:dyDescent="0.2">
      <c r="A2443" t="s">
        <v>4944</v>
      </c>
      <c r="B2443" t="s">
        <v>30</v>
      </c>
      <c r="C2443" t="s">
        <v>1242</v>
      </c>
      <c r="D2443" t="s">
        <v>34</v>
      </c>
      <c r="E2443" t="s">
        <v>29</v>
      </c>
      <c r="F2443">
        <v>18</v>
      </c>
      <c r="G2443">
        <v>234581</v>
      </c>
      <c r="H2443">
        <v>375689</v>
      </c>
      <c r="I2443">
        <v>1.2216997114003301</v>
      </c>
      <c r="J2443">
        <v>1.3291414210355199</v>
      </c>
      <c r="K2443">
        <v>0.107441709635196</v>
      </c>
      <c r="L2443">
        <v>0.34799067584813997</v>
      </c>
      <c r="M2443">
        <v>0.67988637140538599</v>
      </c>
      <c r="N2443">
        <v>-0.46500295213499399</v>
      </c>
      <c r="O2443">
        <v>84.580051240296498</v>
      </c>
      <c r="P2443">
        <v>81.489598350199898</v>
      </c>
      <c r="Q2443" t="s">
        <v>17</v>
      </c>
      <c r="R2443">
        <v>-0.46500295213499399</v>
      </c>
      <c r="S2443">
        <v>-0.33868233680211901</v>
      </c>
      <c r="T2443">
        <v>-7.4905404509229404E-2</v>
      </c>
      <c r="U2443">
        <v>0.107441709635196</v>
      </c>
      <c r="V2443">
        <v>0.28978882377962101</v>
      </c>
      <c r="W2443">
        <v>0.55356575607251102</v>
      </c>
      <c r="X2443">
        <v>0.67988637140538599</v>
      </c>
      <c r="Y2443">
        <v>8.0835423480737606E-2</v>
      </c>
    </row>
    <row r="2444" spans="1:25" x14ac:dyDescent="0.2">
      <c r="A2444" t="s">
        <v>4945</v>
      </c>
      <c r="B2444" t="s">
        <v>30</v>
      </c>
      <c r="C2444" t="s">
        <v>1242</v>
      </c>
      <c r="D2444" t="s">
        <v>34</v>
      </c>
      <c r="E2444" t="s">
        <v>29</v>
      </c>
      <c r="F2444">
        <v>19</v>
      </c>
      <c r="G2444">
        <v>234581</v>
      </c>
      <c r="H2444">
        <v>375689</v>
      </c>
      <c r="I2444">
        <v>1.18061260289623</v>
      </c>
      <c r="J2444">
        <v>1.3752746866396099</v>
      </c>
      <c r="K2444">
        <v>0.19466208374337701</v>
      </c>
      <c r="L2444">
        <v>0.34563719206697002</v>
      </c>
      <c r="M2444">
        <v>0.76323526469354297</v>
      </c>
      <c r="N2444">
        <v>-0.373911097206788</v>
      </c>
      <c r="O2444">
        <v>80.564934926528593</v>
      </c>
      <c r="P2444">
        <v>81.489598350199898</v>
      </c>
      <c r="Q2444" t="s">
        <v>17</v>
      </c>
      <c r="R2444">
        <v>-0.373911097206788</v>
      </c>
      <c r="S2444">
        <v>-0.24844479648647799</v>
      </c>
      <c r="T2444">
        <v>1.35481951002851E-2</v>
      </c>
      <c r="U2444">
        <v>0.19466208374337701</v>
      </c>
      <c r="V2444">
        <v>0.37577597238646998</v>
      </c>
      <c r="W2444">
        <v>0.63776896397323302</v>
      </c>
      <c r="X2444">
        <v>0.76323526469354297</v>
      </c>
      <c r="Y2444">
        <v>0.14154414796873899</v>
      </c>
    </row>
    <row r="2445" spans="1:25" x14ac:dyDescent="0.2">
      <c r="A2445" t="s">
        <v>4946</v>
      </c>
      <c r="B2445" t="s">
        <v>30</v>
      </c>
      <c r="C2445" t="s">
        <v>1242</v>
      </c>
      <c r="D2445" t="s">
        <v>34</v>
      </c>
      <c r="E2445" t="s">
        <v>29</v>
      </c>
      <c r="F2445">
        <v>20</v>
      </c>
      <c r="G2445">
        <v>234581</v>
      </c>
      <c r="H2445">
        <v>375689</v>
      </c>
      <c r="I2445">
        <v>1.18152094585666</v>
      </c>
      <c r="J2445">
        <v>1.32413133368389</v>
      </c>
      <c r="K2445">
        <v>0.142610387827239</v>
      </c>
      <c r="L2445">
        <v>0.32997343388790801</v>
      </c>
      <c r="M2445">
        <v>0.68541668657284704</v>
      </c>
      <c r="N2445">
        <v>-0.40019591091836898</v>
      </c>
      <c r="O2445">
        <v>77.051133723532601</v>
      </c>
      <c r="P2445">
        <v>81.489598350199898</v>
      </c>
      <c r="Q2445" t="s">
        <v>17</v>
      </c>
      <c r="R2445">
        <v>-0.40019591091836898</v>
      </c>
      <c r="S2445">
        <v>-0.28041555441705801</v>
      </c>
      <c r="T2445">
        <v>-3.0295691530024298E-2</v>
      </c>
      <c r="U2445">
        <v>0.142610387827239</v>
      </c>
      <c r="V2445">
        <v>0.31551646718450299</v>
      </c>
      <c r="W2445">
        <v>0.56563633007153702</v>
      </c>
      <c r="X2445">
        <v>0.68541668657284704</v>
      </c>
      <c r="Y2445">
        <v>0.107701089914155</v>
      </c>
    </row>
    <row r="2446" spans="1:25" x14ac:dyDescent="0.2">
      <c r="A2446" t="s">
        <v>4947</v>
      </c>
      <c r="B2446" t="s">
        <v>30</v>
      </c>
      <c r="C2446" t="s">
        <v>1242</v>
      </c>
      <c r="D2446" t="s">
        <v>34</v>
      </c>
      <c r="E2446" t="s">
        <v>29</v>
      </c>
      <c r="F2446">
        <v>21</v>
      </c>
      <c r="G2446">
        <v>234581</v>
      </c>
      <c r="H2446">
        <v>375689</v>
      </c>
      <c r="I2446">
        <v>1.1121809737361501</v>
      </c>
      <c r="J2446">
        <v>1.2835021160715101</v>
      </c>
      <c r="K2446">
        <v>0.171321142335356</v>
      </c>
      <c r="L2446">
        <v>0.32084946787403001</v>
      </c>
      <c r="M2446">
        <v>0.69911851698813599</v>
      </c>
      <c r="N2446">
        <v>-0.35647623231742298</v>
      </c>
      <c r="O2446">
        <v>75.331723370605502</v>
      </c>
      <c r="P2446">
        <v>81.489598350199898</v>
      </c>
      <c r="Q2446" t="s">
        <v>17</v>
      </c>
      <c r="R2446">
        <v>-0.35647623231742298</v>
      </c>
      <c r="S2446">
        <v>-0.24000787547915001</v>
      </c>
      <c r="T2446">
        <v>3.19602116936457E-3</v>
      </c>
      <c r="U2446">
        <v>0.171321142335356</v>
      </c>
      <c r="V2446">
        <v>0.33944626350134799</v>
      </c>
      <c r="W2446">
        <v>0.58265016014986304</v>
      </c>
      <c r="X2446">
        <v>0.69911851698813599</v>
      </c>
      <c r="Y2446">
        <v>0.133479438942983</v>
      </c>
    </row>
    <row r="2447" spans="1:25" x14ac:dyDescent="0.2">
      <c r="A2447" t="s">
        <v>4948</v>
      </c>
      <c r="B2447" t="s">
        <v>30</v>
      </c>
      <c r="C2447" t="s">
        <v>1242</v>
      </c>
      <c r="D2447" t="s">
        <v>34</v>
      </c>
      <c r="E2447" t="s">
        <v>29</v>
      </c>
      <c r="F2447">
        <v>22</v>
      </c>
      <c r="G2447">
        <v>234581</v>
      </c>
      <c r="H2447">
        <v>375689</v>
      </c>
      <c r="I2447">
        <v>1.0321467424898001</v>
      </c>
      <c r="J2447">
        <v>1.20039841881764</v>
      </c>
      <c r="K2447">
        <v>0.168251676327838</v>
      </c>
      <c r="L2447">
        <v>0.30682230136750099</v>
      </c>
      <c r="M2447">
        <v>0.67297436207737804</v>
      </c>
      <c r="N2447">
        <v>-0.336471009421701</v>
      </c>
      <c r="O2447">
        <v>74.267101768685393</v>
      </c>
      <c r="P2447">
        <v>81.489598350199898</v>
      </c>
      <c r="Q2447" t="s">
        <v>16</v>
      </c>
      <c r="R2447">
        <v>-0.336471009421701</v>
      </c>
      <c r="S2447">
        <v>-0.22509451402529801</v>
      </c>
      <c r="T2447">
        <v>7.4767904112674798E-3</v>
      </c>
      <c r="U2447">
        <v>0.168251676327838</v>
      </c>
      <c r="V2447">
        <v>0.32902656224440902</v>
      </c>
      <c r="W2447">
        <v>0.561597866680975</v>
      </c>
      <c r="X2447">
        <v>0.67297436207737804</v>
      </c>
      <c r="Y2447">
        <v>0.140163193894875</v>
      </c>
    </row>
    <row r="2448" spans="1:25" x14ac:dyDescent="0.2">
      <c r="A2448" t="s">
        <v>4949</v>
      </c>
      <c r="B2448" t="s">
        <v>30</v>
      </c>
      <c r="C2448" t="s">
        <v>1242</v>
      </c>
      <c r="D2448" t="s">
        <v>34</v>
      </c>
      <c r="E2448" t="s">
        <v>29</v>
      </c>
      <c r="F2448">
        <v>23</v>
      </c>
      <c r="G2448">
        <v>234581</v>
      </c>
      <c r="H2448">
        <v>375689</v>
      </c>
      <c r="I2448">
        <v>0.90472182316555905</v>
      </c>
      <c r="J2448">
        <v>1.05917555687211</v>
      </c>
      <c r="K2448">
        <v>0.15445373370655499</v>
      </c>
      <c r="L2448">
        <v>0.27924641044843301</v>
      </c>
      <c r="M2448">
        <v>0.61381407889422701</v>
      </c>
      <c r="N2448">
        <v>-0.30490661148111797</v>
      </c>
      <c r="O2448">
        <v>72.316129609814993</v>
      </c>
      <c r="P2448">
        <v>81.489598350199898</v>
      </c>
      <c r="Q2448" t="s">
        <v>16</v>
      </c>
      <c r="R2448">
        <v>-0.30490661148111797</v>
      </c>
      <c r="S2448">
        <v>-0.20354016448833701</v>
      </c>
      <c r="T2448">
        <v>8.1286146315756903E-3</v>
      </c>
      <c r="U2448">
        <v>0.15445373370655499</v>
      </c>
      <c r="V2448">
        <v>0.30077885278153299</v>
      </c>
      <c r="W2448">
        <v>0.51244763190144604</v>
      </c>
      <c r="X2448">
        <v>0.61381407889422701</v>
      </c>
      <c r="Y2448">
        <v>0.145824488399899</v>
      </c>
    </row>
    <row r="2449" spans="1:25" x14ac:dyDescent="0.2">
      <c r="A2449" t="s">
        <v>4950</v>
      </c>
      <c r="B2449" t="s">
        <v>30</v>
      </c>
      <c r="C2449" t="s">
        <v>1242</v>
      </c>
      <c r="D2449" t="s">
        <v>34</v>
      </c>
      <c r="E2449" t="s">
        <v>29</v>
      </c>
      <c r="F2449">
        <v>24</v>
      </c>
      <c r="G2449">
        <v>234581</v>
      </c>
      <c r="H2449">
        <v>375689</v>
      </c>
      <c r="I2449">
        <v>0.76769917427242595</v>
      </c>
      <c r="J2449">
        <v>0.90867640164946495</v>
      </c>
      <c r="K2449">
        <v>0.14097722737703899</v>
      </c>
      <c r="L2449">
        <v>0.24369869385108001</v>
      </c>
      <c r="M2449">
        <v>0.54186157876206598</v>
      </c>
      <c r="N2449">
        <v>-0.25990712400798799</v>
      </c>
      <c r="O2449">
        <v>70.883170418746602</v>
      </c>
      <c r="P2449">
        <v>81.489598350199898</v>
      </c>
      <c r="Q2449" t="s">
        <v>16</v>
      </c>
      <c r="R2449">
        <v>-0.25990712400798799</v>
      </c>
      <c r="S2449">
        <v>-0.171444498140046</v>
      </c>
      <c r="T2449">
        <v>1.3279111799072801E-2</v>
      </c>
      <c r="U2449">
        <v>0.14097722737703899</v>
      </c>
      <c r="V2449">
        <v>0.268675342955005</v>
      </c>
      <c r="W2449">
        <v>0.45339895289412402</v>
      </c>
      <c r="X2449">
        <v>0.54186157876206598</v>
      </c>
      <c r="Y2449">
        <v>0.15514569006208501</v>
      </c>
    </row>
    <row r="2450" spans="1:25" x14ac:dyDescent="0.2">
      <c r="A2450" t="s">
        <v>8128</v>
      </c>
      <c r="B2450" t="s">
        <v>30</v>
      </c>
      <c r="C2450" t="s">
        <v>1242</v>
      </c>
      <c r="D2450" t="s">
        <v>28</v>
      </c>
      <c r="E2450" t="s">
        <v>14</v>
      </c>
      <c r="F2450">
        <v>1</v>
      </c>
      <c r="G2450">
        <v>234581</v>
      </c>
      <c r="H2450">
        <v>361441</v>
      </c>
      <c r="I2450">
        <v>0.54272683415808298</v>
      </c>
      <c r="J2450">
        <v>0.56522417385453105</v>
      </c>
      <c r="K2450">
        <v>2.2497339696448699E-2</v>
      </c>
      <c r="L2450">
        <v>0.21233637914515099</v>
      </c>
      <c r="M2450">
        <v>0.37179068339022198</v>
      </c>
      <c r="N2450">
        <v>-0.326796003997324</v>
      </c>
      <c r="O2450">
        <v>67.107700283974694</v>
      </c>
      <c r="P2450">
        <v>73.001545917721998</v>
      </c>
      <c r="Q2450" t="s">
        <v>15</v>
      </c>
      <c r="R2450">
        <v>-0.326796003997324</v>
      </c>
      <c r="S2450">
        <v>-0.249717898367634</v>
      </c>
      <c r="T2450">
        <v>-8.8766922975610202E-2</v>
      </c>
      <c r="U2450">
        <v>2.2497339696448699E-2</v>
      </c>
      <c r="V2450">
        <v>0.13376160236850801</v>
      </c>
      <c r="W2450">
        <v>0.294712577760532</v>
      </c>
      <c r="X2450">
        <v>0.37179068339022198</v>
      </c>
      <c r="Y2450">
        <v>3.98025079908184E-2</v>
      </c>
    </row>
    <row r="2451" spans="1:25" x14ac:dyDescent="0.2">
      <c r="A2451" t="s">
        <v>8129</v>
      </c>
      <c r="B2451" t="s">
        <v>30</v>
      </c>
      <c r="C2451" t="s">
        <v>1242</v>
      </c>
      <c r="D2451" t="s">
        <v>28</v>
      </c>
      <c r="E2451" t="s">
        <v>14</v>
      </c>
      <c r="F2451">
        <v>2</v>
      </c>
      <c r="G2451">
        <v>234581</v>
      </c>
      <c r="H2451">
        <v>361441</v>
      </c>
      <c r="I2451">
        <v>0.49181028240552499</v>
      </c>
      <c r="J2451">
        <v>0.51083479908880602</v>
      </c>
      <c r="K2451">
        <v>1.9024516683281301E-2</v>
      </c>
      <c r="L2451">
        <v>0.188936557033417</v>
      </c>
      <c r="M2451">
        <v>0.32982515300325199</v>
      </c>
      <c r="N2451">
        <v>-0.29177611963668898</v>
      </c>
      <c r="O2451">
        <v>66.675868930317307</v>
      </c>
      <c r="P2451">
        <v>73.001545917721998</v>
      </c>
      <c r="Q2451" t="s">
        <v>15</v>
      </c>
      <c r="R2451">
        <v>-0.29177611963668898</v>
      </c>
      <c r="S2451">
        <v>-0.223192149433559</v>
      </c>
      <c r="T2451">
        <v>-7.9978239202229101E-2</v>
      </c>
      <c r="U2451">
        <v>1.9024516683281301E-2</v>
      </c>
      <c r="V2451">
        <v>0.118027272568792</v>
      </c>
      <c r="W2451">
        <v>0.26124118280012198</v>
      </c>
      <c r="X2451">
        <v>0.32982515300325199</v>
      </c>
      <c r="Y2451">
        <v>3.7242013890236098E-2</v>
      </c>
    </row>
    <row r="2452" spans="1:25" x14ac:dyDescent="0.2">
      <c r="A2452" t="s">
        <v>8130</v>
      </c>
      <c r="B2452" t="s">
        <v>30</v>
      </c>
      <c r="C2452" t="s">
        <v>1242</v>
      </c>
      <c r="D2452" t="s">
        <v>28</v>
      </c>
      <c r="E2452" t="s">
        <v>14</v>
      </c>
      <c r="F2452">
        <v>3</v>
      </c>
      <c r="G2452">
        <v>234581</v>
      </c>
      <c r="H2452">
        <v>361441</v>
      </c>
      <c r="I2452">
        <v>0.45860176917316398</v>
      </c>
      <c r="J2452">
        <v>0.47584164979758697</v>
      </c>
      <c r="K2452">
        <v>1.72398806244227E-2</v>
      </c>
      <c r="L2452">
        <v>0.17103375034211299</v>
      </c>
      <c r="M2452">
        <v>0.29859039993719799</v>
      </c>
      <c r="N2452">
        <v>-0.26411063868835299</v>
      </c>
      <c r="O2452">
        <v>66.161972967492005</v>
      </c>
      <c r="P2452">
        <v>73.001545917721998</v>
      </c>
      <c r="Q2452" t="s">
        <v>15</v>
      </c>
      <c r="R2452">
        <v>-0.26411063868835299</v>
      </c>
      <c r="S2452">
        <v>-0.202025387314166</v>
      </c>
      <c r="T2452">
        <v>-7.2381804554844303E-2</v>
      </c>
      <c r="U2452">
        <v>1.72398806244227E-2</v>
      </c>
      <c r="V2452">
        <v>0.10686156580369</v>
      </c>
      <c r="W2452">
        <v>0.236505148563011</v>
      </c>
      <c r="X2452">
        <v>0.29859039993719799</v>
      </c>
      <c r="Y2452">
        <v>3.6230289281646899E-2</v>
      </c>
    </row>
    <row r="2453" spans="1:25" x14ac:dyDescent="0.2">
      <c r="A2453" t="s">
        <v>8131</v>
      </c>
      <c r="B2453" t="s">
        <v>30</v>
      </c>
      <c r="C2453" t="s">
        <v>1242</v>
      </c>
      <c r="D2453" t="s">
        <v>28</v>
      </c>
      <c r="E2453" t="s">
        <v>14</v>
      </c>
      <c r="F2453">
        <v>4</v>
      </c>
      <c r="G2453">
        <v>234581</v>
      </c>
      <c r="H2453">
        <v>361441</v>
      </c>
      <c r="I2453">
        <v>0.43753064111212397</v>
      </c>
      <c r="J2453">
        <v>0.453519496598419</v>
      </c>
      <c r="K2453">
        <v>1.5988855486295198E-2</v>
      </c>
      <c r="L2453">
        <v>0.15789367308556801</v>
      </c>
      <c r="M2453">
        <v>0.275723947712055</v>
      </c>
      <c r="N2453">
        <v>-0.24374623673946499</v>
      </c>
      <c r="O2453">
        <v>65.800456665590104</v>
      </c>
      <c r="P2453">
        <v>73.001545917721998</v>
      </c>
      <c r="Q2453" t="s">
        <v>15</v>
      </c>
      <c r="R2453">
        <v>-0.24374623673946499</v>
      </c>
      <c r="S2453">
        <v>-0.186430833409403</v>
      </c>
      <c r="T2453">
        <v>-6.6747429210542594E-2</v>
      </c>
      <c r="U2453">
        <v>1.5988855486295198E-2</v>
      </c>
      <c r="V2453">
        <v>9.8725140183132998E-2</v>
      </c>
      <c r="W2453">
        <v>0.218408544381994</v>
      </c>
      <c r="X2453">
        <v>0.275723947712055</v>
      </c>
      <c r="Y2453">
        <v>3.5255056521755097E-2</v>
      </c>
    </row>
    <row r="2454" spans="1:25" x14ac:dyDescent="0.2">
      <c r="A2454" t="s">
        <v>8132</v>
      </c>
      <c r="B2454" t="s">
        <v>30</v>
      </c>
      <c r="C2454" t="s">
        <v>1242</v>
      </c>
      <c r="D2454" t="s">
        <v>28</v>
      </c>
      <c r="E2454" t="s">
        <v>14</v>
      </c>
      <c r="F2454">
        <v>5</v>
      </c>
      <c r="G2454">
        <v>234581</v>
      </c>
      <c r="H2454">
        <v>361441</v>
      </c>
      <c r="I2454">
        <v>0.429010771713286</v>
      </c>
      <c r="J2454">
        <v>0.443998001024623</v>
      </c>
      <c r="K2454">
        <v>1.4987229311337599E-2</v>
      </c>
      <c r="L2454">
        <v>0.15028244584543099</v>
      </c>
      <c r="M2454">
        <v>0.26220185272707103</v>
      </c>
      <c r="N2454">
        <v>-0.232227394104396</v>
      </c>
      <c r="O2454">
        <v>65.611228500674898</v>
      </c>
      <c r="P2454">
        <v>73.001545917721998</v>
      </c>
      <c r="Q2454" t="s">
        <v>15</v>
      </c>
      <c r="R2454">
        <v>-0.232227394104396</v>
      </c>
      <c r="S2454">
        <v>-0.17767486626250401</v>
      </c>
      <c r="T2454">
        <v>-6.3760772311668004E-2</v>
      </c>
      <c r="U2454">
        <v>1.4987229311337599E-2</v>
      </c>
      <c r="V2454">
        <v>9.3735230934343203E-2</v>
      </c>
      <c r="W2454">
        <v>0.20764932488518001</v>
      </c>
      <c r="X2454">
        <v>0.26220185272707103</v>
      </c>
      <c r="Y2454">
        <v>3.3755172943912497E-2</v>
      </c>
    </row>
    <row r="2455" spans="1:25" x14ac:dyDescent="0.2">
      <c r="A2455" t="s">
        <v>8133</v>
      </c>
      <c r="B2455" t="s">
        <v>30</v>
      </c>
      <c r="C2455" t="s">
        <v>1242</v>
      </c>
      <c r="D2455" t="s">
        <v>28</v>
      </c>
      <c r="E2455" t="s">
        <v>14</v>
      </c>
      <c r="F2455">
        <v>6</v>
      </c>
      <c r="G2455">
        <v>234581</v>
      </c>
      <c r="H2455">
        <v>361441</v>
      </c>
      <c r="I2455">
        <v>0.43861886977296399</v>
      </c>
      <c r="J2455">
        <v>0.455605839579454</v>
      </c>
      <c r="K2455">
        <v>1.6986969806489598E-2</v>
      </c>
      <c r="L2455">
        <v>0.15125193679999199</v>
      </c>
      <c r="M2455">
        <v>0.26579640584247699</v>
      </c>
      <c r="N2455">
        <v>-0.23182246622949801</v>
      </c>
      <c r="O2455">
        <v>65.271016290026495</v>
      </c>
      <c r="P2455">
        <v>73.001545917721998</v>
      </c>
      <c r="Q2455" t="s">
        <v>15</v>
      </c>
      <c r="R2455">
        <v>-0.23182246622949801</v>
      </c>
      <c r="S2455">
        <v>-0.17691801317110001</v>
      </c>
      <c r="T2455">
        <v>-6.2269045076706303E-2</v>
      </c>
      <c r="U2455">
        <v>1.6986969806489598E-2</v>
      </c>
      <c r="V2455">
        <v>9.6242984689685507E-2</v>
      </c>
      <c r="W2455">
        <v>0.21089195278407999</v>
      </c>
      <c r="X2455">
        <v>0.26579640584247699</v>
      </c>
      <c r="Y2455">
        <v>3.72843548760688E-2</v>
      </c>
    </row>
    <row r="2456" spans="1:25" x14ac:dyDescent="0.2">
      <c r="A2456" t="s">
        <v>8134</v>
      </c>
      <c r="B2456" t="s">
        <v>30</v>
      </c>
      <c r="C2456" t="s">
        <v>1242</v>
      </c>
      <c r="D2456" t="s">
        <v>28</v>
      </c>
      <c r="E2456" t="s">
        <v>14</v>
      </c>
      <c r="F2456">
        <v>7</v>
      </c>
      <c r="G2456">
        <v>234581</v>
      </c>
      <c r="H2456">
        <v>361441</v>
      </c>
      <c r="I2456">
        <v>0.47058299667711601</v>
      </c>
      <c r="J2456">
        <v>0.495954690754978</v>
      </c>
      <c r="K2456">
        <v>2.53716940778612E-2</v>
      </c>
      <c r="L2456">
        <v>0.168172225894134</v>
      </c>
      <c r="M2456">
        <v>0.30201500567371098</v>
      </c>
      <c r="N2456">
        <v>-0.25127161751798899</v>
      </c>
      <c r="O2456">
        <v>65.068050602672301</v>
      </c>
      <c r="P2456">
        <v>73.001545917721998</v>
      </c>
      <c r="Q2456" t="s">
        <v>16</v>
      </c>
      <c r="R2456">
        <v>-0.25127161751798899</v>
      </c>
      <c r="S2456">
        <v>-0.19022509951841801</v>
      </c>
      <c r="T2456">
        <v>-6.2750552290664896E-2</v>
      </c>
      <c r="U2456">
        <v>2.53716940778612E-2</v>
      </c>
      <c r="V2456">
        <v>0.113493940446387</v>
      </c>
      <c r="W2456">
        <v>0.24096848767414</v>
      </c>
      <c r="X2456">
        <v>0.30201500567371098</v>
      </c>
      <c r="Y2456">
        <v>5.1157282209063397E-2</v>
      </c>
    </row>
    <row r="2457" spans="1:25" x14ac:dyDescent="0.2">
      <c r="A2457" t="s">
        <v>8135</v>
      </c>
      <c r="B2457" t="s">
        <v>30</v>
      </c>
      <c r="C2457" t="s">
        <v>1242</v>
      </c>
      <c r="D2457" t="s">
        <v>28</v>
      </c>
      <c r="E2457" t="s">
        <v>14</v>
      </c>
      <c r="F2457">
        <v>8</v>
      </c>
      <c r="G2457">
        <v>234581</v>
      </c>
      <c r="H2457">
        <v>361441</v>
      </c>
      <c r="I2457">
        <v>0.50986266334533903</v>
      </c>
      <c r="J2457">
        <v>0.530732145268905</v>
      </c>
      <c r="K2457">
        <v>2.0869481923565199E-2</v>
      </c>
      <c r="L2457">
        <v>0.187029226734023</v>
      </c>
      <c r="M2457">
        <v>0.32853255990103303</v>
      </c>
      <c r="N2457">
        <v>-0.28679359605390298</v>
      </c>
      <c r="O2457">
        <v>67.747448460184799</v>
      </c>
      <c r="P2457">
        <v>73.001545917721998</v>
      </c>
      <c r="Q2457" t="s">
        <v>16</v>
      </c>
      <c r="R2457">
        <v>-0.28679359605390298</v>
      </c>
      <c r="S2457">
        <v>-0.21890198674945199</v>
      </c>
      <c r="T2457">
        <v>-7.7133832885062897E-2</v>
      </c>
      <c r="U2457">
        <v>2.0869481923565199E-2</v>
      </c>
      <c r="V2457">
        <v>0.118872796732193</v>
      </c>
      <c r="W2457">
        <v>0.26064095059658299</v>
      </c>
      <c r="X2457">
        <v>0.32853255990103303</v>
      </c>
      <c r="Y2457">
        <v>3.9322061249919799E-2</v>
      </c>
    </row>
    <row r="2458" spans="1:25" x14ac:dyDescent="0.2">
      <c r="A2458" t="s">
        <v>8136</v>
      </c>
      <c r="B2458" t="s">
        <v>30</v>
      </c>
      <c r="C2458" t="s">
        <v>1242</v>
      </c>
      <c r="D2458" t="s">
        <v>28</v>
      </c>
      <c r="E2458" t="s">
        <v>14</v>
      </c>
      <c r="F2458">
        <v>9</v>
      </c>
      <c r="G2458">
        <v>234581</v>
      </c>
      <c r="H2458">
        <v>361441</v>
      </c>
      <c r="I2458">
        <v>0.54796175933179403</v>
      </c>
      <c r="J2458">
        <v>0.56565385961064096</v>
      </c>
      <c r="K2458">
        <v>1.7692100278847E-2</v>
      </c>
      <c r="L2458">
        <v>0.20523381487546</v>
      </c>
      <c r="M2458">
        <v>0.355301725748979</v>
      </c>
      <c r="N2458">
        <v>-0.31991752519128502</v>
      </c>
      <c r="O2458">
        <v>71.571579834365295</v>
      </c>
      <c r="P2458">
        <v>73.001545917721998</v>
      </c>
      <c r="Q2458" t="s">
        <v>16</v>
      </c>
      <c r="R2458">
        <v>-0.31991752519128502</v>
      </c>
      <c r="S2458">
        <v>-0.24541765039149299</v>
      </c>
      <c r="T2458">
        <v>-8.9850418715893998E-2</v>
      </c>
      <c r="U2458">
        <v>1.7692100278847E-2</v>
      </c>
      <c r="V2458">
        <v>0.125234619273588</v>
      </c>
      <c r="W2458">
        <v>0.28080185094918703</v>
      </c>
      <c r="X2458">
        <v>0.355301725748979</v>
      </c>
      <c r="Y2458">
        <v>3.1277255477448897E-2</v>
      </c>
    </row>
    <row r="2459" spans="1:25" x14ac:dyDescent="0.2">
      <c r="A2459" t="s">
        <v>8137</v>
      </c>
      <c r="B2459" t="s">
        <v>30</v>
      </c>
      <c r="C2459" t="s">
        <v>1242</v>
      </c>
      <c r="D2459" t="s">
        <v>28</v>
      </c>
      <c r="E2459" t="s">
        <v>14</v>
      </c>
      <c r="F2459">
        <v>10</v>
      </c>
      <c r="G2459">
        <v>234581</v>
      </c>
      <c r="H2459">
        <v>361441</v>
      </c>
      <c r="I2459">
        <v>0.58197433874737303</v>
      </c>
      <c r="J2459">
        <v>0.60321425191281997</v>
      </c>
      <c r="K2459">
        <v>2.12399131654466E-2</v>
      </c>
      <c r="L2459">
        <v>0.22637361780975301</v>
      </c>
      <c r="M2459">
        <v>0.39362451446249003</v>
      </c>
      <c r="N2459">
        <v>-0.35114468813159699</v>
      </c>
      <c r="O2459">
        <v>75.818798398666104</v>
      </c>
      <c r="P2459">
        <v>73.001545917721998</v>
      </c>
      <c r="Q2459" t="s">
        <v>16</v>
      </c>
      <c r="R2459">
        <v>-0.35114468813159699</v>
      </c>
      <c r="S2459">
        <v>-0.26897106486665601</v>
      </c>
      <c r="T2459">
        <v>-9.7379862566863803E-2</v>
      </c>
      <c r="U2459">
        <v>2.12399131654466E-2</v>
      </c>
      <c r="V2459">
        <v>0.13985968889775699</v>
      </c>
      <c r="W2459">
        <v>0.31145089119754998</v>
      </c>
      <c r="X2459">
        <v>0.39362451446249003</v>
      </c>
      <c r="Y2459">
        <v>3.52112256931826E-2</v>
      </c>
    </row>
    <row r="2460" spans="1:25" x14ac:dyDescent="0.2">
      <c r="A2460" t="s">
        <v>8138</v>
      </c>
      <c r="B2460" t="s">
        <v>30</v>
      </c>
      <c r="C2460" t="s">
        <v>1242</v>
      </c>
      <c r="D2460" t="s">
        <v>28</v>
      </c>
      <c r="E2460" t="s">
        <v>14</v>
      </c>
      <c r="F2460">
        <v>11</v>
      </c>
      <c r="G2460">
        <v>234581</v>
      </c>
      <c r="H2460">
        <v>361441</v>
      </c>
      <c r="I2460">
        <v>0.62109166136671201</v>
      </c>
      <c r="J2460">
        <v>0.64151002337853202</v>
      </c>
      <c r="K2460">
        <v>2.04183620118196E-2</v>
      </c>
      <c r="L2460">
        <v>0.246841034081344</v>
      </c>
      <c r="M2460">
        <v>0.42647186307563001</v>
      </c>
      <c r="N2460">
        <v>-0.38563513905199098</v>
      </c>
      <c r="O2460">
        <v>79.165897538906194</v>
      </c>
      <c r="P2460">
        <v>73.001545917721998</v>
      </c>
      <c r="Q2460" t="s">
        <v>16</v>
      </c>
      <c r="R2460">
        <v>-0.38563513905199098</v>
      </c>
      <c r="S2460">
        <v>-0.29603184368046298</v>
      </c>
      <c r="T2460">
        <v>-0.108926339846805</v>
      </c>
      <c r="U2460">
        <v>2.04183620118196E-2</v>
      </c>
      <c r="V2460">
        <v>0.149763063870444</v>
      </c>
      <c r="W2460">
        <v>0.33686856770410201</v>
      </c>
      <c r="X2460">
        <v>0.42647186307563001</v>
      </c>
      <c r="Y2460">
        <v>3.18285938920886E-2</v>
      </c>
    </row>
    <row r="2461" spans="1:25" x14ac:dyDescent="0.2">
      <c r="A2461" t="s">
        <v>8139</v>
      </c>
      <c r="B2461" t="s">
        <v>30</v>
      </c>
      <c r="C2461" t="s">
        <v>1242</v>
      </c>
      <c r="D2461" t="s">
        <v>28</v>
      </c>
      <c r="E2461" t="s">
        <v>14</v>
      </c>
      <c r="F2461">
        <v>12</v>
      </c>
      <c r="G2461">
        <v>234581</v>
      </c>
      <c r="H2461">
        <v>361441</v>
      </c>
      <c r="I2461">
        <v>0.66924780198220002</v>
      </c>
      <c r="J2461">
        <v>0.68491624830833797</v>
      </c>
      <c r="K2461">
        <v>1.5668446326138102E-2</v>
      </c>
      <c r="L2461">
        <v>0.26479890203550999</v>
      </c>
      <c r="M2461">
        <v>0.45126264017455098</v>
      </c>
      <c r="N2461">
        <v>-0.41992574752227502</v>
      </c>
      <c r="O2461">
        <v>80.671584645431494</v>
      </c>
      <c r="P2461">
        <v>73.001545917721998</v>
      </c>
      <c r="Q2461" t="s">
        <v>16</v>
      </c>
      <c r="R2461">
        <v>-0.41992574752227502</v>
      </c>
      <c r="S2461">
        <v>-0.32380374608338502</v>
      </c>
      <c r="T2461">
        <v>-0.123086178340469</v>
      </c>
      <c r="U2461">
        <v>1.5668446326138102E-2</v>
      </c>
      <c r="V2461">
        <v>0.15442307099274499</v>
      </c>
      <c r="W2461">
        <v>0.35514063873566099</v>
      </c>
      <c r="X2461">
        <v>0.45126264017455098</v>
      </c>
      <c r="Y2461">
        <v>2.2876441265391598E-2</v>
      </c>
    </row>
    <row r="2462" spans="1:25" x14ac:dyDescent="0.2">
      <c r="A2462" t="s">
        <v>8140</v>
      </c>
      <c r="B2462" t="s">
        <v>30</v>
      </c>
      <c r="C2462" t="s">
        <v>1242</v>
      </c>
      <c r="D2462" t="s">
        <v>28</v>
      </c>
      <c r="E2462" t="s">
        <v>14</v>
      </c>
      <c r="F2462">
        <v>13</v>
      </c>
      <c r="G2462">
        <v>234581</v>
      </c>
      <c r="H2462">
        <v>361441</v>
      </c>
      <c r="I2462">
        <v>0.72246216157346599</v>
      </c>
      <c r="J2462">
        <v>0.72982458979515896</v>
      </c>
      <c r="K2462">
        <v>7.3624282216924204E-3</v>
      </c>
      <c r="L2462">
        <v>0.28112477642920602</v>
      </c>
      <c r="M2462">
        <v>0.46981268544773602</v>
      </c>
      <c r="N2462">
        <v>-0.45508782900435102</v>
      </c>
      <c r="O2462">
        <v>81.281587440721907</v>
      </c>
      <c r="P2462">
        <v>73.001545917721998</v>
      </c>
      <c r="Q2462" t="s">
        <v>16</v>
      </c>
      <c r="R2462">
        <v>-0.45508782900435102</v>
      </c>
      <c r="S2462">
        <v>-0.35303953516054898</v>
      </c>
      <c r="T2462">
        <v>-0.13994695462721099</v>
      </c>
      <c r="U2462">
        <v>7.3624282216924204E-3</v>
      </c>
      <c r="V2462">
        <v>0.15467181107059599</v>
      </c>
      <c r="W2462">
        <v>0.36776439160393398</v>
      </c>
      <c r="X2462">
        <v>0.46981268544773602</v>
      </c>
      <c r="Y2462">
        <v>1.00879421228584E-2</v>
      </c>
    </row>
    <row r="2463" spans="1:25" x14ac:dyDescent="0.2">
      <c r="A2463" t="s">
        <v>8141</v>
      </c>
      <c r="B2463" t="s">
        <v>30</v>
      </c>
      <c r="C2463" t="s">
        <v>1242</v>
      </c>
      <c r="D2463" t="s">
        <v>28</v>
      </c>
      <c r="E2463" t="s">
        <v>14</v>
      </c>
      <c r="F2463">
        <v>14</v>
      </c>
      <c r="G2463">
        <v>234581</v>
      </c>
      <c r="H2463">
        <v>361441</v>
      </c>
      <c r="I2463">
        <v>0.76450359337924201</v>
      </c>
      <c r="J2463">
        <v>0.76179376978951696</v>
      </c>
      <c r="K2463">
        <v>-2.7098235897250501E-3</v>
      </c>
      <c r="L2463">
        <v>0.295383698520786</v>
      </c>
      <c r="M2463">
        <v>0.48319636047696801</v>
      </c>
      <c r="N2463">
        <v>-0.48861600765641799</v>
      </c>
      <c r="O2463">
        <v>81.523104587097905</v>
      </c>
      <c r="P2463">
        <v>73.001545917721998</v>
      </c>
      <c r="Q2463" t="s">
        <v>16</v>
      </c>
      <c r="R2463">
        <v>-0.48861600765641799</v>
      </c>
      <c r="S2463">
        <v>-0.38139172509337299</v>
      </c>
      <c r="T2463">
        <v>-0.157490881614617</v>
      </c>
      <c r="U2463">
        <v>-2.7098235897250501E-3</v>
      </c>
      <c r="V2463">
        <v>0.15207123443516701</v>
      </c>
      <c r="W2463">
        <v>0.37597207791392301</v>
      </c>
      <c r="X2463">
        <v>0.48319636047696801</v>
      </c>
      <c r="Y2463">
        <v>-3.5571616586911299E-3</v>
      </c>
    </row>
    <row r="2464" spans="1:25" x14ac:dyDescent="0.2">
      <c r="A2464" t="s">
        <v>8142</v>
      </c>
      <c r="B2464" t="s">
        <v>30</v>
      </c>
      <c r="C2464" t="s">
        <v>1242</v>
      </c>
      <c r="D2464" t="s">
        <v>28</v>
      </c>
      <c r="E2464" t="s">
        <v>14</v>
      </c>
      <c r="F2464">
        <v>15</v>
      </c>
      <c r="G2464">
        <v>234581</v>
      </c>
      <c r="H2464">
        <v>361441</v>
      </c>
      <c r="I2464">
        <v>0.80221321427331704</v>
      </c>
      <c r="J2464">
        <v>0.78914548978092802</v>
      </c>
      <c r="K2464">
        <v>-1.3067724492389099E-2</v>
      </c>
      <c r="L2464">
        <v>0.309523879543808</v>
      </c>
      <c r="M2464">
        <v>0.49609905735717502</v>
      </c>
      <c r="N2464">
        <v>-0.52223450634195301</v>
      </c>
      <c r="O2464">
        <v>81.366566500404105</v>
      </c>
      <c r="P2464">
        <v>73.001545917721998</v>
      </c>
      <c r="Q2464" t="s">
        <v>16</v>
      </c>
      <c r="R2464">
        <v>-0.52223450634195301</v>
      </c>
      <c r="S2464">
        <v>-0.409877338067551</v>
      </c>
      <c r="T2464">
        <v>-0.17525823737334401</v>
      </c>
      <c r="U2464">
        <v>-1.3067724492389099E-2</v>
      </c>
      <c r="V2464">
        <v>0.14912278838856599</v>
      </c>
      <c r="W2464">
        <v>0.38374188908277201</v>
      </c>
      <c r="X2464">
        <v>0.49609905735717502</v>
      </c>
      <c r="Y2464">
        <v>-1.65593349535798E-2</v>
      </c>
    </row>
    <row r="2465" spans="1:25" x14ac:dyDescent="0.2">
      <c r="A2465" t="s">
        <v>8143</v>
      </c>
      <c r="B2465" t="s">
        <v>30</v>
      </c>
      <c r="C2465" t="s">
        <v>1242</v>
      </c>
      <c r="D2465" t="s">
        <v>28</v>
      </c>
      <c r="E2465" t="s">
        <v>14</v>
      </c>
      <c r="F2465">
        <v>16</v>
      </c>
      <c r="G2465">
        <v>234581</v>
      </c>
      <c r="H2465">
        <v>361441</v>
      </c>
      <c r="I2465">
        <v>0.83616041393844998</v>
      </c>
      <c r="J2465">
        <v>0.81686624012841402</v>
      </c>
      <c r="K2465">
        <v>-1.9294173810036098E-2</v>
      </c>
      <c r="L2465">
        <v>0.324574374243145</v>
      </c>
      <c r="M2465">
        <v>0.51463067181993705</v>
      </c>
      <c r="N2465">
        <v>-0.55321901944000895</v>
      </c>
      <c r="O2465">
        <v>80.680361897736205</v>
      </c>
      <c r="P2465">
        <v>73.001545917721998</v>
      </c>
      <c r="Q2465" t="s">
        <v>16</v>
      </c>
      <c r="R2465">
        <v>-0.55321901944000895</v>
      </c>
      <c r="S2465">
        <v>-0.43539852158974801</v>
      </c>
      <c r="T2465">
        <v>-0.18937114591344401</v>
      </c>
      <c r="U2465">
        <v>-1.9294173810036098E-2</v>
      </c>
      <c r="V2465">
        <v>0.15078279829337199</v>
      </c>
      <c r="W2465">
        <v>0.39681017396967599</v>
      </c>
      <c r="X2465">
        <v>0.51463067181993705</v>
      </c>
      <c r="Y2465">
        <v>-2.3619746859660801E-2</v>
      </c>
    </row>
    <row r="2466" spans="1:25" x14ac:dyDescent="0.2">
      <c r="A2466" t="s">
        <v>8144</v>
      </c>
      <c r="B2466" t="s">
        <v>30</v>
      </c>
      <c r="C2466" t="s">
        <v>1242</v>
      </c>
      <c r="D2466" t="s">
        <v>28</v>
      </c>
      <c r="E2466" t="s">
        <v>14</v>
      </c>
      <c r="F2466">
        <v>17</v>
      </c>
      <c r="G2466">
        <v>234581</v>
      </c>
      <c r="H2466">
        <v>361441</v>
      </c>
      <c r="I2466">
        <v>0.85321546288851102</v>
      </c>
      <c r="J2466">
        <v>0.84202838401296698</v>
      </c>
      <c r="K2466">
        <v>-1.1187078875543899E-2</v>
      </c>
      <c r="L2466">
        <v>0.33783033068783802</v>
      </c>
      <c r="M2466">
        <v>0.54454381510594996</v>
      </c>
      <c r="N2466">
        <v>-0.56691797285703804</v>
      </c>
      <c r="O2466">
        <v>79.503057057011901</v>
      </c>
      <c r="P2466">
        <v>73.001545917721998</v>
      </c>
      <c r="Q2466" t="s">
        <v>17</v>
      </c>
      <c r="R2466">
        <v>-0.56691797285703804</v>
      </c>
      <c r="S2466">
        <v>-0.44428556281735299</v>
      </c>
      <c r="T2466">
        <v>-0.188210172155971</v>
      </c>
      <c r="U2466">
        <v>-1.1187078875543899E-2</v>
      </c>
      <c r="V2466">
        <v>0.16583601440488299</v>
      </c>
      <c r="W2466">
        <v>0.42191140506626501</v>
      </c>
      <c r="X2466">
        <v>0.54454381510594996</v>
      </c>
      <c r="Y2466">
        <v>-1.3285869084636E-2</v>
      </c>
    </row>
    <row r="2467" spans="1:25" x14ac:dyDescent="0.2">
      <c r="A2467" t="s">
        <v>8145</v>
      </c>
      <c r="B2467" t="s">
        <v>30</v>
      </c>
      <c r="C2467" t="s">
        <v>1242</v>
      </c>
      <c r="D2467" t="s">
        <v>28</v>
      </c>
      <c r="E2467" t="s">
        <v>14</v>
      </c>
      <c r="F2467">
        <v>18</v>
      </c>
      <c r="G2467">
        <v>234581</v>
      </c>
      <c r="H2467">
        <v>361441</v>
      </c>
      <c r="I2467">
        <v>0.87226637452465305</v>
      </c>
      <c r="J2467">
        <v>0.87057904623146198</v>
      </c>
      <c r="K2467">
        <v>-1.6873282931916299E-3</v>
      </c>
      <c r="L2467">
        <v>0.34799121451968001</v>
      </c>
      <c r="M2467">
        <v>0.57075821959168205</v>
      </c>
      <c r="N2467">
        <v>-0.57413287617806497</v>
      </c>
      <c r="O2467">
        <v>76.961793841551099</v>
      </c>
      <c r="P2467">
        <v>73.001545917721998</v>
      </c>
      <c r="Q2467" t="s">
        <v>17</v>
      </c>
      <c r="R2467">
        <v>-0.57413287617806497</v>
      </c>
      <c r="S2467">
        <v>-0.44781206530742101</v>
      </c>
      <c r="T2467">
        <v>-0.184034724701504</v>
      </c>
      <c r="U2467">
        <v>-1.6873282931916299E-3</v>
      </c>
      <c r="V2467">
        <v>0.180660068115121</v>
      </c>
      <c r="W2467">
        <v>0.44443740872103799</v>
      </c>
      <c r="X2467">
        <v>0.57075821959168205</v>
      </c>
      <c r="Y2467">
        <v>-1.9381678211710801E-3</v>
      </c>
    </row>
    <row r="2468" spans="1:25" x14ac:dyDescent="0.2">
      <c r="A2468" t="s">
        <v>8146</v>
      </c>
      <c r="B2468" t="s">
        <v>30</v>
      </c>
      <c r="C2468" t="s">
        <v>1242</v>
      </c>
      <c r="D2468" t="s">
        <v>28</v>
      </c>
      <c r="E2468" t="s">
        <v>14</v>
      </c>
      <c r="F2468">
        <v>19</v>
      </c>
      <c r="G2468">
        <v>234581</v>
      </c>
      <c r="H2468">
        <v>361441</v>
      </c>
      <c r="I2468">
        <v>0.873349156733777</v>
      </c>
      <c r="J2468">
        <v>0.88681322853756495</v>
      </c>
      <c r="K2468">
        <v>1.34640718037878E-2</v>
      </c>
      <c r="L2468">
        <v>0.34563807754473402</v>
      </c>
      <c r="M2468">
        <v>0.58203870936487601</v>
      </c>
      <c r="N2468">
        <v>-0.5551105657573</v>
      </c>
      <c r="O2468">
        <v>74.128166397118406</v>
      </c>
      <c r="P2468">
        <v>73.001545917721998</v>
      </c>
      <c r="Q2468" t="s">
        <v>17</v>
      </c>
      <c r="R2468">
        <v>-0.5551105657573</v>
      </c>
      <c r="S2468">
        <v>-0.42964394360856101</v>
      </c>
      <c r="T2468">
        <v>-0.167650280829653</v>
      </c>
      <c r="U2468">
        <v>1.34640718037878E-2</v>
      </c>
      <c r="V2468">
        <v>0.194578424437229</v>
      </c>
      <c r="W2468">
        <v>0.45657208721613701</v>
      </c>
      <c r="X2468">
        <v>0.58203870936487601</v>
      </c>
      <c r="Y2468">
        <v>1.5182533785599099E-2</v>
      </c>
    </row>
    <row r="2469" spans="1:25" x14ac:dyDescent="0.2">
      <c r="A2469" t="s">
        <v>8147</v>
      </c>
      <c r="B2469" t="s">
        <v>30</v>
      </c>
      <c r="C2469" t="s">
        <v>1242</v>
      </c>
      <c r="D2469" t="s">
        <v>28</v>
      </c>
      <c r="E2469" t="s">
        <v>14</v>
      </c>
      <c r="F2469">
        <v>20</v>
      </c>
      <c r="G2469">
        <v>234581</v>
      </c>
      <c r="H2469">
        <v>361441</v>
      </c>
      <c r="I2469">
        <v>0.90651303768485803</v>
      </c>
      <c r="J2469">
        <v>0.93105014783750195</v>
      </c>
      <c r="K2469">
        <v>2.4537110152643999E-2</v>
      </c>
      <c r="L2469">
        <v>0.32997315937392702</v>
      </c>
      <c r="M2469">
        <v>0.56734295732275297</v>
      </c>
      <c r="N2469">
        <v>-0.51826873701746501</v>
      </c>
      <c r="O2469">
        <v>72.143130233937597</v>
      </c>
      <c r="P2469">
        <v>73.001545917721998</v>
      </c>
      <c r="Q2469" t="s">
        <v>17</v>
      </c>
      <c r="R2469">
        <v>-0.51826873701746501</v>
      </c>
      <c r="S2469">
        <v>-0.39848848016472999</v>
      </c>
      <c r="T2469">
        <v>-0.14836882535929299</v>
      </c>
      <c r="U2469">
        <v>2.4537110152643999E-2</v>
      </c>
      <c r="V2469">
        <v>0.19744304566458201</v>
      </c>
      <c r="W2469">
        <v>0.447562700470018</v>
      </c>
      <c r="X2469">
        <v>0.56734295732275297</v>
      </c>
      <c r="Y2469">
        <v>2.63542304457338E-2</v>
      </c>
    </row>
    <row r="2470" spans="1:25" x14ac:dyDescent="0.2">
      <c r="A2470" t="s">
        <v>8148</v>
      </c>
      <c r="B2470" t="s">
        <v>30</v>
      </c>
      <c r="C2470" t="s">
        <v>1242</v>
      </c>
      <c r="D2470" t="s">
        <v>28</v>
      </c>
      <c r="E2470" t="s">
        <v>14</v>
      </c>
      <c r="F2470">
        <v>21</v>
      </c>
      <c r="G2470">
        <v>234581</v>
      </c>
      <c r="H2470">
        <v>361441</v>
      </c>
      <c r="I2470">
        <v>0.88548780049624998</v>
      </c>
      <c r="J2470">
        <v>0.92015830302157298</v>
      </c>
      <c r="K2470">
        <v>3.4670502525322798E-2</v>
      </c>
      <c r="L2470">
        <v>0.32084976116375002</v>
      </c>
      <c r="M2470">
        <v>0.562468359639691</v>
      </c>
      <c r="N2470">
        <v>-0.493127354589045</v>
      </c>
      <c r="O2470">
        <v>70.894863182006702</v>
      </c>
      <c r="P2470">
        <v>73.001545917721998</v>
      </c>
      <c r="Q2470" t="s">
        <v>17</v>
      </c>
      <c r="R2470">
        <v>-0.493127354589045</v>
      </c>
      <c r="S2470">
        <v>-0.37665889128660401</v>
      </c>
      <c r="T2470">
        <v>-0.133454772324482</v>
      </c>
      <c r="U2470">
        <v>3.4670502525322798E-2</v>
      </c>
      <c r="V2470">
        <v>0.20279577737512799</v>
      </c>
      <c r="W2470">
        <v>0.44599989633725001</v>
      </c>
      <c r="X2470">
        <v>0.562468359639691</v>
      </c>
      <c r="Y2470">
        <v>3.7678845489383099E-2</v>
      </c>
    </row>
    <row r="2471" spans="1:25" x14ac:dyDescent="0.2">
      <c r="A2471" t="s">
        <v>8149</v>
      </c>
      <c r="B2471" t="s">
        <v>30</v>
      </c>
      <c r="C2471" t="s">
        <v>1242</v>
      </c>
      <c r="D2471" t="s">
        <v>28</v>
      </c>
      <c r="E2471" t="s">
        <v>14</v>
      </c>
      <c r="F2471">
        <v>22</v>
      </c>
      <c r="G2471">
        <v>234581</v>
      </c>
      <c r="H2471">
        <v>361441</v>
      </c>
      <c r="I2471">
        <v>0.83144950826640596</v>
      </c>
      <c r="J2471">
        <v>0.85449579421826505</v>
      </c>
      <c r="K2471">
        <v>2.3046285951859001E-2</v>
      </c>
      <c r="L2471">
        <v>0.30682306076750498</v>
      </c>
      <c r="M2471">
        <v>0.52777022091440495</v>
      </c>
      <c r="N2471">
        <v>-0.48167764901068699</v>
      </c>
      <c r="O2471">
        <v>69.908115131858693</v>
      </c>
      <c r="P2471">
        <v>73.001545917721998</v>
      </c>
      <c r="Q2471" t="s">
        <v>16</v>
      </c>
      <c r="R2471">
        <v>-0.48167764901068699</v>
      </c>
      <c r="S2471">
        <v>-0.370300877952082</v>
      </c>
      <c r="T2471">
        <v>-0.13772899789031401</v>
      </c>
      <c r="U2471">
        <v>2.3046285951859001E-2</v>
      </c>
      <c r="V2471">
        <v>0.183821569794032</v>
      </c>
      <c r="W2471">
        <v>0.41639344985580001</v>
      </c>
      <c r="X2471">
        <v>0.52777022091440495</v>
      </c>
      <c r="Y2471">
        <v>2.6970625376737899E-2</v>
      </c>
    </row>
    <row r="2472" spans="1:25" x14ac:dyDescent="0.2">
      <c r="A2472" t="s">
        <v>8150</v>
      </c>
      <c r="B2472" t="s">
        <v>30</v>
      </c>
      <c r="C2472" t="s">
        <v>1242</v>
      </c>
      <c r="D2472" t="s">
        <v>28</v>
      </c>
      <c r="E2472" t="s">
        <v>14</v>
      </c>
      <c r="F2472">
        <v>23</v>
      </c>
      <c r="G2472">
        <v>234581</v>
      </c>
      <c r="H2472">
        <v>361441</v>
      </c>
      <c r="I2472">
        <v>0.73862899534179205</v>
      </c>
      <c r="J2472">
        <v>0.75392303932339699</v>
      </c>
      <c r="K2472">
        <v>1.5294043981605301E-2</v>
      </c>
      <c r="L2472">
        <v>0.27924711310216899</v>
      </c>
      <c r="M2472">
        <v>0.474655545034674</v>
      </c>
      <c r="N2472">
        <v>-0.444067457071463</v>
      </c>
      <c r="O2472">
        <v>69.025161673138598</v>
      </c>
      <c r="P2472">
        <v>73.001545917721998</v>
      </c>
      <c r="Q2472" t="s">
        <v>16</v>
      </c>
      <c r="R2472">
        <v>-0.444067457071463</v>
      </c>
      <c r="S2472">
        <v>-0.342700755015376</v>
      </c>
      <c r="T2472">
        <v>-0.13103144328393099</v>
      </c>
      <c r="U2472">
        <v>1.5294043981605301E-2</v>
      </c>
      <c r="V2472">
        <v>0.16161953124714201</v>
      </c>
      <c r="W2472">
        <v>0.373288842978586</v>
      </c>
      <c r="X2472">
        <v>0.474655545034674</v>
      </c>
      <c r="Y2472">
        <v>2.0285948543674701E-2</v>
      </c>
    </row>
    <row r="2473" spans="1:25" x14ac:dyDescent="0.2">
      <c r="A2473" t="s">
        <v>8151</v>
      </c>
      <c r="B2473" t="s">
        <v>30</v>
      </c>
      <c r="C2473" t="s">
        <v>1242</v>
      </c>
      <c r="D2473" t="s">
        <v>28</v>
      </c>
      <c r="E2473" t="s">
        <v>14</v>
      </c>
      <c r="F2473">
        <v>24</v>
      </c>
      <c r="G2473">
        <v>234581</v>
      </c>
      <c r="H2473">
        <v>361441</v>
      </c>
      <c r="I2473">
        <v>0.63432033134239096</v>
      </c>
      <c r="J2473">
        <v>0.64739622503491401</v>
      </c>
      <c r="K2473">
        <v>1.3075893692522701E-2</v>
      </c>
      <c r="L2473">
        <v>0.24369905426159399</v>
      </c>
      <c r="M2473">
        <v>0.413960837952844</v>
      </c>
      <c r="N2473">
        <v>-0.38780905056779902</v>
      </c>
      <c r="O2473">
        <v>68.123049412085706</v>
      </c>
      <c r="P2473">
        <v>73.001545917721998</v>
      </c>
      <c r="Q2473" t="s">
        <v>16</v>
      </c>
      <c r="R2473">
        <v>-0.38780905056779902</v>
      </c>
      <c r="S2473">
        <v>-0.29934629387084</v>
      </c>
      <c r="T2473">
        <v>-0.114622410740552</v>
      </c>
      <c r="U2473">
        <v>1.3075893692522701E-2</v>
      </c>
      <c r="V2473">
        <v>0.14077419812559799</v>
      </c>
      <c r="W2473">
        <v>0.32549808125588597</v>
      </c>
      <c r="X2473">
        <v>0.413960837952844</v>
      </c>
      <c r="Y2473">
        <v>2.0197667497702101E-2</v>
      </c>
    </row>
    <row r="2474" spans="1:25" x14ac:dyDescent="0.2">
      <c r="A2474" t="s">
        <v>9408</v>
      </c>
      <c r="B2474" t="s">
        <v>30</v>
      </c>
      <c r="C2474" t="s">
        <v>1242</v>
      </c>
      <c r="D2474" t="s">
        <v>28</v>
      </c>
      <c r="E2474" t="s">
        <v>18</v>
      </c>
      <c r="F2474">
        <v>1</v>
      </c>
      <c r="G2474">
        <v>234581</v>
      </c>
      <c r="H2474">
        <v>361441</v>
      </c>
      <c r="I2474">
        <v>0.61243665779971801</v>
      </c>
      <c r="J2474">
        <v>0.65840244763895694</v>
      </c>
      <c r="K2474">
        <v>4.5965789839239699E-2</v>
      </c>
      <c r="L2474">
        <v>0.301196134263297</v>
      </c>
      <c r="M2474">
        <v>0.54143343070236305</v>
      </c>
      <c r="N2474">
        <v>-0.44950185102388401</v>
      </c>
      <c r="O2474">
        <v>68.195543399025496</v>
      </c>
      <c r="P2474">
        <v>74.231716619736503</v>
      </c>
      <c r="Q2474" t="s">
        <v>15</v>
      </c>
      <c r="R2474">
        <v>-0.44950185102388401</v>
      </c>
      <c r="S2474">
        <v>-0.34016765428630702</v>
      </c>
      <c r="T2474">
        <v>-0.11186098451472801</v>
      </c>
      <c r="U2474">
        <v>4.5965789839239699E-2</v>
      </c>
      <c r="V2474">
        <v>0.20379256419320699</v>
      </c>
      <c r="W2474">
        <v>0.432099233964787</v>
      </c>
      <c r="X2474">
        <v>0.54143343070236305</v>
      </c>
      <c r="Y2474">
        <v>6.9814123571493095E-2</v>
      </c>
    </row>
    <row r="2475" spans="1:25" x14ac:dyDescent="0.2">
      <c r="A2475" t="s">
        <v>9409</v>
      </c>
      <c r="B2475" t="s">
        <v>30</v>
      </c>
      <c r="C2475" t="s">
        <v>1242</v>
      </c>
      <c r="D2475" t="s">
        <v>28</v>
      </c>
      <c r="E2475" t="s">
        <v>18</v>
      </c>
      <c r="F2475">
        <v>2</v>
      </c>
      <c r="G2475">
        <v>234581</v>
      </c>
      <c r="H2475">
        <v>361441</v>
      </c>
      <c r="I2475">
        <v>0.54862274276469802</v>
      </c>
      <c r="J2475">
        <v>0.58824914319312405</v>
      </c>
      <c r="K2475">
        <v>3.96264004284268E-2</v>
      </c>
      <c r="L2475">
        <v>0.266897872100816</v>
      </c>
      <c r="M2475">
        <v>0.47867340003427</v>
      </c>
      <c r="N2475">
        <v>-0.39942059917741601</v>
      </c>
      <c r="O2475">
        <v>67.685205197396201</v>
      </c>
      <c r="P2475">
        <v>74.231716619736503</v>
      </c>
      <c r="Q2475" t="s">
        <v>15</v>
      </c>
      <c r="R2475">
        <v>-0.39942059917741601</v>
      </c>
      <c r="S2475">
        <v>-0.30253667160482001</v>
      </c>
      <c r="T2475">
        <v>-0.100228084552401</v>
      </c>
      <c r="U2475">
        <v>3.96264004284268E-2</v>
      </c>
      <c r="V2475">
        <v>0.179480885409255</v>
      </c>
      <c r="W2475">
        <v>0.381789472461673</v>
      </c>
      <c r="X2475">
        <v>0.47867340003427</v>
      </c>
      <c r="Y2475">
        <v>6.7363294765424395E-2</v>
      </c>
    </row>
    <row r="2476" spans="1:25" x14ac:dyDescent="0.2">
      <c r="A2476" t="s">
        <v>9410</v>
      </c>
      <c r="B2476" t="s">
        <v>30</v>
      </c>
      <c r="C2476" t="s">
        <v>1242</v>
      </c>
      <c r="D2476" t="s">
        <v>28</v>
      </c>
      <c r="E2476" t="s">
        <v>18</v>
      </c>
      <c r="F2476">
        <v>3</v>
      </c>
      <c r="G2476">
        <v>234581</v>
      </c>
      <c r="H2476">
        <v>361441</v>
      </c>
      <c r="I2476">
        <v>0.50473539031626902</v>
      </c>
      <c r="J2476">
        <v>0.54069209661795703</v>
      </c>
      <c r="K2476">
        <v>3.5956706301688603E-2</v>
      </c>
      <c r="L2476">
        <v>0.240509766101</v>
      </c>
      <c r="M2476">
        <v>0.431595271537834</v>
      </c>
      <c r="N2476">
        <v>-0.35968185893445698</v>
      </c>
      <c r="O2476">
        <v>67.2017731766271</v>
      </c>
      <c r="P2476">
        <v>74.231716619736503</v>
      </c>
      <c r="Q2476" t="s">
        <v>15</v>
      </c>
      <c r="R2476">
        <v>-0.35968185893445698</v>
      </c>
      <c r="S2476">
        <v>-0.27237681383979401</v>
      </c>
      <c r="T2476">
        <v>-9.0070411135235506E-2</v>
      </c>
      <c r="U2476">
        <v>3.5956706301688603E-2</v>
      </c>
      <c r="V2476">
        <v>0.161983823738613</v>
      </c>
      <c r="W2476">
        <v>0.34429022644317098</v>
      </c>
      <c r="X2476">
        <v>0.431595271537834</v>
      </c>
      <c r="Y2476">
        <v>6.6501261118108904E-2</v>
      </c>
    </row>
    <row r="2477" spans="1:25" x14ac:dyDescent="0.2">
      <c r="A2477" t="s">
        <v>9411</v>
      </c>
      <c r="B2477" t="s">
        <v>30</v>
      </c>
      <c r="C2477" t="s">
        <v>1242</v>
      </c>
      <c r="D2477" t="s">
        <v>28</v>
      </c>
      <c r="E2477" t="s">
        <v>18</v>
      </c>
      <c r="F2477">
        <v>4</v>
      </c>
      <c r="G2477">
        <v>234581</v>
      </c>
      <c r="H2477">
        <v>361441</v>
      </c>
      <c r="I2477">
        <v>0.47549980496975403</v>
      </c>
      <c r="J2477">
        <v>0.50746578619447502</v>
      </c>
      <c r="K2477">
        <v>3.1965981224720899E-2</v>
      </c>
      <c r="L2477">
        <v>0.21987165118395099</v>
      </c>
      <c r="M2477">
        <v>0.39365484742232099</v>
      </c>
      <c r="N2477">
        <v>-0.32972288497287899</v>
      </c>
      <c r="O2477">
        <v>67.009254877887599</v>
      </c>
      <c r="P2477">
        <v>74.231716619736503</v>
      </c>
      <c r="Q2477" t="s">
        <v>15</v>
      </c>
      <c r="R2477">
        <v>-0.32972288497287899</v>
      </c>
      <c r="S2477">
        <v>-0.249909475593105</v>
      </c>
      <c r="T2477">
        <v>-8.3246763995669604E-2</v>
      </c>
      <c r="U2477">
        <v>3.1965981224720899E-2</v>
      </c>
      <c r="V2477">
        <v>0.14717872644511101</v>
      </c>
      <c r="W2477">
        <v>0.31384143804254599</v>
      </c>
      <c r="X2477">
        <v>0.39365484742232099</v>
      </c>
      <c r="Y2477">
        <v>6.2991401773972194E-2</v>
      </c>
    </row>
    <row r="2478" spans="1:25" x14ac:dyDescent="0.2">
      <c r="A2478" t="s">
        <v>9412</v>
      </c>
      <c r="B2478" t="s">
        <v>30</v>
      </c>
      <c r="C2478" t="s">
        <v>1242</v>
      </c>
      <c r="D2478" t="s">
        <v>28</v>
      </c>
      <c r="E2478" t="s">
        <v>18</v>
      </c>
      <c r="F2478">
        <v>5</v>
      </c>
      <c r="G2478">
        <v>234581</v>
      </c>
      <c r="H2478">
        <v>361441</v>
      </c>
      <c r="I2478">
        <v>0.45828755717690001</v>
      </c>
      <c r="J2478">
        <v>0.48808400496915999</v>
      </c>
      <c r="K2478">
        <v>2.97964477922599E-2</v>
      </c>
      <c r="L2478">
        <v>0.20561576883184299</v>
      </c>
      <c r="M2478">
        <v>0.36803438752064099</v>
      </c>
      <c r="N2478">
        <v>-0.30844149193612203</v>
      </c>
      <c r="O2478">
        <v>67.047490930560699</v>
      </c>
      <c r="P2478">
        <v>74.231716619736503</v>
      </c>
      <c r="Q2478" t="s">
        <v>15</v>
      </c>
      <c r="R2478">
        <v>-0.30844149193612203</v>
      </c>
      <c r="S2478">
        <v>-0.233802967850163</v>
      </c>
      <c r="T2478">
        <v>-7.7946215075625797E-2</v>
      </c>
      <c r="U2478">
        <v>2.97964477922599E-2</v>
      </c>
      <c r="V2478">
        <v>0.13753911066014601</v>
      </c>
      <c r="W2478">
        <v>0.29339586343468199</v>
      </c>
      <c r="X2478">
        <v>0.36803438752064099</v>
      </c>
      <c r="Y2478">
        <v>6.1047785809212503E-2</v>
      </c>
    </row>
    <row r="2479" spans="1:25" x14ac:dyDescent="0.2">
      <c r="A2479" t="s">
        <v>9413</v>
      </c>
      <c r="B2479" t="s">
        <v>30</v>
      </c>
      <c r="C2479" t="s">
        <v>1242</v>
      </c>
      <c r="D2479" t="s">
        <v>28</v>
      </c>
      <c r="E2479" t="s">
        <v>18</v>
      </c>
      <c r="F2479">
        <v>6</v>
      </c>
      <c r="G2479">
        <v>234581</v>
      </c>
      <c r="H2479">
        <v>361441</v>
      </c>
      <c r="I2479">
        <v>0.45461898230446901</v>
      </c>
      <c r="J2479">
        <v>0.482873193636773</v>
      </c>
      <c r="K2479">
        <v>2.82542113323037E-2</v>
      </c>
      <c r="L2479">
        <v>0.19922750631751701</v>
      </c>
      <c r="M2479">
        <v>0.35598345922461899</v>
      </c>
      <c r="N2479">
        <v>-0.29947503656001201</v>
      </c>
      <c r="O2479">
        <v>66.869920687700102</v>
      </c>
      <c r="P2479">
        <v>74.231716619736503</v>
      </c>
      <c r="Q2479" t="s">
        <v>15</v>
      </c>
      <c r="R2479">
        <v>-0.29947503656001201</v>
      </c>
      <c r="S2479">
        <v>-0.227155451766753</v>
      </c>
      <c r="T2479">
        <v>-7.6141001978075301E-2</v>
      </c>
      <c r="U2479">
        <v>2.82542113323037E-2</v>
      </c>
      <c r="V2479">
        <v>0.13264942464268301</v>
      </c>
      <c r="W2479">
        <v>0.28366387443136099</v>
      </c>
      <c r="X2479">
        <v>0.35598345922461899</v>
      </c>
      <c r="Y2479">
        <v>5.8512693818238898E-2</v>
      </c>
    </row>
    <row r="2480" spans="1:25" x14ac:dyDescent="0.2">
      <c r="A2480" t="s">
        <v>9414</v>
      </c>
      <c r="B2480" t="s">
        <v>30</v>
      </c>
      <c r="C2480" t="s">
        <v>1242</v>
      </c>
      <c r="D2480" t="s">
        <v>28</v>
      </c>
      <c r="E2480" t="s">
        <v>18</v>
      </c>
      <c r="F2480">
        <v>7</v>
      </c>
      <c r="G2480">
        <v>234581</v>
      </c>
      <c r="H2480">
        <v>361441</v>
      </c>
      <c r="I2480">
        <v>0.46756381645415801</v>
      </c>
      <c r="J2480">
        <v>0.49533365962627901</v>
      </c>
      <c r="K2480">
        <v>2.7769843172120199E-2</v>
      </c>
      <c r="L2480">
        <v>0.20737818156037199</v>
      </c>
      <c r="M2480">
        <v>0.36890695183893202</v>
      </c>
      <c r="N2480">
        <v>-0.31336726549469102</v>
      </c>
      <c r="O2480">
        <v>66.791381581471498</v>
      </c>
      <c r="P2480">
        <v>74.231716619736503</v>
      </c>
      <c r="Q2480" t="s">
        <v>15</v>
      </c>
      <c r="R2480">
        <v>-0.31336726549469102</v>
      </c>
      <c r="S2480">
        <v>-0.23808898558827599</v>
      </c>
      <c r="T2480">
        <v>-8.0896323965514605E-2</v>
      </c>
      <c r="U2480">
        <v>2.7769843172120199E-2</v>
      </c>
      <c r="V2480">
        <v>0.136436010309755</v>
      </c>
      <c r="W2480">
        <v>0.29362867193251702</v>
      </c>
      <c r="X2480">
        <v>0.36890695183893202</v>
      </c>
      <c r="Y2480">
        <v>5.6062903524610297E-2</v>
      </c>
    </row>
    <row r="2481" spans="1:25" x14ac:dyDescent="0.2">
      <c r="A2481" t="s">
        <v>9415</v>
      </c>
      <c r="B2481" t="s">
        <v>30</v>
      </c>
      <c r="C2481" t="s">
        <v>1242</v>
      </c>
      <c r="D2481" t="s">
        <v>28</v>
      </c>
      <c r="E2481" t="s">
        <v>18</v>
      </c>
      <c r="F2481">
        <v>8</v>
      </c>
      <c r="G2481">
        <v>234581</v>
      </c>
      <c r="H2481">
        <v>361441</v>
      </c>
      <c r="I2481">
        <v>0.50600221567147996</v>
      </c>
      <c r="J2481">
        <v>0.53461071259367998</v>
      </c>
      <c r="K2481">
        <v>2.8608496922200799E-2</v>
      </c>
      <c r="L2481">
        <v>0.23591724010467299</v>
      </c>
      <c r="M2481">
        <v>0.41669235689438799</v>
      </c>
      <c r="N2481">
        <v>-0.35947536304998701</v>
      </c>
      <c r="O2481">
        <v>69.876739818994906</v>
      </c>
      <c r="P2481">
        <v>74.231716619736503</v>
      </c>
      <c r="Q2481" t="s">
        <v>15</v>
      </c>
      <c r="R2481">
        <v>-0.35947536304998701</v>
      </c>
      <c r="S2481">
        <v>-0.27383740489198999</v>
      </c>
      <c r="T2481">
        <v>-9.5012136892647994E-2</v>
      </c>
      <c r="U2481">
        <v>2.8608496922200799E-2</v>
      </c>
      <c r="V2481">
        <v>0.15222913073704999</v>
      </c>
      <c r="W2481">
        <v>0.33105439873639197</v>
      </c>
      <c r="X2481">
        <v>0.41669235689438799</v>
      </c>
      <c r="Y2481">
        <v>5.3512764051071499E-2</v>
      </c>
    </row>
    <row r="2482" spans="1:25" x14ac:dyDescent="0.2">
      <c r="A2482" t="s">
        <v>9416</v>
      </c>
      <c r="B2482" t="s">
        <v>30</v>
      </c>
      <c r="C2482" t="s">
        <v>1242</v>
      </c>
      <c r="D2482" t="s">
        <v>28</v>
      </c>
      <c r="E2482" t="s">
        <v>18</v>
      </c>
      <c r="F2482">
        <v>9</v>
      </c>
      <c r="G2482">
        <v>234581</v>
      </c>
      <c r="H2482">
        <v>361441</v>
      </c>
      <c r="I2482">
        <v>0.58037308326832304</v>
      </c>
      <c r="J2482">
        <v>0.60961086431725298</v>
      </c>
      <c r="K2482">
        <v>2.923778104893E-2</v>
      </c>
      <c r="L2482">
        <v>0.27468728849858098</v>
      </c>
      <c r="M2482">
        <v>0.481098370629095</v>
      </c>
      <c r="N2482">
        <v>-0.42262280853123502</v>
      </c>
      <c r="O2482">
        <v>73.213712651175101</v>
      </c>
      <c r="P2482">
        <v>74.231716619736503</v>
      </c>
      <c r="Q2482" t="s">
        <v>15</v>
      </c>
      <c r="R2482">
        <v>-0.42262280853123502</v>
      </c>
      <c r="S2482">
        <v>-0.32291132280625001</v>
      </c>
      <c r="T2482">
        <v>-0.11469835812432599</v>
      </c>
      <c r="U2482">
        <v>2.923778104893E-2</v>
      </c>
      <c r="V2482">
        <v>0.173173920222186</v>
      </c>
      <c r="W2482">
        <v>0.38138688490410999</v>
      </c>
      <c r="X2482">
        <v>0.481098370629095</v>
      </c>
      <c r="Y2482">
        <v>4.7961384483650102E-2</v>
      </c>
    </row>
    <row r="2483" spans="1:25" x14ac:dyDescent="0.2">
      <c r="A2483" t="s">
        <v>9417</v>
      </c>
      <c r="B2483" t="s">
        <v>30</v>
      </c>
      <c r="C2483" t="s">
        <v>1242</v>
      </c>
      <c r="D2483" t="s">
        <v>28</v>
      </c>
      <c r="E2483" t="s">
        <v>18</v>
      </c>
      <c r="F2483">
        <v>10</v>
      </c>
      <c r="G2483">
        <v>234581</v>
      </c>
      <c r="H2483">
        <v>361441</v>
      </c>
      <c r="I2483">
        <v>0.65968184492217996</v>
      </c>
      <c r="J2483">
        <v>0.68771150926462699</v>
      </c>
      <c r="K2483">
        <v>2.80296643424469E-2</v>
      </c>
      <c r="L2483">
        <v>0.31574108072713702</v>
      </c>
      <c r="M2483">
        <v>0.54742374213858802</v>
      </c>
      <c r="N2483">
        <v>-0.49136441345369403</v>
      </c>
      <c r="O2483">
        <v>76.794437588189894</v>
      </c>
      <c r="P2483">
        <v>74.231716619736503</v>
      </c>
      <c r="Q2483" t="s">
        <v>15</v>
      </c>
      <c r="R2483">
        <v>-0.49136441345369403</v>
      </c>
      <c r="S2483">
        <v>-0.37675040114974301</v>
      </c>
      <c r="T2483">
        <v>-0.137418661958573</v>
      </c>
      <c r="U2483">
        <v>2.80296643424469E-2</v>
      </c>
      <c r="V2483">
        <v>0.19347799064346699</v>
      </c>
      <c r="W2483">
        <v>0.432809729834637</v>
      </c>
      <c r="X2483">
        <v>0.54742374213858802</v>
      </c>
      <c r="Y2483">
        <v>4.0757881705977501E-2</v>
      </c>
    </row>
    <row r="2484" spans="1:25" x14ac:dyDescent="0.2">
      <c r="A2484" t="s">
        <v>9418</v>
      </c>
      <c r="B2484" t="s">
        <v>30</v>
      </c>
      <c r="C2484" t="s">
        <v>1242</v>
      </c>
      <c r="D2484" t="s">
        <v>28</v>
      </c>
      <c r="E2484" t="s">
        <v>18</v>
      </c>
      <c r="F2484">
        <v>11</v>
      </c>
      <c r="G2484">
        <v>234581</v>
      </c>
      <c r="H2484">
        <v>361441</v>
      </c>
      <c r="I2484">
        <v>0.73447695392597001</v>
      </c>
      <c r="J2484">
        <v>0.76056236449308501</v>
      </c>
      <c r="K2484">
        <v>2.6085410567115899E-2</v>
      </c>
      <c r="L2484">
        <v>0.35282915265820802</v>
      </c>
      <c r="M2484">
        <v>0.60648936668986797</v>
      </c>
      <c r="N2484">
        <v>-0.55431854555563598</v>
      </c>
      <c r="O2484">
        <v>80.115347601447695</v>
      </c>
      <c r="P2484">
        <v>74.231716619736503</v>
      </c>
      <c r="Q2484" t="s">
        <v>15</v>
      </c>
      <c r="R2484">
        <v>-0.55431854555563598</v>
      </c>
      <c r="S2484">
        <v>-0.42624156314070699</v>
      </c>
      <c r="T2484">
        <v>-0.15879706542578501</v>
      </c>
      <c r="U2484">
        <v>2.6085410567115899E-2</v>
      </c>
      <c r="V2484">
        <v>0.210967886560017</v>
      </c>
      <c r="W2484">
        <v>0.47841238427493799</v>
      </c>
      <c r="X2484">
        <v>0.60648936668986797</v>
      </c>
      <c r="Y2484">
        <v>3.4297530071057097E-2</v>
      </c>
    </row>
    <row r="2485" spans="1:25" x14ac:dyDescent="0.2">
      <c r="A2485" t="s">
        <v>9419</v>
      </c>
      <c r="B2485" t="s">
        <v>30</v>
      </c>
      <c r="C2485" t="s">
        <v>1242</v>
      </c>
      <c r="D2485" t="s">
        <v>28</v>
      </c>
      <c r="E2485" t="s">
        <v>18</v>
      </c>
      <c r="F2485">
        <v>12</v>
      </c>
      <c r="G2485">
        <v>234581</v>
      </c>
      <c r="H2485">
        <v>361441</v>
      </c>
      <c r="I2485">
        <v>0.80650736265820899</v>
      </c>
      <c r="J2485">
        <v>0.82973946583840497</v>
      </c>
      <c r="K2485">
        <v>2.3232103180196199E-2</v>
      </c>
      <c r="L2485">
        <v>0.38564414048968298</v>
      </c>
      <c r="M2485">
        <v>0.65761671428572399</v>
      </c>
      <c r="N2485">
        <v>-0.61115250792533204</v>
      </c>
      <c r="O2485">
        <v>81.658589430426403</v>
      </c>
      <c r="P2485">
        <v>74.231716619736503</v>
      </c>
      <c r="Q2485" t="s">
        <v>15</v>
      </c>
      <c r="R2485">
        <v>-0.61115250792533204</v>
      </c>
      <c r="S2485">
        <v>-0.47116368492757699</v>
      </c>
      <c r="T2485">
        <v>-0.178845426436398</v>
      </c>
      <c r="U2485">
        <v>2.3232103180196199E-2</v>
      </c>
      <c r="V2485">
        <v>0.22530963279679</v>
      </c>
      <c r="W2485">
        <v>0.51762789128797004</v>
      </c>
      <c r="X2485">
        <v>0.65761671428572399</v>
      </c>
      <c r="Y2485">
        <v>2.79992746358298E-2</v>
      </c>
    </row>
    <row r="2486" spans="1:25" x14ac:dyDescent="0.2">
      <c r="A2486" t="s">
        <v>9420</v>
      </c>
      <c r="B2486" t="s">
        <v>30</v>
      </c>
      <c r="C2486" t="s">
        <v>1242</v>
      </c>
      <c r="D2486" t="s">
        <v>28</v>
      </c>
      <c r="E2486" t="s">
        <v>18</v>
      </c>
      <c r="F2486">
        <v>13</v>
      </c>
      <c r="G2486">
        <v>234581</v>
      </c>
      <c r="H2486">
        <v>361441</v>
      </c>
      <c r="I2486">
        <v>0.87484281148355103</v>
      </c>
      <c r="J2486">
        <v>0.89573532243114695</v>
      </c>
      <c r="K2486">
        <v>2.0892510947595099E-2</v>
      </c>
      <c r="L2486">
        <v>0.41416630607294003</v>
      </c>
      <c r="M2486">
        <v>0.70219608443758197</v>
      </c>
      <c r="N2486">
        <v>-0.66041106254239201</v>
      </c>
      <c r="O2486">
        <v>82.440462488117007</v>
      </c>
      <c r="P2486">
        <v>74.231716619736503</v>
      </c>
      <c r="Q2486" t="s">
        <v>15</v>
      </c>
      <c r="R2486">
        <v>-0.66041106254239201</v>
      </c>
      <c r="S2486">
        <v>-0.51006869343791394</v>
      </c>
      <c r="T2486">
        <v>-0.196130633434626</v>
      </c>
      <c r="U2486">
        <v>2.0892510947595099E-2</v>
      </c>
      <c r="V2486">
        <v>0.23791565532981601</v>
      </c>
      <c r="W2486">
        <v>0.55185371533310501</v>
      </c>
      <c r="X2486">
        <v>0.70219608443758197</v>
      </c>
      <c r="Y2486">
        <v>2.33244245531035E-2</v>
      </c>
    </row>
    <row r="2487" spans="1:25" x14ac:dyDescent="0.2">
      <c r="A2487" t="s">
        <v>9421</v>
      </c>
      <c r="B2487" t="s">
        <v>30</v>
      </c>
      <c r="C2487" t="s">
        <v>1242</v>
      </c>
      <c r="D2487" t="s">
        <v>28</v>
      </c>
      <c r="E2487" t="s">
        <v>18</v>
      </c>
      <c r="F2487">
        <v>14</v>
      </c>
      <c r="G2487">
        <v>234581</v>
      </c>
      <c r="H2487">
        <v>361441</v>
      </c>
      <c r="I2487">
        <v>0.93019412969617898</v>
      </c>
      <c r="J2487">
        <v>0.94845605810586098</v>
      </c>
      <c r="K2487">
        <v>1.8261928409681698E-2</v>
      </c>
      <c r="L2487">
        <v>0.43772350842659402</v>
      </c>
      <c r="M2487">
        <v>0.73831709977142901</v>
      </c>
      <c r="N2487">
        <v>-0.70179324295206602</v>
      </c>
      <c r="O2487">
        <v>83.158183916718897</v>
      </c>
      <c r="P2487">
        <v>74.231716619736503</v>
      </c>
      <c r="Q2487" t="s">
        <v>15</v>
      </c>
      <c r="R2487">
        <v>-0.70179324295206602</v>
      </c>
      <c r="S2487">
        <v>-0.54289960939321202</v>
      </c>
      <c r="T2487">
        <v>-0.21110519000585401</v>
      </c>
      <c r="U2487">
        <v>1.8261928409681698E-2</v>
      </c>
      <c r="V2487">
        <v>0.247629046825217</v>
      </c>
      <c r="W2487">
        <v>0.57942346621257501</v>
      </c>
      <c r="X2487">
        <v>0.73831709977142901</v>
      </c>
      <c r="Y2487">
        <v>1.9254374784797201E-2</v>
      </c>
    </row>
    <row r="2488" spans="1:25" x14ac:dyDescent="0.2">
      <c r="A2488" t="s">
        <v>9422</v>
      </c>
      <c r="B2488" t="s">
        <v>30</v>
      </c>
      <c r="C2488" t="s">
        <v>1242</v>
      </c>
      <c r="D2488" t="s">
        <v>28</v>
      </c>
      <c r="E2488" t="s">
        <v>18</v>
      </c>
      <c r="F2488">
        <v>15</v>
      </c>
      <c r="G2488">
        <v>234581</v>
      </c>
      <c r="H2488">
        <v>361441</v>
      </c>
      <c r="I2488">
        <v>0.96883101748238298</v>
      </c>
      <c r="J2488">
        <v>0.98839375150849296</v>
      </c>
      <c r="K2488">
        <v>1.9562734026109901E-2</v>
      </c>
      <c r="L2488">
        <v>0.457099099286217</v>
      </c>
      <c r="M2488">
        <v>0.77149075235193698</v>
      </c>
      <c r="N2488">
        <v>-0.73236528429971703</v>
      </c>
      <c r="O2488">
        <v>82.449859109297904</v>
      </c>
      <c r="P2488">
        <v>74.231716619736503</v>
      </c>
      <c r="Q2488" t="s">
        <v>16</v>
      </c>
      <c r="R2488">
        <v>-0.73236528429971703</v>
      </c>
      <c r="S2488">
        <v>-0.56643831125882105</v>
      </c>
      <c r="T2488">
        <v>-0.21995719399986799</v>
      </c>
      <c r="U2488">
        <v>1.9562734026109901E-2</v>
      </c>
      <c r="V2488">
        <v>0.25908266205208802</v>
      </c>
      <c r="W2488">
        <v>0.60556377931104</v>
      </c>
      <c r="X2488">
        <v>0.77149075235193698</v>
      </c>
      <c r="Y2488">
        <v>1.9792450120463701E-2</v>
      </c>
    </row>
    <row r="2489" spans="1:25" x14ac:dyDescent="0.2">
      <c r="A2489" t="s">
        <v>9423</v>
      </c>
      <c r="B2489" t="s">
        <v>30</v>
      </c>
      <c r="C2489" t="s">
        <v>1242</v>
      </c>
      <c r="D2489" t="s">
        <v>28</v>
      </c>
      <c r="E2489" t="s">
        <v>18</v>
      </c>
      <c r="F2489">
        <v>16</v>
      </c>
      <c r="G2489">
        <v>234581</v>
      </c>
      <c r="H2489">
        <v>361441</v>
      </c>
      <c r="I2489">
        <v>0.99115007364256802</v>
      </c>
      <c r="J2489">
        <v>1.015570635377</v>
      </c>
      <c r="K2489">
        <v>2.4420561734432699E-2</v>
      </c>
      <c r="L2489">
        <v>0.47327115158751898</v>
      </c>
      <c r="M2489">
        <v>0.80295160609590199</v>
      </c>
      <c r="N2489">
        <v>-0.75411048262703695</v>
      </c>
      <c r="O2489">
        <v>81.514380016966598</v>
      </c>
      <c r="P2489">
        <v>74.231716619736503</v>
      </c>
      <c r="Q2489" t="s">
        <v>16</v>
      </c>
      <c r="R2489">
        <v>-0.75411048262703695</v>
      </c>
      <c r="S2489">
        <v>-0.58231305460076699</v>
      </c>
      <c r="T2489">
        <v>-0.223573521697427</v>
      </c>
      <c r="U2489">
        <v>2.4420561734432699E-2</v>
      </c>
      <c r="V2489">
        <v>0.27241464516629299</v>
      </c>
      <c r="W2489">
        <v>0.63115417806963303</v>
      </c>
      <c r="X2489">
        <v>0.80295160609590199</v>
      </c>
      <c r="Y2489">
        <v>2.4046147932750499E-2</v>
      </c>
    </row>
    <row r="2490" spans="1:25" x14ac:dyDescent="0.2">
      <c r="A2490" t="s">
        <v>9424</v>
      </c>
      <c r="B2490" t="s">
        <v>30</v>
      </c>
      <c r="C2490" t="s">
        <v>1242</v>
      </c>
      <c r="D2490" t="s">
        <v>28</v>
      </c>
      <c r="E2490" t="s">
        <v>18</v>
      </c>
      <c r="F2490">
        <v>17</v>
      </c>
      <c r="G2490">
        <v>234581</v>
      </c>
      <c r="H2490">
        <v>361441</v>
      </c>
      <c r="I2490">
        <v>0.99033026720209405</v>
      </c>
      <c r="J2490">
        <v>1.0270278554021799</v>
      </c>
      <c r="K2490">
        <v>3.6697588200086402E-2</v>
      </c>
      <c r="L2490">
        <v>0.48484650466948198</v>
      </c>
      <c r="M2490">
        <v>0.83427008838138395</v>
      </c>
      <c r="N2490">
        <v>-0.76087491198121104</v>
      </c>
      <c r="O2490">
        <v>79.916900063518</v>
      </c>
      <c r="P2490">
        <v>74.231716619736503</v>
      </c>
      <c r="Q2490" t="s">
        <v>17</v>
      </c>
      <c r="R2490">
        <v>-0.76087491198121104</v>
      </c>
      <c r="S2490">
        <v>-0.58487563078618898</v>
      </c>
      <c r="T2490">
        <v>-0.21736198024672199</v>
      </c>
      <c r="U2490">
        <v>3.6697588200086402E-2</v>
      </c>
      <c r="V2490">
        <v>0.290757156646895</v>
      </c>
      <c r="W2490">
        <v>0.65827080718636199</v>
      </c>
      <c r="X2490">
        <v>0.83427008838138395</v>
      </c>
      <c r="Y2490">
        <v>3.5731833374388601E-2</v>
      </c>
    </row>
    <row r="2491" spans="1:25" x14ac:dyDescent="0.2">
      <c r="A2491" t="s">
        <v>9425</v>
      </c>
      <c r="B2491" t="s">
        <v>30</v>
      </c>
      <c r="C2491" t="s">
        <v>1242</v>
      </c>
      <c r="D2491" t="s">
        <v>28</v>
      </c>
      <c r="E2491" t="s">
        <v>18</v>
      </c>
      <c r="F2491">
        <v>18</v>
      </c>
      <c r="G2491">
        <v>234581</v>
      </c>
      <c r="H2491">
        <v>361441</v>
      </c>
      <c r="I2491">
        <v>0.98182208339194899</v>
      </c>
      <c r="J2491">
        <v>1.0240915013079901</v>
      </c>
      <c r="K2491">
        <v>4.2269417916039997E-2</v>
      </c>
      <c r="L2491">
        <v>0.49047235046196302</v>
      </c>
      <c r="M2491">
        <v>0.84909643442596905</v>
      </c>
      <c r="N2491">
        <v>-0.76455759859388905</v>
      </c>
      <c r="O2491">
        <v>77.604969434604101</v>
      </c>
      <c r="P2491">
        <v>74.231716619736503</v>
      </c>
      <c r="Q2491" t="s">
        <v>17</v>
      </c>
      <c r="R2491">
        <v>-0.76455759859388905</v>
      </c>
      <c r="S2491">
        <v>-0.58651613537619596</v>
      </c>
      <c r="T2491">
        <v>-0.21473809372602901</v>
      </c>
      <c r="U2491">
        <v>4.2269417916039997E-2</v>
      </c>
      <c r="V2491">
        <v>0.29927692955810897</v>
      </c>
      <c r="W2491">
        <v>0.67105497120827595</v>
      </c>
      <c r="X2491">
        <v>0.84909643442596905</v>
      </c>
      <c r="Y2491">
        <v>4.1275040230343403E-2</v>
      </c>
    </row>
    <row r="2492" spans="1:25" x14ac:dyDescent="0.2">
      <c r="A2492" t="s">
        <v>9426</v>
      </c>
      <c r="B2492" t="s">
        <v>30</v>
      </c>
      <c r="C2492" t="s">
        <v>1242</v>
      </c>
      <c r="D2492" t="s">
        <v>28</v>
      </c>
      <c r="E2492" t="s">
        <v>18</v>
      </c>
      <c r="F2492">
        <v>19</v>
      </c>
      <c r="G2492">
        <v>234581</v>
      </c>
      <c r="H2492">
        <v>361441</v>
      </c>
      <c r="I2492">
        <v>0.96254136399677703</v>
      </c>
      <c r="J2492">
        <v>1.00354736356841</v>
      </c>
      <c r="K2492">
        <v>4.1005999571634998E-2</v>
      </c>
      <c r="L2492">
        <v>0.47606451582554199</v>
      </c>
      <c r="M2492">
        <v>0.82413212810465097</v>
      </c>
      <c r="N2492">
        <v>-0.74212012896138102</v>
      </c>
      <c r="O2492">
        <v>74.075553971156793</v>
      </c>
      <c r="P2492">
        <v>74.231716619736503</v>
      </c>
      <c r="Q2492" t="s">
        <v>17</v>
      </c>
      <c r="R2492">
        <v>-0.74212012896138102</v>
      </c>
      <c r="S2492">
        <v>-0.56930870971670999</v>
      </c>
      <c r="T2492">
        <v>-0.20845180672094901</v>
      </c>
      <c r="U2492">
        <v>4.1005999571634998E-2</v>
      </c>
      <c r="V2492">
        <v>0.29046380586421899</v>
      </c>
      <c r="W2492">
        <v>0.65132070885997995</v>
      </c>
      <c r="X2492">
        <v>0.82413212810465097</v>
      </c>
      <c r="Y2492">
        <v>4.0861050569477801E-2</v>
      </c>
    </row>
    <row r="2493" spans="1:25" x14ac:dyDescent="0.2">
      <c r="A2493" t="s">
        <v>9427</v>
      </c>
      <c r="B2493" t="s">
        <v>30</v>
      </c>
      <c r="C2493" t="s">
        <v>1242</v>
      </c>
      <c r="D2493" t="s">
        <v>28</v>
      </c>
      <c r="E2493" t="s">
        <v>18</v>
      </c>
      <c r="F2493">
        <v>20</v>
      </c>
      <c r="G2493">
        <v>234581</v>
      </c>
      <c r="H2493">
        <v>361441</v>
      </c>
      <c r="I2493">
        <v>0.98046276787350894</v>
      </c>
      <c r="J2493">
        <v>1.0236002468960099</v>
      </c>
      <c r="K2493">
        <v>4.3137479022501798E-2</v>
      </c>
      <c r="L2493">
        <v>0.45070432066187799</v>
      </c>
      <c r="M2493">
        <v>0.78454608651129099</v>
      </c>
      <c r="N2493">
        <v>-0.69827112846628703</v>
      </c>
      <c r="O2493">
        <v>72.343592137403604</v>
      </c>
      <c r="P2493">
        <v>74.231716619736503</v>
      </c>
      <c r="Q2493" t="s">
        <v>17</v>
      </c>
      <c r="R2493">
        <v>-0.69827112846628703</v>
      </c>
      <c r="S2493">
        <v>-0.534665460066026</v>
      </c>
      <c r="T2493">
        <v>-0.19303158500432199</v>
      </c>
      <c r="U2493">
        <v>4.3137479022501798E-2</v>
      </c>
      <c r="V2493">
        <v>0.27930654304932601</v>
      </c>
      <c r="W2493">
        <v>0.62094041811102896</v>
      </c>
      <c r="X2493">
        <v>0.78454608651129099</v>
      </c>
      <c r="Y2493">
        <v>4.2142896265717801E-2</v>
      </c>
    </row>
    <row r="2494" spans="1:25" x14ac:dyDescent="0.2">
      <c r="A2494" t="s">
        <v>9428</v>
      </c>
      <c r="B2494" t="s">
        <v>30</v>
      </c>
      <c r="C2494" t="s">
        <v>1242</v>
      </c>
      <c r="D2494" t="s">
        <v>28</v>
      </c>
      <c r="E2494" t="s">
        <v>18</v>
      </c>
      <c r="F2494">
        <v>21</v>
      </c>
      <c r="G2494">
        <v>234581</v>
      </c>
      <c r="H2494">
        <v>361441</v>
      </c>
      <c r="I2494">
        <v>0.95395570895092896</v>
      </c>
      <c r="J2494">
        <v>0.99676873293610002</v>
      </c>
      <c r="K2494">
        <v>4.2813023985171103E-2</v>
      </c>
      <c r="L2494">
        <v>0.43372689074169202</v>
      </c>
      <c r="M2494">
        <v>0.75629375925525399</v>
      </c>
      <c r="N2494">
        <v>-0.67066771128491198</v>
      </c>
      <c r="O2494">
        <v>71.027614364457193</v>
      </c>
      <c r="P2494">
        <v>74.231716619736503</v>
      </c>
      <c r="Q2494" t="s">
        <v>17</v>
      </c>
      <c r="R2494">
        <v>-0.67066771128491198</v>
      </c>
      <c r="S2494">
        <v>-0.51322484994567796</v>
      </c>
      <c r="T2494">
        <v>-0.184459866763476</v>
      </c>
      <c r="U2494">
        <v>4.2813023985171103E-2</v>
      </c>
      <c r="V2494">
        <v>0.27008591473381799</v>
      </c>
      <c r="W2494">
        <v>0.59885089791601998</v>
      </c>
      <c r="X2494">
        <v>0.75629375925525399</v>
      </c>
      <c r="Y2494">
        <v>4.2951812763087197E-2</v>
      </c>
    </row>
    <row r="2495" spans="1:25" x14ac:dyDescent="0.2">
      <c r="A2495" t="s">
        <v>9429</v>
      </c>
      <c r="B2495" t="s">
        <v>30</v>
      </c>
      <c r="C2495" t="s">
        <v>1242</v>
      </c>
      <c r="D2495" t="s">
        <v>28</v>
      </c>
      <c r="E2495" t="s">
        <v>18</v>
      </c>
      <c r="F2495">
        <v>22</v>
      </c>
      <c r="G2495">
        <v>234581</v>
      </c>
      <c r="H2495">
        <v>361441</v>
      </c>
      <c r="I2495">
        <v>0.90001019912268398</v>
      </c>
      <c r="J2495">
        <v>0.92672608218542096</v>
      </c>
      <c r="K2495">
        <v>2.6715883062737401E-2</v>
      </c>
      <c r="L2495">
        <v>0.40975508271189898</v>
      </c>
      <c r="M2495">
        <v>0.70076299412381104</v>
      </c>
      <c r="N2495">
        <v>-0.64733122799833598</v>
      </c>
      <c r="O2495">
        <v>70.314728726782903</v>
      </c>
      <c r="P2495">
        <v>74.231716619736503</v>
      </c>
      <c r="Q2495" t="s">
        <v>16</v>
      </c>
      <c r="R2495">
        <v>-0.64733122799833598</v>
      </c>
      <c r="S2495">
        <v>-0.49859013297391702</v>
      </c>
      <c r="T2495">
        <v>-0.187995780278298</v>
      </c>
      <c r="U2495">
        <v>2.6715883062737401E-2</v>
      </c>
      <c r="V2495">
        <v>0.24142754640377201</v>
      </c>
      <c r="W2495">
        <v>0.55202189909939203</v>
      </c>
      <c r="X2495">
        <v>0.70076299412381104</v>
      </c>
      <c r="Y2495">
        <v>2.8828241242261798E-2</v>
      </c>
    </row>
    <row r="2496" spans="1:25" x14ac:dyDescent="0.2">
      <c r="A2496" t="s">
        <v>9430</v>
      </c>
      <c r="B2496" t="s">
        <v>30</v>
      </c>
      <c r="C2496" t="s">
        <v>1242</v>
      </c>
      <c r="D2496" t="s">
        <v>28</v>
      </c>
      <c r="E2496" t="s">
        <v>18</v>
      </c>
      <c r="F2496">
        <v>23</v>
      </c>
      <c r="G2496">
        <v>234581</v>
      </c>
      <c r="H2496">
        <v>361441</v>
      </c>
      <c r="I2496">
        <v>0.80956475483738999</v>
      </c>
      <c r="J2496">
        <v>0.82704738483918805</v>
      </c>
      <c r="K2496">
        <v>1.7482630001798501E-2</v>
      </c>
      <c r="L2496">
        <v>0.37000224145316601</v>
      </c>
      <c r="M2496">
        <v>0.62613631719225704</v>
      </c>
      <c r="N2496">
        <v>-0.59117105718866003</v>
      </c>
      <c r="O2496">
        <v>69.490377975010503</v>
      </c>
      <c r="P2496">
        <v>74.231716619736503</v>
      </c>
      <c r="Q2496" t="s">
        <v>16</v>
      </c>
      <c r="R2496">
        <v>-0.59117105718866003</v>
      </c>
      <c r="S2496">
        <v>-0.456860243541161</v>
      </c>
      <c r="T2496">
        <v>-0.176398544519661</v>
      </c>
      <c r="U2496">
        <v>1.7482630001798501E-2</v>
      </c>
      <c r="V2496">
        <v>0.21136380452325801</v>
      </c>
      <c r="W2496">
        <v>0.49182550354475801</v>
      </c>
      <c r="X2496">
        <v>0.62613631719225704</v>
      </c>
      <c r="Y2496">
        <v>2.11386074392797E-2</v>
      </c>
    </row>
    <row r="2497" spans="1:25" x14ac:dyDescent="0.2">
      <c r="A2497" t="s">
        <v>9431</v>
      </c>
      <c r="B2497" t="s">
        <v>30</v>
      </c>
      <c r="C2497" t="s">
        <v>1242</v>
      </c>
      <c r="D2497" t="s">
        <v>28</v>
      </c>
      <c r="E2497" t="s">
        <v>18</v>
      </c>
      <c r="F2497">
        <v>24</v>
      </c>
      <c r="G2497">
        <v>234581</v>
      </c>
      <c r="H2497">
        <v>361441</v>
      </c>
      <c r="I2497">
        <v>0.70571094918982502</v>
      </c>
      <c r="J2497">
        <v>0.718294497973889</v>
      </c>
      <c r="K2497">
        <v>1.25835487840643E-2</v>
      </c>
      <c r="L2497">
        <v>0.32193831612974</v>
      </c>
      <c r="M2497">
        <v>0.54217207881748697</v>
      </c>
      <c r="N2497">
        <v>-0.51700498124935801</v>
      </c>
      <c r="O2497">
        <v>68.797005486424595</v>
      </c>
      <c r="P2497">
        <v>74.231716619736503</v>
      </c>
      <c r="Q2497" t="s">
        <v>16</v>
      </c>
      <c r="R2497">
        <v>-0.51700498124935801</v>
      </c>
      <c r="S2497">
        <v>-0.40014137249426301</v>
      </c>
      <c r="T2497">
        <v>-0.15611212886792</v>
      </c>
      <c r="U2497">
        <v>1.25835487840643E-2</v>
      </c>
      <c r="V2497">
        <v>0.18127922643604799</v>
      </c>
      <c r="W2497">
        <v>0.42530847006239098</v>
      </c>
      <c r="X2497">
        <v>0.54217207881748697</v>
      </c>
      <c r="Y2497">
        <v>1.7518648436761E-2</v>
      </c>
    </row>
    <row r="2498" spans="1:25" x14ac:dyDescent="0.2">
      <c r="A2498" t="s">
        <v>5119</v>
      </c>
      <c r="B2498" t="s">
        <v>30</v>
      </c>
      <c r="C2498" t="s">
        <v>1242</v>
      </c>
      <c r="D2498" t="s">
        <v>28</v>
      </c>
      <c r="E2498" t="s">
        <v>29</v>
      </c>
      <c r="F2498">
        <v>1</v>
      </c>
      <c r="G2498">
        <v>234581</v>
      </c>
      <c r="H2498">
        <v>361441</v>
      </c>
      <c r="I2498">
        <v>0.58817146316197799</v>
      </c>
      <c r="J2498">
        <v>0.77307884009674899</v>
      </c>
      <c r="K2498">
        <v>0.184907376934771</v>
      </c>
      <c r="L2498">
        <v>0.21233557412971499</v>
      </c>
      <c r="M2498">
        <v>0.53419939637815195</v>
      </c>
      <c r="N2498">
        <v>-0.16438464250861101</v>
      </c>
      <c r="O2498">
        <v>68.217762734407302</v>
      </c>
      <c r="P2498">
        <v>80.729811375827197</v>
      </c>
      <c r="Q2498" t="s">
        <v>15</v>
      </c>
      <c r="R2498">
        <v>-0.16438464250861101</v>
      </c>
      <c r="S2498">
        <v>-8.7306829099524003E-2</v>
      </c>
      <c r="T2498">
        <v>7.3643536090799905E-2</v>
      </c>
      <c r="U2498">
        <v>0.184907376934771</v>
      </c>
      <c r="V2498">
        <v>0.296171217778741</v>
      </c>
      <c r="W2498">
        <v>0.45712158296906502</v>
      </c>
      <c r="X2498">
        <v>0.53419939637815195</v>
      </c>
      <c r="Y2498">
        <v>0.23918307854814599</v>
      </c>
    </row>
    <row r="2499" spans="1:25" x14ac:dyDescent="0.2">
      <c r="A2499" t="s">
        <v>5120</v>
      </c>
      <c r="B2499" t="s">
        <v>30</v>
      </c>
      <c r="C2499" t="s">
        <v>1242</v>
      </c>
      <c r="D2499" t="s">
        <v>28</v>
      </c>
      <c r="E2499" t="s">
        <v>29</v>
      </c>
      <c r="F2499">
        <v>2</v>
      </c>
      <c r="G2499">
        <v>234581</v>
      </c>
      <c r="H2499">
        <v>361441</v>
      </c>
      <c r="I2499">
        <v>0.52567168696527</v>
      </c>
      <c r="J2499">
        <v>0.69058840105323904</v>
      </c>
      <c r="K2499">
        <v>0.16491671408796901</v>
      </c>
      <c r="L2499">
        <v>0.188935692626572</v>
      </c>
      <c r="M2499">
        <v>0.47571592845867899</v>
      </c>
      <c r="N2499">
        <v>-0.14588250028274199</v>
      </c>
      <c r="O2499">
        <v>68.162212625915998</v>
      </c>
      <c r="P2499">
        <v>80.729811375827197</v>
      </c>
      <c r="Q2499" t="s">
        <v>15</v>
      </c>
      <c r="R2499">
        <v>-0.14588250028274199</v>
      </c>
      <c r="S2499">
        <v>-7.7298843859296307E-2</v>
      </c>
      <c r="T2499">
        <v>6.5914411151645202E-2</v>
      </c>
      <c r="U2499">
        <v>0.16491671408796901</v>
      </c>
      <c r="V2499">
        <v>0.26391901702429199</v>
      </c>
      <c r="W2499">
        <v>0.407132272035234</v>
      </c>
      <c r="X2499">
        <v>0.47571592845867899</v>
      </c>
      <c r="Y2499">
        <v>0.23880608744144699</v>
      </c>
    </row>
    <row r="2500" spans="1:25" x14ac:dyDescent="0.2">
      <c r="A2500" t="s">
        <v>5121</v>
      </c>
      <c r="B2500" t="s">
        <v>30</v>
      </c>
      <c r="C2500" t="s">
        <v>1242</v>
      </c>
      <c r="D2500" t="s">
        <v>28</v>
      </c>
      <c r="E2500" t="s">
        <v>29</v>
      </c>
      <c r="F2500">
        <v>3</v>
      </c>
      <c r="G2500">
        <v>234581</v>
      </c>
      <c r="H2500">
        <v>361441</v>
      </c>
      <c r="I2500">
        <v>0.483725983775327</v>
      </c>
      <c r="J2500">
        <v>0.63430809963733603</v>
      </c>
      <c r="K2500">
        <v>0.15058211586200901</v>
      </c>
      <c r="L2500">
        <v>0.171033004857129</v>
      </c>
      <c r="M2500">
        <v>0.431931408851986</v>
      </c>
      <c r="N2500">
        <v>-0.13076717712796701</v>
      </c>
      <c r="O2500">
        <v>67.6187542895631</v>
      </c>
      <c r="P2500">
        <v>80.729811375827197</v>
      </c>
      <c r="Q2500" t="s">
        <v>15</v>
      </c>
      <c r="R2500">
        <v>-0.13076717712796701</v>
      </c>
      <c r="S2500">
        <v>-6.8682196364829598E-2</v>
      </c>
      <c r="T2500">
        <v>6.09608213168739E-2</v>
      </c>
      <c r="U2500">
        <v>0.15058211586200901</v>
      </c>
      <c r="V2500">
        <v>0.24020341040714499</v>
      </c>
      <c r="W2500">
        <v>0.36984642808884799</v>
      </c>
      <c r="X2500">
        <v>0.431931408851986</v>
      </c>
      <c r="Y2500">
        <v>0.23739585849227601</v>
      </c>
    </row>
    <row r="2501" spans="1:25" x14ac:dyDescent="0.2">
      <c r="A2501" t="s">
        <v>5122</v>
      </c>
      <c r="B2501" t="s">
        <v>30</v>
      </c>
      <c r="C2501" t="s">
        <v>1242</v>
      </c>
      <c r="D2501" t="s">
        <v>28</v>
      </c>
      <c r="E2501" t="s">
        <v>29</v>
      </c>
      <c r="F2501">
        <v>4</v>
      </c>
      <c r="G2501">
        <v>234581</v>
      </c>
      <c r="H2501">
        <v>361441</v>
      </c>
      <c r="I2501">
        <v>0.45589749382942402</v>
      </c>
      <c r="J2501">
        <v>0.59553643062758799</v>
      </c>
      <c r="K2501">
        <v>0.139638936798164</v>
      </c>
      <c r="L2501">
        <v>0.15789295056371</v>
      </c>
      <c r="M2501">
        <v>0.39937284047546701</v>
      </c>
      <c r="N2501">
        <v>-0.120094966879138</v>
      </c>
      <c r="O2501">
        <v>67.8378172145229</v>
      </c>
      <c r="P2501">
        <v>80.729811375827197</v>
      </c>
      <c r="Q2501" t="s">
        <v>15</v>
      </c>
      <c r="R2501">
        <v>-0.120094966879138</v>
      </c>
      <c r="S2501">
        <v>-6.2779825824511803E-2</v>
      </c>
      <c r="T2501">
        <v>5.69030307027803E-2</v>
      </c>
      <c r="U2501">
        <v>0.139638936798164</v>
      </c>
      <c r="V2501">
        <v>0.222374842893548</v>
      </c>
      <c r="W2501">
        <v>0.34205769942084002</v>
      </c>
      <c r="X2501">
        <v>0.39937284047546701</v>
      </c>
      <c r="Y2501">
        <v>0.23447589369303601</v>
      </c>
    </row>
    <row r="2502" spans="1:25" x14ac:dyDescent="0.2">
      <c r="A2502" t="s">
        <v>5123</v>
      </c>
      <c r="B2502" t="s">
        <v>30</v>
      </c>
      <c r="C2502" t="s">
        <v>1242</v>
      </c>
      <c r="D2502" t="s">
        <v>28</v>
      </c>
      <c r="E2502" t="s">
        <v>29</v>
      </c>
      <c r="F2502">
        <v>5</v>
      </c>
      <c r="G2502">
        <v>234581</v>
      </c>
      <c r="H2502">
        <v>361441</v>
      </c>
      <c r="I2502">
        <v>0.44280879525622302</v>
      </c>
      <c r="J2502">
        <v>0.57348066768364003</v>
      </c>
      <c r="K2502">
        <v>0.13067187242741701</v>
      </c>
      <c r="L2502">
        <v>0.150281767174304</v>
      </c>
      <c r="M2502">
        <v>0.37788537942914802</v>
      </c>
      <c r="N2502">
        <v>-0.116541634574313</v>
      </c>
      <c r="O2502">
        <v>68.386131016578503</v>
      </c>
      <c r="P2502">
        <v>80.729811375827197</v>
      </c>
      <c r="Q2502" t="s">
        <v>15</v>
      </c>
      <c r="R2502">
        <v>-0.116541634574313</v>
      </c>
      <c r="S2502">
        <v>-6.1989353090040701E-2</v>
      </c>
      <c r="T2502">
        <v>5.19242264280819E-2</v>
      </c>
      <c r="U2502">
        <v>0.13067187242741701</v>
      </c>
      <c r="V2502">
        <v>0.20941951842675299</v>
      </c>
      <c r="W2502">
        <v>0.32333309794487503</v>
      </c>
      <c r="X2502">
        <v>0.37788537942914802</v>
      </c>
      <c r="Y2502">
        <v>0.22785750207625499</v>
      </c>
    </row>
    <row r="2503" spans="1:25" x14ac:dyDescent="0.2">
      <c r="A2503" t="s">
        <v>5124</v>
      </c>
      <c r="B2503" t="s">
        <v>30</v>
      </c>
      <c r="C2503" t="s">
        <v>1242</v>
      </c>
      <c r="D2503" t="s">
        <v>28</v>
      </c>
      <c r="E2503" t="s">
        <v>29</v>
      </c>
      <c r="F2503">
        <v>6</v>
      </c>
      <c r="G2503">
        <v>234581</v>
      </c>
      <c r="H2503">
        <v>361441</v>
      </c>
      <c r="I2503">
        <v>0.45149278927108299</v>
      </c>
      <c r="J2503">
        <v>0.57513480082401502</v>
      </c>
      <c r="K2503">
        <v>0.123642011552932</v>
      </c>
      <c r="L2503">
        <v>0.15125134334930501</v>
      </c>
      <c r="M2503">
        <v>0.372450471362538</v>
      </c>
      <c r="N2503">
        <v>-0.125166448256675</v>
      </c>
      <c r="O2503">
        <v>70.122239226535797</v>
      </c>
      <c r="P2503">
        <v>80.729811375827197</v>
      </c>
      <c r="Q2503" t="s">
        <v>15</v>
      </c>
      <c r="R2503">
        <v>-0.125166448256675</v>
      </c>
      <c r="S2503">
        <v>-7.0262210620877105E-2</v>
      </c>
      <c r="T2503">
        <v>4.4386307637895903E-2</v>
      </c>
      <c r="U2503">
        <v>0.123642011552932</v>
      </c>
      <c r="V2503">
        <v>0.202897715467967</v>
      </c>
      <c r="W2503">
        <v>0.31754623372674001</v>
      </c>
      <c r="X2503">
        <v>0.372450471362538</v>
      </c>
      <c r="Y2503">
        <v>0.21497918640253599</v>
      </c>
    </row>
    <row r="2504" spans="1:25" x14ac:dyDescent="0.2">
      <c r="A2504" t="s">
        <v>5125</v>
      </c>
      <c r="B2504" t="s">
        <v>30</v>
      </c>
      <c r="C2504" t="s">
        <v>1242</v>
      </c>
      <c r="D2504" t="s">
        <v>28</v>
      </c>
      <c r="E2504" t="s">
        <v>29</v>
      </c>
      <c r="F2504">
        <v>7</v>
      </c>
      <c r="G2504">
        <v>234581</v>
      </c>
      <c r="H2504">
        <v>361441</v>
      </c>
      <c r="I2504">
        <v>0.48339577800418598</v>
      </c>
      <c r="J2504">
        <v>0.60611225185421502</v>
      </c>
      <c r="K2504">
        <v>0.122716473850029</v>
      </c>
      <c r="L2504">
        <v>0.16817161295188299</v>
      </c>
      <c r="M2504">
        <v>0.39935877715587698</v>
      </c>
      <c r="N2504">
        <v>-0.15392582945581901</v>
      </c>
      <c r="O2504">
        <v>69.558638593918502</v>
      </c>
      <c r="P2504">
        <v>80.729811375827197</v>
      </c>
      <c r="Q2504" t="s">
        <v>16</v>
      </c>
      <c r="R2504">
        <v>-0.15392582945581901</v>
      </c>
      <c r="S2504">
        <v>-9.2879533954285401E-2</v>
      </c>
      <c r="T2504">
        <v>3.4594548663242103E-2</v>
      </c>
      <c r="U2504">
        <v>0.122716473850029</v>
      </c>
      <c r="V2504">
        <v>0.210838399036816</v>
      </c>
      <c r="W2504">
        <v>0.33831248165434302</v>
      </c>
      <c r="X2504">
        <v>0.39935877715587698</v>
      </c>
      <c r="Y2504">
        <v>0.20246492869037899</v>
      </c>
    </row>
    <row r="2505" spans="1:25" x14ac:dyDescent="0.2">
      <c r="A2505" t="s">
        <v>5126</v>
      </c>
      <c r="B2505" t="s">
        <v>30</v>
      </c>
      <c r="C2505" t="s">
        <v>1242</v>
      </c>
      <c r="D2505" t="s">
        <v>28</v>
      </c>
      <c r="E2505" t="s">
        <v>29</v>
      </c>
      <c r="F2505">
        <v>8</v>
      </c>
      <c r="G2505">
        <v>234581</v>
      </c>
      <c r="H2505">
        <v>361441</v>
      </c>
      <c r="I2505">
        <v>0.52112413196294705</v>
      </c>
      <c r="J2505">
        <v>0.65239536562723499</v>
      </c>
      <c r="K2505">
        <v>0.131271233664288</v>
      </c>
      <c r="L2505">
        <v>0.18702855476333899</v>
      </c>
      <c r="M2505">
        <v>0.438933206249981</v>
      </c>
      <c r="N2505">
        <v>-0.176390738921405</v>
      </c>
      <c r="O2505">
        <v>75.366163500027696</v>
      </c>
      <c r="P2505">
        <v>80.729811375827197</v>
      </c>
      <c r="Q2505" t="s">
        <v>16</v>
      </c>
      <c r="R2505">
        <v>-0.176390738921405</v>
      </c>
      <c r="S2505">
        <v>-0.108499373542313</v>
      </c>
      <c r="T2505">
        <v>3.32682709682985E-2</v>
      </c>
      <c r="U2505">
        <v>0.131271233664288</v>
      </c>
      <c r="V2505">
        <v>0.22927419636027799</v>
      </c>
      <c r="W2505">
        <v>0.37104184087088898</v>
      </c>
      <c r="X2505">
        <v>0.438933206249981</v>
      </c>
      <c r="Y2505">
        <v>0.201214233853546</v>
      </c>
    </row>
    <row r="2506" spans="1:25" x14ac:dyDescent="0.2">
      <c r="A2506" t="s">
        <v>5127</v>
      </c>
      <c r="B2506" t="s">
        <v>30</v>
      </c>
      <c r="C2506" t="s">
        <v>1242</v>
      </c>
      <c r="D2506" t="s">
        <v>28</v>
      </c>
      <c r="E2506" t="s">
        <v>29</v>
      </c>
      <c r="F2506">
        <v>9</v>
      </c>
      <c r="G2506">
        <v>234581</v>
      </c>
      <c r="H2506">
        <v>361441</v>
      </c>
      <c r="I2506">
        <v>0.56976980232840702</v>
      </c>
      <c r="J2506">
        <v>0.710992797321359</v>
      </c>
      <c r="K2506">
        <v>0.14122299499295199</v>
      </c>
      <c r="L2506">
        <v>0.20523328826418899</v>
      </c>
      <c r="M2506">
        <v>0.47883175418754298</v>
      </c>
      <c r="N2506">
        <v>-0.196385764201638</v>
      </c>
      <c r="O2506">
        <v>82.099296191933703</v>
      </c>
      <c r="P2506">
        <v>80.729811375827197</v>
      </c>
      <c r="Q2506" t="s">
        <v>16</v>
      </c>
      <c r="R2506">
        <v>-0.196385764201638</v>
      </c>
      <c r="S2506">
        <v>-0.121886080561737</v>
      </c>
      <c r="T2506">
        <v>3.3680751942517503E-2</v>
      </c>
      <c r="U2506">
        <v>0.14122299499295199</v>
      </c>
      <c r="V2506">
        <v>0.24876523804338699</v>
      </c>
      <c r="W2506">
        <v>0.40433207054764198</v>
      </c>
      <c r="X2506">
        <v>0.47883175418754298</v>
      </c>
      <c r="Y2506">
        <v>0.19862788417126701</v>
      </c>
    </row>
    <row r="2507" spans="1:25" x14ac:dyDescent="0.2">
      <c r="A2507" t="s">
        <v>5128</v>
      </c>
      <c r="B2507" t="s">
        <v>30</v>
      </c>
      <c r="C2507" t="s">
        <v>1242</v>
      </c>
      <c r="D2507" t="s">
        <v>28</v>
      </c>
      <c r="E2507" t="s">
        <v>29</v>
      </c>
      <c r="F2507">
        <v>10</v>
      </c>
      <c r="G2507">
        <v>234581</v>
      </c>
      <c r="H2507">
        <v>361441</v>
      </c>
      <c r="I2507">
        <v>0.63045660134452497</v>
      </c>
      <c r="J2507">
        <v>0.78552393414456201</v>
      </c>
      <c r="K2507">
        <v>0.15506733280003701</v>
      </c>
      <c r="L2507">
        <v>0.226373673228834</v>
      </c>
      <c r="M2507">
        <v>0.52745202526146895</v>
      </c>
      <c r="N2507">
        <v>-0.21731735966139501</v>
      </c>
      <c r="O2507">
        <v>85.688504184055802</v>
      </c>
      <c r="P2507">
        <v>80.729811375827197</v>
      </c>
      <c r="Q2507" t="s">
        <v>16</v>
      </c>
      <c r="R2507">
        <v>-0.21731735966139501</v>
      </c>
      <c r="S2507">
        <v>-0.135143716279328</v>
      </c>
      <c r="T2507">
        <v>3.6447528028128E-2</v>
      </c>
      <c r="U2507">
        <v>0.15506733280003701</v>
      </c>
      <c r="V2507">
        <v>0.27368713757194602</v>
      </c>
      <c r="W2507">
        <v>0.445278381879402</v>
      </c>
      <c r="X2507">
        <v>0.52745202526146895</v>
      </c>
      <c r="Y2507">
        <v>0.19740624831362499</v>
      </c>
    </row>
    <row r="2508" spans="1:25" x14ac:dyDescent="0.2">
      <c r="A2508" t="s">
        <v>5129</v>
      </c>
      <c r="B2508" t="s">
        <v>30</v>
      </c>
      <c r="C2508" t="s">
        <v>1242</v>
      </c>
      <c r="D2508" t="s">
        <v>28</v>
      </c>
      <c r="E2508" t="s">
        <v>29</v>
      </c>
      <c r="F2508">
        <v>11</v>
      </c>
      <c r="G2508">
        <v>234581</v>
      </c>
      <c r="H2508">
        <v>361441</v>
      </c>
      <c r="I2508">
        <v>0.71415745520736995</v>
      </c>
      <c r="J2508">
        <v>0.872196007251404</v>
      </c>
      <c r="K2508">
        <v>0.158038552044034</v>
      </c>
      <c r="L2508">
        <v>0.24684141612045701</v>
      </c>
      <c r="M2508">
        <v>0.56409268156218595</v>
      </c>
      <c r="N2508">
        <v>-0.24801557747411901</v>
      </c>
      <c r="O2508">
        <v>92.791509116254105</v>
      </c>
      <c r="P2508">
        <v>80.729811375827197</v>
      </c>
      <c r="Q2508" t="s">
        <v>16</v>
      </c>
      <c r="R2508">
        <v>-0.24801557747411901</v>
      </c>
      <c r="S2508">
        <v>-0.15841214342239299</v>
      </c>
      <c r="T2508">
        <v>2.8693649996914102E-2</v>
      </c>
      <c r="U2508">
        <v>0.158038552044034</v>
      </c>
      <c r="V2508">
        <v>0.28738345409115401</v>
      </c>
      <c r="W2508">
        <v>0.47448924751046001</v>
      </c>
      <c r="X2508">
        <v>0.56409268156218595</v>
      </c>
      <c r="Y2508">
        <v>0.18119614253001301</v>
      </c>
    </row>
    <row r="2509" spans="1:25" x14ac:dyDescent="0.2">
      <c r="A2509" t="s">
        <v>5130</v>
      </c>
      <c r="B2509" t="s">
        <v>30</v>
      </c>
      <c r="C2509" t="s">
        <v>1242</v>
      </c>
      <c r="D2509" t="s">
        <v>28</v>
      </c>
      <c r="E2509" t="s">
        <v>29</v>
      </c>
      <c r="F2509">
        <v>12</v>
      </c>
      <c r="G2509">
        <v>234581</v>
      </c>
      <c r="H2509">
        <v>361441</v>
      </c>
      <c r="I2509">
        <v>0.82977909549366702</v>
      </c>
      <c r="J2509">
        <v>0.96920912153706695</v>
      </c>
      <c r="K2509">
        <v>0.13943002604339999</v>
      </c>
      <c r="L2509">
        <v>0.26479908057310098</v>
      </c>
      <c r="M2509">
        <v>0.57502451358615103</v>
      </c>
      <c r="N2509">
        <v>-0.29616446149935099</v>
      </c>
      <c r="O2509">
        <v>93.865799020381004</v>
      </c>
      <c r="P2509">
        <v>80.729811375827197</v>
      </c>
      <c r="Q2509" t="s">
        <v>16</v>
      </c>
      <c r="R2509">
        <v>-0.29616446149935099</v>
      </c>
      <c r="S2509">
        <v>-0.20004239525131601</v>
      </c>
      <c r="T2509">
        <v>6.7530782309491199E-4</v>
      </c>
      <c r="U2509">
        <v>0.13943002604339999</v>
      </c>
      <c r="V2509">
        <v>0.27818474426370499</v>
      </c>
      <c r="W2509">
        <v>0.47890244733811499</v>
      </c>
      <c r="X2509">
        <v>0.57502451358615103</v>
      </c>
      <c r="Y2509">
        <v>0.143859589169237</v>
      </c>
    </row>
    <row r="2510" spans="1:25" x14ac:dyDescent="0.2">
      <c r="A2510" t="s">
        <v>5131</v>
      </c>
      <c r="B2510" t="s">
        <v>30</v>
      </c>
      <c r="C2510" t="s">
        <v>1242</v>
      </c>
      <c r="D2510" t="s">
        <v>28</v>
      </c>
      <c r="E2510" t="s">
        <v>29</v>
      </c>
      <c r="F2510">
        <v>13</v>
      </c>
      <c r="G2510">
        <v>234581</v>
      </c>
      <c r="H2510">
        <v>361441</v>
      </c>
      <c r="I2510">
        <v>0.95647710172605604</v>
      </c>
      <c r="J2510">
        <v>1.0662948191075401</v>
      </c>
      <c r="K2510">
        <v>0.10981771738148099</v>
      </c>
      <c r="L2510">
        <v>0.28112536741979099</v>
      </c>
      <c r="M2510">
        <v>0.57226894678703699</v>
      </c>
      <c r="N2510">
        <v>-0.352633512024074</v>
      </c>
      <c r="O2510">
        <v>91.599191750397495</v>
      </c>
      <c r="P2510">
        <v>80.729811375827197</v>
      </c>
      <c r="Q2510" t="s">
        <v>16</v>
      </c>
      <c r="R2510">
        <v>-0.352633512024074</v>
      </c>
      <c r="S2510">
        <v>-0.25058500365068997</v>
      </c>
      <c r="T2510">
        <v>-3.7491975146489102E-2</v>
      </c>
      <c r="U2510">
        <v>0.10981771738148099</v>
      </c>
      <c r="V2510">
        <v>0.25712740990945099</v>
      </c>
      <c r="W2510">
        <v>0.47022043841365302</v>
      </c>
      <c r="X2510">
        <v>0.57226894678703699</v>
      </c>
      <c r="Y2510">
        <v>0.102990013093561</v>
      </c>
    </row>
    <row r="2511" spans="1:25" x14ac:dyDescent="0.2">
      <c r="A2511" t="s">
        <v>5132</v>
      </c>
      <c r="B2511" t="s">
        <v>30</v>
      </c>
      <c r="C2511" t="s">
        <v>1242</v>
      </c>
      <c r="D2511" t="s">
        <v>28</v>
      </c>
      <c r="E2511" t="s">
        <v>29</v>
      </c>
      <c r="F2511">
        <v>14</v>
      </c>
      <c r="G2511">
        <v>234581</v>
      </c>
      <c r="H2511">
        <v>361441</v>
      </c>
      <c r="I2511">
        <v>1.0508310349090499</v>
      </c>
      <c r="J2511">
        <v>1.14565203698706</v>
      </c>
      <c r="K2511">
        <v>9.4821002078005395E-2</v>
      </c>
      <c r="L2511">
        <v>0.29538378702840801</v>
      </c>
      <c r="M2511">
        <v>0.58072733173973601</v>
      </c>
      <c r="N2511">
        <v>-0.391085327583725</v>
      </c>
      <c r="O2511">
        <v>90.9292184789049</v>
      </c>
      <c r="P2511">
        <v>80.729811375827197</v>
      </c>
      <c r="Q2511" t="s">
        <v>16</v>
      </c>
      <c r="R2511">
        <v>-0.391085327583725</v>
      </c>
      <c r="S2511">
        <v>-0.283861012892413</v>
      </c>
      <c r="T2511">
        <v>-5.99601023248802E-2</v>
      </c>
      <c r="U2511">
        <v>9.4821002078005395E-2</v>
      </c>
      <c r="V2511">
        <v>0.24960210648089101</v>
      </c>
      <c r="W2511">
        <v>0.47350301704842401</v>
      </c>
      <c r="X2511">
        <v>0.58072733173973601</v>
      </c>
      <c r="Y2511">
        <v>8.2765969960106406E-2</v>
      </c>
    </row>
    <row r="2512" spans="1:25" x14ac:dyDescent="0.2">
      <c r="A2512" t="s">
        <v>5133</v>
      </c>
      <c r="B2512" t="s">
        <v>30</v>
      </c>
      <c r="C2512" t="s">
        <v>1242</v>
      </c>
      <c r="D2512" t="s">
        <v>28</v>
      </c>
      <c r="E2512" t="s">
        <v>29</v>
      </c>
      <c r="F2512">
        <v>15</v>
      </c>
      <c r="G2512">
        <v>234581</v>
      </c>
      <c r="H2512">
        <v>361441</v>
      </c>
      <c r="I2512">
        <v>1.12581739356555</v>
      </c>
      <c r="J2512">
        <v>1.20690181654705</v>
      </c>
      <c r="K2512">
        <v>8.1084422981500898E-2</v>
      </c>
      <c r="L2512">
        <v>0.30952369165334898</v>
      </c>
      <c r="M2512">
        <v>0.59025089575126</v>
      </c>
      <c r="N2512">
        <v>-0.42808204978825798</v>
      </c>
      <c r="O2512">
        <v>92.562995297999393</v>
      </c>
      <c r="P2512">
        <v>80.729811375827197</v>
      </c>
      <c r="Q2512" t="s">
        <v>16</v>
      </c>
      <c r="R2512">
        <v>-0.42808204978825798</v>
      </c>
      <c r="S2512">
        <v>-0.31572494971809301</v>
      </c>
      <c r="T2512">
        <v>-8.1105991444854003E-2</v>
      </c>
      <c r="U2512">
        <v>8.1084422981500898E-2</v>
      </c>
      <c r="V2512">
        <v>0.24327483740785599</v>
      </c>
      <c r="W2512">
        <v>0.47789379568109402</v>
      </c>
      <c r="X2512">
        <v>0.59025089575126</v>
      </c>
      <c r="Y2512">
        <v>6.7183943109377101E-2</v>
      </c>
    </row>
    <row r="2513" spans="1:25" x14ac:dyDescent="0.2">
      <c r="A2513" t="s">
        <v>5134</v>
      </c>
      <c r="B2513" t="s">
        <v>30</v>
      </c>
      <c r="C2513" t="s">
        <v>1242</v>
      </c>
      <c r="D2513" t="s">
        <v>28</v>
      </c>
      <c r="E2513" t="s">
        <v>29</v>
      </c>
      <c r="F2513">
        <v>16</v>
      </c>
      <c r="G2513">
        <v>234581</v>
      </c>
      <c r="H2513">
        <v>361441</v>
      </c>
      <c r="I2513">
        <v>1.1966375580290001</v>
      </c>
      <c r="J2513">
        <v>1.25798843171345</v>
      </c>
      <c r="K2513">
        <v>6.1350873684458102E-2</v>
      </c>
      <c r="L2513">
        <v>0.32457469661430599</v>
      </c>
      <c r="M2513">
        <v>0.59527624961499204</v>
      </c>
      <c r="N2513">
        <v>-0.472574502246075</v>
      </c>
      <c r="O2513">
        <v>94.449175338156095</v>
      </c>
      <c r="P2513">
        <v>80.729811375827197</v>
      </c>
      <c r="Q2513" t="s">
        <v>16</v>
      </c>
      <c r="R2513">
        <v>-0.472574502246075</v>
      </c>
      <c r="S2513">
        <v>-0.35475388737508201</v>
      </c>
      <c r="T2513">
        <v>-0.108726267341438</v>
      </c>
      <c r="U2513">
        <v>6.1350873684458102E-2</v>
      </c>
      <c r="V2513">
        <v>0.23142801471035501</v>
      </c>
      <c r="W2513">
        <v>0.47745563474399899</v>
      </c>
      <c r="X2513">
        <v>0.59527624961499204</v>
      </c>
      <c r="Y2513">
        <v>4.87690285044153E-2</v>
      </c>
    </row>
    <row r="2514" spans="1:25" x14ac:dyDescent="0.2">
      <c r="A2514" t="s">
        <v>5135</v>
      </c>
      <c r="B2514" t="s">
        <v>30</v>
      </c>
      <c r="C2514" t="s">
        <v>1242</v>
      </c>
      <c r="D2514" t="s">
        <v>28</v>
      </c>
      <c r="E2514" t="s">
        <v>29</v>
      </c>
      <c r="F2514">
        <v>17</v>
      </c>
      <c r="G2514">
        <v>234581</v>
      </c>
      <c r="H2514">
        <v>361441</v>
      </c>
      <c r="I2514">
        <v>1.2245044568826999</v>
      </c>
      <c r="J2514">
        <v>1.2939091719329101</v>
      </c>
      <c r="K2514">
        <v>6.9404715050215907E-2</v>
      </c>
      <c r="L2514">
        <v>0.33783033091208398</v>
      </c>
      <c r="M2514">
        <v>0.62513560940059498</v>
      </c>
      <c r="N2514">
        <v>-0.48632617930016298</v>
      </c>
      <c r="O2514">
        <v>93.151384809511399</v>
      </c>
      <c r="P2514">
        <v>80.729811375827197</v>
      </c>
      <c r="Q2514" t="s">
        <v>17</v>
      </c>
      <c r="R2514">
        <v>-0.48632617930016298</v>
      </c>
      <c r="S2514">
        <v>-0.36369376917907598</v>
      </c>
      <c r="T2514">
        <v>-0.107618378347716</v>
      </c>
      <c r="U2514">
        <v>6.9404715050215907E-2</v>
      </c>
      <c r="V2514">
        <v>0.24642780844814799</v>
      </c>
      <c r="W2514">
        <v>0.50250319927950804</v>
      </c>
      <c r="X2514">
        <v>0.62513560940059498</v>
      </c>
      <c r="Y2514">
        <v>5.3639557208281702E-2</v>
      </c>
    </row>
    <row r="2515" spans="1:25" x14ac:dyDescent="0.2">
      <c r="A2515" t="s">
        <v>5136</v>
      </c>
      <c r="B2515" t="s">
        <v>30</v>
      </c>
      <c r="C2515" t="s">
        <v>1242</v>
      </c>
      <c r="D2515" t="s">
        <v>28</v>
      </c>
      <c r="E2515" t="s">
        <v>29</v>
      </c>
      <c r="F2515">
        <v>18</v>
      </c>
      <c r="G2515">
        <v>234581</v>
      </c>
      <c r="H2515">
        <v>361441</v>
      </c>
      <c r="I2515">
        <v>1.22644615292799</v>
      </c>
      <c r="J2515">
        <v>1.32607761019787</v>
      </c>
      <c r="K2515">
        <v>9.9631457269885995E-2</v>
      </c>
      <c r="L2515">
        <v>0.34799067584813997</v>
      </c>
      <c r="M2515">
        <v>0.67207611904007603</v>
      </c>
      <c r="N2515">
        <v>-0.47281320450030401</v>
      </c>
      <c r="O2515">
        <v>87.273329894577998</v>
      </c>
      <c r="P2515">
        <v>80.729811375827197</v>
      </c>
      <c r="Q2515" t="s">
        <v>17</v>
      </c>
      <c r="R2515">
        <v>-0.47281320450030401</v>
      </c>
      <c r="S2515">
        <v>-0.34649258916742898</v>
      </c>
      <c r="T2515">
        <v>-8.2715656874539301E-2</v>
      </c>
      <c r="U2515">
        <v>9.9631457269885995E-2</v>
      </c>
      <c r="V2515">
        <v>0.28197857141431099</v>
      </c>
      <c r="W2515">
        <v>0.54575550370720105</v>
      </c>
      <c r="X2515">
        <v>0.67207611904007603</v>
      </c>
      <c r="Y2515">
        <v>7.5132448134026905E-2</v>
      </c>
    </row>
    <row r="2516" spans="1:25" x14ac:dyDescent="0.2">
      <c r="A2516" t="s">
        <v>5137</v>
      </c>
      <c r="B2516" t="s">
        <v>30</v>
      </c>
      <c r="C2516" t="s">
        <v>1242</v>
      </c>
      <c r="D2516" t="s">
        <v>28</v>
      </c>
      <c r="E2516" t="s">
        <v>29</v>
      </c>
      <c r="F2516">
        <v>19</v>
      </c>
      <c r="G2516">
        <v>234581</v>
      </c>
      <c r="H2516">
        <v>361441</v>
      </c>
      <c r="I2516">
        <v>1.1996940289281699</v>
      </c>
      <c r="J2516">
        <v>1.3214075811864701</v>
      </c>
      <c r="K2516">
        <v>0.121713552258299</v>
      </c>
      <c r="L2516">
        <v>0.34563719206697002</v>
      </c>
      <c r="M2516">
        <v>0.69028673320846501</v>
      </c>
      <c r="N2516">
        <v>-0.44685962869186702</v>
      </c>
      <c r="O2516">
        <v>83.823856152032803</v>
      </c>
      <c r="P2516">
        <v>80.729811375827197</v>
      </c>
      <c r="Q2516" t="s">
        <v>17</v>
      </c>
      <c r="R2516">
        <v>-0.44685962869186702</v>
      </c>
      <c r="S2516">
        <v>-0.32139332797155701</v>
      </c>
      <c r="T2516">
        <v>-5.9400336384793299E-2</v>
      </c>
      <c r="U2516">
        <v>0.121713552258299</v>
      </c>
      <c r="V2516">
        <v>0.30282744090139102</v>
      </c>
      <c r="W2516">
        <v>0.56482043248815506</v>
      </c>
      <c r="X2516">
        <v>0.69028673320846501</v>
      </c>
      <c r="Y2516">
        <v>9.2109016166695604E-2</v>
      </c>
    </row>
    <row r="2517" spans="1:25" x14ac:dyDescent="0.2">
      <c r="A2517" t="s">
        <v>5138</v>
      </c>
      <c r="B2517" t="s">
        <v>30</v>
      </c>
      <c r="C2517" t="s">
        <v>1242</v>
      </c>
      <c r="D2517" t="s">
        <v>28</v>
      </c>
      <c r="E2517" t="s">
        <v>29</v>
      </c>
      <c r="F2517">
        <v>20</v>
      </c>
      <c r="G2517">
        <v>234581</v>
      </c>
      <c r="H2517">
        <v>361441</v>
      </c>
      <c r="I2517">
        <v>1.19850885195306</v>
      </c>
      <c r="J2517">
        <v>1.30160567144294</v>
      </c>
      <c r="K2517">
        <v>0.10309681948988</v>
      </c>
      <c r="L2517">
        <v>0.32997343388790801</v>
      </c>
      <c r="M2517">
        <v>0.64590311823548896</v>
      </c>
      <c r="N2517">
        <v>-0.43970947925572801</v>
      </c>
      <c r="O2517">
        <v>80.798397994722507</v>
      </c>
      <c r="P2517">
        <v>80.729811375827197</v>
      </c>
      <c r="Q2517" t="s">
        <v>17</v>
      </c>
      <c r="R2517">
        <v>-0.43970947925572801</v>
      </c>
      <c r="S2517">
        <v>-0.31992912275441698</v>
      </c>
      <c r="T2517">
        <v>-6.9809259867383094E-2</v>
      </c>
      <c r="U2517">
        <v>0.10309681948988</v>
      </c>
      <c r="V2517">
        <v>0.27600289884714402</v>
      </c>
      <c r="W2517">
        <v>0.52612276173417805</v>
      </c>
      <c r="X2517">
        <v>0.64590311823548896</v>
      </c>
      <c r="Y2517">
        <v>7.9207414159150905E-2</v>
      </c>
    </row>
    <row r="2518" spans="1:25" x14ac:dyDescent="0.2">
      <c r="A2518" t="s">
        <v>5139</v>
      </c>
      <c r="B2518" t="s">
        <v>30</v>
      </c>
      <c r="C2518" t="s">
        <v>1242</v>
      </c>
      <c r="D2518" t="s">
        <v>28</v>
      </c>
      <c r="E2518" t="s">
        <v>29</v>
      </c>
      <c r="F2518">
        <v>21</v>
      </c>
      <c r="G2518">
        <v>234581</v>
      </c>
      <c r="H2518">
        <v>361441</v>
      </c>
      <c r="I2518">
        <v>1.1297946764657001</v>
      </c>
      <c r="J2518">
        <v>1.2868406706958899</v>
      </c>
      <c r="K2518">
        <v>0.157045994230192</v>
      </c>
      <c r="L2518">
        <v>0.32084946787403001</v>
      </c>
      <c r="M2518">
        <v>0.68484336888297204</v>
      </c>
      <c r="N2518">
        <v>-0.37075138042258798</v>
      </c>
      <c r="O2518">
        <v>77.860525788533593</v>
      </c>
      <c r="P2518">
        <v>80.729811375827197</v>
      </c>
      <c r="Q2518" t="s">
        <v>17</v>
      </c>
      <c r="R2518">
        <v>-0.37075138042258798</v>
      </c>
      <c r="S2518">
        <v>-0.25428302358431498</v>
      </c>
      <c r="T2518">
        <v>-1.1079126935799599E-2</v>
      </c>
      <c r="U2518">
        <v>0.157045994230192</v>
      </c>
      <c r="V2518">
        <v>0.32517111539618399</v>
      </c>
      <c r="W2518">
        <v>0.56837501204469898</v>
      </c>
      <c r="X2518">
        <v>0.68484336888297204</v>
      </c>
      <c r="Y2518">
        <v>0.12203996796687</v>
      </c>
    </row>
    <row r="2519" spans="1:25" x14ac:dyDescent="0.2">
      <c r="A2519" t="s">
        <v>5140</v>
      </c>
      <c r="B2519" t="s">
        <v>30</v>
      </c>
      <c r="C2519" t="s">
        <v>1242</v>
      </c>
      <c r="D2519" t="s">
        <v>28</v>
      </c>
      <c r="E2519" t="s">
        <v>29</v>
      </c>
      <c r="F2519">
        <v>22</v>
      </c>
      <c r="G2519">
        <v>234581</v>
      </c>
      <c r="H2519">
        <v>361441</v>
      </c>
      <c r="I2519">
        <v>1.04329971310549</v>
      </c>
      <c r="J2519">
        <v>1.2085453525096499</v>
      </c>
      <c r="K2519">
        <v>0.16524563940415099</v>
      </c>
      <c r="L2519">
        <v>0.30682230136750099</v>
      </c>
      <c r="M2519">
        <v>0.66996832515369098</v>
      </c>
      <c r="N2519">
        <v>-0.339477046345388</v>
      </c>
      <c r="O2519">
        <v>76.291732919545893</v>
      </c>
      <c r="P2519">
        <v>80.729811375827197</v>
      </c>
      <c r="Q2519" t="s">
        <v>16</v>
      </c>
      <c r="R2519">
        <v>-0.339477046345388</v>
      </c>
      <c r="S2519">
        <v>-0.22810055094898499</v>
      </c>
      <c r="T2519">
        <v>4.4707534875808603E-3</v>
      </c>
      <c r="U2519">
        <v>0.16524563940415099</v>
      </c>
      <c r="V2519">
        <v>0.32602052532072201</v>
      </c>
      <c r="W2519">
        <v>0.55859182975728805</v>
      </c>
      <c r="X2519">
        <v>0.66996832515369098</v>
      </c>
      <c r="Y2519">
        <v>0.13673102052894001</v>
      </c>
    </row>
    <row r="2520" spans="1:25" x14ac:dyDescent="0.2">
      <c r="A2520" t="s">
        <v>5141</v>
      </c>
      <c r="B2520" t="s">
        <v>30</v>
      </c>
      <c r="C2520" t="s">
        <v>1242</v>
      </c>
      <c r="D2520" t="s">
        <v>28</v>
      </c>
      <c r="E2520" t="s">
        <v>29</v>
      </c>
      <c r="F2520">
        <v>23</v>
      </c>
      <c r="G2520">
        <v>234581</v>
      </c>
      <c r="H2520">
        <v>361441</v>
      </c>
      <c r="I2520">
        <v>0.90974121945085096</v>
      </c>
      <c r="J2520">
        <v>1.07145725314464</v>
      </c>
      <c r="K2520">
        <v>0.16171603369379001</v>
      </c>
      <c r="L2520">
        <v>0.27924641044843301</v>
      </c>
      <c r="M2520">
        <v>0.62107637888146205</v>
      </c>
      <c r="N2520">
        <v>-0.29764431149388199</v>
      </c>
      <c r="O2520">
        <v>73.678550266219304</v>
      </c>
      <c r="P2520">
        <v>80.729811375827197</v>
      </c>
      <c r="Q2520" t="s">
        <v>16</v>
      </c>
      <c r="R2520">
        <v>-0.29764431149388199</v>
      </c>
      <c r="S2520">
        <v>-0.19627786450110099</v>
      </c>
      <c r="T2520">
        <v>1.5390914618811299E-2</v>
      </c>
      <c r="U2520">
        <v>0.16171603369379001</v>
      </c>
      <c r="V2520">
        <v>0.30804115276876898</v>
      </c>
      <c r="W2520">
        <v>0.51970993188868098</v>
      </c>
      <c r="X2520">
        <v>0.62107637888146205</v>
      </c>
      <c r="Y2520">
        <v>0.150930924420145</v>
      </c>
    </row>
    <row r="2521" spans="1:25" x14ac:dyDescent="0.2">
      <c r="A2521" t="s">
        <v>5142</v>
      </c>
      <c r="B2521" t="s">
        <v>30</v>
      </c>
      <c r="C2521" t="s">
        <v>1242</v>
      </c>
      <c r="D2521" t="s">
        <v>28</v>
      </c>
      <c r="E2521" t="s">
        <v>29</v>
      </c>
      <c r="F2521">
        <v>24</v>
      </c>
      <c r="G2521">
        <v>234581</v>
      </c>
      <c r="H2521">
        <v>361441</v>
      </c>
      <c r="I2521">
        <v>0.76860508736854205</v>
      </c>
      <c r="J2521">
        <v>0.92122316722977904</v>
      </c>
      <c r="K2521">
        <v>0.15261807986123699</v>
      </c>
      <c r="L2521">
        <v>0.24369869385108001</v>
      </c>
      <c r="M2521">
        <v>0.55350243124626397</v>
      </c>
      <c r="N2521">
        <v>-0.24826627152378999</v>
      </c>
      <c r="O2521">
        <v>72.764959651463698</v>
      </c>
      <c r="P2521">
        <v>80.729811375827197</v>
      </c>
      <c r="Q2521" t="s">
        <v>16</v>
      </c>
      <c r="R2521">
        <v>-0.24826627152378999</v>
      </c>
      <c r="S2521">
        <v>-0.15980364565584801</v>
      </c>
      <c r="T2521">
        <v>2.4919964283271201E-2</v>
      </c>
      <c r="U2521">
        <v>0.15261807986123699</v>
      </c>
      <c r="V2521">
        <v>0.280316195439203</v>
      </c>
      <c r="W2521">
        <v>0.46503980537832201</v>
      </c>
      <c r="X2521">
        <v>0.55350243124626397</v>
      </c>
      <c r="Y2521">
        <v>0.165668955460789</v>
      </c>
    </row>
    <row r="2522" spans="1:25" x14ac:dyDescent="0.2">
      <c r="A2522" t="s">
        <v>1338</v>
      </c>
      <c r="B2522" t="s">
        <v>30</v>
      </c>
      <c r="C2522" t="s">
        <v>1242</v>
      </c>
      <c r="D2522" t="s">
        <v>13</v>
      </c>
      <c r="E2522" t="s">
        <v>14</v>
      </c>
      <c r="F2522">
        <v>1</v>
      </c>
      <c r="G2522">
        <v>234581</v>
      </c>
      <c r="H2522">
        <v>375689</v>
      </c>
      <c r="I2522">
        <v>0.53076993485000201</v>
      </c>
      <c r="J2522">
        <v>0.536869044078081</v>
      </c>
      <c r="K2522">
        <v>6.0991092280787704E-3</v>
      </c>
      <c r="L2522">
        <v>0.212333751082524</v>
      </c>
      <c r="M2522">
        <v>0.35538812975883</v>
      </c>
      <c r="N2522">
        <v>-0.34318991130267301</v>
      </c>
      <c r="O2522">
        <v>66.331657885136394</v>
      </c>
      <c r="P2522">
        <v>71.256154287671194</v>
      </c>
      <c r="Q2522" t="s">
        <v>15</v>
      </c>
      <c r="R2522">
        <v>-0.34318991130267301</v>
      </c>
      <c r="S2522">
        <v>-0.26611275965971698</v>
      </c>
      <c r="T2522">
        <v>-0.105163776339164</v>
      </c>
      <c r="U2522">
        <v>6.0991092280787704E-3</v>
      </c>
      <c r="V2522">
        <v>0.117361994795321</v>
      </c>
      <c r="W2522">
        <v>0.27831097811587402</v>
      </c>
      <c r="X2522">
        <v>0.35538812975883</v>
      </c>
      <c r="Y2522">
        <v>1.1360515744677099E-2</v>
      </c>
    </row>
    <row r="2523" spans="1:25" x14ac:dyDescent="0.2">
      <c r="A2523" t="s">
        <v>1339</v>
      </c>
      <c r="B2523" t="s">
        <v>30</v>
      </c>
      <c r="C2523" t="s">
        <v>1242</v>
      </c>
      <c r="D2523" t="s">
        <v>13</v>
      </c>
      <c r="E2523" t="s">
        <v>14</v>
      </c>
      <c r="F2523">
        <v>2</v>
      </c>
      <c r="G2523">
        <v>234581</v>
      </c>
      <c r="H2523">
        <v>375689</v>
      </c>
      <c r="I2523">
        <v>0.47966687710139699</v>
      </c>
      <c r="J2523">
        <v>0.484154432220394</v>
      </c>
      <c r="K2523">
        <v>4.4875551189976198E-3</v>
      </c>
      <c r="L2523">
        <v>0.188934266150841</v>
      </c>
      <c r="M2523">
        <v>0.31528442293712999</v>
      </c>
      <c r="N2523">
        <v>-0.30630931269913497</v>
      </c>
      <c r="O2523">
        <v>65.980963504048901</v>
      </c>
      <c r="P2523">
        <v>71.256154287671194</v>
      </c>
      <c r="Q2523" t="s">
        <v>15</v>
      </c>
      <c r="R2523">
        <v>-0.30630931269913497</v>
      </c>
      <c r="S2523">
        <v>-0.23772617408638</v>
      </c>
      <c r="T2523">
        <v>-9.4514000344042906E-2</v>
      </c>
      <c r="U2523">
        <v>4.4875551189976198E-3</v>
      </c>
      <c r="V2523">
        <v>0.103489110582038</v>
      </c>
      <c r="W2523">
        <v>0.24670128432437499</v>
      </c>
      <c r="X2523">
        <v>0.31528442293712999</v>
      </c>
      <c r="Y2523">
        <v>9.26885064010902E-3</v>
      </c>
    </row>
    <row r="2524" spans="1:25" x14ac:dyDescent="0.2">
      <c r="A2524" t="s">
        <v>1340</v>
      </c>
      <c r="B2524" t="s">
        <v>30</v>
      </c>
      <c r="C2524" t="s">
        <v>1242</v>
      </c>
      <c r="D2524" t="s">
        <v>13</v>
      </c>
      <c r="E2524" t="s">
        <v>14</v>
      </c>
      <c r="F2524">
        <v>3</v>
      </c>
      <c r="G2524">
        <v>234581</v>
      </c>
      <c r="H2524">
        <v>375689</v>
      </c>
      <c r="I2524">
        <v>0.44630616117052002</v>
      </c>
      <c r="J2524">
        <v>0.45069115508146801</v>
      </c>
      <c r="K2524">
        <v>4.3849939109477697E-3</v>
      </c>
      <c r="L2524">
        <v>0.17103187840810399</v>
      </c>
      <c r="M2524">
        <v>0.28573243389227898</v>
      </c>
      <c r="N2524">
        <v>-0.27696244607038301</v>
      </c>
      <c r="O2524">
        <v>65.6214016860783</v>
      </c>
      <c r="P2524">
        <v>71.256154287671194</v>
      </c>
      <c r="Q2524" t="s">
        <v>15</v>
      </c>
      <c r="R2524">
        <v>-0.27696244607038301</v>
      </c>
      <c r="S2524">
        <v>-0.214877874208241</v>
      </c>
      <c r="T2524">
        <v>-8.5235710374898702E-2</v>
      </c>
      <c r="U2524">
        <v>4.3849939109477697E-3</v>
      </c>
      <c r="V2524">
        <v>9.4005698196794205E-2</v>
      </c>
      <c r="W2524">
        <v>0.22364786203013701</v>
      </c>
      <c r="X2524">
        <v>0.28573243389227898</v>
      </c>
      <c r="Y2524">
        <v>9.7294873917708104E-3</v>
      </c>
    </row>
    <row r="2525" spans="1:25" x14ac:dyDescent="0.2">
      <c r="A2525" t="s">
        <v>1341</v>
      </c>
      <c r="B2525" t="s">
        <v>30</v>
      </c>
      <c r="C2525" t="s">
        <v>1242</v>
      </c>
      <c r="D2525" t="s">
        <v>13</v>
      </c>
      <c r="E2525" t="s">
        <v>14</v>
      </c>
      <c r="F2525">
        <v>4</v>
      </c>
      <c r="G2525">
        <v>234581</v>
      </c>
      <c r="H2525">
        <v>375689</v>
      </c>
      <c r="I2525">
        <v>0.42572940712414398</v>
      </c>
      <c r="J2525">
        <v>0.43006770008044798</v>
      </c>
      <c r="K2525">
        <v>4.3382929563038396E-3</v>
      </c>
      <c r="L2525">
        <v>0.15789083528914299</v>
      </c>
      <c r="M2525">
        <v>0.26406871700694401</v>
      </c>
      <c r="N2525">
        <v>-0.25539213109433601</v>
      </c>
      <c r="O2525">
        <v>65.339808876905295</v>
      </c>
      <c r="P2525">
        <v>71.256154287671194</v>
      </c>
      <c r="Q2525" t="s">
        <v>15</v>
      </c>
      <c r="R2525">
        <v>-0.25539213109433601</v>
      </c>
      <c r="S2525">
        <v>-0.19807775788437701</v>
      </c>
      <c r="T2525">
        <v>-7.8396504735206998E-2</v>
      </c>
      <c r="U2525">
        <v>4.3382929563038396E-3</v>
      </c>
      <c r="V2525">
        <v>8.7073090647814697E-2</v>
      </c>
      <c r="W2525">
        <v>0.20675434379698501</v>
      </c>
      <c r="X2525">
        <v>0.26406871700694401</v>
      </c>
      <c r="Y2525">
        <v>1.0087465195578099E-2</v>
      </c>
    </row>
    <row r="2526" spans="1:25" x14ac:dyDescent="0.2">
      <c r="A2526" t="s">
        <v>1342</v>
      </c>
      <c r="B2526" t="s">
        <v>30</v>
      </c>
      <c r="C2526" t="s">
        <v>1242</v>
      </c>
      <c r="D2526" t="s">
        <v>13</v>
      </c>
      <c r="E2526" t="s">
        <v>14</v>
      </c>
      <c r="F2526">
        <v>5</v>
      </c>
      <c r="G2526">
        <v>234581</v>
      </c>
      <c r="H2526">
        <v>375689</v>
      </c>
      <c r="I2526">
        <v>0.417406933688725</v>
      </c>
      <c r="J2526">
        <v>0.42209762747574098</v>
      </c>
      <c r="K2526">
        <v>4.6906937870161399E-3</v>
      </c>
      <c r="L2526">
        <v>0.15028113893199799</v>
      </c>
      <c r="M2526">
        <v>0.251903167330153</v>
      </c>
      <c r="N2526">
        <v>-0.24252177975612099</v>
      </c>
      <c r="O2526">
        <v>65.109883110660604</v>
      </c>
      <c r="P2526">
        <v>71.256154287671194</v>
      </c>
      <c r="Q2526" t="s">
        <v>15</v>
      </c>
      <c r="R2526">
        <v>-0.24252177975612099</v>
      </c>
      <c r="S2526">
        <v>-0.18796972632380499</v>
      </c>
      <c r="T2526">
        <v>-7.4056623013350795E-2</v>
      </c>
      <c r="U2526">
        <v>4.6906937870161399E-3</v>
      </c>
      <c r="V2526">
        <v>8.3438010587383094E-2</v>
      </c>
      <c r="W2526">
        <v>0.19735111389783799</v>
      </c>
      <c r="X2526">
        <v>0.251903167330153</v>
      </c>
      <c r="Y2526">
        <v>1.11128172291983E-2</v>
      </c>
    </row>
    <row r="2527" spans="1:25" x14ac:dyDescent="0.2">
      <c r="A2527" t="s">
        <v>1343</v>
      </c>
      <c r="B2527" t="s">
        <v>30</v>
      </c>
      <c r="C2527" t="s">
        <v>1242</v>
      </c>
      <c r="D2527" t="s">
        <v>13</v>
      </c>
      <c r="E2527" t="s">
        <v>14</v>
      </c>
      <c r="F2527">
        <v>6</v>
      </c>
      <c r="G2527">
        <v>234581</v>
      </c>
      <c r="H2527">
        <v>375689</v>
      </c>
      <c r="I2527">
        <v>0.42661148649679598</v>
      </c>
      <c r="J2527">
        <v>0.43351707208711898</v>
      </c>
      <c r="K2527">
        <v>6.9055855903229499E-3</v>
      </c>
      <c r="L2527">
        <v>0.151249748737593</v>
      </c>
      <c r="M2527">
        <v>0.255711422263664</v>
      </c>
      <c r="N2527">
        <v>-0.24190025108301799</v>
      </c>
      <c r="O2527">
        <v>64.901721957859905</v>
      </c>
      <c r="P2527">
        <v>71.256154287671194</v>
      </c>
      <c r="Q2527" t="s">
        <v>15</v>
      </c>
      <c r="R2527">
        <v>-0.24190025108301799</v>
      </c>
      <c r="S2527">
        <v>-0.186996592291271</v>
      </c>
      <c r="T2527">
        <v>-7.2349282748175897E-2</v>
      </c>
      <c r="U2527">
        <v>6.9055855903229499E-3</v>
      </c>
      <c r="V2527">
        <v>8.6160453928821795E-2</v>
      </c>
      <c r="W2527">
        <v>0.20080776347191701</v>
      </c>
      <c r="X2527">
        <v>0.255711422263664</v>
      </c>
      <c r="Y2527">
        <v>1.5929212561518701E-2</v>
      </c>
    </row>
    <row r="2528" spans="1:25" x14ac:dyDescent="0.2">
      <c r="A2528" t="s">
        <v>1344</v>
      </c>
      <c r="B2528" t="s">
        <v>30</v>
      </c>
      <c r="C2528" t="s">
        <v>1242</v>
      </c>
      <c r="D2528" t="s">
        <v>13</v>
      </c>
      <c r="E2528" t="s">
        <v>14</v>
      </c>
      <c r="F2528">
        <v>7</v>
      </c>
      <c r="G2528">
        <v>234581</v>
      </c>
      <c r="H2528">
        <v>375689</v>
      </c>
      <c r="I2528">
        <v>0.45378818429856999</v>
      </c>
      <c r="J2528">
        <v>0.46487153889206001</v>
      </c>
      <c r="K2528">
        <v>1.10833545934899E-2</v>
      </c>
      <c r="L2528">
        <v>0.168173372713735</v>
      </c>
      <c r="M2528">
        <v>0.28772855270758402</v>
      </c>
      <c r="N2528">
        <v>-0.26556184352060402</v>
      </c>
      <c r="O2528">
        <v>65.2456931311944</v>
      </c>
      <c r="P2528">
        <v>71.256154287671194</v>
      </c>
      <c r="Q2528" t="s">
        <v>16</v>
      </c>
      <c r="R2528">
        <v>-0.26556184352060402</v>
      </c>
      <c r="S2528">
        <v>-0.20451490922551799</v>
      </c>
      <c r="T2528">
        <v>-7.7039492708507198E-2</v>
      </c>
      <c r="U2528">
        <v>1.10833545934899E-2</v>
      </c>
      <c r="V2528">
        <v>9.9206201895486998E-2</v>
      </c>
      <c r="W2528">
        <v>0.22668161841249801</v>
      </c>
      <c r="X2528">
        <v>0.28772855270758402</v>
      </c>
      <c r="Y2528">
        <v>2.3841757703440301E-2</v>
      </c>
    </row>
    <row r="2529" spans="1:25" x14ac:dyDescent="0.2">
      <c r="A2529" t="s">
        <v>1345</v>
      </c>
      <c r="B2529" t="s">
        <v>30</v>
      </c>
      <c r="C2529" t="s">
        <v>1242</v>
      </c>
      <c r="D2529" t="s">
        <v>13</v>
      </c>
      <c r="E2529" t="s">
        <v>14</v>
      </c>
      <c r="F2529">
        <v>8</v>
      </c>
      <c r="G2529">
        <v>234581</v>
      </c>
      <c r="H2529">
        <v>375689</v>
      </c>
      <c r="I2529">
        <v>0.49583758662924599</v>
      </c>
      <c r="J2529">
        <v>0.50865513700494303</v>
      </c>
      <c r="K2529">
        <v>1.28175503756965E-2</v>
      </c>
      <c r="L2529">
        <v>0.187030561837503</v>
      </c>
      <c r="M2529">
        <v>0.320482824598389</v>
      </c>
      <c r="N2529">
        <v>-0.29484772384699598</v>
      </c>
      <c r="O2529">
        <v>67.253139460447798</v>
      </c>
      <c r="P2529">
        <v>71.256154287671194</v>
      </c>
      <c r="Q2529" t="s">
        <v>16</v>
      </c>
      <c r="R2529">
        <v>-0.29484772384699598</v>
      </c>
      <c r="S2529">
        <v>-0.226955629899982</v>
      </c>
      <c r="T2529">
        <v>-8.5186464027155004E-2</v>
      </c>
      <c r="U2529">
        <v>1.28175503756965E-2</v>
      </c>
      <c r="V2529">
        <v>0.110821564778548</v>
      </c>
      <c r="W2529">
        <v>0.252590730651375</v>
      </c>
      <c r="X2529">
        <v>0.320482824598389</v>
      </c>
      <c r="Y2529">
        <v>2.5198900872541299E-2</v>
      </c>
    </row>
    <row r="2530" spans="1:25" x14ac:dyDescent="0.2">
      <c r="A2530" t="s">
        <v>1346</v>
      </c>
      <c r="B2530" t="s">
        <v>30</v>
      </c>
      <c r="C2530" t="s">
        <v>1242</v>
      </c>
      <c r="D2530" t="s">
        <v>13</v>
      </c>
      <c r="E2530" t="s">
        <v>14</v>
      </c>
      <c r="F2530">
        <v>9</v>
      </c>
      <c r="G2530">
        <v>234581</v>
      </c>
      <c r="H2530">
        <v>375689</v>
      </c>
      <c r="I2530">
        <v>0.53988463283691002</v>
      </c>
      <c r="J2530">
        <v>0.55233527575193198</v>
      </c>
      <c r="K2530">
        <v>1.2450642915022099E-2</v>
      </c>
      <c r="L2530">
        <v>0.20523641479173299</v>
      </c>
      <c r="M2530">
        <v>0.35006454524742298</v>
      </c>
      <c r="N2530">
        <v>-0.325163259417379</v>
      </c>
      <c r="O2530">
        <v>70.294306809661904</v>
      </c>
      <c r="P2530">
        <v>71.256154287671194</v>
      </c>
      <c r="Q2530" t="s">
        <v>16</v>
      </c>
      <c r="R2530">
        <v>-0.325163259417379</v>
      </c>
      <c r="S2530">
        <v>-0.25066244084798001</v>
      </c>
      <c r="T2530">
        <v>-9.5093238435846106E-2</v>
      </c>
      <c r="U2530">
        <v>1.2450642915022099E-2</v>
      </c>
      <c r="V2530">
        <v>0.11999452426589</v>
      </c>
      <c r="W2530">
        <v>0.27556372667802398</v>
      </c>
      <c r="X2530">
        <v>0.35006454524742298</v>
      </c>
      <c r="Y2530">
        <v>2.25418209946344E-2</v>
      </c>
    </row>
    <row r="2531" spans="1:25" x14ac:dyDescent="0.2">
      <c r="A2531" t="s">
        <v>1347</v>
      </c>
      <c r="B2531" t="s">
        <v>30</v>
      </c>
      <c r="C2531" t="s">
        <v>1242</v>
      </c>
      <c r="D2531" t="s">
        <v>13</v>
      </c>
      <c r="E2531" t="s">
        <v>14</v>
      </c>
      <c r="F2531">
        <v>10</v>
      </c>
      <c r="G2531">
        <v>234581</v>
      </c>
      <c r="H2531">
        <v>375689</v>
      </c>
      <c r="I2531">
        <v>0.57694853939700397</v>
      </c>
      <c r="J2531">
        <v>0.58942244778770403</v>
      </c>
      <c r="K2531">
        <v>1.2473908390699499E-2</v>
      </c>
      <c r="L2531">
        <v>0.22637920594121</v>
      </c>
      <c r="M2531">
        <v>0.38486770216399002</v>
      </c>
      <c r="N2531">
        <v>-0.35991988538259101</v>
      </c>
      <c r="O2531">
        <v>73.358985039941302</v>
      </c>
      <c r="P2531">
        <v>71.256154287671194</v>
      </c>
      <c r="Q2531" t="s">
        <v>16</v>
      </c>
      <c r="R2531">
        <v>-0.35991988538259101</v>
      </c>
      <c r="S2531">
        <v>-0.27774423362593198</v>
      </c>
      <c r="T2531">
        <v>-0.106148795522495</v>
      </c>
      <c r="U2531">
        <v>1.2473908390699499E-2</v>
      </c>
      <c r="V2531">
        <v>0.13109661230389399</v>
      </c>
      <c r="W2531">
        <v>0.30269205040733099</v>
      </c>
      <c r="X2531">
        <v>0.38486770216399002</v>
      </c>
      <c r="Y2531">
        <v>2.1162934050981901E-2</v>
      </c>
    </row>
    <row r="2532" spans="1:25" x14ac:dyDescent="0.2">
      <c r="A2532" t="s">
        <v>1348</v>
      </c>
      <c r="B2532" t="s">
        <v>30</v>
      </c>
      <c r="C2532" t="s">
        <v>1242</v>
      </c>
      <c r="D2532" t="s">
        <v>13</v>
      </c>
      <c r="E2532" t="s">
        <v>14</v>
      </c>
      <c r="F2532">
        <v>11</v>
      </c>
      <c r="G2532">
        <v>234581</v>
      </c>
      <c r="H2532">
        <v>375689</v>
      </c>
      <c r="I2532">
        <v>0.614029458423478</v>
      </c>
      <c r="J2532">
        <v>0.62459001446009599</v>
      </c>
      <c r="K2532">
        <v>1.05605560366179E-2</v>
      </c>
      <c r="L2532">
        <v>0.24684823476409401</v>
      </c>
      <c r="M2532">
        <v>0.416625902223552</v>
      </c>
      <c r="N2532">
        <v>-0.39550479015031598</v>
      </c>
      <c r="O2532">
        <v>75.891565143933505</v>
      </c>
      <c r="P2532">
        <v>71.256154287671194</v>
      </c>
      <c r="Q2532" t="s">
        <v>16</v>
      </c>
      <c r="R2532">
        <v>-0.39550479015031598</v>
      </c>
      <c r="S2532">
        <v>-0.30589888093095002</v>
      </c>
      <c r="T2532">
        <v>-0.118787918979767</v>
      </c>
      <c r="U2532">
        <v>1.05605560366179E-2</v>
      </c>
      <c r="V2532">
        <v>0.13990903105300301</v>
      </c>
      <c r="W2532">
        <v>0.32701999300418599</v>
      </c>
      <c r="X2532">
        <v>0.416625902223552</v>
      </c>
      <c r="Y2532">
        <v>1.6907980902875201E-2</v>
      </c>
    </row>
    <row r="2533" spans="1:25" x14ac:dyDescent="0.2">
      <c r="A2533" t="s">
        <v>1349</v>
      </c>
      <c r="B2533" t="s">
        <v>30</v>
      </c>
      <c r="C2533" t="s">
        <v>1242</v>
      </c>
      <c r="D2533" t="s">
        <v>13</v>
      </c>
      <c r="E2533" t="s">
        <v>14</v>
      </c>
      <c r="F2533">
        <v>12</v>
      </c>
      <c r="G2533">
        <v>234581</v>
      </c>
      <c r="H2533">
        <v>375689</v>
      </c>
      <c r="I2533">
        <v>0.65396254843448198</v>
      </c>
      <c r="J2533">
        <v>0.66324984367925599</v>
      </c>
      <c r="K2533">
        <v>9.2872952447737907E-3</v>
      </c>
      <c r="L2533">
        <v>0.26480725771998698</v>
      </c>
      <c r="M2533">
        <v>0.444895234194152</v>
      </c>
      <c r="N2533">
        <v>-0.42632064370460399</v>
      </c>
      <c r="O2533">
        <v>77.439599338570403</v>
      </c>
      <c r="P2533">
        <v>71.256154287671194</v>
      </c>
      <c r="Q2533" t="s">
        <v>16</v>
      </c>
      <c r="R2533">
        <v>-0.42632064370460399</v>
      </c>
      <c r="S2533">
        <v>-0.33019560915224899</v>
      </c>
      <c r="T2533">
        <v>-0.12947170780049899</v>
      </c>
      <c r="U2533">
        <v>9.2872952447737907E-3</v>
      </c>
      <c r="V2533">
        <v>0.14804629829004701</v>
      </c>
      <c r="W2533">
        <v>0.34877019964179701</v>
      </c>
      <c r="X2533">
        <v>0.444895234194152</v>
      </c>
      <c r="Y2533">
        <v>1.40027100394841E-2</v>
      </c>
    </row>
    <row r="2534" spans="1:25" x14ac:dyDescent="0.2">
      <c r="A2534" t="s">
        <v>1350</v>
      </c>
      <c r="B2534" t="s">
        <v>30</v>
      </c>
      <c r="C2534" t="s">
        <v>1242</v>
      </c>
      <c r="D2534" t="s">
        <v>13</v>
      </c>
      <c r="E2534" t="s">
        <v>14</v>
      </c>
      <c r="F2534">
        <v>13</v>
      </c>
      <c r="G2534">
        <v>234581</v>
      </c>
      <c r="H2534">
        <v>375689</v>
      </c>
      <c r="I2534">
        <v>0.695077166334648</v>
      </c>
      <c r="J2534">
        <v>0.70264482429482</v>
      </c>
      <c r="K2534">
        <v>7.5676579601723403E-3</v>
      </c>
      <c r="L2534">
        <v>0.28113291034183802</v>
      </c>
      <c r="M2534">
        <v>0.470031295472496</v>
      </c>
      <c r="N2534">
        <v>-0.454895979552152</v>
      </c>
      <c r="O2534">
        <v>78.249835491666502</v>
      </c>
      <c r="P2534">
        <v>71.256154287671194</v>
      </c>
      <c r="Q2534" t="s">
        <v>16</v>
      </c>
      <c r="R2534">
        <v>-0.454895979552152</v>
      </c>
      <c r="S2534">
        <v>-0.35284473309806402</v>
      </c>
      <c r="T2534">
        <v>-0.139745987058951</v>
      </c>
      <c r="U2534">
        <v>7.5676579601723403E-3</v>
      </c>
      <c r="V2534">
        <v>0.154881302979296</v>
      </c>
      <c r="W2534">
        <v>0.36798004901840897</v>
      </c>
      <c r="X2534">
        <v>0.470031295472496</v>
      </c>
      <c r="Y2534">
        <v>1.07702465008083E-2</v>
      </c>
    </row>
    <row r="2535" spans="1:25" x14ac:dyDescent="0.2">
      <c r="A2535" t="s">
        <v>1351</v>
      </c>
      <c r="B2535" t="s">
        <v>30</v>
      </c>
      <c r="C2535" t="s">
        <v>1242</v>
      </c>
      <c r="D2535" t="s">
        <v>13</v>
      </c>
      <c r="E2535" t="s">
        <v>14</v>
      </c>
      <c r="F2535">
        <v>14</v>
      </c>
      <c r="G2535">
        <v>234581</v>
      </c>
      <c r="H2535">
        <v>375689</v>
      </c>
      <c r="I2535">
        <v>0.72131241513524402</v>
      </c>
      <c r="J2535">
        <v>0.72707454921720704</v>
      </c>
      <c r="K2535">
        <v>5.7621340819625803E-3</v>
      </c>
      <c r="L2535">
        <v>0.29539241420309498</v>
      </c>
      <c r="M2535">
        <v>0.491682655446054</v>
      </c>
      <c r="N2535">
        <v>-0.48015838728212901</v>
      </c>
      <c r="O2535">
        <v>78.4660617854273</v>
      </c>
      <c r="P2535">
        <v>71.256154287671194</v>
      </c>
      <c r="Q2535" t="s">
        <v>16</v>
      </c>
      <c r="R2535">
        <v>-0.48015838728212901</v>
      </c>
      <c r="S2535">
        <v>-0.372930940926406</v>
      </c>
      <c r="T2535">
        <v>-0.149023490960459</v>
      </c>
      <c r="U2535">
        <v>5.7621340819625803E-3</v>
      </c>
      <c r="V2535">
        <v>0.16054775912438499</v>
      </c>
      <c r="W2535">
        <v>0.38445520909033098</v>
      </c>
      <c r="X2535">
        <v>0.491682655446054</v>
      </c>
      <c r="Y2535">
        <v>7.9250939097872293E-3</v>
      </c>
    </row>
    <row r="2536" spans="1:25" x14ac:dyDescent="0.2">
      <c r="A2536" t="s">
        <v>1352</v>
      </c>
      <c r="B2536" t="s">
        <v>30</v>
      </c>
      <c r="C2536" t="s">
        <v>1242</v>
      </c>
      <c r="D2536" t="s">
        <v>13</v>
      </c>
      <c r="E2536" t="s">
        <v>14</v>
      </c>
      <c r="F2536">
        <v>15</v>
      </c>
      <c r="G2536">
        <v>234581</v>
      </c>
      <c r="H2536">
        <v>375689</v>
      </c>
      <c r="I2536">
        <v>0.74254161224198001</v>
      </c>
      <c r="J2536">
        <v>0.74768508763143904</v>
      </c>
      <c r="K2536">
        <v>5.1434753894591401E-3</v>
      </c>
      <c r="L2536">
        <v>0.30953343254356902</v>
      </c>
      <c r="M2536">
        <v>0.51432597192363105</v>
      </c>
      <c r="N2536">
        <v>-0.504039021144712</v>
      </c>
      <c r="O2536">
        <v>78.158061135789595</v>
      </c>
      <c r="P2536">
        <v>71.256154287671194</v>
      </c>
      <c r="Q2536" t="s">
        <v>16</v>
      </c>
      <c r="R2536">
        <v>-0.504039021144712</v>
      </c>
      <c r="S2536">
        <v>-0.39167838513139702</v>
      </c>
      <c r="T2536">
        <v>-0.15705204326337099</v>
      </c>
      <c r="U2536">
        <v>5.1434753894591401E-3</v>
      </c>
      <c r="V2536">
        <v>0.167338994042289</v>
      </c>
      <c r="W2536">
        <v>0.40196533591031502</v>
      </c>
      <c r="X2536">
        <v>0.51432597192363105</v>
      </c>
      <c r="Y2536">
        <v>6.8792001800556703E-3</v>
      </c>
    </row>
    <row r="2537" spans="1:25" x14ac:dyDescent="0.2">
      <c r="A2537" t="s">
        <v>1353</v>
      </c>
      <c r="B2537" t="s">
        <v>30</v>
      </c>
      <c r="C2537" t="s">
        <v>1242</v>
      </c>
      <c r="D2537" t="s">
        <v>13</v>
      </c>
      <c r="E2537" t="s">
        <v>14</v>
      </c>
      <c r="F2537">
        <v>16</v>
      </c>
      <c r="G2537">
        <v>234581</v>
      </c>
      <c r="H2537">
        <v>375689</v>
      </c>
      <c r="I2537">
        <v>0.76383420092014898</v>
      </c>
      <c r="J2537">
        <v>0.76904691802304204</v>
      </c>
      <c r="K2537">
        <v>5.2127171028936202E-3</v>
      </c>
      <c r="L2537">
        <v>0.32458399176462199</v>
      </c>
      <c r="M2537">
        <v>0.53915338355569598</v>
      </c>
      <c r="N2537">
        <v>-0.52872794934990897</v>
      </c>
      <c r="O2537">
        <v>77.437326916316906</v>
      </c>
      <c r="P2537">
        <v>71.256154287671194</v>
      </c>
      <c r="Q2537" t="s">
        <v>16</v>
      </c>
      <c r="R2537">
        <v>-0.52872794934990897</v>
      </c>
      <c r="S2537">
        <v>-0.410903960339351</v>
      </c>
      <c r="T2537">
        <v>-0.16486929458176799</v>
      </c>
      <c r="U2537">
        <v>5.2127171028936202E-3</v>
      </c>
      <c r="V2537">
        <v>0.175294728787555</v>
      </c>
      <c r="W2537">
        <v>0.42132939454513901</v>
      </c>
      <c r="X2537">
        <v>0.53915338355569598</v>
      </c>
      <c r="Y2537">
        <v>6.7781522566838096E-3</v>
      </c>
    </row>
    <row r="2538" spans="1:25" x14ac:dyDescent="0.2">
      <c r="A2538" t="s">
        <v>1354</v>
      </c>
      <c r="B2538" t="s">
        <v>30</v>
      </c>
      <c r="C2538" t="s">
        <v>1242</v>
      </c>
      <c r="D2538" t="s">
        <v>13</v>
      </c>
      <c r="E2538" t="s">
        <v>14</v>
      </c>
      <c r="F2538">
        <v>17</v>
      </c>
      <c r="G2538">
        <v>234581</v>
      </c>
      <c r="H2538">
        <v>375689</v>
      </c>
      <c r="I2538">
        <v>0.77615346368705895</v>
      </c>
      <c r="J2538">
        <v>0.79247089559508099</v>
      </c>
      <c r="K2538">
        <v>1.6317431908021599E-2</v>
      </c>
      <c r="L2538">
        <v>0.33783939659956802</v>
      </c>
      <c r="M2538">
        <v>0.57206323931431102</v>
      </c>
      <c r="N2538">
        <v>-0.53942837549826705</v>
      </c>
      <c r="O2538">
        <v>76.274611616771793</v>
      </c>
      <c r="P2538">
        <v>71.256154287671194</v>
      </c>
      <c r="Q2538" t="s">
        <v>17</v>
      </c>
      <c r="R2538">
        <v>-0.53942837549826705</v>
      </c>
      <c r="S2538">
        <v>-0.41679267453262397</v>
      </c>
      <c r="T2538">
        <v>-0.16071041191015201</v>
      </c>
      <c r="U2538">
        <v>1.6317431908021599E-2</v>
      </c>
      <c r="V2538">
        <v>0.193345275726195</v>
      </c>
      <c r="W2538">
        <v>0.449427538348667</v>
      </c>
      <c r="X2538">
        <v>0.57206323931431102</v>
      </c>
      <c r="Y2538">
        <v>2.0590575627094199E-2</v>
      </c>
    </row>
    <row r="2539" spans="1:25" x14ac:dyDescent="0.2">
      <c r="A2539" t="s">
        <v>1355</v>
      </c>
      <c r="B2539" t="s">
        <v>30</v>
      </c>
      <c r="C2539" t="s">
        <v>1242</v>
      </c>
      <c r="D2539" t="s">
        <v>13</v>
      </c>
      <c r="E2539" t="s">
        <v>14</v>
      </c>
      <c r="F2539">
        <v>18</v>
      </c>
      <c r="G2539">
        <v>234581</v>
      </c>
      <c r="H2539">
        <v>375689</v>
      </c>
      <c r="I2539">
        <v>0.80205397748635299</v>
      </c>
      <c r="J2539">
        <v>0.82487688099818501</v>
      </c>
      <c r="K2539">
        <v>2.2822903511832599E-2</v>
      </c>
      <c r="L2539">
        <v>0.34799846307362903</v>
      </c>
      <c r="M2539">
        <v>0.59528037526795197</v>
      </c>
      <c r="N2539">
        <v>-0.54963456824428603</v>
      </c>
      <c r="O2539">
        <v>74.404786916161996</v>
      </c>
      <c r="P2539">
        <v>71.256154287671194</v>
      </c>
      <c r="Q2539" t="s">
        <v>17</v>
      </c>
      <c r="R2539">
        <v>-0.54963456824428603</v>
      </c>
      <c r="S2539">
        <v>-0.42331112614855898</v>
      </c>
      <c r="T2539">
        <v>-0.159528291138749</v>
      </c>
      <c r="U2539">
        <v>2.2822903511832599E-2</v>
      </c>
      <c r="V2539">
        <v>0.205174098162414</v>
      </c>
      <c r="W2539">
        <v>0.46895693317222398</v>
      </c>
      <c r="X2539">
        <v>0.59528037526795197</v>
      </c>
      <c r="Y2539">
        <v>2.7668254545108E-2</v>
      </c>
    </row>
    <row r="2540" spans="1:25" x14ac:dyDescent="0.2">
      <c r="A2540" t="s">
        <v>1356</v>
      </c>
      <c r="B2540" t="s">
        <v>30</v>
      </c>
      <c r="C2540" t="s">
        <v>1242</v>
      </c>
      <c r="D2540" t="s">
        <v>13</v>
      </c>
      <c r="E2540" t="s">
        <v>14</v>
      </c>
      <c r="F2540">
        <v>19</v>
      </c>
      <c r="G2540">
        <v>234581</v>
      </c>
      <c r="H2540">
        <v>375689</v>
      </c>
      <c r="I2540">
        <v>0.81777456841774798</v>
      </c>
      <c r="J2540">
        <v>0.84826140079207102</v>
      </c>
      <c r="K2540">
        <v>3.0486832374322599E-2</v>
      </c>
      <c r="L2540">
        <v>0.34564548144589202</v>
      </c>
      <c r="M2540">
        <v>0.59907364935281504</v>
      </c>
      <c r="N2540">
        <v>-0.53809998460416997</v>
      </c>
      <c r="O2540">
        <v>72.132605438328</v>
      </c>
      <c r="P2540">
        <v>71.256154287671194</v>
      </c>
      <c r="Q2540" t="s">
        <v>17</v>
      </c>
      <c r="R2540">
        <v>-0.53809998460416997</v>
      </c>
      <c r="S2540">
        <v>-0.41263067483931098</v>
      </c>
      <c r="T2540">
        <v>-0.150631399903325</v>
      </c>
      <c r="U2540">
        <v>3.0486832374322599E-2</v>
      </c>
      <c r="V2540">
        <v>0.21160506465196999</v>
      </c>
      <c r="W2540">
        <v>0.473604339587956</v>
      </c>
      <c r="X2540">
        <v>0.59907364935281504</v>
      </c>
      <c r="Y2540">
        <v>3.59403744480832E-2</v>
      </c>
    </row>
    <row r="2541" spans="1:25" x14ac:dyDescent="0.2">
      <c r="A2541" t="s">
        <v>1357</v>
      </c>
      <c r="B2541" t="s">
        <v>30</v>
      </c>
      <c r="C2541" t="s">
        <v>1242</v>
      </c>
      <c r="D2541" t="s">
        <v>13</v>
      </c>
      <c r="E2541" t="s">
        <v>14</v>
      </c>
      <c r="F2541">
        <v>20</v>
      </c>
      <c r="G2541">
        <v>234581</v>
      </c>
      <c r="H2541">
        <v>375689</v>
      </c>
      <c r="I2541">
        <v>0.82293880257839402</v>
      </c>
      <c r="J2541">
        <v>0.85817569455397602</v>
      </c>
      <c r="K2541">
        <v>3.5236891975581802E-2</v>
      </c>
      <c r="L2541">
        <v>0.329978813873822</v>
      </c>
      <c r="M2541">
        <v>0.57805204079801897</v>
      </c>
      <c r="N2541">
        <v>-0.50757825684685598</v>
      </c>
      <c r="O2541">
        <v>69.9913796975178</v>
      </c>
      <c r="P2541">
        <v>71.256154287671194</v>
      </c>
      <c r="Q2541" t="s">
        <v>17</v>
      </c>
      <c r="R2541">
        <v>-0.50757825684685598</v>
      </c>
      <c r="S2541">
        <v>-0.38779594741065798</v>
      </c>
      <c r="T2541">
        <v>-0.137672006494301</v>
      </c>
      <c r="U2541">
        <v>3.5236891975581802E-2</v>
      </c>
      <c r="V2541">
        <v>0.208145790445465</v>
      </c>
      <c r="W2541">
        <v>0.45826973136182197</v>
      </c>
      <c r="X2541">
        <v>0.57805204079801897</v>
      </c>
      <c r="Y2541">
        <v>4.1060230672106901E-2</v>
      </c>
    </row>
    <row r="2542" spans="1:25" x14ac:dyDescent="0.2">
      <c r="A2542" t="s">
        <v>1358</v>
      </c>
      <c r="B2542" t="s">
        <v>30</v>
      </c>
      <c r="C2542" t="s">
        <v>1242</v>
      </c>
      <c r="D2542" t="s">
        <v>13</v>
      </c>
      <c r="E2542" t="s">
        <v>14</v>
      </c>
      <c r="F2542">
        <v>21</v>
      </c>
      <c r="G2542">
        <v>234581</v>
      </c>
      <c r="H2542">
        <v>375689</v>
      </c>
      <c r="I2542">
        <v>0.83161516923498502</v>
      </c>
      <c r="J2542">
        <v>0.870339463535722</v>
      </c>
      <c r="K2542">
        <v>3.8724294300737198E-2</v>
      </c>
      <c r="L2542">
        <v>0.32085489461558397</v>
      </c>
      <c r="M2542">
        <v>0.56653059594337396</v>
      </c>
      <c r="N2542">
        <v>-0.48908200734189899</v>
      </c>
      <c r="O2542">
        <v>68.819828098584196</v>
      </c>
      <c r="P2542">
        <v>71.256154287671194</v>
      </c>
      <c r="Q2542" t="s">
        <v>17</v>
      </c>
      <c r="R2542">
        <v>-0.48908200734189899</v>
      </c>
      <c r="S2542">
        <v>-0.37261168059644201</v>
      </c>
      <c r="T2542">
        <v>-0.129403670477829</v>
      </c>
      <c r="U2542">
        <v>3.8724294300737198E-2</v>
      </c>
      <c r="V2542">
        <v>0.20685225907930299</v>
      </c>
      <c r="W2542">
        <v>0.45006026919791597</v>
      </c>
      <c r="X2542">
        <v>0.56653059594337396</v>
      </c>
      <c r="Y2542">
        <v>4.44933223450781E-2</v>
      </c>
    </row>
    <row r="2543" spans="1:25" x14ac:dyDescent="0.2">
      <c r="A2543" t="s">
        <v>1359</v>
      </c>
      <c r="B2543" t="s">
        <v>30</v>
      </c>
      <c r="C2543" t="s">
        <v>1242</v>
      </c>
      <c r="D2543" t="s">
        <v>13</v>
      </c>
      <c r="E2543" t="s">
        <v>14</v>
      </c>
      <c r="F2543">
        <v>22</v>
      </c>
      <c r="G2543">
        <v>234581</v>
      </c>
      <c r="H2543">
        <v>375689</v>
      </c>
      <c r="I2543">
        <v>0.79512144683057995</v>
      </c>
      <c r="J2543">
        <v>0.82071099785361301</v>
      </c>
      <c r="K2543">
        <v>2.5589551023033501E-2</v>
      </c>
      <c r="L2543">
        <v>0.30682662164935998</v>
      </c>
      <c r="M2543">
        <v>0.53031934363623101</v>
      </c>
      <c r="N2543">
        <v>-0.479140241590164</v>
      </c>
      <c r="O2543">
        <v>68.027336395551202</v>
      </c>
      <c r="P2543">
        <v>71.256154287671194</v>
      </c>
      <c r="Q2543" t="s">
        <v>16</v>
      </c>
      <c r="R2543">
        <v>-0.479140241590164</v>
      </c>
      <c r="S2543">
        <v>-0.367762177931446</v>
      </c>
      <c r="T2543">
        <v>-0.13518759872123101</v>
      </c>
      <c r="U2543">
        <v>2.5589551023033501E-2</v>
      </c>
      <c r="V2543">
        <v>0.186366700767298</v>
      </c>
      <c r="W2543">
        <v>0.41894127997751301</v>
      </c>
      <c r="X2543">
        <v>0.53031934363623101</v>
      </c>
      <c r="Y2543">
        <v>3.11797345106344E-2</v>
      </c>
    </row>
    <row r="2544" spans="1:25" x14ac:dyDescent="0.2">
      <c r="A2544" t="s">
        <v>1360</v>
      </c>
      <c r="B2544" t="s">
        <v>30</v>
      </c>
      <c r="C2544" t="s">
        <v>1242</v>
      </c>
      <c r="D2544" t="s">
        <v>13</v>
      </c>
      <c r="E2544" t="s">
        <v>14</v>
      </c>
      <c r="F2544">
        <v>23</v>
      </c>
      <c r="G2544">
        <v>234581</v>
      </c>
      <c r="H2544">
        <v>375689</v>
      </c>
      <c r="I2544">
        <v>0.70985938732037901</v>
      </c>
      <c r="J2544">
        <v>0.72633714781228698</v>
      </c>
      <c r="K2544">
        <v>1.64777604919084E-2</v>
      </c>
      <c r="L2544">
        <v>0.27924860644999699</v>
      </c>
      <c r="M2544">
        <v>0.47584171810215398</v>
      </c>
      <c r="N2544">
        <v>-0.44288619711833699</v>
      </c>
      <c r="O2544">
        <v>67.411480433459005</v>
      </c>
      <c r="P2544">
        <v>71.256154287671194</v>
      </c>
      <c r="Q2544" t="s">
        <v>16</v>
      </c>
      <c r="R2544">
        <v>-0.44288619711833699</v>
      </c>
      <c r="S2544">
        <v>-0.34151895297698798</v>
      </c>
      <c r="T2544">
        <v>-0.12984850928788999</v>
      </c>
      <c r="U2544">
        <v>1.64777604919084E-2</v>
      </c>
      <c r="V2544">
        <v>0.16280403027170701</v>
      </c>
      <c r="W2544">
        <v>0.37447447396080502</v>
      </c>
      <c r="X2544">
        <v>0.47584171810215398</v>
      </c>
      <c r="Y2544">
        <v>2.2686104574905899E-2</v>
      </c>
    </row>
    <row r="2545" spans="1:25" x14ac:dyDescent="0.2">
      <c r="A2545" t="s">
        <v>1361</v>
      </c>
      <c r="B2545" t="s">
        <v>30</v>
      </c>
      <c r="C2545" t="s">
        <v>1242</v>
      </c>
      <c r="D2545" t="s">
        <v>13</v>
      </c>
      <c r="E2545" t="s">
        <v>14</v>
      </c>
      <c r="F2545">
        <v>24</v>
      </c>
      <c r="G2545">
        <v>234581</v>
      </c>
      <c r="H2545">
        <v>375689</v>
      </c>
      <c r="I2545">
        <v>0.61044146046449699</v>
      </c>
      <c r="J2545">
        <v>0.62228260871083196</v>
      </c>
      <c r="K2545">
        <v>1.18411482463353E-2</v>
      </c>
      <c r="L2545">
        <v>0.24369766688983999</v>
      </c>
      <c r="M2545">
        <v>0.412723810280123</v>
      </c>
      <c r="N2545">
        <v>-0.389041513787452</v>
      </c>
      <c r="O2545">
        <v>66.900228665768196</v>
      </c>
      <c r="P2545">
        <v>71.256154287671194</v>
      </c>
      <c r="Q2545" t="s">
        <v>16</v>
      </c>
      <c r="R2545">
        <v>-0.389041513787452</v>
      </c>
      <c r="S2545">
        <v>-0.30057926070643998</v>
      </c>
      <c r="T2545">
        <v>-0.115856429203941</v>
      </c>
      <c r="U2545">
        <v>1.18411482463353E-2</v>
      </c>
      <c r="V2545">
        <v>0.13953872569661199</v>
      </c>
      <c r="W2545">
        <v>0.32426155719911098</v>
      </c>
      <c r="X2545">
        <v>0.412723810280123</v>
      </c>
      <c r="Y2545">
        <v>1.9028570107183802E-2</v>
      </c>
    </row>
    <row r="2546" spans="1:25" x14ac:dyDescent="0.2">
      <c r="A2546" t="s">
        <v>2943</v>
      </c>
      <c r="B2546" t="s">
        <v>30</v>
      </c>
      <c r="C2546" t="s">
        <v>1242</v>
      </c>
      <c r="D2546" t="s">
        <v>13</v>
      </c>
      <c r="E2546" t="s">
        <v>18</v>
      </c>
      <c r="F2546">
        <v>1</v>
      </c>
      <c r="G2546">
        <v>234581</v>
      </c>
      <c r="H2546">
        <v>375689</v>
      </c>
      <c r="I2546">
        <v>0.57016418973008398</v>
      </c>
      <c r="J2546">
        <v>0.58770233028781405</v>
      </c>
      <c r="K2546">
        <v>1.75381405577303E-2</v>
      </c>
      <c r="L2546">
        <v>0.30119258334754201</v>
      </c>
      <c r="M2546">
        <v>0.51299994016443695</v>
      </c>
      <c r="N2546">
        <v>-0.47792365904897599</v>
      </c>
      <c r="O2546">
        <v>67.230514405228206</v>
      </c>
      <c r="P2546">
        <v>71.747060455278898</v>
      </c>
      <c r="Q2546" t="s">
        <v>15</v>
      </c>
      <c r="R2546">
        <v>-0.47792365904897599</v>
      </c>
      <c r="S2546">
        <v>-0.36859075129381902</v>
      </c>
      <c r="T2546">
        <v>-0.14028677311638199</v>
      </c>
      <c r="U2546">
        <v>1.75381405577303E-2</v>
      </c>
      <c r="V2546">
        <v>0.17536305423184201</v>
      </c>
      <c r="W2546">
        <v>0.40366703240927898</v>
      </c>
      <c r="X2546">
        <v>0.51299994016443695</v>
      </c>
      <c r="Y2546">
        <v>2.9841876837788599E-2</v>
      </c>
    </row>
    <row r="2547" spans="1:25" x14ac:dyDescent="0.2">
      <c r="A2547" t="s">
        <v>2944</v>
      </c>
      <c r="B2547" t="s">
        <v>30</v>
      </c>
      <c r="C2547" t="s">
        <v>1242</v>
      </c>
      <c r="D2547" t="s">
        <v>13</v>
      </c>
      <c r="E2547" t="s">
        <v>18</v>
      </c>
      <c r="F2547">
        <v>2</v>
      </c>
      <c r="G2547">
        <v>234581</v>
      </c>
      <c r="H2547">
        <v>375689</v>
      </c>
      <c r="I2547">
        <v>0.51185749131851699</v>
      </c>
      <c r="J2547">
        <v>0.52577630922352403</v>
      </c>
      <c r="K2547">
        <v>1.3918817905007401E-2</v>
      </c>
      <c r="L2547">
        <v>0.26689394468974897</v>
      </c>
      <c r="M2547">
        <v>0.45295935691964501</v>
      </c>
      <c r="N2547">
        <v>-0.42512172110962998</v>
      </c>
      <c r="O2547">
        <v>66.799636247041406</v>
      </c>
      <c r="P2547">
        <v>71.747060455278898</v>
      </c>
      <c r="Q2547" t="s">
        <v>15</v>
      </c>
      <c r="R2547">
        <v>-0.42512172110962998</v>
      </c>
      <c r="S2547">
        <v>-0.32823921918725102</v>
      </c>
      <c r="T2547">
        <v>-0.12593360911242099</v>
      </c>
      <c r="U2547">
        <v>1.3918817905007401E-2</v>
      </c>
      <c r="V2547">
        <v>0.15377124492243599</v>
      </c>
      <c r="W2547">
        <v>0.35607685499726599</v>
      </c>
      <c r="X2547">
        <v>0.45295935691964501</v>
      </c>
      <c r="Y2547">
        <v>2.64728890610589E-2</v>
      </c>
    </row>
    <row r="2548" spans="1:25" x14ac:dyDescent="0.2">
      <c r="A2548" t="s">
        <v>2945</v>
      </c>
      <c r="B2548" t="s">
        <v>30</v>
      </c>
      <c r="C2548" t="s">
        <v>1242</v>
      </c>
      <c r="D2548" t="s">
        <v>13</v>
      </c>
      <c r="E2548" t="s">
        <v>18</v>
      </c>
      <c r="F2548">
        <v>3</v>
      </c>
      <c r="G2548">
        <v>234581</v>
      </c>
      <c r="H2548">
        <v>375689</v>
      </c>
      <c r="I2548">
        <v>0.47193385731298398</v>
      </c>
      <c r="J2548">
        <v>0.48497692551642702</v>
      </c>
      <c r="K2548">
        <v>1.30430682034424E-2</v>
      </c>
      <c r="L2548">
        <v>0.24050573727242699</v>
      </c>
      <c r="M2548">
        <v>0.40867500601658402</v>
      </c>
      <c r="N2548">
        <v>-0.38258886960970001</v>
      </c>
      <c r="O2548">
        <v>66.490118592721203</v>
      </c>
      <c r="P2548">
        <v>71.747060455278898</v>
      </c>
      <c r="Q2548" t="s">
        <v>15</v>
      </c>
      <c r="R2548">
        <v>-0.38258886960970001</v>
      </c>
      <c r="S2548">
        <v>-0.29528528697980899</v>
      </c>
      <c r="T2548">
        <v>-0.112981938127309</v>
      </c>
      <c r="U2548">
        <v>1.30430682034424E-2</v>
      </c>
      <c r="V2548">
        <v>0.13906807453419401</v>
      </c>
      <c r="W2548">
        <v>0.321371423386693</v>
      </c>
      <c r="X2548">
        <v>0.40867500601658402</v>
      </c>
      <c r="Y2548">
        <v>2.68942036562945E-2</v>
      </c>
    </row>
    <row r="2549" spans="1:25" x14ac:dyDescent="0.2">
      <c r="A2549" t="s">
        <v>2946</v>
      </c>
      <c r="B2549" t="s">
        <v>30</v>
      </c>
      <c r="C2549" t="s">
        <v>1242</v>
      </c>
      <c r="D2549" t="s">
        <v>13</v>
      </c>
      <c r="E2549" t="s">
        <v>18</v>
      </c>
      <c r="F2549">
        <v>4</v>
      </c>
      <c r="G2549">
        <v>234581</v>
      </c>
      <c r="H2549">
        <v>375689</v>
      </c>
      <c r="I2549">
        <v>0.44574676641199501</v>
      </c>
      <c r="J2549">
        <v>0.457665197474801</v>
      </c>
      <c r="K2549">
        <v>1.19184310628062E-2</v>
      </c>
      <c r="L2549">
        <v>0.219868285494799</v>
      </c>
      <c r="M2549">
        <v>0.373601760701751</v>
      </c>
      <c r="N2549">
        <v>-0.34976489857613802</v>
      </c>
      <c r="O2549">
        <v>66.280418737124194</v>
      </c>
      <c r="P2549">
        <v>71.747060455278898</v>
      </c>
      <c r="Q2549" t="s">
        <v>15</v>
      </c>
      <c r="R2549">
        <v>-0.34976489857613802</v>
      </c>
      <c r="S2549">
        <v>-0.26995271094152601</v>
      </c>
      <c r="T2549">
        <v>-0.103292550536469</v>
      </c>
      <c r="U2549">
        <v>1.19184310628062E-2</v>
      </c>
      <c r="V2549">
        <v>0.127129412662081</v>
      </c>
      <c r="W2549">
        <v>0.29378957306713899</v>
      </c>
      <c r="X2549">
        <v>0.373601760701751</v>
      </c>
      <c r="Y2549">
        <v>2.6041812068225801E-2</v>
      </c>
    </row>
    <row r="2550" spans="1:25" x14ac:dyDescent="0.2">
      <c r="A2550" t="s">
        <v>2947</v>
      </c>
      <c r="B2550" t="s">
        <v>30</v>
      </c>
      <c r="C2550" t="s">
        <v>1242</v>
      </c>
      <c r="D2550" t="s">
        <v>13</v>
      </c>
      <c r="E2550" t="s">
        <v>18</v>
      </c>
      <c r="F2550">
        <v>5</v>
      </c>
      <c r="G2550">
        <v>234581</v>
      </c>
      <c r="H2550">
        <v>375689</v>
      </c>
      <c r="I2550">
        <v>0.43068199010768199</v>
      </c>
      <c r="J2550">
        <v>0.44275553200245898</v>
      </c>
      <c r="K2550">
        <v>1.20735418947777E-2</v>
      </c>
      <c r="L2550">
        <v>0.20561089512905001</v>
      </c>
      <c r="M2550">
        <v>0.350303464382065</v>
      </c>
      <c r="N2550">
        <v>-0.32615638059251001</v>
      </c>
      <c r="O2550">
        <v>66.022552724031399</v>
      </c>
      <c r="P2550">
        <v>71.747060455278898</v>
      </c>
      <c r="Q2550" t="s">
        <v>15</v>
      </c>
      <c r="R2550">
        <v>-0.32615638059251001</v>
      </c>
      <c r="S2550">
        <v>-0.25151962566066499</v>
      </c>
      <c r="T2550">
        <v>-9.5666567152844703E-2</v>
      </c>
      <c r="U2550">
        <v>1.20735418947777E-2</v>
      </c>
      <c r="V2550">
        <v>0.1198136509424</v>
      </c>
      <c r="W2550">
        <v>0.27566670945021998</v>
      </c>
      <c r="X2550">
        <v>0.350303464382065</v>
      </c>
      <c r="Y2550">
        <v>2.7269093262759302E-2</v>
      </c>
    </row>
    <row r="2551" spans="1:25" x14ac:dyDescent="0.2">
      <c r="A2551" t="s">
        <v>2948</v>
      </c>
      <c r="B2551" t="s">
        <v>30</v>
      </c>
      <c r="C2551" t="s">
        <v>1242</v>
      </c>
      <c r="D2551" t="s">
        <v>13</v>
      </c>
      <c r="E2551" t="s">
        <v>18</v>
      </c>
      <c r="F2551">
        <v>6</v>
      </c>
      <c r="G2551">
        <v>234581</v>
      </c>
      <c r="H2551">
        <v>375689</v>
      </c>
      <c r="I2551">
        <v>0.42866946530507499</v>
      </c>
      <c r="J2551">
        <v>0.44167573903350299</v>
      </c>
      <c r="K2551">
        <v>1.3006273728428301E-2</v>
      </c>
      <c r="L2551">
        <v>0.199223198248729</v>
      </c>
      <c r="M2551">
        <v>0.34072843484758802</v>
      </c>
      <c r="N2551">
        <v>-0.31471588739073098</v>
      </c>
      <c r="O2551">
        <v>65.761196761240598</v>
      </c>
      <c r="P2551">
        <v>71.747060455278898</v>
      </c>
      <c r="Q2551" t="s">
        <v>15</v>
      </c>
      <c r="R2551">
        <v>-0.31471588739073098</v>
      </c>
      <c r="S2551">
        <v>-0.24239786642644301</v>
      </c>
      <c r="T2551">
        <v>-9.1386682153905802E-2</v>
      </c>
      <c r="U2551">
        <v>1.3006273728428301E-2</v>
      </c>
      <c r="V2551">
        <v>0.117399229610763</v>
      </c>
      <c r="W2551">
        <v>0.268410413883299</v>
      </c>
      <c r="X2551">
        <v>0.34072843484758802</v>
      </c>
      <c r="Y2551">
        <v>2.9447562043795499E-2</v>
      </c>
    </row>
    <row r="2552" spans="1:25" x14ac:dyDescent="0.2">
      <c r="A2552" t="s">
        <v>2949</v>
      </c>
      <c r="B2552" t="s">
        <v>30</v>
      </c>
      <c r="C2552" t="s">
        <v>1242</v>
      </c>
      <c r="D2552" t="s">
        <v>13</v>
      </c>
      <c r="E2552" t="s">
        <v>18</v>
      </c>
      <c r="F2552">
        <v>7</v>
      </c>
      <c r="G2552">
        <v>234581</v>
      </c>
      <c r="H2552">
        <v>375689</v>
      </c>
      <c r="I2552">
        <v>0.44039107198518601</v>
      </c>
      <c r="J2552">
        <v>0.45472865111718702</v>
      </c>
      <c r="K2552">
        <v>1.4337579132001E-2</v>
      </c>
      <c r="L2552">
        <v>0.207373176475763</v>
      </c>
      <c r="M2552">
        <v>0.35546645443463099</v>
      </c>
      <c r="N2552">
        <v>-0.32679129617062902</v>
      </c>
      <c r="O2552">
        <v>66.005108963996307</v>
      </c>
      <c r="P2552">
        <v>71.747060455278898</v>
      </c>
      <c r="Q2552" t="s">
        <v>15</v>
      </c>
      <c r="R2552">
        <v>-0.32679129617062902</v>
      </c>
      <c r="S2552">
        <v>-0.25151483310992701</v>
      </c>
      <c r="T2552">
        <v>-9.4325965341298904E-2</v>
      </c>
      <c r="U2552">
        <v>1.4337579132001E-2</v>
      </c>
      <c r="V2552">
        <v>0.12300112360530099</v>
      </c>
      <c r="W2552">
        <v>0.28018999137392903</v>
      </c>
      <c r="X2552">
        <v>0.35546645443463099</v>
      </c>
      <c r="Y2552">
        <v>3.1529966490512699E-2</v>
      </c>
    </row>
    <row r="2553" spans="1:25" x14ac:dyDescent="0.2">
      <c r="A2553" t="s">
        <v>2950</v>
      </c>
      <c r="B2553" t="s">
        <v>30</v>
      </c>
      <c r="C2553" t="s">
        <v>1242</v>
      </c>
      <c r="D2553" t="s">
        <v>13</v>
      </c>
      <c r="E2553" t="s">
        <v>18</v>
      </c>
      <c r="F2553">
        <v>8</v>
      </c>
      <c r="G2553">
        <v>234581</v>
      </c>
      <c r="H2553">
        <v>375689</v>
      </c>
      <c r="I2553">
        <v>0.48115506230987298</v>
      </c>
      <c r="J2553">
        <v>0.49506728455938298</v>
      </c>
      <c r="K2553">
        <v>1.3912222249510201E-2</v>
      </c>
      <c r="L2553">
        <v>0.23591399253555401</v>
      </c>
      <c r="M2553">
        <v>0.401990739970497</v>
      </c>
      <c r="N2553">
        <v>-0.37416629547147701</v>
      </c>
      <c r="O2553">
        <v>68.158414017612799</v>
      </c>
      <c r="P2553">
        <v>71.747060455278898</v>
      </c>
      <c r="Q2553" t="s">
        <v>15</v>
      </c>
      <c r="R2553">
        <v>-0.37416629547147701</v>
      </c>
      <c r="S2553">
        <v>-0.28852951618107098</v>
      </c>
      <c r="T2553">
        <v>-0.10970670983912</v>
      </c>
      <c r="U2553">
        <v>1.3912222249510201E-2</v>
      </c>
      <c r="V2553">
        <v>0.137531154338141</v>
      </c>
      <c r="W2553">
        <v>0.31635396068009097</v>
      </c>
      <c r="X2553">
        <v>0.401990739970497</v>
      </c>
      <c r="Y2553">
        <v>2.8101679677525498E-2</v>
      </c>
    </row>
    <row r="2554" spans="1:25" x14ac:dyDescent="0.2">
      <c r="A2554" t="s">
        <v>2951</v>
      </c>
      <c r="B2554" t="s">
        <v>30</v>
      </c>
      <c r="C2554" t="s">
        <v>1242</v>
      </c>
      <c r="D2554" t="s">
        <v>13</v>
      </c>
      <c r="E2554" t="s">
        <v>18</v>
      </c>
      <c r="F2554">
        <v>9</v>
      </c>
      <c r="G2554">
        <v>234581</v>
      </c>
      <c r="H2554">
        <v>375689</v>
      </c>
      <c r="I2554">
        <v>0.55095007140978702</v>
      </c>
      <c r="J2554">
        <v>0.56454037002443902</v>
      </c>
      <c r="K2554">
        <v>1.3590298614652101E-2</v>
      </c>
      <c r="L2554">
        <v>0.27468327161474398</v>
      </c>
      <c r="M2554">
        <v>0.46544428042090702</v>
      </c>
      <c r="N2554">
        <v>-0.43826368319160203</v>
      </c>
      <c r="O2554">
        <v>70.921425483676799</v>
      </c>
      <c r="P2554">
        <v>71.747060455278898</v>
      </c>
      <c r="Q2554" t="s">
        <v>15</v>
      </c>
      <c r="R2554">
        <v>-0.43826368319160203</v>
      </c>
      <c r="S2554">
        <v>-0.33855365559544998</v>
      </c>
      <c r="T2554">
        <v>-0.13034373571147401</v>
      </c>
      <c r="U2554">
        <v>1.3590298614652101E-2</v>
      </c>
      <c r="V2554">
        <v>0.157524332940778</v>
      </c>
      <c r="W2554">
        <v>0.36573425282475402</v>
      </c>
      <c r="X2554">
        <v>0.46544428042090702</v>
      </c>
      <c r="Y2554">
        <v>2.4073209528069298E-2</v>
      </c>
    </row>
    <row r="2555" spans="1:25" x14ac:dyDescent="0.2">
      <c r="A2555" t="s">
        <v>2952</v>
      </c>
      <c r="B2555" t="s">
        <v>30</v>
      </c>
      <c r="C2555" t="s">
        <v>1242</v>
      </c>
      <c r="D2555" t="s">
        <v>13</v>
      </c>
      <c r="E2555" t="s">
        <v>18</v>
      </c>
      <c r="F2555">
        <v>10</v>
      </c>
      <c r="G2555">
        <v>234581</v>
      </c>
      <c r="H2555">
        <v>375689</v>
      </c>
      <c r="I2555">
        <v>0.62092412922030005</v>
      </c>
      <c r="J2555">
        <v>0.63327487990025799</v>
      </c>
      <c r="K2555">
        <v>1.23507506799583E-2</v>
      </c>
      <c r="L2555">
        <v>0.31573594673196498</v>
      </c>
      <c r="M2555">
        <v>0.53173638305404103</v>
      </c>
      <c r="N2555">
        <v>-0.50703488169412503</v>
      </c>
      <c r="O2555">
        <v>73.837199286947595</v>
      </c>
      <c r="P2555">
        <v>71.747060455278898</v>
      </c>
      <c r="Q2555" t="s">
        <v>15</v>
      </c>
      <c r="R2555">
        <v>-0.50703488169412503</v>
      </c>
      <c r="S2555">
        <v>-0.39242273303042102</v>
      </c>
      <c r="T2555">
        <v>-0.153094885407592</v>
      </c>
      <c r="U2555">
        <v>1.23507506799583E-2</v>
      </c>
      <c r="V2555">
        <v>0.177796386767508</v>
      </c>
      <c r="W2555">
        <v>0.41712423439033802</v>
      </c>
      <c r="X2555">
        <v>0.53173638305404103</v>
      </c>
      <c r="Y2555">
        <v>1.9502985310112901E-2</v>
      </c>
    </row>
    <row r="2556" spans="1:25" x14ac:dyDescent="0.2">
      <c r="A2556" t="s">
        <v>2953</v>
      </c>
      <c r="B2556" t="s">
        <v>30</v>
      </c>
      <c r="C2556" t="s">
        <v>1242</v>
      </c>
      <c r="D2556" t="s">
        <v>13</v>
      </c>
      <c r="E2556" t="s">
        <v>18</v>
      </c>
      <c r="F2556">
        <v>11</v>
      </c>
      <c r="G2556">
        <v>234581</v>
      </c>
      <c r="H2556">
        <v>375689</v>
      </c>
      <c r="I2556">
        <v>0.680861398125573</v>
      </c>
      <c r="J2556">
        <v>0.69152549618507297</v>
      </c>
      <c r="K2556">
        <v>1.06640980595004E-2</v>
      </c>
      <c r="L2556">
        <v>0.35282385519098097</v>
      </c>
      <c r="M2556">
        <v>0.59105933984866399</v>
      </c>
      <c r="N2556">
        <v>-0.56973114372966305</v>
      </c>
      <c r="O2556">
        <v>76.128433681059605</v>
      </c>
      <c r="P2556">
        <v>71.747060455278898</v>
      </c>
      <c r="Q2556" t="s">
        <v>15</v>
      </c>
      <c r="R2556">
        <v>-0.56973114372966305</v>
      </c>
      <c r="S2556">
        <v>-0.44165608429533698</v>
      </c>
      <c r="T2556">
        <v>-0.17421560206057399</v>
      </c>
      <c r="U2556">
        <v>1.06640980595004E-2</v>
      </c>
      <c r="V2556">
        <v>0.19554379817957401</v>
      </c>
      <c r="W2556">
        <v>0.46298428041433798</v>
      </c>
      <c r="X2556">
        <v>0.59105933984866399</v>
      </c>
      <c r="Y2556">
        <v>1.54211205781E-2</v>
      </c>
    </row>
    <row r="2557" spans="1:25" x14ac:dyDescent="0.2">
      <c r="A2557" t="s">
        <v>2954</v>
      </c>
      <c r="B2557" t="s">
        <v>30</v>
      </c>
      <c r="C2557" t="s">
        <v>1242</v>
      </c>
      <c r="D2557" t="s">
        <v>13</v>
      </c>
      <c r="E2557" t="s">
        <v>18</v>
      </c>
      <c r="F2557">
        <v>12</v>
      </c>
      <c r="G2557">
        <v>234581</v>
      </c>
      <c r="H2557">
        <v>375689</v>
      </c>
      <c r="I2557">
        <v>0.73114467183318099</v>
      </c>
      <c r="J2557">
        <v>0.74216590710489205</v>
      </c>
      <c r="K2557">
        <v>1.1021235271711101E-2</v>
      </c>
      <c r="L2557">
        <v>0.38563950606840403</v>
      </c>
      <c r="M2557">
        <v>0.64539822275423597</v>
      </c>
      <c r="N2557">
        <v>-0.62335575221081396</v>
      </c>
      <c r="O2557">
        <v>77.545026024911394</v>
      </c>
      <c r="P2557">
        <v>71.747060455278898</v>
      </c>
      <c r="Q2557" t="s">
        <v>15</v>
      </c>
      <c r="R2557">
        <v>-0.62335575221081396</v>
      </c>
      <c r="S2557">
        <v>-0.48336861150798299</v>
      </c>
      <c r="T2557">
        <v>-0.191053865908133</v>
      </c>
      <c r="U2557">
        <v>1.1021235271711101E-2</v>
      </c>
      <c r="V2557">
        <v>0.21309633645155501</v>
      </c>
      <c r="W2557">
        <v>0.50541108205140595</v>
      </c>
      <c r="X2557">
        <v>0.64539822275423597</v>
      </c>
      <c r="Y2557">
        <v>1.48500964086368E-2</v>
      </c>
    </row>
    <row r="2558" spans="1:25" x14ac:dyDescent="0.2">
      <c r="A2558" t="s">
        <v>2955</v>
      </c>
      <c r="B2558" t="s">
        <v>30</v>
      </c>
      <c r="C2558" t="s">
        <v>1242</v>
      </c>
      <c r="D2558" t="s">
        <v>13</v>
      </c>
      <c r="E2558" t="s">
        <v>18</v>
      </c>
      <c r="F2558">
        <v>13</v>
      </c>
      <c r="G2558">
        <v>234581</v>
      </c>
      <c r="H2558">
        <v>375689</v>
      </c>
      <c r="I2558">
        <v>0.77400429098166101</v>
      </c>
      <c r="J2558">
        <v>0.78738774503805897</v>
      </c>
      <c r="K2558">
        <v>1.33834540563976E-2</v>
      </c>
      <c r="L2558">
        <v>0.41416291850021503</v>
      </c>
      <c r="M2558">
        <v>0.69468145498925105</v>
      </c>
      <c r="N2558">
        <v>-0.66791454687645602</v>
      </c>
      <c r="O2558">
        <v>78.188004698602597</v>
      </c>
      <c r="P2558">
        <v>71.747060455278898</v>
      </c>
      <c r="Q2558" t="s">
        <v>15</v>
      </c>
      <c r="R2558">
        <v>-0.66791454687645602</v>
      </c>
      <c r="S2558">
        <v>-0.51757340746087799</v>
      </c>
      <c r="T2558">
        <v>-0.20363791523771499</v>
      </c>
      <c r="U2558">
        <v>1.33834540563976E-2</v>
      </c>
      <c r="V2558">
        <v>0.23040482335050999</v>
      </c>
      <c r="W2558">
        <v>0.54434031557367302</v>
      </c>
      <c r="X2558">
        <v>0.69468145498925105</v>
      </c>
      <c r="Y2558">
        <v>1.6997285188570899E-2</v>
      </c>
    </row>
    <row r="2559" spans="1:25" x14ac:dyDescent="0.2">
      <c r="A2559" t="s">
        <v>2956</v>
      </c>
      <c r="B2559" t="s">
        <v>30</v>
      </c>
      <c r="C2559" t="s">
        <v>1242</v>
      </c>
      <c r="D2559" t="s">
        <v>13</v>
      </c>
      <c r="E2559" t="s">
        <v>18</v>
      </c>
      <c r="F2559">
        <v>14</v>
      </c>
      <c r="G2559">
        <v>234581</v>
      </c>
      <c r="H2559">
        <v>375689</v>
      </c>
      <c r="I2559">
        <v>0.803357029852245</v>
      </c>
      <c r="J2559">
        <v>0.82051960911403699</v>
      </c>
      <c r="K2559">
        <v>1.7162579261791999E-2</v>
      </c>
      <c r="L2559">
        <v>0.43772056401355403</v>
      </c>
      <c r="M2559">
        <v>0.73721290706408804</v>
      </c>
      <c r="N2559">
        <v>-0.70288774854050395</v>
      </c>
      <c r="O2559">
        <v>78.607479925227494</v>
      </c>
      <c r="P2559">
        <v>71.747060455278898</v>
      </c>
      <c r="Q2559" t="s">
        <v>15</v>
      </c>
      <c r="R2559">
        <v>-0.70288774854050395</v>
      </c>
      <c r="S2559">
        <v>-0.54399518380358403</v>
      </c>
      <c r="T2559">
        <v>-0.21220299628131001</v>
      </c>
      <c r="U2559">
        <v>1.7162579261791999E-2</v>
      </c>
      <c r="V2559">
        <v>0.24652815480489401</v>
      </c>
      <c r="W2559">
        <v>0.578320342327168</v>
      </c>
      <c r="X2559">
        <v>0.73721290706408804</v>
      </c>
      <c r="Y2559">
        <v>2.09167204185692E-2</v>
      </c>
    </row>
    <row r="2560" spans="1:25" x14ac:dyDescent="0.2">
      <c r="A2560" t="s">
        <v>2957</v>
      </c>
      <c r="B2560" t="s">
        <v>30</v>
      </c>
      <c r="C2560" t="s">
        <v>1242</v>
      </c>
      <c r="D2560" t="s">
        <v>13</v>
      </c>
      <c r="E2560" t="s">
        <v>18</v>
      </c>
      <c r="F2560">
        <v>15</v>
      </c>
      <c r="G2560">
        <v>234581</v>
      </c>
      <c r="H2560">
        <v>375689</v>
      </c>
      <c r="I2560">
        <v>0.82326383680709403</v>
      </c>
      <c r="J2560">
        <v>0.84603218444391404</v>
      </c>
      <c r="K2560">
        <v>2.27683476368205E-2</v>
      </c>
      <c r="L2560">
        <v>0.45709727445663001</v>
      </c>
      <c r="M2560">
        <v>0.77469336411797696</v>
      </c>
      <c r="N2560">
        <v>-0.72915666884433605</v>
      </c>
      <c r="O2560">
        <v>78.232459232070994</v>
      </c>
      <c r="P2560">
        <v>71.747060455278898</v>
      </c>
      <c r="Q2560" t="s">
        <v>16</v>
      </c>
      <c r="R2560">
        <v>-0.72915666884433605</v>
      </c>
      <c r="S2560">
        <v>-0.56323035821657896</v>
      </c>
      <c r="T2560">
        <v>-0.216750624178454</v>
      </c>
      <c r="U2560">
        <v>2.27683476368205E-2</v>
      </c>
      <c r="V2560">
        <v>0.26228731945209499</v>
      </c>
      <c r="W2560">
        <v>0.60876705349021998</v>
      </c>
      <c r="X2560">
        <v>0.77469336411797696</v>
      </c>
      <c r="Y2560">
        <v>2.6911916656912699E-2</v>
      </c>
    </row>
    <row r="2561" spans="1:25" x14ac:dyDescent="0.2">
      <c r="A2561" t="s">
        <v>2958</v>
      </c>
      <c r="B2561" t="s">
        <v>30</v>
      </c>
      <c r="C2561" t="s">
        <v>1242</v>
      </c>
      <c r="D2561" t="s">
        <v>13</v>
      </c>
      <c r="E2561" t="s">
        <v>18</v>
      </c>
      <c r="F2561">
        <v>16</v>
      </c>
      <c r="G2561">
        <v>234581</v>
      </c>
      <c r="H2561">
        <v>375689</v>
      </c>
      <c r="I2561">
        <v>0.83879672504598202</v>
      </c>
      <c r="J2561">
        <v>0.86651077593790005</v>
      </c>
      <c r="K2561">
        <v>2.7714050891918099E-2</v>
      </c>
      <c r="L2561">
        <v>0.473268940292222</v>
      </c>
      <c r="M2561">
        <v>0.80624145767262301</v>
      </c>
      <c r="N2561">
        <v>-0.75081335588878695</v>
      </c>
      <c r="O2561">
        <v>77.380371022333804</v>
      </c>
      <c r="P2561">
        <v>71.747060455278898</v>
      </c>
      <c r="Q2561" t="s">
        <v>16</v>
      </c>
      <c r="R2561">
        <v>-0.75081335588878695</v>
      </c>
      <c r="S2561">
        <v>-0.57901673056270997</v>
      </c>
      <c r="T2561">
        <v>-0.22027887382120601</v>
      </c>
      <c r="U2561">
        <v>2.7714050891918099E-2</v>
      </c>
      <c r="V2561">
        <v>0.27570697560504198</v>
      </c>
      <c r="W2561">
        <v>0.63444483234654703</v>
      </c>
      <c r="X2561">
        <v>0.80624145767262301</v>
      </c>
      <c r="Y2561">
        <v>3.1983504027310899E-2</v>
      </c>
    </row>
    <row r="2562" spans="1:25" x14ac:dyDescent="0.2">
      <c r="A2562" t="s">
        <v>2959</v>
      </c>
      <c r="B2562" t="s">
        <v>30</v>
      </c>
      <c r="C2562" t="s">
        <v>1242</v>
      </c>
      <c r="D2562" t="s">
        <v>13</v>
      </c>
      <c r="E2562" t="s">
        <v>18</v>
      </c>
      <c r="F2562">
        <v>17</v>
      </c>
      <c r="G2562">
        <v>234581</v>
      </c>
      <c r="H2562">
        <v>375689</v>
      </c>
      <c r="I2562">
        <v>0.84120508417788298</v>
      </c>
      <c r="J2562">
        <v>0.88086839227650604</v>
      </c>
      <c r="K2562">
        <v>3.9663308098622702E-2</v>
      </c>
      <c r="L2562">
        <v>0.484843675245477</v>
      </c>
      <c r="M2562">
        <v>0.83723115387743197</v>
      </c>
      <c r="N2562">
        <v>-0.75790453768018695</v>
      </c>
      <c r="O2562">
        <v>76.111667935914596</v>
      </c>
      <c r="P2562">
        <v>71.747060455278898</v>
      </c>
      <c r="Q2562" t="s">
        <v>17</v>
      </c>
      <c r="R2562">
        <v>-0.75790453768018695</v>
      </c>
      <c r="S2562">
        <v>-0.58190628356607799</v>
      </c>
      <c r="T2562">
        <v>-0.21439477773000701</v>
      </c>
      <c r="U2562">
        <v>3.9663308098622702E-2</v>
      </c>
      <c r="V2562">
        <v>0.29372139392725299</v>
      </c>
      <c r="W2562">
        <v>0.661232899763324</v>
      </c>
      <c r="X2562">
        <v>0.83723115387743197</v>
      </c>
      <c r="Y2562">
        <v>4.50275074533181E-2</v>
      </c>
    </row>
    <row r="2563" spans="1:25" x14ac:dyDescent="0.2">
      <c r="A2563" t="s">
        <v>2960</v>
      </c>
      <c r="B2563" t="s">
        <v>30</v>
      </c>
      <c r="C2563" t="s">
        <v>1242</v>
      </c>
      <c r="D2563" t="s">
        <v>13</v>
      </c>
      <c r="E2563" t="s">
        <v>18</v>
      </c>
      <c r="F2563">
        <v>18</v>
      </c>
      <c r="G2563">
        <v>234581</v>
      </c>
      <c r="H2563">
        <v>375689</v>
      </c>
      <c r="I2563">
        <v>0.85026656642602205</v>
      </c>
      <c r="J2563">
        <v>0.89306786174643105</v>
      </c>
      <c r="K2563">
        <v>4.2801295320409001E-2</v>
      </c>
      <c r="L2563">
        <v>0.49046887984482901</v>
      </c>
      <c r="M2563">
        <v>0.84962260266515299</v>
      </c>
      <c r="N2563">
        <v>-0.764020012024335</v>
      </c>
      <c r="O2563">
        <v>74.352177173816699</v>
      </c>
      <c r="P2563">
        <v>71.747060455278898</v>
      </c>
      <c r="Q2563" t="s">
        <v>17</v>
      </c>
      <c r="R2563">
        <v>-0.764020012024335</v>
      </c>
      <c r="S2563">
        <v>-0.58597980864066201</v>
      </c>
      <c r="T2563">
        <v>-0.21420439771828201</v>
      </c>
      <c r="U2563">
        <v>4.2801295320409001E-2</v>
      </c>
      <c r="V2563">
        <v>0.29980698835910002</v>
      </c>
      <c r="W2563">
        <v>0.67158239928148</v>
      </c>
      <c r="X2563">
        <v>0.84962260266515299</v>
      </c>
      <c r="Y2563">
        <v>4.7926139942724301E-2</v>
      </c>
    </row>
    <row r="2564" spans="1:25" x14ac:dyDescent="0.2">
      <c r="A2564" t="s">
        <v>2961</v>
      </c>
      <c r="B2564" t="s">
        <v>30</v>
      </c>
      <c r="C2564" t="s">
        <v>1242</v>
      </c>
      <c r="D2564" t="s">
        <v>13</v>
      </c>
      <c r="E2564" t="s">
        <v>18</v>
      </c>
      <c r="F2564">
        <v>19</v>
      </c>
      <c r="G2564">
        <v>234581</v>
      </c>
      <c r="H2564">
        <v>375689</v>
      </c>
      <c r="I2564">
        <v>0.85169408972999305</v>
      </c>
      <c r="J2564">
        <v>0.89353764946129199</v>
      </c>
      <c r="K2564">
        <v>4.1843559731298698E-2</v>
      </c>
      <c r="L2564">
        <v>0.47606073407746702</v>
      </c>
      <c r="M2564">
        <v>0.82496346728873204</v>
      </c>
      <c r="N2564">
        <v>-0.74127634782613505</v>
      </c>
      <c r="O2564">
        <v>72.104973553866799</v>
      </c>
      <c r="P2564">
        <v>71.747060455278898</v>
      </c>
      <c r="Q2564" t="s">
        <v>17</v>
      </c>
      <c r="R2564">
        <v>-0.74127634782613505</v>
      </c>
      <c r="S2564">
        <v>-0.56846630135601395</v>
      </c>
      <c r="T2564">
        <v>-0.207612264925294</v>
      </c>
      <c r="U2564">
        <v>4.1843559731298698E-2</v>
      </c>
      <c r="V2564">
        <v>0.29129938438789199</v>
      </c>
      <c r="W2564">
        <v>0.65215342081861205</v>
      </c>
      <c r="X2564">
        <v>0.82496346728873204</v>
      </c>
      <c r="Y2564">
        <v>4.6829095289410497E-2</v>
      </c>
    </row>
    <row r="2565" spans="1:25" x14ac:dyDescent="0.2">
      <c r="A2565" t="s">
        <v>2962</v>
      </c>
      <c r="B2565" t="s">
        <v>30</v>
      </c>
      <c r="C2565" t="s">
        <v>1242</v>
      </c>
      <c r="D2565" t="s">
        <v>13</v>
      </c>
      <c r="E2565" t="s">
        <v>18</v>
      </c>
      <c r="F2565">
        <v>20</v>
      </c>
      <c r="G2565">
        <v>234581</v>
      </c>
      <c r="H2565">
        <v>375689</v>
      </c>
      <c r="I2565">
        <v>0.84907924765925002</v>
      </c>
      <c r="J2565">
        <v>0.89106921568939301</v>
      </c>
      <c r="K2565">
        <v>4.1989968030142703E-2</v>
      </c>
      <c r="L2565">
        <v>0.45070002978065599</v>
      </c>
      <c r="M2565">
        <v>0.78339151701932197</v>
      </c>
      <c r="N2565">
        <v>-0.69941158095903699</v>
      </c>
      <c r="O2565">
        <v>70.2193778076592</v>
      </c>
      <c r="P2565">
        <v>71.747060455278898</v>
      </c>
      <c r="Q2565" t="s">
        <v>17</v>
      </c>
      <c r="R2565">
        <v>-0.69941158095903699</v>
      </c>
      <c r="S2565">
        <v>-0.53580747014865904</v>
      </c>
      <c r="T2565">
        <v>-0.19417684757492101</v>
      </c>
      <c r="U2565">
        <v>4.1989968030142703E-2</v>
      </c>
      <c r="V2565">
        <v>0.27815678363520602</v>
      </c>
      <c r="W2565">
        <v>0.61978740620894401</v>
      </c>
      <c r="X2565">
        <v>0.78339151701932197</v>
      </c>
      <c r="Y2565">
        <v>4.7123127239511099E-2</v>
      </c>
    </row>
    <row r="2566" spans="1:25" x14ac:dyDescent="0.2">
      <c r="A2566" t="s">
        <v>2963</v>
      </c>
      <c r="B2566" t="s">
        <v>30</v>
      </c>
      <c r="C2566" t="s">
        <v>1242</v>
      </c>
      <c r="D2566" t="s">
        <v>13</v>
      </c>
      <c r="E2566" t="s">
        <v>18</v>
      </c>
      <c r="F2566">
        <v>21</v>
      </c>
      <c r="G2566">
        <v>234581</v>
      </c>
      <c r="H2566">
        <v>375689</v>
      </c>
      <c r="I2566">
        <v>0.85277235568864096</v>
      </c>
      <c r="J2566">
        <v>0.89564179173132696</v>
      </c>
      <c r="K2566">
        <v>4.28694360426859E-2</v>
      </c>
      <c r="L2566">
        <v>0.43372196837135701</v>
      </c>
      <c r="M2566">
        <v>0.75634207401356801</v>
      </c>
      <c r="N2566">
        <v>-0.670603201928196</v>
      </c>
      <c r="O2566">
        <v>69.116357606570901</v>
      </c>
      <c r="P2566">
        <v>71.747060455278898</v>
      </c>
      <c r="Q2566" t="s">
        <v>17</v>
      </c>
      <c r="R2566">
        <v>-0.670603201928196</v>
      </c>
      <c r="S2566">
        <v>-0.51316212740939404</v>
      </c>
      <c r="T2566">
        <v>-0.18440087538390501</v>
      </c>
      <c r="U2566">
        <v>4.28694360426859E-2</v>
      </c>
      <c r="V2566">
        <v>0.27013974746927699</v>
      </c>
      <c r="W2566">
        <v>0.59890099949476605</v>
      </c>
      <c r="X2566">
        <v>0.75634207401356801</v>
      </c>
      <c r="Y2566">
        <v>4.7864488279200097E-2</v>
      </c>
    </row>
    <row r="2567" spans="1:25" x14ac:dyDescent="0.2">
      <c r="A2567" t="s">
        <v>2964</v>
      </c>
      <c r="B2567" t="s">
        <v>30</v>
      </c>
      <c r="C2567" t="s">
        <v>1242</v>
      </c>
      <c r="D2567" t="s">
        <v>13</v>
      </c>
      <c r="E2567" t="s">
        <v>18</v>
      </c>
      <c r="F2567">
        <v>22</v>
      </c>
      <c r="G2567">
        <v>234581</v>
      </c>
      <c r="H2567">
        <v>375689</v>
      </c>
      <c r="I2567">
        <v>0.81621261745110896</v>
      </c>
      <c r="J2567">
        <v>0.84600594144068697</v>
      </c>
      <c r="K2567">
        <v>2.97933239895781E-2</v>
      </c>
      <c r="L2567">
        <v>0.40974908122369302</v>
      </c>
      <c r="M2567">
        <v>0.70383056260255406</v>
      </c>
      <c r="N2567">
        <v>-0.64424391462339803</v>
      </c>
      <c r="O2567">
        <v>68.455860875404497</v>
      </c>
      <c r="P2567">
        <v>71.747060455278898</v>
      </c>
      <c r="Q2567" t="s">
        <v>16</v>
      </c>
      <c r="R2567">
        <v>-0.64424391462339803</v>
      </c>
      <c r="S2567">
        <v>-0.49550499813919702</v>
      </c>
      <c r="T2567">
        <v>-0.18491519457163699</v>
      </c>
      <c r="U2567">
        <v>2.97933239895781E-2</v>
      </c>
      <c r="V2567">
        <v>0.24450184255079399</v>
      </c>
      <c r="W2567">
        <v>0.55509164611835304</v>
      </c>
      <c r="X2567">
        <v>0.70383056260255406</v>
      </c>
      <c r="Y2567">
        <v>3.52164476987505E-2</v>
      </c>
    </row>
    <row r="2568" spans="1:25" x14ac:dyDescent="0.2">
      <c r="A2568" t="s">
        <v>2965</v>
      </c>
      <c r="B2568" t="s">
        <v>30</v>
      </c>
      <c r="C2568" t="s">
        <v>1242</v>
      </c>
      <c r="D2568" t="s">
        <v>13</v>
      </c>
      <c r="E2568" t="s">
        <v>18</v>
      </c>
      <c r="F2568">
        <v>23</v>
      </c>
      <c r="G2568">
        <v>234581</v>
      </c>
      <c r="H2568">
        <v>375689</v>
      </c>
      <c r="I2568">
        <v>0.73434914833514398</v>
      </c>
      <c r="J2568">
        <v>0.75574165829014195</v>
      </c>
      <c r="K2568">
        <v>2.1392509954998199E-2</v>
      </c>
      <c r="L2568">
        <v>0.36999653643723002</v>
      </c>
      <c r="M2568">
        <v>0.63003681239424103</v>
      </c>
      <c r="N2568">
        <v>-0.58725179248424497</v>
      </c>
      <c r="O2568">
        <v>67.7509489924729</v>
      </c>
      <c r="P2568">
        <v>71.747060455278898</v>
      </c>
      <c r="Q2568" t="s">
        <v>16</v>
      </c>
      <c r="R2568">
        <v>-0.58725179248424497</v>
      </c>
      <c r="S2568">
        <v>-0.45294304975753003</v>
      </c>
      <c r="T2568">
        <v>-0.17248567513811</v>
      </c>
      <c r="U2568">
        <v>2.1392509954998199E-2</v>
      </c>
      <c r="V2568">
        <v>0.215270695048107</v>
      </c>
      <c r="W2568">
        <v>0.49572806966752703</v>
      </c>
      <c r="X2568">
        <v>0.63003681239424103</v>
      </c>
      <c r="Y2568">
        <v>2.8306643838317099E-2</v>
      </c>
    </row>
    <row r="2569" spans="1:25" x14ac:dyDescent="0.2">
      <c r="A2569" t="s">
        <v>2966</v>
      </c>
      <c r="B2569" t="s">
        <v>30</v>
      </c>
      <c r="C2569" t="s">
        <v>1242</v>
      </c>
      <c r="D2569" t="s">
        <v>13</v>
      </c>
      <c r="E2569" t="s">
        <v>18</v>
      </c>
      <c r="F2569">
        <v>24</v>
      </c>
      <c r="G2569">
        <v>234581</v>
      </c>
      <c r="H2569">
        <v>375689</v>
      </c>
      <c r="I2569">
        <v>0.63699816824330502</v>
      </c>
      <c r="J2569">
        <v>0.65359332345519405</v>
      </c>
      <c r="K2569">
        <v>1.6595155211888899E-2</v>
      </c>
      <c r="L2569">
        <v>0.32193452665196198</v>
      </c>
      <c r="M2569">
        <v>0.54617745155436703</v>
      </c>
      <c r="N2569">
        <v>-0.51298714113058896</v>
      </c>
      <c r="O2569">
        <v>67.183256462887698</v>
      </c>
      <c r="P2569">
        <v>71.747060455278898</v>
      </c>
      <c r="Q2569" t="s">
        <v>16</v>
      </c>
      <c r="R2569">
        <v>-0.51298714113058896</v>
      </c>
      <c r="S2569">
        <v>-0.39612490795592697</v>
      </c>
      <c r="T2569">
        <v>-0.15209853675373899</v>
      </c>
      <c r="U2569">
        <v>1.6595155211888899E-2</v>
      </c>
      <c r="V2569">
        <v>0.18528884717751701</v>
      </c>
      <c r="W2569">
        <v>0.42931521837970499</v>
      </c>
      <c r="X2569">
        <v>0.54617745155436703</v>
      </c>
      <c r="Y2569">
        <v>2.5390643717349101E-2</v>
      </c>
    </row>
    <row r="2570" spans="1:25" x14ac:dyDescent="0.2">
      <c r="A2570" t="s">
        <v>5167</v>
      </c>
      <c r="B2570" t="s">
        <v>30</v>
      </c>
      <c r="C2570" t="s">
        <v>1242</v>
      </c>
      <c r="D2570" t="s">
        <v>13</v>
      </c>
      <c r="E2570" t="s">
        <v>29</v>
      </c>
      <c r="F2570">
        <v>1</v>
      </c>
      <c r="G2570">
        <v>234581</v>
      </c>
      <c r="H2570">
        <v>375689</v>
      </c>
      <c r="I2570">
        <v>0.63262723323713299</v>
      </c>
      <c r="J2570">
        <v>0.71544084645488704</v>
      </c>
      <c r="K2570">
        <v>8.2813613217754004E-2</v>
      </c>
      <c r="L2570">
        <v>0.21233557412971499</v>
      </c>
      <c r="M2570">
        <v>0.432105632661135</v>
      </c>
      <c r="N2570">
        <v>-0.26647840622562702</v>
      </c>
      <c r="O2570">
        <v>70.374308234682303</v>
      </c>
      <c r="P2570">
        <v>79.011131737513494</v>
      </c>
      <c r="Q2570" t="s">
        <v>15</v>
      </c>
      <c r="R2570">
        <v>-0.26647840622562702</v>
      </c>
      <c r="S2570">
        <v>-0.18940059281654101</v>
      </c>
      <c r="T2570">
        <v>-2.8450227626216601E-2</v>
      </c>
      <c r="U2570">
        <v>8.2813613217754004E-2</v>
      </c>
      <c r="V2570">
        <v>0.194077454061725</v>
      </c>
      <c r="W2570">
        <v>0.35502781925204902</v>
      </c>
      <c r="X2570">
        <v>0.432105632661135</v>
      </c>
      <c r="Y2570">
        <v>0.115751866318659</v>
      </c>
    </row>
    <row r="2571" spans="1:25" x14ac:dyDescent="0.2">
      <c r="A2571" t="s">
        <v>5168</v>
      </c>
      <c r="B2571" t="s">
        <v>30</v>
      </c>
      <c r="C2571" t="s">
        <v>1242</v>
      </c>
      <c r="D2571" t="s">
        <v>13</v>
      </c>
      <c r="E2571" t="s">
        <v>29</v>
      </c>
      <c r="F2571">
        <v>2</v>
      </c>
      <c r="G2571">
        <v>234581</v>
      </c>
      <c r="H2571">
        <v>375689</v>
      </c>
      <c r="I2571">
        <v>0.56202310502555597</v>
      </c>
      <c r="J2571">
        <v>0.63851073822272397</v>
      </c>
      <c r="K2571">
        <v>7.6487633197167407E-2</v>
      </c>
      <c r="L2571">
        <v>0.188935692626572</v>
      </c>
      <c r="M2571">
        <v>0.38728684756787801</v>
      </c>
      <c r="N2571">
        <v>-0.234311581173543</v>
      </c>
      <c r="O2571">
        <v>69.646353285219206</v>
      </c>
      <c r="P2571">
        <v>79.011131737513494</v>
      </c>
      <c r="Q2571" t="s">
        <v>15</v>
      </c>
      <c r="R2571">
        <v>-0.234311581173543</v>
      </c>
      <c r="S2571">
        <v>-0.16572792475009801</v>
      </c>
      <c r="T2571">
        <v>-2.2514669739156199E-2</v>
      </c>
      <c r="U2571">
        <v>7.6487633197167407E-2</v>
      </c>
      <c r="V2571">
        <v>0.17548993613349101</v>
      </c>
      <c r="W2571">
        <v>0.31870319114443202</v>
      </c>
      <c r="X2571">
        <v>0.38728684756787801</v>
      </c>
      <c r="Y2571">
        <v>0.11979067636367199</v>
      </c>
    </row>
    <row r="2572" spans="1:25" x14ac:dyDescent="0.2">
      <c r="A2572" t="s">
        <v>5169</v>
      </c>
      <c r="B2572" t="s">
        <v>30</v>
      </c>
      <c r="C2572" t="s">
        <v>1242</v>
      </c>
      <c r="D2572" t="s">
        <v>13</v>
      </c>
      <c r="E2572" t="s">
        <v>29</v>
      </c>
      <c r="F2572">
        <v>3</v>
      </c>
      <c r="G2572">
        <v>234581</v>
      </c>
      <c r="H2572">
        <v>375689</v>
      </c>
      <c r="I2572">
        <v>0.51383440687864701</v>
      </c>
      <c r="J2572">
        <v>0.58668513767292796</v>
      </c>
      <c r="K2572">
        <v>7.2850730794280893E-2</v>
      </c>
      <c r="L2572">
        <v>0.171033004857129</v>
      </c>
      <c r="M2572">
        <v>0.35420002378425802</v>
      </c>
      <c r="N2572">
        <v>-0.20849856219569601</v>
      </c>
      <c r="O2572">
        <v>68.644172375426805</v>
      </c>
      <c r="P2572">
        <v>79.011131737513494</v>
      </c>
      <c r="Q2572" t="s">
        <v>15</v>
      </c>
      <c r="R2572">
        <v>-0.20849856219569601</v>
      </c>
      <c r="S2572">
        <v>-0.146413581432558</v>
      </c>
      <c r="T2572">
        <v>-1.6770563750854499E-2</v>
      </c>
      <c r="U2572">
        <v>7.2850730794280893E-2</v>
      </c>
      <c r="V2572">
        <v>0.16247202533941599</v>
      </c>
      <c r="W2572">
        <v>0.29211504302112001</v>
      </c>
      <c r="X2572">
        <v>0.35420002378425802</v>
      </c>
      <c r="Y2572">
        <v>0.124173472474932</v>
      </c>
    </row>
    <row r="2573" spans="1:25" x14ac:dyDescent="0.2">
      <c r="A2573" t="s">
        <v>5170</v>
      </c>
      <c r="B2573" t="s">
        <v>30</v>
      </c>
      <c r="C2573" t="s">
        <v>1242</v>
      </c>
      <c r="D2573" t="s">
        <v>13</v>
      </c>
      <c r="E2573" t="s">
        <v>29</v>
      </c>
      <c r="F2573">
        <v>4</v>
      </c>
      <c r="G2573">
        <v>234581</v>
      </c>
      <c r="H2573">
        <v>375689</v>
      </c>
      <c r="I2573">
        <v>0.481419752665391</v>
      </c>
      <c r="J2573">
        <v>0.551760923704257</v>
      </c>
      <c r="K2573">
        <v>7.0341171038866598E-2</v>
      </c>
      <c r="L2573">
        <v>0.15789295056371</v>
      </c>
      <c r="M2573">
        <v>0.33007507471616898</v>
      </c>
      <c r="N2573">
        <v>-0.18939273263843601</v>
      </c>
      <c r="O2573">
        <v>68.327487733448194</v>
      </c>
      <c r="P2573">
        <v>79.011131737513494</v>
      </c>
      <c r="Q2573" t="s">
        <v>15</v>
      </c>
      <c r="R2573">
        <v>-0.18939273263843601</v>
      </c>
      <c r="S2573">
        <v>-0.132077591583809</v>
      </c>
      <c r="T2573">
        <v>-1.2394735056517401E-2</v>
      </c>
      <c r="U2573">
        <v>7.0341171038866598E-2</v>
      </c>
      <c r="V2573">
        <v>0.15307707713425101</v>
      </c>
      <c r="W2573">
        <v>0.272759933661543</v>
      </c>
      <c r="X2573">
        <v>0.33007507471616898</v>
      </c>
      <c r="Y2573">
        <v>0.12748487255427501</v>
      </c>
    </row>
    <row r="2574" spans="1:25" x14ac:dyDescent="0.2">
      <c r="A2574" t="s">
        <v>5171</v>
      </c>
      <c r="B2574" t="s">
        <v>30</v>
      </c>
      <c r="C2574" t="s">
        <v>1242</v>
      </c>
      <c r="D2574" t="s">
        <v>13</v>
      </c>
      <c r="E2574" t="s">
        <v>29</v>
      </c>
      <c r="F2574">
        <v>5</v>
      </c>
      <c r="G2574">
        <v>234581</v>
      </c>
      <c r="H2574">
        <v>375689</v>
      </c>
      <c r="I2574">
        <v>0.46376887301188102</v>
      </c>
      <c r="J2574">
        <v>0.53261052125502095</v>
      </c>
      <c r="K2574">
        <v>6.8841648243139805E-2</v>
      </c>
      <c r="L2574">
        <v>0.150281767174304</v>
      </c>
      <c r="M2574">
        <v>0.31605515524486999</v>
      </c>
      <c r="N2574">
        <v>-0.17837185875859099</v>
      </c>
      <c r="O2574">
        <v>67.612977180590093</v>
      </c>
      <c r="P2574">
        <v>79.011131737513494</v>
      </c>
      <c r="Q2574" t="s">
        <v>15</v>
      </c>
      <c r="R2574">
        <v>-0.17837185875859099</v>
      </c>
      <c r="S2574">
        <v>-0.123819577274318</v>
      </c>
      <c r="T2574">
        <v>-9.9059977561956093E-3</v>
      </c>
      <c r="U2574">
        <v>6.8841648243139805E-2</v>
      </c>
      <c r="V2574">
        <v>0.14758929424247499</v>
      </c>
      <c r="W2574">
        <v>0.261502873760598</v>
      </c>
      <c r="X2574">
        <v>0.31605515524486999</v>
      </c>
      <c r="Y2574">
        <v>0.129253263868923</v>
      </c>
    </row>
    <row r="2575" spans="1:25" x14ac:dyDescent="0.2">
      <c r="A2575" t="s">
        <v>5172</v>
      </c>
      <c r="B2575" t="s">
        <v>30</v>
      </c>
      <c r="C2575" t="s">
        <v>1242</v>
      </c>
      <c r="D2575" t="s">
        <v>13</v>
      </c>
      <c r="E2575" t="s">
        <v>29</v>
      </c>
      <c r="F2575">
        <v>6</v>
      </c>
      <c r="G2575">
        <v>234581</v>
      </c>
      <c r="H2575">
        <v>375689</v>
      </c>
      <c r="I2575">
        <v>0.464818966582971</v>
      </c>
      <c r="J2575">
        <v>0.53468608026585995</v>
      </c>
      <c r="K2575">
        <v>6.9867113682888504E-2</v>
      </c>
      <c r="L2575">
        <v>0.15125134334930501</v>
      </c>
      <c r="M2575">
        <v>0.31867557349249498</v>
      </c>
      <c r="N2575">
        <v>-0.178941346126718</v>
      </c>
      <c r="O2575">
        <v>68.039249555590601</v>
      </c>
      <c r="P2575">
        <v>79.011131737513494</v>
      </c>
      <c r="Q2575" t="s">
        <v>15</v>
      </c>
      <c r="R2575">
        <v>-0.178941346126718</v>
      </c>
      <c r="S2575">
        <v>-0.12403710849092001</v>
      </c>
      <c r="T2575">
        <v>-9.3885902321471908E-3</v>
      </c>
      <c r="U2575">
        <v>6.9867113682888504E-2</v>
      </c>
      <c r="V2575">
        <v>0.14912281759792401</v>
      </c>
      <c r="W2575">
        <v>0.26377133585669699</v>
      </c>
      <c r="X2575">
        <v>0.31867557349249498</v>
      </c>
      <c r="Y2575">
        <v>0.13066940820331199</v>
      </c>
    </row>
    <row r="2576" spans="1:25" x14ac:dyDescent="0.2">
      <c r="A2576" t="s">
        <v>5173</v>
      </c>
      <c r="B2576" t="s">
        <v>30</v>
      </c>
      <c r="C2576" t="s">
        <v>1242</v>
      </c>
      <c r="D2576" t="s">
        <v>13</v>
      </c>
      <c r="E2576" t="s">
        <v>29</v>
      </c>
      <c r="F2576">
        <v>7</v>
      </c>
      <c r="G2576">
        <v>234581</v>
      </c>
      <c r="H2576">
        <v>375689</v>
      </c>
      <c r="I2576">
        <v>0.48411416951927</v>
      </c>
      <c r="J2576">
        <v>0.55623994922639497</v>
      </c>
      <c r="K2576">
        <v>7.2125779707124096E-2</v>
      </c>
      <c r="L2576">
        <v>0.16817161295188299</v>
      </c>
      <c r="M2576">
        <v>0.34876808301297202</v>
      </c>
      <c r="N2576">
        <v>-0.20451652359872399</v>
      </c>
      <c r="O2576">
        <v>69.262363106986498</v>
      </c>
      <c r="P2576">
        <v>79.011131737513494</v>
      </c>
      <c r="Q2576" t="s">
        <v>16</v>
      </c>
      <c r="R2576">
        <v>-0.20451652359872399</v>
      </c>
      <c r="S2576">
        <v>-0.14347022809719001</v>
      </c>
      <c r="T2576">
        <v>-1.5996145479662702E-2</v>
      </c>
      <c r="U2576">
        <v>7.2125779707124096E-2</v>
      </c>
      <c r="V2576">
        <v>0.16024770489391099</v>
      </c>
      <c r="W2576">
        <v>0.28772178751143901</v>
      </c>
      <c r="X2576">
        <v>0.34876808301297202</v>
      </c>
      <c r="Y2576">
        <v>0.129666665990882</v>
      </c>
    </row>
    <row r="2577" spans="1:25" x14ac:dyDescent="0.2">
      <c r="A2577" t="s">
        <v>5174</v>
      </c>
      <c r="B2577" t="s">
        <v>30</v>
      </c>
      <c r="C2577" t="s">
        <v>1242</v>
      </c>
      <c r="D2577" t="s">
        <v>13</v>
      </c>
      <c r="E2577" t="s">
        <v>29</v>
      </c>
      <c r="F2577">
        <v>8</v>
      </c>
      <c r="G2577">
        <v>234581</v>
      </c>
      <c r="H2577">
        <v>375689</v>
      </c>
      <c r="I2577">
        <v>0.52942079281783305</v>
      </c>
      <c r="J2577">
        <v>0.60686086086163604</v>
      </c>
      <c r="K2577">
        <v>7.7440068043803198E-2</v>
      </c>
      <c r="L2577">
        <v>0.18702855476333899</v>
      </c>
      <c r="M2577">
        <v>0.38510204062949599</v>
      </c>
      <c r="N2577">
        <v>-0.23022190454189001</v>
      </c>
      <c r="O2577">
        <v>74.427267340492193</v>
      </c>
      <c r="P2577">
        <v>79.011131737513494</v>
      </c>
      <c r="Q2577" t="s">
        <v>16</v>
      </c>
      <c r="R2577">
        <v>-0.23022190454189001</v>
      </c>
      <c r="S2577">
        <v>-0.16233053916279799</v>
      </c>
      <c r="T2577">
        <v>-2.0562894652186501E-2</v>
      </c>
      <c r="U2577">
        <v>7.7440068043803198E-2</v>
      </c>
      <c r="V2577">
        <v>0.175443030739793</v>
      </c>
      <c r="W2577">
        <v>0.31721067525040397</v>
      </c>
      <c r="X2577">
        <v>0.38510204062949599</v>
      </c>
      <c r="Y2577">
        <v>0.12760761656939301</v>
      </c>
    </row>
    <row r="2578" spans="1:25" x14ac:dyDescent="0.2">
      <c r="A2578" t="s">
        <v>5175</v>
      </c>
      <c r="B2578" t="s">
        <v>30</v>
      </c>
      <c r="C2578" t="s">
        <v>1242</v>
      </c>
      <c r="D2578" t="s">
        <v>13</v>
      </c>
      <c r="E2578" t="s">
        <v>29</v>
      </c>
      <c r="F2578">
        <v>9</v>
      </c>
      <c r="G2578">
        <v>234581</v>
      </c>
      <c r="H2578">
        <v>375689</v>
      </c>
      <c r="I2578">
        <v>0.59484214834108495</v>
      </c>
      <c r="J2578">
        <v>0.67037033298150095</v>
      </c>
      <c r="K2578">
        <v>7.5528184640415996E-2</v>
      </c>
      <c r="L2578">
        <v>0.20523328826418899</v>
      </c>
      <c r="M2578">
        <v>0.41313694383500599</v>
      </c>
      <c r="N2578">
        <v>-0.262080574554174</v>
      </c>
      <c r="O2578">
        <v>80.211565301537604</v>
      </c>
      <c r="P2578">
        <v>79.011131737513494</v>
      </c>
      <c r="Q2578" t="s">
        <v>16</v>
      </c>
      <c r="R2578">
        <v>-0.262080574554174</v>
      </c>
      <c r="S2578">
        <v>-0.18758089091427399</v>
      </c>
      <c r="T2578">
        <v>-3.2014058410018802E-2</v>
      </c>
      <c r="U2578">
        <v>7.5528184640415996E-2</v>
      </c>
      <c r="V2578">
        <v>0.183070427690851</v>
      </c>
      <c r="W2578">
        <v>0.33863726019510598</v>
      </c>
      <c r="X2578">
        <v>0.41313694383500599</v>
      </c>
      <c r="Y2578">
        <v>0.112666359062313</v>
      </c>
    </row>
    <row r="2579" spans="1:25" x14ac:dyDescent="0.2">
      <c r="A2579" t="s">
        <v>5176</v>
      </c>
      <c r="B2579" t="s">
        <v>30</v>
      </c>
      <c r="C2579" t="s">
        <v>1242</v>
      </c>
      <c r="D2579" t="s">
        <v>13</v>
      </c>
      <c r="E2579" t="s">
        <v>29</v>
      </c>
      <c r="F2579">
        <v>10</v>
      </c>
      <c r="G2579">
        <v>234581</v>
      </c>
      <c r="H2579">
        <v>375689</v>
      </c>
      <c r="I2579">
        <v>0.66735370724824306</v>
      </c>
      <c r="J2579">
        <v>0.73898809927239195</v>
      </c>
      <c r="K2579">
        <v>7.1634392024149299E-2</v>
      </c>
      <c r="L2579">
        <v>0.226373673228834</v>
      </c>
      <c r="M2579">
        <v>0.44401908448558097</v>
      </c>
      <c r="N2579">
        <v>-0.30075030043728301</v>
      </c>
      <c r="O2579">
        <v>85.118781998542104</v>
      </c>
      <c r="P2579">
        <v>79.011131737513494</v>
      </c>
      <c r="Q2579" t="s">
        <v>16</v>
      </c>
      <c r="R2579">
        <v>-0.30075030043728301</v>
      </c>
      <c r="S2579">
        <v>-0.21857665705521601</v>
      </c>
      <c r="T2579">
        <v>-4.6985412747759699E-2</v>
      </c>
      <c r="U2579">
        <v>7.1634392024149299E-2</v>
      </c>
      <c r="V2579">
        <v>0.19025419679605801</v>
      </c>
      <c r="W2579">
        <v>0.36184544110351502</v>
      </c>
      <c r="X2579">
        <v>0.44401908448558097</v>
      </c>
      <c r="Y2579">
        <v>9.6935785697605401E-2</v>
      </c>
    </row>
    <row r="2580" spans="1:25" x14ac:dyDescent="0.2">
      <c r="A2580" t="s">
        <v>5177</v>
      </c>
      <c r="B2580" t="s">
        <v>30</v>
      </c>
      <c r="C2580" t="s">
        <v>1242</v>
      </c>
      <c r="D2580" t="s">
        <v>13</v>
      </c>
      <c r="E2580" t="s">
        <v>29</v>
      </c>
      <c r="F2580">
        <v>11</v>
      </c>
      <c r="G2580">
        <v>234581</v>
      </c>
      <c r="H2580">
        <v>375689</v>
      </c>
      <c r="I2580">
        <v>0.75501206832607903</v>
      </c>
      <c r="J2580">
        <v>0.81525099730275996</v>
      </c>
      <c r="K2580">
        <v>6.0238928976681101E-2</v>
      </c>
      <c r="L2580">
        <v>0.24684141612045701</v>
      </c>
      <c r="M2580">
        <v>0.46629305849483399</v>
      </c>
      <c r="N2580">
        <v>-0.34581520054147102</v>
      </c>
      <c r="O2580">
        <v>89.202711217021005</v>
      </c>
      <c r="P2580">
        <v>79.011131737513494</v>
      </c>
      <c r="Q2580" t="s">
        <v>16</v>
      </c>
      <c r="R2580">
        <v>-0.34581520054147102</v>
      </c>
      <c r="S2580">
        <v>-0.25621176648974497</v>
      </c>
      <c r="T2580">
        <v>-6.91059730704386E-2</v>
      </c>
      <c r="U2580">
        <v>6.0238928976681101E-2</v>
      </c>
      <c r="V2580">
        <v>0.189583831023801</v>
      </c>
      <c r="W2580">
        <v>0.376689624443108</v>
      </c>
      <c r="X2580">
        <v>0.46629305849483399</v>
      </c>
      <c r="Y2580">
        <v>7.3890040215811206E-2</v>
      </c>
    </row>
    <row r="2581" spans="1:25" x14ac:dyDescent="0.2">
      <c r="A2581" t="s">
        <v>5178</v>
      </c>
      <c r="B2581" t="s">
        <v>30</v>
      </c>
      <c r="C2581" t="s">
        <v>1242</v>
      </c>
      <c r="D2581" t="s">
        <v>13</v>
      </c>
      <c r="E2581" t="s">
        <v>29</v>
      </c>
      <c r="F2581">
        <v>12</v>
      </c>
      <c r="G2581">
        <v>234581</v>
      </c>
      <c r="H2581">
        <v>375689</v>
      </c>
      <c r="I2581">
        <v>0.85828462663216498</v>
      </c>
      <c r="J2581">
        <v>0.89984884464441495</v>
      </c>
      <c r="K2581">
        <v>4.1564218012249202E-2</v>
      </c>
      <c r="L2581">
        <v>0.26479908057310098</v>
      </c>
      <c r="M2581">
        <v>0.47715870555500001</v>
      </c>
      <c r="N2581">
        <v>-0.39403026953050202</v>
      </c>
      <c r="O2581">
        <v>90.786735498612401</v>
      </c>
      <c r="P2581">
        <v>79.011131737513494</v>
      </c>
      <c r="Q2581" t="s">
        <v>16</v>
      </c>
      <c r="R2581">
        <v>-0.39403026953050202</v>
      </c>
      <c r="S2581">
        <v>-0.29790820328246598</v>
      </c>
      <c r="T2581">
        <v>-9.7190500208055697E-2</v>
      </c>
      <c r="U2581">
        <v>4.1564218012249202E-2</v>
      </c>
      <c r="V2581">
        <v>0.18031893623255399</v>
      </c>
      <c r="W2581">
        <v>0.38103663930696502</v>
      </c>
      <c r="X2581">
        <v>0.47715870555500001</v>
      </c>
      <c r="Y2581">
        <v>4.6190222124109899E-2</v>
      </c>
    </row>
    <row r="2582" spans="1:25" x14ac:dyDescent="0.2">
      <c r="A2582" t="s">
        <v>5179</v>
      </c>
      <c r="B2582" t="s">
        <v>30</v>
      </c>
      <c r="C2582" t="s">
        <v>1242</v>
      </c>
      <c r="D2582" t="s">
        <v>13</v>
      </c>
      <c r="E2582" t="s">
        <v>29</v>
      </c>
      <c r="F2582">
        <v>13</v>
      </c>
      <c r="G2582">
        <v>234581</v>
      </c>
      <c r="H2582">
        <v>375689</v>
      </c>
      <c r="I2582">
        <v>0.96246503339997702</v>
      </c>
      <c r="J2582">
        <v>0.984835299017222</v>
      </c>
      <c r="K2582">
        <v>2.23702656172453E-2</v>
      </c>
      <c r="L2582">
        <v>0.28112536741979099</v>
      </c>
      <c r="M2582">
        <v>0.48482149502280097</v>
      </c>
      <c r="N2582">
        <v>-0.44008096378831002</v>
      </c>
      <c r="O2582">
        <v>90.164178684548205</v>
      </c>
      <c r="P2582">
        <v>79.011131737513494</v>
      </c>
      <c r="Q2582" t="s">
        <v>16</v>
      </c>
      <c r="R2582">
        <v>-0.44008096378831002</v>
      </c>
      <c r="S2582">
        <v>-0.33803245541492599</v>
      </c>
      <c r="T2582">
        <v>-0.124939426910725</v>
      </c>
      <c r="U2582">
        <v>2.23702656172453E-2</v>
      </c>
      <c r="V2582">
        <v>0.169679958145216</v>
      </c>
      <c r="W2582">
        <v>0.382772986649417</v>
      </c>
      <c r="X2582">
        <v>0.48482149502280097</v>
      </c>
      <c r="Y2582">
        <v>2.2714727670270201E-2</v>
      </c>
    </row>
    <row r="2583" spans="1:25" x14ac:dyDescent="0.2">
      <c r="A2583" t="s">
        <v>5180</v>
      </c>
      <c r="B2583" t="s">
        <v>30</v>
      </c>
      <c r="C2583" t="s">
        <v>1242</v>
      </c>
      <c r="D2583" t="s">
        <v>13</v>
      </c>
      <c r="E2583" t="s">
        <v>29</v>
      </c>
      <c r="F2583">
        <v>14</v>
      </c>
      <c r="G2583">
        <v>234581</v>
      </c>
      <c r="H2583">
        <v>375689</v>
      </c>
      <c r="I2583">
        <v>1.03710512786628</v>
      </c>
      <c r="J2583">
        <v>1.05147067189216</v>
      </c>
      <c r="K2583">
        <v>1.4365544025883199E-2</v>
      </c>
      <c r="L2583">
        <v>0.29538378702840801</v>
      </c>
      <c r="M2583">
        <v>0.50027187368761405</v>
      </c>
      <c r="N2583">
        <v>-0.471540785635847</v>
      </c>
      <c r="O2583">
        <v>89.020944577779105</v>
      </c>
      <c r="P2583">
        <v>79.011131737513494</v>
      </c>
      <c r="Q2583" t="s">
        <v>16</v>
      </c>
      <c r="R2583">
        <v>-0.471540785635847</v>
      </c>
      <c r="S2583">
        <v>-0.36431647094453501</v>
      </c>
      <c r="T2583">
        <v>-0.14041556037700201</v>
      </c>
      <c r="U2583">
        <v>1.4365544025883199E-2</v>
      </c>
      <c r="V2583">
        <v>0.169146648428769</v>
      </c>
      <c r="W2583">
        <v>0.393047558996302</v>
      </c>
      <c r="X2583">
        <v>0.50027187368761405</v>
      </c>
      <c r="Y2583">
        <v>1.36623344900641E-2</v>
      </c>
    </row>
    <row r="2584" spans="1:25" x14ac:dyDescent="0.2">
      <c r="A2584" t="s">
        <v>5181</v>
      </c>
      <c r="B2584" t="s">
        <v>30</v>
      </c>
      <c r="C2584" t="s">
        <v>1242</v>
      </c>
      <c r="D2584" t="s">
        <v>13</v>
      </c>
      <c r="E2584" t="s">
        <v>29</v>
      </c>
      <c r="F2584">
        <v>15</v>
      </c>
      <c r="G2584">
        <v>234581</v>
      </c>
      <c r="H2584">
        <v>375689</v>
      </c>
      <c r="I2584">
        <v>1.08793392047949</v>
      </c>
      <c r="J2584">
        <v>1.1035936702671201</v>
      </c>
      <c r="K2584">
        <v>1.5659749787626701E-2</v>
      </c>
      <c r="L2584">
        <v>0.30952369165334898</v>
      </c>
      <c r="M2584">
        <v>0.52482622255738598</v>
      </c>
      <c r="N2584">
        <v>-0.493506722982132</v>
      </c>
      <c r="O2584">
        <v>88.256820458604906</v>
      </c>
      <c r="P2584">
        <v>79.011131737513494</v>
      </c>
      <c r="Q2584" t="s">
        <v>16</v>
      </c>
      <c r="R2584">
        <v>-0.493506722982132</v>
      </c>
      <c r="S2584">
        <v>-0.38114962291196702</v>
      </c>
      <c r="T2584">
        <v>-0.14653066463872799</v>
      </c>
      <c r="U2584">
        <v>1.5659749787626701E-2</v>
      </c>
      <c r="V2584">
        <v>0.177850164213982</v>
      </c>
      <c r="W2584">
        <v>0.41246912248722001</v>
      </c>
      <c r="X2584">
        <v>0.52482622255738598</v>
      </c>
      <c r="Y2584">
        <v>1.4189778547602901E-2</v>
      </c>
    </row>
    <row r="2585" spans="1:25" x14ac:dyDescent="0.2">
      <c r="A2585" t="s">
        <v>5182</v>
      </c>
      <c r="B2585" t="s">
        <v>30</v>
      </c>
      <c r="C2585" t="s">
        <v>1242</v>
      </c>
      <c r="D2585" t="s">
        <v>13</v>
      </c>
      <c r="E2585" t="s">
        <v>29</v>
      </c>
      <c r="F2585">
        <v>16</v>
      </c>
      <c r="G2585">
        <v>234581</v>
      </c>
      <c r="H2585">
        <v>375689</v>
      </c>
      <c r="I2585">
        <v>1.1273924571896301</v>
      </c>
      <c r="J2585">
        <v>1.14763673786259</v>
      </c>
      <c r="K2585">
        <v>2.02442806729668E-2</v>
      </c>
      <c r="L2585">
        <v>0.32457469661430599</v>
      </c>
      <c r="M2585">
        <v>0.55416965660350004</v>
      </c>
      <c r="N2585">
        <v>-0.513681095257567</v>
      </c>
      <c r="O2585">
        <v>87.660742344861703</v>
      </c>
      <c r="P2585">
        <v>79.011131737513494</v>
      </c>
      <c r="Q2585" t="s">
        <v>16</v>
      </c>
      <c r="R2585">
        <v>-0.513681095257567</v>
      </c>
      <c r="S2585">
        <v>-0.39586048038657401</v>
      </c>
      <c r="T2585">
        <v>-0.14983286035293</v>
      </c>
      <c r="U2585">
        <v>2.02442806729668E-2</v>
      </c>
      <c r="V2585">
        <v>0.19032142169886301</v>
      </c>
      <c r="W2585">
        <v>0.43634904173250699</v>
      </c>
      <c r="X2585">
        <v>0.55416965660350004</v>
      </c>
      <c r="Y2585">
        <v>1.7639972654300499E-2</v>
      </c>
    </row>
    <row r="2586" spans="1:25" x14ac:dyDescent="0.2">
      <c r="A2586" t="s">
        <v>5183</v>
      </c>
      <c r="B2586" t="s">
        <v>30</v>
      </c>
      <c r="C2586" t="s">
        <v>1242</v>
      </c>
      <c r="D2586" t="s">
        <v>13</v>
      </c>
      <c r="E2586" t="s">
        <v>29</v>
      </c>
      <c r="F2586">
        <v>17</v>
      </c>
      <c r="G2586">
        <v>234581</v>
      </c>
      <c r="H2586">
        <v>375689</v>
      </c>
      <c r="I2586">
        <v>1.13411650133643</v>
      </c>
      <c r="J2586">
        <v>1.1803238303324499</v>
      </c>
      <c r="K2586">
        <v>4.6207328996020099E-2</v>
      </c>
      <c r="L2586">
        <v>0.33783033091208398</v>
      </c>
      <c r="M2586">
        <v>0.60193822334639902</v>
      </c>
      <c r="N2586">
        <v>-0.50952356535435905</v>
      </c>
      <c r="O2586">
        <v>86.432580643786196</v>
      </c>
      <c r="P2586">
        <v>79.011131737513494</v>
      </c>
      <c r="Q2586" t="s">
        <v>17</v>
      </c>
      <c r="R2586">
        <v>-0.50952356535435905</v>
      </c>
      <c r="S2586">
        <v>-0.386891155233272</v>
      </c>
      <c r="T2586">
        <v>-0.130815764401912</v>
      </c>
      <c r="U2586">
        <v>4.6207328996020099E-2</v>
      </c>
      <c r="V2586">
        <v>0.22323042239395199</v>
      </c>
      <c r="W2586">
        <v>0.47930581322531202</v>
      </c>
      <c r="X2586">
        <v>0.60193822334639902</v>
      </c>
      <c r="Y2586">
        <v>3.9148009900812998E-2</v>
      </c>
    </row>
    <row r="2587" spans="1:25" x14ac:dyDescent="0.2">
      <c r="A2587" t="s">
        <v>5184</v>
      </c>
      <c r="B2587" t="s">
        <v>30</v>
      </c>
      <c r="C2587" t="s">
        <v>1242</v>
      </c>
      <c r="D2587" t="s">
        <v>13</v>
      </c>
      <c r="E2587" t="s">
        <v>29</v>
      </c>
      <c r="F2587">
        <v>18</v>
      </c>
      <c r="G2587">
        <v>234581</v>
      </c>
      <c r="H2587">
        <v>375689</v>
      </c>
      <c r="I2587">
        <v>1.13825326433087</v>
      </c>
      <c r="J2587">
        <v>1.2117650862549501</v>
      </c>
      <c r="K2587">
        <v>7.3511821924076001E-2</v>
      </c>
      <c r="L2587">
        <v>0.34799067584813997</v>
      </c>
      <c r="M2587">
        <v>0.64595648369426595</v>
      </c>
      <c r="N2587">
        <v>-0.49893283984611397</v>
      </c>
      <c r="O2587">
        <v>83.409581338642099</v>
      </c>
      <c r="P2587">
        <v>79.011131737513494</v>
      </c>
      <c r="Q2587" t="s">
        <v>17</v>
      </c>
      <c r="R2587">
        <v>-0.49893283984611397</v>
      </c>
      <c r="S2587">
        <v>-0.372612224513239</v>
      </c>
      <c r="T2587">
        <v>-0.108835292220349</v>
      </c>
      <c r="U2587">
        <v>7.3511821924076001E-2</v>
      </c>
      <c r="V2587">
        <v>0.25585893606850102</v>
      </c>
      <c r="W2587">
        <v>0.51963586836139097</v>
      </c>
      <c r="X2587">
        <v>0.64595648369426595</v>
      </c>
      <c r="Y2587">
        <v>6.06650767198368E-2</v>
      </c>
    </row>
    <row r="2588" spans="1:25" x14ac:dyDescent="0.2">
      <c r="A2588" t="s">
        <v>5185</v>
      </c>
      <c r="B2588" t="s">
        <v>30</v>
      </c>
      <c r="C2588" t="s">
        <v>1242</v>
      </c>
      <c r="D2588" t="s">
        <v>13</v>
      </c>
      <c r="E2588" t="s">
        <v>29</v>
      </c>
      <c r="F2588">
        <v>19</v>
      </c>
      <c r="G2588">
        <v>234581</v>
      </c>
      <c r="H2588">
        <v>375689</v>
      </c>
      <c r="I2588">
        <v>1.11090212762329</v>
      </c>
      <c r="J2588">
        <v>1.2107955581061101</v>
      </c>
      <c r="K2588">
        <v>9.9893430482820497E-2</v>
      </c>
      <c r="L2588">
        <v>0.34563719206697002</v>
      </c>
      <c r="M2588">
        <v>0.66846661143298602</v>
      </c>
      <c r="N2588">
        <v>-0.468679750467345</v>
      </c>
      <c r="O2588">
        <v>80.313448233232904</v>
      </c>
      <c r="P2588">
        <v>79.011131737513494</v>
      </c>
      <c r="Q2588" t="s">
        <v>17</v>
      </c>
      <c r="R2588">
        <v>-0.468679750467345</v>
      </c>
      <c r="S2588">
        <v>-0.34321344974703499</v>
      </c>
      <c r="T2588">
        <v>-8.1220458160271805E-2</v>
      </c>
      <c r="U2588">
        <v>9.9893430482820497E-2</v>
      </c>
      <c r="V2588">
        <v>0.28100731912591298</v>
      </c>
      <c r="W2588">
        <v>0.54300031071267596</v>
      </c>
      <c r="X2588">
        <v>0.66846661143298602</v>
      </c>
      <c r="Y2588">
        <v>8.2502310001095799E-2</v>
      </c>
    </row>
    <row r="2589" spans="1:25" x14ac:dyDescent="0.2">
      <c r="A2589" t="s">
        <v>5186</v>
      </c>
      <c r="B2589" t="s">
        <v>30</v>
      </c>
      <c r="C2589" t="s">
        <v>1242</v>
      </c>
      <c r="D2589" t="s">
        <v>13</v>
      </c>
      <c r="E2589" t="s">
        <v>29</v>
      </c>
      <c r="F2589">
        <v>20</v>
      </c>
      <c r="G2589">
        <v>234581</v>
      </c>
      <c r="H2589">
        <v>375689</v>
      </c>
      <c r="I2589">
        <v>1.0843531573315801</v>
      </c>
      <c r="J2589">
        <v>1.1706093599669101</v>
      </c>
      <c r="K2589">
        <v>8.6256202635326198E-2</v>
      </c>
      <c r="L2589">
        <v>0.32997343388790801</v>
      </c>
      <c r="M2589">
        <v>0.629062501380934</v>
      </c>
      <c r="N2589">
        <v>-0.45655009611028202</v>
      </c>
      <c r="O2589">
        <v>77.345316969405005</v>
      </c>
      <c r="P2589">
        <v>79.011131737513494</v>
      </c>
      <c r="Q2589" t="s">
        <v>17</v>
      </c>
      <c r="R2589">
        <v>-0.45655009611028202</v>
      </c>
      <c r="S2589">
        <v>-0.336769739608972</v>
      </c>
      <c r="T2589">
        <v>-8.6649876721937497E-2</v>
      </c>
      <c r="U2589">
        <v>8.6256202635326198E-2</v>
      </c>
      <c r="V2589">
        <v>0.25916228199259</v>
      </c>
      <c r="W2589">
        <v>0.50928214487962398</v>
      </c>
      <c r="X2589">
        <v>0.629062501380934</v>
      </c>
      <c r="Y2589">
        <v>7.36848735241315E-2</v>
      </c>
    </row>
    <row r="2590" spans="1:25" x14ac:dyDescent="0.2">
      <c r="A2590" t="s">
        <v>5187</v>
      </c>
      <c r="B2590" t="s">
        <v>30</v>
      </c>
      <c r="C2590" t="s">
        <v>1242</v>
      </c>
      <c r="D2590" t="s">
        <v>13</v>
      </c>
      <c r="E2590" t="s">
        <v>29</v>
      </c>
      <c r="F2590">
        <v>21</v>
      </c>
      <c r="G2590">
        <v>234581</v>
      </c>
      <c r="H2590">
        <v>375689</v>
      </c>
      <c r="I2590">
        <v>1.0651533628043199</v>
      </c>
      <c r="J2590">
        <v>1.1796060422640899</v>
      </c>
      <c r="K2590">
        <v>0.114452679459772</v>
      </c>
      <c r="L2590">
        <v>0.32084946787403001</v>
      </c>
      <c r="M2590">
        <v>0.64225005411255198</v>
      </c>
      <c r="N2590">
        <v>-0.41334469519300798</v>
      </c>
      <c r="O2590">
        <v>74.874435695985596</v>
      </c>
      <c r="P2590">
        <v>79.011131737513494</v>
      </c>
      <c r="Q2590" t="s">
        <v>17</v>
      </c>
      <c r="R2590">
        <v>-0.41334469519300798</v>
      </c>
      <c r="S2590">
        <v>-0.29687633835473498</v>
      </c>
      <c r="T2590">
        <v>-5.3672441706219702E-2</v>
      </c>
      <c r="U2590">
        <v>0.114452679459772</v>
      </c>
      <c r="V2590">
        <v>0.28257780062576399</v>
      </c>
      <c r="W2590">
        <v>0.52578169727427904</v>
      </c>
      <c r="X2590">
        <v>0.64225005411255198</v>
      </c>
      <c r="Y2590">
        <v>9.7026189557401804E-2</v>
      </c>
    </row>
    <row r="2591" spans="1:25" x14ac:dyDescent="0.2">
      <c r="A2591" t="s">
        <v>5188</v>
      </c>
      <c r="B2591" t="s">
        <v>30</v>
      </c>
      <c r="C2591" t="s">
        <v>1242</v>
      </c>
      <c r="D2591" t="s">
        <v>13</v>
      </c>
      <c r="E2591" t="s">
        <v>29</v>
      </c>
      <c r="F2591">
        <v>22</v>
      </c>
      <c r="G2591">
        <v>234581</v>
      </c>
      <c r="H2591">
        <v>375689</v>
      </c>
      <c r="I2591">
        <v>1.0112967930054</v>
      </c>
      <c r="J2591">
        <v>1.1197264012313899</v>
      </c>
      <c r="K2591">
        <v>0.10842960822599</v>
      </c>
      <c r="L2591">
        <v>0.30682230136750099</v>
      </c>
      <c r="M2591">
        <v>0.61315229397552895</v>
      </c>
      <c r="N2591">
        <v>-0.39629307752354997</v>
      </c>
      <c r="O2591">
        <v>73.580252450113207</v>
      </c>
      <c r="P2591">
        <v>79.011131737513494</v>
      </c>
      <c r="Q2591" t="s">
        <v>16</v>
      </c>
      <c r="R2591">
        <v>-0.39629307752354997</v>
      </c>
      <c r="S2591">
        <v>-0.28491658212714699</v>
      </c>
      <c r="T2591">
        <v>-5.2345277690580901E-2</v>
      </c>
      <c r="U2591">
        <v>0.10842960822599</v>
      </c>
      <c r="V2591">
        <v>0.26920449414255998</v>
      </c>
      <c r="W2591">
        <v>0.50177579857912602</v>
      </c>
      <c r="X2591">
        <v>0.61315229397552895</v>
      </c>
      <c r="Y2591">
        <v>9.6835805699273497E-2</v>
      </c>
    </row>
    <row r="2592" spans="1:25" x14ac:dyDescent="0.2">
      <c r="A2592" t="s">
        <v>5189</v>
      </c>
      <c r="B2592" t="s">
        <v>30</v>
      </c>
      <c r="C2592" t="s">
        <v>1242</v>
      </c>
      <c r="D2592" t="s">
        <v>13</v>
      </c>
      <c r="E2592" t="s">
        <v>29</v>
      </c>
      <c r="F2592">
        <v>23</v>
      </c>
      <c r="G2592">
        <v>234581</v>
      </c>
      <c r="H2592">
        <v>375689</v>
      </c>
      <c r="I2592">
        <v>0.89304641893418502</v>
      </c>
      <c r="J2592">
        <v>0.99508887981663696</v>
      </c>
      <c r="K2592">
        <v>0.102042460882452</v>
      </c>
      <c r="L2592">
        <v>0.27924641044843301</v>
      </c>
      <c r="M2592">
        <v>0.56140280607012405</v>
      </c>
      <c r="N2592">
        <v>-0.35731788430521999</v>
      </c>
      <c r="O2592">
        <v>72.003424829802896</v>
      </c>
      <c r="P2592">
        <v>79.011131737513494</v>
      </c>
      <c r="Q2592" t="s">
        <v>16</v>
      </c>
      <c r="R2592">
        <v>-0.35731788430521999</v>
      </c>
      <c r="S2592">
        <v>-0.25595143731243902</v>
      </c>
      <c r="T2592">
        <v>-4.42826581925269E-2</v>
      </c>
      <c r="U2592">
        <v>0.102042460882452</v>
      </c>
      <c r="V2592">
        <v>0.248367579957431</v>
      </c>
      <c r="W2592">
        <v>0.46003635907734303</v>
      </c>
      <c r="X2592">
        <v>0.56140280607012405</v>
      </c>
      <c r="Y2592">
        <v>0.102546076990887</v>
      </c>
    </row>
    <row r="2593" spans="1:25" x14ac:dyDescent="0.2">
      <c r="A2593" t="s">
        <v>5190</v>
      </c>
      <c r="B2593" t="s">
        <v>30</v>
      </c>
      <c r="C2593" t="s">
        <v>1242</v>
      </c>
      <c r="D2593" t="s">
        <v>13</v>
      </c>
      <c r="E2593" t="s">
        <v>29</v>
      </c>
      <c r="F2593">
        <v>24</v>
      </c>
      <c r="G2593">
        <v>234581</v>
      </c>
      <c r="H2593">
        <v>375689</v>
      </c>
      <c r="I2593">
        <v>0.75879109987594895</v>
      </c>
      <c r="J2593">
        <v>0.85401988514035898</v>
      </c>
      <c r="K2593">
        <v>9.5228785264410101E-2</v>
      </c>
      <c r="L2593">
        <v>0.24369869385108001</v>
      </c>
      <c r="M2593">
        <v>0.49611313664943701</v>
      </c>
      <c r="N2593">
        <v>-0.30565556612061701</v>
      </c>
      <c r="O2593">
        <v>71.127004318337796</v>
      </c>
      <c r="P2593">
        <v>79.011131737513494</v>
      </c>
      <c r="Q2593" t="s">
        <v>16</v>
      </c>
      <c r="R2593">
        <v>-0.30565556612061701</v>
      </c>
      <c r="S2593">
        <v>-0.21719294025267499</v>
      </c>
      <c r="T2593">
        <v>-3.2469330313555901E-2</v>
      </c>
      <c r="U2593">
        <v>9.5228785264410101E-2</v>
      </c>
      <c r="V2593">
        <v>0.22292690084237601</v>
      </c>
      <c r="W2593">
        <v>0.407650510781495</v>
      </c>
      <c r="X2593">
        <v>0.49611313664943701</v>
      </c>
      <c r="Y2593">
        <v>0.111506519837953</v>
      </c>
    </row>
    <row r="2594" spans="1:25" x14ac:dyDescent="0.2">
      <c r="A2594" t="s">
        <v>1483</v>
      </c>
      <c r="B2594" t="s">
        <v>30</v>
      </c>
      <c r="C2594" t="s">
        <v>1387</v>
      </c>
      <c r="D2594" t="s">
        <v>27</v>
      </c>
      <c r="E2594" t="s">
        <v>14</v>
      </c>
      <c r="F2594">
        <v>1</v>
      </c>
      <c r="G2594">
        <v>2981</v>
      </c>
      <c r="H2594">
        <v>5050</v>
      </c>
      <c r="I2594">
        <v>0.80297726873372599</v>
      </c>
      <c r="J2594">
        <v>0.79594552861687196</v>
      </c>
      <c r="K2594">
        <v>-7.0317401168548104E-3</v>
      </c>
      <c r="L2594">
        <v>0.29814590607699198</v>
      </c>
      <c r="M2594">
        <v>0.48341827537979698</v>
      </c>
      <c r="N2594">
        <v>-0.49748175561350599</v>
      </c>
      <c r="O2594">
        <v>64.903563840833201</v>
      </c>
      <c r="P2594">
        <v>76.738566476573894</v>
      </c>
      <c r="Q2594" t="s">
        <v>15</v>
      </c>
      <c r="R2594">
        <v>-0.49748175561350599</v>
      </c>
      <c r="S2594">
        <v>-0.389254791707558</v>
      </c>
      <c r="T2594">
        <v>-0.163260194901199</v>
      </c>
      <c r="U2594">
        <v>-7.0317401168548104E-3</v>
      </c>
      <c r="V2594">
        <v>0.14919671466748899</v>
      </c>
      <c r="W2594">
        <v>0.37519131147384899</v>
      </c>
      <c r="X2594">
        <v>0.48341827537979698</v>
      </c>
      <c r="Y2594">
        <v>-8.8344489214908801E-3</v>
      </c>
    </row>
    <row r="2595" spans="1:25" x14ac:dyDescent="0.2">
      <c r="A2595" t="s">
        <v>1484</v>
      </c>
      <c r="B2595" t="s">
        <v>30</v>
      </c>
      <c r="C2595" t="s">
        <v>1387</v>
      </c>
      <c r="D2595" t="s">
        <v>27</v>
      </c>
      <c r="E2595" t="s">
        <v>14</v>
      </c>
      <c r="F2595">
        <v>2</v>
      </c>
      <c r="G2595">
        <v>2981</v>
      </c>
      <c r="H2595">
        <v>5050</v>
      </c>
      <c r="I2595">
        <v>0.73074232041021703</v>
      </c>
      <c r="J2595">
        <v>0.72189949447006496</v>
      </c>
      <c r="K2595">
        <v>-8.84282594015251E-3</v>
      </c>
      <c r="L2595">
        <v>0.27010419519076601</v>
      </c>
      <c r="M2595">
        <v>0.43547857514865801</v>
      </c>
      <c r="N2595">
        <v>-0.45316422702896297</v>
      </c>
      <c r="O2595">
        <v>64.293078385329295</v>
      </c>
      <c r="P2595">
        <v>76.738566476573894</v>
      </c>
      <c r="Q2595" t="s">
        <v>15</v>
      </c>
      <c r="R2595">
        <v>-0.45316422702896297</v>
      </c>
      <c r="S2595">
        <v>-0.35511640417471502</v>
      </c>
      <c r="T2595">
        <v>-0.15037742422011399</v>
      </c>
      <c r="U2595">
        <v>-8.84282594015251E-3</v>
      </c>
      <c r="V2595">
        <v>0.132691772339809</v>
      </c>
      <c r="W2595">
        <v>0.33743075229441</v>
      </c>
      <c r="X2595">
        <v>0.43547857514865801</v>
      </c>
      <c r="Y2595">
        <v>-1.2249386525258499E-2</v>
      </c>
    </row>
    <row r="2596" spans="1:25" x14ac:dyDescent="0.2">
      <c r="A2596" t="s">
        <v>1485</v>
      </c>
      <c r="B2596" t="s">
        <v>30</v>
      </c>
      <c r="C2596" t="s">
        <v>1387</v>
      </c>
      <c r="D2596" t="s">
        <v>27</v>
      </c>
      <c r="E2596" t="s">
        <v>14</v>
      </c>
      <c r="F2596">
        <v>3</v>
      </c>
      <c r="G2596">
        <v>2981</v>
      </c>
      <c r="H2596">
        <v>5050</v>
      </c>
      <c r="I2596">
        <v>0.68151682880465203</v>
      </c>
      <c r="J2596">
        <v>0.67121756020647605</v>
      </c>
      <c r="K2596">
        <v>-1.02992685981756E-2</v>
      </c>
      <c r="L2596">
        <v>0.253358801193174</v>
      </c>
      <c r="M2596">
        <v>0.40647595936459602</v>
      </c>
      <c r="N2596">
        <v>-0.42707449656094698</v>
      </c>
      <c r="O2596">
        <v>63.629350968834402</v>
      </c>
      <c r="P2596">
        <v>76.738566476573894</v>
      </c>
      <c r="Q2596" t="s">
        <v>15</v>
      </c>
      <c r="R2596">
        <v>-0.42707449656094698</v>
      </c>
      <c r="S2596">
        <v>-0.33510525172782502</v>
      </c>
      <c r="T2596">
        <v>-0.14305928042339899</v>
      </c>
      <c r="U2596">
        <v>-1.02992685981756E-2</v>
      </c>
      <c r="V2596">
        <v>0.122460743227048</v>
      </c>
      <c r="W2596">
        <v>0.314506714531473</v>
      </c>
      <c r="X2596">
        <v>0.40647595936459602</v>
      </c>
      <c r="Y2596">
        <v>-1.53441584499182E-2</v>
      </c>
    </row>
    <row r="2597" spans="1:25" x14ac:dyDescent="0.2">
      <c r="A2597" t="s">
        <v>1486</v>
      </c>
      <c r="B2597" t="s">
        <v>30</v>
      </c>
      <c r="C2597" t="s">
        <v>1387</v>
      </c>
      <c r="D2597" t="s">
        <v>27</v>
      </c>
      <c r="E2597" t="s">
        <v>14</v>
      </c>
      <c r="F2597">
        <v>4</v>
      </c>
      <c r="G2597">
        <v>2981</v>
      </c>
      <c r="H2597">
        <v>5050</v>
      </c>
      <c r="I2597">
        <v>0.65780586572099498</v>
      </c>
      <c r="J2597">
        <v>0.65319468885226395</v>
      </c>
      <c r="K2597">
        <v>-4.6111768687313601E-3</v>
      </c>
      <c r="L2597">
        <v>0.246406088457364</v>
      </c>
      <c r="M2597">
        <v>0.40072683864363201</v>
      </c>
      <c r="N2597">
        <v>-0.40994919238109501</v>
      </c>
      <c r="O2597">
        <v>63.180668040446598</v>
      </c>
      <c r="P2597">
        <v>76.738566476573894</v>
      </c>
      <c r="Q2597" t="s">
        <v>15</v>
      </c>
      <c r="R2597">
        <v>-0.40994919238109501</v>
      </c>
      <c r="S2597">
        <v>-0.32050378227107201</v>
      </c>
      <c r="T2597">
        <v>-0.13372796722038999</v>
      </c>
      <c r="U2597">
        <v>-4.6111768687313601E-3</v>
      </c>
      <c r="V2597">
        <v>0.12450561348292701</v>
      </c>
      <c r="W2597">
        <v>0.31128142853360902</v>
      </c>
      <c r="X2597">
        <v>0.40072683864363201</v>
      </c>
      <c r="Y2597">
        <v>-7.05942186522324E-3</v>
      </c>
    </row>
    <row r="2598" spans="1:25" x14ac:dyDescent="0.2">
      <c r="A2598" t="s">
        <v>1487</v>
      </c>
      <c r="B2598" t="s">
        <v>30</v>
      </c>
      <c r="C2598" t="s">
        <v>1387</v>
      </c>
      <c r="D2598" t="s">
        <v>27</v>
      </c>
      <c r="E2598" t="s">
        <v>14</v>
      </c>
      <c r="F2598">
        <v>5</v>
      </c>
      <c r="G2598">
        <v>2981</v>
      </c>
      <c r="H2598">
        <v>5050</v>
      </c>
      <c r="I2598">
        <v>0.66233590517723395</v>
      </c>
      <c r="J2598">
        <v>0.64111811296982901</v>
      </c>
      <c r="K2598">
        <v>-2.1217792207404801E-2</v>
      </c>
      <c r="L2598">
        <v>0.25109100798200801</v>
      </c>
      <c r="M2598">
        <v>0.39182691592299801</v>
      </c>
      <c r="N2598">
        <v>-0.434262500337807</v>
      </c>
      <c r="O2598">
        <v>62.779077011549298</v>
      </c>
      <c r="P2598">
        <v>76.738566476573894</v>
      </c>
      <c r="Q2598" t="s">
        <v>15</v>
      </c>
      <c r="R2598">
        <v>-0.434262500337807</v>
      </c>
      <c r="S2598">
        <v>-0.343116464440338</v>
      </c>
      <c r="T2598">
        <v>-0.152789480389977</v>
      </c>
      <c r="U2598">
        <v>-2.1217792207404801E-2</v>
      </c>
      <c r="V2598">
        <v>0.110353895975167</v>
      </c>
      <c r="W2598">
        <v>0.30068088002552901</v>
      </c>
      <c r="X2598">
        <v>0.39182691592299801</v>
      </c>
      <c r="Y2598">
        <v>-3.3094981686164503E-2</v>
      </c>
    </row>
    <row r="2599" spans="1:25" x14ac:dyDescent="0.2">
      <c r="A2599" t="s">
        <v>1488</v>
      </c>
      <c r="B2599" t="s">
        <v>30</v>
      </c>
      <c r="C2599" t="s">
        <v>1387</v>
      </c>
      <c r="D2599" t="s">
        <v>27</v>
      </c>
      <c r="E2599" t="s">
        <v>14</v>
      </c>
      <c r="F2599">
        <v>6</v>
      </c>
      <c r="G2599">
        <v>2981</v>
      </c>
      <c r="H2599">
        <v>5050</v>
      </c>
      <c r="I2599">
        <v>0.69060941518506103</v>
      </c>
      <c r="J2599">
        <v>0.66866486633956002</v>
      </c>
      <c r="K2599">
        <v>-2.1944548845501299E-2</v>
      </c>
      <c r="L2599">
        <v>0.27325229014955099</v>
      </c>
      <c r="M2599">
        <v>0.42755546845051001</v>
      </c>
      <c r="N2599">
        <v>-0.47144456614151198</v>
      </c>
      <c r="O2599">
        <v>62.707576556284998</v>
      </c>
      <c r="P2599">
        <v>76.738566476573894</v>
      </c>
      <c r="Q2599" t="s">
        <v>15</v>
      </c>
      <c r="R2599">
        <v>-0.47144456614151198</v>
      </c>
      <c r="S2599">
        <v>-0.37225398481722499</v>
      </c>
      <c r="T2599">
        <v>-0.165128748883866</v>
      </c>
      <c r="U2599">
        <v>-2.1944548845501299E-2</v>
      </c>
      <c r="V2599">
        <v>0.12123965119286299</v>
      </c>
      <c r="W2599">
        <v>0.32836488712622303</v>
      </c>
      <c r="X2599">
        <v>0.42755546845051001</v>
      </c>
      <c r="Y2599">
        <v>-3.2818456524613501E-2</v>
      </c>
    </row>
    <row r="2600" spans="1:25" x14ac:dyDescent="0.2">
      <c r="A2600" t="s">
        <v>1489</v>
      </c>
      <c r="B2600" t="s">
        <v>30</v>
      </c>
      <c r="C2600" t="s">
        <v>1387</v>
      </c>
      <c r="D2600" t="s">
        <v>27</v>
      </c>
      <c r="E2600" t="s">
        <v>14</v>
      </c>
      <c r="F2600">
        <v>7</v>
      </c>
      <c r="G2600">
        <v>2981</v>
      </c>
      <c r="H2600">
        <v>5050</v>
      </c>
      <c r="I2600">
        <v>0.736712352837814</v>
      </c>
      <c r="J2600">
        <v>0.72823147435819002</v>
      </c>
      <c r="K2600">
        <v>-8.4808784796244208E-3</v>
      </c>
      <c r="L2600">
        <v>0.302285916354116</v>
      </c>
      <c r="M2600">
        <v>0.48877945392289701</v>
      </c>
      <c r="N2600">
        <v>-0.50574121088214596</v>
      </c>
      <c r="O2600">
        <v>64.217919841536101</v>
      </c>
      <c r="P2600">
        <v>76.738566476573894</v>
      </c>
      <c r="Q2600" t="s">
        <v>16</v>
      </c>
      <c r="R2600">
        <v>-0.50574121088214596</v>
      </c>
      <c r="S2600">
        <v>-0.39601142324560201</v>
      </c>
      <c r="T2600">
        <v>-0.16687869864918101</v>
      </c>
      <c r="U2600">
        <v>-8.4808784796244208E-3</v>
      </c>
      <c r="V2600">
        <v>0.149916941689933</v>
      </c>
      <c r="W2600">
        <v>0.379049666286353</v>
      </c>
      <c r="X2600">
        <v>0.48877945392289701</v>
      </c>
      <c r="Y2600">
        <v>-1.16458554432831E-2</v>
      </c>
    </row>
    <row r="2601" spans="1:25" x14ac:dyDescent="0.2">
      <c r="A2601" t="s">
        <v>1490</v>
      </c>
      <c r="B2601" t="s">
        <v>30</v>
      </c>
      <c r="C2601" t="s">
        <v>1387</v>
      </c>
      <c r="D2601" t="s">
        <v>27</v>
      </c>
      <c r="E2601" t="s">
        <v>14</v>
      </c>
      <c r="F2601">
        <v>8</v>
      </c>
      <c r="G2601">
        <v>2981</v>
      </c>
      <c r="H2601">
        <v>5050</v>
      </c>
      <c r="I2601">
        <v>0.80247623839874804</v>
      </c>
      <c r="J2601">
        <v>0.78152383574954898</v>
      </c>
      <c r="K2601">
        <v>-2.0952402649198398E-2</v>
      </c>
      <c r="L2601">
        <v>0.33070639313828898</v>
      </c>
      <c r="M2601">
        <v>0.52305961406328705</v>
      </c>
      <c r="N2601">
        <v>-0.56496441936168396</v>
      </c>
      <c r="O2601">
        <v>69.815929457995907</v>
      </c>
      <c r="P2601">
        <v>76.738566476573894</v>
      </c>
      <c r="Q2601" t="s">
        <v>16</v>
      </c>
      <c r="R2601">
        <v>-0.56496441936168396</v>
      </c>
      <c r="S2601">
        <v>-0.44491799865248499</v>
      </c>
      <c r="T2601">
        <v>-0.194242552653662</v>
      </c>
      <c r="U2601">
        <v>-2.0952402649198398E-2</v>
      </c>
      <c r="V2601">
        <v>0.15233774735526501</v>
      </c>
      <c r="W2601">
        <v>0.40301319335408797</v>
      </c>
      <c r="X2601">
        <v>0.52305961406328705</v>
      </c>
      <c r="Y2601">
        <v>-2.6809678337069799E-2</v>
      </c>
    </row>
    <row r="2602" spans="1:25" x14ac:dyDescent="0.2">
      <c r="A2602" t="s">
        <v>8224</v>
      </c>
      <c r="B2602" t="s">
        <v>30</v>
      </c>
      <c r="C2602" t="s">
        <v>1387</v>
      </c>
      <c r="D2602" t="s">
        <v>27</v>
      </c>
      <c r="E2602" t="s">
        <v>14</v>
      </c>
      <c r="F2602">
        <v>9</v>
      </c>
      <c r="G2602">
        <v>2981</v>
      </c>
      <c r="H2602">
        <v>5050</v>
      </c>
      <c r="I2602">
        <v>0.88453403300266797</v>
      </c>
      <c r="J2602">
        <v>0.86223620443058402</v>
      </c>
      <c r="K2602">
        <v>-2.2297828572083699E-2</v>
      </c>
      <c r="L2602">
        <v>0.35957588493730602</v>
      </c>
      <c r="M2602">
        <v>0.56920450214978402</v>
      </c>
      <c r="N2602">
        <v>-0.61380015929395204</v>
      </c>
      <c r="O2602">
        <v>77.48555134902</v>
      </c>
      <c r="P2602">
        <v>76.738566476573894</v>
      </c>
      <c r="Q2602" t="s">
        <v>16</v>
      </c>
      <c r="R2602">
        <v>-0.61380015929395204</v>
      </c>
      <c r="S2602">
        <v>-0.48327411306170998</v>
      </c>
      <c r="T2602">
        <v>-0.21071559227923201</v>
      </c>
      <c r="U2602">
        <v>-2.2297828572083699E-2</v>
      </c>
      <c r="V2602">
        <v>0.16611993513506501</v>
      </c>
      <c r="W2602">
        <v>0.43867845591754201</v>
      </c>
      <c r="X2602">
        <v>0.56920450214978402</v>
      </c>
      <c r="Y2602">
        <v>-2.5860464287519799E-2</v>
      </c>
    </row>
    <row r="2603" spans="1:25" x14ac:dyDescent="0.2">
      <c r="A2603" t="s">
        <v>8225</v>
      </c>
      <c r="B2603" t="s">
        <v>30</v>
      </c>
      <c r="C2603" t="s">
        <v>1387</v>
      </c>
      <c r="D2603" t="s">
        <v>27</v>
      </c>
      <c r="E2603" t="s">
        <v>14</v>
      </c>
      <c r="F2603">
        <v>10</v>
      </c>
      <c r="G2603">
        <v>2981</v>
      </c>
      <c r="H2603">
        <v>5050</v>
      </c>
      <c r="I2603">
        <v>0.98950104630916402</v>
      </c>
      <c r="J2603">
        <v>0.95131192703034595</v>
      </c>
      <c r="K2603">
        <v>-3.8189119278818601E-2</v>
      </c>
      <c r="L2603">
        <v>0.38628687850061999</v>
      </c>
      <c r="M2603">
        <v>0.59725279585470104</v>
      </c>
      <c r="N2603">
        <v>-0.67363103441233896</v>
      </c>
      <c r="O2603">
        <v>83.744972125045905</v>
      </c>
      <c r="P2603">
        <v>76.738566476573894</v>
      </c>
      <c r="Q2603" t="s">
        <v>16</v>
      </c>
      <c r="R2603">
        <v>-0.67363103441233896</v>
      </c>
      <c r="S2603">
        <v>-0.53340889751661402</v>
      </c>
      <c r="T2603">
        <v>-0.24060344361314401</v>
      </c>
      <c r="U2603">
        <v>-3.8189119278818601E-2</v>
      </c>
      <c r="V2603">
        <v>0.164225205055506</v>
      </c>
      <c r="W2603">
        <v>0.45703065895897599</v>
      </c>
      <c r="X2603">
        <v>0.59725279585470104</v>
      </c>
      <c r="Y2603">
        <v>-4.0143635535014599E-2</v>
      </c>
    </row>
    <row r="2604" spans="1:25" x14ac:dyDescent="0.2">
      <c r="A2604" t="s">
        <v>8226</v>
      </c>
      <c r="B2604" t="s">
        <v>30</v>
      </c>
      <c r="C2604" t="s">
        <v>1387</v>
      </c>
      <c r="D2604" t="s">
        <v>27</v>
      </c>
      <c r="E2604" t="s">
        <v>14</v>
      </c>
      <c r="F2604">
        <v>11</v>
      </c>
      <c r="G2604">
        <v>2981</v>
      </c>
      <c r="H2604">
        <v>5050</v>
      </c>
      <c r="I2604">
        <v>1.1193182217536499</v>
      </c>
      <c r="J2604">
        <v>1.05696056253924</v>
      </c>
      <c r="K2604">
        <v>-6.2357659214410603E-2</v>
      </c>
      <c r="L2604">
        <v>0.40407440315520599</v>
      </c>
      <c r="M2604">
        <v>0.60234473397590305</v>
      </c>
      <c r="N2604">
        <v>-0.72706005240472504</v>
      </c>
      <c r="O2604">
        <v>86.637641571220897</v>
      </c>
      <c r="P2604">
        <v>76.738566476573894</v>
      </c>
      <c r="Q2604" t="s">
        <v>16</v>
      </c>
      <c r="R2604">
        <v>-0.72706005240472504</v>
      </c>
      <c r="S2604">
        <v>-0.58038104405938495</v>
      </c>
      <c r="T2604">
        <v>-0.27409264646773901</v>
      </c>
      <c r="U2604">
        <v>-6.2357659214410603E-2</v>
      </c>
      <c r="V2604">
        <v>0.14937732803891701</v>
      </c>
      <c r="W2604">
        <v>0.45566572563056401</v>
      </c>
      <c r="X2604">
        <v>0.60234473397590305</v>
      </c>
      <c r="Y2604">
        <v>-5.8997148450461501E-2</v>
      </c>
    </row>
    <row r="2605" spans="1:25" x14ac:dyDescent="0.2">
      <c r="A2605" t="s">
        <v>8227</v>
      </c>
      <c r="B2605" t="s">
        <v>30</v>
      </c>
      <c r="C2605" t="s">
        <v>1387</v>
      </c>
      <c r="D2605" t="s">
        <v>27</v>
      </c>
      <c r="E2605" t="s">
        <v>14</v>
      </c>
      <c r="F2605">
        <v>12</v>
      </c>
      <c r="G2605">
        <v>2981</v>
      </c>
      <c r="H2605">
        <v>5050</v>
      </c>
      <c r="I2605">
        <v>1.26815817638696</v>
      </c>
      <c r="J2605">
        <v>1.2003654315076999</v>
      </c>
      <c r="K2605">
        <v>-6.7792744879262304E-2</v>
      </c>
      <c r="L2605">
        <v>0.42918491873881498</v>
      </c>
      <c r="M2605">
        <v>0.63821644644608899</v>
      </c>
      <c r="N2605">
        <v>-0.77380193620461402</v>
      </c>
      <c r="O2605">
        <v>89.406351336240604</v>
      </c>
      <c r="P2605">
        <v>76.738566476573894</v>
      </c>
      <c r="Q2605" t="s">
        <v>16</v>
      </c>
      <c r="R2605">
        <v>-0.77380193620461402</v>
      </c>
      <c r="S2605">
        <v>-0.61800781070242405</v>
      </c>
      <c r="T2605">
        <v>-0.29268564229840199</v>
      </c>
      <c r="U2605">
        <v>-6.7792744879262304E-2</v>
      </c>
      <c r="V2605">
        <v>0.157100152539877</v>
      </c>
      <c r="W2605">
        <v>0.48242232094389897</v>
      </c>
      <c r="X2605">
        <v>0.63821644644608899</v>
      </c>
      <c r="Y2605">
        <v>-5.6476755411152199E-2</v>
      </c>
    </row>
    <row r="2606" spans="1:25" x14ac:dyDescent="0.2">
      <c r="A2606" t="s">
        <v>8228</v>
      </c>
      <c r="B2606" t="s">
        <v>30</v>
      </c>
      <c r="C2606" t="s">
        <v>1387</v>
      </c>
      <c r="D2606" t="s">
        <v>27</v>
      </c>
      <c r="E2606" t="s">
        <v>14</v>
      </c>
      <c r="F2606">
        <v>13</v>
      </c>
      <c r="G2606">
        <v>2981</v>
      </c>
      <c r="H2606">
        <v>5050</v>
      </c>
      <c r="I2606">
        <v>1.43284140828421</v>
      </c>
      <c r="J2606">
        <v>1.35514585375012</v>
      </c>
      <c r="K2606">
        <v>-7.7695554534089398E-2</v>
      </c>
      <c r="L2606">
        <v>0.453106125612176</v>
      </c>
      <c r="M2606">
        <v>0.66766402209794096</v>
      </c>
      <c r="N2606">
        <v>-0.82305513116611895</v>
      </c>
      <c r="O2606">
        <v>91.280330985128003</v>
      </c>
      <c r="P2606">
        <v>76.738566476573894</v>
      </c>
      <c r="Q2606" t="s">
        <v>16</v>
      </c>
      <c r="R2606">
        <v>-0.82305513116611895</v>
      </c>
      <c r="S2606">
        <v>-0.65857760756889905</v>
      </c>
      <c r="T2606">
        <v>-0.31512316435486998</v>
      </c>
      <c r="U2606">
        <v>-7.7695554534089398E-2</v>
      </c>
      <c r="V2606">
        <v>0.15973205528669099</v>
      </c>
      <c r="W2606">
        <v>0.50318649850072095</v>
      </c>
      <c r="X2606">
        <v>0.66766402209794096</v>
      </c>
      <c r="Y2606">
        <v>-5.7333721177746898E-2</v>
      </c>
    </row>
    <row r="2607" spans="1:25" x14ac:dyDescent="0.2">
      <c r="A2607" t="s">
        <v>8229</v>
      </c>
      <c r="B2607" t="s">
        <v>30</v>
      </c>
      <c r="C2607" t="s">
        <v>1387</v>
      </c>
      <c r="D2607" t="s">
        <v>27</v>
      </c>
      <c r="E2607" t="s">
        <v>14</v>
      </c>
      <c r="F2607">
        <v>14</v>
      </c>
      <c r="G2607">
        <v>2981</v>
      </c>
      <c r="H2607">
        <v>5050</v>
      </c>
      <c r="I2607">
        <v>1.5671909394418599</v>
      </c>
      <c r="J2607">
        <v>1.49326220719794</v>
      </c>
      <c r="K2607">
        <v>-7.3928732243918396E-2</v>
      </c>
      <c r="L2607">
        <v>0.48247317975340398</v>
      </c>
      <c r="M2607">
        <v>0.71973964845043104</v>
      </c>
      <c r="N2607">
        <v>-0.86759711293826802</v>
      </c>
      <c r="O2607">
        <v>91.930176834235894</v>
      </c>
      <c r="P2607">
        <v>76.738566476573894</v>
      </c>
      <c r="Q2607" t="s">
        <v>16</v>
      </c>
      <c r="R2607">
        <v>-0.86759711293826802</v>
      </c>
      <c r="S2607">
        <v>-0.69245934868778203</v>
      </c>
      <c r="T2607">
        <v>-0.32674467843470201</v>
      </c>
      <c r="U2607">
        <v>-7.3928732243918396E-2</v>
      </c>
      <c r="V2607">
        <v>0.17888721394686499</v>
      </c>
      <c r="W2607">
        <v>0.54460188419994504</v>
      </c>
      <c r="X2607">
        <v>0.71973964845043104</v>
      </c>
      <c r="Y2607">
        <v>-4.9508205516459902E-2</v>
      </c>
    </row>
    <row r="2608" spans="1:25" x14ac:dyDescent="0.2">
      <c r="A2608" t="s">
        <v>8230</v>
      </c>
      <c r="B2608" t="s">
        <v>30</v>
      </c>
      <c r="C2608" t="s">
        <v>1387</v>
      </c>
      <c r="D2608" t="s">
        <v>27</v>
      </c>
      <c r="E2608" t="s">
        <v>14</v>
      </c>
      <c r="F2608">
        <v>15</v>
      </c>
      <c r="G2608">
        <v>2981</v>
      </c>
      <c r="H2608">
        <v>5050</v>
      </c>
      <c r="I2608">
        <v>1.6817237743805999</v>
      </c>
      <c r="J2608">
        <v>1.6365343743335099</v>
      </c>
      <c r="K2608">
        <v>-4.5189400047089802E-2</v>
      </c>
      <c r="L2608">
        <v>0.51175895269981297</v>
      </c>
      <c r="M2608">
        <v>0.79665407714410297</v>
      </c>
      <c r="N2608">
        <v>-0.88703287723828295</v>
      </c>
      <c r="O2608">
        <v>91.219101931279098</v>
      </c>
      <c r="P2608">
        <v>76.738566476573894</v>
      </c>
      <c r="Q2608" t="s">
        <v>16</v>
      </c>
      <c r="R2608">
        <v>-0.88703287723828295</v>
      </c>
      <c r="S2608">
        <v>-0.70126437740825098</v>
      </c>
      <c r="T2608">
        <v>-0.313351091261792</v>
      </c>
      <c r="U2608">
        <v>-4.5189400047089802E-2</v>
      </c>
      <c r="V2608">
        <v>0.222972291167612</v>
      </c>
      <c r="W2608">
        <v>0.610885577314071</v>
      </c>
      <c r="X2608">
        <v>0.79665407714410297</v>
      </c>
      <c r="Y2608">
        <v>-2.7612863350636001E-2</v>
      </c>
    </row>
    <row r="2609" spans="1:25" x14ac:dyDescent="0.2">
      <c r="A2609" t="s">
        <v>8231</v>
      </c>
      <c r="B2609" t="s">
        <v>30</v>
      </c>
      <c r="C2609" t="s">
        <v>1387</v>
      </c>
      <c r="D2609" t="s">
        <v>27</v>
      </c>
      <c r="E2609" t="s">
        <v>14</v>
      </c>
      <c r="F2609">
        <v>16</v>
      </c>
      <c r="G2609">
        <v>2981</v>
      </c>
      <c r="H2609">
        <v>5050</v>
      </c>
      <c r="I2609">
        <v>1.7510801744381099</v>
      </c>
      <c r="J2609">
        <v>1.75370765462037</v>
      </c>
      <c r="K2609">
        <v>2.6274801822572199E-3</v>
      </c>
      <c r="L2609">
        <v>0.53025940859107301</v>
      </c>
      <c r="M2609">
        <v>0.87490420731457297</v>
      </c>
      <c r="N2609">
        <v>-0.86964924695005796</v>
      </c>
      <c r="O2609">
        <v>89.8077506749093</v>
      </c>
      <c r="P2609">
        <v>76.738566476573894</v>
      </c>
      <c r="Q2609" t="s">
        <v>16</v>
      </c>
      <c r="R2609">
        <v>-0.86964924695005796</v>
      </c>
      <c r="S2609">
        <v>-0.67716508163149902</v>
      </c>
      <c r="T2609">
        <v>-0.27522844991946499</v>
      </c>
      <c r="U2609">
        <v>2.6274801822572199E-3</v>
      </c>
      <c r="V2609">
        <v>0.28048341028397999</v>
      </c>
      <c r="W2609">
        <v>0.68242004199601303</v>
      </c>
      <c r="X2609">
        <v>0.87490420731457297</v>
      </c>
      <c r="Y2609">
        <v>1.4982429798574401E-3</v>
      </c>
    </row>
    <row r="2610" spans="1:25" x14ac:dyDescent="0.2">
      <c r="A2610" t="s">
        <v>8232</v>
      </c>
      <c r="B2610" t="s">
        <v>30</v>
      </c>
      <c r="C2610" t="s">
        <v>1387</v>
      </c>
      <c r="D2610" t="s">
        <v>27</v>
      </c>
      <c r="E2610" t="s">
        <v>14</v>
      </c>
      <c r="F2610">
        <v>17</v>
      </c>
      <c r="G2610">
        <v>2981</v>
      </c>
      <c r="H2610">
        <v>5050</v>
      </c>
      <c r="I2610">
        <v>1.74185883612083</v>
      </c>
      <c r="J2610">
        <v>1.80330341352515</v>
      </c>
      <c r="K2610">
        <v>6.1444577404319099E-2</v>
      </c>
      <c r="L2610">
        <v>0.533228849463249</v>
      </c>
      <c r="M2610">
        <v>0.93860603477136295</v>
      </c>
      <c r="N2610">
        <v>-0.81571687996272502</v>
      </c>
      <c r="O2610">
        <v>87.516589191865904</v>
      </c>
      <c r="P2610">
        <v>76.738566476573894</v>
      </c>
      <c r="Q2610" t="s">
        <v>17</v>
      </c>
      <c r="R2610">
        <v>-0.81571687996272502</v>
      </c>
      <c r="S2610">
        <v>-0.62215480760756603</v>
      </c>
      <c r="T2610">
        <v>-0.217967339714423</v>
      </c>
      <c r="U2610">
        <v>6.1444577404319099E-2</v>
      </c>
      <c r="V2610">
        <v>0.34085649452306099</v>
      </c>
      <c r="W2610">
        <v>0.74504396241620396</v>
      </c>
      <c r="X2610">
        <v>0.93860603477136295</v>
      </c>
      <c r="Y2610">
        <v>3.4073343921756101E-2</v>
      </c>
    </row>
    <row r="2611" spans="1:25" x14ac:dyDescent="0.2">
      <c r="A2611" t="s">
        <v>8233</v>
      </c>
      <c r="B2611" t="s">
        <v>30</v>
      </c>
      <c r="C2611" t="s">
        <v>1387</v>
      </c>
      <c r="D2611" t="s">
        <v>27</v>
      </c>
      <c r="E2611" t="s">
        <v>14</v>
      </c>
      <c r="F2611">
        <v>18</v>
      </c>
      <c r="G2611">
        <v>2981</v>
      </c>
      <c r="H2611">
        <v>5050</v>
      </c>
      <c r="I2611">
        <v>1.72007755467165</v>
      </c>
      <c r="J2611">
        <v>1.79459178301165</v>
      </c>
      <c r="K2611">
        <v>7.4514228340002403E-2</v>
      </c>
      <c r="L2611">
        <v>0.53305187382201002</v>
      </c>
      <c r="M2611">
        <v>0.95138456077720901</v>
      </c>
      <c r="N2611">
        <v>-0.80235610409720404</v>
      </c>
      <c r="O2611">
        <v>84.289915496557597</v>
      </c>
      <c r="P2611">
        <v>76.738566476573894</v>
      </c>
      <c r="Q2611" t="s">
        <v>17</v>
      </c>
      <c r="R2611">
        <v>-0.80235610409720404</v>
      </c>
      <c r="S2611">
        <v>-0.60885827389981495</v>
      </c>
      <c r="T2611">
        <v>-0.20480495354273101</v>
      </c>
      <c r="U2611">
        <v>7.4514228340002403E-2</v>
      </c>
      <c r="V2611">
        <v>0.35383341022273601</v>
      </c>
      <c r="W2611">
        <v>0.75788673057982003</v>
      </c>
      <c r="X2611">
        <v>0.95138456077720901</v>
      </c>
      <c r="Y2611">
        <v>4.15215477109529E-2</v>
      </c>
    </row>
    <row r="2612" spans="1:25" x14ac:dyDescent="0.2">
      <c r="A2612" t="s">
        <v>8234</v>
      </c>
      <c r="B2612" t="s">
        <v>30</v>
      </c>
      <c r="C2612" t="s">
        <v>1387</v>
      </c>
      <c r="D2612" t="s">
        <v>27</v>
      </c>
      <c r="E2612" t="s">
        <v>14</v>
      </c>
      <c r="F2612">
        <v>19</v>
      </c>
      <c r="G2612">
        <v>2981</v>
      </c>
      <c r="H2612">
        <v>5050</v>
      </c>
      <c r="I2612">
        <v>1.63196115078034</v>
      </c>
      <c r="J2612">
        <v>1.7025910607950201</v>
      </c>
      <c r="K2612">
        <v>7.0629910014683703E-2</v>
      </c>
      <c r="L2612">
        <v>0.52010347749053099</v>
      </c>
      <c r="M2612">
        <v>0.92620013048660699</v>
      </c>
      <c r="N2612">
        <v>-0.784940310457239</v>
      </c>
      <c r="O2612">
        <v>79.817415057267496</v>
      </c>
      <c r="P2612">
        <v>76.738566476573894</v>
      </c>
      <c r="Q2612" t="s">
        <v>17</v>
      </c>
      <c r="R2612">
        <v>-0.784940310457239</v>
      </c>
      <c r="S2612">
        <v>-0.59614274812817702</v>
      </c>
      <c r="T2612">
        <v>-0.20190431219035401</v>
      </c>
      <c r="U2612">
        <v>7.0629910014683703E-2</v>
      </c>
      <c r="V2612">
        <v>0.34316413221972197</v>
      </c>
      <c r="W2612">
        <v>0.73740256815754401</v>
      </c>
      <c r="X2612">
        <v>0.92620013048660699</v>
      </c>
      <c r="Y2612">
        <v>4.1483778248960802E-2</v>
      </c>
    </row>
    <row r="2613" spans="1:25" x14ac:dyDescent="0.2">
      <c r="A2613" t="s">
        <v>8235</v>
      </c>
      <c r="B2613" t="s">
        <v>30</v>
      </c>
      <c r="C2613" t="s">
        <v>1387</v>
      </c>
      <c r="D2613" t="s">
        <v>27</v>
      </c>
      <c r="E2613" t="s">
        <v>14</v>
      </c>
      <c r="F2613">
        <v>20</v>
      </c>
      <c r="G2613">
        <v>2981</v>
      </c>
      <c r="H2613">
        <v>5050</v>
      </c>
      <c r="I2613">
        <v>1.4840077634542601</v>
      </c>
      <c r="J2613">
        <v>1.54184353618146</v>
      </c>
      <c r="K2613">
        <v>5.7835772727203E-2</v>
      </c>
      <c r="L2613">
        <v>0.49282897890578298</v>
      </c>
      <c r="M2613">
        <v>0.86853944302721597</v>
      </c>
      <c r="N2613">
        <v>-0.75286789757281003</v>
      </c>
      <c r="O2613">
        <v>73.755594958546993</v>
      </c>
      <c r="P2613">
        <v>76.738566476573894</v>
      </c>
      <c r="Q2613" t="s">
        <v>17</v>
      </c>
      <c r="R2613">
        <v>-0.75286789757281003</v>
      </c>
      <c r="S2613">
        <v>-0.57397097823001098</v>
      </c>
      <c r="T2613">
        <v>-0.20040661221942699</v>
      </c>
      <c r="U2613">
        <v>5.7835772727203E-2</v>
      </c>
      <c r="V2613">
        <v>0.31607815767383302</v>
      </c>
      <c r="W2613">
        <v>0.68964252368441703</v>
      </c>
      <c r="X2613">
        <v>0.86853944302721597</v>
      </c>
      <c r="Y2613">
        <v>3.7510792353444199E-2</v>
      </c>
    </row>
    <row r="2614" spans="1:25" x14ac:dyDescent="0.2">
      <c r="A2614" t="s">
        <v>8236</v>
      </c>
      <c r="B2614" t="s">
        <v>30</v>
      </c>
      <c r="C2614" t="s">
        <v>1387</v>
      </c>
      <c r="D2614" t="s">
        <v>27</v>
      </c>
      <c r="E2614" t="s">
        <v>14</v>
      </c>
      <c r="F2614">
        <v>21</v>
      </c>
      <c r="G2614">
        <v>2981</v>
      </c>
      <c r="H2614">
        <v>5050</v>
      </c>
      <c r="I2614">
        <v>1.3749957668407899</v>
      </c>
      <c r="J2614">
        <v>1.4177802667959001</v>
      </c>
      <c r="K2614">
        <v>4.2784499955118301E-2</v>
      </c>
      <c r="L2614">
        <v>0.45593857724599102</v>
      </c>
      <c r="M2614">
        <v>0.79280345952477305</v>
      </c>
      <c r="N2614">
        <v>-0.70723445961453701</v>
      </c>
      <c r="O2614">
        <v>70.889474609031794</v>
      </c>
      <c r="P2614">
        <v>76.738566476573894</v>
      </c>
      <c r="Q2614" t="s">
        <v>17</v>
      </c>
      <c r="R2614">
        <v>-0.70723445961453701</v>
      </c>
      <c r="S2614">
        <v>-0.54172875607424198</v>
      </c>
      <c r="T2614">
        <v>-0.196127314521781</v>
      </c>
      <c r="U2614">
        <v>4.2784499955118301E-2</v>
      </c>
      <c r="V2614">
        <v>0.28169631443201798</v>
      </c>
      <c r="W2614">
        <v>0.62729775598447901</v>
      </c>
      <c r="X2614">
        <v>0.79280345952477305</v>
      </c>
      <c r="Y2614">
        <v>3.0177102162529501E-2</v>
      </c>
    </row>
    <row r="2615" spans="1:25" x14ac:dyDescent="0.2">
      <c r="A2615" t="s">
        <v>8237</v>
      </c>
      <c r="B2615" t="s">
        <v>30</v>
      </c>
      <c r="C2615" t="s">
        <v>1387</v>
      </c>
      <c r="D2615" t="s">
        <v>27</v>
      </c>
      <c r="E2615" t="s">
        <v>14</v>
      </c>
      <c r="F2615">
        <v>22</v>
      </c>
      <c r="G2615">
        <v>2981</v>
      </c>
      <c r="H2615">
        <v>5050</v>
      </c>
      <c r="I2615">
        <v>1.2465533298190099</v>
      </c>
      <c r="J2615">
        <v>1.2683646177410499</v>
      </c>
      <c r="K2615">
        <v>2.18112879220351E-2</v>
      </c>
      <c r="L2615">
        <v>0.42364733724326498</v>
      </c>
      <c r="M2615">
        <v>0.71871115768720595</v>
      </c>
      <c r="N2615">
        <v>-0.67508858184313603</v>
      </c>
      <c r="O2615">
        <v>68.5636651171707</v>
      </c>
      <c r="P2615">
        <v>76.738566476573894</v>
      </c>
      <c r="Q2615" t="s">
        <v>16</v>
      </c>
      <c r="R2615">
        <v>-0.67508858184313603</v>
      </c>
      <c r="S2615">
        <v>-0.52130459842383003</v>
      </c>
      <c r="T2615">
        <v>-0.200179916793436</v>
      </c>
      <c r="U2615">
        <v>2.18112879220351E-2</v>
      </c>
      <c r="V2615">
        <v>0.243802492637506</v>
      </c>
      <c r="W2615">
        <v>0.56492717426790096</v>
      </c>
      <c r="X2615">
        <v>0.71871115768720595</v>
      </c>
      <c r="Y2615">
        <v>1.7196386289047499E-2</v>
      </c>
    </row>
    <row r="2616" spans="1:25" x14ac:dyDescent="0.2">
      <c r="A2616" t="s">
        <v>8238</v>
      </c>
      <c r="B2616" t="s">
        <v>30</v>
      </c>
      <c r="C2616" t="s">
        <v>1387</v>
      </c>
      <c r="D2616" t="s">
        <v>27</v>
      </c>
      <c r="E2616" t="s">
        <v>14</v>
      </c>
      <c r="F2616">
        <v>23</v>
      </c>
      <c r="G2616">
        <v>2981</v>
      </c>
      <c r="H2616">
        <v>5050</v>
      </c>
      <c r="I2616">
        <v>1.08472620245683</v>
      </c>
      <c r="J2616">
        <v>1.08829694485303</v>
      </c>
      <c r="K2616">
        <v>3.5707423961990302E-3</v>
      </c>
      <c r="L2616">
        <v>0.37828772139443301</v>
      </c>
      <c r="M2616">
        <v>0.62585404409004197</v>
      </c>
      <c r="N2616">
        <v>-0.61871255929764402</v>
      </c>
      <c r="O2616">
        <v>67.236082490694997</v>
      </c>
      <c r="P2616">
        <v>76.738566476573894</v>
      </c>
      <c r="Q2616" t="s">
        <v>16</v>
      </c>
      <c r="R2616">
        <v>-0.61871255929764402</v>
      </c>
      <c r="S2616">
        <v>-0.48139411643146501</v>
      </c>
      <c r="T2616">
        <v>-0.194652023614484</v>
      </c>
      <c r="U2616">
        <v>3.5707423961990302E-3</v>
      </c>
      <c r="V2616">
        <v>0.20179350840688201</v>
      </c>
      <c r="W2616">
        <v>0.48853560122386303</v>
      </c>
      <c r="X2616">
        <v>0.62585404409004197</v>
      </c>
      <c r="Y2616">
        <v>3.28103686506375E-3</v>
      </c>
    </row>
    <row r="2617" spans="1:25" x14ac:dyDescent="0.2">
      <c r="A2617" t="s">
        <v>8239</v>
      </c>
      <c r="B2617" t="s">
        <v>30</v>
      </c>
      <c r="C2617" t="s">
        <v>1387</v>
      </c>
      <c r="D2617" t="s">
        <v>27</v>
      </c>
      <c r="E2617" t="s">
        <v>14</v>
      </c>
      <c r="F2617">
        <v>24</v>
      </c>
      <c r="G2617">
        <v>2981</v>
      </c>
      <c r="H2617">
        <v>5050</v>
      </c>
      <c r="I2617">
        <v>0.92733191163080497</v>
      </c>
      <c r="J2617">
        <v>0.92874363074788902</v>
      </c>
      <c r="K2617">
        <v>1.41171911708449E-3</v>
      </c>
      <c r="L2617">
        <v>0.33491899932726399</v>
      </c>
      <c r="M2617">
        <v>0.55235347301043303</v>
      </c>
      <c r="N2617">
        <v>-0.54953003477626405</v>
      </c>
      <c r="O2617">
        <v>66.560214693055997</v>
      </c>
      <c r="P2617">
        <v>76.738566476573894</v>
      </c>
      <c r="Q2617" t="s">
        <v>16</v>
      </c>
      <c r="R2617">
        <v>-0.54953003477626405</v>
      </c>
      <c r="S2617">
        <v>-0.42795443802046801</v>
      </c>
      <c r="T2617">
        <v>-0.17408583653040199</v>
      </c>
      <c r="U2617">
        <v>1.41171911708449E-3</v>
      </c>
      <c r="V2617">
        <v>0.176909274764571</v>
      </c>
      <c r="W2617">
        <v>0.43077787625463598</v>
      </c>
      <c r="X2617">
        <v>0.55235347301043303</v>
      </c>
      <c r="Y2617">
        <v>1.52003100785485E-3</v>
      </c>
    </row>
    <row r="2618" spans="1:25" x14ac:dyDescent="0.2">
      <c r="A2618" t="s">
        <v>3087</v>
      </c>
      <c r="B2618" t="s">
        <v>30</v>
      </c>
      <c r="C2618" t="s">
        <v>1387</v>
      </c>
      <c r="D2618" t="s">
        <v>27</v>
      </c>
      <c r="E2618" t="s">
        <v>18</v>
      </c>
      <c r="F2618">
        <v>1</v>
      </c>
      <c r="G2618">
        <v>2981</v>
      </c>
      <c r="H2618">
        <v>5050</v>
      </c>
      <c r="I2618">
        <v>0.86518785642401896</v>
      </c>
      <c r="J2618">
        <v>0.84397066053807401</v>
      </c>
      <c r="K2618">
        <v>-2.1217195885944701E-2</v>
      </c>
      <c r="L2618">
        <v>0.40593515829870602</v>
      </c>
      <c r="M2618">
        <v>0.64654613951542705</v>
      </c>
      <c r="N2618">
        <v>-0.68898053128731596</v>
      </c>
      <c r="O2618">
        <v>67.013082858101299</v>
      </c>
      <c r="P2618">
        <v>76.936892475876604</v>
      </c>
      <c r="Q2618" t="s">
        <v>15</v>
      </c>
      <c r="R2618">
        <v>-0.68898053128731596</v>
      </c>
      <c r="S2618">
        <v>-0.54162606882488595</v>
      </c>
      <c r="T2618">
        <v>-0.23392721883446699</v>
      </c>
      <c r="U2618">
        <v>-2.1217195885944701E-2</v>
      </c>
      <c r="V2618">
        <v>0.191492827062577</v>
      </c>
      <c r="W2618">
        <v>0.499191677052996</v>
      </c>
      <c r="X2618">
        <v>0.64654613951542705</v>
      </c>
      <c r="Y2618">
        <v>-2.5139731602065001E-2</v>
      </c>
    </row>
    <row r="2619" spans="1:25" x14ac:dyDescent="0.2">
      <c r="A2619" t="s">
        <v>3088</v>
      </c>
      <c r="B2619" t="s">
        <v>30</v>
      </c>
      <c r="C2619" t="s">
        <v>1387</v>
      </c>
      <c r="D2619" t="s">
        <v>27</v>
      </c>
      <c r="E2619" t="s">
        <v>18</v>
      </c>
      <c r="F2619">
        <v>2</v>
      </c>
      <c r="G2619">
        <v>2981</v>
      </c>
      <c r="H2619">
        <v>5050</v>
      </c>
      <c r="I2619">
        <v>0.78574471653807398</v>
      </c>
      <c r="J2619">
        <v>0.75681678170898203</v>
      </c>
      <c r="K2619">
        <v>-2.8927934829092599E-2</v>
      </c>
      <c r="L2619">
        <v>0.36220655013182002</v>
      </c>
      <c r="M2619">
        <v>0.56690184013775102</v>
      </c>
      <c r="N2619">
        <v>-0.62475770979593603</v>
      </c>
      <c r="O2619">
        <v>65.756424018785594</v>
      </c>
      <c r="P2619">
        <v>76.936892475876604</v>
      </c>
      <c r="Q2619" t="s">
        <v>15</v>
      </c>
      <c r="R2619">
        <v>-0.62475770979593603</v>
      </c>
      <c r="S2619">
        <v>-0.49327673209808598</v>
      </c>
      <c r="T2619">
        <v>-0.218724167098166</v>
      </c>
      <c r="U2619">
        <v>-2.8927934829092599E-2</v>
      </c>
      <c r="V2619">
        <v>0.16086829743998099</v>
      </c>
      <c r="W2619">
        <v>0.43542086243990102</v>
      </c>
      <c r="X2619">
        <v>0.56690184013775102</v>
      </c>
      <c r="Y2619">
        <v>-3.8223167784110099E-2</v>
      </c>
    </row>
    <row r="2620" spans="1:25" x14ac:dyDescent="0.2">
      <c r="A2620" t="s">
        <v>3089</v>
      </c>
      <c r="B2620" t="s">
        <v>30</v>
      </c>
      <c r="C2620" t="s">
        <v>1387</v>
      </c>
      <c r="D2620" t="s">
        <v>27</v>
      </c>
      <c r="E2620" t="s">
        <v>18</v>
      </c>
      <c r="F2620">
        <v>3</v>
      </c>
      <c r="G2620">
        <v>2981</v>
      </c>
      <c r="H2620">
        <v>5050</v>
      </c>
      <c r="I2620">
        <v>0.728411774572291</v>
      </c>
      <c r="J2620">
        <v>0.70295418264091902</v>
      </c>
      <c r="K2620">
        <v>-2.5457591931371999E-2</v>
      </c>
      <c r="L2620">
        <v>0.33424722080072999</v>
      </c>
      <c r="M2620">
        <v>0.52437908628582897</v>
      </c>
      <c r="N2620">
        <v>-0.57529427014857304</v>
      </c>
      <c r="O2620">
        <v>65.041127138544098</v>
      </c>
      <c r="P2620">
        <v>76.936892475876604</v>
      </c>
      <c r="Q2620" t="s">
        <v>15</v>
      </c>
      <c r="R2620">
        <v>-0.57529427014857304</v>
      </c>
      <c r="S2620">
        <v>-0.45396252899790801</v>
      </c>
      <c r="T2620">
        <v>-0.200603135630955</v>
      </c>
      <c r="U2620">
        <v>-2.5457591931371999E-2</v>
      </c>
      <c r="V2620">
        <v>0.14968795176821101</v>
      </c>
      <c r="W2620">
        <v>0.40304734513516399</v>
      </c>
      <c r="X2620">
        <v>0.52437908628582897</v>
      </c>
      <c r="Y2620">
        <v>-3.6215151086704797E-2</v>
      </c>
    </row>
    <row r="2621" spans="1:25" x14ac:dyDescent="0.2">
      <c r="A2621" t="s">
        <v>3090</v>
      </c>
      <c r="B2621" t="s">
        <v>30</v>
      </c>
      <c r="C2621" t="s">
        <v>1387</v>
      </c>
      <c r="D2621" t="s">
        <v>27</v>
      </c>
      <c r="E2621" t="s">
        <v>18</v>
      </c>
      <c r="F2621">
        <v>4</v>
      </c>
      <c r="G2621">
        <v>2981</v>
      </c>
      <c r="H2621">
        <v>5050</v>
      </c>
      <c r="I2621">
        <v>0.69456138879570595</v>
      </c>
      <c r="J2621">
        <v>0.671230911421278</v>
      </c>
      <c r="K2621">
        <v>-2.33304773744284E-2</v>
      </c>
      <c r="L2621">
        <v>0.31484402782509202</v>
      </c>
      <c r="M2621">
        <v>0.49458794839784698</v>
      </c>
      <c r="N2621">
        <v>-0.54124890314670404</v>
      </c>
      <c r="O2621">
        <v>63.950117410265001</v>
      </c>
      <c r="P2621">
        <v>76.936892475876604</v>
      </c>
      <c r="Q2621" t="s">
        <v>15</v>
      </c>
      <c r="R2621">
        <v>-0.54124890314670404</v>
      </c>
      <c r="S2621">
        <v>-0.42696052104619597</v>
      </c>
      <c r="T2621">
        <v>-0.18830874795477601</v>
      </c>
      <c r="U2621">
        <v>-2.33304773744284E-2</v>
      </c>
      <c r="V2621">
        <v>0.14164779320592</v>
      </c>
      <c r="W2621">
        <v>0.38029956629733902</v>
      </c>
      <c r="X2621">
        <v>0.49458794839784698</v>
      </c>
      <c r="Y2621">
        <v>-3.4757751732601198E-2</v>
      </c>
    </row>
    <row r="2622" spans="1:25" x14ac:dyDescent="0.2">
      <c r="A2622" t="s">
        <v>3091</v>
      </c>
      <c r="B2622" t="s">
        <v>30</v>
      </c>
      <c r="C2622" t="s">
        <v>1387</v>
      </c>
      <c r="D2622" t="s">
        <v>27</v>
      </c>
      <c r="E2622" t="s">
        <v>18</v>
      </c>
      <c r="F2622">
        <v>5</v>
      </c>
      <c r="G2622">
        <v>2981</v>
      </c>
      <c r="H2622">
        <v>5050</v>
      </c>
      <c r="I2622">
        <v>0.67686447500838698</v>
      </c>
      <c r="J2622">
        <v>0.64397829194840805</v>
      </c>
      <c r="K2622">
        <v>-3.2886183059978501E-2</v>
      </c>
      <c r="L2622">
        <v>0.30867309570734902</v>
      </c>
      <c r="M2622">
        <v>0.47488105937861103</v>
      </c>
      <c r="N2622">
        <v>-0.54065342549856799</v>
      </c>
      <c r="O2622">
        <v>63.097618248909797</v>
      </c>
      <c r="P2622">
        <v>76.936892475876604</v>
      </c>
      <c r="Q2622" t="s">
        <v>15</v>
      </c>
      <c r="R2622">
        <v>-0.54065342549856799</v>
      </c>
      <c r="S2622">
        <v>-0.42860509175680001</v>
      </c>
      <c r="T2622">
        <v>-0.19463088521062899</v>
      </c>
      <c r="U2622">
        <v>-3.2886183059978501E-2</v>
      </c>
      <c r="V2622">
        <v>0.128858519090672</v>
      </c>
      <c r="W2622">
        <v>0.36283272563684299</v>
      </c>
      <c r="X2622">
        <v>0.47488105937861103</v>
      </c>
      <c r="Y2622">
        <v>-5.1067223027780502E-2</v>
      </c>
    </row>
    <row r="2623" spans="1:25" x14ac:dyDescent="0.2">
      <c r="A2623" t="s">
        <v>3092</v>
      </c>
      <c r="B2623" t="s">
        <v>30</v>
      </c>
      <c r="C2623" t="s">
        <v>1387</v>
      </c>
      <c r="D2623" t="s">
        <v>27</v>
      </c>
      <c r="E2623" t="s">
        <v>18</v>
      </c>
      <c r="F2623">
        <v>6</v>
      </c>
      <c r="G2623">
        <v>2981</v>
      </c>
      <c r="H2623">
        <v>5050</v>
      </c>
      <c r="I2623">
        <v>0.68205233143240496</v>
      </c>
      <c r="J2623">
        <v>0.65519598924552702</v>
      </c>
      <c r="K2623">
        <v>-2.6856342186878501E-2</v>
      </c>
      <c r="L2623">
        <v>0.32209429449350202</v>
      </c>
      <c r="M2623">
        <v>0.50298877225493299</v>
      </c>
      <c r="N2623">
        <v>-0.55670145662868997</v>
      </c>
      <c r="O2623">
        <v>62.735927541093602</v>
      </c>
      <c r="P2623">
        <v>76.936892475876604</v>
      </c>
      <c r="Q2623" t="s">
        <v>15</v>
      </c>
      <c r="R2623">
        <v>-0.55670145662868997</v>
      </c>
      <c r="S2623">
        <v>-0.43978122772754802</v>
      </c>
      <c r="T2623">
        <v>-0.195633752501474</v>
      </c>
      <c r="U2623">
        <v>-2.6856342186878501E-2</v>
      </c>
      <c r="V2623">
        <v>0.14192106812771699</v>
      </c>
      <c r="W2623">
        <v>0.38606854335379098</v>
      </c>
      <c r="X2623">
        <v>0.50298877225493299</v>
      </c>
      <c r="Y2623">
        <v>-4.09897841679467E-2</v>
      </c>
    </row>
    <row r="2624" spans="1:25" x14ac:dyDescent="0.2">
      <c r="A2624" t="s">
        <v>3093</v>
      </c>
      <c r="B2624" t="s">
        <v>30</v>
      </c>
      <c r="C2624" t="s">
        <v>1387</v>
      </c>
      <c r="D2624" t="s">
        <v>27</v>
      </c>
      <c r="E2624" t="s">
        <v>18</v>
      </c>
      <c r="F2624">
        <v>7</v>
      </c>
      <c r="G2624">
        <v>2981</v>
      </c>
      <c r="H2624">
        <v>5050</v>
      </c>
      <c r="I2624">
        <v>0.73269406239516899</v>
      </c>
      <c r="J2624">
        <v>0.70745279772149094</v>
      </c>
      <c r="K2624">
        <v>-2.5241264673678401E-2</v>
      </c>
      <c r="L2624">
        <v>0.35384044760276201</v>
      </c>
      <c r="M2624">
        <v>0.55682627163286502</v>
      </c>
      <c r="N2624">
        <v>-0.607308800980222</v>
      </c>
      <c r="O2624">
        <v>64.320161019791996</v>
      </c>
      <c r="P2624">
        <v>76.936892475876604</v>
      </c>
      <c r="Q2624" t="s">
        <v>15</v>
      </c>
      <c r="R2624">
        <v>-0.607308800980222</v>
      </c>
      <c r="S2624">
        <v>-0.47886471850041901</v>
      </c>
      <c r="T2624">
        <v>-0.21065365921752599</v>
      </c>
      <c r="U2624">
        <v>-2.5241264673678401E-2</v>
      </c>
      <c r="V2624">
        <v>0.16017112987016899</v>
      </c>
      <c r="W2624">
        <v>0.42838218915306198</v>
      </c>
      <c r="X2624">
        <v>0.55682627163286502</v>
      </c>
      <c r="Y2624">
        <v>-3.5679079586614801E-2</v>
      </c>
    </row>
    <row r="2625" spans="1:25" x14ac:dyDescent="0.2">
      <c r="A2625" t="s">
        <v>3094</v>
      </c>
      <c r="B2625" t="s">
        <v>30</v>
      </c>
      <c r="C2625" t="s">
        <v>1387</v>
      </c>
      <c r="D2625" t="s">
        <v>27</v>
      </c>
      <c r="E2625" t="s">
        <v>18</v>
      </c>
      <c r="F2625">
        <v>8</v>
      </c>
      <c r="G2625">
        <v>2981</v>
      </c>
      <c r="H2625">
        <v>5050</v>
      </c>
      <c r="I2625">
        <v>0.83218517276081905</v>
      </c>
      <c r="J2625">
        <v>0.80882641369746799</v>
      </c>
      <c r="K2625">
        <v>-2.3358759063350699E-2</v>
      </c>
      <c r="L2625">
        <v>0.41787574231487101</v>
      </c>
      <c r="M2625">
        <v>0.66404683704461098</v>
      </c>
      <c r="N2625">
        <v>-0.71076435517131298</v>
      </c>
      <c r="O2625">
        <v>70.759174773565903</v>
      </c>
      <c r="P2625">
        <v>76.936892475876604</v>
      </c>
      <c r="Q2625" t="s">
        <v>15</v>
      </c>
      <c r="R2625">
        <v>-0.71076435517131298</v>
      </c>
      <c r="S2625">
        <v>-0.55907546071101499</v>
      </c>
      <c r="T2625">
        <v>-0.24232564803634299</v>
      </c>
      <c r="U2625">
        <v>-2.3358759063350699E-2</v>
      </c>
      <c r="V2625">
        <v>0.19560812990964099</v>
      </c>
      <c r="W2625">
        <v>0.512357942584313</v>
      </c>
      <c r="X2625">
        <v>0.66404683704461098</v>
      </c>
      <c r="Y2625">
        <v>-2.8879817310328099E-2</v>
      </c>
    </row>
    <row r="2626" spans="1:25" x14ac:dyDescent="0.2">
      <c r="A2626" t="s">
        <v>9504</v>
      </c>
      <c r="B2626" t="s">
        <v>30</v>
      </c>
      <c r="C2626" t="s">
        <v>1387</v>
      </c>
      <c r="D2626" t="s">
        <v>27</v>
      </c>
      <c r="E2626" t="s">
        <v>18</v>
      </c>
      <c r="F2626">
        <v>9</v>
      </c>
      <c r="G2626">
        <v>2981</v>
      </c>
      <c r="H2626">
        <v>5050</v>
      </c>
      <c r="I2626">
        <v>0.96915464609191504</v>
      </c>
      <c r="J2626">
        <v>0.92308931634525504</v>
      </c>
      <c r="K2626">
        <v>-4.6065329746660201E-2</v>
      </c>
      <c r="L2626">
        <v>0.49316010044522102</v>
      </c>
      <c r="M2626">
        <v>0.76518303548572797</v>
      </c>
      <c r="N2626">
        <v>-0.85731369497904897</v>
      </c>
      <c r="O2626">
        <v>77.766018114726606</v>
      </c>
      <c r="P2626">
        <v>76.936892475876604</v>
      </c>
      <c r="Q2626" t="s">
        <v>15</v>
      </c>
      <c r="R2626">
        <v>-0.85731369497904897</v>
      </c>
      <c r="S2626">
        <v>-0.67829657851743297</v>
      </c>
      <c r="T2626">
        <v>-0.30448122237995601</v>
      </c>
      <c r="U2626">
        <v>-4.6065329746660201E-2</v>
      </c>
      <c r="V2626">
        <v>0.21235056288663601</v>
      </c>
      <c r="W2626">
        <v>0.58616591902411297</v>
      </c>
      <c r="X2626">
        <v>0.76518303548572797</v>
      </c>
      <c r="Y2626">
        <v>-4.9903437219969697E-2</v>
      </c>
    </row>
    <row r="2627" spans="1:25" x14ac:dyDescent="0.2">
      <c r="A2627" t="s">
        <v>9505</v>
      </c>
      <c r="B2627" t="s">
        <v>30</v>
      </c>
      <c r="C2627" t="s">
        <v>1387</v>
      </c>
      <c r="D2627" t="s">
        <v>27</v>
      </c>
      <c r="E2627" t="s">
        <v>18</v>
      </c>
      <c r="F2627">
        <v>10</v>
      </c>
      <c r="G2627">
        <v>2981</v>
      </c>
      <c r="H2627">
        <v>5050</v>
      </c>
      <c r="I2627">
        <v>1.1119169741697399</v>
      </c>
      <c r="J2627">
        <v>1.04218560853345</v>
      </c>
      <c r="K2627">
        <v>-6.9731365636291703E-2</v>
      </c>
      <c r="L2627">
        <v>0.54471824848520201</v>
      </c>
      <c r="M2627">
        <v>0.82633015312186597</v>
      </c>
      <c r="N2627">
        <v>-0.96579288439444999</v>
      </c>
      <c r="O2627">
        <v>83.240657497484094</v>
      </c>
      <c r="P2627">
        <v>76.936892475876604</v>
      </c>
      <c r="Q2627" t="s">
        <v>15</v>
      </c>
      <c r="R2627">
        <v>-0.96579288439444999</v>
      </c>
      <c r="S2627">
        <v>-0.768060160194321</v>
      </c>
      <c r="T2627">
        <v>-0.35516372784253802</v>
      </c>
      <c r="U2627">
        <v>-6.9731365636291703E-2</v>
      </c>
      <c r="V2627">
        <v>0.21570099656995401</v>
      </c>
      <c r="W2627">
        <v>0.62859742892173798</v>
      </c>
      <c r="X2627">
        <v>0.82633015312186597</v>
      </c>
      <c r="Y2627">
        <v>-6.6908778115269393E-2</v>
      </c>
    </row>
    <row r="2628" spans="1:25" x14ac:dyDescent="0.2">
      <c r="A2628" t="s">
        <v>9506</v>
      </c>
      <c r="B2628" t="s">
        <v>30</v>
      </c>
      <c r="C2628" t="s">
        <v>1387</v>
      </c>
      <c r="D2628" t="s">
        <v>27</v>
      </c>
      <c r="E2628" t="s">
        <v>18</v>
      </c>
      <c r="F2628">
        <v>11</v>
      </c>
      <c r="G2628">
        <v>2981</v>
      </c>
      <c r="H2628">
        <v>5050</v>
      </c>
      <c r="I2628">
        <v>1.2560271720898999</v>
      </c>
      <c r="J2628">
        <v>1.18376980097102</v>
      </c>
      <c r="K2628">
        <v>-7.22573711188845E-2</v>
      </c>
      <c r="L2628">
        <v>0.588150218752581</v>
      </c>
      <c r="M2628">
        <v>0.89524973872911096</v>
      </c>
      <c r="N2628">
        <v>-1.03976448096688</v>
      </c>
      <c r="O2628">
        <v>86.677088225427696</v>
      </c>
      <c r="P2628">
        <v>76.936892475876604</v>
      </c>
      <c r="Q2628" t="s">
        <v>15</v>
      </c>
      <c r="R2628">
        <v>-1.03976448096688</v>
      </c>
      <c r="S2628">
        <v>-0.82626595155969296</v>
      </c>
      <c r="T2628">
        <v>-0.38044808574523697</v>
      </c>
      <c r="U2628">
        <v>-7.22573711188845E-2</v>
      </c>
      <c r="V2628">
        <v>0.235933343507468</v>
      </c>
      <c r="W2628">
        <v>0.68175120932192401</v>
      </c>
      <c r="X2628">
        <v>0.89524973872911096</v>
      </c>
      <c r="Y2628">
        <v>-6.1040052770068597E-2</v>
      </c>
    </row>
    <row r="2629" spans="1:25" x14ac:dyDescent="0.2">
      <c r="A2629" t="s">
        <v>9507</v>
      </c>
      <c r="B2629" t="s">
        <v>30</v>
      </c>
      <c r="C2629" t="s">
        <v>1387</v>
      </c>
      <c r="D2629" t="s">
        <v>27</v>
      </c>
      <c r="E2629" t="s">
        <v>18</v>
      </c>
      <c r="F2629">
        <v>12</v>
      </c>
      <c r="G2629">
        <v>2981</v>
      </c>
      <c r="H2629">
        <v>5050</v>
      </c>
      <c r="I2629">
        <v>1.41318047635022</v>
      </c>
      <c r="J2629">
        <v>1.34103399898555</v>
      </c>
      <c r="K2629">
        <v>-7.2146477364669406E-2</v>
      </c>
      <c r="L2629">
        <v>0.63918218109412395</v>
      </c>
      <c r="M2629">
        <v>0.97930821053516404</v>
      </c>
      <c r="N2629">
        <v>-1.1236011652644999</v>
      </c>
      <c r="O2629">
        <v>89.3272727272727</v>
      </c>
      <c r="P2629">
        <v>76.936892475876604</v>
      </c>
      <c r="Q2629" t="s">
        <v>15</v>
      </c>
      <c r="R2629">
        <v>-1.1236011652644999</v>
      </c>
      <c r="S2629">
        <v>-0.891578033527336</v>
      </c>
      <c r="T2629">
        <v>-0.40707794025798999</v>
      </c>
      <c r="U2629">
        <v>-7.2146477364669406E-2</v>
      </c>
      <c r="V2629">
        <v>0.26278498552865098</v>
      </c>
      <c r="W2629">
        <v>0.74728507879799699</v>
      </c>
      <c r="X2629">
        <v>0.97930821053516404</v>
      </c>
      <c r="Y2629">
        <v>-5.3799141124867798E-2</v>
      </c>
    </row>
    <row r="2630" spans="1:25" x14ac:dyDescent="0.2">
      <c r="A2630" t="s">
        <v>9508</v>
      </c>
      <c r="B2630" t="s">
        <v>30</v>
      </c>
      <c r="C2630" t="s">
        <v>1387</v>
      </c>
      <c r="D2630" t="s">
        <v>27</v>
      </c>
      <c r="E2630" t="s">
        <v>18</v>
      </c>
      <c r="F2630">
        <v>13</v>
      </c>
      <c r="G2630">
        <v>2981</v>
      </c>
      <c r="H2630">
        <v>5050</v>
      </c>
      <c r="I2630">
        <v>1.5623944984904401</v>
      </c>
      <c r="J2630">
        <v>1.5060006463083</v>
      </c>
      <c r="K2630">
        <v>-5.63938521821368E-2</v>
      </c>
      <c r="L2630">
        <v>0.67809936589152697</v>
      </c>
      <c r="M2630">
        <v>1.05907960470943</v>
      </c>
      <c r="N2630">
        <v>-1.1718673090737</v>
      </c>
      <c r="O2630">
        <v>90.175176115397505</v>
      </c>
      <c r="P2630">
        <v>76.936892475876604</v>
      </c>
      <c r="Q2630" t="s">
        <v>15</v>
      </c>
      <c r="R2630">
        <v>-1.1718673090737</v>
      </c>
      <c r="S2630">
        <v>-0.92571723925507499</v>
      </c>
      <c r="T2630">
        <v>-0.41171791990929701</v>
      </c>
      <c r="U2630">
        <v>-5.63938521821368E-2</v>
      </c>
      <c r="V2630">
        <v>0.29893021554502403</v>
      </c>
      <c r="W2630">
        <v>0.812929534890801</v>
      </c>
      <c r="X2630">
        <v>1.05907960470943</v>
      </c>
      <c r="Y2630">
        <v>-3.7446100916607501E-2</v>
      </c>
    </row>
    <row r="2631" spans="1:25" x14ac:dyDescent="0.2">
      <c r="A2631" t="s">
        <v>9509</v>
      </c>
      <c r="B2631" t="s">
        <v>30</v>
      </c>
      <c r="C2631" t="s">
        <v>1387</v>
      </c>
      <c r="D2631" t="s">
        <v>27</v>
      </c>
      <c r="E2631" t="s">
        <v>18</v>
      </c>
      <c r="F2631">
        <v>14</v>
      </c>
      <c r="G2631">
        <v>2981</v>
      </c>
      <c r="H2631">
        <v>5050</v>
      </c>
      <c r="I2631">
        <v>1.69708520630661</v>
      </c>
      <c r="J2631">
        <v>1.6479095477576899</v>
      </c>
      <c r="K2631">
        <v>-4.91756585489143E-2</v>
      </c>
      <c r="L2631">
        <v>0.72041880624196797</v>
      </c>
      <c r="M2631">
        <v>1.1359132777191201</v>
      </c>
      <c r="N2631">
        <v>-1.2342645948169499</v>
      </c>
      <c r="O2631">
        <v>90.624924521972503</v>
      </c>
      <c r="P2631">
        <v>76.936892475876604</v>
      </c>
      <c r="Q2631" t="s">
        <v>15</v>
      </c>
      <c r="R2631">
        <v>-1.2342645948169499</v>
      </c>
      <c r="S2631">
        <v>-0.97275256815111799</v>
      </c>
      <c r="T2631">
        <v>-0.42667511301970601</v>
      </c>
      <c r="U2631">
        <v>-4.91756585489143E-2</v>
      </c>
      <c r="V2631">
        <v>0.32832379592187699</v>
      </c>
      <c r="W2631">
        <v>0.87440125105328903</v>
      </c>
      <c r="X2631">
        <v>1.1359132777191201</v>
      </c>
      <c r="Y2631">
        <v>-2.98412365022264E-2</v>
      </c>
    </row>
    <row r="2632" spans="1:25" x14ac:dyDescent="0.2">
      <c r="A2632" t="s">
        <v>9510</v>
      </c>
      <c r="B2632" t="s">
        <v>30</v>
      </c>
      <c r="C2632" t="s">
        <v>1387</v>
      </c>
      <c r="D2632" t="s">
        <v>27</v>
      </c>
      <c r="E2632" t="s">
        <v>18</v>
      </c>
      <c r="F2632">
        <v>15</v>
      </c>
      <c r="G2632">
        <v>2981</v>
      </c>
      <c r="H2632">
        <v>5050</v>
      </c>
      <c r="I2632">
        <v>1.7885632338141599</v>
      </c>
      <c r="J2632">
        <v>1.78629872997799</v>
      </c>
      <c r="K2632">
        <v>-2.2645038361621701E-3</v>
      </c>
      <c r="L2632">
        <v>0.75264705916308405</v>
      </c>
      <c r="M2632">
        <v>1.2358399084871099</v>
      </c>
      <c r="N2632">
        <v>-1.24036891615944</v>
      </c>
      <c r="O2632">
        <v>90.432036229453203</v>
      </c>
      <c r="P2632">
        <v>76.936892475876604</v>
      </c>
      <c r="Q2632" t="s">
        <v>16</v>
      </c>
      <c r="R2632">
        <v>-1.24036891615944</v>
      </c>
      <c r="S2632">
        <v>-0.96715803368323605</v>
      </c>
      <c r="T2632">
        <v>-0.39665156283761799</v>
      </c>
      <c r="U2632">
        <v>-2.2645038361621701E-3</v>
      </c>
      <c r="V2632">
        <v>0.39212255516529398</v>
      </c>
      <c r="W2632">
        <v>0.96262902601091105</v>
      </c>
      <c r="X2632">
        <v>1.2358399084871099</v>
      </c>
      <c r="Y2632">
        <v>-1.2677072418844899E-3</v>
      </c>
    </row>
    <row r="2633" spans="1:25" x14ac:dyDescent="0.2">
      <c r="A2633" t="s">
        <v>9511</v>
      </c>
      <c r="B2633" t="s">
        <v>30</v>
      </c>
      <c r="C2633" t="s">
        <v>1387</v>
      </c>
      <c r="D2633" t="s">
        <v>27</v>
      </c>
      <c r="E2633" t="s">
        <v>18</v>
      </c>
      <c r="F2633">
        <v>16</v>
      </c>
      <c r="G2633">
        <v>2981</v>
      </c>
      <c r="H2633">
        <v>5050</v>
      </c>
      <c r="I2633">
        <v>1.8388032539416299</v>
      </c>
      <c r="J2633">
        <v>1.8714701675544001</v>
      </c>
      <c r="K2633">
        <v>3.2666913612767301E-2</v>
      </c>
      <c r="L2633">
        <v>0.76918194635460702</v>
      </c>
      <c r="M2633">
        <v>1.2979712153661001</v>
      </c>
      <c r="N2633">
        <v>-1.2326373881405599</v>
      </c>
      <c r="O2633">
        <v>89.716705803421704</v>
      </c>
      <c r="P2633">
        <v>76.936892475876604</v>
      </c>
      <c r="Q2633" t="s">
        <v>16</v>
      </c>
      <c r="R2633">
        <v>-1.2326373881405599</v>
      </c>
      <c r="S2633">
        <v>-0.95342434161383804</v>
      </c>
      <c r="T2633">
        <v>-0.37038442627704699</v>
      </c>
      <c r="U2633">
        <v>3.2666913612767301E-2</v>
      </c>
      <c r="V2633">
        <v>0.43571825350258098</v>
      </c>
      <c r="W2633">
        <v>1.0187581688393701</v>
      </c>
      <c r="X2633">
        <v>1.2979712153661001</v>
      </c>
      <c r="Y2633">
        <v>1.7455214717879201E-2</v>
      </c>
    </row>
    <row r="2634" spans="1:25" x14ac:dyDescent="0.2">
      <c r="A2634" t="s">
        <v>9512</v>
      </c>
      <c r="B2634" t="s">
        <v>30</v>
      </c>
      <c r="C2634" t="s">
        <v>1387</v>
      </c>
      <c r="D2634" t="s">
        <v>27</v>
      </c>
      <c r="E2634" t="s">
        <v>18</v>
      </c>
      <c r="F2634">
        <v>17</v>
      </c>
      <c r="G2634">
        <v>2981</v>
      </c>
      <c r="H2634">
        <v>5050</v>
      </c>
      <c r="I2634">
        <v>1.82207346528011</v>
      </c>
      <c r="J2634">
        <v>1.8831431766853799</v>
      </c>
      <c r="K2634">
        <v>6.1069711405275597E-2</v>
      </c>
      <c r="L2634">
        <v>0.76961469377180303</v>
      </c>
      <c r="M2634">
        <v>1.3270858826598899</v>
      </c>
      <c r="N2634">
        <v>-1.20494645984934</v>
      </c>
      <c r="O2634">
        <v>87.293659845689405</v>
      </c>
      <c r="P2634">
        <v>76.936892475876604</v>
      </c>
      <c r="Q2634" t="s">
        <v>17</v>
      </c>
      <c r="R2634">
        <v>-1.20494645984934</v>
      </c>
      <c r="S2634">
        <v>-0.92557632601017603</v>
      </c>
      <c r="T2634">
        <v>-0.34220838813114901</v>
      </c>
      <c r="U2634">
        <v>6.1069711405275597E-2</v>
      </c>
      <c r="V2634">
        <v>0.46434781094170102</v>
      </c>
      <c r="W2634">
        <v>1.04771574882073</v>
      </c>
      <c r="X2634">
        <v>1.3270858826598899</v>
      </c>
      <c r="Y2634">
        <v>3.2429669799599402E-2</v>
      </c>
    </row>
    <row r="2635" spans="1:25" x14ac:dyDescent="0.2">
      <c r="A2635" t="s">
        <v>9513</v>
      </c>
      <c r="B2635" t="s">
        <v>30</v>
      </c>
      <c r="C2635" t="s">
        <v>1387</v>
      </c>
      <c r="D2635" t="s">
        <v>27</v>
      </c>
      <c r="E2635" t="s">
        <v>18</v>
      </c>
      <c r="F2635">
        <v>18</v>
      </c>
      <c r="G2635">
        <v>2981</v>
      </c>
      <c r="H2635">
        <v>5050</v>
      </c>
      <c r="I2635">
        <v>1.78344951358604</v>
      </c>
      <c r="J2635">
        <v>1.85321648010859</v>
      </c>
      <c r="K2635">
        <v>6.9766966522549503E-2</v>
      </c>
      <c r="L2635">
        <v>0.75594492031676497</v>
      </c>
      <c r="M2635">
        <v>1.3132963604436301</v>
      </c>
      <c r="N2635">
        <v>-1.1737624273985301</v>
      </c>
      <c r="O2635">
        <v>83.932740691043307</v>
      </c>
      <c r="P2635">
        <v>76.936892475876604</v>
      </c>
      <c r="Q2635" t="s">
        <v>17</v>
      </c>
      <c r="R2635">
        <v>-1.1737624273985301</v>
      </c>
      <c r="S2635">
        <v>-0.89935442132354304</v>
      </c>
      <c r="T2635">
        <v>-0.326348171723435</v>
      </c>
      <c r="U2635">
        <v>6.9766966522549503E-2</v>
      </c>
      <c r="V2635">
        <v>0.46588210476853398</v>
      </c>
      <c r="W2635">
        <v>1.03888835436864</v>
      </c>
      <c r="X2635">
        <v>1.3132963604436301</v>
      </c>
      <c r="Y2635">
        <v>3.7646420302965E-2</v>
      </c>
    </row>
    <row r="2636" spans="1:25" x14ac:dyDescent="0.2">
      <c r="A2636" t="s">
        <v>9514</v>
      </c>
      <c r="B2636" t="s">
        <v>30</v>
      </c>
      <c r="C2636" t="s">
        <v>1387</v>
      </c>
      <c r="D2636" t="s">
        <v>27</v>
      </c>
      <c r="E2636" t="s">
        <v>18</v>
      </c>
      <c r="F2636">
        <v>19</v>
      </c>
      <c r="G2636">
        <v>2981</v>
      </c>
      <c r="H2636">
        <v>5050</v>
      </c>
      <c r="I2636">
        <v>1.6704565582019499</v>
      </c>
      <c r="J2636">
        <v>1.7080302714262301</v>
      </c>
      <c r="K2636">
        <v>3.7573713224288201E-2</v>
      </c>
      <c r="L2636">
        <v>0.71890899953825005</v>
      </c>
      <c r="M2636">
        <v>1.22017901746471</v>
      </c>
      <c r="N2636">
        <v>-1.1450315910161299</v>
      </c>
      <c r="O2636">
        <v>78.452130157665195</v>
      </c>
      <c r="P2636">
        <v>76.936892475876604</v>
      </c>
      <c r="Q2636" t="s">
        <v>17</v>
      </c>
      <c r="R2636">
        <v>-1.1450315910161299</v>
      </c>
      <c r="S2636">
        <v>-0.88406762418374796</v>
      </c>
      <c r="T2636">
        <v>-0.33913460253375499</v>
      </c>
      <c r="U2636">
        <v>3.7573713224288201E-2</v>
      </c>
      <c r="V2636">
        <v>0.41428202898233102</v>
      </c>
      <c r="W2636">
        <v>0.95921505063232404</v>
      </c>
      <c r="X2636">
        <v>1.22017901746471</v>
      </c>
      <c r="Y2636">
        <v>2.19982712559968E-2</v>
      </c>
    </row>
    <row r="2637" spans="1:25" x14ac:dyDescent="0.2">
      <c r="A2637" t="s">
        <v>9515</v>
      </c>
      <c r="B2637" t="s">
        <v>30</v>
      </c>
      <c r="C2637" t="s">
        <v>1387</v>
      </c>
      <c r="D2637" t="s">
        <v>27</v>
      </c>
      <c r="E2637" t="s">
        <v>18</v>
      </c>
      <c r="F2637">
        <v>20</v>
      </c>
      <c r="G2637">
        <v>2981</v>
      </c>
      <c r="H2637">
        <v>5050</v>
      </c>
      <c r="I2637">
        <v>1.51006038242201</v>
      </c>
      <c r="J2637">
        <v>1.5441090888845701</v>
      </c>
      <c r="K2637">
        <v>3.4048706462561001E-2</v>
      </c>
      <c r="L2637">
        <v>0.66706616198810398</v>
      </c>
      <c r="M2637">
        <v>1.1313725429329899</v>
      </c>
      <c r="N2637">
        <v>-1.06327513000787</v>
      </c>
      <c r="O2637">
        <v>72.202146930560204</v>
      </c>
      <c r="P2637">
        <v>76.936892475876604</v>
      </c>
      <c r="Q2637" t="s">
        <v>17</v>
      </c>
      <c r="R2637">
        <v>-1.06327513000787</v>
      </c>
      <c r="S2637">
        <v>-0.82113011320618901</v>
      </c>
      <c r="T2637">
        <v>-0.31549396241920602</v>
      </c>
      <c r="U2637">
        <v>3.4048706462561001E-2</v>
      </c>
      <c r="V2637">
        <v>0.38359137534432802</v>
      </c>
      <c r="W2637">
        <v>0.88922752613131095</v>
      </c>
      <c r="X2637">
        <v>1.1313725429329899</v>
      </c>
      <c r="Y2637">
        <v>2.2050713066624799E-2</v>
      </c>
    </row>
    <row r="2638" spans="1:25" x14ac:dyDescent="0.2">
      <c r="A2638" t="s">
        <v>9516</v>
      </c>
      <c r="B2638" t="s">
        <v>30</v>
      </c>
      <c r="C2638" t="s">
        <v>1387</v>
      </c>
      <c r="D2638" t="s">
        <v>27</v>
      </c>
      <c r="E2638" t="s">
        <v>18</v>
      </c>
      <c r="F2638">
        <v>21</v>
      </c>
      <c r="G2638">
        <v>2981</v>
      </c>
      <c r="H2638">
        <v>5050</v>
      </c>
      <c r="I2638">
        <v>1.3746424018785599</v>
      </c>
      <c r="J2638">
        <v>1.41058064784084</v>
      </c>
      <c r="K2638">
        <v>3.5938245962279E-2</v>
      </c>
      <c r="L2638">
        <v>0.61783792550288397</v>
      </c>
      <c r="M2638">
        <v>1.05228163341452</v>
      </c>
      <c r="N2638">
        <v>-0.98040514148996605</v>
      </c>
      <c r="O2638">
        <v>68.929553840992995</v>
      </c>
      <c r="P2638">
        <v>76.936892475876604</v>
      </c>
      <c r="Q2638" t="s">
        <v>17</v>
      </c>
      <c r="R2638">
        <v>-0.98040514148996605</v>
      </c>
      <c r="S2638">
        <v>-0.75612997453241904</v>
      </c>
      <c r="T2638">
        <v>-0.287808827001232</v>
      </c>
      <c r="U2638">
        <v>3.5938245962279E-2</v>
      </c>
      <c r="V2638">
        <v>0.35968531892578998</v>
      </c>
      <c r="W2638">
        <v>0.82800646645697695</v>
      </c>
      <c r="X2638">
        <v>1.05228163341452</v>
      </c>
      <c r="Y2638">
        <v>2.54776258396067E-2</v>
      </c>
    </row>
    <row r="2639" spans="1:25" x14ac:dyDescent="0.2">
      <c r="A2639" t="s">
        <v>9517</v>
      </c>
      <c r="B2639" t="s">
        <v>30</v>
      </c>
      <c r="C2639" t="s">
        <v>1387</v>
      </c>
      <c r="D2639" t="s">
        <v>27</v>
      </c>
      <c r="E2639" t="s">
        <v>18</v>
      </c>
      <c r="F2639">
        <v>22</v>
      </c>
      <c r="G2639">
        <v>2981</v>
      </c>
      <c r="H2639">
        <v>5050</v>
      </c>
      <c r="I2639">
        <v>1.23479168064408</v>
      </c>
      <c r="J2639">
        <v>1.2452721995793901</v>
      </c>
      <c r="K2639">
        <v>1.0480518935310301E-2</v>
      </c>
      <c r="L2639">
        <v>0.56537687897075595</v>
      </c>
      <c r="M2639">
        <v>0.940525484842204</v>
      </c>
      <c r="N2639">
        <v>-0.91956444697158302</v>
      </c>
      <c r="O2639">
        <v>68.002952029520301</v>
      </c>
      <c r="P2639">
        <v>76.936892475876604</v>
      </c>
      <c r="Q2639" t="s">
        <v>16</v>
      </c>
      <c r="R2639">
        <v>-0.91956444697158302</v>
      </c>
      <c r="S2639">
        <v>-0.71433263990519902</v>
      </c>
      <c r="T2639">
        <v>-0.28577696564536598</v>
      </c>
      <c r="U2639">
        <v>1.0480518935310301E-2</v>
      </c>
      <c r="V2639">
        <v>0.30673800351598601</v>
      </c>
      <c r="W2639">
        <v>0.735293677775819</v>
      </c>
      <c r="X2639">
        <v>0.940525484842204</v>
      </c>
      <c r="Y2639">
        <v>8.4162474187171998E-3</v>
      </c>
    </row>
    <row r="2640" spans="1:25" x14ac:dyDescent="0.2">
      <c r="A2640" t="s">
        <v>9518</v>
      </c>
      <c r="B2640" t="s">
        <v>30</v>
      </c>
      <c r="C2640" t="s">
        <v>1387</v>
      </c>
      <c r="D2640" t="s">
        <v>27</v>
      </c>
      <c r="E2640" t="s">
        <v>18</v>
      </c>
      <c r="F2640">
        <v>23</v>
      </c>
      <c r="G2640">
        <v>2981</v>
      </c>
      <c r="H2640">
        <v>5050</v>
      </c>
      <c r="I2640">
        <v>1.0782744045622299</v>
      </c>
      <c r="J2640">
        <v>1.07696397126875</v>
      </c>
      <c r="K2640">
        <v>-1.3104332934741299E-3</v>
      </c>
      <c r="L2640">
        <v>0.506625819994723</v>
      </c>
      <c r="M2640">
        <v>0.83208904059784505</v>
      </c>
      <c r="N2640">
        <v>-0.83470990718479299</v>
      </c>
      <c r="O2640">
        <v>66.482589734988295</v>
      </c>
      <c r="P2640">
        <v>76.936892475876604</v>
      </c>
      <c r="Q2640" t="s">
        <v>16</v>
      </c>
      <c r="R2640">
        <v>-0.83470990718479299</v>
      </c>
      <c r="S2640">
        <v>-0.65080473452670895</v>
      </c>
      <c r="T2640">
        <v>-0.26678236297070901</v>
      </c>
      <c r="U2640">
        <v>-1.3104332934741299E-3</v>
      </c>
      <c r="V2640">
        <v>0.26416149638376102</v>
      </c>
      <c r="W2640">
        <v>0.64818386793976102</v>
      </c>
      <c r="X2640">
        <v>0.83208904059784505</v>
      </c>
      <c r="Y2640">
        <v>-1.2167847100124801E-3</v>
      </c>
    </row>
    <row r="2641" spans="1:25" x14ac:dyDescent="0.2">
      <c r="A2641" t="s">
        <v>9519</v>
      </c>
      <c r="B2641" t="s">
        <v>30</v>
      </c>
      <c r="C2641" t="s">
        <v>1387</v>
      </c>
      <c r="D2641" t="s">
        <v>27</v>
      </c>
      <c r="E2641" t="s">
        <v>18</v>
      </c>
      <c r="F2641">
        <v>24</v>
      </c>
      <c r="G2641">
        <v>2981</v>
      </c>
      <c r="H2641">
        <v>5050</v>
      </c>
      <c r="I2641">
        <v>0.91825377390137497</v>
      </c>
      <c r="J2641">
        <v>0.92091633226718705</v>
      </c>
      <c r="K2641">
        <v>2.66255836581142E-3</v>
      </c>
      <c r="L2641">
        <v>0.436694018969984</v>
      </c>
      <c r="M2641">
        <v>0.72102421957143403</v>
      </c>
      <c r="N2641">
        <v>-0.71569910283981197</v>
      </c>
      <c r="O2641">
        <v>65.616001341831605</v>
      </c>
      <c r="P2641">
        <v>76.936892475876604</v>
      </c>
      <c r="Q2641" t="s">
        <v>16</v>
      </c>
      <c r="R2641">
        <v>-0.71569910283981197</v>
      </c>
      <c r="S2641">
        <v>-0.55717917395370797</v>
      </c>
      <c r="T2641">
        <v>-0.22616510757446001</v>
      </c>
      <c r="U2641">
        <v>2.66255836581142E-3</v>
      </c>
      <c r="V2641">
        <v>0.23149022430608299</v>
      </c>
      <c r="W2641">
        <v>0.56250429068533003</v>
      </c>
      <c r="X2641">
        <v>0.72102421957143403</v>
      </c>
      <c r="Y2641">
        <v>2.8912055009997699E-3</v>
      </c>
    </row>
    <row r="2642" spans="1:25" x14ac:dyDescent="0.2">
      <c r="A2642" t="s">
        <v>5359</v>
      </c>
      <c r="B2642" t="s">
        <v>30</v>
      </c>
      <c r="C2642" t="s">
        <v>1387</v>
      </c>
      <c r="D2642" t="s">
        <v>27</v>
      </c>
      <c r="E2642" t="s">
        <v>29</v>
      </c>
      <c r="F2642">
        <v>1</v>
      </c>
      <c r="G2642">
        <v>2981</v>
      </c>
      <c r="H2642">
        <v>5050</v>
      </c>
      <c r="I2642">
        <v>1.02554511908755</v>
      </c>
      <c r="J2642">
        <v>1.06329059106707</v>
      </c>
      <c r="K2642">
        <v>3.7745471979512502E-2</v>
      </c>
      <c r="L2642">
        <v>0.29814590607699198</v>
      </c>
      <c r="M2642">
        <v>0.52819548747616396</v>
      </c>
      <c r="N2642">
        <v>-0.45270454351713901</v>
      </c>
      <c r="O2642">
        <v>69.958738678295902</v>
      </c>
      <c r="P2642">
        <v>86.037393689444897</v>
      </c>
      <c r="Q2642" t="s">
        <v>15</v>
      </c>
      <c r="R2642">
        <v>-0.45270454351713901</v>
      </c>
      <c r="S2642">
        <v>-0.34447757961119102</v>
      </c>
      <c r="T2642">
        <v>-0.11848298280483099</v>
      </c>
      <c r="U2642">
        <v>3.7745471979512502E-2</v>
      </c>
      <c r="V2642">
        <v>0.193973926763856</v>
      </c>
      <c r="W2642">
        <v>0.41996852357021602</v>
      </c>
      <c r="X2642">
        <v>0.52819548747616396</v>
      </c>
      <c r="Y2642">
        <v>3.5498735996180503E-2</v>
      </c>
    </row>
    <row r="2643" spans="1:25" x14ac:dyDescent="0.2">
      <c r="A2643" t="s">
        <v>5360</v>
      </c>
      <c r="B2643" t="s">
        <v>30</v>
      </c>
      <c r="C2643" t="s">
        <v>1387</v>
      </c>
      <c r="D2643" t="s">
        <v>27</v>
      </c>
      <c r="E2643" t="s">
        <v>29</v>
      </c>
      <c r="F2643">
        <v>2</v>
      </c>
      <c r="G2643">
        <v>2981</v>
      </c>
      <c r="H2643">
        <v>5050</v>
      </c>
      <c r="I2643">
        <v>0.94017779268701795</v>
      </c>
      <c r="J2643">
        <v>0.952652358201873</v>
      </c>
      <c r="K2643">
        <v>1.24745655148552E-2</v>
      </c>
      <c r="L2643">
        <v>0.27010419519076601</v>
      </c>
      <c r="M2643">
        <v>0.456795966603666</v>
      </c>
      <c r="N2643">
        <v>-0.43184683557395498</v>
      </c>
      <c r="O2643">
        <v>70.591076819859097</v>
      </c>
      <c r="P2643">
        <v>86.037393689444897</v>
      </c>
      <c r="Q2643" t="s">
        <v>15</v>
      </c>
      <c r="R2643">
        <v>-0.43184683557395498</v>
      </c>
      <c r="S2643">
        <v>-0.33379901271970702</v>
      </c>
      <c r="T2643">
        <v>-0.129060032765106</v>
      </c>
      <c r="U2643">
        <v>1.24745655148552E-2</v>
      </c>
      <c r="V2643">
        <v>0.15400916379481699</v>
      </c>
      <c r="W2643">
        <v>0.35874814374941699</v>
      </c>
      <c r="X2643">
        <v>0.456795966603666</v>
      </c>
      <c r="Y2643">
        <v>1.30945621531876E-2</v>
      </c>
    </row>
    <row r="2644" spans="1:25" x14ac:dyDescent="0.2">
      <c r="A2644" t="s">
        <v>5361</v>
      </c>
      <c r="B2644" t="s">
        <v>30</v>
      </c>
      <c r="C2644" t="s">
        <v>1387</v>
      </c>
      <c r="D2644" t="s">
        <v>27</v>
      </c>
      <c r="E2644" t="s">
        <v>29</v>
      </c>
      <c r="F2644">
        <v>3</v>
      </c>
      <c r="G2644">
        <v>2981</v>
      </c>
      <c r="H2644">
        <v>5050</v>
      </c>
      <c r="I2644">
        <v>0.871038242200604</v>
      </c>
      <c r="J2644">
        <v>0.86888771015856903</v>
      </c>
      <c r="K2644">
        <v>-2.1505320420348601E-3</v>
      </c>
      <c r="L2644">
        <v>0.253358801193174</v>
      </c>
      <c r="M2644">
        <v>0.41462469592073598</v>
      </c>
      <c r="N2644">
        <v>-0.41892576000480602</v>
      </c>
      <c r="O2644">
        <v>69.890640724589105</v>
      </c>
      <c r="P2644">
        <v>86.037393689444897</v>
      </c>
      <c r="Q2644" t="s">
        <v>15</v>
      </c>
      <c r="R2644">
        <v>-0.41892576000480602</v>
      </c>
      <c r="S2644">
        <v>-0.326956515171684</v>
      </c>
      <c r="T2644">
        <v>-0.13491054386725801</v>
      </c>
      <c r="U2644">
        <v>-2.1505320420348601E-3</v>
      </c>
      <c r="V2644">
        <v>0.13060947978318799</v>
      </c>
      <c r="W2644">
        <v>0.32265545108761401</v>
      </c>
      <c r="X2644">
        <v>0.41462469592073598</v>
      </c>
      <c r="Y2644">
        <v>-2.4750402346494201E-3</v>
      </c>
    </row>
    <row r="2645" spans="1:25" x14ac:dyDescent="0.2">
      <c r="A2645" t="s">
        <v>5362</v>
      </c>
      <c r="B2645" t="s">
        <v>30</v>
      </c>
      <c r="C2645" t="s">
        <v>1387</v>
      </c>
      <c r="D2645" t="s">
        <v>27</v>
      </c>
      <c r="E2645" t="s">
        <v>29</v>
      </c>
      <c r="F2645">
        <v>4</v>
      </c>
      <c r="G2645">
        <v>2981</v>
      </c>
      <c r="H2645">
        <v>5050</v>
      </c>
      <c r="I2645">
        <v>0.83445320362294495</v>
      </c>
      <c r="J2645">
        <v>0.83026443659249405</v>
      </c>
      <c r="K2645">
        <v>-4.1887670304511203E-3</v>
      </c>
      <c r="L2645">
        <v>0.246406088457364</v>
      </c>
      <c r="M2645">
        <v>0.40114924848191202</v>
      </c>
      <c r="N2645">
        <v>-0.40952678254281499</v>
      </c>
      <c r="O2645">
        <v>71.592083193559205</v>
      </c>
      <c r="P2645">
        <v>86.037393689444897</v>
      </c>
      <c r="Q2645" t="s">
        <v>15</v>
      </c>
      <c r="R2645">
        <v>-0.40952678254281499</v>
      </c>
      <c r="S2645">
        <v>-0.320081372432792</v>
      </c>
      <c r="T2645">
        <v>-0.13330555738211</v>
      </c>
      <c r="U2645">
        <v>-4.1887670304511203E-3</v>
      </c>
      <c r="V2645">
        <v>0.124928023321208</v>
      </c>
      <c r="W2645">
        <v>0.31170383837188897</v>
      </c>
      <c r="X2645">
        <v>0.40114924848191202</v>
      </c>
      <c r="Y2645">
        <v>-5.04509990532936E-3</v>
      </c>
    </row>
    <row r="2646" spans="1:25" x14ac:dyDescent="0.2">
      <c r="A2646" t="s">
        <v>5363</v>
      </c>
      <c r="B2646" t="s">
        <v>30</v>
      </c>
      <c r="C2646" t="s">
        <v>1387</v>
      </c>
      <c r="D2646" t="s">
        <v>27</v>
      </c>
      <c r="E2646" t="s">
        <v>29</v>
      </c>
      <c r="F2646">
        <v>5</v>
      </c>
      <c r="G2646">
        <v>2981</v>
      </c>
      <c r="H2646">
        <v>5050</v>
      </c>
      <c r="I2646">
        <v>0.84652633344515305</v>
      </c>
      <c r="J2646">
        <v>0.78860356623949901</v>
      </c>
      <c r="K2646">
        <v>-5.7922767205653598E-2</v>
      </c>
      <c r="L2646">
        <v>0.25109100798200801</v>
      </c>
      <c r="M2646">
        <v>0.35512194092474902</v>
      </c>
      <c r="N2646">
        <v>-0.47096747533605599</v>
      </c>
      <c r="O2646">
        <v>73.414290506541406</v>
      </c>
      <c r="P2646">
        <v>86.037393689444897</v>
      </c>
      <c r="Q2646" t="s">
        <v>15</v>
      </c>
      <c r="R2646">
        <v>-0.47096747533605599</v>
      </c>
      <c r="S2646">
        <v>-0.37982143943858698</v>
      </c>
      <c r="T2646">
        <v>-0.18949445538822601</v>
      </c>
      <c r="U2646">
        <v>-5.7922767205653598E-2</v>
      </c>
      <c r="V2646">
        <v>7.36489209769184E-2</v>
      </c>
      <c r="W2646">
        <v>0.26397590502728002</v>
      </c>
      <c r="X2646">
        <v>0.35512194092474902</v>
      </c>
      <c r="Y2646">
        <v>-7.3449791105893197E-2</v>
      </c>
    </row>
    <row r="2647" spans="1:25" x14ac:dyDescent="0.2">
      <c r="A2647" t="s">
        <v>5364</v>
      </c>
      <c r="B2647" t="s">
        <v>30</v>
      </c>
      <c r="C2647" t="s">
        <v>1387</v>
      </c>
      <c r="D2647" t="s">
        <v>27</v>
      </c>
      <c r="E2647" t="s">
        <v>29</v>
      </c>
      <c r="F2647">
        <v>6</v>
      </c>
      <c r="G2647">
        <v>2981</v>
      </c>
      <c r="H2647">
        <v>5050</v>
      </c>
      <c r="I2647">
        <v>0.89760818517276098</v>
      </c>
      <c r="J2647">
        <v>0.79692966771475904</v>
      </c>
      <c r="K2647">
        <v>-0.10067851745800201</v>
      </c>
      <c r="L2647">
        <v>0.27325229014955099</v>
      </c>
      <c r="M2647">
        <v>0.34882149983800897</v>
      </c>
      <c r="N2647">
        <v>-0.55017853475401302</v>
      </c>
      <c r="O2647">
        <v>72.398523985239805</v>
      </c>
      <c r="P2647">
        <v>86.037393689444897</v>
      </c>
      <c r="Q2647" t="s">
        <v>15</v>
      </c>
      <c r="R2647">
        <v>-0.55017853475401302</v>
      </c>
      <c r="S2647">
        <v>-0.45098795342972597</v>
      </c>
      <c r="T2647">
        <v>-0.24386271749636701</v>
      </c>
      <c r="U2647">
        <v>-0.10067851745800201</v>
      </c>
      <c r="V2647">
        <v>4.25056825803624E-2</v>
      </c>
      <c r="W2647">
        <v>0.24963091851372199</v>
      </c>
      <c r="X2647">
        <v>0.34882149983800897</v>
      </c>
      <c r="Y2647">
        <v>-0.126333002191653</v>
      </c>
    </row>
    <row r="2648" spans="1:25" x14ac:dyDescent="0.2">
      <c r="A2648" t="s">
        <v>5365</v>
      </c>
      <c r="B2648" t="s">
        <v>30</v>
      </c>
      <c r="C2648" t="s">
        <v>1387</v>
      </c>
      <c r="D2648" t="s">
        <v>27</v>
      </c>
      <c r="E2648" t="s">
        <v>29</v>
      </c>
      <c r="F2648">
        <v>7</v>
      </c>
      <c r="G2648">
        <v>2981</v>
      </c>
      <c r="H2648">
        <v>5050</v>
      </c>
      <c r="I2648">
        <v>0.95686682321368699</v>
      </c>
      <c r="J2648">
        <v>0.84117717125366198</v>
      </c>
      <c r="K2648">
        <v>-0.11568965196002499</v>
      </c>
      <c r="L2648">
        <v>0.302285916354116</v>
      </c>
      <c r="M2648">
        <v>0.38157068044249598</v>
      </c>
      <c r="N2648">
        <v>-0.612949984362546</v>
      </c>
      <c r="O2648">
        <v>74.882925192888294</v>
      </c>
      <c r="P2648">
        <v>86.037393689444897</v>
      </c>
      <c r="Q2648" t="s">
        <v>16</v>
      </c>
      <c r="R2648">
        <v>-0.612949984362546</v>
      </c>
      <c r="S2648">
        <v>-0.50322019672600204</v>
      </c>
      <c r="T2648">
        <v>-0.27408747212958201</v>
      </c>
      <c r="U2648">
        <v>-0.11568965196002499</v>
      </c>
      <c r="V2648">
        <v>4.2708168209532098E-2</v>
      </c>
      <c r="W2648">
        <v>0.27184089280595197</v>
      </c>
      <c r="X2648">
        <v>0.38157068044249598</v>
      </c>
      <c r="Y2648">
        <v>-0.13753303812038201</v>
      </c>
    </row>
    <row r="2649" spans="1:25" x14ac:dyDescent="0.2">
      <c r="A2649" t="s">
        <v>5366</v>
      </c>
      <c r="B2649" t="s">
        <v>30</v>
      </c>
      <c r="C2649" t="s">
        <v>1387</v>
      </c>
      <c r="D2649" t="s">
        <v>27</v>
      </c>
      <c r="E2649" t="s">
        <v>29</v>
      </c>
      <c r="F2649">
        <v>8</v>
      </c>
      <c r="G2649">
        <v>2981</v>
      </c>
      <c r="H2649">
        <v>5050</v>
      </c>
      <c r="I2649">
        <v>1.07920328748742</v>
      </c>
      <c r="J2649">
        <v>0.93061908980240404</v>
      </c>
      <c r="K2649">
        <v>-0.14858419768501599</v>
      </c>
      <c r="L2649">
        <v>0.33070639313828898</v>
      </c>
      <c r="M2649">
        <v>0.39542781902746899</v>
      </c>
      <c r="N2649">
        <v>-0.69259621439750096</v>
      </c>
      <c r="O2649">
        <v>82.727272727272705</v>
      </c>
      <c r="P2649">
        <v>86.037393689444897</v>
      </c>
      <c r="Q2649" t="s">
        <v>16</v>
      </c>
      <c r="R2649">
        <v>-0.69259621439750096</v>
      </c>
      <c r="S2649">
        <v>-0.57254979368830194</v>
      </c>
      <c r="T2649">
        <v>-0.32187434768947898</v>
      </c>
      <c r="U2649">
        <v>-0.14858419768501599</v>
      </c>
      <c r="V2649">
        <v>2.4705952319447302E-2</v>
      </c>
      <c r="W2649">
        <v>0.27538139831827002</v>
      </c>
      <c r="X2649">
        <v>0.39542781902746899</v>
      </c>
      <c r="Y2649">
        <v>-0.159661669648926</v>
      </c>
    </row>
    <row r="2650" spans="1:25" x14ac:dyDescent="0.2">
      <c r="A2650" t="s">
        <v>5367</v>
      </c>
      <c r="B2650" t="s">
        <v>30</v>
      </c>
      <c r="C2650" t="s">
        <v>1387</v>
      </c>
      <c r="D2650" t="s">
        <v>27</v>
      </c>
      <c r="E2650" t="s">
        <v>29</v>
      </c>
      <c r="F2650">
        <v>9</v>
      </c>
      <c r="G2650">
        <v>2981</v>
      </c>
      <c r="H2650">
        <v>5050</v>
      </c>
      <c r="I2650">
        <v>1.2356071787990599</v>
      </c>
      <c r="J2650">
        <v>1.08204948705096</v>
      </c>
      <c r="K2650">
        <v>-0.153557691748098</v>
      </c>
      <c r="L2650">
        <v>0.35957588493730602</v>
      </c>
      <c r="M2650">
        <v>0.43794463897377001</v>
      </c>
      <c r="N2650">
        <v>-0.74506002246996605</v>
      </c>
      <c r="O2650">
        <v>88.983898020798406</v>
      </c>
      <c r="P2650">
        <v>86.037393689444897</v>
      </c>
      <c r="Q2650" t="s">
        <v>16</v>
      </c>
      <c r="R2650">
        <v>-0.74506002246996605</v>
      </c>
      <c r="S2650">
        <v>-0.61453397623772399</v>
      </c>
      <c r="T2650">
        <v>-0.34197545545524599</v>
      </c>
      <c r="U2650">
        <v>-0.153557691748098</v>
      </c>
      <c r="V2650">
        <v>3.4860071959050602E-2</v>
      </c>
      <c r="W2650">
        <v>0.307418592741528</v>
      </c>
      <c r="X2650">
        <v>0.43794463897377001</v>
      </c>
      <c r="Y2650">
        <v>-0.141913742010642</v>
      </c>
    </row>
    <row r="2651" spans="1:25" x14ac:dyDescent="0.2">
      <c r="A2651" t="s">
        <v>5368</v>
      </c>
      <c r="B2651" t="s">
        <v>30</v>
      </c>
      <c r="C2651" t="s">
        <v>1387</v>
      </c>
      <c r="D2651" t="s">
        <v>27</v>
      </c>
      <c r="E2651" t="s">
        <v>29</v>
      </c>
      <c r="F2651">
        <v>10</v>
      </c>
      <c r="G2651">
        <v>2981</v>
      </c>
      <c r="H2651">
        <v>5050</v>
      </c>
      <c r="I2651">
        <v>1.46544783629654</v>
      </c>
      <c r="J2651">
        <v>1.25515656065491</v>
      </c>
      <c r="K2651">
        <v>-0.21029127564163699</v>
      </c>
      <c r="L2651">
        <v>0.38628687850061999</v>
      </c>
      <c r="M2651">
        <v>0.42515063949188298</v>
      </c>
      <c r="N2651">
        <v>-0.84573319077515696</v>
      </c>
      <c r="O2651">
        <v>97.637705467963798</v>
      </c>
      <c r="P2651">
        <v>86.037393689444897</v>
      </c>
      <c r="Q2651" t="s">
        <v>16</v>
      </c>
      <c r="R2651">
        <v>-0.84573319077515696</v>
      </c>
      <c r="S2651">
        <v>-0.70551105387943203</v>
      </c>
      <c r="T2651">
        <v>-0.41270559997596201</v>
      </c>
      <c r="U2651">
        <v>-0.21029127564163699</v>
      </c>
      <c r="V2651">
        <v>-7.8769513073121706E-3</v>
      </c>
      <c r="W2651">
        <v>0.28492850259615798</v>
      </c>
      <c r="X2651">
        <v>0.42515063949188298</v>
      </c>
      <c r="Y2651">
        <v>-0.16754186866689599</v>
      </c>
    </row>
    <row r="2652" spans="1:25" x14ac:dyDescent="0.2">
      <c r="A2652" t="s">
        <v>5369</v>
      </c>
      <c r="B2652" t="s">
        <v>30</v>
      </c>
      <c r="C2652" t="s">
        <v>1387</v>
      </c>
      <c r="D2652" t="s">
        <v>27</v>
      </c>
      <c r="E2652" t="s">
        <v>29</v>
      </c>
      <c r="F2652">
        <v>11</v>
      </c>
      <c r="G2652">
        <v>2981</v>
      </c>
      <c r="H2652">
        <v>5050</v>
      </c>
      <c r="I2652">
        <v>1.7090556860114099</v>
      </c>
      <c r="J2652">
        <v>1.4474316478837601</v>
      </c>
      <c r="K2652">
        <v>-0.26162403812764201</v>
      </c>
      <c r="L2652">
        <v>0.40407440315520599</v>
      </c>
      <c r="M2652">
        <v>0.40307835506267198</v>
      </c>
      <c r="N2652">
        <v>-0.926326431317956</v>
      </c>
      <c r="O2652">
        <v>101.64005367326401</v>
      </c>
      <c r="P2652">
        <v>86.037393689444897</v>
      </c>
      <c r="Q2652" t="s">
        <v>16</v>
      </c>
      <c r="R2652">
        <v>-0.926326431317956</v>
      </c>
      <c r="S2652">
        <v>-0.77964742297261702</v>
      </c>
      <c r="T2652">
        <v>-0.47335902538097002</v>
      </c>
      <c r="U2652">
        <v>-0.26162403812764201</v>
      </c>
      <c r="V2652">
        <v>-4.98890508743145E-2</v>
      </c>
      <c r="W2652">
        <v>0.256399346717332</v>
      </c>
      <c r="X2652">
        <v>0.40307835506267198</v>
      </c>
      <c r="Y2652">
        <v>-0.18075053043793399</v>
      </c>
    </row>
    <row r="2653" spans="1:25" x14ac:dyDescent="0.2">
      <c r="A2653" t="s">
        <v>5370</v>
      </c>
      <c r="B2653" t="s">
        <v>30</v>
      </c>
      <c r="C2653" t="s">
        <v>1387</v>
      </c>
      <c r="D2653" t="s">
        <v>27</v>
      </c>
      <c r="E2653" t="s">
        <v>29</v>
      </c>
      <c r="F2653">
        <v>12</v>
      </c>
      <c r="G2653">
        <v>2981</v>
      </c>
      <c r="H2653">
        <v>5050</v>
      </c>
      <c r="I2653">
        <v>1.9906625293525699</v>
      </c>
      <c r="J2653">
        <v>1.7161317193202299</v>
      </c>
      <c r="K2653">
        <v>-0.27453081003233698</v>
      </c>
      <c r="L2653">
        <v>0.42918491873881498</v>
      </c>
      <c r="M2653">
        <v>0.43147838129301402</v>
      </c>
      <c r="N2653">
        <v>-0.98054000135768804</v>
      </c>
      <c r="O2653">
        <v>102.889634350889</v>
      </c>
      <c r="P2653">
        <v>86.037393689444897</v>
      </c>
      <c r="Q2653" t="s">
        <v>16</v>
      </c>
      <c r="R2653">
        <v>-0.98054000135768804</v>
      </c>
      <c r="S2653">
        <v>-0.82474587585549797</v>
      </c>
      <c r="T2653">
        <v>-0.49942370745147602</v>
      </c>
      <c r="U2653">
        <v>-0.27453081003233698</v>
      </c>
      <c r="V2653">
        <v>-4.96379126131977E-2</v>
      </c>
      <c r="W2653">
        <v>0.27568425579082401</v>
      </c>
      <c r="X2653">
        <v>0.43147838129301402</v>
      </c>
      <c r="Y2653">
        <v>-0.15997071025590101</v>
      </c>
    </row>
    <row r="2654" spans="1:25" x14ac:dyDescent="0.2">
      <c r="A2654" t="s">
        <v>5371</v>
      </c>
      <c r="B2654" t="s">
        <v>30</v>
      </c>
      <c r="C2654" t="s">
        <v>1387</v>
      </c>
      <c r="D2654" t="s">
        <v>27</v>
      </c>
      <c r="E2654" t="s">
        <v>29</v>
      </c>
      <c r="F2654">
        <v>13</v>
      </c>
      <c r="G2654">
        <v>2981</v>
      </c>
      <c r="H2654">
        <v>5050</v>
      </c>
      <c r="I2654">
        <v>2.2112328077826202</v>
      </c>
      <c r="J2654">
        <v>1.95372465859203</v>
      </c>
      <c r="K2654">
        <v>-0.257508149190594</v>
      </c>
      <c r="L2654">
        <v>0.453106125612176</v>
      </c>
      <c r="M2654">
        <v>0.487851427441436</v>
      </c>
      <c r="N2654">
        <v>-1.00286772582262</v>
      </c>
      <c r="O2654">
        <v>103.76618584367699</v>
      </c>
      <c r="P2654">
        <v>86.037393689444897</v>
      </c>
      <c r="Q2654" t="s">
        <v>16</v>
      </c>
      <c r="R2654">
        <v>-1.00286772582262</v>
      </c>
      <c r="S2654">
        <v>-0.83839020222540395</v>
      </c>
      <c r="T2654">
        <v>-0.49493575901137399</v>
      </c>
      <c r="U2654">
        <v>-0.257508149190594</v>
      </c>
      <c r="V2654">
        <v>-2.0080539369813601E-2</v>
      </c>
      <c r="W2654">
        <v>0.32337390384421599</v>
      </c>
      <c r="X2654">
        <v>0.487851427441436</v>
      </c>
      <c r="Y2654">
        <v>-0.13180370532671201</v>
      </c>
    </row>
    <row r="2655" spans="1:25" x14ac:dyDescent="0.2">
      <c r="A2655" t="s">
        <v>5372</v>
      </c>
      <c r="B2655" t="s">
        <v>30</v>
      </c>
      <c r="C2655" t="s">
        <v>1387</v>
      </c>
      <c r="D2655" t="s">
        <v>27</v>
      </c>
      <c r="E2655" t="s">
        <v>29</v>
      </c>
      <c r="F2655">
        <v>14</v>
      </c>
      <c r="G2655">
        <v>2981</v>
      </c>
      <c r="H2655">
        <v>5050</v>
      </c>
      <c r="I2655">
        <v>2.31976014760148</v>
      </c>
      <c r="J2655">
        <v>2.16964687037177</v>
      </c>
      <c r="K2655">
        <v>-0.15011327722970499</v>
      </c>
      <c r="L2655">
        <v>0.48247317975340398</v>
      </c>
      <c r="M2655">
        <v>0.64355510346464495</v>
      </c>
      <c r="N2655">
        <v>-0.943781657924054</v>
      </c>
      <c r="O2655">
        <v>100.21569942972199</v>
      </c>
      <c r="P2655">
        <v>86.037393689444897</v>
      </c>
      <c r="Q2655" t="s">
        <v>16</v>
      </c>
      <c r="R2655">
        <v>-0.943781657924054</v>
      </c>
      <c r="S2655">
        <v>-0.768643893673568</v>
      </c>
      <c r="T2655">
        <v>-0.40292922342048798</v>
      </c>
      <c r="U2655">
        <v>-0.15011327722970499</v>
      </c>
      <c r="V2655">
        <v>0.10270266896107901</v>
      </c>
      <c r="W2655">
        <v>0.46841733921415901</v>
      </c>
      <c r="X2655">
        <v>0.64355510346464495</v>
      </c>
      <c r="Y2655">
        <v>-6.9187884572194297E-2</v>
      </c>
    </row>
    <row r="2656" spans="1:25" x14ac:dyDescent="0.2">
      <c r="A2656" t="s">
        <v>5373</v>
      </c>
      <c r="B2656" t="s">
        <v>30</v>
      </c>
      <c r="C2656" t="s">
        <v>1387</v>
      </c>
      <c r="D2656" t="s">
        <v>27</v>
      </c>
      <c r="E2656" t="s">
        <v>29</v>
      </c>
      <c r="F2656">
        <v>15</v>
      </c>
      <c r="G2656">
        <v>2981</v>
      </c>
      <c r="H2656">
        <v>5050</v>
      </c>
      <c r="I2656">
        <v>2.3587973834283802</v>
      </c>
      <c r="J2656">
        <v>2.34778343435385</v>
      </c>
      <c r="K2656">
        <v>-1.10139490745271E-2</v>
      </c>
      <c r="L2656">
        <v>0.51175895269981297</v>
      </c>
      <c r="M2656">
        <v>0.83082952811666599</v>
      </c>
      <c r="N2656">
        <v>-0.85285742626572003</v>
      </c>
      <c r="O2656">
        <v>95.759812143575999</v>
      </c>
      <c r="P2656">
        <v>86.037393689444897</v>
      </c>
      <c r="Q2656" t="s">
        <v>16</v>
      </c>
      <c r="R2656">
        <v>-0.85285742626572003</v>
      </c>
      <c r="S2656">
        <v>-0.66708892643568796</v>
      </c>
      <c r="T2656">
        <v>-0.27917564028922898</v>
      </c>
      <c r="U2656">
        <v>-1.10139490745271E-2</v>
      </c>
      <c r="V2656">
        <v>0.257147742140175</v>
      </c>
      <c r="W2656">
        <v>0.64506102828663403</v>
      </c>
      <c r="X2656">
        <v>0.83082952811666599</v>
      </c>
      <c r="Y2656">
        <v>-4.69121168220456E-3</v>
      </c>
    </row>
    <row r="2657" spans="1:25" x14ac:dyDescent="0.2">
      <c r="A2657" t="s">
        <v>5374</v>
      </c>
      <c r="B2657" t="s">
        <v>30</v>
      </c>
      <c r="C2657" t="s">
        <v>1387</v>
      </c>
      <c r="D2657" t="s">
        <v>27</v>
      </c>
      <c r="E2657" t="s">
        <v>29</v>
      </c>
      <c r="F2657">
        <v>16</v>
      </c>
      <c r="G2657">
        <v>2981</v>
      </c>
      <c r="H2657">
        <v>5050</v>
      </c>
      <c r="I2657">
        <v>2.3542217376719199</v>
      </c>
      <c r="J2657">
        <v>2.46247121510258</v>
      </c>
      <c r="K2657">
        <v>0.10824947743065599</v>
      </c>
      <c r="L2657">
        <v>0.53025940859107301</v>
      </c>
      <c r="M2657">
        <v>0.98052620456297102</v>
      </c>
      <c r="N2657">
        <v>-0.76402724970165903</v>
      </c>
      <c r="O2657">
        <v>93.617242536061696</v>
      </c>
      <c r="P2657">
        <v>86.037393689444897</v>
      </c>
      <c r="Q2657" t="s">
        <v>16</v>
      </c>
      <c r="R2657">
        <v>-0.76402724970165903</v>
      </c>
      <c r="S2657">
        <v>-0.57154308438309998</v>
      </c>
      <c r="T2657">
        <v>-0.169606452671066</v>
      </c>
      <c r="U2657">
        <v>0.10824947743065599</v>
      </c>
      <c r="V2657">
        <v>0.38610540753237799</v>
      </c>
      <c r="W2657">
        <v>0.78804203924441196</v>
      </c>
      <c r="X2657">
        <v>0.98052620456297102</v>
      </c>
      <c r="Y2657">
        <v>4.3959692510008398E-2</v>
      </c>
    </row>
    <row r="2658" spans="1:25" x14ac:dyDescent="0.2">
      <c r="A2658" t="s">
        <v>5375</v>
      </c>
      <c r="B2658" t="s">
        <v>30</v>
      </c>
      <c r="C2658" t="s">
        <v>1387</v>
      </c>
      <c r="D2658" t="s">
        <v>27</v>
      </c>
      <c r="E2658" t="s">
        <v>29</v>
      </c>
      <c r="F2658">
        <v>17</v>
      </c>
      <c r="G2658">
        <v>2981</v>
      </c>
      <c r="H2658">
        <v>5050</v>
      </c>
      <c r="I2658">
        <v>2.2481465951023099</v>
      </c>
      <c r="J2658">
        <v>2.5042605216498499</v>
      </c>
      <c r="K2658">
        <v>0.25611392654753701</v>
      </c>
      <c r="L2658">
        <v>0.533228849463249</v>
      </c>
      <c r="M2658">
        <v>1.1332753839145799</v>
      </c>
      <c r="N2658">
        <v>-0.62104753081950703</v>
      </c>
      <c r="O2658">
        <v>92.669909426366999</v>
      </c>
      <c r="P2658">
        <v>86.037393689444897</v>
      </c>
      <c r="Q2658" t="s">
        <v>17</v>
      </c>
      <c r="R2658">
        <v>-0.62104753081950703</v>
      </c>
      <c r="S2658">
        <v>-0.42748545846434799</v>
      </c>
      <c r="T2658">
        <v>-2.32979905712054E-2</v>
      </c>
      <c r="U2658">
        <v>0.25611392654753701</v>
      </c>
      <c r="V2658">
        <v>0.53552584366627898</v>
      </c>
      <c r="W2658">
        <v>0.93971331155942195</v>
      </c>
      <c r="X2658">
        <v>1.1332753839145799</v>
      </c>
      <c r="Y2658">
        <v>0.102271279019646</v>
      </c>
    </row>
    <row r="2659" spans="1:25" x14ac:dyDescent="0.2">
      <c r="A2659" t="s">
        <v>5376</v>
      </c>
      <c r="B2659" t="s">
        <v>30</v>
      </c>
      <c r="C2659" t="s">
        <v>1387</v>
      </c>
      <c r="D2659" t="s">
        <v>27</v>
      </c>
      <c r="E2659" t="s">
        <v>29</v>
      </c>
      <c r="F2659">
        <v>18</v>
      </c>
      <c r="G2659">
        <v>2981</v>
      </c>
      <c r="H2659">
        <v>5050</v>
      </c>
      <c r="I2659">
        <v>2.1681096947333098</v>
      </c>
      <c r="J2659">
        <v>2.4601957117661399</v>
      </c>
      <c r="K2659">
        <v>0.29208601703283199</v>
      </c>
      <c r="L2659">
        <v>0.53305187382201002</v>
      </c>
      <c r="M2659">
        <v>1.1689563494700399</v>
      </c>
      <c r="N2659">
        <v>-0.58478431540437503</v>
      </c>
      <c r="O2659">
        <v>90.003019121100294</v>
      </c>
      <c r="P2659">
        <v>86.037393689444897</v>
      </c>
      <c r="Q2659" t="s">
        <v>17</v>
      </c>
      <c r="R2659">
        <v>-0.58478431540437503</v>
      </c>
      <c r="S2659">
        <v>-0.391286485206985</v>
      </c>
      <c r="T2659">
        <v>1.2766835150099E-2</v>
      </c>
      <c r="U2659">
        <v>0.29208601703283199</v>
      </c>
      <c r="V2659">
        <v>0.57140519891556596</v>
      </c>
      <c r="W2659">
        <v>0.97545851927264904</v>
      </c>
      <c r="X2659">
        <v>1.1689563494700399</v>
      </c>
      <c r="Y2659">
        <v>0.11872470780918</v>
      </c>
    </row>
    <row r="2660" spans="1:25" x14ac:dyDescent="0.2">
      <c r="A2660" t="s">
        <v>5377</v>
      </c>
      <c r="B2660" t="s">
        <v>30</v>
      </c>
      <c r="C2660" t="s">
        <v>1387</v>
      </c>
      <c r="D2660" t="s">
        <v>27</v>
      </c>
      <c r="E2660" t="s">
        <v>29</v>
      </c>
      <c r="F2660">
        <v>19</v>
      </c>
      <c r="G2660">
        <v>2981</v>
      </c>
      <c r="H2660">
        <v>5050</v>
      </c>
      <c r="I2660">
        <v>2.0545806776249602</v>
      </c>
      <c r="J2660">
        <v>2.3342353472580402</v>
      </c>
      <c r="K2660">
        <v>0.279654669633081</v>
      </c>
      <c r="L2660">
        <v>0.52010347749053099</v>
      </c>
      <c r="M2660">
        <v>1.1352248901049999</v>
      </c>
      <c r="N2660">
        <v>-0.57591555083884205</v>
      </c>
      <c r="O2660">
        <v>84.115062059711505</v>
      </c>
      <c r="P2660">
        <v>86.037393689444897</v>
      </c>
      <c r="Q2660" t="s">
        <v>17</v>
      </c>
      <c r="R2660">
        <v>-0.57591555083884205</v>
      </c>
      <c r="S2660">
        <v>-0.38711798850977902</v>
      </c>
      <c r="T2660">
        <v>7.1204474280431897E-3</v>
      </c>
      <c r="U2660">
        <v>0.279654669633081</v>
      </c>
      <c r="V2660">
        <v>0.55218889183811903</v>
      </c>
      <c r="W2660">
        <v>0.94642732777594196</v>
      </c>
      <c r="X2660">
        <v>1.1352248901049999</v>
      </c>
      <c r="Y2660">
        <v>0.11980568710073899</v>
      </c>
    </row>
    <row r="2661" spans="1:25" x14ac:dyDescent="0.2">
      <c r="A2661" t="s">
        <v>5378</v>
      </c>
      <c r="B2661" t="s">
        <v>30</v>
      </c>
      <c r="C2661" t="s">
        <v>1387</v>
      </c>
      <c r="D2661" t="s">
        <v>27</v>
      </c>
      <c r="E2661" t="s">
        <v>29</v>
      </c>
      <c r="F2661">
        <v>20</v>
      </c>
      <c r="G2661">
        <v>2981</v>
      </c>
      <c r="H2661">
        <v>5050</v>
      </c>
      <c r="I2661">
        <v>1.86549647769205</v>
      </c>
      <c r="J2661">
        <v>2.07757905032997</v>
      </c>
      <c r="K2661">
        <v>0.21208257263791699</v>
      </c>
      <c r="L2661">
        <v>0.49282897890578298</v>
      </c>
      <c r="M2661">
        <v>1.02278624293793</v>
      </c>
      <c r="N2661">
        <v>-0.59862109766209604</v>
      </c>
      <c r="O2661">
        <v>79.615229788661495</v>
      </c>
      <c r="P2661">
        <v>86.037393689444897</v>
      </c>
      <c r="Q2661" t="s">
        <v>17</v>
      </c>
      <c r="R2661">
        <v>-0.59862109766209604</v>
      </c>
      <c r="S2661">
        <v>-0.41972417831929698</v>
      </c>
      <c r="T2661">
        <v>-4.6159812308713098E-2</v>
      </c>
      <c r="U2661">
        <v>0.21208257263791699</v>
      </c>
      <c r="V2661">
        <v>0.47032495758454701</v>
      </c>
      <c r="W2661">
        <v>0.84388932359513102</v>
      </c>
      <c r="X2661">
        <v>1.02278624293793</v>
      </c>
      <c r="Y2661">
        <v>0.102081589917955</v>
      </c>
    </row>
    <row r="2662" spans="1:25" x14ac:dyDescent="0.2">
      <c r="A2662" t="s">
        <v>5379</v>
      </c>
      <c r="B2662" t="s">
        <v>30</v>
      </c>
      <c r="C2662" t="s">
        <v>1387</v>
      </c>
      <c r="D2662" t="s">
        <v>27</v>
      </c>
      <c r="E2662" t="s">
        <v>29</v>
      </c>
      <c r="F2662">
        <v>21</v>
      </c>
      <c r="G2662">
        <v>2981</v>
      </c>
      <c r="H2662">
        <v>5050</v>
      </c>
      <c r="I2662">
        <v>1.7613317678631299</v>
      </c>
      <c r="J2662">
        <v>1.89784622075829</v>
      </c>
      <c r="K2662">
        <v>0.13651445289515601</v>
      </c>
      <c r="L2662">
        <v>0.45593857724599102</v>
      </c>
      <c r="M2662">
        <v>0.88653341246481099</v>
      </c>
      <c r="N2662">
        <v>-0.61350450667449896</v>
      </c>
      <c r="O2662">
        <v>76.619590741362003</v>
      </c>
      <c r="P2662">
        <v>86.037393689444897</v>
      </c>
      <c r="Q2662" t="s">
        <v>17</v>
      </c>
      <c r="R2662">
        <v>-0.61350450667449896</v>
      </c>
      <c r="S2662">
        <v>-0.44799880313420398</v>
      </c>
      <c r="T2662">
        <v>-0.10239736158174299</v>
      </c>
      <c r="U2662">
        <v>0.13651445289515601</v>
      </c>
      <c r="V2662">
        <v>0.37542626737205498</v>
      </c>
      <c r="W2662">
        <v>0.72102770892451595</v>
      </c>
      <c r="X2662">
        <v>0.88653341246481099</v>
      </c>
      <c r="Y2662">
        <v>7.1931251016012998E-2</v>
      </c>
    </row>
    <row r="2663" spans="1:25" x14ac:dyDescent="0.2">
      <c r="A2663" t="s">
        <v>5380</v>
      </c>
      <c r="B2663" t="s">
        <v>30</v>
      </c>
      <c r="C2663" t="s">
        <v>1387</v>
      </c>
      <c r="D2663" t="s">
        <v>27</v>
      </c>
      <c r="E2663" t="s">
        <v>29</v>
      </c>
      <c r="F2663">
        <v>22</v>
      </c>
      <c r="G2663">
        <v>2981</v>
      </c>
      <c r="H2663">
        <v>5050</v>
      </c>
      <c r="I2663">
        <v>1.59534552163703</v>
      </c>
      <c r="J2663">
        <v>1.72025149938694</v>
      </c>
      <c r="K2663">
        <v>0.124905977749903</v>
      </c>
      <c r="L2663">
        <v>0.42364733724326498</v>
      </c>
      <c r="M2663">
        <v>0.82180584751507402</v>
      </c>
      <c r="N2663">
        <v>-0.57199389201526796</v>
      </c>
      <c r="O2663">
        <v>75.437101643743702</v>
      </c>
      <c r="P2663">
        <v>86.037393689444897</v>
      </c>
      <c r="Q2663" t="s">
        <v>16</v>
      </c>
      <c r="R2663">
        <v>-0.57199389201526796</v>
      </c>
      <c r="S2663">
        <v>-0.41820990859596202</v>
      </c>
      <c r="T2663">
        <v>-9.7085226965567498E-2</v>
      </c>
      <c r="U2663">
        <v>0.124905977749903</v>
      </c>
      <c r="V2663">
        <v>0.34689718246537399</v>
      </c>
      <c r="W2663">
        <v>0.66802186409576902</v>
      </c>
      <c r="X2663">
        <v>0.82180584751507402</v>
      </c>
      <c r="Y2663">
        <v>7.2609137556001097E-2</v>
      </c>
    </row>
    <row r="2664" spans="1:25" x14ac:dyDescent="0.2">
      <c r="A2664" t="s">
        <v>5381</v>
      </c>
      <c r="B2664" t="s">
        <v>30</v>
      </c>
      <c r="C2664" t="s">
        <v>1387</v>
      </c>
      <c r="D2664" t="s">
        <v>27</v>
      </c>
      <c r="E2664" t="s">
        <v>29</v>
      </c>
      <c r="F2664">
        <v>23</v>
      </c>
      <c r="G2664">
        <v>2981</v>
      </c>
      <c r="H2664">
        <v>5050</v>
      </c>
      <c r="I2664">
        <v>1.4022425360617199</v>
      </c>
      <c r="J2664">
        <v>1.48753401615384</v>
      </c>
      <c r="K2664">
        <v>8.5291480092111793E-2</v>
      </c>
      <c r="L2664">
        <v>0.37828772139443301</v>
      </c>
      <c r="M2664">
        <v>0.70757478178595501</v>
      </c>
      <c r="N2664">
        <v>-0.53699182160173098</v>
      </c>
      <c r="O2664">
        <v>74.998993626299907</v>
      </c>
      <c r="P2664">
        <v>86.037393689444897</v>
      </c>
      <c r="Q2664" t="s">
        <v>16</v>
      </c>
      <c r="R2664">
        <v>-0.53699182160173098</v>
      </c>
      <c r="S2664">
        <v>-0.39967337873555198</v>
      </c>
      <c r="T2664">
        <v>-0.112931285918571</v>
      </c>
      <c r="U2664">
        <v>8.5291480092111793E-2</v>
      </c>
      <c r="V2664">
        <v>0.28351424610279502</v>
      </c>
      <c r="W2664">
        <v>0.57025633891977601</v>
      </c>
      <c r="X2664">
        <v>0.70757478178595501</v>
      </c>
      <c r="Y2664">
        <v>5.73374989518836E-2</v>
      </c>
    </row>
    <row r="2665" spans="1:25" x14ac:dyDescent="0.2">
      <c r="A2665" t="s">
        <v>5382</v>
      </c>
      <c r="B2665" t="s">
        <v>30</v>
      </c>
      <c r="C2665" t="s">
        <v>1387</v>
      </c>
      <c r="D2665" t="s">
        <v>27</v>
      </c>
      <c r="E2665" t="s">
        <v>29</v>
      </c>
      <c r="F2665">
        <v>24</v>
      </c>
      <c r="G2665">
        <v>2981</v>
      </c>
      <c r="H2665">
        <v>5050</v>
      </c>
      <c r="I2665">
        <v>1.20647266018115</v>
      </c>
      <c r="J2665">
        <v>1.2582501751949999</v>
      </c>
      <c r="K2665">
        <v>5.17775150138522E-2</v>
      </c>
      <c r="L2665">
        <v>0.33491899932726399</v>
      </c>
      <c r="M2665">
        <v>0.60271926890720096</v>
      </c>
      <c r="N2665">
        <v>-0.49916423887949701</v>
      </c>
      <c r="O2665">
        <v>73.258973498825895</v>
      </c>
      <c r="P2665">
        <v>86.037393689444897</v>
      </c>
      <c r="Q2665" t="s">
        <v>16</v>
      </c>
      <c r="R2665">
        <v>-0.49916423887949701</v>
      </c>
      <c r="S2665">
        <v>-0.37758864212370002</v>
      </c>
      <c r="T2665">
        <v>-0.123720040633634</v>
      </c>
      <c r="U2665">
        <v>5.17775150138522E-2</v>
      </c>
      <c r="V2665">
        <v>0.22727507066133801</v>
      </c>
      <c r="W2665">
        <v>0.48114367215140402</v>
      </c>
      <c r="X2665">
        <v>0.60271926890720096</v>
      </c>
      <c r="Y2665">
        <v>4.1150413514409297E-2</v>
      </c>
    </row>
    <row r="2666" spans="1:25" x14ac:dyDescent="0.2">
      <c r="A2666" t="s">
        <v>1435</v>
      </c>
      <c r="B2666" t="s">
        <v>30</v>
      </c>
      <c r="C2666" t="s">
        <v>1387</v>
      </c>
      <c r="D2666" t="s">
        <v>26</v>
      </c>
      <c r="E2666" t="s">
        <v>14</v>
      </c>
      <c r="F2666">
        <v>1</v>
      </c>
      <c r="G2666">
        <v>2981</v>
      </c>
      <c r="H2666">
        <v>4934</v>
      </c>
      <c r="I2666">
        <v>0.65122817382171505</v>
      </c>
      <c r="J2666">
        <v>0.66763688495410201</v>
      </c>
      <c r="K2666">
        <v>1.6408711132387298E-2</v>
      </c>
      <c r="L2666">
        <v>0.29816047308656002</v>
      </c>
      <c r="M2666">
        <v>0.50688268935977898</v>
      </c>
      <c r="N2666">
        <v>-0.47406526709500402</v>
      </c>
      <c r="O2666">
        <v>59.891064580689402</v>
      </c>
      <c r="P2666">
        <v>71.423952036337695</v>
      </c>
      <c r="Q2666" t="s">
        <v>15</v>
      </c>
      <c r="R2666">
        <v>-0.47406526709500402</v>
      </c>
      <c r="S2666">
        <v>-0.36583301536458301</v>
      </c>
      <c r="T2666">
        <v>-0.13982737676497001</v>
      </c>
      <c r="U2666">
        <v>1.6408711132387298E-2</v>
      </c>
      <c r="V2666">
        <v>0.172644799029745</v>
      </c>
      <c r="W2666">
        <v>0.39865043762935698</v>
      </c>
      <c r="X2666">
        <v>0.50688268935977898</v>
      </c>
      <c r="Y2666">
        <v>2.4577298681625899E-2</v>
      </c>
    </row>
    <row r="2667" spans="1:25" x14ac:dyDescent="0.2">
      <c r="A2667" t="s">
        <v>1436</v>
      </c>
      <c r="B2667" t="s">
        <v>30</v>
      </c>
      <c r="C2667" t="s">
        <v>1387</v>
      </c>
      <c r="D2667" t="s">
        <v>26</v>
      </c>
      <c r="E2667" t="s">
        <v>14</v>
      </c>
      <c r="F2667">
        <v>2</v>
      </c>
      <c r="G2667">
        <v>2981</v>
      </c>
      <c r="H2667">
        <v>4934</v>
      </c>
      <c r="I2667">
        <v>0.594651510510116</v>
      </c>
      <c r="J2667">
        <v>0.60955030576215596</v>
      </c>
      <c r="K2667">
        <v>1.4898795252039999E-2</v>
      </c>
      <c r="L2667">
        <v>0.270120318911657</v>
      </c>
      <c r="M2667">
        <v>0.459246719861716</v>
      </c>
      <c r="N2667">
        <v>-0.42944912935763602</v>
      </c>
      <c r="O2667">
        <v>59.268333150992703</v>
      </c>
      <c r="P2667">
        <v>71.423952036337695</v>
      </c>
      <c r="Q2667" t="s">
        <v>15</v>
      </c>
      <c r="R2667">
        <v>-0.42944912935763602</v>
      </c>
      <c r="S2667">
        <v>-0.331395453592705</v>
      </c>
      <c r="T2667">
        <v>-0.12664425185766801</v>
      </c>
      <c r="U2667">
        <v>1.4898795252039999E-2</v>
      </c>
      <c r="V2667">
        <v>0.15644184236174799</v>
      </c>
      <c r="W2667">
        <v>0.36119304409678399</v>
      </c>
      <c r="X2667">
        <v>0.459246719861716</v>
      </c>
      <c r="Y2667">
        <v>2.4442273445193601E-2</v>
      </c>
    </row>
    <row r="2668" spans="1:25" x14ac:dyDescent="0.2">
      <c r="A2668" t="s">
        <v>1437</v>
      </c>
      <c r="B2668" t="s">
        <v>30</v>
      </c>
      <c r="C2668" t="s">
        <v>1387</v>
      </c>
      <c r="D2668" t="s">
        <v>26</v>
      </c>
      <c r="E2668" t="s">
        <v>14</v>
      </c>
      <c r="F2668">
        <v>3</v>
      </c>
      <c r="G2668">
        <v>2981</v>
      </c>
      <c r="H2668">
        <v>4934</v>
      </c>
      <c r="I2668">
        <v>0.56176680816302704</v>
      </c>
      <c r="J2668">
        <v>0.573564992630055</v>
      </c>
      <c r="K2668">
        <v>1.1798184467027699E-2</v>
      </c>
      <c r="L2668">
        <v>0.25336941133632801</v>
      </c>
      <c r="M2668">
        <v>0.42859086611528802</v>
      </c>
      <c r="N2668">
        <v>-0.40499449718123198</v>
      </c>
      <c r="O2668">
        <v>58.991017027701197</v>
      </c>
      <c r="P2668">
        <v>71.423952036337695</v>
      </c>
      <c r="Q2668" t="s">
        <v>15</v>
      </c>
      <c r="R2668">
        <v>-0.40499449718123198</v>
      </c>
      <c r="S2668">
        <v>-0.31302140086614499</v>
      </c>
      <c r="T2668">
        <v>-0.120967387073208</v>
      </c>
      <c r="U2668">
        <v>1.1798184467027699E-2</v>
      </c>
      <c r="V2668">
        <v>0.14456375600726401</v>
      </c>
      <c r="W2668">
        <v>0.33661776980020103</v>
      </c>
      <c r="X2668">
        <v>0.42859086611528802</v>
      </c>
      <c r="Y2668">
        <v>2.0569917304275698E-2</v>
      </c>
    </row>
    <row r="2669" spans="1:25" x14ac:dyDescent="0.2">
      <c r="A2669" t="s">
        <v>1438</v>
      </c>
      <c r="B2669" t="s">
        <v>30</v>
      </c>
      <c r="C2669" t="s">
        <v>1387</v>
      </c>
      <c r="D2669" t="s">
        <v>26</v>
      </c>
      <c r="E2669" t="s">
        <v>14</v>
      </c>
      <c r="F2669">
        <v>4</v>
      </c>
      <c r="G2669">
        <v>2981</v>
      </c>
      <c r="H2669">
        <v>4934</v>
      </c>
      <c r="I2669">
        <v>0.547038058144793</v>
      </c>
      <c r="J2669">
        <v>0.56689931983710895</v>
      </c>
      <c r="K2669">
        <v>1.9861261692315901E-2</v>
      </c>
      <c r="L2669">
        <v>0.24640309846282199</v>
      </c>
      <c r="M2669">
        <v>0.42519435866365901</v>
      </c>
      <c r="N2669">
        <v>-0.38547183527902701</v>
      </c>
      <c r="O2669">
        <v>58.307907989438803</v>
      </c>
      <c r="P2669">
        <v>71.423952036337695</v>
      </c>
      <c r="Q2669" t="s">
        <v>15</v>
      </c>
      <c r="R2669">
        <v>-0.38547183527902701</v>
      </c>
      <c r="S2669">
        <v>-0.29602751053702198</v>
      </c>
      <c r="T2669">
        <v>-0.109253961902203</v>
      </c>
      <c r="U2669">
        <v>1.9861261692315901E-2</v>
      </c>
      <c r="V2669">
        <v>0.14897648528683499</v>
      </c>
      <c r="W2669">
        <v>0.33575003392165398</v>
      </c>
      <c r="X2669">
        <v>0.42519435866365901</v>
      </c>
      <c r="Y2669">
        <v>3.5034901255522402E-2</v>
      </c>
    </row>
    <row r="2670" spans="1:25" x14ac:dyDescent="0.2">
      <c r="A2670" t="s">
        <v>1439</v>
      </c>
      <c r="B2670" t="s">
        <v>30</v>
      </c>
      <c r="C2670" t="s">
        <v>1387</v>
      </c>
      <c r="D2670" t="s">
        <v>26</v>
      </c>
      <c r="E2670" t="s">
        <v>14</v>
      </c>
      <c r="F2670">
        <v>5</v>
      </c>
      <c r="G2670">
        <v>2981</v>
      </c>
      <c r="H2670">
        <v>4934</v>
      </c>
      <c r="I2670">
        <v>0.55742914241535702</v>
      </c>
      <c r="J2670">
        <v>0.57144152638179602</v>
      </c>
      <c r="K2670">
        <v>1.4012383966438301E-2</v>
      </c>
      <c r="L2670">
        <v>0.25109040519004899</v>
      </c>
      <c r="M2670">
        <v>0.427056100504068</v>
      </c>
      <c r="N2670">
        <v>-0.399031332571192</v>
      </c>
      <c r="O2670">
        <v>57.757358331509899</v>
      </c>
      <c r="P2670">
        <v>71.423952036337695</v>
      </c>
      <c r="Q2670" t="s">
        <v>15</v>
      </c>
      <c r="R2670">
        <v>-0.399031332571192</v>
      </c>
      <c r="S2670">
        <v>-0.307885515487204</v>
      </c>
      <c r="T2670">
        <v>-0.117558988353147</v>
      </c>
      <c r="U2670">
        <v>1.4012383966438301E-2</v>
      </c>
      <c r="V2670">
        <v>0.14558375628602399</v>
      </c>
      <c r="W2670">
        <v>0.335910283420081</v>
      </c>
      <c r="X2670">
        <v>0.427056100504068</v>
      </c>
      <c r="Y2670">
        <v>2.45211160189228E-2</v>
      </c>
    </row>
    <row r="2671" spans="1:25" x14ac:dyDescent="0.2">
      <c r="A2671" t="s">
        <v>1440</v>
      </c>
      <c r="B2671" t="s">
        <v>30</v>
      </c>
      <c r="C2671" t="s">
        <v>1387</v>
      </c>
      <c r="D2671" t="s">
        <v>26</v>
      </c>
      <c r="E2671" t="s">
        <v>14</v>
      </c>
      <c r="F2671">
        <v>6</v>
      </c>
      <c r="G2671">
        <v>2981</v>
      </c>
      <c r="H2671">
        <v>4934</v>
      </c>
      <c r="I2671">
        <v>0.58740915787784598</v>
      </c>
      <c r="J2671">
        <v>0.606537994048157</v>
      </c>
      <c r="K2671">
        <v>1.9128836170310599E-2</v>
      </c>
      <c r="L2671">
        <v>0.273266624425133</v>
      </c>
      <c r="M2671">
        <v>0.46865243334965401</v>
      </c>
      <c r="N2671">
        <v>-0.43039476100903301</v>
      </c>
      <c r="O2671">
        <v>57.815296513646402</v>
      </c>
      <c r="P2671">
        <v>71.423952036337695</v>
      </c>
      <c r="Q2671" t="s">
        <v>15</v>
      </c>
      <c r="R2671">
        <v>-0.43039476100903301</v>
      </c>
      <c r="S2671">
        <v>-0.33119897634271001</v>
      </c>
      <c r="T2671">
        <v>-0.124062875028459</v>
      </c>
      <c r="U2671">
        <v>1.9128836170310599E-2</v>
      </c>
      <c r="V2671">
        <v>0.16232054736908</v>
      </c>
      <c r="W2671">
        <v>0.369456648683331</v>
      </c>
      <c r="X2671">
        <v>0.46865243334965401</v>
      </c>
      <c r="Y2671">
        <v>3.15377377147322E-2</v>
      </c>
    </row>
    <row r="2672" spans="1:25" x14ac:dyDescent="0.2">
      <c r="A2672" t="s">
        <v>1441</v>
      </c>
      <c r="B2672" t="s">
        <v>30</v>
      </c>
      <c r="C2672" t="s">
        <v>1387</v>
      </c>
      <c r="D2672" t="s">
        <v>26</v>
      </c>
      <c r="E2672" t="s">
        <v>14</v>
      </c>
      <c r="F2672">
        <v>7</v>
      </c>
      <c r="G2672">
        <v>2981</v>
      </c>
      <c r="H2672">
        <v>4934</v>
      </c>
      <c r="I2672">
        <v>0.63102847431914</v>
      </c>
      <c r="J2672">
        <v>0.67465564651945298</v>
      </c>
      <c r="K2672">
        <v>4.3627172200312501E-2</v>
      </c>
      <c r="L2672">
        <v>0.30229019413703101</v>
      </c>
      <c r="M2672">
        <v>0.54089454155572803</v>
      </c>
      <c r="N2672">
        <v>-0.45364019715510301</v>
      </c>
      <c r="O2672">
        <v>59.685122649628802</v>
      </c>
      <c r="P2672">
        <v>71.423952036337695</v>
      </c>
      <c r="Q2672" t="s">
        <v>16</v>
      </c>
      <c r="R2672">
        <v>-0.45364019715510301</v>
      </c>
      <c r="S2672">
        <v>-0.34390885668336102</v>
      </c>
      <c r="T2672">
        <v>-0.114772889527492</v>
      </c>
      <c r="U2672">
        <v>4.3627172200312501E-2</v>
      </c>
      <c r="V2672">
        <v>0.202027233928117</v>
      </c>
      <c r="W2672">
        <v>0.43116320108398598</v>
      </c>
      <c r="X2672">
        <v>0.54089454155572803</v>
      </c>
      <c r="Y2672">
        <v>6.4665837194700801E-2</v>
      </c>
    </row>
    <row r="2673" spans="1:25" x14ac:dyDescent="0.2">
      <c r="A2673" t="s">
        <v>1442</v>
      </c>
      <c r="B2673" t="s">
        <v>30</v>
      </c>
      <c r="C2673" t="s">
        <v>1387</v>
      </c>
      <c r="D2673" t="s">
        <v>26</v>
      </c>
      <c r="E2673" t="s">
        <v>14</v>
      </c>
      <c r="F2673">
        <v>8</v>
      </c>
      <c r="G2673">
        <v>2981</v>
      </c>
      <c r="H2673">
        <v>4934</v>
      </c>
      <c r="I2673">
        <v>0.68054118711070299</v>
      </c>
      <c r="J2673">
        <v>0.73451366930987005</v>
      </c>
      <c r="K2673">
        <v>5.3972482199167303E-2</v>
      </c>
      <c r="L2673">
        <v>0.33071441512807698</v>
      </c>
      <c r="M2673">
        <v>0.59799769508485401</v>
      </c>
      <c r="N2673">
        <v>-0.49005273068652</v>
      </c>
      <c r="O2673">
        <v>64.4805878283955</v>
      </c>
      <c r="P2673">
        <v>71.423952036337695</v>
      </c>
      <c r="Q2673" t="s">
        <v>16</v>
      </c>
      <c r="R2673">
        <v>-0.49005273068652</v>
      </c>
      <c r="S2673">
        <v>-0.37000339799502802</v>
      </c>
      <c r="T2673">
        <v>-0.119321871327945</v>
      </c>
      <c r="U2673">
        <v>5.3972482199167303E-2</v>
      </c>
      <c r="V2673">
        <v>0.22726683572628001</v>
      </c>
      <c r="W2673">
        <v>0.47794836239336203</v>
      </c>
      <c r="X2673">
        <v>0.59799769508485401</v>
      </c>
      <c r="Y2673">
        <v>7.3480568782169103E-2</v>
      </c>
    </row>
    <row r="2674" spans="1:25" x14ac:dyDescent="0.2">
      <c r="A2674" t="s">
        <v>1443</v>
      </c>
      <c r="B2674" t="s">
        <v>30</v>
      </c>
      <c r="C2674" t="s">
        <v>1387</v>
      </c>
      <c r="D2674" t="s">
        <v>26</v>
      </c>
      <c r="E2674" t="s">
        <v>14</v>
      </c>
      <c r="F2674">
        <v>9</v>
      </c>
      <c r="G2674">
        <v>2981</v>
      </c>
      <c r="H2674">
        <v>4934</v>
      </c>
      <c r="I2674">
        <v>0.72966821291555395</v>
      </c>
      <c r="J2674">
        <v>0.792086575762178</v>
      </c>
      <c r="K2674">
        <v>6.24183628466237E-2</v>
      </c>
      <c r="L2674">
        <v>0.359590306480711</v>
      </c>
      <c r="M2674">
        <v>0.65394441700739403</v>
      </c>
      <c r="N2674">
        <v>-0.52910769131414603</v>
      </c>
      <c r="O2674">
        <v>70.962685748253193</v>
      </c>
      <c r="P2674">
        <v>71.423952036337695</v>
      </c>
      <c r="Q2674" t="s">
        <v>16</v>
      </c>
      <c r="R2674">
        <v>-0.52910769131414603</v>
      </c>
      <c r="S2674">
        <v>-0.39857641006164801</v>
      </c>
      <c r="T2674">
        <v>-0.12600695774926901</v>
      </c>
      <c r="U2674">
        <v>6.24183628466237E-2</v>
      </c>
      <c r="V2674">
        <v>0.25084368344251701</v>
      </c>
      <c r="W2674">
        <v>0.52341313575489601</v>
      </c>
      <c r="X2674">
        <v>0.65394441700739403</v>
      </c>
      <c r="Y2674">
        <v>7.8802450081371794E-2</v>
      </c>
    </row>
    <row r="2675" spans="1:25" x14ac:dyDescent="0.2">
      <c r="A2675" t="s">
        <v>1444</v>
      </c>
      <c r="B2675" t="s">
        <v>30</v>
      </c>
      <c r="C2675" t="s">
        <v>1387</v>
      </c>
      <c r="D2675" t="s">
        <v>26</v>
      </c>
      <c r="E2675" t="s">
        <v>14</v>
      </c>
      <c r="F2675">
        <v>10</v>
      </c>
      <c r="G2675">
        <v>2981</v>
      </c>
      <c r="H2675">
        <v>4934</v>
      </c>
      <c r="I2675">
        <v>0.79365228363455997</v>
      </c>
      <c r="J2675">
        <v>0.84153049104272504</v>
      </c>
      <c r="K2675">
        <v>4.7878207408164397E-2</v>
      </c>
      <c r="L2675">
        <v>0.38630513791236198</v>
      </c>
      <c r="M2675">
        <v>0.683350159274001</v>
      </c>
      <c r="N2675">
        <v>-0.58759374445767198</v>
      </c>
      <c r="O2675">
        <v>76.589763206570098</v>
      </c>
      <c r="P2675">
        <v>71.423952036337695</v>
      </c>
      <c r="Q2675" t="s">
        <v>16</v>
      </c>
      <c r="R2675">
        <v>-0.58759374445767198</v>
      </c>
      <c r="S2675">
        <v>-0.44736497939548397</v>
      </c>
      <c r="T2675">
        <v>-0.15454568485791401</v>
      </c>
      <c r="U2675">
        <v>4.7878207408164397E-2</v>
      </c>
      <c r="V2675">
        <v>0.250302099674242</v>
      </c>
      <c r="W2675">
        <v>0.54312139421181305</v>
      </c>
      <c r="X2675">
        <v>0.683350159274001</v>
      </c>
      <c r="Y2675">
        <v>5.6894203974522002E-2</v>
      </c>
    </row>
    <row r="2676" spans="1:25" x14ac:dyDescent="0.2">
      <c r="A2676" t="s">
        <v>1445</v>
      </c>
      <c r="B2676" t="s">
        <v>30</v>
      </c>
      <c r="C2676" t="s">
        <v>1387</v>
      </c>
      <c r="D2676" t="s">
        <v>26</v>
      </c>
      <c r="E2676" t="s">
        <v>14</v>
      </c>
      <c r="F2676">
        <v>11</v>
      </c>
      <c r="G2676">
        <v>2981</v>
      </c>
      <c r="H2676">
        <v>4934</v>
      </c>
      <c r="I2676">
        <v>0.86019437515498998</v>
      </c>
      <c r="J2676">
        <v>0.89676193593947495</v>
      </c>
      <c r="K2676">
        <v>3.6567560784485899E-2</v>
      </c>
      <c r="L2676">
        <v>0.40409036052842501</v>
      </c>
      <c r="M2676">
        <v>0.70129620385374403</v>
      </c>
      <c r="N2676">
        <v>-0.62816108228477296</v>
      </c>
      <c r="O2676">
        <v>79.879804412644205</v>
      </c>
      <c r="P2676">
        <v>71.423952036337695</v>
      </c>
      <c r="Q2676" t="s">
        <v>16</v>
      </c>
      <c r="R2676">
        <v>-0.62816108228477296</v>
      </c>
      <c r="S2676">
        <v>-0.48147628141295501</v>
      </c>
      <c r="T2676">
        <v>-0.175175788132409</v>
      </c>
      <c r="U2676">
        <v>3.6567560784485899E-2</v>
      </c>
      <c r="V2676">
        <v>0.24831090970138001</v>
      </c>
      <c r="W2676">
        <v>0.55461140298192602</v>
      </c>
      <c r="X2676">
        <v>0.70129620385374403</v>
      </c>
      <c r="Y2676">
        <v>4.0777333781653602E-2</v>
      </c>
    </row>
    <row r="2677" spans="1:25" x14ac:dyDescent="0.2">
      <c r="A2677" t="s">
        <v>1446</v>
      </c>
      <c r="B2677" t="s">
        <v>30</v>
      </c>
      <c r="C2677" t="s">
        <v>1387</v>
      </c>
      <c r="D2677" t="s">
        <v>26</v>
      </c>
      <c r="E2677" t="s">
        <v>14</v>
      </c>
      <c r="F2677">
        <v>12</v>
      </c>
      <c r="G2677">
        <v>2981</v>
      </c>
      <c r="H2677">
        <v>4934</v>
      </c>
      <c r="I2677">
        <v>0.93882521552667297</v>
      </c>
      <c r="J2677">
        <v>0.97419047727016495</v>
      </c>
      <c r="K2677">
        <v>3.5365261743492499E-2</v>
      </c>
      <c r="L2677">
        <v>0.429193322203967</v>
      </c>
      <c r="M2677">
        <v>0.74138827676901797</v>
      </c>
      <c r="N2677">
        <v>-0.67065775328203303</v>
      </c>
      <c r="O2677">
        <v>83.479772733505499</v>
      </c>
      <c r="P2677">
        <v>71.423952036337695</v>
      </c>
      <c r="Q2677" t="s">
        <v>16</v>
      </c>
      <c r="R2677">
        <v>-0.67065775328203303</v>
      </c>
      <c r="S2677">
        <v>-0.51486057732199297</v>
      </c>
      <c r="T2677">
        <v>-0.189532039091386</v>
      </c>
      <c r="U2677">
        <v>3.5365261743492499E-2</v>
      </c>
      <c r="V2677">
        <v>0.26026256257837099</v>
      </c>
      <c r="W2677">
        <v>0.58559110080897803</v>
      </c>
      <c r="X2677">
        <v>0.74138827676901797</v>
      </c>
      <c r="Y2677">
        <v>3.6302204310795103E-2</v>
      </c>
    </row>
    <row r="2678" spans="1:25" x14ac:dyDescent="0.2">
      <c r="A2678" t="s">
        <v>1447</v>
      </c>
      <c r="B2678" t="s">
        <v>30</v>
      </c>
      <c r="C2678" t="s">
        <v>1387</v>
      </c>
      <c r="D2678" t="s">
        <v>26</v>
      </c>
      <c r="E2678" t="s">
        <v>14</v>
      </c>
      <c r="F2678">
        <v>13</v>
      </c>
      <c r="G2678">
        <v>2981</v>
      </c>
      <c r="H2678">
        <v>4934</v>
      </c>
      <c r="I2678">
        <v>1.0329195658833299</v>
      </c>
      <c r="J2678">
        <v>1.0722640085880399</v>
      </c>
      <c r="K2678">
        <v>3.9344442704704101E-2</v>
      </c>
      <c r="L2678">
        <v>0.45311709267441702</v>
      </c>
      <c r="M2678">
        <v>0.78472206015412005</v>
      </c>
      <c r="N2678">
        <v>-0.70603317474471206</v>
      </c>
      <c r="O2678">
        <v>85.884086867095505</v>
      </c>
      <c r="P2678">
        <v>71.423952036337695</v>
      </c>
      <c r="Q2678" t="s">
        <v>16</v>
      </c>
      <c r="R2678">
        <v>-0.70603317474471206</v>
      </c>
      <c r="S2678">
        <v>-0.54155167010389804</v>
      </c>
      <c r="T2678">
        <v>-0.19808891385669</v>
      </c>
      <c r="U2678">
        <v>3.9344442704704101E-2</v>
      </c>
      <c r="V2678">
        <v>0.27677779926609902</v>
      </c>
      <c r="W2678">
        <v>0.62024055551330703</v>
      </c>
      <c r="X2678">
        <v>0.78472206015412005</v>
      </c>
      <c r="Y2678">
        <v>3.6692868910626897E-2</v>
      </c>
    </row>
    <row r="2679" spans="1:25" x14ac:dyDescent="0.2">
      <c r="A2679" t="s">
        <v>1448</v>
      </c>
      <c r="B2679" t="s">
        <v>30</v>
      </c>
      <c r="C2679" t="s">
        <v>1387</v>
      </c>
      <c r="D2679" t="s">
        <v>26</v>
      </c>
      <c r="E2679" t="s">
        <v>14</v>
      </c>
      <c r="F2679">
        <v>14</v>
      </c>
      <c r="G2679">
        <v>2981</v>
      </c>
      <c r="H2679">
        <v>4934</v>
      </c>
      <c r="I2679">
        <v>1.1247573410353999</v>
      </c>
      <c r="J2679">
        <v>1.15625036874149</v>
      </c>
      <c r="K2679">
        <v>3.1493027706087202E-2</v>
      </c>
      <c r="L2679">
        <v>0.48249570912405998</v>
      </c>
      <c r="M2679">
        <v>0.82519846921516604</v>
      </c>
      <c r="N2679">
        <v>-0.76221241380299198</v>
      </c>
      <c r="O2679">
        <v>86.545515929280995</v>
      </c>
      <c r="P2679">
        <v>71.423952036337695</v>
      </c>
      <c r="Q2679" t="s">
        <v>16</v>
      </c>
      <c r="R2679">
        <v>-0.76221241380299198</v>
      </c>
      <c r="S2679">
        <v>-0.58706647139095802</v>
      </c>
      <c r="T2679">
        <v>-0.22133472387492001</v>
      </c>
      <c r="U2679">
        <v>3.1493027706087202E-2</v>
      </c>
      <c r="V2679">
        <v>0.28432077928709498</v>
      </c>
      <c r="W2679">
        <v>0.65005252680313297</v>
      </c>
      <c r="X2679">
        <v>0.82519846921516604</v>
      </c>
      <c r="Y2679">
        <v>2.72372044649512E-2</v>
      </c>
    </row>
    <row r="2680" spans="1:25" x14ac:dyDescent="0.2">
      <c r="A2680" t="s">
        <v>1449</v>
      </c>
      <c r="B2680" t="s">
        <v>30</v>
      </c>
      <c r="C2680" t="s">
        <v>1387</v>
      </c>
      <c r="D2680" t="s">
        <v>26</v>
      </c>
      <c r="E2680" t="s">
        <v>14</v>
      </c>
      <c r="F2680">
        <v>15</v>
      </c>
      <c r="G2680">
        <v>2981</v>
      </c>
      <c r="H2680">
        <v>4934</v>
      </c>
      <c r="I2680">
        <v>1.2177981999328999</v>
      </c>
      <c r="J2680">
        <v>1.2591795803188699</v>
      </c>
      <c r="K2680">
        <v>4.1381380385975899E-2</v>
      </c>
      <c r="L2680">
        <v>0.51177465118184096</v>
      </c>
      <c r="M2680">
        <v>0.883250681580105</v>
      </c>
      <c r="N2680">
        <v>-0.80048792080815301</v>
      </c>
      <c r="O2680">
        <v>86.391797046081095</v>
      </c>
      <c r="P2680">
        <v>71.423952036337695</v>
      </c>
      <c r="Q2680" t="s">
        <v>16</v>
      </c>
      <c r="R2680">
        <v>-0.80048792080815301</v>
      </c>
      <c r="S2680">
        <v>-0.61471372242914402</v>
      </c>
      <c r="T2680">
        <v>-0.22678853683330899</v>
      </c>
      <c r="U2680">
        <v>4.1381380385975899E-2</v>
      </c>
      <c r="V2680">
        <v>0.30955129760526101</v>
      </c>
      <c r="W2680">
        <v>0.69747648320109601</v>
      </c>
      <c r="X2680">
        <v>0.883250681580105</v>
      </c>
      <c r="Y2680">
        <v>3.2863763860828003E-2</v>
      </c>
    </row>
    <row r="2681" spans="1:25" x14ac:dyDescent="0.2">
      <c r="A2681" t="s">
        <v>1450</v>
      </c>
      <c r="B2681" t="s">
        <v>30</v>
      </c>
      <c r="C2681" t="s">
        <v>1387</v>
      </c>
      <c r="D2681" t="s">
        <v>26</v>
      </c>
      <c r="E2681" t="s">
        <v>14</v>
      </c>
      <c r="F2681">
        <v>16</v>
      </c>
      <c r="G2681">
        <v>2981</v>
      </c>
      <c r="H2681">
        <v>4934</v>
      </c>
      <c r="I2681">
        <v>1.29781439178446</v>
      </c>
      <c r="J2681">
        <v>1.35142557313114</v>
      </c>
      <c r="K2681">
        <v>5.36111813466775E-2</v>
      </c>
      <c r="L2681">
        <v>0.53022894485930505</v>
      </c>
      <c r="M2681">
        <v>0.92583779564023405</v>
      </c>
      <c r="N2681">
        <v>-0.818615432946879</v>
      </c>
      <c r="O2681">
        <v>85.003512442927402</v>
      </c>
      <c r="P2681">
        <v>71.423952036337695</v>
      </c>
      <c r="Q2681" t="s">
        <v>16</v>
      </c>
      <c r="R2681">
        <v>-0.818615432946879</v>
      </c>
      <c r="S2681">
        <v>-0.62614232596295105</v>
      </c>
      <c r="T2681">
        <v>-0.22422878575959801</v>
      </c>
      <c r="U2681">
        <v>5.36111813466775E-2</v>
      </c>
      <c r="V2681">
        <v>0.33145114845295298</v>
      </c>
      <c r="W2681">
        <v>0.733364688656306</v>
      </c>
      <c r="X2681">
        <v>0.92583779564023405</v>
      </c>
      <c r="Y2681">
        <v>3.9670095351581301E-2</v>
      </c>
    </row>
    <row r="2682" spans="1:25" x14ac:dyDescent="0.2">
      <c r="A2682" t="s">
        <v>1451</v>
      </c>
      <c r="B2682" t="s">
        <v>30</v>
      </c>
      <c r="C2682" t="s">
        <v>1387</v>
      </c>
      <c r="D2682" t="s">
        <v>26</v>
      </c>
      <c r="E2682" t="s">
        <v>14</v>
      </c>
      <c r="F2682">
        <v>17</v>
      </c>
      <c r="G2682">
        <v>2981</v>
      </c>
      <c r="H2682">
        <v>4934</v>
      </c>
      <c r="I2682">
        <v>1.33372704330956</v>
      </c>
      <c r="J2682">
        <v>1.4113860861001799</v>
      </c>
      <c r="K2682">
        <v>7.7659042790625202E-2</v>
      </c>
      <c r="L2682">
        <v>0.53321956038895402</v>
      </c>
      <c r="M2682">
        <v>0.95480521963045495</v>
      </c>
      <c r="N2682">
        <v>-0.79948713404920502</v>
      </c>
      <c r="O2682">
        <v>83.2735581593803</v>
      </c>
      <c r="P2682">
        <v>71.423952036337695</v>
      </c>
      <c r="Q2682" t="s">
        <v>17</v>
      </c>
      <c r="R2682">
        <v>-0.79948713404920502</v>
      </c>
      <c r="S2682">
        <v>-0.60592843362801396</v>
      </c>
      <c r="T2682">
        <v>-0.201748006853187</v>
      </c>
      <c r="U2682">
        <v>7.7659042790625202E-2</v>
      </c>
      <c r="V2682">
        <v>0.35706609243443699</v>
      </c>
      <c r="W2682">
        <v>0.761246519209265</v>
      </c>
      <c r="X2682">
        <v>0.95480521963045495</v>
      </c>
      <c r="Y2682">
        <v>5.50232452731668E-2</v>
      </c>
    </row>
    <row r="2683" spans="1:25" x14ac:dyDescent="0.2">
      <c r="A2683" t="s">
        <v>1452</v>
      </c>
      <c r="B2683" t="s">
        <v>30</v>
      </c>
      <c r="C2683" t="s">
        <v>1387</v>
      </c>
      <c r="D2683" t="s">
        <v>26</v>
      </c>
      <c r="E2683" t="s">
        <v>14</v>
      </c>
      <c r="F2683">
        <v>18</v>
      </c>
      <c r="G2683">
        <v>2981</v>
      </c>
      <c r="H2683">
        <v>4934</v>
      </c>
      <c r="I2683">
        <v>1.36263037357957</v>
      </c>
      <c r="J2683">
        <v>1.44632821431999</v>
      </c>
      <c r="K2683">
        <v>8.3697840740425397E-2</v>
      </c>
      <c r="L2683">
        <v>0.53305018130743997</v>
      </c>
      <c r="M2683">
        <v>0.96056538899116395</v>
      </c>
      <c r="N2683">
        <v>-0.79316970751031401</v>
      </c>
      <c r="O2683">
        <v>80.679836508978497</v>
      </c>
      <c r="P2683">
        <v>71.423952036337695</v>
      </c>
      <c r="Q2683" t="s">
        <v>17</v>
      </c>
      <c r="R2683">
        <v>-0.79316970751031401</v>
      </c>
      <c r="S2683">
        <v>-0.59967249169571302</v>
      </c>
      <c r="T2683">
        <v>-0.195620454264673</v>
      </c>
      <c r="U2683">
        <v>8.3697840740425397E-2</v>
      </c>
      <c r="V2683">
        <v>0.36301613574552399</v>
      </c>
      <c r="W2683">
        <v>0.76706817317656395</v>
      </c>
      <c r="X2683">
        <v>0.96056538899116395</v>
      </c>
      <c r="Y2683">
        <v>5.7869188965366997E-2</v>
      </c>
    </row>
    <row r="2684" spans="1:25" x14ac:dyDescent="0.2">
      <c r="A2684" t="s">
        <v>1453</v>
      </c>
      <c r="B2684" t="s">
        <v>30</v>
      </c>
      <c r="C2684" t="s">
        <v>1387</v>
      </c>
      <c r="D2684" t="s">
        <v>26</v>
      </c>
      <c r="E2684" t="s">
        <v>14</v>
      </c>
      <c r="F2684">
        <v>19</v>
      </c>
      <c r="G2684">
        <v>2981</v>
      </c>
      <c r="H2684">
        <v>4934</v>
      </c>
      <c r="I2684">
        <v>1.3251956880078199</v>
      </c>
      <c r="J2684">
        <v>1.3966884558411401</v>
      </c>
      <c r="K2684">
        <v>7.1492767833320106E-2</v>
      </c>
      <c r="L2684">
        <v>0.52008702580495902</v>
      </c>
      <c r="M2684">
        <v>0.92703592528247802</v>
      </c>
      <c r="N2684">
        <v>-0.78405038961583795</v>
      </c>
      <c r="O2684">
        <v>76.751533078056397</v>
      </c>
      <c r="P2684">
        <v>71.423952036337695</v>
      </c>
      <c r="Q2684" t="s">
        <v>17</v>
      </c>
      <c r="R2684">
        <v>-0.78405038961583795</v>
      </c>
      <c r="S2684">
        <v>-0.595258799248638</v>
      </c>
      <c r="T2684">
        <v>-0.20103283368847899</v>
      </c>
      <c r="U2684">
        <v>7.1492767833320106E-2</v>
      </c>
      <c r="V2684">
        <v>0.34401836935511898</v>
      </c>
      <c r="W2684">
        <v>0.73824433491527797</v>
      </c>
      <c r="X2684">
        <v>0.92703592528247802</v>
      </c>
      <c r="Y2684">
        <v>5.1187340694574902E-2</v>
      </c>
    </row>
    <row r="2685" spans="1:25" x14ac:dyDescent="0.2">
      <c r="A2685" t="s">
        <v>1454</v>
      </c>
      <c r="B2685" t="s">
        <v>30</v>
      </c>
      <c r="C2685" t="s">
        <v>1387</v>
      </c>
      <c r="D2685" t="s">
        <v>26</v>
      </c>
      <c r="E2685" t="s">
        <v>14</v>
      </c>
      <c r="F2685">
        <v>20</v>
      </c>
      <c r="G2685">
        <v>2981</v>
      </c>
      <c r="H2685">
        <v>4934</v>
      </c>
      <c r="I2685">
        <v>1.2201050282263399</v>
      </c>
      <c r="J2685">
        <v>1.27866203671934</v>
      </c>
      <c r="K2685">
        <v>5.8557008493007802E-2</v>
      </c>
      <c r="L2685">
        <v>0.492821402317494</v>
      </c>
      <c r="M2685">
        <v>0.86924821530528495</v>
      </c>
      <c r="N2685">
        <v>-0.75213419831926898</v>
      </c>
      <c r="O2685">
        <v>70.267238815223294</v>
      </c>
      <c r="P2685">
        <v>71.423952036337695</v>
      </c>
      <c r="Q2685" t="s">
        <v>17</v>
      </c>
      <c r="R2685">
        <v>-0.75213419831926898</v>
      </c>
      <c r="S2685">
        <v>-0.57324002927801898</v>
      </c>
      <c r="T2685">
        <v>-0.199681406321359</v>
      </c>
      <c r="U2685">
        <v>5.8557008493007802E-2</v>
      </c>
      <c r="V2685">
        <v>0.31679542330737498</v>
      </c>
      <c r="W2685">
        <v>0.69035404626403496</v>
      </c>
      <c r="X2685">
        <v>0.86924821530528495</v>
      </c>
      <c r="Y2685">
        <v>4.5795532213693597E-2</v>
      </c>
    </row>
    <row r="2686" spans="1:25" x14ac:dyDescent="0.2">
      <c r="A2686" t="s">
        <v>1455</v>
      </c>
      <c r="B2686" t="s">
        <v>30</v>
      </c>
      <c r="C2686" t="s">
        <v>1387</v>
      </c>
      <c r="D2686" t="s">
        <v>26</v>
      </c>
      <c r="E2686" t="s">
        <v>14</v>
      </c>
      <c r="F2686">
        <v>21</v>
      </c>
      <c r="G2686">
        <v>2981</v>
      </c>
      <c r="H2686">
        <v>4934</v>
      </c>
      <c r="I2686">
        <v>1.13494792350444</v>
      </c>
      <c r="J2686">
        <v>1.1915283977786699</v>
      </c>
      <c r="K2686">
        <v>5.6580474274232899E-2</v>
      </c>
      <c r="L2686">
        <v>0.45593088495109302</v>
      </c>
      <c r="M2686">
        <v>0.80658678001878104</v>
      </c>
      <c r="N2686">
        <v>-0.693425831470315</v>
      </c>
      <c r="O2686">
        <v>65.555367703820394</v>
      </c>
      <c r="P2686">
        <v>71.423952036337695</v>
      </c>
      <c r="Q2686" t="s">
        <v>17</v>
      </c>
      <c r="R2686">
        <v>-0.693425831470315</v>
      </c>
      <c r="S2686">
        <v>-0.52792292023306897</v>
      </c>
      <c r="T2686">
        <v>-0.18232730944014</v>
      </c>
      <c r="U2686">
        <v>5.6580474274232899E-2</v>
      </c>
      <c r="V2686">
        <v>0.29548825798860601</v>
      </c>
      <c r="W2686">
        <v>0.64108386878153401</v>
      </c>
      <c r="X2686">
        <v>0.80658678001878104</v>
      </c>
      <c r="Y2686">
        <v>4.7485628021718899E-2</v>
      </c>
    </row>
    <row r="2687" spans="1:25" x14ac:dyDescent="0.2">
      <c r="A2687" t="s">
        <v>1456</v>
      </c>
      <c r="B2687" t="s">
        <v>30</v>
      </c>
      <c r="C2687" t="s">
        <v>1387</v>
      </c>
      <c r="D2687" t="s">
        <v>26</v>
      </c>
      <c r="E2687" t="s">
        <v>14</v>
      </c>
      <c r="F2687">
        <v>22</v>
      </c>
      <c r="G2687">
        <v>2981</v>
      </c>
      <c r="H2687">
        <v>4934</v>
      </c>
      <c r="I2687">
        <v>1.03824996717868</v>
      </c>
      <c r="J2687">
        <v>1.0816955313293</v>
      </c>
      <c r="K2687">
        <v>4.3445564150623499E-2</v>
      </c>
      <c r="L2687">
        <v>0.423669961285285</v>
      </c>
      <c r="M2687">
        <v>0.74038265046491702</v>
      </c>
      <c r="N2687">
        <v>-0.65349152216367001</v>
      </c>
      <c r="O2687">
        <v>63.419139181363299</v>
      </c>
      <c r="P2687">
        <v>71.423952036337695</v>
      </c>
      <c r="Q2687" t="s">
        <v>16</v>
      </c>
      <c r="R2687">
        <v>-0.65349152216367001</v>
      </c>
      <c r="S2687">
        <v>-0.49969932621711199</v>
      </c>
      <c r="T2687">
        <v>-0.17855749556286599</v>
      </c>
      <c r="U2687">
        <v>4.3445564150623499E-2</v>
      </c>
      <c r="V2687">
        <v>0.265448623864113</v>
      </c>
      <c r="W2687">
        <v>0.58659045451835901</v>
      </c>
      <c r="X2687">
        <v>0.74038265046491702</v>
      </c>
      <c r="Y2687">
        <v>4.0164318786852102E-2</v>
      </c>
    </row>
    <row r="2688" spans="1:25" x14ac:dyDescent="0.2">
      <c r="A2688" t="s">
        <v>1457</v>
      </c>
      <c r="B2688" t="s">
        <v>30</v>
      </c>
      <c r="C2688" t="s">
        <v>1387</v>
      </c>
      <c r="D2688" t="s">
        <v>26</v>
      </c>
      <c r="E2688" t="s">
        <v>14</v>
      </c>
      <c r="F2688">
        <v>23</v>
      </c>
      <c r="G2688">
        <v>2981</v>
      </c>
      <c r="H2688">
        <v>4934</v>
      </c>
      <c r="I2688">
        <v>0.89691596283167796</v>
      </c>
      <c r="J2688">
        <v>0.93079572134114796</v>
      </c>
      <c r="K2688">
        <v>3.3879758509470802E-2</v>
      </c>
      <c r="L2688">
        <v>0.37830742047363503</v>
      </c>
      <c r="M2688">
        <v>0.65619546518859995</v>
      </c>
      <c r="N2688">
        <v>-0.58843594816965805</v>
      </c>
      <c r="O2688">
        <v>62.1565643779266</v>
      </c>
      <c r="P2688">
        <v>71.423952036337695</v>
      </c>
      <c r="Q2688" t="s">
        <v>16</v>
      </c>
      <c r="R2688">
        <v>-0.58843594816965805</v>
      </c>
      <c r="S2688">
        <v>-0.45111035453772902</v>
      </c>
      <c r="T2688">
        <v>-0.16435332981871401</v>
      </c>
      <c r="U2688">
        <v>3.3879758509470802E-2</v>
      </c>
      <c r="V2688">
        <v>0.23211284683765501</v>
      </c>
      <c r="W2688">
        <v>0.51886987155666997</v>
      </c>
      <c r="X2688">
        <v>0.65619546518859995</v>
      </c>
      <c r="Y2688">
        <v>3.6398704605834199E-2</v>
      </c>
    </row>
    <row r="2689" spans="1:25" x14ac:dyDescent="0.2">
      <c r="A2689" t="s">
        <v>1458</v>
      </c>
      <c r="B2689" t="s">
        <v>30</v>
      </c>
      <c r="C2689" t="s">
        <v>1387</v>
      </c>
      <c r="D2689" t="s">
        <v>26</v>
      </c>
      <c r="E2689" t="s">
        <v>14</v>
      </c>
      <c r="F2689">
        <v>24</v>
      </c>
      <c r="G2689">
        <v>2981</v>
      </c>
      <c r="H2689">
        <v>4934</v>
      </c>
      <c r="I2689">
        <v>0.76227524688926795</v>
      </c>
      <c r="J2689">
        <v>0.79318004429072797</v>
      </c>
      <c r="K2689">
        <v>3.0904797401460099E-2</v>
      </c>
      <c r="L2689">
        <v>0.33493744465132003</v>
      </c>
      <c r="M2689">
        <v>0.58187689385288199</v>
      </c>
      <c r="N2689">
        <v>-0.52006729904996196</v>
      </c>
      <c r="O2689">
        <v>61.199698461044697</v>
      </c>
      <c r="P2689">
        <v>71.423952036337695</v>
      </c>
      <c r="Q2689" t="s">
        <v>16</v>
      </c>
      <c r="R2689">
        <v>-0.52006729904996196</v>
      </c>
      <c r="S2689">
        <v>-0.39848500664153302</v>
      </c>
      <c r="T2689">
        <v>-0.144602423595832</v>
      </c>
      <c r="U2689">
        <v>3.0904797401460099E-2</v>
      </c>
      <c r="V2689">
        <v>0.20641201839875201</v>
      </c>
      <c r="W2689">
        <v>0.460294601444453</v>
      </c>
      <c r="X2689">
        <v>0.58187689385288199</v>
      </c>
      <c r="Y2689">
        <v>3.8963155495289302E-2</v>
      </c>
    </row>
    <row r="2690" spans="1:25" x14ac:dyDescent="0.2">
      <c r="A2690" t="s">
        <v>3039</v>
      </c>
      <c r="B2690" t="s">
        <v>30</v>
      </c>
      <c r="C2690" t="s">
        <v>1387</v>
      </c>
      <c r="D2690" t="s">
        <v>26</v>
      </c>
      <c r="E2690" t="s">
        <v>18</v>
      </c>
      <c r="F2690">
        <v>1</v>
      </c>
      <c r="G2690">
        <v>2981</v>
      </c>
      <c r="H2690">
        <v>4934</v>
      </c>
      <c r="I2690">
        <v>0.70494824363828001</v>
      </c>
      <c r="J2690">
        <v>0.80675256420025798</v>
      </c>
      <c r="K2690">
        <v>0.101804320561977</v>
      </c>
      <c r="L2690">
        <v>0.40593515829870602</v>
      </c>
      <c r="M2690">
        <v>0.76956765596334897</v>
      </c>
      <c r="N2690">
        <v>-0.56595901483939404</v>
      </c>
      <c r="O2690">
        <v>62.138256577371003</v>
      </c>
      <c r="P2690">
        <v>75.1126010954533</v>
      </c>
      <c r="Q2690" t="s">
        <v>15</v>
      </c>
      <c r="R2690">
        <v>-0.56595901483939404</v>
      </c>
      <c r="S2690">
        <v>-0.41860455237696398</v>
      </c>
      <c r="T2690">
        <v>-0.110905702386545</v>
      </c>
      <c r="U2690">
        <v>0.101804320561977</v>
      </c>
      <c r="V2690">
        <v>0.31451434351049901</v>
      </c>
      <c r="W2690">
        <v>0.62221319350091797</v>
      </c>
      <c r="X2690">
        <v>0.76956765596334897</v>
      </c>
      <c r="Y2690">
        <v>0.126190265862863</v>
      </c>
    </row>
    <row r="2691" spans="1:25" x14ac:dyDescent="0.2">
      <c r="A2691" t="s">
        <v>3040</v>
      </c>
      <c r="B2691" t="s">
        <v>30</v>
      </c>
      <c r="C2691" t="s">
        <v>1387</v>
      </c>
      <c r="D2691" t="s">
        <v>26</v>
      </c>
      <c r="E2691" t="s">
        <v>18</v>
      </c>
      <c r="F2691">
        <v>2</v>
      </c>
      <c r="G2691">
        <v>2981</v>
      </c>
      <c r="H2691">
        <v>4934</v>
      </c>
      <c r="I2691">
        <v>0.63816336799731599</v>
      </c>
      <c r="J2691">
        <v>0.72346164244316602</v>
      </c>
      <c r="K2691">
        <v>8.52982744458501E-2</v>
      </c>
      <c r="L2691">
        <v>0.36220655013182002</v>
      </c>
      <c r="M2691">
        <v>0.681128049412694</v>
      </c>
      <c r="N2691">
        <v>-0.51053150052099405</v>
      </c>
      <c r="O2691">
        <v>61.138687880385298</v>
      </c>
      <c r="P2691">
        <v>75.1126010954533</v>
      </c>
      <c r="Q2691" t="s">
        <v>15</v>
      </c>
      <c r="R2691">
        <v>-0.51053150052099405</v>
      </c>
      <c r="S2691">
        <v>-0.379050522823143</v>
      </c>
      <c r="T2691">
        <v>-0.10449795782322401</v>
      </c>
      <c r="U2691">
        <v>8.52982744458501E-2</v>
      </c>
      <c r="V2691">
        <v>0.27509450671492403</v>
      </c>
      <c r="W2691">
        <v>0.54964707171484295</v>
      </c>
      <c r="X2691">
        <v>0.681128049412694</v>
      </c>
      <c r="Y2691">
        <v>0.117902967402382</v>
      </c>
    </row>
    <row r="2692" spans="1:25" x14ac:dyDescent="0.2">
      <c r="A2692" t="s">
        <v>3041</v>
      </c>
      <c r="B2692" t="s">
        <v>30</v>
      </c>
      <c r="C2692" t="s">
        <v>1387</v>
      </c>
      <c r="D2692" t="s">
        <v>26</v>
      </c>
      <c r="E2692" t="s">
        <v>18</v>
      </c>
      <c r="F2692">
        <v>3</v>
      </c>
      <c r="G2692">
        <v>2981</v>
      </c>
      <c r="H2692">
        <v>4934</v>
      </c>
      <c r="I2692">
        <v>0.59959960703503101</v>
      </c>
      <c r="J2692">
        <v>0.668335530552848</v>
      </c>
      <c r="K2692">
        <v>6.8735923517816197E-2</v>
      </c>
      <c r="L2692">
        <v>0.33424722080072999</v>
      </c>
      <c r="M2692">
        <v>0.61857260173501705</v>
      </c>
      <c r="N2692">
        <v>-0.48110075469938501</v>
      </c>
      <c r="O2692">
        <v>60.613169118704199</v>
      </c>
      <c r="P2692">
        <v>75.1126010954533</v>
      </c>
      <c r="Q2692" t="s">
        <v>15</v>
      </c>
      <c r="R2692">
        <v>-0.48110075469938501</v>
      </c>
      <c r="S2692">
        <v>-0.35976901354871998</v>
      </c>
      <c r="T2692">
        <v>-0.106409620181766</v>
      </c>
      <c r="U2692">
        <v>6.8735923517816197E-2</v>
      </c>
      <c r="V2692">
        <v>0.24388146721739901</v>
      </c>
      <c r="W2692">
        <v>0.49724086058435202</v>
      </c>
      <c r="X2692">
        <v>0.61857260173501705</v>
      </c>
      <c r="Y2692">
        <v>0.10284643023685699</v>
      </c>
    </row>
    <row r="2693" spans="1:25" x14ac:dyDescent="0.2">
      <c r="A2693" t="s">
        <v>3042</v>
      </c>
      <c r="B2693" t="s">
        <v>30</v>
      </c>
      <c r="C2693" t="s">
        <v>1387</v>
      </c>
      <c r="D2693" t="s">
        <v>26</v>
      </c>
      <c r="E2693" t="s">
        <v>18</v>
      </c>
      <c r="F2693">
        <v>4</v>
      </c>
      <c r="G2693">
        <v>2981</v>
      </c>
      <c r="H2693">
        <v>4934</v>
      </c>
      <c r="I2693">
        <v>0.57796305170843898</v>
      </c>
      <c r="J2693">
        <v>0.64591726346457801</v>
      </c>
      <c r="K2693">
        <v>6.7954211756138999E-2</v>
      </c>
      <c r="L2693">
        <v>0.31484402782509202</v>
      </c>
      <c r="M2693">
        <v>0.58587263752841501</v>
      </c>
      <c r="N2693">
        <v>-0.44996421401613701</v>
      </c>
      <c r="O2693">
        <v>59.903771505247498</v>
      </c>
      <c r="P2693">
        <v>75.1126010954533</v>
      </c>
      <c r="Q2693" t="s">
        <v>15</v>
      </c>
      <c r="R2693">
        <v>-0.44996421401613701</v>
      </c>
      <c r="S2693">
        <v>-0.335675831915629</v>
      </c>
      <c r="T2693">
        <v>-9.70240588242091E-2</v>
      </c>
      <c r="U2693">
        <v>6.7954211756138999E-2</v>
      </c>
      <c r="V2693">
        <v>0.232932482336487</v>
      </c>
      <c r="W2693">
        <v>0.471584255427907</v>
      </c>
      <c r="X2693">
        <v>0.58587263752841501</v>
      </c>
      <c r="Y2693">
        <v>0.10520575250094</v>
      </c>
    </row>
    <row r="2694" spans="1:25" x14ac:dyDescent="0.2">
      <c r="A2694" t="s">
        <v>3043</v>
      </c>
      <c r="B2694" t="s">
        <v>30</v>
      </c>
      <c r="C2694" t="s">
        <v>1387</v>
      </c>
      <c r="D2694" t="s">
        <v>26</v>
      </c>
      <c r="E2694" t="s">
        <v>18</v>
      </c>
      <c r="F2694">
        <v>5</v>
      </c>
      <c r="G2694">
        <v>2981</v>
      </c>
      <c r="H2694">
        <v>4934</v>
      </c>
      <c r="I2694">
        <v>0.56611372022811102</v>
      </c>
      <c r="J2694">
        <v>0.62484833088168101</v>
      </c>
      <c r="K2694">
        <v>5.8734610653570003E-2</v>
      </c>
      <c r="L2694">
        <v>0.30867309570734902</v>
      </c>
      <c r="M2694">
        <v>0.56650185309215895</v>
      </c>
      <c r="N2694">
        <v>-0.44903263178501901</v>
      </c>
      <c r="O2694">
        <v>58.9852398523985</v>
      </c>
      <c r="P2694">
        <v>75.1126010954533</v>
      </c>
      <c r="Q2694" t="s">
        <v>15</v>
      </c>
      <c r="R2694">
        <v>-0.44903263178501901</v>
      </c>
      <c r="S2694">
        <v>-0.33698429804325197</v>
      </c>
      <c r="T2694">
        <v>-0.103010091497081</v>
      </c>
      <c r="U2694">
        <v>5.8734610653570003E-2</v>
      </c>
      <c r="V2694">
        <v>0.22047931280422101</v>
      </c>
      <c r="W2694">
        <v>0.45445351935039202</v>
      </c>
      <c r="X2694">
        <v>0.56650185309215895</v>
      </c>
      <c r="Y2694">
        <v>9.3998187641300995E-2</v>
      </c>
    </row>
    <row r="2695" spans="1:25" x14ac:dyDescent="0.2">
      <c r="A2695" t="s">
        <v>3044</v>
      </c>
      <c r="B2695" t="s">
        <v>30</v>
      </c>
      <c r="C2695" t="s">
        <v>1387</v>
      </c>
      <c r="D2695" t="s">
        <v>26</v>
      </c>
      <c r="E2695" t="s">
        <v>18</v>
      </c>
      <c r="F2695">
        <v>6</v>
      </c>
      <c r="G2695">
        <v>2981</v>
      </c>
      <c r="H2695">
        <v>4934</v>
      </c>
      <c r="I2695">
        <v>0.58101236401974399</v>
      </c>
      <c r="J2695">
        <v>0.63921906976937604</v>
      </c>
      <c r="K2695">
        <v>5.8206705749631701E-2</v>
      </c>
      <c r="L2695">
        <v>0.32209429449350202</v>
      </c>
      <c r="M2695">
        <v>0.58805182019144298</v>
      </c>
      <c r="N2695">
        <v>-0.47163840869217899</v>
      </c>
      <c r="O2695">
        <v>58.155269085158402</v>
      </c>
      <c r="P2695">
        <v>75.1126010954533</v>
      </c>
      <c r="Q2695" t="s">
        <v>15</v>
      </c>
      <c r="R2695">
        <v>-0.47163840869217899</v>
      </c>
      <c r="S2695">
        <v>-0.35471817979103798</v>
      </c>
      <c r="T2695">
        <v>-0.110570704564963</v>
      </c>
      <c r="U2695">
        <v>5.8206705749631701E-2</v>
      </c>
      <c r="V2695">
        <v>0.226984116064227</v>
      </c>
      <c r="W2695">
        <v>0.47113159129030202</v>
      </c>
      <c r="X2695">
        <v>0.58805182019144298</v>
      </c>
      <c r="Y2695">
        <v>9.1059088350778E-2</v>
      </c>
    </row>
    <row r="2696" spans="1:25" x14ac:dyDescent="0.2">
      <c r="A2696" t="s">
        <v>3045</v>
      </c>
      <c r="B2696" t="s">
        <v>30</v>
      </c>
      <c r="C2696" t="s">
        <v>1387</v>
      </c>
      <c r="D2696" t="s">
        <v>26</v>
      </c>
      <c r="E2696" t="s">
        <v>18</v>
      </c>
      <c r="F2696">
        <v>7</v>
      </c>
      <c r="G2696">
        <v>2981</v>
      </c>
      <c r="H2696">
        <v>4934</v>
      </c>
      <c r="I2696">
        <v>0.63042531269468505</v>
      </c>
      <c r="J2696">
        <v>0.70014281408727597</v>
      </c>
      <c r="K2696">
        <v>6.9717501392590697E-2</v>
      </c>
      <c r="L2696">
        <v>0.35384044760276201</v>
      </c>
      <c r="M2696">
        <v>0.65178503769913398</v>
      </c>
      <c r="N2696">
        <v>-0.51235003491395303</v>
      </c>
      <c r="O2696">
        <v>62.3182537020175</v>
      </c>
      <c r="P2696">
        <v>75.1126010954533</v>
      </c>
      <c r="Q2696" t="s">
        <v>15</v>
      </c>
      <c r="R2696">
        <v>-0.51235003491395303</v>
      </c>
      <c r="S2696">
        <v>-0.38390595243414999</v>
      </c>
      <c r="T2696">
        <v>-0.115694893151257</v>
      </c>
      <c r="U2696">
        <v>6.9717501392590697E-2</v>
      </c>
      <c r="V2696">
        <v>0.25512989593643798</v>
      </c>
      <c r="W2696">
        <v>0.52334095521933199</v>
      </c>
      <c r="X2696">
        <v>0.65178503769913398</v>
      </c>
      <c r="Y2696">
        <v>9.9576115029440401E-2</v>
      </c>
    </row>
    <row r="2697" spans="1:25" x14ac:dyDescent="0.2">
      <c r="A2697" t="s">
        <v>3046</v>
      </c>
      <c r="B2697" t="s">
        <v>30</v>
      </c>
      <c r="C2697" t="s">
        <v>1387</v>
      </c>
      <c r="D2697" t="s">
        <v>26</v>
      </c>
      <c r="E2697" t="s">
        <v>18</v>
      </c>
      <c r="F2697">
        <v>8</v>
      </c>
      <c r="G2697">
        <v>2981</v>
      </c>
      <c r="H2697">
        <v>4934</v>
      </c>
      <c r="I2697">
        <v>0.71299108640437103</v>
      </c>
      <c r="J2697">
        <v>0.79413278380506902</v>
      </c>
      <c r="K2697">
        <v>8.1141697400698307E-2</v>
      </c>
      <c r="L2697">
        <v>0.41787574231487101</v>
      </c>
      <c r="M2697">
        <v>0.76854729350866002</v>
      </c>
      <c r="N2697">
        <v>-0.60626389870726405</v>
      </c>
      <c r="O2697">
        <v>69.484065749748396</v>
      </c>
      <c r="P2697">
        <v>75.1126010954533</v>
      </c>
      <c r="Q2697" t="s">
        <v>15</v>
      </c>
      <c r="R2697">
        <v>-0.60626389870726405</v>
      </c>
      <c r="S2697">
        <v>-0.45457500424696601</v>
      </c>
      <c r="T2697">
        <v>-0.137825191572294</v>
      </c>
      <c r="U2697">
        <v>8.1141697400698307E-2</v>
      </c>
      <c r="V2697">
        <v>0.30010858637369098</v>
      </c>
      <c r="W2697">
        <v>0.61685839904836204</v>
      </c>
      <c r="X2697">
        <v>0.76854729350866002</v>
      </c>
      <c r="Y2697">
        <v>0.102176486168862</v>
      </c>
    </row>
    <row r="2698" spans="1:25" x14ac:dyDescent="0.2">
      <c r="A2698" t="s">
        <v>3047</v>
      </c>
      <c r="B2698" t="s">
        <v>30</v>
      </c>
      <c r="C2698" t="s">
        <v>1387</v>
      </c>
      <c r="D2698" t="s">
        <v>26</v>
      </c>
      <c r="E2698" t="s">
        <v>18</v>
      </c>
      <c r="F2698">
        <v>9</v>
      </c>
      <c r="G2698">
        <v>2981</v>
      </c>
      <c r="H2698">
        <v>4934</v>
      </c>
      <c r="I2698">
        <v>0.82025135381223901</v>
      </c>
      <c r="J2698">
        <v>0.91605210888202304</v>
      </c>
      <c r="K2698">
        <v>9.5800755069783097E-2</v>
      </c>
      <c r="L2698">
        <v>0.49316010044522102</v>
      </c>
      <c r="M2698">
        <v>0.907049120302171</v>
      </c>
      <c r="N2698">
        <v>-0.71544761016260505</v>
      </c>
      <c r="O2698">
        <v>76.504528681650498</v>
      </c>
      <c r="P2698">
        <v>75.1126010954533</v>
      </c>
      <c r="Q2698" t="s">
        <v>15</v>
      </c>
      <c r="R2698">
        <v>-0.71544761016260505</v>
      </c>
      <c r="S2698">
        <v>-0.53643049370099005</v>
      </c>
      <c r="T2698">
        <v>-0.16261513756351301</v>
      </c>
      <c r="U2698">
        <v>9.5800755069783097E-2</v>
      </c>
      <c r="V2698">
        <v>0.35421664770307898</v>
      </c>
      <c r="W2698">
        <v>0.728032003840556</v>
      </c>
      <c r="X2698">
        <v>0.907049120302171</v>
      </c>
      <c r="Y2698">
        <v>0.104580027861844</v>
      </c>
    </row>
    <row r="2699" spans="1:25" x14ac:dyDescent="0.2">
      <c r="A2699" t="s">
        <v>3048</v>
      </c>
      <c r="B2699" t="s">
        <v>30</v>
      </c>
      <c r="C2699" t="s">
        <v>1387</v>
      </c>
      <c r="D2699" t="s">
        <v>26</v>
      </c>
      <c r="E2699" t="s">
        <v>18</v>
      </c>
      <c r="F2699">
        <v>10</v>
      </c>
      <c r="G2699">
        <v>2981</v>
      </c>
      <c r="H2699">
        <v>4934</v>
      </c>
      <c r="I2699">
        <v>0.93601044711745796</v>
      </c>
      <c r="J2699">
        <v>1.03386437497645</v>
      </c>
      <c r="K2699">
        <v>9.7853927858988304E-2</v>
      </c>
      <c r="L2699">
        <v>0.54471824848520201</v>
      </c>
      <c r="M2699">
        <v>0.99391544661714604</v>
      </c>
      <c r="N2699">
        <v>-0.79820759089917004</v>
      </c>
      <c r="O2699">
        <v>82.628743949777203</v>
      </c>
      <c r="P2699">
        <v>75.1126010954533</v>
      </c>
      <c r="Q2699" t="s">
        <v>15</v>
      </c>
      <c r="R2699">
        <v>-0.79820759089917004</v>
      </c>
      <c r="S2699">
        <v>-0.60047486669904104</v>
      </c>
      <c r="T2699">
        <v>-0.18757843434725799</v>
      </c>
      <c r="U2699">
        <v>9.7853927858988304E-2</v>
      </c>
      <c r="V2699">
        <v>0.38328629006523401</v>
      </c>
      <c r="W2699">
        <v>0.79618272241701804</v>
      </c>
      <c r="X2699">
        <v>0.99391544661714604</v>
      </c>
      <c r="Y2699">
        <v>9.4648708503199494E-2</v>
      </c>
    </row>
    <row r="2700" spans="1:25" x14ac:dyDescent="0.2">
      <c r="A2700" t="s">
        <v>3049</v>
      </c>
      <c r="B2700" t="s">
        <v>30</v>
      </c>
      <c r="C2700" t="s">
        <v>1387</v>
      </c>
      <c r="D2700" t="s">
        <v>26</v>
      </c>
      <c r="E2700" t="s">
        <v>18</v>
      </c>
      <c r="F2700">
        <v>11</v>
      </c>
      <c r="G2700">
        <v>2981</v>
      </c>
      <c r="H2700">
        <v>4934</v>
      </c>
      <c r="I2700">
        <v>1.05716034887622</v>
      </c>
      <c r="J2700">
        <v>1.1429462534410399</v>
      </c>
      <c r="K2700">
        <v>8.5785904564822199E-2</v>
      </c>
      <c r="L2700">
        <v>0.588150218752581</v>
      </c>
      <c r="M2700">
        <v>1.0532930144128201</v>
      </c>
      <c r="N2700">
        <v>-0.88172120528317399</v>
      </c>
      <c r="O2700">
        <v>85.662433507451993</v>
      </c>
      <c r="P2700">
        <v>75.1126010954533</v>
      </c>
      <c r="Q2700" t="s">
        <v>15</v>
      </c>
      <c r="R2700">
        <v>-0.88172120528317399</v>
      </c>
      <c r="S2700">
        <v>-0.66822267587598705</v>
      </c>
      <c r="T2700">
        <v>-0.22240481006153001</v>
      </c>
      <c r="U2700">
        <v>8.5785904564822199E-2</v>
      </c>
      <c r="V2700">
        <v>0.39397661919117499</v>
      </c>
      <c r="W2700">
        <v>0.83979448500563103</v>
      </c>
      <c r="X2700">
        <v>1.0532930144128201</v>
      </c>
      <c r="Y2700">
        <v>7.5056814182249396E-2</v>
      </c>
    </row>
    <row r="2701" spans="1:25" x14ac:dyDescent="0.2">
      <c r="A2701" t="s">
        <v>3050</v>
      </c>
      <c r="B2701" t="s">
        <v>30</v>
      </c>
      <c r="C2701" t="s">
        <v>1387</v>
      </c>
      <c r="D2701" t="s">
        <v>26</v>
      </c>
      <c r="E2701" t="s">
        <v>18</v>
      </c>
      <c r="F2701">
        <v>12</v>
      </c>
      <c r="G2701">
        <v>2981</v>
      </c>
      <c r="H2701">
        <v>4934</v>
      </c>
      <c r="I2701">
        <v>1.17650620597115</v>
      </c>
      <c r="J2701">
        <v>1.28258825688945</v>
      </c>
      <c r="K2701">
        <v>0.10608205091829601</v>
      </c>
      <c r="L2701">
        <v>0.63918218109412395</v>
      </c>
      <c r="M2701">
        <v>1.1575367388181299</v>
      </c>
      <c r="N2701">
        <v>-0.94537263698153795</v>
      </c>
      <c r="O2701">
        <v>89.563137969042003</v>
      </c>
      <c r="P2701">
        <v>75.1126010954533</v>
      </c>
      <c r="Q2701" t="s">
        <v>15</v>
      </c>
      <c r="R2701">
        <v>-0.94537263698153795</v>
      </c>
      <c r="S2701">
        <v>-0.71334950524437102</v>
      </c>
      <c r="T2701">
        <v>-0.22884941197502501</v>
      </c>
      <c r="U2701">
        <v>0.10608205091829601</v>
      </c>
      <c r="V2701">
        <v>0.44101351381161602</v>
      </c>
      <c r="W2701">
        <v>0.92551360708096198</v>
      </c>
      <c r="X2701">
        <v>1.1575367388181299</v>
      </c>
      <c r="Y2701">
        <v>8.27093576979782E-2</v>
      </c>
    </row>
    <row r="2702" spans="1:25" x14ac:dyDescent="0.2">
      <c r="A2702" t="s">
        <v>3051</v>
      </c>
      <c r="B2702" t="s">
        <v>30</v>
      </c>
      <c r="C2702" t="s">
        <v>1387</v>
      </c>
      <c r="D2702" t="s">
        <v>26</v>
      </c>
      <c r="E2702" t="s">
        <v>18</v>
      </c>
      <c r="F2702">
        <v>13</v>
      </c>
      <c r="G2702">
        <v>2981</v>
      </c>
      <c r="H2702">
        <v>4934</v>
      </c>
      <c r="I2702">
        <v>1.3173994824363799</v>
      </c>
      <c r="J2702">
        <v>1.43680479054596</v>
      </c>
      <c r="K2702">
        <v>0.119405308109582</v>
      </c>
      <c r="L2702">
        <v>0.67809936589152697</v>
      </c>
      <c r="M2702">
        <v>1.2348787650011399</v>
      </c>
      <c r="N2702">
        <v>-0.99606814878198002</v>
      </c>
      <c r="O2702">
        <v>91.982747879426896</v>
      </c>
      <c r="P2702">
        <v>75.1126010954533</v>
      </c>
      <c r="Q2702" t="s">
        <v>15</v>
      </c>
      <c r="R2702">
        <v>-0.99606814878198002</v>
      </c>
      <c r="S2702">
        <v>-0.74991807896335605</v>
      </c>
      <c r="T2702">
        <v>-0.23591875961757799</v>
      </c>
      <c r="U2702">
        <v>0.119405308109582</v>
      </c>
      <c r="V2702">
        <v>0.47472937583674202</v>
      </c>
      <c r="W2702">
        <v>0.98872869518252005</v>
      </c>
      <c r="X2702">
        <v>1.2348787650011399</v>
      </c>
      <c r="Y2702">
        <v>8.3104753613891802E-2</v>
      </c>
    </row>
    <row r="2703" spans="1:25" x14ac:dyDescent="0.2">
      <c r="A2703" t="s">
        <v>3052</v>
      </c>
      <c r="B2703" t="s">
        <v>30</v>
      </c>
      <c r="C2703" t="s">
        <v>1387</v>
      </c>
      <c r="D2703" t="s">
        <v>26</v>
      </c>
      <c r="E2703" t="s">
        <v>18</v>
      </c>
      <c r="F2703">
        <v>14</v>
      </c>
      <c r="G2703">
        <v>2981</v>
      </c>
      <c r="H2703">
        <v>4934</v>
      </c>
      <c r="I2703">
        <v>1.43092298845066</v>
      </c>
      <c r="J2703">
        <v>1.5624552817225801</v>
      </c>
      <c r="K2703">
        <v>0.13153229327191299</v>
      </c>
      <c r="L2703">
        <v>0.72041880624196797</v>
      </c>
      <c r="M2703">
        <v>1.31662122953995</v>
      </c>
      <c r="N2703">
        <v>-1.0535566429961201</v>
      </c>
      <c r="O2703">
        <v>91.695020846312403</v>
      </c>
      <c r="P2703">
        <v>75.1126010954533</v>
      </c>
      <c r="Q2703" t="s">
        <v>15</v>
      </c>
      <c r="R2703">
        <v>-1.0535566429961201</v>
      </c>
      <c r="S2703">
        <v>-0.79204461633029</v>
      </c>
      <c r="T2703">
        <v>-0.24596716119887799</v>
      </c>
      <c r="U2703">
        <v>0.13153229327191299</v>
      </c>
      <c r="V2703">
        <v>0.50903174774270499</v>
      </c>
      <c r="W2703">
        <v>1.05510920287412</v>
      </c>
      <c r="X2703">
        <v>1.31662122953995</v>
      </c>
      <c r="Y2703">
        <v>8.4183076988226899E-2</v>
      </c>
    </row>
    <row r="2704" spans="1:25" x14ac:dyDescent="0.2">
      <c r="A2704" t="s">
        <v>3053</v>
      </c>
      <c r="B2704" t="s">
        <v>30</v>
      </c>
      <c r="C2704" t="s">
        <v>1387</v>
      </c>
      <c r="D2704" t="s">
        <v>26</v>
      </c>
      <c r="E2704" t="s">
        <v>18</v>
      </c>
      <c r="F2704">
        <v>15</v>
      </c>
      <c r="G2704">
        <v>2981</v>
      </c>
      <c r="H2704">
        <v>4934</v>
      </c>
      <c r="I2704">
        <v>1.53804116547659</v>
      </c>
      <c r="J2704">
        <v>1.6862975304282599</v>
      </c>
      <c r="K2704">
        <v>0.14825636495167099</v>
      </c>
      <c r="L2704">
        <v>0.75264705916308405</v>
      </c>
      <c r="M2704">
        <v>1.38636077727494</v>
      </c>
      <c r="N2704">
        <v>-1.0898480473715999</v>
      </c>
      <c r="O2704">
        <v>90.693966550055094</v>
      </c>
      <c r="P2704">
        <v>75.1126010954533</v>
      </c>
      <c r="Q2704" t="s">
        <v>16</v>
      </c>
      <c r="R2704">
        <v>-1.0898480473715999</v>
      </c>
      <c r="S2704">
        <v>-0.81663716489540195</v>
      </c>
      <c r="T2704">
        <v>-0.24613069404978499</v>
      </c>
      <c r="U2704">
        <v>0.14825636495167099</v>
      </c>
      <c r="V2704">
        <v>0.54264342395312704</v>
      </c>
      <c r="W2704">
        <v>1.1131498947987399</v>
      </c>
      <c r="X2704">
        <v>1.38636077727494</v>
      </c>
      <c r="Y2704">
        <v>8.7918271999140804E-2</v>
      </c>
    </row>
    <row r="2705" spans="1:25" x14ac:dyDescent="0.2">
      <c r="A2705" t="s">
        <v>3054</v>
      </c>
      <c r="B2705" t="s">
        <v>30</v>
      </c>
      <c r="C2705" t="s">
        <v>1387</v>
      </c>
      <c r="D2705" t="s">
        <v>26</v>
      </c>
      <c r="E2705" t="s">
        <v>18</v>
      </c>
      <c r="F2705">
        <v>16</v>
      </c>
      <c r="G2705">
        <v>2981</v>
      </c>
      <c r="H2705">
        <v>4934</v>
      </c>
      <c r="I2705">
        <v>1.60145804380122</v>
      </c>
      <c r="J2705">
        <v>1.7567911092400399</v>
      </c>
      <c r="K2705">
        <v>0.15533306543882</v>
      </c>
      <c r="L2705">
        <v>0.76918194635460702</v>
      </c>
      <c r="M2705">
        <v>1.4206373671921499</v>
      </c>
      <c r="N2705">
        <v>-1.10997123631451</v>
      </c>
      <c r="O2705">
        <v>88.782527435663994</v>
      </c>
      <c r="P2705">
        <v>75.1126010954533</v>
      </c>
      <c r="Q2705" t="s">
        <v>16</v>
      </c>
      <c r="R2705">
        <v>-1.10997123631451</v>
      </c>
      <c r="S2705">
        <v>-0.83075818978778504</v>
      </c>
      <c r="T2705">
        <v>-0.24771827445099401</v>
      </c>
      <c r="U2705">
        <v>0.15533306543882</v>
      </c>
      <c r="V2705">
        <v>0.55838440532863398</v>
      </c>
      <c r="W2705">
        <v>1.14142432066543</v>
      </c>
      <c r="X2705">
        <v>1.4206373671921499</v>
      </c>
      <c r="Y2705">
        <v>8.8418631345427906E-2</v>
      </c>
    </row>
    <row r="2706" spans="1:25" x14ac:dyDescent="0.2">
      <c r="A2706" t="s">
        <v>3055</v>
      </c>
      <c r="B2706" t="s">
        <v>30</v>
      </c>
      <c r="C2706" t="s">
        <v>1387</v>
      </c>
      <c r="D2706" t="s">
        <v>26</v>
      </c>
      <c r="E2706" t="s">
        <v>18</v>
      </c>
      <c r="F2706">
        <v>17</v>
      </c>
      <c r="G2706">
        <v>2981</v>
      </c>
      <c r="H2706">
        <v>4934</v>
      </c>
      <c r="I2706">
        <v>1.5878818229740701</v>
      </c>
      <c r="J2706">
        <v>1.7842032291957901</v>
      </c>
      <c r="K2706">
        <v>0.19632140622171099</v>
      </c>
      <c r="L2706">
        <v>0.76961469377180303</v>
      </c>
      <c r="M2706">
        <v>1.4623375774763301</v>
      </c>
      <c r="N2706">
        <v>-1.0696947650329001</v>
      </c>
      <c r="O2706">
        <v>86.664398332294994</v>
      </c>
      <c r="P2706">
        <v>75.1126010954533</v>
      </c>
      <c r="Q2706" t="s">
        <v>17</v>
      </c>
      <c r="R2706">
        <v>-1.0696947650329001</v>
      </c>
      <c r="S2706">
        <v>-0.79032463119373997</v>
      </c>
      <c r="T2706">
        <v>-0.206956693314714</v>
      </c>
      <c r="U2706">
        <v>0.19632140622171099</v>
      </c>
      <c r="V2706">
        <v>0.59959950575813603</v>
      </c>
      <c r="W2706">
        <v>1.18296744363716</v>
      </c>
      <c r="X2706">
        <v>1.4623375774763301</v>
      </c>
      <c r="Y2706">
        <v>0.110033096571741</v>
      </c>
    </row>
    <row r="2707" spans="1:25" x14ac:dyDescent="0.2">
      <c r="A2707" t="s">
        <v>3056</v>
      </c>
      <c r="B2707" t="s">
        <v>30</v>
      </c>
      <c r="C2707" t="s">
        <v>1387</v>
      </c>
      <c r="D2707" t="s">
        <v>26</v>
      </c>
      <c r="E2707" t="s">
        <v>18</v>
      </c>
      <c r="F2707">
        <v>18</v>
      </c>
      <c r="G2707">
        <v>2981</v>
      </c>
      <c r="H2707">
        <v>4934</v>
      </c>
      <c r="I2707">
        <v>1.5771735275794301</v>
      </c>
      <c r="J2707">
        <v>1.7692966338071401</v>
      </c>
      <c r="K2707">
        <v>0.19212310622770501</v>
      </c>
      <c r="L2707">
        <v>0.75594492031676497</v>
      </c>
      <c r="M2707">
        <v>1.4356525001487801</v>
      </c>
      <c r="N2707">
        <v>-1.0514062876933701</v>
      </c>
      <c r="O2707">
        <v>84.620501269947795</v>
      </c>
      <c r="P2707">
        <v>75.1126010954533</v>
      </c>
      <c r="Q2707" t="s">
        <v>17</v>
      </c>
      <c r="R2707">
        <v>-1.0514062876933701</v>
      </c>
      <c r="S2707">
        <v>-0.77699828161838802</v>
      </c>
      <c r="T2707">
        <v>-0.20399203201828001</v>
      </c>
      <c r="U2707">
        <v>0.19212310622770501</v>
      </c>
      <c r="V2707">
        <v>0.58823824447369</v>
      </c>
      <c r="W2707">
        <v>1.1612444940738</v>
      </c>
      <c r="X2707">
        <v>1.4356525001487801</v>
      </c>
      <c r="Y2707">
        <v>0.108587278445389</v>
      </c>
    </row>
    <row r="2708" spans="1:25" x14ac:dyDescent="0.2">
      <c r="A2708" t="s">
        <v>3057</v>
      </c>
      <c r="B2708" t="s">
        <v>30</v>
      </c>
      <c r="C2708" t="s">
        <v>1387</v>
      </c>
      <c r="D2708" t="s">
        <v>26</v>
      </c>
      <c r="E2708" t="s">
        <v>18</v>
      </c>
      <c r="F2708">
        <v>19</v>
      </c>
      <c r="G2708">
        <v>2981</v>
      </c>
      <c r="H2708">
        <v>4934</v>
      </c>
      <c r="I2708">
        <v>1.49830857334547</v>
      </c>
      <c r="J2708">
        <v>1.65701030878705</v>
      </c>
      <c r="K2708">
        <v>0.15870173544157301</v>
      </c>
      <c r="L2708">
        <v>0.71890899953825005</v>
      </c>
      <c r="M2708">
        <v>1.3413070396819899</v>
      </c>
      <c r="N2708">
        <v>-1.02390356879885</v>
      </c>
      <c r="O2708">
        <v>80.422053960799303</v>
      </c>
      <c r="P2708">
        <v>75.1126010954533</v>
      </c>
      <c r="Q2708" t="s">
        <v>17</v>
      </c>
      <c r="R2708">
        <v>-1.02390356879885</v>
      </c>
      <c r="S2708">
        <v>-0.76293960196646304</v>
      </c>
      <c r="T2708">
        <v>-0.21800658031646999</v>
      </c>
      <c r="U2708">
        <v>0.15870173544157301</v>
      </c>
      <c r="V2708">
        <v>0.53541005119961604</v>
      </c>
      <c r="W2708">
        <v>1.08034307284961</v>
      </c>
      <c r="X2708">
        <v>1.3413070396819899</v>
      </c>
      <c r="Y2708">
        <v>9.5775949370975597E-2</v>
      </c>
    </row>
    <row r="2709" spans="1:25" x14ac:dyDescent="0.2">
      <c r="A2709" t="s">
        <v>3058</v>
      </c>
      <c r="B2709" t="s">
        <v>30</v>
      </c>
      <c r="C2709" t="s">
        <v>1387</v>
      </c>
      <c r="D2709" t="s">
        <v>26</v>
      </c>
      <c r="E2709" t="s">
        <v>18</v>
      </c>
      <c r="F2709">
        <v>20</v>
      </c>
      <c r="G2709">
        <v>2981</v>
      </c>
      <c r="H2709">
        <v>4934</v>
      </c>
      <c r="I2709">
        <v>1.35457852110989</v>
      </c>
      <c r="J2709">
        <v>1.4861573357025599</v>
      </c>
      <c r="K2709">
        <v>0.13157881459267401</v>
      </c>
      <c r="L2709">
        <v>0.66706616198810398</v>
      </c>
      <c r="M2709">
        <v>1.22890265106311</v>
      </c>
      <c r="N2709">
        <v>-0.96574502187775801</v>
      </c>
      <c r="O2709">
        <v>74.161834475487595</v>
      </c>
      <c r="P2709">
        <v>75.1126010954533</v>
      </c>
      <c r="Q2709" t="s">
        <v>17</v>
      </c>
      <c r="R2709">
        <v>-0.96574502187775801</v>
      </c>
      <c r="S2709">
        <v>-0.72360000507607602</v>
      </c>
      <c r="T2709">
        <v>-0.21796385428909301</v>
      </c>
      <c r="U2709">
        <v>0.13157881459267401</v>
      </c>
      <c r="V2709">
        <v>0.48112148347444</v>
      </c>
      <c r="W2709">
        <v>0.98675763426142304</v>
      </c>
      <c r="X2709">
        <v>1.22890265106311</v>
      </c>
      <c r="Y2709">
        <v>8.8536261559730295E-2</v>
      </c>
    </row>
    <row r="2710" spans="1:25" x14ac:dyDescent="0.2">
      <c r="A2710" t="s">
        <v>3059</v>
      </c>
      <c r="B2710" t="s">
        <v>30</v>
      </c>
      <c r="C2710" t="s">
        <v>1387</v>
      </c>
      <c r="D2710" t="s">
        <v>26</v>
      </c>
      <c r="E2710" t="s">
        <v>18</v>
      </c>
      <c r="F2710">
        <v>21</v>
      </c>
      <c r="G2710">
        <v>2981</v>
      </c>
      <c r="H2710">
        <v>4934</v>
      </c>
      <c r="I2710">
        <v>1.2351236401974399</v>
      </c>
      <c r="J2710">
        <v>1.3640153316560499</v>
      </c>
      <c r="K2710">
        <v>0.12889169145861301</v>
      </c>
      <c r="L2710">
        <v>0.61783792550288397</v>
      </c>
      <c r="M2710">
        <v>1.1452350789108601</v>
      </c>
      <c r="N2710">
        <v>-0.88745169599363105</v>
      </c>
      <c r="O2710">
        <v>69.418843149470504</v>
      </c>
      <c r="P2710">
        <v>75.1126010954533</v>
      </c>
      <c r="Q2710" t="s">
        <v>17</v>
      </c>
      <c r="R2710">
        <v>-0.88745169599363105</v>
      </c>
      <c r="S2710">
        <v>-0.66317652903608404</v>
      </c>
      <c r="T2710">
        <v>-0.19485538150489801</v>
      </c>
      <c r="U2710">
        <v>0.12889169145861301</v>
      </c>
      <c r="V2710">
        <v>0.45263876442212497</v>
      </c>
      <c r="W2710">
        <v>0.92095991195331095</v>
      </c>
      <c r="X2710">
        <v>1.1452350789108601</v>
      </c>
      <c r="Y2710">
        <v>9.4494312833071803E-2</v>
      </c>
    </row>
    <row r="2711" spans="1:25" x14ac:dyDescent="0.2">
      <c r="A2711" t="s">
        <v>3060</v>
      </c>
      <c r="B2711" t="s">
        <v>30</v>
      </c>
      <c r="C2711" t="s">
        <v>1387</v>
      </c>
      <c r="D2711" t="s">
        <v>26</v>
      </c>
      <c r="E2711" t="s">
        <v>18</v>
      </c>
      <c r="F2711">
        <v>22</v>
      </c>
      <c r="G2711">
        <v>2981</v>
      </c>
      <c r="H2711">
        <v>4934</v>
      </c>
      <c r="I2711">
        <v>1.1209831312598799</v>
      </c>
      <c r="J2711">
        <v>1.2254756392098201</v>
      </c>
      <c r="K2711">
        <v>0.104492507949938</v>
      </c>
      <c r="L2711">
        <v>0.56537687897075595</v>
      </c>
      <c r="M2711">
        <v>1.03453747385683</v>
      </c>
      <c r="N2711">
        <v>-0.82555245795695498</v>
      </c>
      <c r="O2711">
        <v>66.542435424354196</v>
      </c>
      <c r="P2711">
        <v>75.1126010954533</v>
      </c>
      <c r="Q2711" t="s">
        <v>16</v>
      </c>
      <c r="R2711">
        <v>-0.82555245795695498</v>
      </c>
      <c r="S2711">
        <v>-0.62032065089057098</v>
      </c>
      <c r="T2711">
        <v>-0.19176497663073799</v>
      </c>
      <c r="U2711">
        <v>0.104492507949938</v>
      </c>
      <c r="V2711">
        <v>0.400749992530614</v>
      </c>
      <c r="W2711">
        <v>0.82930566679044704</v>
      </c>
      <c r="X2711">
        <v>1.03453747385683</v>
      </c>
      <c r="Y2711">
        <v>8.5266899321894296E-2</v>
      </c>
    </row>
    <row r="2712" spans="1:25" x14ac:dyDescent="0.2">
      <c r="A2712" t="s">
        <v>3061</v>
      </c>
      <c r="B2712" t="s">
        <v>30</v>
      </c>
      <c r="C2712" t="s">
        <v>1387</v>
      </c>
      <c r="D2712" t="s">
        <v>26</v>
      </c>
      <c r="E2712" t="s">
        <v>18</v>
      </c>
      <c r="F2712">
        <v>23</v>
      </c>
      <c r="G2712">
        <v>2981</v>
      </c>
      <c r="H2712">
        <v>4934</v>
      </c>
      <c r="I2712">
        <v>0.95689485790961804</v>
      </c>
      <c r="J2712">
        <v>1.06507407016066</v>
      </c>
      <c r="K2712">
        <v>0.108179212251046</v>
      </c>
      <c r="L2712">
        <v>0.506625819994723</v>
      </c>
      <c r="M2712">
        <v>0.94157868614236495</v>
      </c>
      <c r="N2712">
        <v>-0.72522026164027398</v>
      </c>
      <c r="O2712">
        <v>65.018018881487507</v>
      </c>
      <c r="P2712">
        <v>75.1126010954533</v>
      </c>
      <c r="Q2712" t="s">
        <v>16</v>
      </c>
      <c r="R2712">
        <v>-0.72522026164027398</v>
      </c>
      <c r="S2712">
        <v>-0.54131508898218905</v>
      </c>
      <c r="T2712">
        <v>-0.157292717426189</v>
      </c>
      <c r="U2712">
        <v>0.108179212251046</v>
      </c>
      <c r="V2712">
        <v>0.37365114192828103</v>
      </c>
      <c r="W2712">
        <v>0.75767351348428102</v>
      </c>
      <c r="X2712">
        <v>0.94157868614236495</v>
      </c>
      <c r="Y2712">
        <v>0.10156966100463501</v>
      </c>
    </row>
    <row r="2713" spans="1:25" x14ac:dyDescent="0.2">
      <c r="A2713" t="s">
        <v>3062</v>
      </c>
      <c r="B2713" t="s">
        <v>30</v>
      </c>
      <c r="C2713" t="s">
        <v>1387</v>
      </c>
      <c r="D2713" t="s">
        <v>26</v>
      </c>
      <c r="E2713" t="s">
        <v>18</v>
      </c>
      <c r="F2713">
        <v>24</v>
      </c>
      <c r="G2713">
        <v>2981</v>
      </c>
      <c r="H2713">
        <v>4934</v>
      </c>
      <c r="I2713">
        <v>0.811244069583553</v>
      </c>
      <c r="J2713">
        <v>0.89434591274068798</v>
      </c>
      <c r="K2713">
        <v>8.3101843157135299E-2</v>
      </c>
      <c r="L2713">
        <v>0.436694018969983</v>
      </c>
      <c r="M2713">
        <v>0.80146350436275804</v>
      </c>
      <c r="N2713">
        <v>-0.63525981804848797</v>
      </c>
      <c r="O2713">
        <v>63.175300714046102</v>
      </c>
      <c r="P2713">
        <v>75.1126010954533</v>
      </c>
      <c r="Q2713" t="s">
        <v>16</v>
      </c>
      <c r="R2713">
        <v>-0.63525981804848797</v>
      </c>
      <c r="S2713">
        <v>-0.47673988916238402</v>
      </c>
      <c r="T2713">
        <v>-0.14572582278313601</v>
      </c>
      <c r="U2713">
        <v>8.3101843157135299E-2</v>
      </c>
      <c r="V2713">
        <v>0.31192950909740702</v>
      </c>
      <c r="W2713">
        <v>0.64294357547665404</v>
      </c>
      <c r="X2713">
        <v>0.80146350436275804</v>
      </c>
      <c r="Y2713">
        <v>9.2919128911175902E-2</v>
      </c>
    </row>
    <row r="2714" spans="1:25" x14ac:dyDescent="0.2">
      <c r="A2714" t="s">
        <v>5311</v>
      </c>
      <c r="B2714" t="s">
        <v>30</v>
      </c>
      <c r="C2714" t="s">
        <v>1387</v>
      </c>
      <c r="D2714" t="s">
        <v>26</v>
      </c>
      <c r="E2714" t="s">
        <v>29</v>
      </c>
      <c r="F2714">
        <v>1</v>
      </c>
      <c r="G2714">
        <v>2981</v>
      </c>
      <c r="H2714">
        <v>4934</v>
      </c>
      <c r="I2714">
        <v>0.79911439114391103</v>
      </c>
      <c r="J2714">
        <v>0.889129383879532</v>
      </c>
      <c r="K2714">
        <v>9.0014992735620206E-2</v>
      </c>
      <c r="L2714">
        <v>0.29814590607699198</v>
      </c>
      <c r="M2714">
        <v>0.58046500823227198</v>
      </c>
      <c r="N2714">
        <v>-0.40043502276103099</v>
      </c>
      <c r="O2714">
        <v>67.873532371687304</v>
      </c>
      <c r="P2714">
        <v>81.053594332734804</v>
      </c>
      <c r="Q2714" t="s">
        <v>15</v>
      </c>
      <c r="R2714">
        <v>-0.40043502276103099</v>
      </c>
      <c r="S2714">
        <v>-0.292208058855083</v>
      </c>
      <c r="T2714">
        <v>-6.6213462048723595E-2</v>
      </c>
      <c r="U2714">
        <v>9.0014992735620206E-2</v>
      </c>
      <c r="V2714">
        <v>0.24624344751996399</v>
      </c>
      <c r="W2714">
        <v>0.47223804432632399</v>
      </c>
      <c r="X2714">
        <v>0.58046500823227198</v>
      </c>
      <c r="Y2714">
        <v>0.101239475792441</v>
      </c>
    </row>
    <row r="2715" spans="1:25" x14ac:dyDescent="0.2">
      <c r="A2715" t="s">
        <v>5312</v>
      </c>
      <c r="B2715" t="s">
        <v>30</v>
      </c>
      <c r="C2715" t="s">
        <v>1387</v>
      </c>
      <c r="D2715" t="s">
        <v>26</v>
      </c>
      <c r="E2715" t="s">
        <v>29</v>
      </c>
      <c r="F2715">
        <v>2</v>
      </c>
      <c r="G2715">
        <v>2981</v>
      </c>
      <c r="H2715">
        <v>4934</v>
      </c>
      <c r="I2715">
        <v>0.72765850385776598</v>
      </c>
      <c r="J2715">
        <v>0.79897541448710097</v>
      </c>
      <c r="K2715">
        <v>7.1316910629335498E-2</v>
      </c>
      <c r="L2715">
        <v>0.27010419519076601</v>
      </c>
      <c r="M2715">
        <v>0.515638311718146</v>
      </c>
      <c r="N2715">
        <v>-0.37300449045947498</v>
      </c>
      <c r="O2715">
        <v>66.628983562562894</v>
      </c>
      <c r="P2715">
        <v>81.053594332734804</v>
      </c>
      <c r="Q2715" t="s">
        <v>15</v>
      </c>
      <c r="R2715">
        <v>-0.37300449045947498</v>
      </c>
      <c r="S2715">
        <v>-0.27495666760522702</v>
      </c>
      <c r="T2715">
        <v>-7.0217687650625901E-2</v>
      </c>
      <c r="U2715">
        <v>7.1316910629335498E-2</v>
      </c>
      <c r="V2715">
        <v>0.21285150890929699</v>
      </c>
      <c r="W2715">
        <v>0.41759048886389799</v>
      </c>
      <c r="X2715">
        <v>0.515638311718146</v>
      </c>
      <c r="Y2715">
        <v>8.9260457000566298E-2</v>
      </c>
    </row>
    <row r="2716" spans="1:25" x14ac:dyDescent="0.2">
      <c r="A2716" t="s">
        <v>5313</v>
      </c>
      <c r="B2716" t="s">
        <v>30</v>
      </c>
      <c r="C2716" t="s">
        <v>1387</v>
      </c>
      <c r="D2716" t="s">
        <v>26</v>
      </c>
      <c r="E2716" t="s">
        <v>29</v>
      </c>
      <c r="F2716">
        <v>3</v>
      </c>
      <c r="G2716">
        <v>2981</v>
      </c>
      <c r="H2716">
        <v>4934</v>
      </c>
      <c r="I2716">
        <v>0.673094599127809</v>
      </c>
      <c r="J2716">
        <v>0.73878694305411696</v>
      </c>
      <c r="K2716">
        <v>6.5692343926307101E-2</v>
      </c>
      <c r="L2716">
        <v>0.253358801193174</v>
      </c>
      <c r="M2716">
        <v>0.48246757188907802</v>
      </c>
      <c r="N2716">
        <v>-0.35108288403646398</v>
      </c>
      <c r="O2716">
        <v>65.8064407916806</v>
      </c>
      <c r="P2716">
        <v>81.053594332734804</v>
      </c>
      <c r="Q2716" t="s">
        <v>15</v>
      </c>
      <c r="R2716">
        <v>-0.35108288403646398</v>
      </c>
      <c r="S2716">
        <v>-0.25911363920334202</v>
      </c>
      <c r="T2716">
        <v>-6.7067667898916106E-2</v>
      </c>
      <c r="U2716">
        <v>6.5692343926307101E-2</v>
      </c>
      <c r="V2716">
        <v>0.19845235575153</v>
      </c>
      <c r="W2716">
        <v>0.390498327055956</v>
      </c>
      <c r="X2716">
        <v>0.48246757188907802</v>
      </c>
      <c r="Y2716">
        <v>8.89191999722376E-2</v>
      </c>
    </row>
    <row r="2717" spans="1:25" x14ac:dyDescent="0.2">
      <c r="A2717" t="s">
        <v>5314</v>
      </c>
      <c r="B2717" t="s">
        <v>30</v>
      </c>
      <c r="C2717" t="s">
        <v>1387</v>
      </c>
      <c r="D2717" t="s">
        <v>26</v>
      </c>
      <c r="E2717" t="s">
        <v>29</v>
      </c>
      <c r="F2717">
        <v>4</v>
      </c>
      <c r="G2717">
        <v>2981</v>
      </c>
      <c r="H2717">
        <v>4934</v>
      </c>
      <c r="I2717">
        <v>0.63319691378732001</v>
      </c>
      <c r="J2717">
        <v>0.71522787393550502</v>
      </c>
      <c r="K2717">
        <v>8.20309601481852E-2</v>
      </c>
      <c r="L2717">
        <v>0.246406088457364</v>
      </c>
      <c r="M2717">
        <v>0.48736897566054899</v>
      </c>
      <c r="N2717">
        <v>-0.32330705536417798</v>
      </c>
      <c r="O2717">
        <v>64.711841663871198</v>
      </c>
      <c r="P2717">
        <v>81.053594332734804</v>
      </c>
      <c r="Q2717" t="s">
        <v>15</v>
      </c>
      <c r="R2717">
        <v>-0.32330705536417798</v>
      </c>
      <c r="S2717">
        <v>-0.23386164525415501</v>
      </c>
      <c r="T2717">
        <v>-4.70858302034734E-2</v>
      </c>
      <c r="U2717">
        <v>8.20309601481852E-2</v>
      </c>
      <c r="V2717">
        <v>0.21114775049984399</v>
      </c>
      <c r="W2717">
        <v>0.39792356555052599</v>
      </c>
      <c r="X2717">
        <v>0.48736897566054899</v>
      </c>
      <c r="Y2717">
        <v>0.11469206268040701</v>
      </c>
    </row>
    <row r="2718" spans="1:25" x14ac:dyDescent="0.2">
      <c r="A2718" t="s">
        <v>5315</v>
      </c>
      <c r="B2718" t="s">
        <v>30</v>
      </c>
      <c r="C2718" t="s">
        <v>1387</v>
      </c>
      <c r="D2718" t="s">
        <v>26</v>
      </c>
      <c r="E2718" t="s">
        <v>29</v>
      </c>
      <c r="F2718">
        <v>5</v>
      </c>
      <c r="G2718">
        <v>2981</v>
      </c>
      <c r="H2718">
        <v>4934</v>
      </c>
      <c r="I2718">
        <v>0.61920496477692</v>
      </c>
      <c r="J2718">
        <v>0.69582921108065998</v>
      </c>
      <c r="K2718">
        <v>7.6624246303739998E-2</v>
      </c>
      <c r="L2718">
        <v>0.25109100798200801</v>
      </c>
      <c r="M2718">
        <v>0.48966895443414199</v>
      </c>
      <c r="N2718">
        <v>-0.33642046182666202</v>
      </c>
      <c r="O2718">
        <v>63.334116068433403</v>
      </c>
      <c r="P2718">
        <v>81.053594332734804</v>
      </c>
      <c r="Q2718" t="s">
        <v>15</v>
      </c>
      <c r="R2718">
        <v>-0.33642046182666202</v>
      </c>
      <c r="S2718">
        <v>-0.24527442592919399</v>
      </c>
      <c r="T2718">
        <v>-5.4947441878832E-2</v>
      </c>
      <c r="U2718">
        <v>7.6624246303739998E-2</v>
      </c>
      <c r="V2718">
        <v>0.20819593448631199</v>
      </c>
      <c r="W2718">
        <v>0.39852291853667399</v>
      </c>
      <c r="X2718">
        <v>0.48966895443414199</v>
      </c>
      <c r="Y2718">
        <v>0.110119329691173</v>
      </c>
    </row>
    <row r="2719" spans="1:25" x14ac:dyDescent="0.2">
      <c r="A2719" t="s">
        <v>5316</v>
      </c>
      <c r="B2719" t="s">
        <v>30</v>
      </c>
      <c r="C2719" t="s">
        <v>1387</v>
      </c>
      <c r="D2719" t="s">
        <v>26</v>
      </c>
      <c r="E2719" t="s">
        <v>29</v>
      </c>
      <c r="F2719">
        <v>6</v>
      </c>
      <c r="G2719">
        <v>2981</v>
      </c>
      <c r="H2719">
        <v>4934</v>
      </c>
      <c r="I2719">
        <v>0.639622609862462</v>
      </c>
      <c r="J2719">
        <v>0.712078348506612</v>
      </c>
      <c r="K2719">
        <v>7.2455738644150003E-2</v>
      </c>
      <c r="L2719">
        <v>0.27325229014955099</v>
      </c>
      <c r="M2719">
        <v>0.52195575594016097</v>
      </c>
      <c r="N2719">
        <v>-0.37704427865186102</v>
      </c>
      <c r="O2719">
        <v>63.108017443810802</v>
      </c>
      <c r="P2719">
        <v>81.053594332734804</v>
      </c>
      <c r="Q2719" t="s">
        <v>15</v>
      </c>
      <c r="R2719">
        <v>-0.37704427865186102</v>
      </c>
      <c r="S2719">
        <v>-0.27785369732757398</v>
      </c>
      <c r="T2719">
        <v>-7.0728461394214501E-2</v>
      </c>
      <c r="U2719">
        <v>7.2455738644150003E-2</v>
      </c>
      <c r="V2719">
        <v>0.21563993868251499</v>
      </c>
      <c r="W2719">
        <v>0.42276517461587398</v>
      </c>
      <c r="X2719">
        <v>0.52195575594016097</v>
      </c>
      <c r="Y2719">
        <v>0.101752481024182</v>
      </c>
    </row>
    <row r="2720" spans="1:25" x14ac:dyDescent="0.2">
      <c r="A2720" t="s">
        <v>5317</v>
      </c>
      <c r="B2720" t="s">
        <v>30</v>
      </c>
      <c r="C2720" t="s">
        <v>1387</v>
      </c>
      <c r="D2720" t="s">
        <v>26</v>
      </c>
      <c r="E2720" t="s">
        <v>29</v>
      </c>
      <c r="F2720">
        <v>7</v>
      </c>
      <c r="G2720">
        <v>2981</v>
      </c>
      <c r="H2720">
        <v>4934</v>
      </c>
      <c r="I2720">
        <v>0.67782958738678301</v>
      </c>
      <c r="J2720">
        <v>0.76679571494752996</v>
      </c>
      <c r="K2720">
        <v>8.8966127560746594E-2</v>
      </c>
      <c r="L2720">
        <v>0.302285916354116</v>
      </c>
      <c r="M2720">
        <v>0.58622645996326805</v>
      </c>
      <c r="N2720">
        <v>-0.40829420484177498</v>
      </c>
      <c r="O2720">
        <v>68.248909761824905</v>
      </c>
      <c r="P2720">
        <v>81.053594332734804</v>
      </c>
      <c r="Q2720" t="s">
        <v>16</v>
      </c>
      <c r="R2720">
        <v>-0.40829420484177498</v>
      </c>
      <c r="S2720">
        <v>-0.29856441720523103</v>
      </c>
      <c r="T2720">
        <v>-6.9431692608810394E-2</v>
      </c>
      <c r="U2720">
        <v>8.8966127560746594E-2</v>
      </c>
      <c r="V2720">
        <v>0.24736394773030401</v>
      </c>
      <c r="W2720">
        <v>0.47649667232672399</v>
      </c>
      <c r="X2720">
        <v>0.58622645996326805</v>
      </c>
      <c r="Y2720">
        <v>0.116023245600472</v>
      </c>
    </row>
    <row r="2721" spans="1:25" x14ac:dyDescent="0.2">
      <c r="A2721" t="s">
        <v>5318</v>
      </c>
      <c r="B2721" t="s">
        <v>30</v>
      </c>
      <c r="C2721" t="s">
        <v>1387</v>
      </c>
      <c r="D2721" t="s">
        <v>26</v>
      </c>
      <c r="E2721" t="s">
        <v>29</v>
      </c>
      <c r="F2721">
        <v>8</v>
      </c>
      <c r="G2721">
        <v>2981</v>
      </c>
      <c r="H2721">
        <v>4934</v>
      </c>
      <c r="I2721">
        <v>0.78965447836296498</v>
      </c>
      <c r="J2721">
        <v>0.85323065947223098</v>
      </c>
      <c r="K2721">
        <v>6.3576181109265703E-2</v>
      </c>
      <c r="L2721">
        <v>0.33070639313828898</v>
      </c>
      <c r="M2721">
        <v>0.607588197821751</v>
      </c>
      <c r="N2721">
        <v>-0.48043583560322001</v>
      </c>
      <c r="O2721">
        <v>76.552834619255293</v>
      </c>
      <c r="P2721">
        <v>81.053594332734804</v>
      </c>
      <c r="Q2721" t="s">
        <v>16</v>
      </c>
      <c r="R2721">
        <v>-0.48043583560322001</v>
      </c>
      <c r="S2721">
        <v>-0.36038941489402099</v>
      </c>
      <c r="T2721">
        <v>-0.10971396889519799</v>
      </c>
      <c r="U2721">
        <v>6.3576181109265703E-2</v>
      </c>
      <c r="V2721">
        <v>0.23686633111372901</v>
      </c>
      <c r="W2721">
        <v>0.48754177711255198</v>
      </c>
      <c r="X2721">
        <v>0.607588197821751</v>
      </c>
      <c r="Y2721">
        <v>7.4512302627042198E-2</v>
      </c>
    </row>
    <row r="2722" spans="1:25" x14ac:dyDescent="0.2">
      <c r="A2722" t="s">
        <v>5319</v>
      </c>
      <c r="B2722" t="s">
        <v>30</v>
      </c>
      <c r="C2722" t="s">
        <v>1387</v>
      </c>
      <c r="D2722" t="s">
        <v>26</v>
      </c>
      <c r="E2722" t="s">
        <v>29</v>
      </c>
      <c r="F2722">
        <v>9</v>
      </c>
      <c r="G2722">
        <v>2981</v>
      </c>
      <c r="H2722">
        <v>4934</v>
      </c>
      <c r="I2722">
        <v>0.94262160348876201</v>
      </c>
      <c r="J2722">
        <v>0.97180979321334904</v>
      </c>
      <c r="K2722">
        <v>2.91881897245868E-2</v>
      </c>
      <c r="L2722">
        <v>0.35957588493730602</v>
      </c>
      <c r="M2722">
        <v>0.62069052044645501</v>
      </c>
      <c r="N2722">
        <v>-0.56231414099728105</v>
      </c>
      <c r="O2722">
        <v>85.349882589735003</v>
      </c>
      <c r="P2722">
        <v>81.053594332734804</v>
      </c>
      <c r="Q2722" t="s">
        <v>16</v>
      </c>
      <c r="R2722">
        <v>-0.56231414099728105</v>
      </c>
      <c r="S2722">
        <v>-0.43178809476503899</v>
      </c>
      <c r="T2722">
        <v>-0.15922957398256099</v>
      </c>
      <c r="U2722">
        <v>2.91881897245868E-2</v>
      </c>
      <c r="V2722">
        <v>0.217605953431735</v>
      </c>
      <c r="W2722">
        <v>0.490164474214213</v>
      </c>
      <c r="X2722">
        <v>0.62069052044645501</v>
      </c>
      <c r="Y2722">
        <v>3.0034879179468101E-2</v>
      </c>
    </row>
    <row r="2723" spans="1:25" x14ac:dyDescent="0.2">
      <c r="A2723" t="s">
        <v>5320</v>
      </c>
      <c r="B2723" t="s">
        <v>30</v>
      </c>
      <c r="C2723" t="s">
        <v>1387</v>
      </c>
      <c r="D2723" t="s">
        <v>26</v>
      </c>
      <c r="E2723" t="s">
        <v>29</v>
      </c>
      <c r="F2723">
        <v>10</v>
      </c>
      <c r="G2723">
        <v>2981</v>
      </c>
      <c r="H2723">
        <v>4934</v>
      </c>
      <c r="I2723">
        <v>1.0906608520630701</v>
      </c>
      <c r="J2723">
        <v>1.0914651200460701</v>
      </c>
      <c r="K2723">
        <v>8.0426798300581304E-4</v>
      </c>
      <c r="L2723">
        <v>0.38628687850061999</v>
      </c>
      <c r="M2723">
        <v>0.63624618311652603</v>
      </c>
      <c r="N2723">
        <v>-0.63463764715051396</v>
      </c>
      <c r="O2723">
        <v>91.103991949010407</v>
      </c>
      <c r="P2723">
        <v>81.053594332734804</v>
      </c>
      <c r="Q2723" t="s">
        <v>16</v>
      </c>
      <c r="R2723">
        <v>-0.63463764715051396</v>
      </c>
      <c r="S2723">
        <v>-0.49441551025478903</v>
      </c>
      <c r="T2723">
        <v>-0.20161005635131901</v>
      </c>
      <c r="U2723">
        <v>8.0426798300581304E-4</v>
      </c>
      <c r="V2723">
        <v>0.203218592317331</v>
      </c>
      <c r="W2723">
        <v>0.49602404622080098</v>
      </c>
      <c r="X2723">
        <v>0.63624618311652603</v>
      </c>
      <c r="Y2723">
        <v>7.3687007329365103E-4</v>
      </c>
    </row>
    <row r="2724" spans="1:25" x14ac:dyDescent="0.2">
      <c r="A2724" t="s">
        <v>5321</v>
      </c>
      <c r="B2724" t="s">
        <v>30</v>
      </c>
      <c r="C2724" t="s">
        <v>1387</v>
      </c>
      <c r="D2724" t="s">
        <v>26</v>
      </c>
      <c r="E2724" t="s">
        <v>29</v>
      </c>
      <c r="F2724">
        <v>11</v>
      </c>
      <c r="G2724">
        <v>2981</v>
      </c>
      <c r="H2724">
        <v>4934</v>
      </c>
      <c r="I2724">
        <v>1.2983529017108399</v>
      </c>
      <c r="J2724">
        <v>1.2231923561436699</v>
      </c>
      <c r="K2724">
        <v>-7.5160545567163603E-2</v>
      </c>
      <c r="L2724">
        <v>0.40407440315520599</v>
      </c>
      <c r="M2724">
        <v>0.58954184762314998</v>
      </c>
      <c r="N2724">
        <v>-0.73986293875747799</v>
      </c>
      <c r="O2724">
        <v>93.107681985910801</v>
      </c>
      <c r="P2724">
        <v>81.053594332734804</v>
      </c>
      <c r="Q2724" t="s">
        <v>16</v>
      </c>
      <c r="R2724">
        <v>-0.73986293875747799</v>
      </c>
      <c r="S2724">
        <v>-0.59318393041213802</v>
      </c>
      <c r="T2724">
        <v>-0.28689553282049202</v>
      </c>
      <c r="U2724">
        <v>-7.5160545567163603E-2</v>
      </c>
      <c r="V2724">
        <v>0.13657444168616401</v>
      </c>
      <c r="W2724">
        <v>0.442862839277811</v>
      </c>
      <c r="X2724">
        <v>0.58954184762314998</v>
      </c>
      <c r="Y2724">
        <v>-6.14462191409701E-2</v>
      </c>
    </row>
    <row r="2725" spans="1:25" x14ac:dyDescent="0.2">
      <c r="A2725" t="s">
        <v>5322</v>
      </c>
      <c r="B2725" t="s">
        <v>30</v>
      </c>
      <c r="C2725" t="s">
        <v>1387</v>
      </c>
      <c r="D2725" t="s">
        <v>26</v>
      </c>
      <c r="E2725" t="s">
        <v>29</v>
      </c>
      <c r="F2725">
        <v>12</v>
      </c>
      <c r="G2725">
        <v>2981</v>
      </c>
      <c r="H2725">
        <v>4934</v>
      </c>
      <c r="I2725">
        <v>1.4910717879906099</v>
      </c>
      <c r="J2725">
        <v>1.40090900339666</v>
      </c>
      <c r="K2725">
        <v>-9.0162784593950995E-2</v>
      </c>
      <c r="L2725">
        <v>0.42918491873881498</v>
      </c>
      <c r="M2725">
        <v>0.61584640673140001</v>
      </c>
      <c r="N2725">
        <v>-0.796171975919302</v>
      </c>
      <c r="O2725">
        <v>97.113049312311304</v>
      </c>
      <c r="P2725">
        <v>81.053594332734804</v>
      </c>
      <c r="Q2725" t="s">
        <v>16</v>
      </c>
      <c r="R2725">
        <v>-0.796171975919302</v>
      </c>
      <c r="S2725">
        <v>-0.64037785041711204</v>
      </c>
      <c r="T2725">
        <v>-0.31505568201308998</v>
      </c>
      <c r="U2725">
        <v>-9.0162784593950995E-2</v>
      </c>
      <c r="V2725">
        <v>0.13473011282518799</v>
      </c>
      <c r="W2725">
        <v>0.46005228122920999</v>
      </c>
      <c r="X2725">
        <v>0.61584640673140001</v>
      </c>
      <c r="Y2725">
        <v>-6.4360200680659105E-2</v>
      </c>
    </row>
    <row r="2726" spans="1:25" x14ac:dyDescent="0.2">
      <c r="A2726" t="s">
        <v>5323</v>
      </c>
      <c r="B2726" t="s">
        <v>30</v>
      </c>
      <c r="C2726" t="s">
        <v>1387</v>
      </c>
      <c r="D2726" t="s">
        <v>26</v>
      </c>
      <c r="E2726" t="s">
        <v>29</v>
      </c>
      <c r="F2726">
        <v>13</v>
      </c>
      <c r="G2726">
        <v>2981</v>
      </c>
      <c r="H2726">
        <v>4934</v>
      </c>
      <c r="I2726">
        <v>1.68733814156323</v>
      </c>
      <c r="J2726">
        <v>1.5724496922422599</v>
      </c>
      <c r="K2726">
        <v>-0.114888449320972</v>
      </c>
      <c r="L2726">
        <v>0.453106125612176</v>
      </c>
      <c r="M2726">
        <v>0.63047112731105803</v>
      </c>
      <c r="N2726">
        <v>-0.86024802595300198</v>
      </c>
      <c r="O2726">
        <v>97.364307279436403</v>
      </c>
      <c r="P2726">
        <v>81.053594332734804</v>
      </c>
      <c r="Q2726" t="s">
        <v>16</v>
      </c>
      <c r="R2726">
        <v>-0.86024802595300198</v>
      </c>
      <c r="S2726">
        <v>-0.69577050235578197</v>
      </c>
      <c r="T2726">
        <v>-0.35231605914175201</v>
      </c>
      <c r="U2726">
        <v>-0.114888449320972</v>
      </c>
      <c r="V2726">
        <v>0.12253916049980799</v>
      </c>
      <c r="W2726">
        <v>0.46599360371383802</v>
      </c>
      <c r="X2726">
        <v>0.63047112731105803</v>
      </c>
      <c r="Y2726">
        <v>-7.3063354514792095E-2</v>
      </c>
    </row>
    <row r="2727" spans="1:25" x14ac:dyDescent="0.2">
      <c r="A2727" t="s">
        <v>5324</v>
      </c>
      <c r="B2727" t="s">
        <v>30</v>
      </c>
      <c r="C2727" t="s">
        <v>1387</v>
      </c>
      <c r="D2727" t="s">
        <v>26</v>
      </c>
      <c r="E2727" t="s">
        <v>29</v>
      </c>
      <c r="F2727">
        <v>14</v>
      </c>
      <c r="G2727">
        <v>2981</v>
      </c>
      <c r="H2727">
        <v>4934</v>
      </c>
      <c r="I2727">
        <v>1.8259778597786001</v>
      </c>
      <c r="J2727">
        <v>1.7254976616793001</v>
      </c>
      <c r="K2727">
        <v>-0.100480198099295</v>
      </c>
      <c r="L2727">
        <v>0.48247317975340398</v>
      </c>
      <c r="M2727">
        <v>0.69318818259505499</v>
      </c>
      <c r="N2727">
        <v>-0.89414857879364396</v>
      </c>
      <c r="O2727">
        <v>96.693056021469303</v>
      </c>
      <c r="P2727">
        <v>81.053594332734804</v>
      </c>
      <c r="Q2727" t="s">
        <v>16</v>
      </c>
      <c r="R2727">
        <v>-0.89414857879364396</v>
      </c>
      <c r="S2727">
        <v>-0.71901081454315796</v>
      </c>
      <c r="T2727">
        <v>-0.353296144290078</v>
      </c>
      <c r="U2727">
        <v>-0.100480198099295</v>
      </c>
      <c r="V2727">
        <v>0.152335748091489</v>
      </c>
      <c r="W2727">
        <v>0.518050418344569</v>
      </c>
      <c r="X2727">
        <v>0.69318818259505499</v>
      </c>
      <c r="Y2727">
        <v>-5.82325901279429E-2</v>
      </c>
    </row>
    <row r="2728" spans="1:25" x14ac:dyDescent="0.2">
      <c r="A2728" t="s">
        <v>5325</v>
      </c>
      <c r="B2728" t="s">
        <v>30</v>
      </c>
      <c r="C2728" t="s">
        <v>1387</v>
      </c>
      <c r="D2728" t="s">
        <v>26</v>
      </c>
      <c r="E2728" t="s">
        <v>29</v>
      </c>
      <c r="F2728">
        <v>15</v>
      </c>
      <c r="G2728">
        <v>2981</v>
      </c>
      <c r="H2728">
        <v>4934</v>
      </c>
      <c r="I2728">
        <v>1.9314625964441501</v>
      </c>
      <c r="J2728">
        <v>1.8624514005928501</v>
      </c>
      <c r="K2728">
        <v>-6.9011195851298002E-2</v>
      </c>
      <c r="L2728">
        <v>0.51175895269981297</v>
      </c>
      <c r="M2728">
        <v>0.77283228133989501</v>
      </c>
      <c r="N2728">
        <v>-0.91085467304249101</v>
      </c>
      <c r="O2728">
        <v>95.931902046293203</v>
      </c>
      <c r="P2728">
        <v>81.053594332734804</v>
      </c>
      <c r="Q2728" t="s">
        <v>16</v>
      </c>
      <c r="R2728">
        <v>-0.91085467304249101</v>
      </c>
      <c r="S2728">
        <v>-0.72508617321245905</v>
      </c>
      <c r="T2728">
        <v>-0.33717288706600002</v>
      </c>
      <c r="U2728">
        <v>-6.9011195851298002E-2</v>
      </c>
      <c r="V2728">
        <v>0.19915049536340401</v>
      </c>
      <c r="W2728">
        <v>0.58706378150986305</v>
      </c>
      <c r="X2728">
        <v>0.77283228133989501</v>
      </c>
      <c r="Y2728">
        <v>-3.70539579337913E-2</v>
      </c>
    </row>
    <row r="2729" spans="1:25" x14ac:dyDescent="0.2">
      <c r="A2729" t="s">
        <v>5326</v>
      </c>
      <c r="B2729" t="s">
        <v>30</v>
      </c>
      <c r="C2729" t="s">
        <v>1387</v>
      </c>
      <c r="D2729" t="s">
        <v>26</v>
      </c>
      <c r="E2729" t="s">
        <v>29</v>
      </c>
      <c r="F2729">
        <v>16</v>
      </c>
      <c r="G2729">
        <v>2981</v>
      </c>
      <c r="H2729">
        <v>4934</v>
      </c>
      <c r="I2729">
        <v>1.9652616571620301</v>
      </c>
      <c r="J2729">
        <v>1.95677524926966</v>
      </c>
      <c r="K2729">
        <v>-8.4864078923687601E-3</v>
      </c>
      <c r="L2729">
        <v>0.53025940859107301</v>
      </c>
      <c r="M2729">
        <v>0.86379031923994698</v>
      </c>
      <c r="N2729">
        <v>-0.88076313502468395</v>
      </c>
      <c r="O2729">
        <v>93.658503857765893</v>
      </c>
      <c r="P2729">
        <v>81.053594332734804</v>
      </c>
      <c r="Q2729" t="s">
        <v>16</v>
      </c>
      <c r="R2729">
        <v>-0.88076313502468395</v>
      </c>
      <c r="S2729">
        <v>-0.68827896970612501</v>
      </c>
      <c r="T2729">
        <v>-0.28634233799409098</v>
      </c>
      <c r="U2729">
        <v>-8.4864078923687601E-3</v>
      </c>
      <c r="V2729">
        <v>0.26936952220935401</v>
      </c>
      <c r="W2729">
        <v>0.67130615392138704</v>
      </c>
      <c r="X2729">
        <v>0.86379031923994698</v>
      </c>
      <c r="Y2729">
        <v>-4.3369354224693001E-3</v>
      </c>
    </row>
    <row r="2730" spans="1:25" x14ac:dyDescent="0.2">
      <c r="A2730" t="s">
        <v>5327</v>
      </c>
      <c r="B2730" t="s">
        <v>30</v>
      </c>
      <c r="C2730" t="s">
        <v>1387</v>
      </c>
      <c r="D2730" t="s">
        <v>26</v>
      </c>
      <c r="E2730" t="s">
        <v>29</v>
      </c>
      <c r="F2730">
        <v>17</v>
      </c>
      <c r="G2730">
        <v>2981</v>
      </c>
      <c r="H2730">
        <v>4934</v>
      </c>
      <c r="I2730">
        <v>1.8949261992619899</v>
      </c>
      <c r="J2730">
        <v>2.0070672961302298</v>
      </c>
      <c r="K2730">
        <v>0.11214109686824</v>
      </c>
      <c r="L2730">
        <v>0.533228849463249</v>
      </c>
      <c r="M2730">
        <v>0.98930255423528402</v>
      </c>
      <c r="N2730">
        <v>-0.76502036049880395</v>
      </c>
      <c r="O2730">
        <v>91.324052331432398</v>
      </c>
      <c r="P2730">
        <v>81.053594332734804</v>
      </c>
      <c r="Q2730" t="s">
        <v>17</v>
      </c>
      <c r="R2730">
        <v>-0.76502036049880395</v>
      </c>
      <c r="S2730">
        <v>-0.57145828814364497</v>
      </c>
      <c r="T2730">
        <v>-0.16727082025050199</v>
      </c>
      <c r="U2730">
        <v>0.11214109686824</v>
      </c>
      <c r="V2730">
        <v>0.391553013986982</v>
      </c>
      <c r="W2730">
        <v>0.79574048188012503</v>
      </c>
      <c r="X2730">
        <v>0.98930255423528402</v>
      </c>
      <c r="Y2730">
        <v>5.58731125181781E-2</v>
      </c>
    </row>
    <row r="2731" spans="1:25" x14ac:dyDescent="0.2">
      <c r="A2731" t="s">
        <v>5328</v>
      </c>
      <c r="B2731" t="s">
        <v>30</v>
      </c>
      <c r="C2731" t="s">
        <v>1387</v>
      </c>
      <c r="D2731" t="s">
        <v>26</v>
      </c>
      <c r="E2731" t="s">
        <v>29</v>
      </c>
      <c r="F2731">
        <v>18</v>
      </c>
      <c r="G2731">
        <v>2981</v>
      </c>
      <c r="H2731">
        <v>4934</v>
      </c>
      <c r="I2731">
        <v>1.8736598456893701</v>
      </c>
      <c r="J2731">
        <v>2.0037230306759999</v>
      </c>
      <c r="K2731">
        <v>0.130063184986632</v>
      </c>
      <c r="L2731">
        <v>0.53305187382201002</v>
      </c>
      <c r="M2731">
        <v>1.0069335174238401</v>
      </c>
      <c r="N2731">
        <v>-0.74680714745057497</v>
      </c>
      <c r="O2731">
        <v>89.980878899698098</v>
      </c>
      <c r="P2731">
        <v>81.053594332734804</v>
      </c>
      <c r="Q2731" t="s">
        <v>17</v>
      </c>
      <c r="R2731">
        <v>-0.74680714745057497</v>
      </c>
      <c r="S2731">
        <v>-0.55330931725318599</v>
      </c>
      <c r="T2731">
        <v>-0.149255996896102</v>
      </c>
      <c r="U2731">
        <v>0.130063184986632</v>
      </c>
      <c r="V2731">
        <v>0.40938236686936502</v>
      </c>
      <c r="W2731">
        <v>0.81343568722644899</v>
      </c>
      <c r="X2731">
        <v>1.0069335174238401</v>
      </c>
      <c r="Y2731">
        <v>6.4910760117755401E-2</v>
      </c>
    </row>
    <row r="2732" spans="1:25" x14ac:dyDescent="0.2">
      <c r="A2732" t="s">
        <v>5329</v>
      </c>
      <c r="B2732" t="s">
        <v>30</v>
      </c>
      <c r="C2732" t="s">
        <v>1387</v>
      </c>
      <c r="D2732" t="s">
        <v>26</v>
      </c>
      <c r="E2732" t="s">
        <v>29</v>
      </c>
      <c r="F2732">
        <v>19</v>
      </c>
      <c r="G2732">
        <v>2981</v>
      </c>
      <c r="H2732">
        <v>4934</v>
      </c>
      <c r="I2732">
        <v>1.7510298557531001</v>
      </c>
      <c r="J2732">
        <v>1.9181770620964</v>
      </c>
      <c r="K2732">
        <v>0.167147206343295</v>
      </c>
      <c r="L2732">
        <v>0.52010347749053099</v>
      </c>
      <c r="M2732">
        <v>1.0227174268152199</v>
      </c>
      <c r="N2732">
        <v>-0.68842301412862805</v>
      </c>
      <c r="O2732">
        <v>86.288829251928902</v>
      </c>
      <c r="P2732">
        <v>81.053594332734804</v>
      </c>
      <c r="Q2732" t="s">
        <v>17</v>
      </c>
      <c r="R2732">
        <v>-0.68842301412862805</v>
      </c>
      <c r="S2732">
        <v>-0.49962545179956502</v>
      </c>
      <c r="T2732">
        <v>-0.105387015861743</v>
      </c>
      <c r="U2732">
        <v>0.167147206343295</v>
      </c>
      <c r="V2732">
        <v>0.43968142854833298</v>
      </c>
      <c r="W2732">
        <v>0.83391986448615596</v>
      </c>
      <c r="X2732">
        <v>1.0227174268152199</v>
      </c>
      <c r="Y2732">
        <v>8.71385700758084E-2</v>
      </c>
    </row>
    <row r="2733" spans="1:25" x14ac:dyDescent="0.2">
      <c r="A2733" t="s">
        <v>5330</v>
      </c>
      <c r="B2733" t="s">
        <v>30</v>
      </c>
      <c r="C2733" t="s">
        <v>1387</v>
      </c>
      <c r="D2733" t="s">
        <v>26</v>
      </c>
      <c r="E2733" t="s">
        <v>29</v>
      </c>
      <c r="F2733">
        <v>20</v>
      </c>
      <c r="G2733">
        <v>2981</v>
      </c>
      <c r="H2733">
        <v>4934</v>
      </c>
      <c r="I2733">
        <v>1.58782120093928</v>
      </c>
      <c r="J2733">
        <v>1.7204613100724799</v>
      </c>
      <c r="K2733">
        <v>0.13264010913320001</v>
      </c>
      <c r="L2733">
        <v>0.49282897890578298</v>
      </c>
      <c r="M2733">
        <v>0.94334377943321301</v>
      </c>
      <c r="N2733">
        <v>-0.67806356116681299</v>
      </c>
      <c r="O2733">
        <v>79.246897014424704</v>
      </c>
      <c r="P2733">
        <v>81.053594332734804</v>
      </c>
      <c r="Q2733" t="s">
        <v>17</v>
      </c>
      <c r="R2733">
        <v>-0.67806356116681299</v>
      </c>
      <c r="S2733">
        <v>-0.49916664182401299</v>
      </c>
      <c r="T2733">
        <v>-0.12560227581343</v>
      </c>
      <c r="U2733">
        <v>0.13264010913320001</v>
      </c>
      <c r="V2733">
        <v>0.390882494079831</v>
      </c>
      <c r="W2733">
        <v>0.76444686009041396</v>
      </c>
      <c r="X2733">
        <v>0.94334377943321301</v>
      </c>
      <c r="Y2733">
        <v>7.7095665189711393E-2</v>
      </c>
    </row>
    <row r="2734" spans="1:25" x14ac:dyDescent="0.2">
      <c r="A2734" t="s">
        <v>5331</v>
      </c>
      <c r="B2734" t="s">
        <v>30</v>
      </c>
      <c r="C2734" t="s">
        <v>1387</v>
      </c>
      <c r="D2734" t="s">
        <v>26</v>
      </c>
      <c r="E2734" t="s">
        <v>29</v>
      </c>
      <c r="F2734">
        <v>21</v>
      </c>
      <c r="G2734">
        <v>2981</v>
      </c>
      <c r="H2734">
        <v>4934</v>
      </c>
      <c r="I2734">
        <v>1.4142854746729301</v>
      </c>
      <c r="J2734">
        <v>1.58597424092856</v>
      </c>
      <c r="K2734">
        <v>0.17168876625563401</v>
      </c>
      <c r="L2734">
        <v>0.45593857724599102</v>
      </c>
      <c r="M2734">
        <v>0.92170772582528904</v>
      </c>
      <c r="N2734">
        <v>-0.57833019331402102</v>
      </c>
      <c r="O2734">
        <v>74.998658168399899</v>
      </c>
      <c r="P2734">
        <v>81.053594332734804</v>
      </c>
      <c r="Q2734" t="s">
        <v>17</v>
      </c>
      <c r="R2734">
        <v>-0.57833019331402102</v>
      </c>
      <c r="S2734">
        <v>-0.41282448977372599</v>
      </c>
      <c r="T2734">
        <v>-6.7223048221264806E-2</v>
      </c>
      <c r="U2734">
        <v>0.17168876625563401</v>
      </c>
      <c r="V2734">
        <v>0.41060058073253403</v>
      </c>
      <c r="W2734">
        <v>0.756202022284995</v>
      </c>
      <c r="X2734">
        <v>0.92170772582528904</v>
      </c>
      <c r="Y2734">
        <v>0.108254448165005</v>
      </c>
    </row>
    <row r="2735" spans="1:25" x14ac:dyDescent="0.2">
      <c r="A2735" t="s">
        <v>5332</v>
      </c>
      <c r="B2735" t="s">
        <v>30</v>
      </c>
      <c r="C2735" t="s">
        <v>1387</v>
      </c>
      <c r="D2735" t="s">
        <v>26</v>
      </c>
      <c r="E2735" t="s">
        <v>29</v>
      </c>
      <c r="F2735">
        <v>22</v>
      </c>
      <c r="G2735">
        <v>2981</v>
      </c>
      <c r="H2735">
        <v>4934</v>
      </c>
      <c r="I2735">
        <v>1.28242536061724</v>
      </c>
      <c r="J2735">
        <v>1.4488417413719099</v>
      </c>
      <c r="K2735">
        <v>0.166416380754664</v>
      </c>
      <c r="L2735">
        <v>0.42364733724326498</v>
      </c>
      <c r="M2735">
        <v>0.86331625051983496</v>
      </c>
      <c r="N2735">
        <v>-0.53048348901050701</v>
      </c>
      <c r="O2735">
        <v>72.038242200603804</v>
      </c>
      <c r="P2735">
        <v>81.053594332734804</v>
      </c>
      <c r="Q2735" t="s">
        <v>16</v>
      </c>
      <c r="R2735">
        <v>-0.53048348901050701</v>
      </c>
      <c r="S2735">
        <v>-0.37669950559120202</v>
      </c>
      <c r="T2735">
        <v>-5.5574823960806902E-2</v>
      </c>
      <c r="U2735">
        <v>0.166416380754664</v>
      </c>
      <c r="V2735">
        <v>0.38840758547013499</v>
      </c>
      <c r="W2735">
        <v>0.70953226710052997</v>
      </c>
      <c r="X2735">
        <v>0.86331625051983496</v>
      </c>
      <c r="Y2735">
        <v>0.114861669154482</v>
      </c>
    </row>
    <row r="2736" spans="1:25" x14ac:dyDescent="0.2">
      <c r="A2736" t="s">
        <v>5333</v>
      </c>
      <c r="B2736" t="s">
        <v>30</v>
      </c>
      <c r="C2736" t="s">
        <v>1387</v>
      </c>
      <c r="D2736" t="s">
        <v>26</v>
      </c>
      <c r="E2736" t="s">
        <v>29</v>
      </c>
      <c r="F2736">
        <v>23</v>
      </c>
      <c r="G2736">
        <v>2981</v>
      </c>
      <c r="H2736">
        <v>4934</v>
      </c>
      <c r="I2736">
        <v>1.08266018114727</v>
      </c>
      <c r="J2736">
        <v>1.25530932008927</v>
      </c>
      <c r="K2736">
        <v>0.17264913894200801</v>
      </c>
      <c r="L2736">
        <v>0.37828772139443301</v>
      </c>
      <c r="M2736">
        <v>0.794932440635851</v>
      </c>
      <c r="N2736">
        <v>-0.44963416275183499</v>
      </c>
      <c r="O2736">
        <v>69.685005031868499</v>
      </c>
      <c r="P2736">
        <v>81.053594332734804</v>
      </c>
      <c r="Q2736" t="s">
        <v>16</v>
      </c>
      <c r="R2736">
        <v>-0.44963416275183499</v>
      </c>
      <c r="S2736">
        <v>-0.31231571988565598</v>
      </c>
      <c r="T2736">
        <v>-2.5573627068675199E-2</v>
      </c>
      <c r="U2736">
        <v>0.17264913894200801</v>
      </c>
      <c r="V2736">
        <v>0.37087190495269101</v>
      </c>
      <c r="W2736">
        <v>0.657613997769672</v>
      </c>
      <c r="X2736">
        <v>0.794932440635851</v>
      </c>
      <c r="Y2736">
        <v>0.13753513670218701</v>
      </c>
    </row>
    <row r="2737" spans="1:25" x14ac:dyDescent="0.2">
      <c r="A2737" t="s">
        <v>5334</v>
      </c>
      <c r="B2737" t="s">
        <v>30</v>
      </c>
      <c r="C2737" t="s">
        <v>1387</v>
      </c>
      <c r="D2737" t="s">
        <v>26</v>
      </c>
      <c r="E2737" t="s">
        <v>29</v>
      </c>
      <c r="F2737">
        <v>24</v>
      </c>
      <c r="G2737">
        <v>2981</v>
      </c>
      <c r="H2737">
        <v>4934</v>
      </c>
      <c r="I2737">
        <v>0.91134015431063398</v>
      </c>
      <c r="J2737">
        <v>1.06070548830359</v>
      </c>
      <c r="K2737">
        <v>0.14936533399296001</v>
      </c>
      <c r="L2737">
        <v>0.33491899932726399</v>
      </c>
      <c r="M2737">
        <v>0.70030708788630802</v>
      </c>
      <c r="N2737">
        <v>-0.401576419900389</v>
      </c>
      <c r="O2737">
        <v>67.334116068433403</v>
      </c>
      <c r="P2737">
        <v>81.053594332734804</v>
      </c>
      <c r="Q2737" t="s">
        <v>16</v>
      </c>
      <c r="R2737">
        <v>-0.401576419900389</v>
      </c>
      <c r="S2737">
        <v>-0.28000082314459201</v>
      </c>
      <c r="T2737">
        <v>-2.61322216545266E-2</v>
      </c>
      <c r="U2737">
        <v>0.14936533399296001</v>
      </c>
      <c r="V2737">
        <v>0.32486288964044602</v>
      </c>
      <c r="W2737">
        <v>0.57873149113051203</v>
      </c>
      <c r="X2737">
        <v>0.70030708788630802</v>
      </c>
      <c r="Y2737">
        <v>0.14081697100657301</v>
      </c>
    </row>
    <row r="2738" spans="1:25" x14ac:dyDescent="0.2">
      <c r="A2738" t="s">
        <v>1386</v>
      </c>
      <c r="B2738" t="s">
        <v>30</v>
      </c>
      <c r="C2738" t="s">
        <v>1387</v>
      </c>
      <c r="D2738" t="s">
        <v>25</v>
      </c>
      <c r="E2738" t="s">
        <v>14</v>
      </c>
      <c r="F2738">
        <v>1</v>
      </c>
      <c r="G2738">
        <v>2981</v>
      </c>
      <c r="H2738">
        <v>4823</v>
      </c>
      <c r="I2738">
        <v>0.57419364188302802</v>
      </c>
      <c r="J2738">
        <v>0.58414358511700903</v>
      </c>
      <c r="K2738">
        <v>9.9499432339811306E-3</v>
      </c>
      <c r="L2738">
        <v>0.29818934875278602</v>
      </c>
      <c r="M2738">
        <v>0.50047142193231398</v>
      </c>
      <c r="N2738">
        <v>-0.480571535464352</v>
      </c>
      <c r="O2738">
        <v>57.946730939378199</v>
      </c>
      <c r="P2738">
        <v>68.093061131460502</v>
      </c>
      <c r="Q2738" t="s">
        <v>15</v>
      </c>
      <c r="R2738">
        <v>-0.480571535464352</v>
      </c>
      <c r="S2738">
        <v>-0.372328801867091</v>
      </c>
      <c r="T2738">
        <v>-0.14630127551247901</v>
      </c>
      <c r="U2738">
        <v>9.9499432339811306E-3</v>
      </c>
      <c r="V2738">
        <v>0.16620116198044099</v>
      </c>
      <c r="W2738">
        <v>0.39222868833505298</v>
      </c>
      <c r="X2738">
        <v>0.50047142193231398</v>
      </c>
      <c r="Y2738">
        <v>1.7033386118565499E-2</v>
      </c>
    </row>
    <row r="2739" spans="1:25" x14ac:dyDescent="0.2">
      <c r="A2739" t="s">
        <v>1388</v>
      </c>
      <c r="B2739" t="s">
        <v>30</v>
      </c>
      <c r="C2739" t="s">
        <v>1387</v>
      </c>
      <c r="D2739" t="s">
        <v>25</v>
      </c>
      <c r="E2739" t="s">
        <v>14</v>
      </c>
      <c r="F2739">
        <v>2</v>
      </c>
      <c r="G2739">
        <v>2981</v>
      </c>
      <c r="H2739">
        <v>4823</v>
      </c>
      <c r="I2739">
        <v>0.53222785794917205</v>
      </c>
      <c r="J2739">
        <v>0.54227264398244301</v>
      </c>
      <c r="K2739">
        <v>1.00447860332712E-2</v>
      </c>
      <c r="L2739">
        <v>0.27013776332294498</v>
      </c>
      <c r="M2739">
        <v>0.45442140669951597</v>
      </c>
      <c r="N2739">
        <v>-0.43433183463297398</v>
      </c>
      <c r="O2739">
        <v>57.317738048021504</v>
      </c>
      <c r="P2739">
        <v>68.093061131460502</v>
      </c>
      <c r="Q2739" t="s">
        <v>15</v>
      </c>
      <c r="R2739">
        <v>-0.43433183463297398</v>
      </c>
      <c r="S2739">
        <v>-0.33627182654674498</v>
      </c>
      <c r="T2739">
        <v>-0.13150740194795199</v>
      </c>
      <c r="U2739">
        <v>1.00447860332712E-2</v>
      </c>
      <c r="V2739">
        <v>0.15159697401449501</v>
      </c>
      <c r="W2739">
        <v>0.35636139861328697</v>
      </c>
      <c r="X2739">
        <v>0.45442140669951597</v>
      </c>
      <c r="Y2739">
        <v>1.8523497625663798E-2</v>
      </c>
    </row>
    <row r="2740" spans="1:25" x14ac:dyDescent="0.2">
      <c r="A2740" t="s">
        <v>1389</v>
      </c>
      <c r="B2740" t="s">
        <v>30</v>
      </c>
      <c r="C2740" t="s">
        <v>1387</v>
      </c>
      <c r="D2740" t="s">
        <v>25</v>
      </c>
      <c r="E2740" t="s">
        <v>14</v>
      </c>
      <c r="F2740">
        <v>3</v>
      </c>
      <c r="G2740">
        <v>2981</v>
      </c>
      <c r="H2740">
        <v>4823</v>
      </c>
      <c r="I2740">
        <v>0.51140532995698196</v>
      </c>
      <c r="J2740">
        <v>0.50957674171898504</v>
      </c>
      <c r="K2740">
        <v>-1.82858823799703E-3</v>
      </c>
      <c r="L2740">
        <v>0.25338460852113498</v>
      </c>
      <c r="M2740">
        <v>0.41498909277926999</v>
      </c>
      <c r="N2740">
        <v>-0.41864626925526399</v>
      </c>
      <c r="O2740">
        <v>56.690590963175403</v>
      </c>
      <c r="P2740">
        <v>68.093061131460502</v>
      </c>
      <c r="Q2740" t="s">
        <v>15</v>
      </c>
      <c r="R2740">
        <v>-0.41864626925526399</v>
      </c>
      <c r="S2740">
        <v>-0.326667656362092</v>
      </c>
      <c r="T2740">
        <v>-0.13460212310307201</v>
      </c>
      <c r="U2740">
        <v>-1.82858823799703E-3</v>
      </c>
      <c r="V2740">
        <v>0.13094494662707801</v>
      </c>
      <c r="W2740">
        <v>0.32301047988609799</v>
      </c>
      <c r="X2740">
        <v>0.41498909277926999</v>
      </c>
      <c r="Y2740">
        <v>-3.5884452493427101E-3</v>
      </c>
    </row>
    <row r="2741" spans="1:25" x14ac:dyDescent="0.2">
      <c r="A2741" t="s">
        <v>1390</v>
      </c>
      <c r="B2741" t="s">
        <v>30</v>
      </c>
      <c r="C2741" t="s">
        <v>1387</v>
      </c>
      <c r="D2741" t="s">
        <v>25</v>
      </c>
      <c r="E2741" t="s">
        <v>14</v>
      </c>
      <c r="F2741">
        <v>4</v>
      </c>
      <c r="G2741">
        <v>2981</v>
      </c>
      <c r="H2741">
        <v>4823</v>
      </c>
      <c r="I2741">
        <v>0.50422285444061399</v>
      </c>
      <c r="J2741">
        <v>0.51402285142110604</v>
      </c>
      <c r="K2741">
        <v>9.7999969804920505E-3</v>
      </c>
      <c r="L2741">
        <v>0.246319425050327</v>
      </c>
      <c r="M2741">
        <v>0.41499545118828002</v>
      </c>
      <c r="N2741">
        <v>-0.39539545722729602</v>
      </c>
      <c r="O2741">
        <v>56.324572108490699</v>
      </c>
      <c r="P2741">
        <v>68.093061131460502</v>
      </c>
      <c r="Q2741" t="s">
        <v>15</v>
      </c>
      <c r="R2741">
        <v>-0.39539545722729602</v>
      </c>
      <c r="S2741">
        <v>-0.30598150593402801</v>
      </c>
      <c r="T2741">
        <v>-0.11927138174587899</v>
      </c>
      <c r="U2741">
        <v>9.7999969804920505E-3</v>
      </c>
      <c r="V2741">
        <v>0.138871375706864</v>
      </c>
      <c r="W2741">
        <v>0.32558149989501201</v>
      </c>
      <c r="X2741">
        <v>0.41499545118828002</v>
      </c>
      <c r="Y2741">
        <v>1.90652943801978E-2</v>
      </c>
    </row>
    <row r="2742" spans="1:25" x14ac:dyDescent="0.2">
      <c r="A2742" t="s">
        <v>1391</v>
      </c>
      <c r="B2742" t="s">
        <v>30</v>
      </c>
      <c r="C2742" t="s">
        <v>1387</v>
      </c>
      <c r="D2742" t="s">
        <v>25</v>
      </c>
      <c r="E2742" t="s">
        <v>14</v>
      </c>
      <c r="F2742">
        <v>5</v>
      </c>
      <c r="G2742">
        <v>2981</v>
      </c>
      <c r="H2742">
        <v>4823</v>
      </c>
      <c r="I2742">
        <v>0.522405650303567</v>
      </c>
      <c r="J2742">
        <v>0.52092137412787398</v>
      </c>
      <c r="K2742">
        <v>-1.4842761756923601E-3</v>
      </c>
      <c r="L2742">
        <v>0.25096675141637598</v>
      </c>
      <c r="M2742">
        <v>0.41135602990424602</v>
      </c>
      <c r="N2742">
        <v>-0.41432458225563101</v>
      </c>
      <c r="O2742">
        <v>55.706043872227497</v>
      </c>
      <c r="P2742">
        <v>68.093061131460502</v>
      </c>
      <c r="Q2742" t="s">
        <v>15</v>
      </c>
      <c r="R2742">
        <v>-0.41432458225563101</v>
      </c>
      <c r="S2742">
        <v>-0.32322365149148602</v>
      </c>
      <c r="T2742">
        <v>-0.13299085391787299</v>
      </c>
      <c r="U2742">
        <v>-1.4842761756923601E-3</v>
      </c>
      <c r="V2742">
        <v>0.130022301566489</v>
      </c>
      <c r="W2742">
        <v>0.32025509914010097</v>
      </c>
      <c r="X2742">
        <v>0.41135602990424602</v>
      </c>
      <c r="Y2742">
        <v>-2.8493286115919701E-3</v>
      </c>
    </row>
    <row r="2743" spans="1:25" x14ac:dyDescent="0.2">
      <c r="A2743" t="s">
        <v>1392</v>
      </c>
      <c r="B2743" t="s">
        <v>30</v>
      </c>
      <c r="C2743" t="s">
        <v>1387</v>
      </c>
      <c r="D2743" t="s">
        <v>25</v>
      </c>
      <c r="E2743" t="s">
        <v>14</v>
      </c>
      <c r="F2743">
        <v>6</v>
      </c>
      <c r="G2743">
        <v>2981</v>
      </c>
      <c r="H2743">
        <v>4823</v>
      </c>
      <c r="I2743">
        <v>0.56022706471001005</v>
      </c>
      <c r="J2743">
        <v>0.56395665080302204</v>
      </c>
      <c r="K2743">
        <v>3.7295860930122199E-3</v>
      </c>
      <c r="L2743">
        <v>0.273129733660472</v>
      </c>
      <c r="M2743">
        <v>0.453027997964489</v>
      </c>
      <c r="N2743">
        <v>-0.44556882577846502</v>
      </c>
      <c r="O2743">
        <v>55.743615950208998</v>
      </c>
      <c r="P2743">
        <v>68.093061131460502</v>
      </c>
      <c r="Q2743" t="s">
        <v>15</v>
      </c>
      <c r="R2743">
        <v>-0.44556882577846502</v>
      </c>
      <c r="S2743">
        <v>-0.346422732459713</v>
      </c>
      <c r="T2743">
        <v>-0.139390394345075</v>
      </c>
      <c r="U2743">
        <v>3.7295860930122199E-3</v>
      </c>
      <c r="V2743">
        <v>0.14684956653110001</v>
      </c>
      <c r="W2743">
        <v>0.35388190464573799</v>
      </c>
      <c r="X2743">
        <v>0.453027997964489</v>
      </c>
      <c r="Y2743">
        <v>6.6132495958716496E-3</v>
      </c>
    </row>
    <row r="2744" spans="1:25" x14ac:dyDescent="0.2">
      <c r="A2744" t="s">
        <v>1393</v>
      </c>
      <c r="B2744" t="s">
        <v>30</v>
      </c>
      <c r="C2744" t="s">
        <v>1387</v>
      </c>
      <c r="D2744" t="s">
        <v>25</v>
      </c>
      <c r="E2744" t="s">
        <v>14</v>
      </c>
      <c r="F2744">
        <v>7</v>
      </c>
      <c r="G2744">
        <v>2981</v>
      </c>
      <c r="H2744">
        <v>4823</v>
      </c>
      <c r="I2744">
        <v>0.60251426305030997</v>
      </c>
      <c r="J2744">
        <v>0.64280599382618797</v>
      </c>
      <c r="K2744">
        <v>4.0291730775878699E-2</v>
      </c>
      <c r="L2744">
        <v>0.302177322801786</v>
      </c>
      <c r="M2744">
        <v>0.53737342678481703</v>
      </c>
      <c r="N2744">
        <v>-0.45678996523305998</v>
      </c>
      <c r="O2744">
        <v>58.622845287854297</v>
      </c>
      <c r="P2744">
        <v>68.093061131460502</v>
      </c>
      <c r="Q2744" t="s">
        <v>16</v>
      </c>
      <c r="R2744">
        <v>-0.45678996523305998</v>
      </c>
      <c r="S2744">
        <v>-0.34709959705601101</v>
      </c>
      <c r="T2744">
        <v>-0.118049186372257</v>
      </c>
      <c r="U2744">
        <v>4.0291730775878699E-2</v>
      </c>
      <c r="V2744">
        <v>0.198632647924015</v>
      </c>
      <c r="W2744">
        <v>0.42768305860776901</v>
      </c>
      <c r="X2744">
        <v>0.53737342678481703</v>
      </c>
      <c r="Y2744">
        <v>6.2681012876139003E-2</v>
      </c>
    </row>
    <row r="2745" spans="1:25" x14ac:dyDescent="0.2">
      <c r="A2745" t="s">
        <v>1394</v>
      </c>
      <c r="B2745" t="s">
        <v>30</v>
      </c>
      <c r="C2745" t="s">
        <v>1387</v>
      </c>
      <c r="D2745" t="s">
        <v>25</v>
      </c>
      <c r="E2745" t="s">
        <v>14</v>
      </c>
      <c r="F2745">
        <v>8</v>
      </c>
      <c r="G2745">
        <v>2981</v>
      </c>
      <c r="H2745">
        <v>4823</v>
      </c>
      <c r="I2745">
        <v>0.64776573511913804</v>
      </c>
      <c r="J2745">
        <v>0.69182244642012303</v>
      </c>
      <c r="K2745">
        <v>4.4056711300984097E-2</v>
      </c>
      <c r="L2745">
        <v>0.33061254455472999</v>
      </c>
      <c r="M2745">
        <v>0.58791434709351498</v>
      </c>
      <c r="N2745">
        <v>-0.49980092449154601</v>
      </c>
      <c r="O2745">
        <v>63.040439942642699</v>
      </c>
      <c r="P2745">
        <v>68.093061131460502</v>
      </c>
      <c r="Q2745" t="s">
        <v>16</v>
      </c>
      <c r="R2745">
        <v>-0.49980092449154601</v>
      </c>
      <c r="S2745">
        <v>-0.37978857081818002</v>
      </c>
      <c r="T2745">
        <v>-0.129184262045694</v>
      </c>
      <c r="U2745">
        <v>4.4056711300984097E-2</v>
      </c>
      <c r="V2745">
        <v>0.217297684647663</v>
      </c>
      <c r="W2745">
        <v>0.46790199342014799</v>
      </c>
      <c r="X2745">
        <v>0.58791434709351498</v>
      </c>
      <c r="Y2745">
        <v>6.3682107351327302E-2</v>
      </c>
    </row>
    <row r="2746" spans="1:25" x14ac:dyDescent="0.2">
      <c r="A2746" t="s">
        <v>1395</v>
      </c>
      <c r="B2746" t="s">
        <v>30</v>
      </c>
      <c r="C2746" t="s">
        <v>1387</v>
      </c>
      <c r="D2746" t="s">
        <v>25</v>
      </c>
      <c r="E2746" t="s">
        <v>14</v>
      </c>
      <c r="F2746">
        <v>9</v>
      </c>
      <c r="G2746">
        <v>2981</v>
      </c>
      <c r="H2746">
        <v>4823</v>
      </c>
      <c r="I2746">
        <v>0.68009473106141505</v>
      </c>
      <c r="J2746">
        <v>0.74035757405546299</v>
      </c>
      <c r="K2746">
        <v>6.0262842994047897E-2</v>
      </c>
      <c r="L2746">
        <v>0.35948331156048502</v>
      </c>
      <c r="M2746">
        <v>0.65161289051104498</v>
      </c>
      <c r="N2746">
        <v>-0.531087204522949</v>
      </c>
      <c r="O2746">
        <v>68.1743448149617</v>
      </c>
      <c r="P2746">
        <v>68.093061131460502</v>
      </c>
      <c r="Q2746" t="s">
        <v>16</v>
      </c>
      <c r="R2746">
        <v>-0.531087204522949</v>
      </c>
      <c r="S2746">
        <v>-0.400594762426493</v>
      </c>
      <c r="T2746">
        <v>-0.128106412263646</v>
      </c>
      <c r="U2746">
        <v>6.0262842994047897E-2</v>
      </c>
      <c r="V2746">
        <v>0.24863209825174201</v>
      </c>
      <c r="W2746">
        <v>0.52112044841458904</v>
      </c>
      <c r="X2746">
        <v>0.65161289051104498</v>
      </c>
      <c r="Y2746">
        <v>8.1396942647517803E-2</v>
      </c>
    </row>
    <row r="2747" spans="1:25" x14ac:dyDescent="0.2">
      <c r="A2747" t="s">
        <v>1396</v>
      </c>
      <c r="B2747" t="s">
        <v>30</v>
      </c>
      <c r="C2747" t="s">
        <v>1387</v>
      </c>
      <c r="D2747" t="s">
        <v>25</v>
      </c>
      <c r="E2747" t="s">
        <v>14</v>
      </c>
      <c r="F2747">
        <v>10</v>
      </c>
      <c r="G2747">
        <v>2981</v>
      </c>
      <c r="H2747">
        <v>4823</v>
      </c>
      <c r="I2747">
        <v>0.70777770997955902</v>
      </c>
      <c r="J2747">
        <v>0.77223889051133399</v>
      </c>
      <c r="K2747">
        <v>6.4461180531774895E-2</v>
      </c>
      <c r="L2747">
        <v>0.38615342584732998</v>
      </c>
      <c r="M2747">
        <v>0.69968356605063198</v>
      </c>
      <c r="N2747">
        <v>-0.57076120498708205</v>
      </c>
      <c r="O2747">
        <v>72.312612502669595</v>
      </c>
      <c r="P2747">
        <v>68.093061131460502</v>
      </c>
      <c r="Q2747" t="s">
        <v>16</v>
      </c>
      <c r="R2747">
        <v>-0.57076120498708205</v>
      </c>
      <c r="S2747">
        <v>-0.43058751140450202</v>
      </c>
      <c r="T2747">
        <v>-0.137883214612226</v>
      </c>
      <c r="U2747">
        <v>6.4461180531774895E-2</v>
      </c>
      <c r="V2747">
        <v>0.26680557567577601</v>
      </c>
      <c r="W2747">
        <v>0.55950987246805095</v>
      </c>
      <c r="X2747">
        <v>0.69968356605063198</v>
      </c>
      <c r="Y2747">
        <v>8.3473108287892894E-2</v>
      </c>
    </row>
    <row r="2748" spans="1:25" x14ac:dyDescent="0.2">
      <c r="A2748" t="s">
        <v>1397</v>
      </c>
      <c r="B2748" t="s">
        <v>30</v>
      </c>
      <c r="C2748" t="s">
        <v>1387</v>
      </c>
      <c r="D2748" t="s">
        <v>25</v>
      </c>
      <c r="E2748" t="s">
        <v>14</v>
      </c>
      <c r="F2748">
        <v>11</v>
      </c>
      <c r="G2748">
        <v>2981</v>
      </c>
      <c r="H2748">
        <v>4823</v>
      </c>
      <c r="I2748">
        <v>0.745567852457516</v>
      </c>
      <c r="J2748">
        <v>0.80162046535391296</v>
      </c>
      <c r="K2748">
        <v>5.6052612896397097E-2</v>
      </c>
      <c r="L2748">
        <v>0.40389136683400401</v>
      </c>
      <c r="M2748">
        <v>0.72045391133833303</v>
      </c>
      <c r="N2748">
        <v>-0.608348685545539</v>
      </c>
      <c r="O2748">
        <v>75.424138877871698</v>
      </c>
      <c r="P2748">
        <v>68.093061131460502</v>
      </c>
      <c r="Q2748" t="s">
        <v>16</v>
      </c>
      <c r="R2748">
        <v>-0.608348685545539</v>
      </c>
      <c r="S2748">
        <v>-0.46173611938479597</v>
      </c>
      <c r="T2748">
        <v>-0.155586463324621</v>
      </c>
      <c r="U2748">
        <v>5.6052612896397097E-2</v>
      </c>
      <c r="V2748">
        <v>0.26769168911741498</v>
      </c>
      <c r="W2748">
        <v>0.57384134517759</v>
      </c>
      <c r="X2748">
        <v>0.72045391133833303</v>
      </c>
      <c r="Y2748">
        <v>6.9924129084765793E-2</v>
      </c>
    </row>
    <row r="2749" spans="1:25" x14ac:dyDescent="0.2">
      <c r="A2749" t="s">
        <v>1398</v>
      </c>
      <c r="B2749" t="s">
        <v>30</v>
      </c>
      <c r="C2749" t="s">
        <v>1387</v>
      </c>
      <c r="D2749" t="s">
        <v>25</v>
      </c>
      <c r="E2749" t="s">
        <v>14</v>
      </c>
      <c r="F2749">
        <v>12</v>
      </c>
      <c r="G2749">
        <v>2981</v>
      </c>
      <c r="H2749">
        <v>4823</v>
      </c>
      <c r="I2749">
        <v>0.78364363730664799</v>
      </c>
      <c r="J2749">
        <v>0.85110199506704698</v>
      </c>
      <c r="K2749">
        <v>6.7458357760399407E-2</v>
      </c>
      <c r="L2749">
        <v>0.42903252764877398</v>
      </c>
      <c r="M2749">
        <v>0.77321686574263304</v>
      </c>
      <c r="N2749">
        <v>-0.63830015022183395</v>
      </c>
      <c r="O2749">
        <v>78.604814351526997</v>
      </c>
      <c r="P2749">
        <v>68.093061131460502</v>
      </c>
      <c r="Q2749" t="s">
        <v>16</v>
      </c>
      <c r="R2749">
        <v>-0.63830015022183395</v>
      </c>
      <c r="S2749">
        <v>-0.48256134268532902</v>
      </c>
      <c r="T2749">
        <v>-0.15735468672755801</v>
      </c>
      <c r="U2749">
        <v>6.7458357760399407E-2</v>
      </c>
      <c r="V2749">
        <v>0.29227140224835702</v>
      </c>
      <c r="W2749">
        <v>0.617478058206128</v>
      </c>
      <c r="X2749">
        <v>0.77321686574263304</v>
      </c>
      <c r="Y2749">
        <v>7.9260016016159507E-2</v>
      </c>
    </row>
    <row r="2750" spans="1:25" x14ac:dyDescent="0.2">
      <c r="A2750" t="s">
        <v>1399</v>
      </c>
      <c r="B2750" t="s">
        <v>30</v>
      </c>
      <c r="C2750" t="s">
        <v>1387</v>
      </c>
      <c r="D2750" t="s">
        <v>25</v>
      </c>
      <c r="E2750" t="s">
        <v>14</v>
      </c>
      <c r="F2750">
        <v>13</v>
      </c>
      <c r="G2750">
        <v>2981</v>
      </c>
      <c r="H2750">
        <v>4823</v>
      </c>
      <c r="I2750">
        <v>0.83026123501235605</v>
      </c>
      <c r="J2750">
        <v>0.91339335730149396</v>
      </c>
      <c r="K2750">
        <v>8.3132122289137494E-2</v>
      </c>
      <c r="L2750">
        <v>0.452969915364616</v>
      </c>
      <c r="M2750">
        <v>0.82826763306393103</v>
      </c>
      <c r="N2750">
        <v>-0.66200338848565599</v>
      </c>
      <c r="O2750">
        <v>80.350215089849598</v>
      </c>
      <c r="P2750">
        <v>68.093061131460502</v>
      </c>
      <c r="Q2750" t="s">
        <v>16</v>
      </c>
      <c r="R2750">
        <v>-0.66200338848565599</v>
      </c>
      <c r="S2750">
        <v>-0.49757530920830101</v>
      </c>
      <c r="T2750">
        <v>-0.15422411336192099</v>
      </c>
      <c r="U2750">
        <v>8.3132122289137494E-2</v>
      </c>
      <c r="V2750">
        <v>0.32048835794019598</v>
      </c>
      <c r="W2750">
        <v>0.663839553786575</v>
      </c>
      <c r="X2750">
        <v>0.82826763306393103</v>
      </c>
      <c r="Y2750">
        <v>9.1014590400285894E-2</v>
      </c>
    </row>
    <row r="2751" spans="1:25" x14ac:dyDescent="0.2">
      <c r="A2751" t="s">
        <v>1400</v>
      </c>
      <c r="B2751" t="s">
        <v>30</v>
      </c>
      <c r="C2751" t="s">
        <v>1387</v>
      </c>
      <c r="D2751" t="s">
        <v>25</v>
      </c>
      <c r="E2751" t="s">
        <v>14</v>
      </c>
      <c r="F2751">
        <v>14</v>
      </c>
      <c r="G2751">
        <v>2981</v>
      </c>
      <c r="H2751">
        <v>4823</v>
      </c>
      <c r="I2751">
        <v>0.85963640662659802</v>
      </c>
      <c r="J2751">
        <v>0.97061069968408997</v>
      </c>
      <c r="K2751">
        <v>0.110974293057492</v>
      </c>
      <c r="L2751">
        <v>0.48236754774886198</v>
      </c>
      <c r="M2751">
        <v>0.90446890910436895</v>
      </c>
      <c r="N2751">
        <v>-0.68252032298938603</v>
      </c>
      <c r="O2751">
        <v>81.789547548585901</v>
      </c>
      <c r="P2751">
        <v>68.093061131460502</v>
      </c>
      <c r="Q2751" t="s">
        <v>16</v>
      </c>
      <c r="R2751">
        <v>-0.68252032298938603</v>
      </c>
      <c r="S2751">
        <v>-0.50742090315654897</v>
      </c>
      <c r="T2751">
        <v>-0.141786301962912</v>
      </c>
      <c r="U2751">
        <v>0.110974293057492</v>
      </c>
      <c r="V2751">
        <v>0.363734888077895</v>
      </c>
      <c r="W2751">
        <v>0.729369489271532</v>
      </c>
      <c r="X2751">
        <v>0.90446890910436895</v>
      </c>
      <c r="Y2751">
        <v>0.11433450413601599</v>
      </c>
    </row>
    <row r="2752" spans="1:25" x14ac:dyDescent="0.2">
      <c r="A2752" t="s">
        <v>1401</v>
      </c>
      <c r="B2752" t="s">
        <v>30</v>
      </c>
      <c r="C2752" t="s">
        <v>1387</v>
      </c>
      <c r="D2752" t="s">
        <v>25</v>
      </c>
      <c r="E2752" t="s">
        <v>14</v>
      </c>
      <c r="F2752">
        <v>15</v>
      </c>
      <c r="G2752">
        <v>2981</v>
      </c>
      <c r="H2752">
        <v>4823</v>
      </c>
      <c r="I2752">
        <v>0.90263431674649897</v>
      </c>
      <c r="J2752">
        <v>1.04236418403136</v>
      </c>
      <c r="K2752">
        <v>0.139729867284865</v>
      </c>
      <c r="L2752">
        <v>0.51165574522202695</v>
      </c>
      <c r="M2752">
        <v>0.98140356817509899</v>
      </c>
      <c r="N2752">
        <v>-0.70194383360536905</v>
      </c>
      <c r="O2752">
        <v>81.589468224669702</v>
      </c>
      <c r="P2752">
        <v>68.093061131460502</v>
      </c>
      <c r="Q2752" t="s">
        <v>16</v>
      </c>
      <c r="R2752">
        <v>-0.70194383360536905</v>
      </c>
      <c r="S2752">
        <v>-0.51621279808977305</v>
      </c>
      <c r="T2752">
        <v>-0.12837774321147699</v>
      </c>
      <c r="U2752">
        <v>0.139729867284865</v>
      </c>
      <c r="V2752">
        <v>0.40783747778120699</v>
      </c>
      <c r="W2752">
        <v>0.795672532659503</v>
      </c>
      <c r="X2752">
        <v>0.98140356817509899</v>
      </c>
      <c r="Y2752">
        <v>0.13405090986957799</v>
      </c>
    </row>
    <row r="2753" spans="1:25" x14ac:dyDescent="0.2">
      <c r="A2753" t="s">
        <v>1402</v>
      </c>
      <c r="B2753" t="s">
        <v>30</v>
      </c>
      <c r="C2753" t="s">
        <v>1387</v>
      </c>
      <c r="D2753" t="s">
        <v>25</v>
      </c>
      <c r="E2753" t="s">
        <v>14</v>
      </c>
      <c r="F2753">
        <v>16</v>
      </c>
      <c r="G2753">
        <v>2981</v>
      </c>
      <c r="H2753">
        <v>4823</v>
      </c>
      <c r="I2753">
        <v>0.94092099643042404</v>
      </c>
      <c r="J2753">
        <v>1.10103458644027</v>
      </c>
      <c r="K2753">
        <v>0.16011359000984601</v>
      </c>
      <c r="L2753">
        <v>0.53023605760260994</v>
      </c>
      <c r="M2753">
        <v>1.03235190476614</v>
      </c>
      <c r="N2753">
        <v>-0.71212472474644795</v>
      </c>
      <c r="O2753">
        <v>79.943420691338403</v>
      </c>
      <c r="P2753">
        <v>68.093061131460502</v>
      </c>
      <c r="Q2753" t="s">
        <v>16</v>
      </c>
      <c r="R2753">
        <v>-0.71212472474644795</v>
      </c>
      <c r="S2753">
        <v>-0.51964903583670097</v>
      </c>
      <c r="T2753">
        <v>-0.117730104173922</v>
      </c>
      <c r="U2753">
        <v>0.16011359000984601</v>
      </c>
      <c r="V2753">
        <v>0.43795728419361402</v>
      </c>
      <c r="W2753">
        <v>0.83987621585639205</v>
      </c>
      <c r="X2753">
        <v>1.03235190476614</v>
      </c>
      <c r="Y2753">
        <v>0.14542103579825399</v>
      </c>
    </row>
    <row r="2754" spans="1:25" x14ac:dyDescent="0.2">
      <c r="A2754" t="s">
        <v>1403</v>
      </c>
      <c r="B2754" t="s">
        <v>30</v>
      </c>
      <c r="C2754" t="s">
        <v>1387</v>
      </c>
      <c r="D2754" t="s">
        <v>25</v>
      </c>
      <c r="E2754" t="s">
        <v>14</v>
      </c>
      <c r="F2754">
        <v>17</v>
      </c>
      <c r="G2754">
        <v>2981</v>
      </c>
      <c r="H2754">
        <v>4823</v>
      </c>
      <c r="I2754">
        <v>0.97116720566250703</v>
      </c>
      <c r="J2754">
        <v>1.1526744171052801</v>
      </c>
      <c r="K2754">
        <v>0.18150721144277401</v>
      </c>
      <c r="L2754">
        <v>0.533181994132778</v>
      </c>
      <c r="M2754">
        <v>1.0585915917911899</v>
      </c>
      <c r="N2754">
        <v>-0.69557716890564603</v>
      </c>
      <c r="O2754">
        <v>78.000900021356401</v>
      </c>
      <c r="P2754">
        <v>68.093061131460502</v>
      </c>
      <c r="Q2754" t="s">
        <v>17</v>
      </c>
      <c r="R2754">
        <v>-0.69557716890564603</v>
      </c>
      <c r="S2754">
        <v>-0.50203210503544804</v>
      </c>
      <c r="T2754">
        <v>-9.7880153482801699E-2</v>
      </c>
      <c r="U2754">
        <v>0.18150721144277401</v>
      </c>
      <c r="V2754">
        <v>0.46089457636835002</v>
      </c>
      <c r="W2754">
        <v>0.86504652792099601</v>
      </c>
      <c r="X2754">
        <v>1.0585915917911899</v>
      </c>
      <c r="Y2754">
        <v>0.15746615761508301</v>
      </c>
    </row>
    <row r="2755" spans="1:25" x14ac:dyDescent="0.2">
      <c r="A2755" t="s">
        <v>1404</v>
      </c>
      <c r="B2755" t="s">
        <v>30</v>
      </c>
      <c r="C2755" t="s">
        <v>1387</v>
      </c>
      <c r="D2755" t="s">
        <v>25</v>
      </c>
      <c r="E2755" t="s">
        <v>14</v>
      </c>
      <c r="F2755">
        <v>18</v>
      </c>
      <c r="G2755">
        <v>2981</v>
      </c>
      <c r="H2755">
        <v>4823</v>
      </c>
      <c r="I2755">
        <v>1.00619367239223</v>
      </c>
      <c r="J2755">
        <v>1.1773000015788999</v>
      </c>
      <c r="K2755">
        <v>0.17110632918667501</v>
      </c>
      <c r="L2755">
        <v>0.53303458573748197</v>
      </c>
      <c r="M2755">
        <v>1.04794822272483</v>
      </c>
      <c r="N2755">
        <v>-0.70573556435148399</v>
      </c>
      <c r="O2755">
        <v>75.791698447081799</v>
      </c>
      <c r="P2755">
        <v>68.093061131460502</v>
      </c>
      <c r="Q2755" t="s">
        <v>17</v>
      </c>
      <c r="R2755">
        <v>-0.70573556435148399</v>
      </c>
      <c r="S2755">
        <v>-0.51224400972877804</v>
      </c>
      <c r="T2755">
        <v>-0.108203793739766</v>
      </c>
      <c r="U2755">
        <v>0.17110632918667501</v>
      </c>
      <c r="V2755">
        <v>0.45041645211311498</v>
      </c>
      <c r="W2755">
        <v>0.85445666810212695</v>
      </c>
      <c r="X2755">
        <v>1.04794822272483</v>
      </c>
      <c r="Y2755">
        <v>0.14533791638257099</v>
      </c>
    </row>
    <row r="2756" spans="1:25" x14ac:dyDescent="0.2">
      <c r="A2756" t="s">
        <v>1405</v>
      </c>
      <c r="B2756" t="s">
        <v>30</v>
      </c>
      <c r="C2756" t="s">
        <v>1387</v>
      </c>
      <c r="D2756" t="s">
        <v>25</v>
      </c>
      <c r="E2756" t="s">
        <v>14</v>
      </c>
      <c r="F2756">
        <v>19</v>
      </c>
      <c r="G2756">
        <v>2981</v>
      </c>
      <c r="H2756">
        <v>4823</v>
      </c>
      <c r="I2756">
        <v>0.99784902523110697</v>
      </c>
      <c r="J2756">
        <v>1.1441043152546999</v>
      </c>
      <c r="K2756">
        <v>0.146255290023593</v>
      </c>
      <c r="L2756">
        <v>0.52014011498791302</v>
      </c>
      <c r="M2756">
        <v>1.0018857791787099</v>
      </c>
      <c r="N2756">
        <v>-0.70937519913152403</v>
      </c>
      <c r="O2756">
        <v>72.284269457241393</v>
      </c>
      <c r="P2756">
        <v>68.093061131460502</v>
      </c>
      <c r="Q2756" t="s">
        <v>17</v>
      </c>
      <c r="R2756">
        <v>-0.70937519913152403</v>
      </c>
      <c r="S2756">
        <v>-0.52056433739091201</v>
      </c>
      <c r="T2756">
        <v>-0.126298130230073</v>
      </c>
      <c r="U2756">
        <v>0.146255290023593</v>
      </c>
      <c r="V2756">
        <v>0.41880871027726002</v>
      </c>
      <c r="W2756">
        <v>0.81307491743809801</v>
      </c>
      <c r="X2756">
        <v>1.0018857791787099</v>
      </c>
      <c r="Y2756">
        <v>0.12783387674841001</v>
      </c>
    </row>
    <row r="2757" spans="1:25" x14ac:dyDescent="0.2">
      <c r="A2757" t="s">
        <v>1406</v>
      </c>
      <c r="B2757" t="s">
        <v>30</v>
      </c>
      <c r="C2757" t="s">
        <v>1387</v>
      </c>
      <c r="D2757" t="s">
        <v>25</v>
      </c>
      <c r="E2757" t="s">
        <v>14</v>
      </c>
      <c r="F2757">
        <v>20</v>
      </c>
      <c r="G2757">
        <v>2981</v>
      </c>
      <c r="H2757">
        <v>4823</v>
      </c>
      <c r="I2757">
        <v>0.93888931262775699</v>
      </c>
      <c r="J2757">
        <v>1.0712995876156699</v>
      </c>
      <c r="K2757">
        <v>0.13241027498791</v>
      </c>
      <c r="L2757">
        <v>0.49286500945469203</v>
      </c>
      <c r="M2757">
        <v>0.94317321554087796</v>
      </c>
      <c r="N2757">
        <v>-0.67835266556505702</v>
      </c>
      <c r="O2757">
        <v>66.591542850169304</v>
      </c>
      <c r="P2757">
        <v>68.093061131460502</v>
      </c>
      <c r="Q2757" t="s">
        <v>17</v>
      </c>
      <c r="R2757">
        <v>-0.67835266556505702</v>
      </c>
      <c r="S2757">
        <v>-0.499442667133004</v>
      </c>
      <c r="T2757">
        <v>-0.125850989966348</v>
      </c>
      <c r="U2757">
        <v>0.13241027498791</v>
      </c>
      <c r="V2757">
        <v>0.39067153994216902</v>
      </c>
      <c r="W2757">
        <v>0.76426321710882505</v>
      </c>
      <c r="X2757">
        <v>0.94317321554087796</v>
      </c>
      <c r="Y2757">
        <v>0.123597802630176</v>
      </c>
    </row>
    <row r="2758" spans="1:25" x14ac:dyDescent="0.2">
      <c r="A2758" t="s">
        <v>1407</v>
      </c>
      <c r="B2758" t="s">
        <v>30</v>
      </c>
      <c r="C2758" t="s">
        <v>1387</v>
      </c>
      <c r="D2758" t="s">
        <v>25</v>
      </c>
      <c r="E2758" t="s">
        <v>14</v>
      </c>
      <c r="F2758">
        <v>21</v>
      </c>
      <c r="G2758">
        <v>2981</v>
      </c>
      <c r="H2758">
        <v>4823</v>
      </c>
      <c r="I2758">
        <v>0.90806693718155995</v>
      </c>
      <c r="J2758">
        <v>1.0223666931456501</v>
      </c>
      <c r="K2758">
        <v>0.11429975596408599</v>
      </c>
      <c r="L2758">
        <v>0.45597770413691502</v>
      </c>
      <c r="M2758">
        <v>0.86438307926931102</v>
      </c>
      <c r="N2758">
        <v>-0.63578356734114005</v>
      </c>
      <c r="O2758">
        <v>62.764743570186397</v>
      </c>
      <c r="P2758">
        <v>68.093061131460502</v>
      </c>
      <c r="Q2758" t="s">
        <v>17</v>
      </c>
      <c r="R2758">
        <v>-0.63578356734114005</v>
      </c>
      <c r="S2758">
        <v>-0.47026366073943998</v>
      </c>
      <c r="T2758">
        <v>-0.12463256100365799</v>
      </c>
      <c r="U2758">
        <v>0.11429975596408599</v>
      </c>
      <c r="V2758">
        <v>0.35323207293182901</v>
      </c>
      <c r="W2758">
        <v>0.698863172667611</v>
      </c>
      <c r="X2758">
        <v>0.86438307926931102</v>
      </c>
      <c r="Y2758">
        <v>0.111799178054603</v>
      </c>
    </row>
    <row r="2759" spans="1:25" x14ac:dyDescent="0.2">
      <c r="A2759" t="s">
        <v>1408</v>
      </c>
      <c r="B2759" t="s">
        <v>30</v>
      </c>
      <c r="C2759" t="s">
        <v>1387</v>
      </c>
      <c r="D2759" t="s">
        <v>25</v>
      </c>
      <c r="E2759" t="s">
        <v>14</v>
      </c>
      <c r="F2759">
        <v>22</v>
      </c>
      <c r="G2759">
        <v>2981</v>
      </c>
      <c r="H2759">
        <v>4823</v>
      </c>
      <c r="I2759">
        <v>0.85184832351954098</v>
      </c>
      <c r="J2759">
        <v>0.92892480508386299</v>
      </c>
      <c r="K2759">
        <v>7.70764815643213E-2</v>
      </c>
      <c r="L2759">
        <v>0.423693122147695</v>
      </c>
      <c r="M2759">
        <v>0.77405166749727905</v>
      </c>
      <c r="N2759">
        <v>-0.61989870436863603</v>
      </c>
      <c r="O2759">
        <v>60.841565732068197</v>
      </c>
      <c r="P2759">
        <v>68.093061131460502</v>
      </c>
      <c r="Q2759" t="s">
        <v>16</v>
      </c>
      <c r="R2759">
        <v>-0.61989870436863603</v>
      </c>
      <c r="S2759">
        <v>-0.46609810102902299</v>
      </c>
      <c r="T2759">
        <v>-0.14493871444107101</v>
      </c>
      <c r="U2759">
        <v>7.70764815643213E-2</v>
      </c>
      <c r="V2759">
        <v>0.299091677569713</v>
      </c>
      <c r="W2759">
        <v>0.62025106415766595</v>
      </c>
      <c r="X2759">
        <v>0.77405166749727905</v>
      </c>
      <c r="Y2759">
        <v>8.2973865206842995E-2</v>
      </c>
    </row>
    <row r="2760" spans="1:25" x14ac:dyDescent="0.2">
      <c r="A2760" t="s">
        <v>1409</v>
      </c>
      <c r="B2760" t="s">
        <v>30</v>
      </c>
      <c r="C2760" t="s">
        <v>1387</v>
      </c>
      <c r="D2760" t="s">
        <v>25</v>
      </c>
      <c r="E2760" t="s">
        <v>14</v>
      </c>
      <c r="F2760">
        <v>23</v>
      </c>
      <c r="G2760">
        <v>2981</v>
      </c>
      <c r="H2760">
        <v>4823</v>
      </c>
      <c r="I2760">
        <v>0.75259251914452197</v>
      </c>
      <c r="J2760">
        <v>0.78898795495783003</v>
      </c>
      <c r="K2760">
        <v>3.6395435813308397E-2</v>
      </c>
      <c r="L2760">
        <v>0.37832878878606302</v>
      </c>
      <c r="M2760">
        <v>0.65874629336638202</v>
      </c>
      <c r="N2760">
        <v>-0.585955421739766</v>
      </c>
      <c r="O2760">
        <v>60.144720383195498</v>
      </c>
      <c r="P2760">
        <v>68.093061131460502</v>
      </c>
      <c r="Q2760" t="s">
        <v>16</v>
      </c>
      <c r="R2760">
        <v>-0.585955421739766</v>
      </c>
      <c r="S2760">
        <v>-0.44862207141042498</v>
      </c>
      <c r="T2760">
        <v>-0.161848849510589</v>
      </c>
      <c r="U2760">
        <v>3.6395435813308397E-2</v>
      </c>
      <c r="V2760">
        <v>0.23463972113720599</v>
      </c>
      <c r="W2760">
        <v>0.521412943037042</v>
      </c>
      <c r="X2760">
        <v>0.65874629336638202</v>
      </c>
      <c r="Y2760">
        <v>4.61292667202425E-2</v>
      </c>
    </row>
    <row r="2761" spans="1:25" x14ac:dyDescent="0.2">
      <c r="A2761" t="s">
        <v>1410</v>
      </c>
      <c r="B2761" t="s">
        <v>30</v>
      </c>
      <c r="C2761" t="s">
        <v>1387</v>
      </c>
      <c r="D2761" t="s">
        <v>25</v>
      </c>
      <c r="E2761" t="s">
        <v>14</v>
      </c>
      <c r="F2761">
        <v>24</v>
      </c>
      <c r="G2761">
        <v>2981</v>
      </c>
      <c r="H2761">
        <v>4823</v>
      </c>
      <c r="I2761">
        <v>0.64886704091283498</v>
      </c>
      <c r="J2761">
        <v>0.67209237904255004</v>
      </c>
      <c r="K2761">
        <v>2.32253381297148E-2</v>
      </c>
      <c r="L2761">
        <v>0.33496438838670001</v>
      </c>
      <c r="M2761">
        <v>0.57424175702583602</v>
      </c>
      <c r="N2761">
        <v>-0.52779108076640702</v>
      </c>
      <c r="O2761">
        <v>59.708713427098303</v>
      </c>
      <c r="P2761">
        <v>68.093061131460502</v>
      </c>
      <c r="Q2761" t="s">
        <v>16</v>
      </c>
      <c r="R2761">
        <v>-0.52779108076640702</v>
      </c>
      <c r="S2761">
        <v>-0.40619900778203399</v>
      </c>
      <c r="T2761">
        <v>-0.152296001384916</v>
      </c>
      <c r="U2761">
        <v>2.32253381297148E-2</v>
      </c>
      <c r="V2761">
        <v>0.198746677644346</v>
      </c>
      <c r="W2761">
        <v>0.452649684041464</v>
      </c>
      <c r="X2761">
        <v>0.57424175702583602</v>
      </c>
      <c r="Y2761">
        <v>3.4556764596559202E-2</v>
      </c>
    </row>
    <row r="2762" spans="1:25" x14ac:dyDescent="0.2">
      <c r="A2762" t="s">
        <v>2991</v>
      </c>
      <c r="B2762" t="s">
        <v>30</v>
      </c>
      <c r="C2762" t="s">
        <v>1387</v>
      </c>
      <c r="D2762" t="s">
        <v>25</v>
      </c>
      <c r="E2762" t="s">
        <v>18</v>
      </c>
      <c r="F2762">
        <v>1</v>
      </c>
      <c r="G2762">
        <v>2981</v>
      </c>
      <c r="H2762">
        <v>4823</v>
      </c>
      <c r="I2762">
        <v>0.58731193391479397</v>
      </c>
      <c r="J2762">
        <v>0.56906280146666199</v>
      </c>
      <c r="K2762">
        <v>-1.82491324481318E-2</v>
      </c>
      <c r="L2762">
        <v>0.40593515829870602</v>
      </c>
      <c r="M2762">
        <v>0.64951420295324003</v>
      </c>
      <c r="N2762">
        <v>-0.68601246784950298</v>
      </c>
      <c r="O2762">
        <v>57.402172089902699</v>
      </c>
      <c r="P2762">
        <v>65.509607415592896</v>
      </c>
      <c r="Q2762" t="s">
        <v>15</v>
      </c>
      <c r="R2762">
        <v>-0.68601246784950298</v>
      </c>
      <c r="S2762">
        <v>-0.53865800538707298</v>
      </c>
      <c r="T2762">
        <v>-0.23095915539665399</v>
      </c>
      <c r="U2762">
        <v>-1.82491324481318E-2</v>
      </c>
      <c r="V2762">
        <v>0.19446089050039</v>
      </c>
      <c r="W2762">
        <v>0.50215974049080903</v>
      </c>
      <c r="X2762">
        <v>0.64951420295324003</v>
      </c>
      <c r="Y2762">
        <v>-3.2068749531857899E-2</v>
      </c>
    </row>
    <row r="2763" spans="1:25" x14ac:dyDescent="0.2">
      <c r="A2763" t="s">
        <v>2992</v>
      </c>
      <c r="B2763" t="s">
        <v>30</v>
      </c>
      <c r="C2763" t="s">
        <v>1387</v>
      </c>
      <c r="D2763" t="s">
        <v>25</v>
      </c>
      <c r="E2763" t="s">
        <v>18</v>
      </c>
      <c r="F2763">
        <v>2</v>
      </c>
      <c r="G2763">
        <v>2981</v>
      </c>
      <c r="H2763">
        <v>4823</v>
      </c>
      <c r="I2763">
        <v>0.54536355249916102</v>
      </c>
      <c r="J2763">
        <v>0.52587551637431895</v>
      </c>
      <c r="K2763">
        <v>-1.9488036124842199E-2</v>
      </c>
      <c r="L2763">
        <v>0.36220655013182002</v>
      </c>
      <c r="M2763">
        <v>0.57634173884200202</v>
      </c>
      <c r="N2763">
        <v>-0.61531781109168604</v>
      </c>
      <c r="O2763">
        <v>57.6558621268031</v>
      </c>
      <c r="P2763">
        <v>65.509607415592896</v>
      </c>
      <c r="Q2763" t="s">
        <v>15</v>
      </c>
      <c r="R2763">
        <v>-0.61531781109168604</v>
      </c>
      <c r="S2763">
        <v>-0.48383683339383499</v>
      </c>
      <c r="T2763">
        <v>-0.20928426839391601</v>
      </c>
      <c r="U2763">
        <v>-1.9488036124842199E-2</v>
      </c>
      <c r="V2763">
        <v>0.17030819614423101</v>
      </c>
      <c r="W2763">
        <v>0.44486076114415102</v>
      </c>
      <c r="X2763">
        <v>0.57634173884200202</v>
      </c>
      <c r="Y2763">
        <v>-3.7058268578852298E-2</v>
      </c>
    </row>
    <row r="2764" spans="1:25" x14ac:dyDescent="0.2">
      <c r="A2764" t="s">
        <v>2993</v>
      </c>
      <c r="B2764" t="s">
        <v>30</v>
      </c>
      <c r="C2764" t="s">
        <v>1387</v>
      </c>
      <c r="D2764" t="s">
        <v>25</v>
      </c>
      <c r="E2764" t="s">
        <v>18</v>
      </c>
      <c r="F2764">
        <v>3</v>
      </c>
      <c r="G2764">
        <v>2981</v>
      </c>
      <c r="H2764">
        <v>4823</v>
      </c>
      <c r="I2764">
        <v>0.52057111707480697</v>
      </c>
      <c r="J2764">
        <v>0.49722569618906098</v>
      </c>
      <c r="K2764">
        <v>-2.3345420885745601E-2</v>
      </c>
      <c r="L2764">
        <v>0.33424722080072999</v>
      </c>
      <c r="M2764">
        <v>0.52649125733145596</v>
      </c>
      <c r="N2764">
        <v>-0.57318209910294704</v>
      </c>
      <c r="O2764">
        <v>57.384812143575999</v>
      </c>
      <c r="P2764">
        <v>65.509607415592896</v>
      </c>
      <c r="Q2764" t="s">
        <v>15</v>
      </c>
      <c r="R2764">
        <v>-0.57318209910294704</v>
      </c>
      <c r="S2764">
        <v>-0.45185035795228201</v>
      </c>
      <c r="T2764">
        <v>-0.198490964585328</v>
      </c>
      <c r="U2764">
        <v>-2.3345420885745601E-2</v>
      </c>
      <c r="V2764">
        <v>0.15180012281383701</v>
      </c>
      <c r="W2764">
        <v>0.40515951618078999</v>
      </c>
      <c r="X2764">
        <v>0.52649125733145596</v>
      </c>
      <c r="Y2764">
        <v>-4.6951356425611802E-2</v>
      </c>
    </row>
    <row r="2765" spans="1:25" x14ac:dyDescent="0.2">
      <c r="A2765" t="s">
        <v>2994</v>
      </c>
      <c r="B2765" t="s">
        <v>30</v>
      </c>
      <c r="C2765" t="s">
        <v>1387</v>
      </c>
      <c r="D2765" t="s">
        <v>25</v>
      </c>
      <c r="E2765" t="s">
        <v>18</v>
      </c>
      <c r="F2765">
        <v>4</v>
      </c>
      <c r="G2765">
        <v>2981</v>
      </c>
      <c r="H2765">
        <v>4823</v>
      </c>
      <c r="I2765">
        <v>0.50791533881247897</v>
      </c>
      <c r="J2765">
        <v>0.49425945302122098</v>
      </c>
      <c r="K2765">
        <v>-1.36558857912577E-2</v>
      </c>
      <c r="L2765">
        <v>0.31484402782509202</v>
      </c>
      <c r="M2765">
        <v>0.504262539981018</v>
      </c>
      <c r="N2765">
        <v>-0.53157431156353396</v>
      </c>
      <c r="O2765">
        <v>57.1177876551493</v>
      </c>
      <c r="P2765">
        <v>65.509607415592896</v>
      </c>
      <c r="Q2765" t="s">
        <v>15</v>
      </c>
      <c r="R2765">
        <v>-0.53157431156353396</v>
      </c>
      <c r="S2765">
        <v>-0.41728592946302501</v>
      </c>
      <c r="T2765">
        <v>-0.17863415637160601</v>
      </c>
      <c r="U2765">
        <v>-1.36558857912577E-2</v>
      </c>
      <c r="V2765">
        <v>0.15132238478908999</v>
      </c>
      <c r="W2765">
        <v>0.38997415788050999</v>
      </c>
      <c r="X2765">
        <v>0.504262539981018</v>
      </c>
      <c r="Y2765">
        <v>-2.7628982526858002E-2</v>
      </c>
    </row>
    <row r="2766" spans="1:25" x14ac:dyDescent="0.2">
      <c r="A2766" t="s">
        <v>2995</v>
      </c>
      <c r="B2766" t="s">
        <v>30</v>
      </c>
      <c r="C2766" t="s">
        <v>1387</v>
      </c>
      <c r="D2766" t="s">
        <v>25</v>
      </c>
      <c r="E2766" t="s">
        <v>18</v>
      </c>
      <c r="F2766">
        <v>5</v>
      </c>
      <c r="G2766">
        <v>2981</v>
      </c>
      <c r="H2766">
        <v>4823</v>
      </c>
      <c r="I2766">
        <v>0.508600511573298</v>
      </c>
      <c r="J2766">
        <v>0.48841622179807898</v>
      </c>
      <c r="K2766">
        <v>-2.0184289775218599E-2</v>
      </c>
      <c r="L2766">
        <v>0.30867309570734902</v>
      </c>
      <c r="M2766">
        <v>0.48758295266337098</v>
      </c>
      <c r="N2766">
        <v>-0.52795153221380797</v>
      </c>
      <c r="O2766">
        <v>57.266437437101601</v>
      </c>
      <c r="P2766">
        <v>65.509607415592896</v>
      </c>
      <c r="Q2766" t="s">
        <v>15</v>
      </c>
      <c r="R2766">
        <v>-0.52795153221380797</v>
      </c>
      <c r="S2766">
        <v>-0.41590319847203999</v>
      </c>
      <c r="T2766">
        <v>-0.18192899192587</v>
      </c>
      <c r="U2766">
        <v>-2.0184289775218599E-2</v>
      </c>
      <c r="V2766">
        <v>0.14156041237543199</v>
      </c>
      <c r="W2766">
        <v>0.375534618921603</v>
      </c>
      <c r="X2766">
        <v>0.48758295266337098</v>
      </c>
      <c r="Y2766">
        <v>-4.13260020334935E-2</v>
      </c>
    </row>
    <row r="2767" spans="1:25" x14ac:dyDescent="0.2">
      <c r="A2767" t="s">
        <v>2996</v>
      </c>
      <c r="B2767" t="s">
        <v>30</v>
      </c>
      <c r="C2767" t="s">
        <v>1387</v>
      </c>
      <c r="D2767" t="s">
        <v>25</v>
      </c>
      <c r="E2767" t="s">
        <v>18</v>
      </c>
      <c r="F2767">
        <v>6</v>
      </c>
      <c r="G2767">
        <v>2981</v>
      </c>
      <c r="H2767">
        <v>4823</v>
      </c>
      <c r="I2767">
        <v>0.53205782455551798</v>
      </c>
      <c r="J2767">
        <v>0.519066740947282</v>
      </c>
      <c r="K2767">
        <v>-1.29910836082359E-2</v>
      </c>
      <c r="L2767">
        <v>0.32209429449350202</v>
      </c>
      <c r="M2767">
        <v>0.51685403083357495</v>
      </c>
      <c r="N2767">
        <v>-0.54283619805004701</v>
      </c>
      <c r="O2767">
        <v>56.731465951023097</v>
      </c>
      <c r="P2767">
        <v>65.509607415592896</v>
      </c>
      <c r="Q2767" t="s">
        <v>15</v>
      </c>
      <c r="R2767">
        <v>-0.54283619805004701</v>
      </c>
      <c r="S2767">
        <v>-0.425915969148906</v>
      </c>
      <c r="T2767">
        <v>-0.18176849392283101</v>
      </c>
      <c r="U2767">
        <v>-1.29910836082359E-2</v>
      </c>
      <c r="V2767">
        <v>0.155786326706359</v>
      </c>
      <c r="W2767">
        <v>0.399933801932434</v>
      </c>
      <c r="X2767">
        <v>0.51685403083357495</v>
      </c>
      <c r="Y2767">
        <v>-2.5027771158151101E-2</v>
      </c>
    </row>
    <row r="2768" spans="1:25" x14ac:dyDescent="0.2">
      <c r="A2768" t="s">
        <v>2997</v>
      </c>
      <c r="B2768" t="s">
        <v>30</v>
      </c>
      <c r="C2768" t="s">
        <v>1387</v>
      </c>
      <c r="D2768" t="s">
        <v>25</v>
      </c>
      <c r="E2768" t="s">
        <v>18</v>
      </c>
      <c r="F2768">
        <v>7</v>
      </c>
      <c r="G2768">
        <v>2981</v>
      </c>
      <c r="H2768">
        <v>4823</v>
      </c>
      <c r="I2768">
        <v>0.58745974505199605</v>
      </c>
      <c r="J2768">
        <v>0.58514510963528799</v>
      </c>
      <c r="K2768">
        <v>-2.3146354167084002E-3</v>
      </c>
      <c r="L2768">
        <v>0.35384044760276201</v>
      </c>
      <c r="M2768">
        <v>0.579752900889835</v>
      </c>
      <c r="N2768">
        <v>-0.58438217172325202</v>
      </c>
      <c r="O2768">
        <v>58.0971150620597</v>
      </c>
      <c r="P2768">
        <v>65.509607415592896</v>
      </c>
      <c r="Q2768" t="s">
        <v>15</v>
      </c>
      <c r="R2768">
        <v>-0.58438217172325202</v>
      </c>
      <c r="S2768">
        <v>-0.45593808924344897</v>
      </c>
      <c r="T2768">
        <v>-0.18772702996055601</v>
      </c>
      <c r="U2768">
        <v>-2.3146354167084002E-3</v>
      </c>
      <c r="V2768">
        <v>0.18309775912713899</v>
      </c>
      <c r="W2768">
        <v>0.45130881841003301</v>
      </c>
      <c r="X2768">
        <v>0.579752900889835</v>
      </c>
      <c r="Y2768">
        <v>-3.9556605337624298E-3</v>
      </c>
    </row>
    <row r="2769" spans="1:25" x14ac:dyDescent="0.2">
      <c r="A2769" t="s">
        <v>2998</v>
      </c>
      <c r="B2769" t="s">
        <v>30</v>
      </c>
      <c r="C2769" t="s">
        <v>1387</v>
      </c>
      <c r="D2769" t="s">
        <v>25</v>
      </c>
      <c r="E2769" t="s">
        <v>18</v>
      </c>
      <c r="F2769">
        <v>8</v>
      </c>
      <c r="G2769">
        <v>2981</v>
      </c>
      <c r="H2769">
        <v>4823</v>
      </c>
      <c r="I2769">
        <v>0.66265892318014097</v>
      </c>
      <c r="J2769">
        <v>0.67364452220524496</v>
      </c>
      <c r="K2769">
        <v>1.09855990251044E-2</v>
      </c>
      <c r="L2769">
        <v>0.41787574231487101</v>
      </c>
      <c r="M2769">
        <v>0.69839119513306702</v>
      </c>
      <c r="N2769">
        <v>-0.67641999708285805</v>
      </c>
      <c r="O2769">
        <v>60.111917141898701</v>
      </c>
      <c r="P2769">
        <v>65.509607415592896</v>
      </c>
      <c r="Q2769" t="s">
        <v>15</v>
      </c>
      <c r="R2769">
        <v>-0.67641999708285805</v>
      </c>
      <c r="S2769">
        <v>-0.52473110262255995</v>
      </c>
      <c r="T2769">
        <v>-0.207981289947888</v>
      </c>
      <c r="U2769">
        <v>1.09855990251044E-2</v>
      </c>
      <c r="V2769">
        <v>0.229952487998097</v>
      </c>
      <c r="W2769">
        <v>0.54670230067276904</v>
      </c>
      <c r="X2769">
        <v>0.69839119513306702</v>
      </c>
      <c r="Y2769">
        <v>1.6307709278392001E-2</v>
      </c>
    </row>
    <row r="2770" spans="1:25" x14ac:dyDescent="0.2">
      <c r="A2770" t="s">
        <v>2999</v>
      </c>
      <c r="B2770" t="s">
        <v>30</v>
      </c>
      <c r="C2770" t="s">
        <v>1387</v>
      </c>
      <c r="D2770" t="s">
        <v>25</v>
      </c>
      <c r="E2770" t="s">
        <v>18</v>
      </c>
      <c r="F2770">
        <v>9</v>
      </c>
      <c r="G2770">
        <v>2981</v>
      </c>
      <c r="H2770">
        <v>4823</v>
      </c>
      <c r="I2770">
        <v>0.73814638544112698</v>
      </c>
      <c r="J2770">
        <v>0.74173118925177794</v>
      </c>
      <c r="K2770">
        <v>3.58480381065085E-3</v>
      </c>
      <c r="L2770">
        <v>0.49316010044522102</v>
      </c>
      <c r="M2770">
        <v>0.81483316904303904</v>
      </c>
      <c r="N2770">
        <v>-0.80766356142173701</v>
      </c>
      <c r="O2770">
        <v>64.001593425025206</v>
      </c>
      <c r="P2770">
        <v>65.509607415592896</v>
      </c>
      <c r="Q2770" t="s">
        <v>15</v>
      </c>
      <c r="R2770">
        <v>-0.80766356142173701</v>
      </c>
      <c r="S2770">
        <v>-0.62864644496012201</v>
      </c>
      <c r="T2770">
        <v>-0.25483108882264499</v>
      </c>
      <c r="U2770">
        <v>3.58480381065085E-3</v>
      </c>
      <c r="V2770">
        <v>0.26200069644394702</v>
      </c>
      <c r="W2770">
        <v>0.63581605258142404</v>
      </c>
      <c r="X2770">
        <v>0.81483316904303904</v>
      </c>
      <c r="Y2770">
        <v>4.8330228829490396E-3</v>
      </c>
    </row>
    <row r="2771" spans="1:25" x14ac:dyDescent="0.2">
      <c r="A2771" t="s">
        <v>3000</v>
      </c>
      <c r="B2771" t="s">
        <v>30</v>
      </c>
      <c r="C2771" t="s">
        <v>1387</v>
      </c>
      <c r="D2771" t="s">
        <v>25</v>
      </c>
      <c r="E2771" t="s">
        <v>18</v>
      </c>
      <c r="F2771">
        <v>10</v>
      </c>
      <c r="G2771">
        <v>2981</v>
      </c>
      <c r="H2771">
        <v>4823</v>
      </c>
      <c r="I2771">
        <v>0.78929721569943001</v>
      </c>
      <c r="J2771">
        <v>0.78412996934719503</v>
      </c>
      <c r="K2771">
        <v>-5.1672463522347599E-3</v>
      </c>
      <c r="L2771">
        <v>0.54471824848520201</v>
      </c>
      <c r="M2771">
        <v>0.890894272405923</v>
      </c>
      <c r="N2771">
        <v>-0.90122876511039296</v>
      </c>
      <c r="O2771">
        <v>67.8392318014089</v>
      </c>
      <c r="P2771">
        <v>65.509607415592896</v>
      </c>
      <c r="Q2771" t="s">
        <v>15</v>
      </c>
      <c r="R2771">
        <v>-0.90122876511039296</v>
      </c>
      <c r="S2771">
        <v>-0.70349604091026396</v>
      </c>
      <c r="T2771">
        <v>-0.29059960855848099</v>
      </c>
      <c r="U2771">
        <v>-5.1672463522347599E-3</v>
      </c>
      <c r="V2771">
        <v>0.28026511585401098</v>
      </c>
      <c r="W2771">
        <v>0.69316154820579501</v>
      </c>
      <c r="X2771">
        <v>0.890894272405923</v>
      </c>
      <c r="Y2771">
        <v>-6.58978301331423E-3</v>
      </c>
    </row>
    <row r="2772" spans="1:25" x14ac:dyDescent="0.2">
      <c r="A2772" t="s">
        <v>3001</v>
      </c>
      <c r="B2772" t="s">
        <v>30</v>
      </c>
      <c r="C2772" t="s">
        <v>1387</v>
      </c>
      <c r="D2772" t="s">
        <v>25</v>
      </c>
      <c r="E2772" t="s">
        <v>18</v>
      </c>
      <c r="F2772">
        <v>11</v>
      </c>
      <c r="G2772">
        <v>2981</v>
      </c>
      <c r="H2772">
        <v>4823</v>
      </c>
      <c r="I2772">
        <v>0.82096192552834601</v>
      </c>
      <c r="J2772">
        <v>0.81738840669062596</v>
      </c>
      <c r="K2772">
        <v>-3.57351883771984E-3</v>
      </c>
      <c r="L2772">
        <v>0.588150218752581</v>
      </c>
      <c r="M2772">
        <v>0.96393359101027598</v>
      </c>
      <c r="N2772">
        <v>-0.97108062868571599</v>
      </c>
      <c r="O2772">
        <v>70.279562227440493</v>
      </c>
      <c r="P2772">
        <v>65.509607415592896</v>
      </c>
      <c r="Q2772" t="s">
        <v>15</v>
      </c>
      <c r="R2772">
        <v>-0.97108062868571599</v>
      </c>
      <c r="S2772">
        <v>-0.75758209927852904</v>
      </c>
      <c r="T2772">
        <v>-0.311764233464072</v>
      </c>
      <c r="U2772">
        <v>-3.57351883771984E-3</v>
      </c>
      <c r="V2772">
        <v>0.304617195788633</v>
      </c>
      <c r="W2772">
        <v>0.75043506160308904</v>
      </c>
      <c r="X2772">
        <v>0.96393359101027598</v>
      </c>
      <c r="Y2772">
        <v>-4.37187365084856E-3</v>
      </c>
    </row>
    <row r="2773" spans="1:25" x14ac:dyDescent="0.2">
      <c r="A2773" t="s">
        <v>3002</v>
      </c>
      <c r="B2773" t="s">
        <v>30</v>
      </c>
      <c r="C2773" t="s">
        <v>1387</v>
      </c>
      <c r="D2773" t="s">
        <v>25</v>
      </c>
      <c r="E2773" t="s">
        <v>18</v>
      </c>
      <c r="F2773">
        <v>12</v>
      </c>
      <c r="G2773">
        <v>2981</v>
      </c>
      <c r="H2773">
        <v>4823</v>
      </c>
      <c r="I2773">
        <v>0.84354411271385399</v>
      </c>
      <c r="J2773">
        <v>0.85164752963554902</v>
      </c>
      <c r="K2773">
        <v>8.1034169216943602E-3</v>
      </c>
      <c r="L2773">
        <v>0.63918218109412395</v>
      </c>
      <c r="M2773">
        <v>1.0595581048215299</v>
      </c>
      <c r="N2773">
        <v>-1.0433512709781401</v>
      </c>
      <c r="O2773">
        <v>73.403891311640393</v>
      </c>
      <c r="P2773">
        <v>65.509607415592896</v>
      </c>
      <c r="Q2773" t="s">
        <v>15</v>
      </c>
      <c r="R2773">
        <v>-1.0433512709781401</v>
      </c>
      <c r="S2773">
        <v>-0.81132813924097202</v>
      </c>
      <c r="T2773">
        <v>-0.32682804597162601</v>
      </c>
      <c r="U2773">
        <v>8.1034169216943602E-3</v>
      </c>
      <c r="V2773">
        <v>0.34303487981501501</v>
      </c>
      <c r="W2773">
        <v>0.82753497308436097</v>
      </c>
      <c r="X2773">
        <v>1.0595581048215299</v>
      </c>
      <c r="Y2773">
        <v>9.5149890532320505E-3</v>
      </c>
    </row>
    <row r="2774" spans="1:25" x14ac:dyDescent="0.2">
      <c r="A2774" t="s">
        <v>3003</v>
      </c>
      <c r="B2774" t="s">
        <v>30</v>
      </c>
      <c r="C2774" t="s">
        <v>1387</v>
      </c>
      <c r="D2774" t="s">
        <v>25</v>
      </c>
      <c r="E2774" t="s">
        <v>18</v>
      </c>
      <c r="F2774">
        <v>13</v>
      </c>
      <c r="G2774">
        <v>2981</v>
      </c>
      <c r="H2774">
        <v>4823</v>
      </c>
      <c r="I2774">
        <v>0.86671502851392102</v>
      </c>
      <c r="J2774">
        <v>0.89093262574588405</v>
      </c>
      <c r="K2774">
        <v>2.4217597231963001E-2</v>
      </c>
      <c r="L2774">
        <v>0.67809936589152697</v>
      </c>
      <c r="M2774">
        <v>1.1396910541235299</v>
      </c>
      <c r="N2774">
        <v>-1.0912558596596</v>
      </c>
      <c r="O2774">
        <v>75.265347198926506</v>
      </c>
      <c r="P2774">
        <v>65.509607415592896</v>
      </c>
      <c r="Q2774" t="s">
        <v>15</v>
      </c>
      <c r="R2774">
        <v>-1.0912558596596</v>
      </c>
      <c r="S2774">
        <v>-0.84510578984097495</v>
      </c>
      <c r="T2774">
        <v>-0.33110647049519698</v>
      </c>
      <c r="U2774">
        <v>2.4217597231963001E-2</v>
      </c>
      <c r="V2774">
        <v>0.379541664959123</v>
      </c>
      <c r="W2774">
        <v>0.89354098430490103</v>
      </c>
      <c r="X2774">
        <v>1.1396910541235299</v>
      </c>
      <c r="Y2774">
        <v>2.7182299235801601E-2</v>
      </c>
    </row>
    <row r="2775" spans="1:25" x14ac:dyDescent="0.2">
      <c r="A2775" t="s">
        <v>3004</v>
      </c>
      <c r="B2775" t="s">
        <v>30</v>
      </c>
      <c r="C2775" t="s">
        <v>1387</v>
      </c>
      <c r="D2775" t="s">
        <v>25</v>
      </c>
      <c r="E2775" t="s">
        <v>18</v>
      </c>
      <c r="F2775">
        <v>14</v>
      </c>
      <c r="G2775">
        <v>2981</v>
      </c>
      <c r="H2775">
        <v>4823</v>
      </c>
      <c r="I2775">
        <v>0.88013292519288799</v>
      </c>
      <c r="J2775">
        <v>0.91455709756405401</v>
      </c>
      <c r="K2775">
        <v>3.4424172371165601E-2</v>
      </c>
      <c r="L2775">
        <v>0.72041880624196797</v>
      </c>
      <c r="M2775">
        <v>1.2195131086391999</v>
      </c>
      <c r="N2775">
        <v>-1.1506647638968699</v>
      </c>
      <c r="O2775">
        <v>76.227775914122802</v>
      </c>
      <c r="P2775">
        <v>65.509607415592896</v>
      </c>
      <c r="Q2775" t="s">
        <v>15</v>
      </c>
      <c r="R2775">
        <v>-1.1506647638968699</v>
      </c>
      <c r="S2775">
        <v>-0.88915273723103805</v>
      </c>
      <c r="T2775">
        <v>-0.34307528209962601</v>
      </c>
      <c r="U2775">
        <v>3.4424172371165601E-2</v>
      </c>
      <c r="V2775">
        <v>0.41192362684195699</v>
      </c>
      <c r="W2775">
        <v>0.95800108197336897</v>
      </c>
      <c r="X2775">
        <v>1.2195131086391999</v>
      </c>
      <c r="Y2775">
        <v>3.7640265941683897E-2</v>
      </c>
    </row>
    <row r="2776" spans="1:25" x14ac:dyDescent="0.2">
      <c r="A2776" t="s">
        <v>3005</v>
      </c>
      <c r="B2776" t="s">
        <v>30</v>
      </c>
      <c r="C2776" t="s">
        <v>1387</v>
      </c>
      <c r="D2776" t="s">
        <v>25</v>
      </c>
      <c r="E2776" t="s">
        <v>18</v>
      </c>
      <c r="F2776">
        <v>15</v>
      </c>
      <c r="G2776">
        <v>2981</v>
      </c>
      <c r="H2776">
        <v>4823</v>
      </c>
      <c r="I2776">
        <v>0.89635021804763504</v>
      </c>
      <c r="J2776">
        <v>0.94484339506783099</v>
      </c>
      <c r="K2776">
        <v>4.8493177020196003E-2</v>
      </c>
      <c r="L2776">
        <v>0.75264705916308405</v>
      </c>
      <c r="M2776">
        <v>1.28659758934347</v>
      </c>
      <c r="N2776">
        <v>-1.1896112353030801</v>
      </c>
      <c r="O2776">
        <v>75.927205635692701</v>
      </c>
      <c r="P2776">
        <v>65.509607415592896</v>
      </c>
      <c r="Q2776" t="s">
        <v>16</v>
      </c>
      <c r="R2776">
        <v>-1.1896112353030801</v>
      </c>
      <c r="S2776">
        <v>-0.91640035282687704</v>
      </c>
      <c r="T2776">
        <v>-0.34589388198125998</v>
      </c>
      <c r="U2776">
        <v>4.8493177020196003E-2</v>
      </c>
      <c r="V2776">
        <v>0.442880236021652</v>
      </c>
      <c r="W2776">
        <v>1.0133867068672699</v>
      </c>
      <c r="X2776">
        <v>1.28659758934347</v>
      </c>
      <c r="Y2776">
        <v>5.1324036632244899E-2</v>
      </c>
    </row>
    <row r="2777" spans="1:25" x14ac:dyDescent="0.2">
      <c r="A2777" t="s">
        <v>3006</v>
      </c>
      <c r="B2777" t="s">
        <v>30</v>
      </c>
      <c r="C2777" t="s">
        <v>1387</v>
      </c>
      <c r="D2777" t="s">
        <v>25</v>
      </c>
      <c r="E2777" t="s">
        <v>18</v>
      </c>
      <c r="F2777">
        <v>16</v>
      </c>
      <c r="G2777">
        <v>2981</v>
      </c>
      <c r="H2777">
        <v>4823</v>
      </c>
      <c r="I2777">
        <v>0.90466370345521596</v>
      </c>
      <c r="J2777">
        <v>0.96485637851495498</v>
      </c>
      <c r="K2777">
        <v>6.0192675059738798E-2</v>
      </c>
      <c r="L2777">
        <v>0.76918194635460702</v>
      </c>
      <c r="M2777">
        <v>1.32549697681307</v>
      </c>
      <c r="N2777">
        <v>-1.20511162669359</v>
      </c>
      <c r="O2777">
        <v>75.421838309292198</v>
      </c>
      <c r="P2777">
        <v>65.509607415592896</v>
      </c>
      <c r="Q2777" t="s">
        <v>16</v>
      </c>
      <c r="R2777">
        <v>-1.20511162669359</v>
      </c>
      <c r="S2777">
        <v>-0.92589858016686699</v>
      </c>
      <c r="T2777">
        <v>-0.34285866483007499</v>
      </c>
      <c r="U2777">
        <v>6.0192675059738798E-2</v>
      </c>
      <c r="V2777">
        <v>0.46324401494955297</v>
      </c>
      <c r="W2777">
        <v>1.04628393028634</v>
      </c>
      <c r="X2777">
        <v>1.32549697681307</v>
      </c>
      <c r="Y2777">
        <v>6.2385113888538998E-2</v>
      </c>
    </row>
    <row r="2778" spans="1:25" x14ac:dyDescent="0.2">
      <c r="A2778" t="s">
        <v>3007</v>
      </c>
      <c r="B2778" t="s">
        <v>30</v>
      </c>
      <c r="C2778" t="s">
        <v>1387</v>
      </c>
      <c r="D2778" t="s">
        <v>25</v>
      </c>
      <c r="E2778" t="s">
        <v>18</v>
      </c>
      <c r="F2778">
        <v>17</v>
      </c>
      <c r="G2778">
        <v>2981</v>
      </c>
      <c r="H2778">
        <v>4823</v>
      </c>
      <c r="I2778">
        <v>0.91477398523985198</v>
      </c>
      <c r="J2778">
        <v>1.01467870564995</v>
      </c>
      <c r="K2778">
        <v>9.9904720410094794E-2</v>
      </c>
      <c r="L2778">
        <v>0.76961469377180303</v>
      </c>
      <c r="M2778">
        <v>1.3659208916647101</v>
      </c>
      <c r="N2778">
        <v>-1.1661114508445201</v>
      </c>
      <c r="O2778">
        <v>73.529310634015403</v>
      </c>
      <c r="P2778">
        <v>65.509607415592896</v>
      </c>
      <c r="Q2778" t="s">
        <v>17</v>
      </c>
      <c r="R2778">
        <v>-1.1661114508445201</v>
      </c>
      <c r="S2778">
        <v>-0.88674131700535697</v>
      </c>
      <c r="T2778">
        <v>-0.30337337912633</v>
      </c>
      <c r="U2778">
        <v>9.9904720410094794E-2</v>
      </c>
      <c r="V2778">
        <v>0.50318281994652003</v>
      </c>
      <c r="W2778">
        <v>1.08655075782555</v>
      </c>
      <c r="X2778">
        <v>1.3659208916647101</v>
      </c>
      <c r="Y2778">
        <v>9.8459462935216902E-2</v>
      </c>
    </row>
    <row r="2779" spans="1:25" x14ac:dyDescent="0.2">
      <c r="A2779" t="s">
        <v>3008</v>
      </c>
      <c r="B2779" t="s">
        <v>30</v>
      </c>
      <c r="C2779" t="s">
        <v>1387</v>
      </c>
      <c r="D2779" t="s">
        <v>25</v>
      </c>
      <c r="E2779" t="s">
        <v>18</v>
      </c>
      <c r="F2779">
        <v>18</v>
      </c>
      <c r="G2779">
        <v>2981</v>
      </c>
      <c r="H2779">
        <v>4823</v>
      </c>
      <c r="I2779">
        <v>0.928056650452868</v>
      </c>
      <c r="J2779">
        <v>1.03275811310796</v>
      </c>
      <c r="K2779">
        <v>0.10470146265508699</v>
      </c>
      <c r="L2779">
        <v>0.75594492031676497</v>
      </c>
      <c r="M2779">
        <v>1.34823085657617</v>
      </c>
      <c r="N2779">
        <v>-1.1388279312659899</v>
      </c>
      <c r="O2779">
        <v>71.597492452197201</v>
      </c>
      <c r="P2779">
        <v>65.509607415592896</v>
      </c>
      <c r="Q2779" t="s">
        <v>17</v>
      </c>
      <c r="R2779">
        <v>-1.1388279312659899</v>
      </c>
      <c r="S2779">
        <v>-0.86441992519100497</v>
      </c>
      <c r="T2779">
        <v>-0.29141367559089698</v>
      </c>
      <c r="U2779">
        <v>0.10470146265508699</v>
      </c>
      <c r="V2779">
        <v>0.50081660090107205</v>
      </c>
      <c r="W2779">
        <v>1.07382285050118</v>
      </c>
      <c r="X2779">
        <v>1.34823085657617</v>
      </c>
      <c r="Y2779">
        <v>0.101380431028522</v>
      </c>
    </row>
    <row r="2780" spans="1:25" x14ac:dyDescent="0.2">
      <c r="A2780" t="s">
        <v>3009</v>
      </c>
      <c r="B2780" t="s">
        <v>30</v>
      </c>
      <c r="C2780" t="s">
        <v>1387</v>
      </c>
      <c r="D2780" t="s">
        <v>25</v>
      </c>
      <c r="E2780" t="s">
        <v>18</v>
      </c>
      <c r="F2780">
        <v>19</v>
      </c>
      <c r="G2780">
        <v>2981</v>
      </c>
      <c r="H2780">
        <v>4823</v>
      </c>
      <c r="I2780">
        <v>0.905480962764173</v>
      </c>
      <c r="J2780">
        <v>0.99709151534727802</v>
      </c>
      <c r="K2780">
        <v>9.1610552583104896E-2</v>
      </c>
      <c r="L2780">
        <v>0.71890899953825005</v>
      </c>
      <c r="M2780">
        <v>1.27421585682353</v>
      </c>
      <c r="N2780">
        <v>-1.09099475165732</v>
      </c>
      <c r="O2780">
        <v>67.631499496813106</v>
      </c>
      <c r="P2780">
        <v>65.509607415592896</v>
      </c>
      <c r="Q2780" t="s">
        <v>17</v>
      </c>
      <c r="R2780">
        <v>-1.09099475165732</v>
      </c>
      <c r="S2780">
        <v>-0.83003078482493098</v>
      </c>
      <c r="T2780">
        <v>-0.28509776317493801</v>
      </c>
      <c r="U2780">
        <v>9.1610552583104896E-2</v>
      </c>
      <c r="V2780">
        <v>0.468318868341148</v>
      </c>
      <c r="W2780">
        <v>1.01325188999114</v>
      </c>
      <c r="X2780">
        <v>1.27421585682353</v>
      </c>
      <c r="Y2780">
        <v>9.1877777689440804E-2</v>
      </c>
    </row>
    <row r="2781" spans="1:25" x14ac:dyDescent="0.2">
      <c r="A2781" t="s">
        <v>3010</v>
      </c>
      <c r="B2781" t="s">
        <v>30</v>
      </c>
      <c r="C2781" t="s">
        <v>1387</v>
      </c>
      <c r="D2781" t="s">
        <v>25</v>
      </c>
      <c r="E2781" t="s">
        <v>18</v>
      </c>
      <c r="F2781">
        <v>20</v>
      </c>
      <c r="G2781">
        <v>2981</v>
      </c>
      <c r="H2781">
        <v>4823</v>
      </c>
      <c r="I2781">
        <v>0.87222303757128505</v>
      </c>
      <c r="J2781">
        <v>0.958161425228651</v>
      </c>
      <c r="K2781">
        <v>8.5938387657365903E-2</v>
      </c>
      <c r="L2781">
        <v>0.66706616198810398</v>
      </c>
      <c r="M2781">
        <v>1.1832622241277999</v>
      </c>
      <c r="N2781">
        <v>-1.01138544881307</v>
      </c>
      <c r="O2781">
        <v>63.268995303589399</v>
      </c>
      <c r="P2781">
        <v>65.509607415592896</v>
      </c>
      <c r="Q2781" t="s">
        <v>17</v>
      </c>
      <c r="R2781">
        <v>-1.01138544881307</v>
      </c>
      <c r="S2781">
        <v>-0.76924043201138403</v>
      </c>
      <c r="T2781">
        <v>-0.26360428122440099</v>
      </c>
      <c r="U2781">
        <v>8.5938387657365903E-2</v>
      </c>
      <c r="V2781">
        <v>0.43548105653913299</v>
      </c>
      <c r="W2781">
        <v>0.94111720732611603</v>
      </c>
      <c r="X2781">
        <v>1.1832622241277999</v>
      </c>
      <c r="Y2781">
        <v>8.9690928265931794E-2</v>
      </c>
    </row>
    <row r="2782" spans="1:25" x14ac:dyDescent="0.2">
      <c r="A2782" t="s">
        <v>3011</v>
      </c>
      <c r="B2782" t="s">
        <v>30</v>
      </c>
      <c r="C2782" t="s">
        <v>1387</v>
      </c>
      <c r="D2782" t="s">
        <v>25</v>
      </c>
      <c r="E2782" t="s">
        <v>18</v>
      </c>
      <c r="F2782">
        <v>21</v>
      </c>
      <c r="G2782">
        <v>2981</v>
      </c>
      <c r="H2782">
        <v>4823</v>
      </c>
      <c r="I2782">
        <v>0.87384665380744697</v>
      </c>
      <c r="J2782">
        <v>0.93612857628301505</v>
      </c>
      <c r="K2782">
        <v>6.2281922475568401E-2</v>
      </c>
      <c r="L2782">
        <v>0.61783792550288397</v>
      </c>
      <c r="M2782">
        <v>1.07862530992781</v>
      </c>
      <c r="N2782">
        <v>-0.95406146497667599</v>
      </c>
      <c r="O2782">
        <v>60.737671922173803</v>
      </c>
      <c r="P2782">
        <v>65.509607415592896</v>
      </c>
      <c r="Q2782" t="s">
        <v>17</v>
      </c>
      <c r="R2782">
        <v>-0.95406146497667599</v>
      </c>
      <c r="S2782">
        <v>-0.72978629801912898</v>
      </c>
      <c r="T2782">
        <v>-0.261465150487943</v>
      </c>
      <c r="U2782">
        <v>6.2281922475568401E-2</v>
      </c>
      <c r="V2782">
        <v>0.38602899543907998</v>
      </c>
      <c r="W2782">
        <v>0.85435014297026601</v>
      </c>
      <c r="X2782">
        <v>1.07862530992781</v>
      </c>
      <c r="Y2782">
        <v>6.65313761949929E-2</v>
      </c>
    </row>
    <row r="2783" spans="1:25" x14ac:dyDescent="0.2">
      <c r="A2783" t="s">
        <v>3012</v>
      </c>
      <c r="B2783" t="s">
        <v>30</v>
      </c>
      <c r="C2783" t="s">
        <v>1387</v>
      </c>
      <c r="D2783" t="s">
        <v>25</v>
      </c>
      <c r="E2783" t="s">
        <v>18</v>
      </c>
      <c r="F2783">
        <v>22</v>
      </c>
      <c r="G2783">
        <v>2981</v>
      </c>
      <c r="H2783">
        <v>4823</v>
      </c>
      <c r="I2783">
        <v>0.82471863468634699</v>
      </c>
      <c r="J2783">
        <v>0.84884672974733499</v>
      </c>
      <c r="K2783">
        <v>2.4128095060988199E-2</v>
      </c>
      <c r="L2783">
        <v>0.56537687897075595</v>
      </c>
      <c r="M2783">
        <v>0.95417306096788101</v>
      </c>
      <c r="N2783">
        <v>-0.905916870845905</v>
      </c>
      <c r="O2783">
        <v>59.206138879570602</v>
      </c>
      <c r="P2783">
        <v>65.509607415592896</v>
      </c>
      <c r="Q2783" t="s">
        <v>16</v>
      </c>
      <c r="R2783">
        <v>-0.905916870845905</v>
      </c>
      <c r="S2783">
        <v>-0.700685063779521</v>
      </c>
      <c r="T2783">
        <v>-0.27212938951968801</v>
      </c>
      <c r="U2783">
        <v>2.4128095060988199E-2</v>
      </c>
      <c r="V2783">
        <v>0.32038557964166398</v>
      </c>
      <c r="W2783">
        <v>0.74894125390149702</v>
      </c>
      <c r="X2783">
        <v>0.95417306096788101</v>
      </c>
      <c r="Y2783">
        <v>2.8424560306865E-2</v>
      </c>
    </row>
    <row r="2784" spans="1:25" x14ac:dyDescent="0.2">
      <c r="A2784" t="s">
        <v>3013</v>
      </c>
      <c r="B2784" t="s">
        <v>30</v>
      </c>
      <c r="C2784" t="s">
        <v>1387</v>
      </c>
      <c r="D2784" t="s">
        <v>25</v>
      </c>
      <c r="E2784" t="s">
        <v>18</v>
      </c>
      <c r="F2784">
        <v>23</v>
      </c>
      <c r="G2784">
        <v>2981</v>
      </c>
      <c r="H2784">
        <v>4823</v>
      </c>
      <c r="I2784">
        <v>0.73567070613887997</v>
      </c>
      <c r="J2784">
        <v>0.74269213336626305</v>
      </c>
      <c r="K2784">
        <v>7.0214272273834101E-3</v>
      </c>
      <c r="L2784">
        <v>0.506625819994723</v>
      </c>
      <c r="M2784">
        <v>0.84042090111870305</v>
      </c>
      <c r="N2784">
        <v>-0.82637804666393599</v>
      </c>
      <c r="O2784">
        <v>58.539542099966503</v>
      </c>
      <c r="P2784">
        <v>65.509607415592896</v>
      </c>
      <c r="Q2784" t="s">
        <v>16</v>
      </c>
      <c r="R2784">
        <v>-0.82637804666393599</v>
      </c>
      <c r="S2784">
        <v>-0.64247287400585096</v>
      </c>
      <c r="T2784">
        <v>-0.25845050244985102</v>
      </c>
      <c r="U2784">
        <v>7.0214272273834101E-3</v>
      </c>
      <c r="V2784">
        <v>0.27249335690461801</v>
      </c>
      <c r="W2784">
        <v>0.65651572846061801</v>
      </c>
      <c r="X2784">
        <v>0.84042090111870305</v>
      </c>
      <c r="Y2784">
        <v>9.4540212719888307E-3</v>
      </c>
    </row>
    <row r="2785" spans="1:25" x14ac:dyDescent="0.2">
      <c r="A2785" t="s">
        <v>3014</v>
      </c>
      <c r="B2785" t="s">
        <v>30</v>
      </c>
      <c r="C2785" t="s">
        <v>1387</v>
      </c>
      <c r="D2785" t="s">
        <v>25</v>
      </c>
      <c r="E2785" t="s">
        <v>18</v>
      </c>
      <c r="F2785">
        <v>24</v>
      </c>
      <c r="G2785">
        <v>2981</v>
      </c>
      <c r="H2785">
        <v>4823</v>
      </c>
      <c r="I2785">
        <v>0.63729138711841704</v>
      </c>
      <c r="J2785">
        <v>0.63267281442081602</v>
      </c>
      <c r="K2785">
        <v>-4.6185726976003504E-3</v>
      </c>
      <c r="L2785">
        <v>0.436694018969984</v>
      </c>
      <c r="M2785">
        <v>0.71374308850802304</v>
      </c>
      <c r="N2785">
        <v>-0.72298023390322297</v>
      </c>
      <c r="O2785">
        <v>57.213686682321402</v>
      </c>
      <c r="P2785">
        <v>65.509607415592896</v>
      </c>
      <c r="Q2785" t="s">
        <v>16</v>
      </c>
      <c r="R2785">
        <v>-0.72298023390322297</v>
      </c>
      <c r="S2785">
        <v>-0.56446030501711897</v>
      </c>
      <c r="T2785">
        <v>-0.23344623863787201</v>
      </c>
      <c r="U2785">
        <v>-4.6185726976003504E-3</v>
      </c>
      <c r="V2785">
        <v>0.22420909324267099</v>
      </c>
      <c r="W2785">
        <v>0.55522315962191904</v>
      </c>
      <c r="X2785">
        <v>0.71374308850802304</v>
      </c>
      <c r="Y2785">
        <v>-7.3000966571140696E-3</v>
      </c>
    </row>
    <row r="2786" spans="1:25" x14ac:dyDescent="0.2">
      <c r="A2786" t="s">
        <v>5263</v>
      </c>
      <c r="B2786" t="s">
        <v>30</v>
      </c>
      <c r="C2786" t="s">
        <v>1387</v>
      </c>
      <c r="D2786" t="s">
        <v>25</v>
      </c>
      <c r="E2786" t="s">
        <v>29</v>
      </c>
      <c r="F2786">
        <v>1</v>
      </c>
      <c r="G2786">
        <v>2981</v>
      </c>
      <c r="H2786">
        <v>4823</v>
      </c>
      <c r="I2786">
        <v>0.583738678295874</v>
      </c>
      <c r="J2786">
        <v>0.69749041614454799</v>
      </c>
      <c r="K2786">
        <v>0.113751737848674</v>
      </c>
      <c r="L2786">
        <v>0.29814590607699198</v>
      </c>
      <c r="M2786">
        <v>0.604201753345326</v>
      </c>
      <c r="N2786">
        <v>-0.37669827764797698</v>
      </c>
      <c r="O2786">
        <v>55.931566588393203</v>
      </c>
      <c r="P2786">
        <v>74.736409021844196</v>
      </c>
      <c r="Q2786" t="s">
        <v>15</v>
      </c>
      <c r="R2786">
        <v>-0.37669827764797698</v>
      </c>
      <c r="S2786">
        <v>-0.26847131374202898</v>
      </c>
      <c r="T2786">
        <v>-4.2476716935669498E-2</v>
      </c>
      <c r="U2786">
        <v>0.113751737848674</v>
      </c>
      <c r="V2786">
        <v>0.26998019263301798</v>
      </c>
      <c r="W2786">
        <v>0.49597478943937801</v>
      </c>
      <c r="X2786">
        <v>0.604201753345326</v>
      </c>
      <c r="Y2786">
        <v>0.163087169681053</v>
      </c>
    </row>
    <row r="2787" spans="1:25" x14ac:dyDescent="0.2">
      <c r="A2787" t="s">
        <v>5264</v>
      </c>
      <c r="B2787" t="s">
        <v>30</v>
      </c>
      <c r="C2787" t="s">
        <v>1387</v>
      </c>
      <c r="D2787" t="s">
        <v>25</v>
      </c>
      <c r="E2787" t="s">
        <v>29</v>
      </c>
      <c r="F2787">
        <v>2</v>
      </c>
      <c r="G2787">
        <v>2981</v>
      </c>
      <c r="H2787">
        <v>4823</v>
      </c>
      <c r="I2787">
        <v>0.52964273733646405</v>
      </c>
      <c r="J2787">
        <v>0.63862203464811895</v>
      </c>
      <c r="K2787">
        <v>0.108979297311655</v>
      </c>
      <c r="L2787">
        <v>0.27010419519076601</v>
      </c>
      <c r="M2787">
        <v>0.55330069840046503</v>
      </c>
      <c r="N2787">
        <v>-0.33534210377715501</v>
      </c>
      <c r="O2787">
        <v>53.556189198255602</v>
      </c>
      <c r="P2787">
        <v>74.736409021844196</v>
      </c>
      <c r="Q2787" t="s">
        <v>15</v>
      </c>
      <c r="R2787">
        <v>-0.33534210377715501</v>
      </c>
      <c r="S2787">
        <v>-0.237294280922907</v>
      </c>
      <c r="T2787">
        <v>-3.2555300968306597E-2</v>
      </c>
      <c r="U2787">
        <v>0.108979297311655</v>
      </c>
      <c r="V2787">
        <v>0.25051389559161602</v>
      </c>
      <c r="W2787">
        <v>0.45525287554621702</v>
      </c>
      <c r="X2787">
        <v>0.55330069840046503</v>
      </c>
      <c r="Y2787">
        <v>0.17064756835661399</v>
      </c>
    </row>
    <row r="2788" spans="1:25" x14ac:dyDescent="0.2">
      <c r="A2788" t="s">
        <v>5265</v>
      </c>
      <c r="B2788" t="s">
        <v>30</v>
      </c>
      <c r="C2788" t="s">
        <v>1387</v>
      </c>
      <c r="D2788" t="s">
        <v>25</v>
      </c>
      <c r="E2788" t="s">
        <v>29</v>
      </c>
      <c r="F2788">
        <v>3</v>
      </c>
      <c r="G2788">
        <v>2981</v>
      </c>
      <c r="H2788">
        <v>4823</v>
      </c>
      <c r="I2788">
        <v>0.508923180140892</v>
      </c>
      <c r="J2788">
        <v>0.59516661644271995</v>
      </c>
      <c r="K2788">
        <v>8.62434363018275E-2</v>
      </c>
      <c r="L2788">
        <v>0.253358801193174</v>
      </c>
      <c r="M2788">
        <v>0.50301866426459896</v>
      </c>
      <c r="N2788">
        <v>-0.33053179166094399</v>
      </c>
      <c r="O2788">
        <v>52.564575645756499</v>
      </c>
      <c r="P2788">
        <v>74.736409021844196</v>
      </c>
      <c r="Q2788" t="s">
        <v>15</v>
      </c>
      <c r="R2788">
        <v>-0.33053179166094399</v>
      </c>
      <c r="S2788">
        <v>-0.23856254682782199</v>
      </c>
      <c r="T2788">
        <v>-4.6516575523395699E-2</v>
      </c>
      <c r="U2788">
        <v>8.62434363018275E-2</v>
      </c>
      <c r="V2788">
        <v>0.219003448127051</v>
      </c>
      <c r="W2788">
        <v>0.41104941943147699</v>
      </c>
      <c r="X2788">
        <v>0.50301866426459896</v>
      </c>
      <c r="Y2788">
        <v>0.14490637397860101</v>
      </c>
    </row>
    <row r="2789" spans="1:25" x14ac:dyDescent="0.2">
      <c r="A2789" t="s">
        <v>5266</v>
      </c>
      <c r="B2789" t="s">
        <v>30</v>
      </c>
      <c r="C2789" t="s">
        <v>1387</v>
      </c>
      <c r="D2789" t="s">
        <v>25</v>
      </c>
      <c r="E2789" t="s">
        <v>29</v>
      </c>
      <c r="F2789">
        <v>4</v>
      </c>
      <c r="G2789">
        <v>2981</v>
      </c>
      <c r="H2789">
        <v>4823</v>
      </c>
      <c r="I2789">
        <v>0.50237839651123795</v>
      </c>
      <c r="J2789">
        <v>0.59176988614484305</v>
      </c>
      <c r="K2789">
        <v>8.9391489633604895E-2</v>
      </c>
      <c r="L2789">
        <v>0.246406088457364</v>
      </c>
      <c r="M2789">
        <v>0.49472950514596797</v>
      </c>
      <c r="N2789">
        <v>-0.31594652587875899</v>
      </c>
      <c r="O2789">
        <v>52.0295202952029</v>
      </c>
      <c r="P2789">
        <v>74.736409021844196</v>
      </c>
      <c r="Q2789" t="s">
        <v>15</v>
      </c>
      <c r="R2789">
        <v>-0.31594652587875899</v>
      </c>
      <c r="S2789">
        <v>-0.22650111576873599</v>
      </c>
      <c r="T2789">
        <v>-3.9725300718053698E-2</v>
      </c>
      <c r="U2789">
        <v>8.9391489633604895E-2</v>
      </c>
      <c r="V2789">
        <v>0.21850827998526401</v>
      </c>
      <c r="W2789">
        <v>0.40528409503594498</v>
      </c>
      <c r="X2789">
        <v>0.49472950514596797</v>
      </c>
      <c r="Y2789">
        <v>0.151057854964464</v>
      </c>
    </row>
    <row r="2790" spans="1:25" x14ac:dyDescent="0.2">
      <c r="A2790" t="s">
        <v>5267</v>
      </c>
      <c r="B2790" t="s">
        <v>30</v>
      </c>
      <c r="C2790" t="s">
        <v>1387</v>
      </c>
      <c r="D2790" t="s">
        <v>25</v>
      </c>
      <c r="E2790" t="s">
        <v>29</v>
      </c>
      <c r="F2790">
        <v>5</v>
      </c>
      <c r="G2790">
        <v>2981</v>
      </c>
      <c r="H2790">
        <v>4823</v>
      </c>
      <c r="I2790">
        <v>0.52570613887957096</v>
      </c>
      <c r="J2790">
        <v>0.58667411049641904</v>
      </c>
      <c r="K2790">
        <v>6.0967971616848401E-2</v>
      </c>
      <c r="L2790">
        <v>0.25109100798200801</v>
      </c>
      <c r="M2790">
        <v>0.47401267974725098</v>
      </c>
      <c r="N2790">
        <v>-0.35207673651355398</v>
      </c>
      <c r="O2790">
        <v>50.853069439785301</v>
      </c>
      <c r="P2790">
        <v>74.736409021844196</v>
      </c>
      <c r="Q2790" t="s">
        <v>15</v>
      </c>
      <c r="R2790">
        <v>-0.35207673651355398</v>
      </c>
      <c r="S2790">
        <v>-0.26093070061608498</v>
      </c>
      <c r="T2790">
        <v>-7.0603716565723507E-2</v>
      </c>
      <c r="U2790">
        <v>6.0967971616848401E-2</v>
      </c>
      <c r="V2790">
        <v>0.19253965979942</v>
      </c>
      <c r="W2790">
        <v>0.38286664384978197</v>
      </c>
      <c r="X2790">
        <v>0.47401267974725098</v>
      </c>
      <c r="Y2790">
        <v>0.10392136030216099</v>
      </c>
    </row>
    <row r="2791" spans="1:25" x14ac:dyDescent="0.2">
      <c r="A2791" t="s">
        <v>5268</v>
      </c>
      <c r="B2791" t="s">
        <v>30</v>
      </c>
      <c r="C2791" t="s">
        <v>1387</v>
      </c>
      <c r="D2791" t="s">
        <v>25</v>
      </c>
      <c r="E2791" t="s">
        <v>29</v>
      </c>
      <c r="F2791">
        <v>6</v>
      </c>
      <c r="G2791">
        <v>2981</v>
      </c>
      <c r="H2791">
        <v>4823</v>
      </c>
      <c r="I2791">
        <v>0.56618416638711799</v>
      </c>
      <c r="J2791">
        <v>0.616666381483988</v>
      </c>
      <c r="K2791">
        <v>5.0482215096869502E-2</v>
      </c>
      <c r="L2791">
        <v>0.27325229014955099</v>
      </c>
      <c r="M2791">
        <v>0.49998223239287998</v>
      </c>
      <c r="N2791">
        <v>-0.39901780219914101</v>
      </c>
      <c r="O2791">
        <v>50.143575981214397</v>
      </c>
      <c r="P2791">
        <v>74.736409021844196</v>
      </c>
      <c r="Q2791" t="s">
        <v>15</v>
      </c>
      <c r="R2791">
        <v>-0.39901780219914101</v>
      </c>
      <c r="S2791">
        <v>-0.29982722087485397</v>
      </c>
      <c r="T2791">
        <v>-9.2701984941495105E-2</v>
      </c>
      <c r="U2791">
        <v>5.0482215096869502E-2</v>
      </c>
      <c r="V2791">
        <v>0.193666415135234</v>
      </c>
      <c r="W2791">
        <v>0.40079165106859299</v>
      </c>
      <c r="X2791">
        <v>0.49998223239287998</v>
      </c>
      <c r="Y2791">
        <v>8.1863089366710107E-2</v>
      </c>
    </row>
    <row r="2792" spans="1:25" x14ac:dyDescent="0.2">
      <c r="A2792" t="s">
        <v>5269</v>
      </c>
      <c r="B2792" t="s">
        <v>30</v>
      </c>
      <c r="C2792" t="s">
        <v>1387</v>
      </c>
      <c r="D2792" t="s">
        <v>25</v>
      </c>
      <c r="E2792" t="s">
        <v>29</v>
      </c>
      <c r="F2792">
        <v>7</v>
      </c>
      <c r="G2792">
        <v>2981</v>
      </c>
      <c r="H2792">
        <v>4823</v>
      </c>
      <c r="I2792">
        <v>0.61611372022811095</v>
      </c>
      <c r="J2792">
        <v>0.68766599464835698</v>
      </c>
      <c r="K2792">
        <v>7.1552274420245296E-2</v>
      </c>
      <c r="L2792">
        <v>0.302285916354116</v>
      </c>
      <c r="M2792">
        <v>0.56881260682276702</v>
      </c>
      <c r="N2792">
        <v>-0.42570805798227601</v>
      </c>
      <c r="O2792">
        <v>61.082522643408304</v>
      </c>
      <c r="P2792">
        <v>74.736409021844196</v>
      </c>
      <c r="Q2792" t="s">
        <v>16</v>
      </c>
      <c r="R2792">
        <v>-0.42570805798227601</v>
      </c>
      <c r="S2792">
        <v>-0.315978270345732</v>
      </c>
      <c r="T2792">
        <v>-8.6845545749311706E-2</v>
      </c>
      <c r="U2792">
        <v>7.1552274420245296E-2</v>
      </c>
      <c r="V2792">
        <v>0.22995009458980201</v>
      </c>
      <c r="W2792">
        <v>0.45908281918622201</v>
      </c>
      <c r="X2792">
        <v>0.56881260682276702</v>
      </c>
      <c r="Y2792">
        <v>0.104050912764465</v>
      </c>
    </row>
    <row r="2793" spans="1:25" x14ac:dyDescent="0.2">
      <c r="A2793" t="s">
        <v>5270</v>
      </c>
      <c r="B2793" t="s">
        <v>30</v>
      </c>
      <c r="C2793" t="s">
        <v>1387</v>
      </c>
      <c r="D2793" t="s">
        <v>25</v>
      </c>
      <c r="E2793" t="s">
        <v>29</v>
      </c>
      <c r="F2793">
        <v>8</v>
      </c>
      <c r="G2793">
        <v>2981</v>
      </c>
      <c r="H2793">
        <v>4823</v>
      </c>
      <c r="I2793">
        <v>0.66409594095941005</v>
      </c>
      <c r="J2793">
        <v>0.746818054843009</v>
      </c>
      <c r="K2793">
        <v>8.2722113883599097E-2</v>
      </c>
      <c r="L2793">
        <v>0.33070639313828898</v>
      </c>
      <c r="M2793">
        <v>0.62673413059608396</v>
      </c>
      <c r="N2793">
        <v>-0.46128990282888599</v>
      </c>
      <c r="O2793">
        <v>72.103321033210307</v>
      </c>
      <c r="P2793">
        <v>74.736409021844196</v>
      </c>
      <c r="Q2793" t="s">
        <v>16</v>
      </c>
      <c r="R2793">
        <v>-0.46128990282888599</v>
      </c>
      <c r="S2793">
        <v>-0.34124348211968702</v>
      </c>
      <c r="T2793">
        <v>-9.0568036120864295E-2</v>
      </c>
      <c r="U2793">
        <v>8.2722113883599097E-2</v>
      </c>
      <c r="V2793">
        <v>0.25601226388806197</v>
      </c>
      <c r="W2793">
        <v>0.50668770988688505</v>
      </c>
      <c r="X2793">
        <v>0.62673413059608396</v>
      </c>
      <c r="Y2793">
        <v>0.11076608733165701</v>
      </c>
    </row>
    <row r="2794" spans="1:25" x14ac:dyDescent="0.2">
      <c r="A2794" t="s">
        <v>5271</v>
      </c>
      <c r="B2794" t="s">
        <v>30</v>
      </c>
      <c r="C2794" t="s">
        <v>1387</v>
      </c>
      <c r="D2794" t="s">
        <v>25</v>
      </c>
      <c r="E2794" t="s">
        <v>29</v>
      </c>
      <c r="F2794">
        <v>9</v>
      </c>
      <c r="G2794">
        <v>2981</v>
      </c>
      <c r="H2794">
        <v>4823</v>
      </c>
      <c r="I2794">
        <v>0.69786313317678605</v>
      </c>
      <c r="J2794">
        <v>0.82859589101508102</v>
      </c>
      <c r="K2794">
        <v>0.13073275783829399</v>
      </c>
      <c r="L2794">
        <v>0.35957588493730602</v>
      </c>
      <c r="M2794">
        <v>0.72223508856016205</v>
      </c>
      <c r="N2794">
        <v>-0.46076957288357401</v>
      </c>
      <c r="O2794">
        <v>82.216034887621603</v>
      </c>
      <c r="P2794">
        <v>74.736409021844196</v>
      </c>
      <c r="Q2794" t="s">
        <v>16</v>
      </c>
      <c r="R2794">
        <v>-0.46076957288357401</v>
      </c>
      <c r="S2794">
        <v>-0.330243526651332</v>
      </c>
      <c r="T2794">
        <v>-5.7685005868854E-2</v>
      </c>
      <c r="U2794">
        <v>0.13073275783829399</v>
      </c>
      <c r="V2794">
        <v>0.31915052154544299</v>
      </c>
      <c r="W2794">
        <v>0.59170904232791999</v>
      </c>
      <c r="X2794">
        <v>0.72223508856016205</v>
      </c>
      <c r="Y2794">
        <v>0.15777625650320201</v>
      </c>
    </row>
    <row r="2795" spans="1:25" x14ac:dyDescent="0.2">
      <c r="A2795" t="s">
        <v>5272</v>
      </c>
      <c r="B2795" t="s">
        <v>30</v>
      </c>
      <c r="C2795" t="s">
        <v>1387</v>
      </c>
      <c r="D2795" t="s">
        <v>25</v>
      </c>
      <c r="E2795" t="s">
        <v>29</v>
      </c>
      <c r="F2795">
        <v>10</v>
      </c>
      <c r="G2795">
        <v>2981</v>
      </c>
      <c r="H2795">
        <v>4823</v>
      </c>
      <c r="I2795">
        <v>0.73436262998993596</v>
      </c>
      <c r="J2795">
        <v>0.89602035508354605</v>
      </c>
      <c r="K2795">
        <v>0.16165772509361001</v>
      </c>
      <c r="L2795">
        <v>0.38628687850061999</v>
      </c>
      <c r="M2795">
        <v>0.79709964022712998</v>
      </c>
      <c r="N2795">
        <v>-0.47378419003991001</v>
      </c>
      <c r="O2795">
        <v>88.732640053673293</v>
      </c>
      <c r="P2795">
        <v>74.736409021844196</v>
      </c>
      <c r="Q2795" t="s">
        <v>16</v>
      </c>
      <c r="R2795">
        <v>-0.47378419003991001</v>
      </c>
      <c r="S2795">
        <v>-0.33356205314418502</v>
      </c>
      <c r="T2795">
        <v>-4.0756599240715403E-2</v>
      </c>
      <c r="U2795">
        <v>0.16165772509361001</v>
      </c>
      <c r="V2795">
        <v>0.36407204942793397</v>
      </c>
      <c r="W2795">
        <v>0.65687750333140404</v>
      </c>
      <c r="X2795">
        <v>0.79709964022712998</v>
      </c>
      <c r="Y2795">
        <v>0.180417469509983</v>
      </c>
    </row>
    <row r="2796" spans="1:25" x14ac:dyDescent="0.2">
      <c r="A2796" t="s">
        <v>5273</v>
      </c>
      <c r="B2796" t="s">
        <v>30</v>
      </c>
      <c r="C2796" t="s">
        <v>1387</v>
      </c>
      <c r="D2796" t="s">
        <v>25</v>
      </c>
      <c r="E2796" t="s">
        <v>29</v>
      </c>
      <c r="F2796">
        <v>11</v>
      </c>
      <c r="G2796">
        <v>2981</v>
      </c>
      <c r="H2796">
        <v>4823</v>
      </c>
      <c r="I2796">
        <v>0.77358101308285798</v>
      </c>
      <c r="J2796">
        <v>0.96682780092077203</v>
      </c>
      <c r="K2796">
        <v>0.19324678783791399</v>
      </c>
      <c r="L2796">
        <v>0.40407440315520599</v>
      </c>
      <c r="M2796">
        <v>0.85794918102822804</v>
      </c>
      <c r="N2796">
        <v>-0.4714556053524</v>
      </c>
      <c r="O2796">
        <v>90.899698087890002</v>
      </c>
      <c r="P2796">
        <v>74.736409021844196</v>
      </c>
      <c r="Q2796" t="s">
        <v>16</v>
      </c>
      <c r="R2796">
        <v>-0.4714556053524</v>
      </c>
      <c r="S2796">
        <v>-0.32477659700706002</v>
      </c>
      <c r="T2796">
        <v>-1.84881994154137E-2</v>
      </c>
      <c r="U2796">
        <v>0.19324678783791399</v>
      </c>
      <c r="V2796">
        <v>0.404981775091242</v>
      </c>
      <c r="W2796">
        <v>0.71127017268288795</v>
      </c>
      <c r="X2796">
        <v>0.85794918102822804</v>
      </c>
      <c r="Y2796">
        <v>0.19987715253313201</v>
      </c>
    </row>
    <row r="2797" spans="1:25" x14ac:dyDescent="0.2">
      <c r="A2797" t="s">
        <v>5274</v>
      </c>
      <c r="B2797" t="s">
        <v>30</v>
      </c>
      <c r="C2797" t="s">
        <v>1387</v>
      </c>
      <c r="D2797" t="s">
        <v>25</v>
      </c>
      <c r="E2797" t="s">
        <v>29</v>
      </c>
      <c r="F2797">
        <v>12</v>
      </c>
      <c r="G2797">
        <v>2981</v>
      </c>
      <c r="H2797">
        <v>4823</v>
      </c>
      <c r="I2797">
        <v>0.84904897685340497</v>
      </c>
      <c r="J2797">
        <v>1.0626987371812699</v>
      </c>
      <c r="K2797">
        <v>0.213649760327868</v>
      </c>
      <c r="L2797">
        <v>0.42918491873881498</v>
      </c>
      <c r="M2797">
        <v>0.91965895165321898</v>
      </c>
      <c r="N2797">
        <v>-0.49235943099748403</v>
      </c>
      <c r="O2797">
        <v>94.016101979201594</v>
      </c>
      <c r="P2797">
        <v>74.736409021844196</v>
      </c>
      <c r="Q2797" t="s">
        <v>16</v>
      </c>
      <c r="R2797">
        <v>-0.49235943099748403</v>
      </c>
      <c r="S2797">
        <v>-0.33656530549529401</v>
      </c>
      <c r="T2797">
        <v>-1.1243137091271499E-2</v>
      </c>
      <c r="U2797">
        <v>0.213649760327868</v>
      </c>
      <c r="V2797">
        <v>0.43854265774700701</v>
      </c>
      <c r="W2797">
        <v>0.76386482615102902</v>
      </c>
      <c r="X2797">
        <v>0.91965895165321898</v>
      </c>
      <c r="Y2797">
        <v>0.20104452264106101</v>
      </c>
    </row>
    <row r="2798" spans="1:25" x14ac:dyDescent="0.2">
      <c r="A2798" t="s">
        <v>5275</v>
      </c>
      <c r="B2798" t="s">
        <v>30</v>
      </c>
      <c r="C2798" t="s">
        <v>1387</v>
      </c>
      <c r="D2798" t="s">
        <v>25</v>
      </c>
      <c r="E2798" t="s">
        <v>29</v>
      </c>
      <c r="F2798">
        <v>13</v>
      </c>
      <c r="G2798">
        <v>2981</v>
      </c>
      <c r="H2798">
        <v>4823</v>
      </c>
      <c r="I2798">
        <v>0.95795202952029501</v>
      </c>
      <c r="J2798">
        <v>1.1674423144928401</v>
      </c>
      <c r="K2798">
        <v>0.20949028497254499</v>
      </c>
      <c r="L2798">
        <v>0.453106125612176</v>
      </c>
      <c r="M2798">
        <v>0.95484986160457497</v>
      </c>
      <c r="N2798">
        <v>-0.53586929165948505</v>
      </c>
      <c r="O2798">
        <v>95.580677624958099</v>
      </c>
      <c r="P2798">
        <v>74.736409021844196</v>
      </c>
      <c r="Q2798" t="s">
        <v>16</v>
      </c>
      <c r="R2798">
        <v>-0.53586929165948505</v>
      </c>
      <c r="S2798">
        <v>-0.37139176806226498</v>
      </c>
      <c r="T2798">
        <v>-2.7937324848235499E-2</v>
      </c>
      <c r="U2798">
        <v>0.20949028497254499</v>
      </c>
      <c r="V2798">
        <v>0.446917894793325</v>
      </c>
      <c r="W2798">
        <v>0.79037233800735496</v>
      </c>
      <c r="X2798">
        <v>0.95484986160457497</v>
      </c>
      <c r="Y2798">
        <v>0.17944379981083</v>
      </c>
    </row>
    <row r="2799" spans="1:25" x14ac:dyDescent="0.2">
      <c r="A2799" t="s">
        <v>5276</v>
      </c>
      <c r="B2799" t="s">
        <v>30</v>
      </c>
      <c r="C2799" t="s">
        <v>1387</v>
      </c>
      <c r="D2799" t="s">
        <v>25</v>
      </c>
      <c r="E2799" t="s">
        <v>29</v>
      </c>
      <c r="F2799">
        <v>14</v>
      </c>
      <c r="G2799">
        <v>2981</v>
      </c>
      <c r="H2799">
        <v>4823</v>
      </c>
      <c r="I2799">
        <v>1.0110919154646101</v>
      </c>
      <c r="J2799">
        <v>1.2660555261884801</v>
      </c>
      <c r="K2799">
        <v>0.25496361072387402</v>
      </c>
      <c r="L2799">
        <v>0.48247317975340398</v>
      </c>
      <c r="M2799">
        <v>1.0486319914182201</v>
      </c>
      <c r="N2799">
        <v>-0.53870476997047501</v>
      </c>
      <c r="O2799">
        <v>94.472324723247198</v>
      </c>
      <c r="P2799">
        <v>74.736409021844196</v>
      </c>
      <c r="Q2799" t="s">
        <v>16</v>
      </c>
      <c r="R2799">
        <v>-0.53870476997047501</v>
      </c>
      <c r="S2799">
        <v>-0.36356700571998901</v>
      </c>
      <c r="T2799">
        <v>2.1476645330907899E-3</v>
      </c>
      <c r="U2799">
        <v>0.25496361072387402</v>
      </c>
      <c r="V2799">
        <v>0.50777955691465804</v>
      </c>
      <c r="W2799">
        <v>0.87349422716773795</v>
      </c>
      <c r="X2799">
        <v>1.0486319914182201</v>
      </c>
      <c r="Y2799">
        <v>0.20138422482262999</v>
      </c>
    </row>
    <row r="2800" spans="1:25" x14ac:dyDescent="0.2">
      <c r="A2800" t="s">
        <v>5277</v>
      </c>
      <c r="B2800" t="s">
        <v>30</v>
      </c>
      <c r="C2800" t="s">
        <v>1387</v>
      </c>
      <c r="D2800" t="s">
        <v>25</v>
      </c>
      <c r="E2800" t="s">
        <v>29</v>
      </c>
      <c r="F2800">
        <v>15</v>
      </c>
      <c r="G2800">
        <v>2981</v>
      </c>
      <c r="H2800">
        <v>4823</v>
      </c>
      <c r="I2800">
        <v>1.10483394833948</v>
      </c>
      <c r="J2800">
        <v>1.3612661532182899</v>
      </c>
      <c r="K2800">
        <v>0.25643220487880902</v>
      </c>
      <c r="L2800">
        <v>0.51175895269981297</v>
      </c>
      <c r="M2800">
        <v>1.0982756820699999</v>
      </c>
      <c r="N2800">
        <v>-0.58541127231238399</v>
      </c>
      <c r="O2800">
        <v>94.231465951023196</v>
      </c>
      <c r="P2800">
        <v>74.736409021844196</v>
      </c>
      <c r="Q2800" t="s">
        <v>16</v>
      </c>
      <c r="R2800">
        <v>-0.58541127231238399</v>
      </c>
      <c r="S2800">
        <v>-0.39964277248235103</v>
      </c>
      <c r="T2800">
        <v>-1.1729486335892899E-2</v>
      </c>
      <c r="U2800">
        <v>0.25643220487880902</v>
      </c>
      <c r="V2800">
        <v>0.52459389609351104</v>
      </c>
      <c r="W2800">
        <v>0.91250718223996996</v>
      </c>
      <c r="X2800">
        <v>1.0982756820699999</v>
      </c>
      <c r="Y2800">
        <v>0.18837771311110199</v>
      </c>
    </row>
    <row r="2801" spans="1:25" x14ac:dyDescent="0.2">
      <c r="A2801" t="s">
        <v>5278</v>
      </c>
      <c r="B2801" t="s">
        <v>30</v>
      </c>
      <c r="C2801" t="s">
        <v>1387</v>
      </c>
      <c r="D2801" t="s">
        <v>25</v>
      </c>
      <c r="E2801" t="s">
        <v>29</v>
      </c>
      <c r="F2801">
        <v>16</v>
      </c>
      <c r="G2801">
        <v>2981</v>
      </c>
      <c r="H2801">
        <v>4823</v>
      </c>
      <c r="I2801">
        <v>1.1792552834619301</v>
      </c>
      <c r="J2801">
        <v>1.4255432867087401</v>
      </c>
      <c r="K2801">
        <v>0.24628800324681899</v>
      </c>
      <c r="L2801">
        <v>0.53025940859107301</v>
      </c>
      <c r="M2801">
        <v>1.11856473037913</v>
      </c>
      <c r="N2801">
        <v>-0.62598872388549598</v>
      </c>
      <c r="O2801">
        <v>92.811808118081203</v>
      </c>
      <c r="P2801">
        <v>74.736409021844196</v>
      </c>
      <c r="Q2801" t="s">
        <v>16</v>
      </c>
      <c r="R2801">
        <v>-0.62598872388549598</v>
      </c>
      <c r="S2801">
        <v>-0.43350455856693698</v>
      </c>
      <c r="T2801">
        <v>-3.1567926854903401E-2</v>
      </c>
      <c r="U2801">
        <v>0.24628800324681899</v>
      </c>
      <c r="V2801">
        <v>0.52414393334854104</v>
      </c>
      <c r="W2801">
        <v>0.92608056506057501</v>
      </c>
      <c r="X2801">
        <v>1.11856473037913</v>
      </c>
      <c r="Y2801">
        <v>0.172767818096525</v>
      </c>
    </row>
    <row r="2802" spans="1:25" x14ac:dyDescent="0.2">
      <c r="A2802" t="s">
        <v>5279</v>
      </c>
      <c r="B2802" t="s">
        <v>30</v>
      </c>
      <c r="C2802" t="s">
        <v>1387</v>
      </c>
      <c r="D2802" t="s">
        <v>25</v>
      </c>
      <c r="E2802" t="s">
        <v>29</v>
      </c>
      <c r="F2802">
        <v>17</v>
      </c>
      <c r="G2802">
        <v>2981</v>
      </c>
      <c r="H2802">
        <v>4823</v>
      </c>
      <c r="I2802">
        <v>1.20305769875881</v>
      </c>
      <c r="J2802">
        <v>1.4691028836945199</v>
      </c>
      <c r="K2802">
        <v>0.266045184935713</v>
      </c>
      <c r="L2802">
        <v>0.533228849463249</v>
      </c>
      <c r="M2802">
        <v>1.14320664230276</v>
      </c>
      <c r="N2802">
        <v>-0.61111627243133104</v>
      </c>
      <c r="O2802">
        <v>89.293861120429398</v>
      </c>
      <c r="P2802">
        <v>74.736409021844196</v>
      </c>
      <c r="Q2802" t="s">
        <v>17</v>
      </c>
      <c r="R2802">
        <v>-0.61111627243133104</v>
      </c>
      <c r="S2802">
        <v>-0.417554200076172</v>
      </c>
      <c r="T2802">
        <v>-1.3366732183029299E-2</v>
      </c>
      <c r="U2802">
        <v>0.266045184935713</v>
      </c>
      <c r="V2802">
        <v>0.54545710205445497</v>
      </c>
      <c r="W2802">
        <v>0.94964456994759805</v>
      </c>
      <c r="X2802">
        <v>1.14320664230276</v>
      </c>
      <c r="Y2802">
        <v>0.18109363740860601</v>
      </c>
    </row>
    <row r="2803" spans="1:25" x14ac:dyDescent="0.2">
      <c r="A2803" t="s">
        <v>5280</v>
      </c>
      <c r="B2803" t="s">
        <v>30</v>
      </c>
      <c r="C2803" t="s">
        <v>1387</v>
      </c>
      <c r="D2803" t="s">
        <v>25</v>
      </c>
      <c r="E2803" t="s">
        <v>29</v>
      </c>
      <c r="F2803">
        <v>18</v>
      </c>
      <c r="G2803">
        <v>2981</v>
      </c>
      <c r="H2803">
        <v>4823</v>
      </c>
      <c r="I2803">
        <v>1.2299614223415001</v>
      </c>
      <c r="J2803">
        <v>1.4680838305650501</v>
      </c>
      <c r="K2803">
        <v>0.23812240822355701</v>
      </c>
      <c r="L2803">
        <v>0.53305187382201002</v>
      </c>
      <c r="M2803">
        <v>1.11499274066076</v>
      </c>
      <c r="N2803">
        <v>-0.63874792421365001</v>
      </c>
      <c r="O2803">
        <v>86.344850721234494</v>
      </c>
      <c r="P2803">
        <v>74.736409021844196</v>
      </c>
      <c r="Q2803" t="s">
        <v>17</v>
      </c>
      <c r="R2803">
        <v>-0.63874792421365001</v>
      </c>
      <c r="S2803">
        <v>-0.44525009401625998</v>
      </c>
      <c r="T2803">
        <v>-4.1196773659176698E-2</v>
      </c>
      <c r="U2803">
        <v>0.23812240822355701</v>
      </c>
      <c r="V2803">
        <v>0.51744159010628998</v>
      </c>
      <c r="W2803">
        <v>0.92149491046337395</v>
      </c>
      <c r="X2803">
        <v>1.11499274066076</v>
      </c>
      <c r="Y2803">
        <v>0.162199462500657</v>
      </c>
    </row>
    <row r="2804" spans="1:25" x14ac:dyDescent="0.2">
      <c r="A2804" t="s">
        <v>5281</v>
      </c>
      <c r="B2804" t="s">
        <v>30</v>
      </c>
      <c r="C2804" t="s">
        <v>1387</v>
      </c>
      <c r="D2804" t="s">
        <v>25</v>
      </c>
      <c r="E2804" t="s">
        <v>29</v>
      </c>
      <c r="F2804">
        <v>19</v>
      </c>
      <c r="G2804">
        <v>2981</v>
      </c>
      <c r="H2804">
        <v>4823</v>
      </c>
      <c r="I2804">
        <v>1.1930375712848</v>
      </c>
      <c r="J2804">
        <v>1.4085534761723</v>
      </c>
      <c r="K2804">
        <v>0.215515904887494</v>
      </c>
      <c r="L2804">
        <v>0.52010347749053099</v>
      </c>
      <c r="M2804">
        <v>1.0710861253594199</v>
      </c>
      <c r="N2804">
        <v>-0.64005431558442805</v>
      </c>
      <c r="O2804">
        <v>82.883931566588402</v>
      </c>
      <c r="P2804">
        <v>74.736409021844196</v>
      </c>
      <c r="Q2804" t="s">
        <v>17</v>
      </c>
      <c r="R2804">
        <v>-0.64005431558442805</v>
      </c>
      <c r="S2804">
        <v>-0.45125675325536602</v>
      </c>
      <c r="T2804">
        <v>-5.7018317317543699E-2</v>
      </c>
      <c r="U2804">
        <v>0.215515904887494</v>
      </c>
      <c r="V2804">
        <v>0.48805012709253198</v>
      </c>
      <c r="W2804">
        <v>0.88228856303035497</v>
      </c>
      <c r="X2804">
        <v>1.0710861253594199</v>
      </c>
      <c r="Y2804">
        <v>0.15300512797934501</v>
      </c>
    </row>
    <row r="2805" spans="1:25" x14ac:dyDescent="0.2">
      <c r="A2805" t="s">
        <v>5282</v>
      </c>
      <c r="B2805" t="s">
        <v>30</v>
      </c>
      <c r="C2805" t="s">
        <v>1387</v>
      </c>
      <c r="D2805" t="s">
        <v>25</v>
      </c>
      <c r="E2805" t="s">
        <v>29</v>
      </c>
      <c r="F2805">
        <v>20</v>
      </c>
      <c r="G2805">
        <v>2981</v>
      </c>
      <c r="H2805">
        <v>4823</v>
      </c>
      <c r="I2805">
        <v>1.09457396846696</v>
      </c>
      <c r="J2805">
        <v>1.2968698056668</v>
      </c>
      <c r="K2805">
        <v>0.20229583719984401</v>
      </c>
      <c r="L2805">
        <v>0.49282897890578298</v>
      </c>
      <c r="M2805">
        <v>1.0129995074998599</v>
      </c>
      <c r="N2805">
        <v>-0.60840783310016899</v>
      </c>
      <c r="O2805">
        <v>74.642066420664193</v>
      </c>
      <c r="P2805">
        <v>74.736409021844196</v>
      </c>
      <c r="Q2805" t="s">
        <v>17</v>
      </c>
      <c r="R2805">
        <v>-0.60840783310016899</v>
      </c>
      <c r="S2805">
        <v>-0.42951091375736999</v>
      </c>
      <c r="T2805">
        <v>-5.5946547746786701E-2</v>
      </c>
      <c r="U2805">
        <v>0.20229583719984401</v>
      </c>
      <c r="V2805">
        <v>0.460538222146474</v>
      </c>
      <c r="W2805">
        <v>0.83410258815705696</v>
      </c>
      <c r="X2805">
        <v>1.0129995074998599</v>
      </c>
      <c r="Y2805">
        <v>0.155987776348784</v>
      </c>
    </row>
    <row r="2806" spans="1:25" x14ac:dyDescent="0.2">
      <c r="A2806" t="s">
        <v>5283</v>
      </c>
      <c r="B2806" t="s">
        <v>30</v>
      </c>
      <c r="C2806" t="s">
        <v>1387</v>
      </c>
      <c r="D2806" t="s">
        <v>25</v>
      </c>
      <c r="E2806" t="s">
        <v>29</v>
      </c>
      <c r="F2806">
        <v>21</v>
      </c>
      <c r="G2806">
        <v>2981</v>
      </c>
      <c r="H2806">
        <v>4823</v>
      </c>
      <c r="I2806">
        <v>1.02350050318685</v>
      </c>
      <c r="J2806">
        <v>1.22094855807595</v>
      </c>
      <c r="K2806">
        <v>0.197448054889104</v>
      </c>
      <c r="L2806">
        <v>0.45593857724599102</v>
      </c>
      <c r="M2806">
        <v>0.94746701445875803</v>
      </c>
      <c r="N2806">
        <v>-0.55257090468055103</v>
      </c>
      <c r="O2806">
        <v>68.706809795370702</v>
      </c>
      <c r="P2806">
        <v>74.736409021844196</v>
      </c>
      <c r="Q2806" t="s">
        <v>17</v>
      </c>
      <c r="R2806">
        <v>-0.55257090468055103</v>
      </c>
      <c r="S2806">
        <v>-0.387065201140257</v>
      </c>
      <c r="T2806">
        <v>-4.14637595877956E-2</v>
      </c>
      <c r="U2806">
        <v>0.197448054889104</v>
      </c>
      <c r="V2806">
        <v>0.43635986936600302</v>
      </c>
      <c r="W2806">
        <v>0.78196131091846399</v>
      </c>
      <c r="X2806">
        <v>0.94746701445875803</v>
      </c>
      <c r="Y2806">
        <v>0.16171693195678499</v>
      </c>
    </row>
    <row r="2807" spans="1:25" x14ac:dyDescent="0.2">
      <c r="A2807" t="s">
        <v>5284</v>
      </c>
      <c r="B2807" t="s">
        <v>30</v>
      </c>
      <c r="C2807" t="s">
        <v>1387</v>
      </c>
      <c r="D2807" t="s">
        <v>25</v>
      </c>
      <c r="E2807" t="s">
        <v>29</v>
      </c>
      <c r="F2807">
        <v>22</v>
      </c>
      <c r="G2807">
        <v>2981</v>
      </c>
      <c r="H2807">
        <v>4823</v>
      </c>
      <c r="I2807">
        <v>0.91742703790674296</v>
      </c>
      <c r="J2807">
        <v>1.1089614267332499</v>
      </c>
      <c r="K2807">
        <v>0.191534388826505</v>
      </c>
      <c r="L2807">
        <v>0.42364733724326498</v>
      </c>
      <c r="M2807">
        <v>0.88843425859167602</v>
      </c>
      <c r="N2807">
        <v>-0.50536548093866596</v>
      </c>
      <c r="O2807">
        <v>62.554176450855401</v>
      </c>
      <c r="P2807">
        <v>74.736409021844196</v>
      </c>
      <c r="Q2807" t="s">
        <v>16</v>
      </c>
      <c r="R2807">
        <v>-0.50536548093866596</v>
      </c>
      <c r="S2807">
        <v>-0.35158149751936102</v>
      </c>
      <c r="T2807">
        <v>-3.0456815888965701E-2</v>
      </c>
      <c r="U2807">
        <v>0.191534388826505</v>
      </c>
      <c r="V2807">
        <v>0.41352559354197599</v>
      </c>
      <c r="W2807">
        <v>0.73465027517237103</v>
      </c>
      <c r="X2807">
        <v>0.88843425859167602</v>
      </c>
      <c r="Y2807">
        <v>0.172715104609835</v>
      </c>
    </row>
    <row r="2808" spans="1:25" x14ac:dyDescent="0.2">
      <c r="A2808" t="s">
        <v>5285</v>
      </c>
      <c r="B2808" t="s">
        <v>30</v>
      </c>
      <c r="C2808" t="s">
        <v>1387</v>
      </c>
      <c r="D2808" t="s">
        <v>25</v>
      </c>
      <c r="E2808" t="s">
        <v>29</v>
      </c>
      <c r="F2808">
        <v>23</v>
      </c>
      <c r="G2808">
        <v>2981</v>
      </c>
      <c r="H2808">
        <v>4823</v>
      </c>
      <c r="I2808">
        <v>0.783515598792352</v>
      </c>
      <c r="J2808">
        <v>0.94710526219986202</v>
      </c>
      <c r="K2808">
        <v>0.16358966340750999</v>
      </c>
      <c r="L2808">
        <v>0.37828772139443301</v>
      </c>
      <c r="M2808">
        <v>0.78587296510135296</v>
      </c>
      <c r="N2808">
        <v>-0.45869363828633303</v>
      </c>
      <c r="O2808">
        <v>59.321704126132197</v>
      </c>
      <c r="P2808">
        <v>74.736409021844196</v>
      </c>
      <c r="Q2808" t="s">
        <v>16</v>
      </c>
      <c r="R2808">
        <v>-0.45869363828633303</v>
      </c>
      <c r="S2808">
        <v>-0.32137519542015403</v>
      </c>
      <c r="T2808">
        <v>-3.4633102603172997E-2</v>
      </c>
      <c r="U2808">
        <v>0.16358966340750999</v>
      </c>
      <c r="V2808">
        <v>0.36181242941819303</v>
      </c>
      <c r="W2808">
        <v>0.64855452223517396</v>
      </c>
      <c r="X2808">
        <v>0.78587296510135296</v>
      </c>
      <c r="Y2808">
        <v>0.17272595764861101</v>
      </c>
    </row>
    <row r="2809" spans="1:25" x14ac:dyDescent="0.2">
      <c r="A2809" t="s">
        <v>5286</v>
      </c>
      <c r="B2809" t="s">
        <v>30</v>
      </c>
      <c r="C2809" t="s">
        <v>1387</v>
      </c>
      <c r="D2809" t="s">
        <v>25</v>
      </c>
      <c r="E2809" t="s">
        <v>29</v>
      </c>
      <c r="F2809">
        <v>24</v>
      </c>
      <c r="G2809">
        <v>2981</v>
      </c>
      <c r="H2809">
        <v>4823</v>
      </c>
      <c r="I2809">
        <v>0.67132673599463299</v>
      </c>
      <c r="J2809">
        <v>0.80184170960121803</v>
      </c>
      <c r="K2809">
        <v>0.13051497360658501</v>
      </c>
      <c r="L2809">
        <v>0.33491899932726399</v>
      </c>
      <c r="M2809">
        <v>0.68145672749993402</v>
      </c>
      <c r="N2809">
        <v>-0.420426780286764</v>
      </c>
      <c r="O2809">
        <v>58.718550821871901</v>
      </c>
      <c r="P2809">
        <v>74.736409021844196</v>
      </c>
      <c r="Q2809" t="s">
        <v>16</v>
      </c>
      <c r="R2809">
        <v>-0.420426780286764</v>
      </c>
      <c r="S2809">
        <v>-0.29885118353096701</v>
      </c>
      <c r="T2809">
        <v>-4.4982582040901199E-2</v>
      </c>
      <c r="U2809">
        <v>0.13051497360658501</v>
      </c>
      <c r="V2809">
        <v>0.30601252925407102</v>
      </c>
      <c r="W2809">
        <v>0.55988113074413703</v>
      </c>
      <c r="X2809">
        <v>0.68145672749993402</v>
      </c>
      <c r="Y2809">
        <v>0.16276900046954901</v>
      </c>
    </row>
    <row r="2810" spans="1:25" x14ac:dyDescent="0.2">
      <c r="A2810" t="s">
        <v>8176</v>
      </c>
      <c r="B2810" t="s">
        <v>30</v>
      </c>
      <c r="C2810" t="s">
        <v>1387</v>
      </c>
      <c r="D2810" t="s">
        <v>34</v>
      </c>
      <c r="E2810" t="s">
        <v>14</v>
      </c>
      <c r="F2810">
        <v>1</v>
      </c>
      <c r="G2810">
        <v>2981</v>
      </c>
      <c r="H2810">
        <v>5335</v>
      </c>
      <c r="I2810">
        <v>0.59769896457599503</v>
      </c>
      <c r="J2810">
        <v>0.57431757656081694</v>
      </c>
      <c r="K2810">
        <v>-2.33813880151779E-2</v>
      </c>
      <c r="L2810">
        <v>0.298148982894274</v>
      </c>
      <c r="M2810">
        <v>0.467073688845904</v>
      </c>
      <c r="N2810">
        <v>-0.513836464876259</v>
      </c>
      <c r="O2810">
        <v>55.277746043582397</v>
      </c>
      <c r="P2810">
        <v>68.075423938988607</v>
      </c>
      <c r="Q2810" t="s">
        <v>15</v>
      </c>
      <c r="R2810">
        <v>-0.513836464876259</v>
      </c>
      <c r="S2810">
        <v>-0.40560838408563799</v>
      </c>
      <c r="T2810">
        <v>-0.179611455051778</v>
      </c>
      <c r="U2810">
        <v>-2.33813880151779E-2</v>
      </c>
      <c r="V2810">
        <v>0.132848679021422</v>
      </c>
      <c r="W2810">
        <v>0.35884560805528198</v>
      </c>
      <c r="X2810">
        <v>0.467073688845904</v>
      </c>
      <c r="Y2810">
        <v>-4.0711600984236797E-2</v>
      </c>
    </row>
    <row r="2811" spans="1:25" x14ac:dyDescent="0.2">
      <c r="A2811" t="s">
        <v>8177</v>
      </c>
      <c r="B2811" t="s">
        <v>30</v>
      </c>
      <c r="C2811" t="s">
        <v>1387</v>
      </c>
      <c r="D2811" t="s">
        <v>34</v>
      </c>
      <c r="E2811" t="s">
        <v>14</v>
      </c>
      <c r="F2811">
        <v>2</v>
      </c>
      <c r="G2811">
        <v>2981</v>
      </c>
      <c r="H2811">
        <v>5335</v>
      </c>
      <c r="I2811">
        <v>0.56167566372356204</v>
      </c>
      <c r="J2811">
        <v>0.53642838931036596</v>
      </c>
      <c r="K2811">
        <v>-2.5247274413195301E-2</v>
      </c>
      <c r="L2811">
        <v>0.27010418415241899</v>
      </c>
      <c r="M2811">
        <v>0.41907410851753502</v>
      </c>
      <c r="N2811">
        <v>-0.469568657343925</v>
      </c>
      <c r="O2811">
        <v>55.229410489958397</v>
      </c>
      <c r="P2811">
        <v>68.075423938988607</v>
      </c>
      <c r="Q2811" t="s">
        <v>15</v>
      </c>
      <c r="R2811">
        <v>-0.469568657343925</v>
      </c>
      <c r="S2811">
        <v>-0.37152083849659701</v>
      </c>
      <c r="T2811">
        <v>-0.16678186690906299</v>
      </c>
      <c r="U2811">
        <v>-2.5247274413195301E-2</v>
      </c>
      <c r="V2811">
        <v>0.11628731808267299</v>
      </c>
      <c r="W2811">
        <v>0.32102628967020702</v>
      </c>
      <c r="X2811">
        <v>0.41907410851753502</v>
      </c>
      <c r="Y2811">
        <v>-4.7065507561322897E-2</v>
      </c>
    </row>
    <row r="2812" spans="1:25" x14ac:dyDescent="0.2">
      <c r="A2812" t="s">
        <v>8178</v>
      </c>
      <c r="B2812" t="s">
        <v>30</v>
      </c>
      <c r="C2812" t="s">
        <v>1387</v>
      </c>
      <c r="D2812" t="s">
        <v>34</v>
      </c>
      <c r="E2812" t="s">
        <v>14</v>
      </c>
      <c r="F2812">
        <v>3</v>
      </c>
      <c r="G2812">
        <v>2981</v>
      </c>
      <c r="H2812">
        <v>5335</v>
      </c>
      <c r="I2812">
        <v>0.54332791984994699</v>
      </c>
      <c r="J2812">
        <v>0.51852508157767696</v>
      </c>
      <c r="K2812">
        <v>-2.4802838272270099E-2</v>
      </c>
      <c r="L2812">
        <v>0.25335931811812801</v>
      </c>
      <c r="M2812">
        <v>0.39197324003204997</v>
      </c>
      <c r="N2812">
        <v>-0.44157891657658999</v>
      </c>
      <c r="O2812">
        <v>54.575841310215502</v>
      </c>
      <c r="P2812">
        <v>68.075423938988607</v>
      </c>
      <c r="Q2812" t="s">
        <v>15</v>
      </c>
      <c r="R2812">
        <v>-0.44157891657658999</v>
      </c>
      <c r="S2812">
        <v>-0.34960948409970999</v>
      </c>
      <c r="T2812">
        <v>-0.15756312096616901</v>
      </c>
      <c r="U2812">
        <v>-2.4802838272270099E-2</v>
      </c>
      <c r="V2812">
        <v>0.107957444421629</v>
      </c>
      <c r="W2812">
        <v>0.30000380755516998</v>
      </c>
      <c r="X2812">
        <v>0.39197324003204997</v>
      </c>
      <c r="Y2812">
        <v>-4.7833439795823197E-2</v>
      </c>
    </row>
    <row r="2813" spans="1:25" x14ac:dyDescent="0.2">
      <c r="A2813" t="s">
        <v>8179</v>
      </c>
      <c r="B2813" t="s">
        <v>30</v>
      </c>
      <c r="C2813" t="s">
        <v>1387</v>
      </c>
      <c r="D2813" t="s">
        <v>34</v>
      </c>
      <c r="E2813" t="s">
        <v>14</v>
      </c>
      <c r="F2813">
        <v>4</v>
      </c>
      <c r="G2813">
        <v>2981</v>
      </c>
      <c r="H2813">
        <v>5335</v>
      </c>
      <c r="I2813">
        <v>0.54131532397029403</v>
      </c>
      <c r="J2813">
        <v>0.52060094919107203</v>
      </c>
      <c r="K2813">
        <v>-2.0714374779222101E-2</v>
      </c>
      <c r="L2813">
        <v>0.24640530212560199</v>
      </c>
      <c r="M2813">
        <v>0.38462234721739302</v>
      </c>
      <c r="N2813">
        <v>-0.42605109677583702</v>
      </c>
      <c r="O2813">
        <v>53.282754485566599</v>
      </c>
      <c r="P2813">
        <v>68.075423938988607</v>
      </c>
      <c r="Q2813" t="s">
        <v>15</v>
      </c>
      <c r="R2813">
        <v>-0.42605109677583702</v>
      </c>
      <c r="S2813">
        <v>-0.33660597210424398</v>
      </c>
      <c r="T2813">
        <v>-0.149830753093038</v>
      </c>
      <c r="U2813">
        <v>-2.0714374779222101E-2</v>
      </c>
      <c r="V2813">
        <v>0.10840200353459301</v>
      </c>
      <c r="W2813">
        <v>0.29517722254579998</v>
      </c>
      <c r="X2813">
        <v>0.38462234721739302</v>
      </c>
      <c r="Y2813">
        <v>-3.9789352692131699E-2</v>
      </c>
    </row>
    <row r="2814" spans="1:25" x14ac:dyDescent="0.2">
      <c r="A2814" t="s">
        <v>8180</v>
      </c>
      <c r="B2814" t="s">
        <v>30</v>
      </c>
      <c r="C2814" t="s">
        <v>1387</v>
      </c>
      <c r="D2814" t="s">
        <v>34</v>
      </c>
      <c r="E2814" t="s">
        <v>14</v>
      </c>
      <c r="F2814">
        <v>5</v>
      </c>
      <c r="G2814">
        <v>2981</v>
      </c>
      <c r="H2814">
        <v>5335</v>
      </c>
      <c r="I2814">
        <v>0.56214251948091598</v>
      </c>
      <c r="J2814">
        <v>0.53687203054257004</v>
      </c>
      <c r="K2814">
        <v>-2.5270488938345301E-2</v>
      </c>
      <c r="L2814">
        <v>0.25109257628968201</v>
      </c>
      <c r="M2814">
        <v>0.38777679905818202</v>
      </c>
      <c r="N2814">
        <v>-0.438317776934873</v>
      </c>
      <c r="O2814">
        <v>52.965845663876102</v>
      </c>
      <c r="P2814">
        <v>68.075423938988607</v>
      </c>
      <c r="Q2814" t="s">
        <v>15</v>
      </c>
      <c r="R2814">
        <v>-0.438317776934873</v>
      </c>
      <c r="S2814">
        <v>-0.34717117174171802</v>
      </c>
      <c r="T2814">
        <v>-0.156842998914139</v>
      </c>
      <c r="U2814">
        <v>-2.5270488938345301E-2</v>
      </c>
      <c r="V2814">
        <v>0.106302021037448</v>
      </c>
      <c r="W2814">
        <v>0.29663019386502698</v>
      </c>
      <c r="X2814">
        <v>0.38777679905818202</v>
      </c>
      <c r="Y2814">
        <v>-4.7069855572111997E-2</v>
      </c>
    </row>
    <row r="2815" spans="1:25" x14ac:dyDescent="0.2">
      <c r="A2815" t="s">
        <v>8181</v>
      </c>
      <c r="B2815" t="s">
        <v>30</v>
      </c>
      <c r="C2815" t="s">
        <v>1387</v>
      </c>
      <c r="D2815" t="s">
        <v>34</v>
      </c>
      <c r="E2815" t="s">
        <v>14</v>
      </c>
      <c r="F2815">
        <v>6</v>
      </c>
      <c r="G2815">
        <v>2981</v>
      </c>
      <c r="H2815">
        <v>5335</v>
      </c>
      <c r="I2815">
        <v>0.60600035073272596</v>
      </c>
      <c r="J2815">
        <v>0.59041626314539497</v>
      </c>
      <c r="K2815">
        <v>-1.55840875873314E-2</v>
      </c>
      <c r="L2815">
        <v>0.27326131936166398</v>
      </c>
      <c r="M2815">
        <v>0.43393078276260699</v>
      </c>
      <c r="N2815">
        <v>-0.46509895793726902</v>
      </c>
      <c r="O2815">
        <v>52.521553678881297</v>
      </c>
      <c r="P2815">
        <v>68.075423938988607</v>
      </c>
      <c r="Q2815" t="s">
        <v>15</v>
      </c>
      <c r="R2815">
        <v>-0.46509895793726902</v>
      </c>
      <c r="S2815">
        <v>-0.36590509900898499</v>
      </c>
      <c r="T2815">
        <v>-0.15877301893284401</v>
      </c>
      <c r="U2815">
        <v>-1.55840875873314E-2</v>
      </c>
      <c r="V2815">
        <v>0.12760484375818101</v>
      </c>
      <c r="W2815">
        <v>0.33473692383432202</v>
      </c>
      <c r="X2815">
        <v>0.43393078276260699</v>
      </c>
      <c r="Y2815">
        <v>-2.63950852307294E-2</v>
      </c>
    </row>
    <row r="2816" spans="1:25" x14ac:dyDescent="0.2">
      <c r="A2816" t="s">
        <v>8182</v>
      </c>
      <c r="B2816" t="s">
        <v>30</v>
      </c>
      <c r="C2816" t="s">
        <v>1387</v>
      </c>
      <c r="D2816" t="s">
        <v>34</v>
      </c>
      <c r="E2816" t="s">
        <v>14</v>
      </c>
      <c r="F2816">
        <v>7</v>
      </c>
      <c r="G2816">
        <v>2981</v>
      </c>
      <c r="H2816">
        <v>5335</v>
      </c>
      <c r="I2816">
        <v>0.66964141391036502</v>
      </c>
      <c r="J2816">
        <v>0.68541872879676802</v>
      </c>
      <c r="K2816">
        <v>1.5777314886402501E-2</v>
      </c>
      <c r="L2816">
        <v>0.30229632426143699</v>
      </c>
      <c r="M2816">
        <v>0.51305476829646701</v>
      </c>
      <c r="N2816">
        <v>-0.48150013852366202</v>
      </c>
      <c r="O2816">
        <v>52.243694577367101</v>
      </c>
      <c r="P2816">
        <v>68.075423938988607</v>
      </c>
      <c r="Q2816" t="s">
        <v>16</v>
      </c>
      <c r="R2816">
        <v>-0.48150013852366202</v>
      </c>
      <c r="S2816">
        <v>-0.37176657281676001</v>
      </c>
      <c r="T2816">
        <v>-0.142625959026591</v>
      </c>
      <c r="U2816">
        <v>1.5777314886402501E-2</v>
      </c>
      <c r="V2816">
        <v>0.17418058879939599</v>
      </c>
      <c r="W2816">
        <v>0.403321202589565</v>
      </c>
      <c r="X2816">
        <v>0.51305476829646701</v>
      </c>
      <c r="Y2816">
        <v>2.30185056572632E-2</v>
      </c>
    </row>
    <row r="2817" spans="1:25" x14ac:dyDescent="0.2">
      <c r="A2817" t="s">
        <v>8183</v>
      </c>
      <c r="B2817" t="s">
        <v>30</v>
      </c>
      <c r="C2817" t="s">
        <v>1387</v>
      </c>
      <c r="D2817" t="s">
        <v>34</v>
      </c>
      <c r="E2817" t="s">
        <v>14</v>
      </c>
      <c r="F2817">
        <v>8</v>
      </c>
      <c r="G2817">
        <v>2981</v>
      </c>
      <c r="H2817">
        <v>5335</v>
      </c>
      <c r="I2817">
        <v>0.72085738902359098</v>
      </c>
      <c r="J2817">
        <v>0.728413867818415</v>
      </c>
      <c r="K2817">
        <v>7.5564787948244599E-3</v>
      </c>
      <c r="L2817">
        <v>0.33071384888600303</v>
      </c>
      <c r="M2817">
        <v>0.55158076021229896</v>
      </c>
      <c r="N2817">
        <v>-0.53646780262265004</v>
      </c>
      <c r="O2817">
        <v>56.938452919468702</v>
      </c>
      <c r="P2817">
        <v>68.075423938988607</v>
      </c>
      <c r="Q2817" t="s">
        <v>16</v>
      </c>
      <c r="R2817">
        <v>-0.53646780262265004</v>
      </c>
      <c r="S2817">
        <v>-0.41641867547703099</v>
      </c>
      <c r="T2817">
        <v>-0.16573757802144101</v>
      </c>
      <c r="U2817">
        <v>7.5564787948244599E-3</v>
      </c>
      <c r="V2817">
        <v>0.18085053561108999</v>
      </c>
      <c r="W2817">
        <v>0.43153163306668002</v>
      </c>
      <c r="X2817">
        <v>0.55158076021229896</v>
      </c>
      <c r="Y2817">
        <v>1.0373881015549501E-2</v>
      </c>
    </row>
    <row r="2818" spans="1:25" x14ac:dyDescent="0.2">
      <c r="A2818" t="s">
        <v>8184</v>
      </c>
      <c r="B2818" t="s">
        <v>30</v>
      </c>
      <c r="C2818" t="s">
        <v>1387</v>
      </c>
      <c r="D2818" t="s">
        <v>34</v>
      </c>
      <c r="E2818" t="s">
        <v>14</v>
      </c>
      <c r="F2818">
        <v>9</v>
      </c>
      <c r="G2818">
        <v>2981</v>
      </c>
      <c r="H2818">
        <v>5335</v>
      </c>
      <c r="I2818">
        <v>0.74102665568720705</v>
      </c>
      <c r="J2818">
        <v>0.735879089812293</v>
      </c>
      <c r="K2818">
        <v>-5.1475658749144896E-3</v>
      </c>
      <c r="L2818">
        <v>0.35954834068304198</v>
      </c>
      <c r="M2818">
        <v>0.58630945454868899</v>
      </c>
      <c r="N2818">
        <v>-0.59660458629851798</v>
      </c>
      <c r="O2818">
        <v>66.490627491346004</v>
      </c>
      <c r="P2818">
        <v>68.075423938988607</v>
      </c>
      <c r="Q2818" t="s">
        <v>16</v>
      </c>
      <c r="R2818">
        <v>-0.59660458629851798</v>
      </c>
      <c r="S2818">
        <v>-0.46608853863057398</v>
      </c>
      <c r="T2818">
        <v>-0.19355089639282799</v>
      </c>
      <c r="U2818">
        <v>-5.1475658749144896E-3</v>
      </c>
      <c r="V2818">
        <v>0.183255764642999</v>
      </c>
      <c r="W2818">
        <v>0.45579340688074499</v>
      </c>
      <c r="X2818">
        <v>0.58630945454868899</v>
      </c>
      <c r="Y2818">
        <v>-6.9951245336071803E-3</v>
      </c>
    </row>
    <row r="2819" spans="1:25" x14ac:dyDescent="0.2">
      <c r="A2819" t="s">
        <v>8185</v>
      </c>
      <c r="B2819" t="s">
        <v>30</v>
      </c>
      <c r="C2819" t="s">
        <v>1387</v>
      </c>
      <c r="D2819" t="s">
        <v>34</v>
      </c>
      <c r="E2819" t="s">
        <v>14</v>
      </c>
      <c r="F2819">
        <v>10</v>
      </c>
      <c r="G2819">
        <v>2981</v>
      </c>
      <c r="H2819">
        <v>5335</v>
      </c>
      <c r="I2819">
        <v>0.76347781996736697</v>
      </c>
      <c r="J2819">
        <v>0.75433533285016496</v>
      </c>
      <c r="K2819">
        <v>-9.1424871172013401E-3</v>
      </c>
      <c r="L2819">
        <v>0.38629917907021699</v>
      </c>
      <c r="M2819">
        <v>0.62631966245330595</v>
      </c>
      <c r="N2819">
        <v>-0.64460463668770895</v>
      </c>
      <c r="O2819">
        <v>74.943182178202704</v>
      </c>
      <c r="P2819">
        <v>68.075423938988607</v>
      </c>
      <c r="Q2819" t="s">
        <v>16</v>
      </c>
      <c r="R2819">
        <v>-0.64460463668770895</v>
      </c>
      <c r="S2819">
        <v>-0.50437803468522002</v>
      </c>
      <c r="T2819">
        <v>-0.211563256949995</v>
      </c>
      <c r="U2819">
        <v>-9.1424871172013401E-3</v>
      </c>
      <c r="V2819">
        <v>0.193278282715593</v>
      </c>
      <c r="W2819">
        <v>0.48609306045081702</v>
      </c>
      <c r="X2819">
        <v>0.62631966245330595</v>
      </c>
      <c r="Y2819">
        <v>-1.21199242817615E-2</v>
      </c>
    </row>
    <row r="2820" spans="1:25" x14ac:dyDescent="0.2">
      <c r="A2820" t="s">
        <v>8186</v>
      </c>
      <c r="B2820" t="s">
        <v>30</v>
      </c>
      <c r="C2820" t="s">
        <v>1387</v>
      </c>
      <c r="D2820" t="s">
        <v>34</v>
      </c>
      <c r="E2820" t="s">
        <v>14</v>
      </c>
      <c r="F2820">
        <v>11</v>
      </c>
      <c r="G2820">
        <v>2981</v>
      </c>
      <c r="H2820">
        <v>5335</v>
      </c>
      <c r="I2820">
        <v>0.78938675145249104</v>
      </c>
      <c r="J2820">
        <v>0.77377394594175397</v>
      </c>
      <c r="K2820">
        <v>-1.5612805510737199E-2</v>
      </c>
      <c r="L2820">
        <v>0.40407935764209002</v>
      </c>
      <c r="M2820">
        <v>0.64909773781049995</v>
      </c>
      <c r="N2820">
        <v>-0.68032334883197398</v>
      </c>
      <c r="O2820">
        <v>80.1525204294189</v>
      </c>
      <c r="P2820">
        <v>68.075423938988607</v>
      </c>
      <c r="Q2820" t="s">
        <v>16</v>
      </c>
      <c r="R2820">
        <v>-0.68032334883197398</v>
      </c>
      <c r="S2820">
        <v>-0.53364254200789596</v>
      </c>
      <c r="T2820">
        <v>-0.22735038891519199</v>
      </c>
      <c r="U2820">
        <v>-1.5612805510737199E-2</v>
      </c>
      <c r="V2820">
        <v>0.19612477789371799</v>
      </c>
      <c r="W2820">
        <v>0.50241693098642204</v>
      </c>
      <c r="X2820">
        <v>0.64909773781049995</v>
      </c>
      <c r="Y2820">
        <v>-2.01774763710026E-2</v>
      </c>
    </row>
    <row r="2821" spans="1:25" x14ac:dyDescent="0.2">
      <c r="A2821" t="s">
        <v>8187</v>
      </c>
      <c r="B2821" t="s">
        <v>30</v>
      </c>
      <c r="C2821" t="s">
        <v>1387</v>
      </c>
      <c r="D2821" t="s">
        <v>34</v>
      </c>
      <c r="E2821" t="s">
        <v>14</v>
      </c>
      <c r="F2821">
        <v>12</v>
      </c>
      <c r="G2821">
        <v>2981</v>
      </c>
      <c r="H2821">
        <v>5335</v>
      </c>
      <c r="I2821">
        <v>0.83418302148619194</v>
      </c>
      <c r="J2821">
        <v>0.80928767223664799</v>
      </c>
      <c r="K2821">
        <v>-2.4895349249543501E-2</v>
      </c>
      <c r="L2821">
        <v>0.42914387838280599</v>
      </c>
      <c r="M2821">
        <v>0.68104633069017295</v>
      </c>
      <c r="N2821">
        <v>-0.73083702918925997</v>
      </c>
      <c r="O2821">
        <v>83.140002506976501</v>
      </c>
      <c r="P2821">
        <v>68.075423938988607</v>
      </c>
      <c r="Q2821" t="s">
        <v>16</v>
      </c>
      <c r="R2821">
        <v>-0.73083702918925997</v>
      </c>
      <c r="S2821">
        <v>-0.57505780133630102</v>
      </c>
      <c r="T2821">
        <v>-0.24976674152213399</v>
      </c>
      <c r="U2821">
        <v>-2.4895349249543501E-2</v>
      </c>
      <c r="V2821">
        <v>0.199976043023047</v>
      </c>
      <c r="W2821">
        <v>0.52526710283721401</v>
      </c>
      <c r="X2821">
        <v>0.68104633069017295</v>
      </c>
      <c r="Y2821">
        <v>-3.0762051744516999E-2</v>
      </c>
    </row>
    <row r="2822" spans="1:25" x14ac:dyDescent="0.2">
      <c r="A2822" t="s">
        <v>8188</v>
      </c>
      <c r="B2822" t="s">
        <v>30</v>
      </c>
      <c r="C2822" t="s">
        <v>1387</v>
      </c>
      <c r="D2822" t="s">
        <v>34</v>
      </c>
      <c r="E2822" t="s">
        <v>14</v>
      </c>
      <c r="F2822">
        <v>13</v>
      </c>
      <c r="G2822">
        <v>2981</v>
      </c>
      <c r="H2822">
        <v>5335</v>
      </c>
      <c r="I2822">
        <v>0.898366500449853</v>
      </c>
      <c r="J2822">
        <v>0.862584256489492</v>
      </c>
      <c r="K2822">
        <v>-3.57822439603609E-2</v>
      </c>
      <c r="L2822">
        <v>0.45305616425627998</v>
      </c>
      <c r="M2822">
        <v>0.70949514624122001</v>
      </c>
      <c r="N2822">
        <v>-0.78105963416194202</v>
      </c>
      <c r="O2822">
        <v>85.038730510697306</v>
      </c>
      <c r="P2822">
        <v>68.075423938988607</v>
      </c>
      <c r="Q2822" t="s">
        <v>16</v>
      </c>
      <c r="R2822">
        <v>-0.78105963416194202</v>
      </c>
      <c r="S2822">
        <v>-0.61660024653691203</v>
      </c>
      <c r="T2822">
        <v>-0.27318367403065202</v>
      </c>
      <c r="U2822">
        <v>-3.57822439603609E-2</v>
      </c>
      <c r="V2822">
        <v>0.20161918610992999</v>
      </c>
      <c r="W2822">
        <v>0.54503575861619102</v>
      </c>
      <c r="X2822">
        <v>0.70949514624122001</v>
      </c>
      <c r="Y2822">
        <v>-4.1482607282894199E-2</v>
      </c>
    </row>
    <row r="2823" spans="1:25" x14ac:dyDescent="0.2">
      <c r="A2823" t="s">
        <v>8189</v>
      </c>
      <c r="B2823" t="s">
        <v>30</v>
      </c>
      <c r="C2823" t="s">
        <v>1387</v>
      </c>
      <c r="D2823" t="s">
        <v>34</v>
      </c>
      <c r="E2823" t="s">
        <v>14</v>
      </c>
      <c r="F2823">
        <v>14</v>
      </c>
      <c r="G2823">
        <v>2981</v>
      </c>
      <c r="H2823">
        <v>5335</v>
      </c>
      <c r="I2823">
        <v>0.94926933223538701</v>
      </c>
      <c r="J2823">
        <v>0.90549410873897296</v>
      </c>
      <c r="K2823">
        <v>-4.3775223496414502E-2</v>
      </c>
      <c r="L2823">
        <v>0.48237981194124102</v>
      </c>
      <c r="M2823">
        <v>0.74973956714692702</v>
      </c>
      <c r="N2823">
        <v>-0.83729001413975601</v>
      </c>
      <c r="O2823">
        <v>85.907149595132395</v>
      </c>
      <c r="P2823">
        <v>68.075423938988607</v>
      </c>
      <c r="Q2823" t="s">
        <v>16</v>
      </c>
      <c r="R2823">
        <v>-0.83729001413975601</v>
      </c>
      <c r="S2823">
        <v>-0.662186142405085</v>
      </c>
      <c r="T2823">
        <v>-0.29654224495362502</v>
      </c>
      <c r="U2823">
        <v>-4.3775223496414502E-2</v>
      </c>
      <c r="V2823">
        <v>0.20899179796079601</v>
      </c>
      <c r="W2823">
        <v>0.57463569541225601</v>
      </c>
      <c r="X2823">
        <v>0.74973956714692702</v>
      </c>
      <c r="Y2823">
        <v>-4.8344018005128303E-2</v>
      </c>
    </row>
    <row r="2824" spans="1:25" x14ac:dyDescent="0.2">
      <c r="A2824" t="s">
        <v>8190</v>
      </c>
      <c r="B2824" t="s">
        <v>30</v>
      </c>
      <c r="C2824" t="s">
        <v>1387</v>
      </c>
      <c r="D2824" t="s">
        <v>34</v>
      </c>
      <c r="E2824" t="s">
        <v>14</v>
      </c>
      <c r="F2824">
        <v>15</v>
      </c>
      <c r="G2824">
        <v>2981</v>
      </c>
      <c r="H2824">
        <v>5335</v>
      </c>
      <c r="I2824">
        <v>1.0036250514662199</v>
      </c>
      <c r="J2824">
        <v>0.94739108982313802</v>
      </c>
      <c r="K2824">
        <v>-5.62339616430775E-2</v>
      </c>
      <c r="L2824">
        <v>0.51165721936063902</v>
      </c>
      <c r="M2824">
        <v>0.78544216420517399</v>
      </c>
      <c r="N2824">
        <v>-0.89791008749132895</v>
      </c>
      <c r="O2824">
        <v>85.280491719657803</v>
      </c>
      <c r="P2824">
        <v>68.075423938988607</v>
      </c>
      <c r="Q2824" t="s">
        <v>16</v>
      </c>
      <c r="R2824">
        <v>-0.89791008749132895</v>
      </c>
      <c r="S2824">
        <v>-0.71217851686341704</v>
      </c>
      <c r="T2824">
        <v>-0.324342344588052</v>
      </c>
      <c r="U2824">
        <v>-5.62339616430775E-2</v>
      </c>
      <c r="V2824">
        <v>0.21187442130189699</v>
      </c>
      <c r="W2824">
        <v>0.59971059357726197</v>
      </c>
      <c r="X2824">
        <v>0.78544216420517399</v>
      </c>
      <c r="Y2824">
        <v>-5.9356650328615E-2</v>
      </c>
    </row>
    <row r="2825" spans="1:25" x14ac:dyDescent="0.2">
      <c r="A2825" t="s">
        <v>8191</v>
      </c>
      <c r="B2825" t="s">
        <v>30</v>
      </c>
      <c r="C2825" t="s">
        <v>1387</v>
      </c>
      <c r="D2825" t="s">
        <v>34</v>
      </c>
      <c r="E2825" t="s">
        <v>14</v>
      </c>
      <c r="F2825">
        <v>16</v>
      </c>
      <c r="G2825">
        <v>2981</v>
      </c>
      <c r="H2825">
        <v>5335</v>
      </c>
      <c r="I2825">
        <v>1.05445903289263</v>
      </c>
      <c r="J2825">
        <v>0.99026015274171997</v>
      </c>
      <c r="K2825">
        <v>-6.4198880150910201E-2</v>
      </c>
      <c r="L2825">
        <v>0.53010202565896003</v>
      </c>
      <c r="M2825">
        <v>0.80781895205807897</v>
      </c>
      <c r="N2825">
        <v>-0.93621671235989901</v>
      </c>
      <c r="O2825">
        <v>83.031883463714394</v>
      </c>
      <c r="P2825">
        <v>68.075423938988607</v>
      </c>
      <c r="Q2825" t="s">
        <v>16</v>
      </c>
      <c r="R2825">
        <v>-0.93621671235989901</v>
      </c>
      <c r="S2825">
        <v>-0.74378967704569698</v>
      </c>
      <c r="T2825">
        <v>-0.34197234159620499</v>
      </c>
      <c r="U2825">
        <v>-6.4198880150910201E-2</v>
      </c>
      <c r="V2825">
        <v>0.213574581294385</v>
      </c>
      <c r="W2825">
        <v>0.61539191674387606</v>
      </c>
      <c r="X2825">
        <v>0.80781895205807897</v>
      </c>
      <c r="Y2825">
        <v>-6.4830317541470006E-2</v>
      </c>
    </row>
    <row r="2826" spans="1:25" x14ac:dyDescent="0.2">
      <c r="A2826" t="s">
        <v>8192</v>
      </c>
      <c r="B2826" t="s">
        <v>30</v>
      </c>
      <c r="C2826" t="s">
        <v>1387</v>
      </c>
      <c r="D2826" t="s">
        <v>34</v>
      </c>
      <c r="E2826" t="s">
        <v>14</v>
      </c>
      <c r="F2826">
        <v>17</v>
      </c>
      <c r="G2826">
        <v>2981</v>
      </c>
      <c r="H2826">
        <v>5335</v>
      </c>
      <c r="I2826">
        <v>1.07035690867225</v>
      </c>
      <c r="J2826">
        <v>1.03224483694486</v>
      </c>
      <c r="K2826">
        <v>-3.8112071727387099E-2</v>
      </c>
      <c r="L2826">
        <v>0.53311599370358198</v>
      </c>
      <c r="M2826">
        <v>0.83886373791500501</v>
      </c>
      <c r="N2826">
        <v>-0.91508788136978003</v>
      </c>
      <c r="O2826">
        <v>80.262319898745005</v>
      </c>
      <c r="P2826">
        <v>68.075423938988607</v>
      </c>
      <c r="Q2826" t="s">
        <v>17</v>
      </c>
      <c r="R2826">
        <v>-0.91508788136978003</v>
      </c>
      <c r="S2826">
        <v>-0.72156677565537897</v>
      </c>
      <c r="T2826">
        <v>-0.31746485242806399</v>
      </c>
      <c r="U2826">
        <v>-3.8112071727387099E-2</v>
      </c>
      <c r="V2826">
        <v>0.24124070897329</v>
      </c>
      <c r="W2826">
        <v>0.64534263220060495</v>
      </c>
      <c r="X2826">
        <v>0.83886373791500501</v>
      </c>
      <c r="Y2826">
        <v>-3.6921542606294398E-2</v>
      </c>
    </row>
    <row r="2827" spans="1:25" x14ac:dyDescent="0.2">
      <c r="A2827" t="s">
        <v>8193</v>
      </c>
      <c r="B2827" t="s">
        <v>30</v>
      </c>
      <c r="C2827" t="s">
        <v>1387</v>
      </c>
      <c r="D2827" t="s">
        <v>34</v>
      </c>
      <c r="E2827" t="s">
        <v>14</v>
      </c>
      <c r="F2827">
        <v>18</v>
      </c>
      <c r="G2827">
        <v>2981</v>
      </c>
      <c r="H2827">
        <v>5335</v>
      </c>
      <c r="I2827">
        <v>1.07233664242036</v>
      </c>
      <c r="J2827">
        <v>1.0696974031048101</v>
      </c>
      <c r="K2827">
        <v>-2.6392393155516601E-3</v>
      </c>
      <c r="L2827">
        <v>0.53294343629641305</v>
      </c>
      <c r="M2827">
        <v>0.87405271339204804</v>
      </c>
      <c r="N2827">
        <v>-0.87933119202315102</v>
      </c>
      <c r="O2827">
        <v>74.4475188114735</v>
      </c>
      <c r="P2827">
        <v>68.075423938988607</v>
      </c>
      <c r="Q2827" t="s">
        <v>17</v>
      </c>
      <c r="R2827">
        <v>-0.87933119202315102</v>
      </c>
      <c r="S2827">
        <v>-0.685872724647553</v>
      </c>
      <c r="T2827">
        <v>-0.28190159993487202</v>
      </c>
      <c r="U2827">
        <v>-2.6392393155516601E-3</v>
      </c>
      <c r="V2827">
        <v>0.27662312130376898</v>
      </c>
      <c r="W2827">
        <v>0.68059424601645002</v>
      </c>
      <c r="X2827">
        <v>0.87405271339204804</v>
      </c>
      <c r="Y2827">
        <v>-2.4672765474528001E-3</v>
      </c>
    </row>
    <row r="2828" spans="1:25" x14ac:dyDescent="0.2">
      <c r="A2828" t="s">
        <v>8194</v>
      </c>
      <c r="B2828" t="s">
        <v>30</v>
      </c>
      <c r="C2828" t="s">
        <v>1387</v>
      </c>
      <c r="D2828" t="s">
        <v>34</v>
      </c>
      <c r="E2828" t="s">
        <v>14</v>
      </c>
      <c r="F2828">
        <v>19</v>
      </c>
      <c r="G2828">
        <v>2981</v>
      </c>
      <c r="H2828">
        <v>5335</v>
      </c>
      <c r="I2828">
        <v>1.0679391402473399</v>
      </c>
      <c r="J2828">
        <v>1.0965434519663999</v>
      </c>
      <c r="K2828">
        <v>2.8604311719052599E-2</v>
      </c>
      <c r="L2828">
        <v>0.51999220310043603</v>
      </c>
      <c r="M2828">
        <v>0.88399148581927001</v>
      </c>
      <c r="N2828">
        <v>-0.82678286238116505</v>
      </c>
      <c r="O2828">
        <v>67.693202413956101</v>
      </c>
      <c r="P2828">
        <v>68.075423938988607</v>
      </c>
      <c r="Q2828" t="s">
        <v>17</v>
      </c>
      <c r="R2828">
        <v>-0.82678286238116505</v>
      </c>
      <c r="S2828">
        <v>-0.63802569265570697</v>
      </c>
      <c r="T2828">
        <v>-0.24387160270557601</v>
      </c>
      <c r="U2828">
        <v>2.8604311719052599E-2</v>
      </c>
      <c r="V2828">
        <v>0.30108022614368102</v>
      </c>
      <c r="W2828">
        <v>0.69523431609381203</v>
      </c>
      <c r="X2828">
        <v>0.88399148581927001</v>
      </c>
      <c r="Y2828">
        <v>2.6085889863969799E-2</v>
      </c>
    </row>
    <row r="2829" spans="1:25" x14ac:dyDescent="0.2">
      <c r="A2829" t="s">
        <v>8195</v>
      </c>
      <c r="B2829" t="s">
        <v>30</v>
      </c>
      <c r="C2829" t="s">
        <v>1387</v>
      </c>
      <c r="D2829" t="s">
        <v>34</v>
      </c>
      <c r="E2829" t="s">
        <v>14</v>
      </c>
      <c r="F2829">
        <v>20</v>
      </c>
      <c r="G2829">
        <v>2981</v>
      </c>
      <c r="H2829">
        <v>5335</v>
      </c>
      <c r="I2829">
        <v>1.02770399682816</v>
      </c>
      <c r="J2829">
        <v>1.0678237226906999</v>
      </c>
      <c r="K2829">
        <v>4.0119725862540298E-2</v>
      </c>
      <c r="L2829">
        <v>0.49268554652649299</v>
      </c>
      <c r="M2829">
        <v>0.85058744989862101</v>
      </c>
      <c r="N2829">
        <v>-0.77034799817354005</v>
      </c>
      <c r="O2829">
        <v>63.500118030712002</v>
      </c>
      <c r="P2829">
        <v>68.075423938988607</v>
      </c>
      <c r="Q2829" t="s">
        <v>17</v>
      </c>
      <c r="R2829">
        <v>-0.77034799817354005</v>
      </c>
      <c r="S2829">
        <v>-0.59150314478442301</v>
      </c>
      <c r="T2829">
        <v>-0.21804750051734201</v>
      </c>
      <c r="U2829">
        <v>4.0119725862540298E-2</v>
      </c>
      <c r="V2829">
        <v>0.29828695224242202</v>
      </c>
      <c r="W2829">
        <v>0.67174259650950396</v>
      </c>
      <c r="X2829">
        <v>0.85058744989862101</v>
      </c>
      <c r="Y2829">
        <v>3.7571487699717701E-2</v>
      </c>
    </row>
    <row r="2830" spans="1:25" x14ac:dyDescent="0.2">
      <c r="A2830" t="s">
        <v>8196</v>
      </c>
      <c r="B2830" t="s">
        <v>30</v>
      </c>
      <c r="C2830" t="s">
        <v>1387</v>
      </c>
      <c r="D2830" t="s">
        <v>34</v>
      </c>
      <c r="E2830" t="s">
        <v>14</v>
      </c>
      <c r="F2830">
        <v>21</v>
      </c>
      <c r="G2830">
        <v>2981</v>
      </c>
      <c r="H2830">
        <v>5335</v>
      </c>
      <c r="I2830">
        <v>0.93650113606904895</v>
      </c>
      <c r="J2830">
        <v>0.97107993860777397</v>
      </c>
      <c r="K2830">
        <v>3.45788025387255E-2</v>
      </c>
      <c r="L2830">
        <v>0.45590757130623899</v>
      </c>
      <c r="M2830">
        <v>0.78454675733748802</v>
      </c>
      <c r="N2830">
        <v>-0.71538915226003696</v>
      </c>
      <c r="O2830">
        <v>60.907212152126498</v>
      </c>
      <c r="P2830">
        <v>68.075423938988607</v>
      </c>
      <c r="Q2830" t="s">
        <v>17</v>
      </c>
      <c r="R2830">
        <v>-0.71538915226003696</v>
      </c>
      <c r="S2830">
        <v>-0.54989470387587303</v>
      </c>
      <c r="T2830">
        <v>-0.20431676482574401</v>
      </c>
      <c r="U2830">
        <v>3.45788025387255E-2</v>
      </c>
      <c r="V2830">
        <v>0.27347436990319501</v>
      </c>
      <c r="W2830">
        <v>0.61905230895332397</v>
      </c>
      <c r="X2830">
        <v>0.78454675733748802</v>
      </c>
      <c r="Y2830">
        <v>3.5608605598732399E-2</v>
      </c>
    </row>
    <row r="2831" spans="1:25" x14ac:dyDescent="0.2">
      <c r="A2831" t="s">
        <v>8197</v>
      </c>
      <c r="B2831" t="s">
        <v>30</v>
      </c>
      <c r="C2831" t="s">
        <v>1387</v>
      </c>
      <c r="D2831" t="s">
        <v>34</v>
      </c>
      <c r="E2831" t="s">
        <v>14</v>
      </c>
      <c r="F2831">
        <v>22</v>
      </c>
      <c r="G2831">
        <v>2981</v>
      </c>
      <c r="H2831">
        <v>5335</v>
      </c>
      <c r="I2831">
        <v>0.86134109520106095</v>
      </c>
      <c r="J2831">
        <v>0.86106787240339699</v>
      </c>
      <c r="K2831">
        <v>-2.7322279766483999E-4</v>
      </c>
      <c r="L2831">
        <v>0.42365259082852103</v>
      </c>
      <c r="M2831">
        <v>0.69663528911525296</v>
      </c>
      <c r="N2831">
        <v>-0.69718173471058198</v>
      </c>
      <c r="O2831">
        <v>59.335147637128898</v>
      </c>
      <c r="P2831">
        <v>68.075423938988607</v>
      </c>
      <c r="Q2831" t="s">
        <v>16</v>
      </c>
      <c r="R2831">
        <v>-0.69718173471058198</v>
      </c>
      <c r="S2831">
        <v>-0.54339584423982901</v>
      </c>
      <c r="T2831">
        <v>-0.22226718039181001</v>
      </c>
      <c r="U2831">
        <v>-2.7322279766483999E-4</v>
      </c>
      <c r="V2831">
        <v>0.22172073479648</v>
      </c>
      <c r="W2831">
        <v>0.54284939864449899</v>
      </c>
      <c r="X2831">
        <v>0.69663528911525296</v>
      </c>
      <c r="Y2831">
        <v>-3.1730692367168E-4</v>
      </c>
    </row>
    <row r="2832" spans="1:25" x14ac:dyDescent="0.2">
      <c r="A2832" t="s">
        <v>8198</v>
      </c>
      <c r="B2832" t="s">
        <v>30</v>
      </c>
      <c r="C2832" t="s">
        <v>1387</v>
      </c>
      <c r="D2832" t="s">
        <v>34</v>
      </c>
      <c r="E2832" t="s">
        <v>14</v>
      </c>
      <c r="F2832">
        <v>23</v>
      </c>
      <c r="G2832">
        <v>2981</v>
      </c>
      <c r="H2832">
        <v>5335</v>
      </c>
      <c r="I2832">
        <v>0.76001288561538305</v>
      </c>
      <c r="J2832">
        <v>0.74253341659001704</v>
      </c>
      <c r="K2832">
        <v>-1.7479469025365998E-2</v>
      </c>
      <c r="L2832">
        <v>0.37829010877553998</v>
      </c>
      <c r="M2832">
        <v>0.60480775991039704</v>
      </c>
      <c r="N2832">
        <v>-0.63976669796112895</v>
      </c>
      <c r="O2832">
        <v>57.771245724872998</v>
      </c>
      <c r="P2832">
        <v>68.075423938988607</v>
      </c>
      <c r="Q2832" t="s">
        <v>16</v>
      </c>
      <c r="R2832">
        <v>-0.63976669796112895</v>
      </c>
      <c r="S2832">
        <v>-0.50244738847560799</v>
      </c>
      <c r="T2832">
        <v>-0.215703486023749</v>
      </c>
      <c r="U2832">
        <v>-1.7479469025365998E-2</v>
      </c>
      <c r="V2832">
        <v>0.18074454797301701</v>
      </c>
      <c r="W2832">
        <v>0.46748845042487602</v>
      </c>
      <c r="X2832">
        <v>0.60480775991039704</v>
      </c>
      <c r="Y2832">
        <v>-2.3540312980980801E-2</v>
      </c>
    </row>
    <row r="2833" spans="1:25" x14ac:dyDescent="0.2">
      <c r="A2833" t="s">
        <v>8199</v>
      </c>
      <c r="B2833" t="s">
        <v>30</v>
      </c>
      <c r="C2833" t="s">
        <v>1387</v>
      </c>
      <c r="D2833" t="s">
        <v>34</v>
      </c>
      <c r="E2833" t="s">
        <v>14</v>
      </c>
      <c r="F2833">
        <v>24</v>
      </c>
      <c r="G2833">
        <v>2981</v>
      </c>
      <c r="H2833">
        <v>5335</v>
      </c>
      <c r="I2833">
        <v>0.66152705979230497</v>
      </c>
      <c r="J2833">
        <v>0.64761504357966504</v>
      </c>
      <c r="K2833">
        <v>-1.3912016212640601E-2</v>
      </c>
      <c r="L2833">
        <v>0.33491797118012501</v>
      </c>
      <c r="M2833">
        <v>0.53702804637866497</v>
      </c>
      <c r="N2833">
        <v>-0.56485207880394595</v>
      </c>
      <c r="O2833">
        <v>56.616191943821804</v>
      </c>
      <c r="P2833">
        <v>68.075423938988607</v>
      </c>
      <c r="Q2833" t="s">
        <v>16</v>
      </c>
      <c r="R2833">
        <v>-0.56485207880394595</v>
      </c>
      <c r="S2833">
        <v>-0.44327685526556099</v>
      </c>
      <c r="T2833">
        <v>-0.189409033111026</v>
      </c>
      <c r="U2833">
        <v>-1.3912016212640601E-2</v>
      </c>
      <c r="V2833">
        <v>0.16158500068574499</v>
      </c>
      <c r="W2833">
        <v>0.41545282284028001</v>
      </c>
      <c r="X2833">
        <v>0.53702804637866497</v>
      </c>
      <c r="Y2833">
        <v>-2.1481922556558501E-2</v>
      </c>
    </row>
    <row r="2834" spans="1:25" x14ac:dyDescent="0.2">
      <c r="A2834" t="s">
        <v>9456</v>
      </c>
      <c r="B2834" t="s">
        <v>30</v>
      </c>
      <c r="C2834" t="s">
        <v>1387</v>
      </c>
      <c r="D2834" t="s">
        <v>34</v>
      </c>
      <c r="E2834" t="s">
        <v>18</v>
      </c>
      <c r="F2834">
        <v>1</v>
      </c>
      <c r="G2834">
        <v>2981</v>
      </c>
      <c r="H2834">
        <v>5335</v>
      </c>
      <c r="I2834">
        <v>0.62134425435163498</v>
      </c>
      <c r="J2834">
        <v>0.61065708695607501</v>
      </c>
      <c r="K2834">
        <v>-1.06871673955597E-2</v>
      </c>
      <c r="L2834">
        <v>0.40593515829870602</v>
      </c>
      <c r="M2834">
        <v>0.65707616800581203</v>
      </c>
      <c r="N2834">
        <v>-0.67845050279693098</v>
      </c>
      <c r="O2834">
        <v>58.428267919042803</v>
      </c>
      <c r="P2834">
        <v>68.205723394132306</v>
      </c>
      <c r="Q2834" t="s">
        <v>15</v>
      </c>
      <c r="R2834">
        <v>-0.67845050279693098</v>
      </c>
      <c r="S2834">
        <v>-0.53109604033450097</v>
      </c>
      <c r="T2834">
        <v>-0.22339719034408201</v>
      </c>
      <c r="U2834">
        <v>-1.06871673955597E-2</v>
      </c>
      <c r="V2834">
        <v>0.20202285555296201</v>
      </c>
      <c r="W2834">
        <v>0.50972170554338103</v>
      </c>
      <c r="X2834">
        <v>0.65707616800581203</v>
      </c>
      <c r="Y2834">
        <v>-1.75010945157974E-2</v>
      </c>
    </row>
    <row r="2835" spans="1:25" x14ac:dyDescent="0.2">
      <c r="A2835" t="s">
        <v>9457</v>
      </c>
      <c r="B2835" t="s">
        <v>30</v>
      </c>
      <c r="C2835" t="s">
        <v>1387</v>
      </c>
      <c r="D2835" t="s">
        <v>34</v>
      </c>
      <c r="E2835" t="s">
        <v>18</v>
      </c>
      <c r="F2835">
        <v>2</v>
      </c>
      <c r="G2835">
        <v>2981</v>
      </c>
      <c r="H2835">
        <v>5335</v>
      </c>
      <c r="I2835">
        <v>0.57324443698982397</v>
      </c>
      <c r="J2835">
        <v>0.56207279176082603</v>
      </c>
      <c r="K2835">
        <v>-1.1171645228998099E-2</v>
      </c>
      <c r="L2835">
        <v>0.36220655013182002</v>
      </c>
      <c r="M2835">
        <v>0.58465812973784603</v>
      </c>
      <c r="N2835">
        <v>-0.60700142019584202</v>
      </c>
      <c r="O2835">
        <v>57.785605128778599</v>
      </c>
      <c r="P2835">
        <v>68.205723394132306</v>
      </c>
      <c r="Q2835" t="s">
        <v>15</v>
      </c>
      <c r="R2835">
        <v>-0.60700142019584202</v>
      </c>
      <c r="S2835">
        <v>-0.47552044249799102</v>
      </c>
      <c r="T2835">
        <v>-0.20096787749807199</v>
      </c>
      <c r="U2835">
        <v>-1.1171645228998099E-2</v>
      </c>
      <c r="V2835">
        <v>0.178624587040076</v>
      </c>
      <c r="W2835">
        <v>0.45317715203999498</v>
      </c>
      <c r="X2835">
        <v>0.58465812973784603</v>
      </c>
      <c r="Y2835">
        <v>-1.9875797926457599E-2</v>
      </c>
    </row>
    <row r="2836" spans="1:25" x14ac:dyDescent="0.2">
      <c r="A2836" t="s">
        <v>9458</v>
      </c>
      <c r="B2836" t="s">
        <v>30</v>
      </c>
      <c r="C2836" t="s">
        <v>1387</v>
      </c>
      <c r="D2836" t="s">
        <v>34</v>
      </c>
      <c r="E2836" t="s">
        <v>18</v>
      </c>
      <c r="F2836">
        <v>3</v>
      </c>
      <c r="G2836">
        <v>2981</v>
      </c>
      <c r="H2836">
        <v>5335</v>
      </c>
      <c r="I2836">
        <v>0.54884360207238403</v>
      </c>
      <c r="J2836">
        <v>0.53944774600289902</v>
      </c>
      <c r="K2836">
        <v>-9.3958560694857897E-3</v>
      </c>
      <c r="L2836">
        <v>0.33424722080072999</v>
      </c>
      <c r="M2836">
        <v>0.54044082214771505</v>
      </c>
      <c r="N2836">
        <v>-0.55923253428668696</v>
      </c>
      <c r="O2836">
        <v>56.462633717246298</v>
      </c>
      <c r="P2836">
        <v>68.205723394132306</v>
      </c>
      <c r="Q2836" t="s">
        <v>15</v>
      </c>
      <c r="R2836">
        <v>-0.55923253428668696</v>
      </c>
      <c r="S2836">
        <v>-0.43790079313602198</v>
      </c>
      <c r="T2836">
        <v>-0.184541399769068</v>
      </c>
      <c r="U2836">
        <v>-9.3958560694857897E-3</v>
      </c>
      <c r="V2836">
        <v>0.16574968763009701</v>
      </c>
      <c r="W2836">
        <v>0.41910908099705002</v>
      </c>
      <c r="X2836">
        <v>0.54044082214771505</v>
      </c>
      <c r="Y2836">
        <v>-1.7417546257455899E-2</v>
      </c>
    </row>
    <row r="2837" spans="1:25" x14ac:dyDescent="0.2">
      <c r="A2837" t="s">
        <v>9459</v>
      </c>
      <c r="B2837" t="s">
        <v>30</v>
      </c>
      <c r="C2837" t="s">
        <v>1387</v>
      </c>
      <c r="D2837" t="s">
        <v>34</v>
      </c>
      <c r="E2837" t="s">
        <v>18</v>
      </c>
      <c r="F2837">
        <v>4</v>
      </c>
      <c r="G2837">
        <v>2981</v>
      </c>
      <c r="H2837">
        <v>5335</v>
      </c>
      <c r="I2837">
        <v>0.54180588169518096</v>
      </c>
      <c r="J2837">
        <v>0.52967679878912</v>
      </c>
      <c r="K2837">
        <v>-1.21290829060607E-2</v>
      </c>
      <c r="L2837">
        <v>0.31484402782509202</v>
      </c>
      <c r="M2837">
        <v>0.50578934286621502</v>
      </c>
      <c r="N2837">
        <v>-0.53004750867833705</v>
      </c>
      <c r="O2837">
        <v>55.988221700398803</v>
      </c>
      <c r="P2837">
        <v>68.205723394132306</v>
      </c>
      <c r="Q2837" t="s">
        <v>15</v>
      </c>
      <c r="R2837">
        <v>-0.53004750867833705</v>
      </c>
      <c r="S2837">
        <v>-0.41575912657782799</v>
      </c>
      <c r="T2837">
        <v>-0.17710735348640899</v>
      </c>
      <c r="U2837">
        <v>-1.21290829060607E-2</v>
      </c>
      <c r="V2837">
        <v>0.15284918767428701</v>
      </c>
      <c r="W2837">
        <v>0.39150096076570701</v>
      </c>
      <c r="X2837">
        <v>0.50578934286621502</v>
      </c>
      <c r="Y2837">
        <v>-2.2899026224649999E-2</v>
      </c>
    </row>
    <row r="2838" spans="1:25" x14ac:dyDescent="0.2">
      <c r="A2838" t="s">
        <v>9460</v>
      </c>
      <c r="B2838" t="s">
        <v>30</v>
      </c>
      <c r="C2838" t="s">
        <v>1387</v>
      </c>
      <c r="D2838" t="s">
        <v>34</v>
      </c>
      <c r="E2838" t="s">
        <v>18</v>
      </c>
      <c r="F2838">
        <v>5</v>
      </c>
      <c r="G2838">
        <v>2981</v>
      </c>
      <c r="H2838">
        <v>5335</v>
      </c>
      <c r="I2838">
        <v>0.53840638860934098</v>
      </c>
      <c r="J2838">
        <v>0.52764236792270802</v>
      </c>
      <c r="K2838">
        <v>-1.0764020686632601E-2</v>
      </c>
      <c r="L2838">
        <v>0.30867309570734902</v>
      </c>
      <c r="M2838">
        <v>0.49700322175195699</v>
      </c>
      <c r="N2838">
        <v>-0.51853126312522202</v>
      </c>
      <c r="O2838">
        <v>55.556971933355698</v>
      </c>
      <c r="P2838">
        <v>68.205723394132306</v>
      </c>
      <c r="Q2838" t="s">
        <v>15</v>
      </c>
      <c r="R2838">
        <v>-0.51853126312522202</v>
      </c>
      <c r="S2838">
        <v>-0.40648292938345398</v>
      </c>
      <c r="T2838">
        <v>-0.172508722837284</v>
      </c>
      <c r="U2838">
        <v>-1.0764020686632601E-2</v>
      </c>
      <c r="V2838">
        <v>0.150980681464018</v>
      </c>
      <c r="W2838">
        <v>0.38495488801018901</v>
      </c>
      <c r="X2838">
        <v>0.49700322175195699</v>
      </c>
      <c r="Y2838">
        <v>-2.0400220567976399E-2</v>
      </c>
    </row>
    <row r="2839" spans="1:25" x14ac:dyDescent="0.2">
      <c r="A2839" t="s">
        <v>9461</v>
      </c>
      <c r="B2839" t="s">
        <v>30</v>
      </c>
      <c r="C2839" t="s">
        <v>1387</v>
      </c>
      <c r="D2839" t="s">
        <v>34</v>
      </c>
      <c r="E2839" t="s">
        <v>18</v>
      </c>
      <c r="F2839">
        <v>6</v>
      </c>
      <c r="G2839">
        <v>2981</v>
      </c>
      <c r="H2839">
        <v>5335</v>
      </c>
      <c r="I2839">
        <v>0.55894852584889498</v>
      </c>
      <c r="J2839">
        <v>0.55234985837356498</v>
      </c>
      <c r="K2839">
        <v>-6.5986674753295603E-3</v>
      </c>
      <c r="L2839">
        <v>0.32209429449350202</v>
      </c>
      <c r="M2839">
        <v>0.52324644696648204</v>
      </c>
      <c r="N2839">
        <v>-0.53644378191714104</v>
      </c>
      <c r="O2839">
        <v>55.073092549107301</v>
      </c>
      <c r="P2839">
        <v>68.205723394132306</v>
      </c>
      <c r="Q2839" t="s">
        <v>15</v>
      </c>
      <c r="R2839">
        <v>-0.53644378191714104</v>
      </c>
      <c r="S2839">
        <v>-0.41952355301599897</v>
      </c>
      <c r="T2839">
        <v>-0.17537607778992501</v>
      </c>
      <c r="U2839">
        <v>-6.5986674753295603E-3</v>
      </c>
      <c r="V2839">
        <v>0.162178742839266</v>
      </c>
      <c r="W2839">
        <v>0.40632621806533997</v>
      </c>
      <c r="X2839">
        <v>0.52324644696648204</v>
      </c>
      <c r="Y2839">
        <v>-1.19465360138949E-2</v>
      </c>
    </row>
    <row r="2840" spans="1:25" x14ac:dyDescent="0.2">
      <c r="A2840" t="s">
        <v>9462</v>
      </c>
      <c r="B2840" t="s">
        <v>30</v>
      </c>
      <c r="C2840" t="s">
        <v>1387</v>
      </c>
      <c r="D2840" t="s">
        <v>34</v>
      </c>
      <c r="E2840" t="s">
        <v>18</v>
      </c>
      <c r="F2840">
        <v>7</v>
      </c>
      <c r="G2840">
        <v>2981</v>
      </c>
      <c r="H2840">
        <v>5335</v>
      </c>
      <c r="I2840">
        <v>0.61548231391404795</v>
      </c>
      <c r="J2840">
        <v>0.61928848568452799</v>
      </c>
      <c r="K2840">
        <v>3.8061717704798198E-3</v>
      </c>
      <c r="L2840">
        <v>0.35384044760276201</v>
      </c>
      <c r="M2840">
        <v>0.58587370807702299</v>
      </c>
      <c r="N2840">
        <v>-0.57826136453606403</v>
      </c>
      <c r="O2840">
        <v>54.731074583473102</v>
      </c>
      <c r="P2840">
        <v>68.205723394132306</v>
      </c>
      <c r="Q2840" t="s">
        <v>15</v>
      </c>
      <c r="R2840">
        <v>-0.57826136453606403</v>
      </c>
      <c r="S2840">
        <v>-0.44981728205626098</v>
      </c>
      <c r="T2840">
        <v>-0.18160622277336699</v>
      </c>
      <c r="U2840">
        <v>3.8061717704798198E-3</v>
      </c>
      <c r="V2840">
        <v>0.18921856631432701</v>
      </c>
      <c r="W2840">
        <v>0.457429625597221</v>
      </c>
      <c r="X2840">
        <v>0.58587370807702299</v>
      </c>
      <c r="Y2840">
        <v>6.1460399449743998E-3</v>
      </c>
    </row>
    <row r="2841" spans="1:25" x14ac:dyDescent="0.2">
      <c r="A2841" t="s">
        <v>9463</v>
      </c>
      <c r="B2841" t="s">
        <v>30</v>
      </c>
      <c r="C2841" t="s">
        <v>1387</v>
      </c>
      <c r="D2841" t="s">
        <v>34</v>
      </c>
      <c r="E2841" t="s">
        <v>18</v>
      </c>
      <c r="F2841">
        <v>8</v>
      </c>
      <c r="G2841">
        <v>2981</v>
      </c>
      <c r="H2841">
        <v>5335</v>
      </c>
      <c r="I2841">
        <v>0.70156043833165604</v>
      </c>
      <c r="J2841">
        <v>0.71953007292392501</v>
      </c>
      <c r="K2841">
        <v>1.7969634592269398E-2</v>
      </c>
      <c r="L2841">
        <v>0.41787574231487101</v>
      </c>
      <c r="M2841">
        <v>0.705375230700232</v>
      </c>
      <c r="N2841">
        <v>-0.66943596151569296</v>
      </c>
      <c r="O2841">
        <v>58.833463789183298</v>
      </c>
      <c r="P2841">
        <v>68.205723394132306</v>
      </c>
      <c r="Q2841" t="s">
        <v>15</v>
      </c>
      <c r="R2841">
        <v>-0.66943596151569296</v>
      </c>
      <c r="S2841">
        <v>-0.51774706705539497</v>
      </c>
      <c r="T2841">
        <v>-0.20099725438072299</v>
      </c>
      <c r="U2841">
        <v>1.7969634592269398E-2</v>
      </c>
      <c r="V2841">
        <v>0.23693652356526201</v>
      </c>
      <c r="W2841">
        <v>0.55368633623993402</v>
      </c>
      <c r="X2841">
        <v>0.705375230700232</v>
      </c>
      <c r="Y2841">
        <v>2.4974125847509E-2</v>
      </c>
    </row>
    <row r="2842" spans="1:25" x14ac:dyDescent="0.2">
      <c r="A2842" t="s">
        <v>9464</v>
      </c>
      <c r="B2842" t="s">
        <v>30</v>
      </c>
      <c r="C2842" t="s">
        <v>1387</v>
      </c>
      <c r="D2842" t="s">
        <v>34</v>
      </c>
      <c r="E2842" t="s">
        <v>18</v>
      </c>
      <c r="F2842">
        <v>9</v>
      </c>
      <c r="G2842">
        <v>2981</v>
      </c>
      <c r="H2842">
        <v>5335</v>
      </c>
      <c r="I2842">
        <v>0.77613999776361398</v>
      </c>
      <c r="J2842">
        <v>0.80331881087127899</v>
      </c>
      <c r="K2842">
        <v>2.7178813107665199E-2</v>
      </c>
      <c r="L2842">
        <v>0.49316010044522102</v>
      </c>
      <c r="M2842">
        <v>0.83842717834005398</v>
      </c>
      <c r="N2842">
        <v>-0.78406955212472296</v>
      </c>
      <c r="O2842">
        <v>66.987140780498706</v>
      </c>
      <c r="P2842">
        <v>68.205723394132306</v>
      </c>
      <c r="Q2842" t="s">
        <v>15</v>
      </c>
      <c r="R2842">
        <v>-0.78406955212472296</v>
      </c>
      <c r="S2842">
        <v>-0.60505243566310796</v>
      </c>
      <c r="T2842">
        <v>-0.23123707952563</v>
      </c>
      <c r="U2842">
        <v>2.7178813107665199E-2</v>
      </c>
      <c r="V2842">
        <v>0.28559470574096102</v>
      </c>
      <c r="W2842">
        <v>0.65941006187843798</v>
      </c>
      <c r="X2842">
        <v>0.83842717834005398</v>
      </c>
      <c r="Y2842">
        <v>3.38331590644406E-2</v>
      </c>
    </row>
    <row r="2843" spans="1:25" x14ac:dyDescent="0.2">
      <c r="A2843" t="s">
        <v>9465</v>
      </c>
      <c r="B2843" t="s">
        <v>30</v>
      </c>
      <c r="C2843" t="s">
        <v>1387</v>
      </c>
      <c r="D2843" t="s">
        <v>34</v>
      </c>
      <c r="E2843" t="s">
        <v>18</v>
      </c>
      <c r="F2843">
        <v>10</v>
      </c>
      <c r="G2843">
        <v>2981</v>
      </c>
      <c r="H2843">
        <v>5335</v>
      </c>
      <c r="I2843">
        <v>0.839756979387976</v>
      </c>
      <c r="J2843">
        <v>0.85472570357591904</v>
      </c>
      <c r="K2843">
        <v>1.49687241879434E-2</v>
      </c>
      <c r="L2843">
        <v>0.54471824848520201</v>
      </c>
      <c r="M2843">
        <v>0.91103024294610102</v>
      </c>
      <c r="N2843">
        <v>-0.88109279457021406</v>
      </c>
      <c r="O2843">
        <v>73.625927168362594</v>
      </c>
      <c r="P2843">
        <v>68.205723394132306</v>
      </c>
      <c r="Q2843" t="s">
        <v>15</v>
      </c>
      <c r="R2843">
        <v>-0.88109279457021406</v>
      </c>
      <c r="S2843">
        <v>-0.68336007037008595</v>
      </c>
      <c r="T2843">
        <v>-0.27046363801830298</v>
      </c>
      <c r="U2843">
        <v>1.49687241879434E-2</v>
      </c>
      <c r="V2843">
        <v>0.300401086394189</v>
      </c>
      <c r="W2843">
        <v>0.71329751874597302</v>
      </c>
      <c r="X2843">
        <v>0.91103024294610102</v>
      </c>
      <c r="Y2843">
        <v>1.75128981441867E-2</v>
      </c>
    </row>
    <row r="2844" spans="1:25" x14ac:dyDescent="0.2">
      <c r="A2844" t="s">
        <v>9466</v>
      </c>
      <c r="B2844" t="s">
        <v>30</v>
      </c>
      <c r="C2844" t="s">
        <v>1387</v>
      </c>
      <c r="D2844" t="s">
        <v>34</v>
      </c>
      <c r="E2844" t="s">
        <v>18</v>
      </c>
      <c r="F2844">
        <v>11</v>
      </c>
      <c r="G2844">
        <v>2981</v>
      </c>
      <c r="H2844">
        <v>5335</v>
      </c>
      <c r="I2844">
        <v>0.87068694323306906</v>
      </c>
      <c r="J2844">
        <v>0.88380961328674401</v>
      </c>
      <c r="K2844">
        <v>1.3122670053675E-2</v>
      </c>
      <c r="L2844">
        <v>0.588150218752581</v>
      </c>
      <c r="M2844">
        <v>0.98062977990167099</v>
      </c>
      <c r="N2844">
        <v>-0.95438443979432097</v>
      </c>
      <c r="O2844">
        <v>78.154795184315503</v>
      </c>
      <c r="P2844">
        <v>68.205723394132306</v>
      </c>
      <c r="Q2844" t="s">
        <v>15</v>
      </c>
      <c r="R2844">
        <v>-0.95438443979432097</v>
      </c>
      <c r="S2844">
        <v>-0.74088591038713403</v>
      </c>
      <c r="T2844">
        <v>-0.29506804457267699</v>
      </c>
      <c r="U2844">
        <v>1.3122670053675E-2</v>
      </c>
      <c r="V2844">
        <v>0.32131338468002701</v>
      </c>
      <c r="W2844">
        <v>0.76713125049448405</v>
      </c>
      <c r="X2844">
        <v>0.98062977990167099</v>
      </c>
      <c r="Y2844">
        <v>1.4847847156667499E-2</v>
      </c>
    </row>
    <row r="2845" spans="1:25" x14ac:dyDescent="0.2">
      <c r="A2845" t="s">
        <v>9467</v>
      </c>
      <c r="B2845" t="s">
        <v>30</v>
      </c>
      <c r="C2845" t="s">
        <v>1387</v>
      </c>
      <c r="D2845" t="s">
        <v>34</v>
      </c>
      <c r="E2845" t="s">
        <v>18</v>
      </c>
      <c r="F2845">
        <v>12</v>
      </c>
      <c r="G2845">
        <v>2981</v>
      </c>
      <c r="H2845">
        <v>5335</v>
      </c>
      <c r="I2845">
        <v>0.90828282828282803</v>
      </c>
      <c r="J2845">
        <v>0.94730048655205201</v>
      </c>
      <c r="K2845">
        <v>3.9017658269224202E-2</v>
      </c>
      <c r="L2845">
        <v>0.63918218109412395</v>
      </c>
      <c r="M2845">
        <v>1.09047234616906</v>
      </c>
      <c r="N2845">
        <v>-1.01243702963061</v>
      </c>
      <c r="O2845">
        <v>80.821983674382196</v>
      </c>
      <c r="P2845">
        <v>68.205723394132306</v>
      </c>
      <c r="Q2845" t="s">
        <v>15</v>
      </c>
      <c r="R2845">
        <v>-1.01243702963061</v>
      </c>
      <c r="S2845">
        <v>-0.78041389789344195</v>
      </c>
      <c r="T2845">
        <v>-0.295913804624096</v>
      </c>
      <c r="U2845">
        <v>3.9017658269224202E-2</v>
      </c>
      <c r="V2845">
        <v>0.37394912116254497</v>
      </c>
      <c r="W2845">
        <v>0.85844921443189104</v>
      </c>
      <c r="X2845">
        <v>1.09047234616906</v>
      </c>
      <c r="Y2845">
        <v>4.11882595049003E-2</v>
      </c>
    </row>
    <row r="2846" spans="1:25" x14ac:dyDescent="0.2">
      <c r="A2846" t="s">
        <v>9468</v>
      </c>
      <c r="B2846" t="s">
        <v>30</v>
      </c>
      <c r="C2846" t="s">
        <v>1387</v>
      </c>
      <c r="D2846" t="s">
        <v>34</v>
      </c>
      <c r="E2846" t="s">
        <v>18</v>
      </c>
      <c r="F2846">
        <v>13</v>
      </c>
      <c r="G2846">
        <v>2981</v>
      </c>
      <c r="H2846">
        <v>5335</v>
      </c>
      <c r="I2846">
        <v>0.97915930522941597</v>
      </c>
      <c r="J2846">
        <v>1.01110769384878</v>
      </c>
      <c r="K2846">
        <v>3.19483886193608E-2</v>
      </c>
      <c r="L2846">
        <v>0.67809936589152697</v>
      </c>
      <c r="M2846">
        <v>1.14742184551092</v>
      </c>
      <c r="N2846">
        <v>-1.0835250682722</v>
      </c>
      <c r="O2846">
        <v>82.901375377390096</v>
      </c>
      <c r="P2846">
        <v>68.205723394132306</v>
      </c>
      <c r="Q2846" t="s">
        <v>15</v>
      </c>
      <c r="R2846">
        <v>-1.0835250682722</v>
      </c>
      <c r="S2846">
        <v>-0.83737499845357699</v>
      </c>
      <c r="T2846">
        <v>-0.32337567910779902</v>
      </c>
      <c r="U2846">
        <v>3.19483886193608E-2</v>
      </c>
      <c r="V2846">
        <v>0.38727245634652102</v>
      </c>
      <c r="W2846">
        <v>0.90127177569229899</v>
      </c>
      <c r="X2846">
        <v>1.14742184551092</v>
      </c>
      <c r="Y2846">
        <v>3.1597414215838303E-2</v>
      </c>
    </row>
    <row r="2847" spans="1:25" x14ac:dyDescent="0.2">
      <c r="A2847" t="s">
        <v>9469</v>
      </c>
      <c r="B2847" t="s">
        <v>30</v>
      </c>
      <c r="C2847" t="s">
        <v>1387</v>
      </c>
      <c r="D2847" t="s">
        <v>34</v>
      </c>
      <c r="E2847" t="s">
        <v>18</v>
      </c>
      <c r="F2847">
        <v>14</v>
      </c>
      <c r="G2847">
        <v>2981</v>
      </c>
      <c r="H2847">
        <v>5335</v>
      </c>
      <c r="I2847">
        <v>1.04258358492676</v>
      </c>
      <c r="J2847">
        <v>1.07079701254273</v>
      </c>
      <c r="K2847">
        <v>2.82134276159689E-2</v>
      </c>
      <c r="L2847">
        <v>0.72041880624196797</v>
      </c>
      <c r="M2847">
        <v>1.2133023638840099</v>
      </c>
      <c r="N2847">
        <v>-1.1568755086520699</v>
      </c>
      <c r="O2847">
        <v>83.655820194565607</v>
      </c>
      <c r="P2847">
        <v>68.205723394132306</v>
      </c>
      <c r="Q2847" t="s">
        <v>15</v>
      </c>
      <c r="R2847">
        <v>-1.1568755086520699</v>
      </c>
      <c r="S2847">
        <v>-0.89536348198623406</v>
      </c>
      <c r="T2847">
        <v>-0.34928602685482302</v>
      </c>
      <c r="U2847">
        <v>2.82134276159689E-2</v>
      </c>
      <c r="V2847">
        <v>0.40571288208675998</v>
      </c>
      <c r="W2847">
        <v>0.95179033721817197</v>
      </c>
      <c r="X2847">
        <v>1.2133023638840099</v>
      </c>
      <c r="Y2847">
        <v>2.6348063438254202E-2</v>
      </c>
    </row>
    <row r="2848" spans="1:25" x14ac:dyDescent="0.2">
      <c r="A2848" t="s">
        <v>9470</v>
      </c>
      <c r="B2848" t="s">
        <v>30</v>
      </c>
      <c r="C2848" t="s">
        <v>1387</v>
      </c>
      <c r="D2848" t="s">
        <v>34</v>
      </c>
      <c r="E2848" t="s">
        <v>18</v>
      </c>
      <c r="F2848">
        <v>15</v>
      </c>
      <c r="G2848">
        <v>2981</v>
      </c>
      <c r="H2848">
        <v>5335</v>
      </c>
      <c r="I2848">
        <v>1.1010151328786</v>
      </c>
      <c r="J2848">
        <v>1.12501719603832</v>
      </c>
      <c r="K2848">
        <v>2.4002063159723301E-2</v>
      </c>
      <c r="L2848">
        <v>0.75264705916308405</v>
      </c>
      <c r="M2848">
        <v>1.262106475483</v>
      </c>
      <c r="N2848">
        <v>-1.2141023491635501</v>
      </c>
      <c r="O2848">
        <v>82.851503969585195</v>
      </c>
      <c r="P2848">
        <v>68.205723394132306</v>
      </c>
      <c r="Q2848" t="s">
        <v>16</v>
      </c>
      <c r="R2848">
        <v>-1.2141023491635501</v>
      </c>
      <c r="S2848">
        <v>-0.94089146668735002</v>
      </c>
      <c r="T2848">
        <v>-0.37038499584173301</v>
      </c>
      <c r="U2848">
        <v>2.4002063159723301E-2</v>
      </c>
      <c r="V2848">
        <v>0.41838912216117902</v>
      </c>
      <c r="W2848">
        <v>0.98889559300679697</v>
      </c>
      <c r="X2848">
        <v>1.262106475483</v>
      </c>
      <c r="Y2848">
        <v>2.1334841142202101E-2</v>
      </c>
    </row>
    <row r="2849" spans="1:25" x14ac:dyDescent="0.2">
      <c r="A2849" t="s">
        <v>9471</v>
      </c>
      <c r="B2849" t="s">
        <v>30</v>
      </c>
      <c r="C2849" t="s">
        <v>1387</v>
      </c>
      <c r="D2849" t="s">
        <v>34</v>
      </c>
      <c r="E2849" t="s">
        <v>18</v>
      </c>
      <c r="F2849">
        <v>16</v>
      </c>
      <c r="G2849">
        <v>2981</v>
      </c>
      <c r="H2849">
        <v>5335</v>
      </c>
      <c r="I2849">
        <v>1.1248799806179901</v>
      </c>
      <c r="J2849">
        <v>1.15526335974852</v>
      </c>
      <c r="K2849">
        <v>3.0383379130530599E-2</v>
      </c>
      <c r="L2849">
        <v>0.76918194635460702</v>
      </c>
      <c r="M2849">
        <v>1.29568768088386</v>
      </c>
      <c r="N2849">
        <v>-1.2349209226228</v>
      </c>
      <c r="O2849">
        <v>80.126243989712606</v>
      </c>
      <c r="P2849">
        <v>68.205723394132306</v>
      </c>
      <c r="Q2849" t="s">
        <v>16</v>
      </c>
      <c r="R2849">
        <v>-1.2349209226228</v>
      </c>
      <c r="S2849">
        <v>-0.95570787609607499</v>
      </c>
      <c r="T2849">
        <v>-0.37266796075928299</v>
      </c>
      <c r="U2849">
        <v>3.0383379130530599E-2</v>
      </c>
      <c r="V2849">
        <v>0.43343471902034397</v>
      </c>
      <c r="W2849">
        <v>1.01647463435714</v>
      </c>
      <c r="X2849">
        <v>1.29568768088386</v>
      </c>
      <c r="Y2849">
        <v>2.62999591168065E-2</v>
      </c>
    </row>
    <row r="2850" spans="1:25" x14ac:dyDescent="0.2">
      <c r="A2850" t="s">
        <v>9472</v>
      </c>
      <c r="B2850" t="s">
        <v>30</v>
      </c>
      <c r="C2850" t="s">
        <v>1387</v>
      </c>
      <c r="D2850" t="s">
        <v>34</v>
      </c>
      <c r="E2850" t="s">
        <v>18</v>
      </c>
      <c r="F2850">
        <v>17</v>
      </c>
      <c r="G2850">
        <v>2981</v>
      </c>
      <c r="H2850">
        <v>5335</v>
      </c>
      <c r="I2850">
        <v>1.1180578851243099</v>
      </c>
      <c r="J2850">
        <v>1.1847296530067899</v>
      </c>
      <c r="K2850">
        <v>6.6671767882486396E-2</v>
      </c>
      <c r="L2850">
        <v>0.76961469377180303</v>
      </c>
      <c r="M2850">
        <v>1.3326879391371</v>
      </c>
      <c r="N2850">
        <v>-1.1993444033721301</v>
      </c>
      <c r="O2850">
        <v>77.513176040851306</v>
      </c>
      <c r="P2850">
        <v>68.205723394132306</v>
      </c>
      <c r="Q2850" t="s">
        <v>17</v>
      </c>
      <c r="R2850">
        <v>-1.1993444033721301</v>
      </c>
      <c r="S2850">
        <v>-0.91997426953296502</v>
      </c>
      <c r="T2850">
        <v>-0.336606331653938</v>
      </c>
      <c r="U2850">
        <v>6.6671767882486396E-2</v>
      </c>
      <c r="V2850">
        <v>0.46994986741891098</v>
      </c>
      <c r="W2850">
        <v>1.0533178052979399</v>
      </c>
      <c r="X2850">
        <v>1.3326879391371</v>
      </c>
      <c r="Y2850">
        <v>5.6275934103005201E-2</v>
      </c>
    </row>
    <row r="2851" spans="1:25" x14ac:dyDescent="0.2">
      <c r="A2851" t="s">
        <v>9473</v>
      </c>
      <c r="B2851" t="s">
        <v>30</v>
      </c>
      <c r="C2851" t="s">
        <v>1387</v>
      </c>
      <c r="D2851" t="s">
        <v>34</v>
      </c>
      <c r="E2851" t="s">
        <v>18</v>
      </c>
      <c r="F2851">
        <v>18</v>
      </c>
      <c r="G2851">
        <v>2981</v>
      </c>
      <c r="H2851">
        <v>5335</v>
      </c>
      <c r="I2851">
        <v>1.10150266502665</v>
      </c>
      <c r="J2851">
        <v>1.20094782878658</v>
      </c>
      <c r="K2851">
        <v>9.9445163759932995E-2</v>
      </c>
      <c r="L2851">
        <v>0.75594492031676497</v>
      </c>
      <c r="M2851">
        <v>1.3429745576810099</v>
      </c>
      <c r="N2851">
        <v>-1.14408423016115</v>
      </c>
      <c r="O2851">
        <v>72.856088560885595</v>
      </c>
      <c r="P2851">
        <v>68.205723394132306</v>
      </c>
      <c r="Q2851" t="s">
        <v>17</v>
      </c>
      <c r="R2851">
        <v>-1.14408423016115</v>
      </c>
      <c r="S2851">
        <v>-0.86967622408615997</v>
      </c>
      <c r="T2851">
        <v>-0.29666997448605198</v>
      </c>
      <c r="U2851">
        <v>9.9445163759932995E-2</v>
      </c>
      <c r="V2851">
        <v>0.495560302005918</v>
      </c>
      <c r="W2851">
        <v>1.0685665516060301</v>
      </c>
      <c r="X2851">
        <v>1.3429745576810099</v>
      </c>
      <c r="Y2851">
        <v>8.2805565217941704E-2</v>
      </c>
    </row>
    <row r="2852" spans="1:25" x14ac:dyDescent="0.2">
      <c r="A2852" t="s">
        <v>9474</v>
      </c>
      <c r="B2852" t="s">
        <v>30</v>
      </c>
      <c r="C2852" t="s">
        <v>1387</v>
      </c>
      <c r="D2852" t="s">
        <v>34</v>
      </c>
      <c r="E2852" t="s">
        <v>18</v>
      </c>
      <c r="F2852">
        <v>19</v>
      </c>
      <c r="G2852">
        <v>2981</v>
      </c>
      <c r="H2852">
        <v>5335</v>
      </c>
      <c r="I2852">
        <v>1.0643954303179399</v>
      </c>
      <c r="J2852">
        <v>1.1823901770202701</v>
      </c>
      <c r="K2852">
        <v>0.117994746702328</v>
      </c>
      <c r="L2852">
        <v>0.71890899953825005</v>
      </c>
      <c r="M2852">
        <v>1.30060005094275</v>
      </c>
      <c r="N2852">
        <v>-1.06461055753809</v>
      </c>
      <c r="O2852">
        <v>67.926832904692702</v>
      </c>
      <c r="P2852">
        <v>68.205723394132306</v>
      </c>
      <c r="Q2852" t="s">
        <v>17</v>
      </c>
      <c r="R2852">
        <v>-1.06461055753809</v>
      </c>
      <c r="S2852">
        <v>-0.80364659070570799</v>
      </c>
      <c r="T2852">
        <v>-0.25871356905571502</v>
      </c>
      <c r="U2852">
        <v>0.117994746702328</v>
      </c>
      <c r="V2852">
        <v>0.49470306246037099</v>
      </c>
      <c r="W2852">
        <v>1.03963608411036</v>
      </c>
      <c r="X2852">
        <v>1.30060005094275</v>
      </c>
      <c r="Y2852">
        <v>9.9793409143237102E-2</v>
      </c>
    </row>
    <row r="2853" spans="1:25" x14ac:dyDescent="0.2">
      <c r="A2853" t="s">
        <v>9475</v>
      </c>
      <c r="B2853" t="s">
        <v>30</v>
      </c>
      <c r="C2853" t="s">
        <v>1387</v>
      </c>
      <c r="D2853" t="s">
        <v>34</v>
      </c>
      <c r="E2853" t="s">
        <v>18</v>
      </c>
      <c r="F2853">
        <v>20</v>
      </c>
      <c r="G2853">
        <v>2981</v>
      </c>
      <c r="H2853">
        <v>5335</v>
      </c>
      <c r="I2853">
        <v>1.01831078310783</v>
      </c>
      <c r="J2853">
        <v>1.1186673133657801</v>
      </c>
      <c r="K2853">
        <v>0.100356530257944</v>
      </c>
      <c r="L2853">
        <v>0.66706616198810398</v>
      </c>
      <c r="M2853">
        <v>1.19768036672838</v>
      </c>
      <c r="N2853">
        <v>-0.99696730621248797</v>
      </c>
      <c r="O2853">
        <v>64.067128853106695</v>
      </c>
      <c r="P2853">
        <v>68.205723394132306</v>
      </c>
      <c r="Q2853" t="s">
        <v>17</v>
      </c>
      <c r="R2853">
        <v>-0.99696730621248797</v>
      </c>
      <c r="S2853">
        <v>-0.75482228941080598</v>
      </c>
      <c r="T2853">
        <v>-0.24918613862382299</v>
      </c>
      <c r="U2853">
        <v>0.100356530257944</v>
      </c>
      <c r="V2853">
        <v>0.44989919913971099</v>
      </c>
      <c r="W2853">
        <v>0.95553534992669398</v>
      </c>
      <c r="X2853">
        <v>1.19768036672838</v>
      </c>
      <c r="Y2853">
        <v>8.9710791634733403E-2</v>
      </c>
    </row>
    <row r="2854" spans="1:25" x14ac:dyDescent="0.2">
      <c r="A2854" t="s">
        <v>9476</v>
      </c>
      <c r="B2854" t="s">
        <v>30</v>
      </c>
      <c r="C2854" t="s">
        <v>1387</v>
      </c>
      <c r="D2854" t="s">
        <v>34</v>
      </c>
      <c r="E2854" t="s">
        <v>18</v>
      </c>
      <c r="F2854">
        <v>21</v>
      </c>
      <c r="G2854">
        <v>2981</v>
      </c>
      <c r="H2854">
        <v>5335</v>
      </c>
      <c r="I2854">
        <v>0.92176860859517695</v>
      </c>
      <c r="J2854">
        <v>0.99851353965276102</v>
      </c>
      <c r="K2854">
        <v>7.6744931057584301E-2</v>
      </c>
      <c r="L2854">
        <v>0.61783792550288397</v>
      </c>
      <c r="M2854">
        <v>1.0930883185098299</v>
      </c>
      <c r="N2854">
        <v>-0.93959845639466</v>
      </c>
      <c r="O2854">
        <v>61.6864959558687</v>
      </c>
      <c r="P2854">
        <v>68.205723394132306</v>
      </c>
      <c r="Q2854" t="s">
        <v>17</v>
      </c>
      <c r="R2854">
        <v>-0.93959845639466</v>
      </c>
      <c r="S2854">
        <v>-0.71532328943711299</v>
      </c>
      <c r="T2854">
        <v>-0.24700214190592701</v>
      </c>
      <c r="U2854">
        <v>7.6744931057584301E-2</v>
      </c>
      <c r="V2854">
        <v>0.40049200402109603</v>
      </c>
      <c r="W2854">
        <v>0.868813151552282</v>
      </c>
      <c r="X2854">
        <v>1.0930883185098299</v>
      </c>
      <c r="Y2854">
        <v>7.6859179179756307E-2</v>
      </c>
    </row>
    <row r="2855" spans="1:25" x14ac:dyDescent="0.2">
      <c r="A2855" t="s">
        <v>9477</v>
      </c>
      <c r="B2855" t="s">
        <v>30</v>
      </c>
      <c r="C2855" t="s">
        <v>1387</v>
      </c>
      <c r="D2855" t="s">
        <v>34</v>
      </c>
      <c r="E2855" t="s">
        <v>18</v>
      </c>
      <c r="F2855">
        <v>22</v>
      </c>
      <c r="G2855">
        <v>2981</v>
      </c>
      <c r="H2855">
        <v>5335</v>
      </c>
      <c r="I2855">
        <v>0.84705188415520505</v>
      </c>
      <c r="J2855">
        <v>0.885466531900438</v>
      </c>
      <c r="K2855">
        <v>3.8414647745232802E-2</v>
      </c>
      <c r="L2855">
        <v>0.56537687897075595</v>
      </c>
      <c r="M2855">
        <v>0.96845961365212596</v>
      </c>
      <c r="N2855">
        <v>-0.89163031816166005</v>
      </c>
      <c r="O2855">
        <v>59.900145365089998</v>
      </c>
      <c r="P2855">
        <v>68.205723394132306</v>
      </c>
      <c r="Q2855" t="s">
        <v>16</v>
      </c>
      <c r="R2855">
        <v>-0.89163031816166005</v>
      </c>
      <c r="S2855">
        <v>-0.68639851109527605</v>
      </c>
      <c r="T2855">
        <v>-0.25784283683544301</v>
      </c>
      <c r="U2855">
        <v>3.8414647745232802E-2</v>
      </c>
      <c r="V2855">
        <v>0.33467213232590898</v>
      </c>
      <c r="W2855">
        <v>0.76322780658574196</v>
      </c>
      <c r="X2855">
        <v>0.96845961365212596</v>
      </c>
      <c r="Y2855">
        <v>4.3383511811321801E-2</v>
      </c>
    </row>
    <row r="2856" spans="1:25" x14ac:dyDescent="0.2">
      <c r="A2856" t="s">
        <v>9478</v>
      </c>
      <c r="B2856" t="s">
        <v>30</v>
      </c>
      <c r="C2856" t="s">
        <v>1387</v>
      </c>
      <c r="D2856" t="s">
        <v>34</v>
      </c>
      <c r="E2856" t="s">
        <v>18</v>
      </c>
      <c r="F2856">
        <v>23</v>
      </c>
      <c r="G2856">
        <v>2981</v>
      </c>
      <c r="H2856">
        <v>5335</v>
      </c>
      <c r="I2856">
        <v>0.757732863692273</v>
      </c>
      <c r="J2856">
        <v>0.77690851887867796</v>
      </c>
      <c r="K2856">
        <v>1.9175655186404399E-2</v>
      </c>
      <c r="L2856">
        <v>0.506625819994723</v>
      </c>
      <c r="M2856">
        <v>0.85257512907772404</v>
      </c>
      <c r="N2856">
        <v>-0.814223818704915</v>
      </c>
      <c r="O2856">
        <v>58.454060904245402</v>
      </c>
      <c r="P2856">
        <v>68.205723394132306</v>
      </c>
      <c r="Q2856" t="s">
        <v>16</v>
      </c>
      <c r="R2856">
        <v>-0.814223818704915</v>
      </c>
      <c r="S2856">
        <v>-0.63031864604682997</v>
      </c>
      <c r="T2856">
        <v>-0.24629627449083</v>
      </c>
      <c r="U2856">
        <v>1.9175655186404399E-2</v>
      </c>
      <c r="V2856">
        <v>0.284647584863639</v>
      </c>
      <c r="W2856">
        <v>0.668669956419639</v>
      </c>
      <c r="X2856">
        <v>0.85257512907772404</v>
      </c>
      <c r="Y2856">
        <v>2.46819988717344E-2</v>
      </c>
    </row>
    <row r="2857" spans="1:25" x14ac:dyDescent="0.2">
      <c r="A2857" t="s">
        <v>9479</v>
      </c>
      <c r="B2857" t="s">
        <v>30</v>
      </c>
      <c r="C2857" t="s">
        <v>1387</v>
      </c>
      <c r="D2857" t="s">
        <v>34</v>
      </c>
      <c r="E2857" t="s">
        <v>18</v>
      </c>
      <c r="F2857">
        <v>24</v>
      </c>
      <c r="G2857">
        <v>2981</v>
      </c>
      <c r="H2857">
        <v>5335</v>
      </c>
      <c r="I2857">
        <v>0.65905326325990499</v>
      </c>
      <c r="J2857">
        <v>0.66708034695926699</v>
      </c>
      <c r="K2857">
        <v>8.0270836993617794E-3</v>
      </c>
      <c r="L2857">
        <v>0.436694018969984</v>
      </c>
      <c r="M2857">
        <v>0.72638874490498495</v>
      </c>
      <c r="N2857">
        <v>-0.71033457750626094</v>
      </c>
      <c r="O2857">
        <v>57.786387863878602</v>
      </c>
      <c r="P2857">
        <v>68.205723394132306</v>
      </c>
      <c r="Q2857" t="s">
        <v>16</v>
      </c>
      <c r="R2857">
        <v>-0.71033457750626094</v>
      </c>
      <c r="S2857">
        <v>-0.55181464862015694</v>
      </c>
      <c r="T2857">
        <v>-0.22080058224091001</v>
      </c>
      <c r="U2857">
        <v>8.0270836993617794E-3</v>
      </c>
      <c r="V2857">
        <v>0.23685474963963299</v>
      </c>
      <c r="W2857">
        <v>0.56786881601888095</v>
      </c>
      <c r="X2857">
        <v>0.72638874490498495</v>
      </c>
      <c r="Y2857">
        <v>1.2033158728107301E-2</v>
      </c>
    </row>
    <row r="2858" spans="1:25" x14ac:dyDescent="0.2">
      <c r="A2858" t="s">
        <v>5215</v>
      </c>
      <c r="B2858" t="s">
        <v>30</v>
      </c>
      <c r="C2858" t="s">
        <v>1387</v>
      </c>
      <c r="D2858" t="s">
        <v>34</v>
      </c>
      <c r="E2858" t="s">
        <v>29</v>
      </c>
      <c r="F2858">
        <v>1</v>
      </c>
      <c r="G2858">
        <v>2981</v>
      </c>
      <c r="H2858">
        <v>5335</v>
      </c>
      <c r="I2858">
        <v>0.73128312646762805</v>
      </c>
      <c r="J2858">
        <v>0.79745095518573095</v>
      </c>
      <c r="K2858">
        <v>6.6167828718103103E-2</v>
      </c>
      <c r="L2858">
        <v>0.29814590607699198</v>
      </c>
      <c r="M2858">
        <v>0.55661784421475502</v>
      </c>
      <c r="N2858">
        <v>-0.42428218677854901</v>
      </c>
      <c r="O2858">
        <v>64.018785642401895</v>
      </c>
      <c r="P2858">
        <v>80.147719872920703</v>
      </c>
      <c r="Q2858" t="s">
        <v>15</v>
      </c>
      <c r="R2858">
        <v>-0.42428218677854901</v>
      </c>
      <c r="S2858">
        <v>-0.31605522287260002</v>
      </c>
      <c r="T2858">
        <v>-9.0060626066240601E-2</v>
      </c>
      <c r="U2858">
        <v>6.6167828718103103E-2</v>
      </c>
      <c r="V2858">
        <v>0.222396283502447</v>
      </c>
      <c r="W2858">
        <v>0.44839088030880703</v>
      </c>
      <c r="X2858">
        <v>0.55661784421475502</v>
      </c>
      <c r="Y2858">
        <v>8.2974166985218797E-2</v>
      </c>
    </row>
    <row r="2859" spans="1:25" x14ac:dyDescent="0.2">
      <c r="A2859" t="s">
        <v>5216</v>
      </c>
      <c r="B2859" t="s">
        <v>30</v>
      </c>
      <c r="C2859" t="s">
        <v>1387</v>
      </c>
      <c r="D2859" t="s">
        <v>34</v>
      </c>
      <c r="E2859" t="s">
        <v>29</v>
      </c>
      <c r="F2859">
        <v>2</v>
      </c>
      <c r="G2859">
        <v>2981</v>
      </c>
      <c r="H2859">
        <v>5335</v>
      </c>
      <c r="I2859">
        <v>0.67700939282120098</v>
      </c>
      <c r="J2859">
        <v>0.72692041463914403</v>
      </c>
      <c r="K2859">
        <v>4.9911021817943498E-2</v>
      </c>
      <c r="L2859">
        <v>0.27010419519076601</v>
      </c>
      <c r="M2859">
        <v>0.49423242290675401</v>
      </c>
      <c r="N2859">
        <v>-0.39441037927086697</v>
      </c>
      <c r="O2859">
        <v>63.546796377054697</v>
      </c>
      <c r="P2859">
        <v>80.147719872920703</v>
      </c>
      <c r="Q2859" t="s">
        <v>15</v>
      </c>
      <c r="R2859">
        <v>-0.39441037927086697</v>
      </c>
      <c r="S2859">
        <v>-0.29636255641661902</v>
      </c>
      <c r="T2859">
        <v>-9.1623576462018005E-2</v>
      </c>
      <c r="U2859">
        <v>4.9911021817943498E-2</v>
      </c>
      <c r="V2859">
        <v>0.191445620097905</v>
      </c>
      <c r="W2859">
        <v>0.396184600052506</v>
      </c>
      <c r="X2859">
        <v>0.49423242290675401</v>
      </c>
      <c r="Y2859">
        <v>6.8660916398558106E-2</v>
      </c>
    </row>
    <row r="2860" spans="1:25" x14ac:dyDescent="0.2">
      <c r="A2860" t="s">
        <v>5217</v>
      </c>
      <c r="B2860" t="s">
        <v>30</v>
      </c>
      <c r="C2860" t="s">
        <v>1387</v>
      </c>
      <c r="D2860" t="s">
        <v>34</v>
      </c>
      <c r="E2860" t="s">
        <v>29</v>
      </c>
      <c r="F2860">
        <v>3</v>
      </c>
      <c r="G2860">
        <v>2981</v>
      </c>
      <c r="H2860">
        <v>5335</v>
      </c>
      <c r="I2860">
        <v>0.63639718215364005</v>
      </c>
      <c r="J2860">
        <v>0.68711140861900999</v>
      </c>
      <c r="K2860">
        <v>5.0714226465370403E-2</v>
      </c>
      <c r="L2860">
        <v>0.253358801193174</v>
      </c>
      <c r="M2860">
        <v>0.46748945442814199</v>
      </c>
      <c r="N2860">
        <v>-0.36606100149740101</v>
      </c>
      <c r="O2860">
        <v>62.019792016102002</v>
      </c>
      <c r="P2860">
        <v>80.147719872920703</v>
      </c>
      <c r="Q2860" t="s">
        <v>15</v>
      </c>
      <c r="R2860">
        <v>-0.36606100149740101</v>
      </c>
      <c r="S2860">
        <v>-0.27409175666427898</v>
      </c>
      <c r="T2860">
        <v>-8.2045785359852796E-2</v>
      </c>
      <c r="U2860">
        <v>5.0714226465370403E-2</v>
      </c>
      <c r="V2860">
        <v>0.18347423829059401</v>
      </c>
      <c r="W2860">
        <v>0.37552020959502003</v>
      </c>
      <c r="X2860">
        <v>0.46748945442814199</v>
      </c>
      <c r="Y2860">
        <v>7.3807865550214499E-2</v>
      </c>
    </row>
    <row r="2861" spans="1:25" x14ac:dyDescent="0.2">
      <c r="A2861" t="s">
        <v>5218</v>
      </c>
      <c r="B2861" t="s">
        <v>30</v>
      </c>
      <c r="C2861" t="s">
        <v>1387</v>
      </c>
      <c r="D2861" t="s">
        <v>34</v>
      </c>
      <c r="E2861" t="s">
        <v>29</v>
      </c>
      <c r="F2861">
        <v>4</v>
      </c>
      <c r="G2861">
        <v>2981</v>
      </c>
      <c r="H2861">
        <v>5335</v>
      </c>
      <c r="I2861">
        <v>0.61882589734988303</v>
      </c>
      <c r="J2861">
        <v>0.67241507793317401</v>
      </c>
      <c r="K2861">
        <v>5.3589180583291103E-2</v>
      </c>
      <c r="L2861">
        <v>0.246406088457364</v>
      </c>
      <c r="M2861">
        <v>0.45892719609565502</v>
      </c>
      <c r="N2861">
        <v>-0.351748834929072</v>
      </c>
      <c r="O2861">
        <v>60.033881247903402</v>
      </c>
      <c r="P2861">
        <v>80.147719872920703</v>
      </c>
      <c r="Q2861" t="s">
        <v>15</v>
      </c>
      <c r="R2861">
        <v>-0.351748834929072</v>
      </c>
      <c r="S2861">
        <v>-0.262303424819049</v>
      </c>
      <c r="T2861">
        <v>-7.5527609768367504E-2</v>
      </c>
      <c r="U2861">
        <v>5.3589180583291103E-2</v>
      </c>
      <c r="V2861">
        <v>0.18270597093495</v>
      </c>
      <c r="W2861">
        <v>0.36948178598563203</v>
      </c>
      <c r="X2861">
        <v>0.45892719609565502</v>
      </c>
      <c r="Y2861">
        <v>7.9696577816205594E-2</v>
      </c>
    </row>
    <row r="2862" spans="1:25" x14ac:dyDescent="0.2">
      <c r="A2862" t="s">
        <v>5219</v>
      </c>
      <c r="B2862" t="s">
        <v>30</v>
      </c>
      <c r="C2862" t="s">
        <v>1387</v>
      </c>
      <c r="D2862" t="s">
        <v>34</v>
      </c>
      <c r="E2862" t="s">
        <v>29</v>
      </c>
      <c r="F2862">
        <v>5</v>
      </c>
      <c r="G2862">
        <v>2981</v>
      </c>
      <c r="H2862">
        <v>5335</v>
      </c>
      <c r="I2862">
        <v>0.62971821536397199</v>
      </c>
      <c r="J2862">
        <v>0.66518889728834696</v>
      </c>
      <c r="K2862">
        <v>3.5470681924375101E-2</v>
      </c>
      <c r="L2862">
        <v>0.25109100798200801</v>
      </c>
      <c r="M2862">
        <v>0.44851539005477697</v>
      </c>
      <c r="N2862">
        <v>-0.37757402620602698</v>
      </c>
      <c r="O2862">
        <v>58.843341160684297</v>
      </c>
      <c r="P2862">
        <v>80.147719872920703</v>
      </c>
      <c r="Q2862" t="s">
        <v>15</v>
      </c>
      <c r="R2862">
        <v>-0.37757402620602698</v>
      </c>
      <c r="S2862">
        <v>-0.28642799030855898</v>
      </c>
      <c r="T2862">
        <v>-9.6101006258196897E-2</v>
      </c>
      <c r="U2862">
        <v>3.5470681924375101E-2</v>
      </c>
      <c r="V2862">
        <v>0.167042370106947</v>
      </c>
      <c r="W2862">
        <v>0.35736935415730903</v>
      </c>
      <c r="X2862">
        <v>0.44851539005477697</v>
      </c>
      <c r="Y2862">
        <v>5.3324224245130801E-2</v>
      </c>
    </row>
    <row r="2863" spans="1:25" x14ac:dyDescent="0.2">
      <c r="A2863" t="s">
        <v>5220</v>
      </c>
      <c r="B2863" t="s">
        <v>30</v>
      </c>
      <c r="C2863" t="s">
        <v>1387</v>
      </c>
      <c r="D2863" t="s">
        <v>34</v>
      </c>
      <c r="E2863" t="s">
        <v>29</v>
      </c>
      <c r="F2863">
        <v>6</v>
      </c>
      <c r="G2863">
        <v>2981</v>
      </c>
      <c r="H2863">
        <v>5335</v>
      </c>
      <c r="I2863">
        <v>0.66615565246561603</v>
      </c>
      <c r="J2863">
        <v>0.69680836437497395</v>
      </c>
      <c r="K2863">
        <v>3.0652711909358699E-2</v>
      </c>
      <c r="L2863">
        <v>0.27325229014955099</v>
      </c>
      <c r="M2863">
        <v>0.48015272920537</v>
      </c>
      <c r="N2863">
        <v>-0.41884730538665199</v>
      </c>
      <c r="O2863">
        <v>60.229117745722903</v>
      </c>
      <c r="P2863">
        <v>80.147719872920703</v>
      </c>
      <c r="Q2863" t="s">
        <v>15</v>
      </c>
      <c r="R2863">
        <v>-0.41884730538665199</v>
      </c>
      <c r="S2863">
        <v>-0.31965672406236501</v>
      </c>
      <c r="T2863">
        <v>-0.112531488129006</v>
      </c>
      <c r="U2863">
        <v>3.0652711909358699E-2</v>
      </c>
      <c r="V2863">
        <v>0.17383691194772299</v>
      </c>
      <c r="W2863">
        <v>0.38096214788108301</v>
      </c>
      <c r="X2863">
        <v>0.48015272920537</v>
      </c>
      <c r="Y2863">
        <v>4.3990160676176303E-2</v>
      </c>
    </row>
    <row r="2864" spans="1:25" x14ac:dyDescent="0.2">
      <c r="A2864" t="s">
        <v>5221</v>
      </c>
      <c r="B2864" t="s">
        <v>30</v>
      </c>
      <c r="C2864" t="s">
        <v>1387</v>
      </c>
      <c r="D2864" t="s">
        <v>34</v>
      </c>
      <c r="E2864" t="s">
        <v>29</v>
      </c>
      <c r="F2864">
        <v>7</v>
      </c>
      <c r="G2864">
        <v>2981</v>
      </c>
      <c r="H2864">
        <v>5335</v>
      </c>
      <c r="I2864">
        <v>0.71066085206306595</v>
      </c>
      <c r="J2864">
        <v>0.77559482979722405</v>
      </c>
      <c r="K2864">
        <v>6.4933977734158294E-2</v>
      </c>
      <c r="L2864">
        <v>0.302285916354116</v>
      </c>
      <c r="M2864">
        <v>0.56219431013667998</v>
      </c>
      <c r="N2864">
        <v>-0.432326354668363</v>
      </c>
      <c r="O2864">
        <v>58.595773230459599</v>
      </c>
      <c r="P2864">
        <v>80.147719872920703</v>
      </c>
      <c r="Q2864" t="s">
        <v>16</v>
      </c>
      <c r="R2864">
        <v>-0.432326354668363</v>
      </c>
      <c r="S2864">
        <v>-0.32259656703181899</v>
      </c>
      <c r="T2864">
        <v>-9.3463842435398695E-2</v>
      </c>
      <c r="U2864">
        <v>6.4933977734158294E-2</v>
      </c>
      <c r="V2864">
        <v>0.22333179790371499</v>
      </c>
      <c r="W2864">
        <v>0.45246452250013502</v>
      </c>
      <c r="X2864">
        <v>0.56219431013667998</v>
      </c>
      <c r="Y2864">
        <v>8.3721519586631293E-2</v>
      </c>
    </row>
    <row r="2865" spans="1:25" x14ac:dyDescent="0.2">
      <c r="A2865" t="s">
        <v>5222</v>
      </c>
      <c r="B2865" t="s">
        <v>30</v>
      </c>
      <c r="C2865" t="s">
        <v>1387</v>
      </c>
      <c r="D2865" t="s">
        <v>34</v>
      </c>
      <c r="E2865" t="s">
        <v>29</v>
      </c>
      <c r="F2865">
        <v>8</v>
      </c>
      <c r="G2865">
        <v>2981</v>
      </c>
      <c r="H2865">
        <v>5335</v>
      </c>
      <c r="I2865">
        <v>0.74931734317343202</v>
      </c>
      <c r="J2865">
        <v>0.84064588070247104</v>
      </c>
      <c r="K2865">
        <v>9.1328537529039105E-2</v>
      </c>
      <c r="L2865">
        <v>0.33070639313828898</v>
      </c>
      <c r="M2865">
        <v>0.63534055424152402</v>
      </c>
      <c r="N2865">
        <v>-0.45268347918344598</v>
      </c>
      <c r="O2865">
        <v>67.899362629989895</v>
      </c>
      <c r="P2865">
        <v>80.147719872920703</v>
      </c>
      <c r="Q2865" t="s">
        <v>16</v>
      </c>
      <c r="R2865">
        <v>-0.45268347918344598</v>
      </c>
      <c r="S2865">
        <v>-0.33263705847424702</v>
      </c>
      <c r="T2865">
        <v>-8.1961612475424203E-2</v>
      </c>
      <c r="U2865">
        <v>9.1328537529039105E-2</v>
      </c>
      <c r="V2865">
        <v>0.26461868753350198</v>
      </c>
      <c r="W2865">
        <v>0.515294133532325</v>
      </c>
      <c r="X2865">
        <v>0.63534055424152402</v>
      </c>
      <c r="Y2865">
        <v>0.108640914831727</v>
      </c>
    </row>
    <row r="2866" spans="1:25" x14ac:dyDescent="0.2">
      <c r="A2866" t="s">
        <v>5223</v>
      </c>
      <c r="B2866" t="s">
        <v>30</v>
      </c>
      <c r="C2866" t="s">
        <v>1387</v>
      </c>
      <c r="D2866" t="s">
        <v>34</v>
      </c>
      <c r="E2866" t="s">
        <v>29</v>
      </c>
      <c r="F2866">
        <v>9</v>
      </c>
      <c r="G2866">
        <v>2981</v>
      </c>
      <c r="H2866">
        <v>5335</v>
      </c>
      <c r="I2866">
        <v>0.79730962764173097</v>
      </c>
      <c r="J2866">
        <v>0.91131360400164096</v>
      </c>
      <c r="K2866">
        <v>0.11400397635991</v>
      </c>
      <c r="L2866">
        <v>0.35957588493730602</v>
      </c>
      <c r="M2866">
        <v>0.70550630708177797</v>
      </c>
      <c r="N2866">
        <v>-0.47749835436195798</v>
      </c>
      <c r="O2866">
        <v>81.043274069104299</v>
      </c>
      <c r="P2866">
        <v>80.147719872920703</v>
      </c>
      <c r="Q2866" t="s">
        <v>16</v>
      </c>
      <c r="R2866">
        <v>-0.47749835436195798</v>
      </c>
      <c r="S2866">
        <v>-0.34697230812971602</v>
      </c>
      <c r="T2866">
        <v>-7.44137873472384E-2</v>
      </c>
      <c r="U2866">
        <v>0.11400397635991</v>
      </c>
      <c r="V2866">
        <v>0.30242174006705802</v>
      </c>
      <c r="W2866">
        <v>0.57498026084953602</v>
      </c>
      <c r="X2866">
        <v>0.70550630708177797</v>
      </c>
      <c r="Y2866">
        <v>0.12509851258591001</v>
      </c>
    </row>
    <row r="2867" spans="1:25" x14ac:dyDescent="0.2">
      <c r="A2867" t="s">
        <v>5224</v>
      </c>
      <c r="B2867" t="s">
        <v>30</v>
      </c>
      <c r="C2867" t="s">
        <v>1387</v>
      </c>
      <c r="D2867" t="s">
        <v>34</v>
      </c>
      <c r="E2867" t="s">
        <v>29</v>
      </c>
      <c r="F2867">
        <v>10</v>
      </c>
      <c r="G2867">
        <v>2981</v>
      </c>
      <c r="H2867">
        <v>5335</v>
      </c>
      <c r="I2867">
        <v>0.90718215363971799</v>
      </c>
      <c r="J2867">
        <v>0.99993890442080702</v>
      </c>
      <c r="K2867">
        <v>9.2756750781088596E-2</v>
      </c>
      <c r="L2867">
        <v>0.38628687850061999</v>
      </c>
      <c r="M2867">
        <v>0.72819866591460902</v>
      </c>
      <c r="N2867">
        <v>-0.54268516435243097</v>
      </c>
      <c r="O2867">
        <v>90.782958738678303</v>
      </c>
      <c r="P2867">
        <v>80.147719872920703</v>
      </c>
      <c r="Q2867" t="s">
        <v>16</v>
      </c>
      <c r="R2867">
        <v>-0.54268516435243097</v>
      </c>
      <c r="S2867">
        <v>-0.40246302745670598</v>
      </c>
      <c r="T2867">
        <v>-0.10965757355323601</v>
      </c>
      <c r="U2867">
        <v>9.2756750781088596E-2</v>
      </c>
      <c r="V2867">
        <v>0.29517107511541402</v>
      </c>
      <c r="W2867">
        <v>0.58797652901888298</v>
      </c>
      <c r="X2867">
        <v>0.72819866591460902</v>
      </c>
      <c r="Y2867">
        <v>9.2762418154753098E-2</v>
      </c>
    </row>
    <row r="2868" spans="1:25" x14ac:dyDescent="0.2">
      <c r="A2868" t="s">
        <v>5225</v>
      </c>
      <c r="B2868" t="s">
        <v>30</v>
      </c>
      <c r="C2868" t="s">
        <v>1387</v>
      </c>
      <c r="D2868" t="s">
        <v>34</v>
      </c>
      <c r="E2868" t="s">
        <v>29</v>
      </c>
      <c r="F2868">
        <v>11</v>
      </c>
      <c r="G2868">
        <v>2981</v>
      </c>
      <c r="H2868">
        <v>5335</v>
      </c>
      <c r="I2868">
        <v>1.01135524991614</v>
      </c>
      <c r="J2868">
        <v>1.1005515852496699</v>
      </c>
      <c r="K2868">
        <v>8.9196335333533203E-2</v>
      </c>
      <c r="L2868">
        <v>0.40407440315520599</v>
      </c>
      <c r="M2868">
        <v>0.75389872852384698</v>
      </c>
      <c r="N2868">
        <v>-0.57550605785678099</v>
      </c>
      <c r="O2868">
        <v>96.8661522978866</v>
      </c>
      <c r="P2868">
        <v>80.147719872920703</v>
      </c>
      <c r="Q2868" t="s">
        <v>16</v>
      </c>
      <c r="R2868">
        <v>-0.57550605785678099</v>
      </c>
      <c r="S2868">
        <v>-0.42882704951144102</v>
      </c>
      <c r="T2868">
        <v>-0.122538651919795</v>
      </c>
      <c r="U2868">
        <v>8.9196335333533203E-2</v>
      </c>
      <c r="V2868">
        <v>0.30093132258686101</v>
      </c>
      <c r="W2868">
        <v>0.60721972017850701</v>
      </c>
      <c r="X2868">
        <v>0.75389872852384698</v>
      </c>
      <c r="Y2868">
        <v>8.10469373076214E-2</v>
      </c>
    </row>
    <row r="2869" spans="1:25" x14ac:dyDescent="0.2">
      <c r="A2869" t="s">
        <v>5226</v>
      </c>
      <c r="B2869" t="s">
        <v>30</v>
      </c>
      <c r="C2869" t="s">
        <v>1387</v>
      </c>
      <c r="D2869" t="s">
        <v>34</v>
      </c>
      <c r="E2869" t="s">
        <v>29</v>
      </c>
      <c r="F2869">
        <v>12</v>
      </c>
      <c r="G2869">
        <v>2981</v>
      </c>
      <c r="H2869">
        <v>5335</v>
      </c>
      <c r="I2869">
        <v>1.1823549144582399</v>
      </c>
      <c r="J2869">
        <v>1.23036705572098</v>
      </c>
      <c r="K2869">
        <v>4.8012141262741198E-2</v>
      </c>
      <c r="L2869">
        <v>0.42918491873881498</v>
      </c>
      <c r="M2869">
        <v>0.75402133258809301</v>
      </c>
      <c r="N2869">
        <v>-0.65799705006261</v>
      </c>
      <c r="O2869">
        <v>99.818852733981899</v>
      </c>
      <c r="P2869">
        <v>80.147719872920703</v>
      </c>
      <c r="Q2869" t="s">
        <v>16</v>
      </c>
      <c r="R2869">
        <v>-0.65799705006261</v>
      </c>
      <c r="S2869">
        <v>-0.50220292456042004</v>
      </c>
      <c r="T2869">
        <v>-0.17688075615639801</v>
      </c>
      <c r="U2869">
        <v>4.8012141262741198E-2</v>
      </c>
      <c r="V2869">
        <v>0.27290503868187999</v>
      </c>
      <c r="W2869">
        <v>0.59822720708590205</v>
      </c>
      <c r="X2869">
        <v>0.75402133258809301</v>
      </c>
      <c r="Y2869">
        <v>3.9022616088015202E-2</v>
      </c>
    </row>
    <row r="2870" spans="1:25" x14ac:dyDescent="0.2">
      <c r="A2870" t="s">
        <v>5227</v>
      </c>
      <c r="B2870" t="s">
        <v>30</v>
      </c>
      <c r="C2870" t="s">
        <v>1387</v>
      </c>
      <c r="D2870" t="s">
        <v>34</v>
      </c>
      <c r="E2870" t="s">
        <v>29</v>
      </c>
      <c r="F2870">
        <v>13</v>
      </c>
      <c r="G2870">
        <v>2981</v>
      </c>
      <c r="H2870">
        <v>5335</v>
      </c>
      <c r="I2870">
        <v>1.38736497819524</v>
      </c>
      <c r="J2870">
        <v>1.36521639679883</v>
      </c>
      <c r="K2870">
        <v>-2.2148581396408001E-2</v>
      </c>
      <c r="L2870">
        <v>0.453106125612176</v>
      </c>
      <c r="M2870">
        <v>0.72321099523562205</v>
      </c>
      <c r="N2870">
        <v>-0.76750815802843797</v>
      </c>
      <c r="O2870">
        <v>101.027172089903</v>
      </c>
      <c r="P2870">
        <v>80.147719872920703</v>
      </c>
      <c r="Q2870" t="s">
        <v>16</v>
      </c>
      <c r="R2870">
        <v>-0.76750815802843797</v>
      </c>
      <c r="S2870">
        <v>-0.60303063443121796</v>
      </c>
      <c r="T2870">
        <v>-0.259576191217188</v>
      </c>
      <c r="U2870">
        <v>-2.2148581396408001E-2</v>
      </c>
      <c r="V2870">
        <v>0.21527902842437199</v>
      </c>
      <c r="W2870">
        <v>0.55873347163840203</v>
      </c>
      <c r="X2870">
        <v>0.72321099523562205</v>
      </c>
      <c r="Y2870">
        <v>-1.6223495006610099E-2</v>
      </c>
    </row>
    <row r="2871" spans="1:25" x14ac:dyDescent="0.2">
      <c r="A2871" t="s">
        <v>5228</v>
      </c>
      <c r="B2871" t="s">
        <v>30</v>
      </c>
      <c r="C2871" t="s">
        <v>1387</v>
      </c>
      <c r="D2871" t="s">
        <v>34</v>
      </c>
      <c r="E2871" t="s">
        <v>29</v>
      </c>
      <c r="F2871">
        <v>14</v>
      </c>
      <c r="G2871">
        <v>2981</v>
      </c>
      <c r="H2871">
        <v>5335</v>
      </c>
      <c r="I2871">
        <v>1.52886279771889</v>
      </c>
      <c r="J2871">
        <v>1.4859882282047301</v>
      </c>
      <c r="K2871">
        <v>-4.2874569514160098E-2</v>
      </c>
      <c r="L2871">
        <v>0.48247317975340398</v>
      </c>
      <c r="M2871">
        <v>0.75079381118018895</v>
      </c>
      <c r="N2871">
        <v>-0.83654295020850999</v>
      </c>
      <c r="O2871">
        <v>101.66051660516599</v>
      </c>
      <c r="P2871">
        <v>80.147719872920703</v>
      </c>
      <c r="Q2871" t="s">
        <v>16</v>
      </c>
      <c r="R2871">
        <v>-0.83654295020850999</v>
      </c>
      <c r="S2871">
        <v>-0.661405185958024</v>
      </c>
      <c r="T2871">
        <v>-0.29569051570494398</v>
      </c>
      <c r="U2871">
        <v>-4.2874569514160098E-2</v>
      </c>
      <c r="V2871">
        <v>0.20994137667662299</v>
      </c>
      <c r="W2871">
        <v>0.57565604692970396</v>
      </c>
      <c r="X2871">
        <v>0.75079381118018895</v>
      </c>
      <c r="Y2871">
        <v>-2.8852563365161E-2</v>
      </c>
    </row>
    <row r="2872" spans="1:25" x14ac:dyDescent="0.2">
      <c r="A2872" t="s">
        <v>5229</v>
      </c>
      <c r="B2872" t="s">
        <v>30</v>
      </c>
      <c r="C2872" t="s">
        <v>1387</v>
      </c>
      <c r="D2872" t="s">
        <v>34</v>
      </c>
      <c r="E2872" t="s">
        <v>29</v>
      </c>
      <c r="F2872">
        <v>15</v>
      </c>
      <c r="G2872">
        <v>2981</v>
      </c>
      <c r="H2872">
        <v>5335</v>
      </c>
      <c r="I2872">
        <v>1.6670429386112</v>
      </c>
      <c r="J2872">
        <v>1.5709161910037801</v>
      </c>
      <c r="K2872">
        <v>-9.6126747607426802E-2</v>
      </c>
      <c r="L2872">
        <v>0.51175895269981297</v>
      </c>
      <c r="M2872">
        <v>0.745716729583766</v>
      </c>
      <c r="N2872">
        <v>-0.93797022479862002</v>
      </c>
      <c r="O2872">
        <v>100.70513250587101</v>
      </c>
      <c r="P2872">
        <v>80.147719872920703</v>
      </c>
      <c r="Q2872" t="s">
        <v>16</v>
      </c>
      <c r="R2872">
        <v>-0.93797022479862002</v>
      </c>
      <c r="S2872">
        <v>-0.75220172496858795</v>
      </c>
      <c r="T2872">
        <v>-0.36428843882212902</v>
      </c>
      <c r="U2872">
        <v>-9.6126747607426802E-2</v>
      </c>
      <c r="V2872">
        <v>0.172034943607275</v>
      </c>
      <c r="W2872">
        <v>0.55994822975373404</v>
      </c>
      <c r="X2872">
        <v>0.745716729583766</v>
      </c>
      <c r="Y2872">
        <v>-6.1191518782427297E-2</v>
      </c>
    </row>
    <row r="2873" spans="1:25" x14ac:dyDescent="0.2">
      <c r="A2873" t="s">
        <v>5230</v>
      </c>
      <c r="B2873" t="s">
        <v>30</v>
      </c>
      <c r="C2873" t="s">
        <v>1387</v>
      </c>
      <c r="D2873" t="s">
        <v>34</v>
      </c>
      <c r="E2873" t="s">
        <v>29</v>
      </c>
      <c r="F2873">
        <v>16</v>
      </c>
      <c r="G2873">
        <v>2981</v>
      </c>
      <c r="H2873">
        <v>5335</v>
      </c>
      <c r="I2873">
        <v>1.7634719892653501</v>
      </c>
      <c r="J2873">
        <v>1.6205825167169099</v>
      </c>
      <c r="K2873">
        <v>-0.142889472548442</v>
      </c>
      <c r="L2873">
        <v>0.53025940859107301</v>
      </c>
      <c r="M2873">
        <v>0.72938725458387299</v>
      </c>
      <c r="N2873">
        <v>-1.0151661996807599</v>
      </c>
      <c r="O2873">
        <v>98.577658503857805</v>
      </c>
      <c r="P2873">
        <v>80.147719872920703</v>
      </c>
      <c r="Q2873" t="s">
        <v>16</v>
      </c>
      <c r="R2873">
        <v>-1.0151661996807599</v>
      </c>
      <c r="S2873">
        <v>-0.822682034362198</v>
      </c>
      <c r="T2873">
        <v>-0.42074540265016402</v>
      </c>
      <c r="U2873">
        <v>-0.142889472548442</v>
      </c>
      <c r="V2873">
        <v>0.13496645755327999</v>
      </c>
      <c r="W2873">
        <v>0.53690308926531405</v>
      </c>
      <c r="X2873">
        <v>0.72938725458387299</v>
      </c>
      <c r="Y2873">
        <v>-8.8171673502882103E-2</v>
      </c>
    </row>
    <row r="2874" spans="1:25" x14ac:dyDescent="0.2">
      <c r="A2874" t="s">
        <v>5231</v>
      </c>
      <c r="B2874" t="s">
        <v>30</v>
      </c>
      <c r="C2874" t="s">
        <v>1387</v>
      </c>
      <c r="D2874" t="s">
        <v>34</v>
      </c>
      <c r="E2874" t="s">
        <v>29</v>
      </c>
      <c r="F2874">
        <v>17</v>
      </c>
      <c r="G2874">
        <v>2981</v>
      </c>
      <c r="H2874">
        <v>5335</v>
      </c>
      <c r="I2874">
        <v>1.76381415632338</v>
      </c>
      <c r="J2874">
        <v>1.6476899694676901</v>
      </c>
      <c r="K2874">
        <v>-0.116124186855688</v>
      </c>
      <c r="L2874">
        <v>0.533228849463249</v>
      </c>
      <c r="M2874">
        <v>0.76103727051135595</v>
      </c>
      <c r="N2874">
        <v>-0.99328564422273202</v>
      </c>
      <c r="O2874">
        <v>96.842670244884303</v>
      </c>
      <c r="P2874">
        <v>80.147719872920703</v>
      </c>
      <c r="Q2874" t="s">
        <v>17</v>
      </c>
      <c r="R2874">
        <v>-0.99328564422273202</v>
      </c>
      <c r="S2874">
        <v>-0.79972357186757304</v>
      </c>
      <c r="T2874">
        <v>-0.39553610397443001</v>
      </c>
      <c r="U2874">
        <v>-0.116124186855688</v>
      </c>
      <c r="V2874">
        <v>0.16328773026305399</v>
      </c>
      <c r="W2874">
        <v>0.56747519815619696</v>
      </c>
      <c r="X2874">
        <v>0.76103727051135595</v>
      </c>
      <c r="Y2874">
        <v>-7.0476964117954302E-2</v>
      </c>
    </row>
    <row r="2875" spans="1:25" x14ac:dyDescent="0.2">
      <c r="A2875" t="s">
        <v>5232</v>
      </c>
      <c r="B2875" t="s">
        <v>30</v>
      </c>
      <c r="C2875" t="s">
        <v>1387</v>
      </c>
      <c r="D2875" t="s">
        <v>34</v>
      </c>
      <c r="E2875" t="s">
        <v>29</v>
      </c>
      <c r="F2875">
        <v>18</v>
      </c>
      <c r="G2875">
        <v>2981</v>
      </c>
      <c r="H2875">
        <v>5335</v>
      </c>
      <c r="I2875">
        <v>1.7196142234149601</v>
      </c>
      <c r="J2875">
        <v>1.6388107674083801</v>
      </c>
      <c r="K2875">
        <v>-8.0803456006579996E-2</v>
      </c>
      <c r="L2875">
        <v>0.53305187382201002</v>
      </c>
      <c r="M2875">
        <v>0.79606687643062701</v>
      </c>
      <c r="N2875">
        <v>-0.95767378844378703</v>
      </c>
      <c r="O2875">
        <v>91.545790003354597</v>
      </c>
      <c r="P2875">
        <v>80.147719872920703</v>
      </c>
      <c r="Q2875" t="s">
        <v>17</v>
      </c>
      <c r="R2875">
        <v>-0.95767378844378703</v>
      </c>
      <c r="S2875">
        <v>-0.76417595824639695</v>
      </c>
      <c r="T2875">
        <v>-0.36012263788931298</v>
      </c>
      <c r="U2875">
        <v>-8.0803456006579996E-2</v>
      </c>
      <c r="V2875">
        <v>0.19851572587615299</v>
      </c>
      <c r="W2875">
        <v>0.60256904623323704</v>
      </c>
      <c r="X2875">
        <v>0.79606687643062701</v>
      </c>
      <c r="Y2875">
        <v>-4.9306153958435801E-2</v>
      </c>
    </row>
    <row r="2876" spans="1:25" x14ac:dyDescent="0.2">
      <c r="A2876" t="s">
        <v>5233</v>
      </c>
      <c r="B2876" t="s">
        <v>30</v>
      </c>
      <c r="C2876" t="s">
        <v>1387</v>
      </c>
      <c r="D2876" t="s">
        <v>34</v>
      </c>
      <c r="E2876" t="s">
        <v>29</v>
      </c>
      <c r="F2876">
        <v>19</v>
      </c>
      <c r="G2876">
        <v>2981</v>
      </c>
      <c r="H2876">
        <v>5335</v>
      </c>
      <c r="I2876">
        <v>1.54150285139215</v>
      </c>
      <c r="J2876">
        <v>1.61877887537898</v>
      </c>
      <c r="K2876">
        <v>7.7276023986825093E-2</v>
      </c>
      <c r="L2876">
        <v>0.52010347749053099</v>
      </c>
      <c r="M2876">
        <v>0.93284624445874798</v>
      </c>
      <c r="N2876">
        <v>-0.77829419648509801</v>
      </c>
      <c r="O2876">
        <v>80.580342167058006</v>
      </c>
      <c r="P2876">
        <v>80.147719872920703</v>
      </c>
      <c r="Q2876" t="s">
        <v>17</v>
      </c>
      <c r="R2876">
        <v>-0.77829419648509801</v>
      </c>
      <c r="S2876">
        <v>-0.58949663415603504</v>
      </c>
      <c r="T2876">
        <v>-0.195258198218213</v>
      </c>
      <c r="U2876">
        <v>7.7276023986825093E-2</v>
      </c>
      <c r="V2876">
        <v>0.34981024619186302</v>
      </c>
      <c r="W2876">
        <v>0.744048682129685</v>
      </c>
      <c r="X2876">
        <v>0.93284624445874798</v>
      </c>
      <c r="Y2876">
        <v>4.7737232775992199E-2</v>
      </c>
    </row>
    <row r="2877" spans="1:25" x14ac:dyDescent="0.2">
      <c r="A2877" t="s">
        <v>5234</v>
      </c>
      <c r="B2877" t="s">
        <v>30</v>
      </c>
      <c r="C2877" t="s">
        <v>1387</v>
      </c>
      <c r="D2877" t="s">
        <v>34</v>
      </c>
      <c r="E2877" t="s">
        <v>29</v>
      </c>
      <c r="F2877">
        <v>20</v>
      </c>
      <c r="G2877">
        <v>2981</v>
      </c>
      <c r="H2877">
        <v>5335</v>
      </c>
      <c r="I2877">
        <v>1.4009325729620901</v>
      </c>
      <c r="J2877">
        <v>1.5128640456009901</v>
      </c>
      <c r="K2877">
        <v>0.11193147263889799</v>
      </c>
      <c r="L2877">
        <v>0.49282897890578298</v>
      </c>
      <c r="M2877">
        <v>0.92263514293891102</v>
      </c>
      <c r="N2877">
        <v>-0.69877219766111498</v>
      </c>
      <c r="O2877">
        <v>72.616236162361602</v>
      </c>
      <c r="P2877">
        <v>80.147719872920703</v>
      </c>
      <c r="Q2877" t="s">
        <v>17</v>
      </c>
      <c r="R2877">
        <v>-0.69877219766111498</v>
      </c>
      <c r="S2877">
        <v>-0.51987527831831604</v>
      </c>
      <c r="T2877">
        <v>-0.14631091230773299</v>
      </c>
      <c r="U2877">
        <v>0.11193147263889799</v>
      </c>
      <c r="V2877">
        <v>0.37017385758552801</v>
      </c>
      <c r="W2877">
        <v>0.74373822359611097</v>
      </c>
      <c r="X2877">
        <v>0.92263514293891102</v>
      </c>
      <c r="Y2877">
        <v>7.3986471530184603E-2</v>
      </c>
    </row>
    <row r="2878" spans="1:25" x14ac:dyDescent="0.2">
      <c r="A2878" t="s">
        <v>5235</v>
      </c>
      <c r="B2878" t="s">
        <v>30</v>
      </c>
      <c r="C2878" t="s">
        <v>1387</v>
      </c>
      <c r="D2878" t="s">
        <v>34</v>
      </c>
      <c r="E2878" t="s">
        <v>29</v>
      </c>
      <c r="F2878">
        <v>21</v>
      </c>
      <c r="G2878">
        <v>2981</v>
      </c>
      <c r="H2878">
        <v>5335</v>
      </c>
      <c r="I2878">
        <v>1.22270211338477</v>
      </c>
      <c r="J2878">
        <v>1.3642512359302501</v>
      </c>
      <c r="K2878">
        <v>0.14154912254548299</v>
      </c>
      <c r="L2878">
        <v>0.45593857724599102</v>
      </c>
      <c r="M2878">
        <v>0.89156808211513805</v>
      </c>
      <c r="N2878">
        <v>-0.60846983702417101</v>
      </c>
      <c r="O2878">
        <v>70.037571284803803</v>
      </c>
      <c r="P2878">
        <v>80.147719872920703</v>
      </c>
      <c r="Q2878" t="s">
        <v>17</v>
      </c>
      <c r="R2878">
        <v>-0.60846983702417101</v>
      </c>
      <c r="S2878">
        <v>-0.44296413348387698</v>
      </c>
      <c r="T2878">
        <v>-9.7362691931415696E-2</v>
      </c>
      <c r="U2878">
        <v>0.14154912254548299</v>
      </c>
      <c r="V2878">
        <v>0.38046093702238298</v>
      </c>
      <c r="W2878">
        <v>0.72606237857484401</v>
      </c>
      <c r="X2878">
        <v>0.89156808211513805</v>
      </c>
      <c r="Y2878">
        <v>0.10375590567009001</v>
      </c>
    </row>
    <row r="2879" spans="1:25" x14ac:dyDescent="0.2">
      <c r="A2879" t="s">
        <v>5236</v>
      </c>
      <c r="B2879" t="s">
        <v>30</v>
      </c>
      <c r="C2879" t="s">
        <v>1387</v>
      </c>
      <c r="D2879" t="s">
        <v>34</v>
      </c>
      <c r="E2879" t="s">
        <v>29</v>
      </c>
      <c r="F2879">
        <v>22</v>
      </c>
      <c r="G2879">
        <v>2981</v>
      </c>
      <c r="H2879">
        <v>5335</v>
      </c>
      <c r="I2879">
        <v>1.0994599127809499</v>
      </c>
      <c r="J2879">
        <v>1.2228129313570399</v>
      </c>
      <c r="K2879">
        <v>0.123353018576094</v>
      </c>
      <c r="L2879">
        <v>0.42364733724326498</v>
      </c>
      <c r="M2879">
        <v>0.82025288834126497</v>
      </c>
      <c r="N2879">
        <v>-0.573546851189077</v>
      </c>
      <c r="O2879">
        <v>67.763502180476394</v>
      </c>
      <c r="P2879">
        <v>80.147719872920703</v>
      </c>
      <c r="Q2879" t="s">
        <v>16</v>
      </c>
      <c r="R2879">
        <v>-0.573546851189077</v>
      </c>
      <c r="S2879">
        <v>-0.41976286776977201</v>
      </c>
      <c r="T2879">
        <v>-9.8638186139376999E-2</v>
      </c>
      <c r="U2879">
        <v>0.123353018576094</v>
      </c>
      <c r="V2879">
        <v>0.345344223291565</v>
      </c>
      <c r="W2879">
        <v>0.66646890492195898</v>
      </c>
      <c r="X2879">
        <v>0.82025288834126497</v>
      </c>
      <c r="Y2879">
        <v>0.10087644267811301</v>
      </c>
    </row>
    <row r="2880" spans="1:25" x14ac:dyDescent="0.2">
      <c r="A2880" t="s">
        <v>5237</v>
      </c>
      <c r="B2880" t="s">
        <v>30</v>
      </c>
      <c r="C2880" t="s">
        <v>1387</v>
      </c>
      <c r="D2880" t="s">
        <v>34</v>
      </c>
      <c r="E2880" t="s">
        <v>29</v>
      </c>
      <c r="F2880">
        <v>23</v>
      </c>
      <c r="G2880">
        <v>2981</v>
      </c>
      <c r="H2880">
        <v>5335</v>
      </c>
      <c r="I2880">
        <v>0.94267024488426698</v>
      </c>
      <c r="J2880">
        <v>1.06073872422385</v>
      </c>
      <c r="K2880">
        <v>0.118068479339583</v>
      </c>
      <c r="L2880">
        <v>0.37828772139443301</v>
      </c>
      <c r="M2880">
        <v>0.74035178103342603</v>
      </c>
      <c r="N2880">
        <v>-0.50421482235425996</v>
      </c>
      <c r="O2880">
        <v>64.171083529017096</v>
      </c>
      <c r="P2880">
        <v>80.147719872920703</v>
      </c>
      <c r="Q2880" t="s">
        <v>16</v>
      </c>
      <c r="R2880">
        <v>-0.50421482235425996</v>
      </c>
      <c r="S2880">
        <v>-0.36689637948808101</v>
      </c>
      <c r="T2880">
        <v>-8.0154286671099903E-2</v>
      </c>
      <c r="U2880">
        <v>0.118068479339583</v>
      </c>
      <c r="V2880">
        <v>0.31629124535026598</v>
      </c>
      <c r="W2880">
        <v>0.60303333816724702</v>
      </c>
      <c r="X2880">
        <v>0.74035178103342603</v>
      </c>
      <c r="Y2880">
        <v>0.11130778639761101</v>
      </c>
    </row>
    <row r="2881" spans="1:25" x14ac:dyDescent="0.2">
      <c r="A2881" t="s">
        <v>5238</v>
      </c>
      <c r="B2881" t="s">
        <v>30</v>
      </c>
      <c r="C2881" t="s">
        <v>1387</v>
      </c>
      <c r="D2881" t="s">
        <v>34</v>
      </c>
      <c r="E2881" t="s">
        <v>29</v>
      </c>
      <c r="F2881">
        <v>24</v>
      </c>
      <c r="G2881">
        <v>2981</v>
      </c>
      <c r="H2881">
        <v>5335</v>
      </c>
      <c r="I2881">
        <v>0.80745890640724605</v>
      </c>
      <c r="J2881">
        <v>0.91081813025221003</v>
      </c>
      <c r="K2881">
        <v>0.103359223844964</v>
      </c>
      <c r="L2881">
        <v>0.33491899932726399</v>
      </c>
      <c r="M2881">
        <v>0.65430097773831297</v>
      </c>
      <c r="N2881">
        <v>-0.447582530048385</v>
      </c>
      <c r="O2881">
        <v>61.363636363636402</v>
      </c>
      <c r="P2881">
        <v>80.147719872920703</v>
      </c>
      <c r="Q2881" t="s">
        <v>16</v>
      </c>
      <c r="R2881">
        <v>-0.447582530048385</v>
      </c>
      <c r="S2881">
        <v>-0.32600693329258801</v>
      </c>
      <c r="T2881">
        <v>-7.2138331802522104E-2</v>
      </c>
      <c r="U2881">
        <v>0.103359223844964</v>
      </c>
      <c r="V2881">
        <v>0.27885677949245002</v>
      </c>
      <c r="W2881">
        <v>0.53272538098251598</v>
      </c>
      <c r="X2881">
        <v>0.65430097773831297</v>
      </c>
      <c r="Y2881">
        <v>0.113479541537391</v>
      </c>
    </row>
    <row r="2882" spans="1:25" x14ac:dyDescent="0.2">
      <c r="A2882" t="s">
        <v>8256</v>
      </c>
      <c r="B2882" t="s">
        <v>30</v>
      </c>
      <c r="C2882" t="s">
        <v>1387</v>
      </c>
      <c r="D2882" t="s">
        <v>28</v>
      </c>
      <c r="E2882" t="s">
        <v>14</v>
      </c>
      <c r="F2882">
        <v>1</v>
      </c>
      <c r="G2882">
        <v>2981</v>
      </c>
      <c r="H2882">
        <v>5201</v>
      </c>
      <c r="I2882">
        <v>0.64498626110294599</v>
      </c>
      <c r="J2882">
        <v>0.67534258047943196</v>
      </c>
      <c r="K2882">
        <v>3.0356319376485998E-2</v>
      </c>
      <c r="L2882">
        <v>0.29815726015070299</v>
      </c>
      <c r="M2882">
        <v>0.52082501232439304</v>
      </c>
      <c r="N2882">
        <v>-0.46011237357142099</v>
      </c>
      <c r="O2882">
        <v>60.0853249408908</v>
      </c>
      <c r="P2882">
        <v>73.528628967082994</v>
      </c>
      <c r="Q2882" t="s">
        <v>15</v>
      </c>
      <c r="R2882">
        <v>-0.46011237357142099</v>
      </c>
      <c r="S2882">
        <v>-0.35188128813671599</v>
      </c>
      <c r="T2882">
        <v>-0.12587808494248301</v>
      </c>
      <c r="U2882">
        <v>3.0356319376485998E-2</v>
      </c>
      <c r="V2882">
        <v>0.18659072369545501</v>
      </c>
      <c r="W2882">
        <v>0.41259392688968799</v>
      </c>
      <c r="X2882">
        <v>0.52082501232439304</v>
      </c>
      <c r="Y2882">
        <v>4.4949511927614198E-2</v>
      </c>
    </row>
    <row r="2883" spans="1:25" x14ac:dyDescent="0.2">
      <c r="A2883" t="s">
        <v>8257</v>
      </c>
      <c r="B2883" t="s">
        <v>30</v>
      </c>
      <c r="C2883" t="s">
        <v>1387</v>
      </c>
      <c r="D2883" t="s">
        <v>28</v>
      </c>
      <c r="E2883" t="s">
        <v>14</v>
      </c>
      <c r="F2883">
        <v>2</v>
      </c>
      <c r="G2883">
        <v>2981</v>
      </c>
      <c r="H2883">
        <v>5201</v>
      </c>
      <c r="I2883">
        <v>0.59693702473001498</v>
      </c>
      <c r="J2883">
        <v>0.62162837902036705</v>
      </c>
      <c r="K2883">
        <v>2.46913542903523E-2</v>
      </c>
      <c r="L2883">
        <v>0.270114591092179</v>
      </c>
      <c r="M2883">
        <v>0.46902985663698699</v>
      </c>
      <c r="N2883">
        <v>-0.419647148056283</v>
      </c>
      <c r="O2883">
        <v>59.287718065052097</v>
      </c>
      <c r="P2883">
        <v>73.528628967082994</v>
      </c>
      <c r="Q2883" t="s">
        <v>15</v>
      </c>
      <c r="R2883">
        <v>-0.419647148056283</v>
      </c>
      <c r="S2883">
        <v>-0.321595551489822</v>
      </c>
      <c r="T2883">
        <v>-0.11684869144195</v>
      </c>
      <c r="U2883">
        <v>2.46913542903523E-2</v>
      </c>
      <c r="V2883">
        <v>0.16623140002265399</v>
      </c>
      <c r="W2883">
        <v>0.37097826007052598</v>
      </c>
      <c r="X2883">
        <v>0.46902985663698699</v>
      </c>
      <c r="Y2883">
        <v>3.9720442508213299E-2</v>
      </c>
    </row>
    <row r="2884" spans="1:25" x14ac:dyDescent="0.2">
      <c r="A2884" t="s">
        <v>8258</v>
      </c>
      <c r="B2884" t="s">
        <v>30</v>
      </c>
      <c r="C2884" t="s">
        <v>1387</v>
      </c>
      <c r="D2884" t="s">
        <v>28</v>
      </c>
      <c r="E2884" t="s">
        <v>14</v>
      </c>
      <c r="F2884">
        <v>3</v>
      </c>
      <c r="G2884">
        <v>2981</v>
      </c>
      <c r="H2884">
        <v>5201</v>
      </c>
      <c r="I2884">
        <v>0.56774546296887995</v>
      </c>
      <c r="J2884">
        <v>0.591910160741557</v>
      </c>
      <c r="K2884">
        <v>2.41646977726774E-2</v>
      </c>
      <c r="L2884">
        <v>0.25336842051247199</v>
      </c>
      <c r="M2884">
        <v>0.440955749515693</v>
      </c>
      <c r="N2884">
        <v>-0.39262635397033901</v>
      </c>
      <c r="O2884">
        <v>58.320563614288503</v>
      </c>
      <c r="P2884">
        <v>73.528628967082994</v>
      </c>
      <c r="Q2884" t="s">
        <v>15</v>
      </c>
      <c r="R2884">
        <v>-0.39262635397033901</v>
      </c>
      <c r="S2884">
        <v>-0.30065361732431101</v>
      </c>
      <c r="T2884">
        <v>-0.108600354575858</v>
      </c>
      <c r="U2884">
        <v>2.41646977726774E-2</v>
      </c>
      <c r="V2884">
        <v>0.15692975012121299</v>
      </c>
      <c r="W2884">
        <v>0.34898301286966599</v>
      </c>
      <c r="X2884">
        <v>0.440955749515693</v>
      </c>
      <c r="Y2884">
        <v>4.08249416472313E-2</v>
      </c>
    </row>
    <row r="2885" spans="1:25" x14ac:dyDescent="0.2">
      <c r="A2885" t="s">
        <v>8259</v>
      </c>
      <c r="B2885" t="s">
        <v>30</v>
      </c>
      <c r="C2885" t="s">
        <v>1387</v>
      </c>
      <c r="D2885" t="s">
        <v>28</v>
      </c>
      <c r="E2885" t="s">
        <v>14</v>
      </c>
      <c r="F2885">
        <v>4</v>
      </c>
      <c r="G2885">
        <v>2981</v>
      </c>
      <c r="H2885">
        <v>5201</v>
      </c>
      <c r="I2885">
        <v>0.55454653651990504</v>
      </c>
      <c r="J2885">
        <v>0.58293506883122004</v>
      </c>
      <c r="K2885">
        <v>2.8388532311314899E-2</v>
      </c>
      <c r="L2885">
        <v>0.246415344598723</v>
      </c>
      <c r="M2885">
        <v>0.43374177417621501</v>
      </c>
      <c r="N2885">
        <v>-0.37696470955358502</v>
      </c>
      <c r="O2885">
        <v>57.379321362387401</v>
      </c>
      <c r="P2885">
        <v>73.528628967082994</v>
      </c>
      <c r="Q2885" t="s">
        <v>15</v>
      </c>
      <c r="R2885">
        <v>-0.37696470955358502</v>
      </c>
      <c r="S2885">
        <v>-0.28751593946424903</v>
      </c>
      <c r="T2885">
        <v>-0.100733108258416</v>
      </c>
      <c r="U2885">
        <v>2.8388532311314899E-2</v>
      </c>
      <c r="V2885">
        <v>0.15751017288104599</v>
      </c>
      <c r="W2885">
        <v>0.34429300408687802</v>
      </c>
      <c r="X2885">
        <v>0.43374177417621501</v>
      </c>
      <c r="Y2885">
        <v>4.86993043122858E-2</v>
      </c>
    </row>
    <row r="2886" spans="1:25" x14ac:dyDescent="0.2">
      <c r="A2886" t="s">
        <v>8260</v>
      </c>
      <c r="B2886" t="s">
        <v>30</v>
      </c>
      <c r="C2886" t="s">
        <v>1387</v>
      </c>
      <c r="D2886" t="s">
        <v>28</v>
      </c>
      <c r="E2886" t="s">
        <v>14</v>
      </c>
      <c r="F2886">
        <v>5</v>
      </c>
      <c r="G2886">
        <v>2981</v>
      </c>
      <c r="H2886">
        <v>5201</v>
      </c>
      <c r="I2886">
        <v>0.56613297974311505</v>
      </c>
      <c r="J2886">
        <v>0.58752399962208801</v>
      </c>
      <c r="K2886">
        <v>2.1391019878973301E-2</v>
      </c>
      <c r="L2886">
        <v>0.25110055826810102</v>
      </c>
      <c r="M2886">
        <v>0.43445143822999899</v>
      </c>
      <c r="N2886">
        <v>-0.39166939847205201</v>
      </c>
      <c r="O2886">
        <v>57.101859543740801</v>
      </c>
      <c r="P2886">
        <v>73.528628967082994</v>
      </c>
      <c r="Q2886" t="s">
        <v>15</v>
      </c>
      <c r="R2886">
        <v>-0.39166939847205201</v>
      </c>
      <c r="S2886">
        <v>-0.30051989582073202</v>
      </c>
      <c r="T2886">
        <v>-0.11018567265351099</v>
      </c>
      <c r="U2886">
        <v>2.1391019878973301E-2</v>
      </c>
      <c r="V2886">
        <v>0.15296771241145801</v>
      </c>
      <c r="W2886">
        <v>0.343301935578678</v>
      </c>
      <c r="X2886">
        <v>0.43445143822999899</v>
      </c>
      <c r="Y2886">
        <v>3.6408759289378097E-2</v>
      </c>
    </row>
    <row r="2887" spans="1:25" x14ac:dyDescent="0.2">
      <c r="A2887" t="s">
        <v>8261</v>
      </c>
      <c r="B2887" t="s">
        <v>30</v>
      </c>
      <c r="C2887" t="s">
        <v>1387</v>
      </c>
      <c r="D2887" t="s">
        <v>28</v>
      </c>
      <c r="E2887" t="s">
        <v>14</v>
      </c>
      <c r="F2887">
        <v>6</v>
      </c>
      <c r="G2887">
        <v>2981</v>
      </c>
      <c r="H2887">
        <v>5201</v>
      </c>
      <c r="I2887">
        <v>0.59586291456323104</v>
      </c>
      <c r="J2887">
        <v>0.62568201102425203</v>
      </c>
      <c r="K2887">
        <v>2.98190964610212E-2</v>
      </c>
      <c r="L2887">
        <v>0.27326276009600498</v>
      </c>
      <c r="M2887">
        <v>0.47933633681894899</v>
      </c>
      <c r="N2887">
        <v>-0.41969814389690702</v>
      </c>
      <c r="O2887">
        <v>57.144737682919001</v>
      </c>
      <c r="P2887">
        <v>73.528628967082994</v>
      </c>
      <c r="Q2887" t="s">
        <v>15</v>
      </c>
      <c r="R2887">
        <v>-0.41969814389690702</v>
      </c>
      <c r="S2887">
        <v>-0.32050376198205699</v>
      </c>
      <c r="T2887">
        <v>-0.113370589829285</v>
      </c>
      <c r="U2887">
        <v>2.98190964610212E-2</v>
      </c>
      <c r="V2887">
        <v>0.173008782751328</v>
      </c>
      <c r="W2887">
        <v>0.38014195490409902</v>
      </c>
      <c r="X2887">
        <v>0.47933633681894899</v>
      </c>
      <c r="Y2887">
        <v>4.7658548488883103E-2</v>
      </c>
    </row>
    <row r="2888" spans="1:25" x14ac:dyDescent="0.2">
      <c r="A2888" t="s">
        <v>8262</v>
      </c>
      <c r="B2888" t="s">
        <v>30</v>
      </c>
      <c r="C2888" t="s">
        <v>1387</v>
      </c>
      <c r="D2888" t="s">
        <v>28</v>
      </c>
      <c r="E2888" t="s">
        <v>14</v>
      </c>
      <c r="F2888">
        <v>7</v>
      </c>
      <c r="G2888">
        <v>2981</v>
      </c>
      <c r="H2888">
        <v>5201</v>
      </c>
      <c r="I2888">
        <v>0.65140120774490395</v>
      </c>
      <c r="J2888">
        <v>0.70011484123767398</v>
      </c>
      <c r="K2888">
        <v>4.8713633492769998E-2</v>
      </c>
      <c r="L2888">
        <v>0.30229614689497097</v>
      </c>
      <c r="M2888">
        <v>0.54599079513499704</v>
      </c>
      <c r="N2888">
        <v>-0.44856352814945699</v>
      </c>
      <c r="O2888">
        <v>57.209965493002699</v>
      </c>
      <c r="P2888">
        <v>73.528628967082994</v>
      </c>
      <c r="Q2888" t="s">
        <v>16</v>
      </c>
      <c r="R2888">
        <v>-0.44856352814945699</v>
      </c>
      <c r="S2888">
        <v>-0.33883002682658298</v>
      </c>
      <c r="T2888">
        <v>-0.10968954748019499</v>
      </c>
      <c r="U2888">
        <v>4.8713633492769998E-2</v>
      </c>
      <c r="V2888">
        <v>0.20711681446573499</v>
      </c>
      <c r="W2888">
        <v>0.43625729381212303</v>
      </c>
      <c r="X2888">
        <v>0.54599079513499704</v>
      </c>
      <c r="Y2888">
        <v>6.9579489854340607E-2</v>
      </c>
    </row>
    <row r="2889" spans="1:25" x14ac:dyDescent="0.2">
      <c r="A2889" t="s">
        <v>8263</v>
      </c>
      <c r="B2889" t="s">
        <v>30</v>
      </c>
      <c r="C2889" t="s">
        <v>1387</v>
      </c>
      <c r="D2889" t="s">
        <v>28</v>
      </c>
      <c r="E2889" t="s">
        <v>14</v>
      </c>
      <c r="F2889">
        <v>8</v>
      </c>
      <c r="G2889">
        <v>2981</v>
      </c>
      <c r="H2889">
        <v>5201</v>
      </c>
      <c r="I2889">
        <v>0.69307863122244195</v>
      </c>
      <c r="J2889">
        <v>0.73914172855215898</v>
      </c>
      <c r="K2889">
        <v>4.6063097329716599E-2</v>
      </c>
      <c r="L2889">
        <v>0.33071757887848402</v>
      </c>
      <c r="M2889">
        <v>0.59009351458482195</v>
      </c>
      <c r="N2889">
        <v>-0.49796731992538901</v>
      </c>
      <c r="O2889">
        <v>63.700811553453903</v>
      </c>
      <c r="P2889">
        <v>73.528628967082994</v>
      </c>
      <c r="Q2889" t="s">
        <v>16</v>
      </c>
      <c r="R2889">
        <v>-0.49796731992538901</v>
      </c>
      <c r="S2889">
        <v>-0.37791683879249899</v>
      </c>
      <c r="T2889">
        <v>-0.127232914002609</v>
      </c>
      <c r="U2889">
        <v>4.6063097329716599E-2</v>
      </c>
      <c r="V2889">
        <v>0.219359108662042</v>
      </c>
      <c r="W2889">
        <v>0.47004303345193299</v>
      </c>
      <c r="X2889">
        <v>0.59009351458482195</v>
      </c>
      <c r="Y2889">
        <v>6.2319708860093199E-2</v>
      </c>
    </row>
    <row r="2890" spans="1:25" x14ac:dyDescent="0.2">
      <c r="A2890" t="s">
        <v>8264</v>
      </c>
      <c r="B2890" t="s">
        <v>30</v>
      </c>
      <c r="C2890" t="s">
        <v>1387</v>
      </c>
      <c r="D2890" t="s">
        <v>28</v>
      </c>
      <c r="E2890" t="s">
        <v>14</v>
      </c>
      <c r="F2890">
        <v>9</v>
      </c>
      <c r="G2890">
        <v>2981</v>
      </c>
      <c r="H2890">
        <v>5201</v>
      </c>
      <c r="I2890">
        <v>0.72983425458495799</v>
      </c>
      <c r="J2890">
        <v>0.77496962729407204</v>
      </c>
      <c r="K2890">
        <v>4.5135372709114698E-2</v>
      </c>
      <c r="L2890">
        <v>0.35958908206640899</v>
      </c>
      <c r="M2890">
        <v>0.63665941270835802</v>
      </c>
      <c r="N2890">
        <v>-0.54638866729012903</v>
      </c>
      <c r="O2890">
        <v>73.551425011182801</v>
      </c>
      <c r="P2890">
        <v>73.528628967082994</v>
      </c>
      <c r="Q2890" t="s">
        <v>16</v>
      </c>
      <c r="R2890">
        <v>-0.54638866729012903</v>
      </c>
      <c r="S2890">
        <v>-0.41585783050002201</v>
      </c>
      <c r="T2890">
        <v>-0.143289306293684</v>
      </c>
      <c r="U2890">
        <v>4.5135372709114698E-2</v>
      </c>
      <c r="V2890">
        <v>0.23356005171191299</v>
      </c>
      <c r="W2890">
        <v>0.506128575918252</v>
      </c>
      <c r="X2890">
        <v>0.63665941270835802</v>
      </c>
      <c r="Y2890">
        <v>5.82414731100004E-2</v>
      </c>
    </row>
    <row r="2891" spans="1:25" x14ac:dyDescent="0.2">
      <c r="A2891" t="s">
        <v>8265</v>
      </c>
      <c r="B2891" t="s">
        <v>30</v>
      </c>
      <c r="C2891" t="s">
        <v>1387</v>
      </c>
      <c r="D2891" t="s">
        <v>28</v>
      </c>
      <c r="E2891" t="s">
        <v>14</v>
      </c>
      <c r="F2891">
        <v>10</v>
      </c>
      <c r="G2891">
        <v>2981</v>
      </c>
      <c r="H2891">
        <v>5201</v>
      </c>
      <c r="I2891">
        <v>0.78026750910601295</v>
      </c>
      <c r="J2891">
        <v>0.83206044330168505</v>
      </c>
      <c r="K2891">
        <v>5.1792934195672199E-2</v>
      </c>
      <c r="L2891">
        <v>0.38630202122792801</v>
      </c>
      <c r="M2891">
        <v>0.68725975911561399</v>
      </c>
      <c r="N2891">
        <v>-0.58367389072427001</v>
      </c>
      <c r="O2891">
        <v>82.136366540992995</v>
      </c>
      <c r="P2891">
        <v>73.528628967082994</v>
      </c>
      <c r="Q2891" t="s">
        <v>16</v>
      </c>
      <c r="R2891">
        <v>-0.58367389072427001</v>
      </c>
      <c r="S2891">
        <v>-0.44344625701853202</v>
      </c>
      <c r="T2891">
        <v>-0.15062932492776199</v>
      </c>
      <c r="U2891">
        <v>5.1792934195672199E-2</v>
      </c>
      <c r="V2891">
        <v>0.25421519331910702</v>
      </c>
      <c r="W2891">
        <v>0.547032125409876</v>
      </c>
      <c r="X2891">
        <v>0.68725975911561399</v>
      </c>
      <c r="Y2891">
        <v>6.2246600727891302E-2</v>
      </c>
    </row>
    <row r="2892" spans="1:25" x14ac:dyDescent="0.2">
      <c r="A2892" t="s">
        <v>8266</v>
      </c>
      <c r="B2892" t="s">
        <v>30</v>
      </c>
      <c r="C2892" t="s">
        <v>1387</v>
      </c>
      <c r="D2892" t="s">
        <v>28</v>
      </c>
      <c r="E2892" t="s">
        <v>14</v>
      </c>
      <c r="F2892">
        <v>11</v>
      </c>
      <c r="G2892">
        <v>2981</v>
      </c>
      <c r="H2892">
        <v>5201</v>
      </c>
      <c r="I2892">
        <v>0.858441354080133</v>
      </c>
      <c r="J2892">
        <v>0.89518546593586601</v>
      </c>
      <c r="K2892">
        <v>3.67441118557328E-2</v>
      </c>
      <c r="L2892">
        <v>0.40408983528199099</v>
      </c>
      <c r="M2892">
        <v>0.70147189089460804</v>
      </c>
      <c r="N2892">
        <v>-0.62798366718314202</v>
      </c>
      <c r="O2892">
        <v>86.336906511598201</v>
      </c>
      <c r="P2892">
        <v>73.528628967082994</v>
      </c>
      <c r="Q2892" t="s">
        <v>16</v>
      </c>
      <c r="R2892">
        <v>-0.62798366718314202</v>
      </c>
      <c r="S2892">
        <v>-0.48129905697578002</v>
      </c>
      <c r="T2892">
        <v>-0.17499896183203001</v>
      </c>
      <c r="U2892">
        <v>3.67441118557328E-2</v>
      </c>
      <c r="V2892">
        <v>0.248487185543496</v>
      </c>
      <c r="W2892">
        <v>0.55478728068724503</v>
      </c>
      <c r="X2892">
        <v>0.70147189089460804</v>
      </c>
      <c r="Y2892">
        <v>4.1046367768403001E-2</v>
      </c>
    </row>
    <row r="2893" spans="1:25" x14ac:dyDescent="0.2">
      <c r="A2893" t="s">
        <v>8267</v>
      </c>
      <c r="B2893" t="s">
        <v>30</v>
      </c>
      <c r="C2893" t="s">
        <v>1387</v>
      </c>
      <c r="D2893" t="s">
        <v>28</v>
      </c>
      <c r="E2893" t="s">
        <v>14</v>
      </c>
      <c r="F2893">
        <v>12</v>
      </c>
      <c r="G2893">
        <v>2981</v>
      </c>
      <c r="H2893">
        <v>5201</v>
      </c>
      <c r="I2893">
        <v>0.95556688925809896</v>
      </c>
      <c r="J2893">
        <v>0.98412204976878004</v>
      </c>
      <c r="K2893">
        <v>2.8555160510681001E-2</v>
      </c>
      <c r="L2893">
        <v>0.42920141136266299</v>
      </c>
      <c r="M2893">
        <v>0.734591482202261</v>
      </c>
      <c r="N2893">
        <v>-0.67748116118089996</v>
      </c>
      <c r="O2893">
        <v>88.747635631669795</v>
      </c>
      <c r="P2893">
        <v>73.528628967082994</v>
      </c>
      <c r="Q2893" t="s">
        <v>16</v>
      </c>
      <c r="R2893">
        <v>-0.67748116118089996</v>
      </c>
      <c r="S2893">
        <v>-0.52168104885625299</v>
      </c>
      <c r="T2893">
        <v>-0.196346379043354</v>
      </c>
      <c r="U2893">
        <v>2.8555160510681001E-2</v>
      </c>
      <c r="V2893">
        <v>0.25345670006471599</v>
      </c>
      <c r="W2893">
        <v>0.57879136987761504</v>
      </c>
      <c r="X2893">
        <v>0.734591482202261</v>
      </c>
      <c r="Y2893">
        <v>2.9015873099673E-2</v>
      </c>
    </row>
    <row r="2894" spans="1:25" x14ac:dyDescent="0.2">
      <c r="A2894" t="s">
        <v>8268</v>
      </c>
      <c r="B2894" t="s">
        <v>30</v>
      </c>
      <c r="C2894" t="s">
        <v>1387</v>
      </c>
      <c r="D2894" t="s">
        <v>28</v>
      </c>
      <c r="E2894" t="s">
        <v>14</v>
      </c>
      <c r="F2894">
        <v>13</v>
      </c>
      <c r="G2894">
        <v>2981</v>
      </c>
      <c r="H2894">
        <v>5201</v>
      </c>
      <c r="I2894">
        <v>1.0767107323151599</v>
      </c>
      <c r="J2894">
        <v>1.0853187640144599</v>
      </c>
      <c r="K2894">
        <v>8.6080316993006906E-3</v>
      </c>
      <c r="L2894">
        <v>0.45312316414947301</v>
      </c>
      <c r="M2894">
        <v>0.75399563672518399</v>
      </c>
      <c r="N2894">
        <v>-0.73677957332658295</v>
      </c>
      <c r="O2894">
        <v>90.807016422774595</v>
      </c>
      <c r="P2894">
        <v>73.528628967082994</v>
      </c>
      <c r="Q2894" t="s">
        <v>16</v>
      </c>
      <c r="R2894">
        <v>-0.73677957332658295</v>
      </c>
      <c r="S2894">
        <v>-0.57229586474032401</v>
      </c>
      <c r="T2894">
        <v>-0.22882850631502299</v>
      </c>
      <c r="U2894">
        <v>8.6080316993006906E-3</v>
      </c>
      <c r="V2894">
        <v>0.24604456971362501</v>
      </c>
      <c r="W2894">
        <v>0.58951192813892594</v>
      </c>
      <c r="X2894">
        <v>0.75399563672518399</v>
      </c>
      <c r="Y2894">
        <v>7.9313396070483499E-3</v>
      </c>
    </row>
    <row r="2895" spans="1:25" x14ac:dyDescent="0.2">
      <c r="A2895" t="s">
        <v>8269</v>
      </c>
      <c r="B2895" t="s">
        <v>30</v>
      </c>
      <c r="C2895" t="s">
        <v>1387</v>
      </c>
      <c r="D2895" t="s">
        <v>28</v>
      </c>
      <c r="E2895" t="s">
        <v>14</v>
      </c>
      <c r="F2895">
        <v>14</v>
      </c>
      <c r="G2895">
        <v>2981</v>
      </c>
      <c r="H2895">
        <v>5201</v>
      </c>
      <c r="I2895">
        <v>1.18980166464311</v>
      </c>
      <c r="J2895">
        <v>1.1748883638007801</v>
      </c>
      <c r="K2895">
        <v>-1.49133008423254E-2</v>
      </c>
      <c r="L2895">
        <v>0.48249152875241502</v>
      </c>
      <c r="M2895">
        <v>0.77878526395539704</v>
      </c>
      <c r="N2895">
        <v>-0.80861186564004806</v>
      </c>
      <c r="O2895">
        <v>91.4430954054572</v>
      </c>
      <c r="P2895">
        <v>73.528628967082994</v>
      </c>
      <c r="Q2895" t="s">
        <v>16</v>
      </c>
      <c r="R2895">
        <v>-0.80861186564004806</v>
      </c>
      <c r="S2895">
        <v>-0.63346744070292105</v>
      </c>
      <c r="T2895">
        <v>-0.26773886190859097</v>
      </c>
      <c r="U2895">
        <v>-1.49133008423254E-2</v>
      </c>
      <c r="V2895">
        <v>0.23791226022393999</v>
      </c>
      <c r="W2895">
        <v>0.60364083901827004</v>
      </c>
      <c r="X2895">
        <v>0.77878526395539704</v>
      </c>
      <c r="Y2895">
        <v>-1.26933769214299E-2</v>
      </c>
    </row>
    <row r="2896" spans="1:25" x14ac:dyDescent="0.2">
      <c r="A2896" t="s">
        <v>8270</v>
      </c>
      <c r="B2896" t="s">
        <v>30</v>
      </c>
      <c r="C2896" t="s">
        <v>1387</v>
      </c>
      <c r="D2896" t="s">
        <v>28</v>
      </c>
      <c r="E2896" t="s">
        <v>14</v>
      </c>
      <c r="F2896">
        <v>15</v>
      </c>
      <c r="G2896">
        <v>2981</v>
      </c>
      <c r="H2896">
        <v>5201</v>
      </c>
      <c r="I2896">
        <v>1.29860869704134</v>
      </c>
      <c r="J2896">
        <v>1.26660672431935</v>
      </c>
      <c r="K2896">
        <v>-3.2001972721996001E-2</v>
      </c>
      <c r="L2896">
        <v>0.51177853295201203</v>
      </c>
      <c r="M2896">
        <v>0.80987371398406305</v>
      </c>
      <c r="N2896">
        <v>-0.87387765942805495</v>
      </c>
      <c r="O2896">
        <v>90.812527957057995</v>
      </c>
      <c r="P2896">
        <v>73.528628967082994</v>
      </c>
      <c r="Q2896" t="s">
        <v>16</v>
      </c>
      <c r="R2896">
        <v>-0.87387765942805495</v>
      </c>
      <c r="S2896">
        <v>-0.688102051966475</v>
      </c>
      <c r="T2896">
        <v>-0.30017392398885001</v>
      </c>
      <c r="U2896">
        <v>-3.2001972721996001E-2</v>
      </c>
      <c r="V2896">
        <v>0.23616997854485799</v>
      </c>
      <c r="W2896">
        <v>0.62409810652248299</v>
      </c>
      <c r="X2896">
        <v>0.80987371398406305</v>
      </c>
      <c r="Y2896">
        <v>-2.5265910963162799E-2</v>
      </c>
    </row>
    <row r="2897" spans="1:25" x14ac:dyDescent="0.2">
      <c r="A2897" t="s">
        <v>8271</v>
      </c>
      <c r="B2897" t="s">
        <v>30</v>
      </c>
      <c r="C2897" t="s">
        <v>1387</v>
      </c>
      <c r="D2897" t="s">
        <v>28</v>
      </c>
      <c r="E2897" t="s">
        <v>14</v>
      </c>
      <c r="F2897">
        <v>16</v>
      </c>
      <c r="G2897">
        <v>2981</v>
      </c>
      <c r="H2897">
        <v>5201</v>
      </c>
      <c r="I2897">
        <v>1.38862291520225</v>
      </c>
      <c r="J2897">
        <v>1.35005553782286</v>
      </c>
      <c r="K2897">
        <v>-3.85673773793858E-2</v>
      </c>
      <c r="L2897">
        <v>0.53027988968756301</v>
      </c>
      <c r="M2897">
        <v>0.83374304115665498</v>
      </c>
      <c r="N2897">
        <v>-0.91087779591542695</v>
      </c>
      <c r="O2897">
        <v>89.195284043708895</v>
      </c>
      <c r="P2897">
        <v>73.528628967082994</v>
      </c>
      <c r="Q2897" t="s">
        <v>16</v>
      </c>
      <c r="R2897">
        <v>-0.91087779591542695</v>
      </c>
      <c r="S2897">
        <v>-0.71838619595884101</v>
      </c>
      <c r="T2897">
        <v>-0.31643403957566901</v>
      </c>
      <c r="U2897">
        <v>-3.85673773793858E-2</v>
      </c>
      <c r="V2897">
        <v>0.239299284816897</v>
      </c>
      <c r="W2897">
        <v>0.64125144120007005</v>
      </c>
      <c r="X2897">
        <v>0.83374304115665498</v>
      </c>
      <c r="Y2897">
        <v>-2.85672524565771E-2</v>
      </c>
    </row>
    <row r="2898" spans="1:25" x14ac:dyDescent="0.2">
      <c r="A2898" t="s">
        <v>8272</v>
      </c>
      <c r="B2898" t="s">
        <v>30</v>
      </c>
      <c r="C2898" t="s">
        <v>1387</v>
      </c>
      <c r="D2898" t="s">
        <v>28</v>
      </c>
      <c r="E2898" t="s">
        <v>14</v>
      </c>
      <c r="F2898">
        <v>17</v>
      </c>
      <c r="G2898">
        <v>2981</v>
      </c>
      <c r="H2898">
        <v>5201</v>
      </c>
      <c r="I2898">
        <v>1.4053635216307701</v>
      </c>
      <c r="J2898">
        <v>1.3943745725147401</v>
      </c>
      <c r="K2898">
        <v>-1.0988949116031099E-2</v>
      </c>
      <c r="L2898">
        <v>0.53324936264189704</v>
      </c>
      <c r="M2898">
        <v>0.86620625242989002</v>
      </c>
      <c r="N2898">
        <v>-0.888184150661952</v>
      </c>
      <c r="O2898">
        <v>86.726132660233901</v>
      </c>
      <c r="P2898">
        <v>73.528628967082994</v>
      </c>
      <c r="Q2898" t="s">
        <v>17</v>
      </c>
      <c r="R2898">
        <v>-0.888184150661952</v>
      </c>
      <c r="S2898">
        <v>-0.69461463202294305</v>
      </c>
      <c r="T2898">
        <v>-0.29041161514038499</v>
      </c>
      <c r="U2898">
        <v>-1.0988949116031099E-2</v>
      </c>
      <c r="V2898">
        <v>0.26843371690832302</v>
      </c>
      <c r="W2898">
        <v>0.67263673379088096</v>
      </c>
      <c r="X2898">
        <v>0.86620625242989002</v>
      </c>
      <c r="Y2898">
        <v>-7.8809161703319204E-3</v>
      </c>
    </row>
    <row r="2899" spans="1:25" x14ac:dyDescent="0.2">
      <c r="A2899" t="s">
        <v>8273</v>
      </c>
      <c r="B2899" t="s">
        <v>30</v>
      </c>
      <c r="C2899" t="s">
        <v>1387</v>
      </c>
      <c r="D2899" t="s">
        <v>28</v>
      </c>
      <c r="E2899" t="s">
        <v>14</v>
      </c>
      <c r="F2899">
        <v>18</v>
      </c>
      <c r="G2899">
        <v>2981</v>
      </c>
      <c r="H2899">
        <v>5201</v>
      </c>
      <c r="I2899">
        <v>1.40161304236692</v>
      </c>
      <c r="J2899">
        <v>1.391730285972</v>
      </c>
      <c r="K2899">
        <v>-9.8827563949284193E-3</v>
      </c>
      <c r="L2899">
        <v>0.53307241418655205</v>
      </c>
      <c r="M2899">
        <v>0.86702136494194904</v>
      </c>
      <c r="N2899">
        <v>-0.88678687773180598</v>
      </c>
      <c r="O2899">
        <v>82.742906895009298</v>
      </c>
      <c r="P2899">
        <v>73.528628967082994</v>
      </c>
      <c r="Q2899" t="s">
        <v>17</v>
      </c>
      <c r="R2899">
        <v>-0.88678687773180598</v>
      </c>
      <c r="S2899">
        <v>-0.693281591382088</v>
      </c>
      <c r="T2899">
        <v>-0.289212701428682</v>
      </c>
      <c r="U2899">
        <v>-9.8827563949284193E-3</v>
      </c>
      <c r="V2899">
        <v>0.269447188638825</v>
      </c>
      <c r="W2899">
        <v>0.67351607859223095</v>
      </c>
      <c r="X2899">
        <v>0.86702136494194904</v>
      </c>
      <c r="Y2899">
        <v>-7.10105721959353E-3</v>
      </c>
    </row>
    <row r="2900" spans="1:25" x14ac:dyDescent="0.2">
      <c r="A2900" t="s">
        <v>8274</v>
      </c>
      <c r="B2900" t="s">
        <v>30</v>
      </c>
      <c r="C2900" t="s">
        <v>1387</v>
      </c>
      <c r="D2900" t="s">
        <v>28</v>
      </c>
      <c r="E2900" t="s">
        <v>14</v>
      </c>
      <c r="F2900">
        <v>19</v>
      </c>
      <c r="G2900">
        <v>2981</v>
      </c>
      <c r="H2900">
        <v>5201</v>
      </c>
      <c r="I2900">
        <v>1.3155469199309899</v>
      </c>
      <c r="J2900">
        <v>1.33546021844971</v>
      </c>
      <c r="K2900">
        <v>1.99132985187267E-2</v>
      </c>
      <c r="L2900">
        <v>0.52012376586051201</v>
      </c>
      <c r="M2900">
        <v>0.87551689335926897</v>
      </c>
      <c r="N2900">
        <v>-0.83569029632181502</v>
      </c>
      <c r="O2900">
        <v>75.634305706434901</v>
      </c>
      <c r="P2900">
        <v>73.528628967082994</v>
      </c>
      <c r="Q2900" t="s">
        <v>17</v>
      </c>
      <c r="R2900">
        <v>-0.83569029632181502</v>
      </c>
      <c r="S2900">
        <v>-0.64688536931444995</v>
      </c>
      <c r="T2900">
        <v>-0.25263155479218202</v>
      </c>
      <c r="U2900">
        <v>1.99132985187267E-2</v>
      </c>
      <c r="V2900">
        <v>0.29245815182963503</v>
      </c>
      <c r="W2900">
        <v>0.68671196635190301</v>
      </c>
      <c r="X2900">
        <v>0.87551689335926897</v>
      </c>
      <c r="Y2900">
        <v>1.4911188101015301E-2</v>
      </c>
    </row>
    <row r="2901" spans="1:25" x14ac:dyDescent="0.2">
      <c r="A2901" t="s">
        <v>8275</v>
      </c>
      <c r="B2901" t="s">
        <v>30</v>
      </c>
      <c r="C2901" t="s">
        <v>1387</v>
      </c>
      <c r="D2901" t="s">
        <v>28</v>
      </c>
      <c r="E2901" t="s">
        <v>14</v>
      </c>
      <c r="F2901">
        <v>20</v>
      </c>
      <c r="G2901">
        <v>2981</v>
      </c>
      <c r="H2901">
        <v>5201</v>
      </c>
      <c r="I2901">
        <v>1.2291166368458</v>
      </c>
      <c r="J2901">
        <v>1.28142724928399</v>
      </c>
      <c r="K2901">
        <v>5.2310612438180901E-2</v>
      </c>
      <c r="L2901">
        <v>0.49284820681108699</v>
      </c>
      <c r="M2901">
        <v>0.86304591264242003</v>
      </c>
      <c r="N2901">
        <v>-0.75842468776605798</v>
      </c>
      <c r="O2901">
        <v>70.478784586874596</v>
      </c>
      <c r="P2901">
        <v>73.528628967082994</v>
      </c>
      <c r="Q2901" t="s">
        <v>17</v>
      </c>
      <c r="R2901">
        <v>-0.75842468776605798</v>
      </c>
      <c r="S2901">
        <v>-0.57952078869363299</v>
      </c>
      <c r="T2901">
        <v>-0.20594184793082901</v>
      </c>
      <c r="U2901">
        <v>5.2310612438180901E-2</v>
      </c>
      <c r="V2901">
        <v>0.31056307280719098</v>
      </c>
      <c r="W2901">
        <v>0.68414201356999504</v>
      </c>
      <c r="X2901">
        <v>0.86304591264242003</v>
      </c>
      <c r="Y2901">
        <v>4.08221477008626E-2</v>
      </c>
    </row>
    <row r="2902" spans="1:25" x14ac:dyDescent="0.2">
      <c r="A2902" t="s">
        <v>8276</v>
      </c>
      <c r="B2902" t="s">
        <v>30</v>
      </c>
      <c r="C2902" t="s">
        <v>1387</v>
      </c>
      <c r="D2902" t="s">
        <v>28</v>
      </c>
      <c r="E2902" t="s">
        <v>14</v>
      </c>
      <c r="F2902">
        <v>21</v>
      </c>
      <c r="G2902">
        <v>2981</v>
      </c>
      <c r="H2902">
        <v>5201</v>
      </c>
      <c r="I2902">
        <v>1.1054942807847099</v>
      </c>
      <c r="J2902">
        <v>1.16679240443999</v>
      </c>
      <c r="K2902">
        <v>6.1298123655270299E-2</v>
      </c>
      <c r="L2902">
        <v>0.45595574344143602</v>
      </c>
      <c r="M2902">
        <v>0.81134532161643202</v>
      </c>
      <c r="N2902">
        <v>-0.68874907430589105</v>
      </c>
      <c r="O2902">
        <v>67.421480605789498</v>
      </c>
      <c r="P2902">
        <v>73.528628967082994</v>
      </c>
      <c r="Q2902" t="s">
        <v>17</v>
      </c>
      <c r="R2902">
        <v>-0.68874907430589105</v>
      </c>
      <c r="S2902">
        <v>-0.52323713943664996</v>
      </c>
      <c r="T2902">
        <v>-0.17762268590804201</v>
      </c>
      <c r="U2902">
        <v>6.1298123655270299E-2</v>
      </c>
      <c r="V2902">
        <v>0.30021893321858301</v>
      </c>
      <c r="W2902">
        <v>0.64583338674719104</v>
      </c>
      <c r="X2902">
        <v>0.81134532161643202</v>
      </c>
      <c r="Y2902">
        <v>5.25355868121982E-2</v>
      </c>
    </row>
    <row r="2903" spans="1:25" x14ac:dyDescent="0.2">
      <c r="A2903" t="s">
        <v>8277</v>
      </c>
      <c r="B2903" t="s">
        <v>30</v>
      </c>
      <c r="C2903" t="s">
        <v>1387</v>
      </c>
      <c r="D2903" t="s">
        <v>28</v>
      </c>
      <c r="E2903" t="s">
        <v>14</v>
      </c>
      <c r="F2903">
        <v>22</v>
      </c>
      <c r="G2903">
        <v>2981</v>
      </c>
      <c r="H2903">
        <v>5201</v>
      </c>
      <c r="I2903">
        <v>1.00003674356189</v>
      </c>
      <c r="J2903">
        <v>1.0342603019229999</v>
      </c>
      <c r="K2903">
        <v>3.4223558361115E-2</v>
      </c>
      <c r="L2903">
        <v>0.423663543742686</v>
      </c>
      <c r="M2903">
        <v>0.73115008781783397</v>
      </c>
      <c r="N2903">
        <v>-0.66270297109560405</v>
      </c>
      <c r="O2903">
        <v>65.287526359511801</v>
      </c>
      <c r="P2903">
        <v>73.528628967082994</v>
      </c>
      <c r="Q2903" t="s">
        <v>16</v>
      </c>
      <c r="R2903">
        <v>-0.66270297109560405</v>
      </c>
      <c r="S2903">
        <v>-0.50891310471700901</v>
      </c>
      <c r="T2903">
        <v>-0.18777613856005301</v>
      </c>
      <c r="U2903">
        <v>3.4223558361115E-2</v>
      </c>
      <c r="V2903">
        <v>0.25622325528228301</v>
      </c>
      <c r="W2903">
        <v>0.57736022143923904</v>
      </c>
      <c r="X2903">
        <v>0.73115008781783397</v>
      </c>
      <c r="Y2903">
        <v>3.30898887808833E-2</v>
      </c>
    </row>
    <row r="2904" spans="1:25" x14ac:dyDescent="0.2">
      <c r="A2904" t="s">
        <v>8278</v>
      </c>
      <c r="B2904" t="s">
        <v>30</v>
      </c>
      <c r="C2904" t="s">
        <v>1387</v>
      </c>
      <c r="D2904" t="s">
        <v>28</v>
      </c>
      <c r="E2904" t="s">
        <v>14</v>
      </c>
      <c r="F2904">
        <v>23</v>
      </c>
      <c r="G2904">
        <v>2981</v>
      </c>
      <c r="H2904">
        <v>5201</v>
      </c>
      <c r="I2904">
        <v>0.87224359383986205</v>
      </c>
      <c r="J2904">
        <v>0.88920026425672405</v>
      </c>
      <c r="K2904">
        <v>1.69566704168621E-2</v>
      </c>
      <c r="L2904">
        <v>0.37830225565158099</v>
      </c>
      <c r="M2904">
        <v>0.639263880963713</v>
      </c>
      <c r="N2904">
        <v>-0.60535054012998901</v>
      </c>
      <c r="O2904">
        <v>63.076378682343901</v>
      </c>
      <c r="P2904">
        <v>73.528628967082994</v>
      </c>
      <c r="Q2904" t="s">
        <v>16</v>
      </c>
      <c r="R2904">
        <v>-0.60535054012998901</v>
      </c>
      <c r="S2904">
        <v>-0.46802682132846501</v>
      </c>
      <c r="T2904">
        <v>-0.18127371154456601</v>
      </c>
      <c r="U2904">
        <v>1.69566704168621E-2</v>
      </c>
      <c r="V2904">
        <v>0.215187052378291</v>
      </c>
      <c r="W2904">
        <v>0.50194016216218895</v>
      </c>
      <c r="X2904">
        <v>0.639263880963713</v>
      </c>
      <c r="Y2904">
        <v>1.9069574198829198E-2</v>
      </c>
    </row>
    <row r="2905" spans="1:25" x14ac:dyDescent="0.2">
      <c r="A2905" t="s">
        <v>8279</v>
      </c>
      <c r="B2905" t="s">
        <v>30</v>
      </c>
      <c r="C2905" t="s">
        <v>1387</v>
      </c>
      <c r="D2905" t="s">
        <v>28</v>
      </c>
      <c r="E2905" t="s">
        <v>14</v>
      </c>
      <c r="F2905">
        <v>24</v>
      </c>
      <c r="G2905">
        <v>2981</v>
      </c>
      <c r="H2905">
        <v>5201</v>
      </c>
      <c r="I2905">
        <v>0.747185602913924</v>
      </c>
      <c r="J2905">
        <v>0.766021104200448</v>
      </c>
      <c r="K2905">
        <v>1.8835501286523299E-2</v>
      </c>
      <c r="L2905">
        <v>0.33493205575089702</v>
      </c>
      <c r="M2905">
        <v>0.56979873299674899</v>
      </c>
      <c r="N2905">
        <v>-0.53212773042370298</v>
      </c>
      <c r="O2905">
        <v>61.803086459198703</v>
      </c>
      <c r="P2905">
        <v>73.528628967082994</v>
      </c>
      <c r="Q2905" t="s">
        <v>16</v>
      </c>
      <c r="R2905">
        <v>-0.53212773042370298</v>
      </c>
      <c r="S2905">
        <v>-0.41054739418612701</v>
      </c>
      <c r="T2905">
        <v>-0.15666889592694699</v>
      </c>
      <c r="U2905">
        <v>1.8835501286523299E-2</v>
      </c>
      <c r="V2905">
        <v>0.194339898499994</v>
      </c>
      <c r="W2905">
        <v>0.44821839675917402</v>
      </c>
      <c r="X2905">
        <v>0.56979873299674899</v>
      </c>
      <c r="Y2905">
        <v>2.4588749818039699E-2</v>
      </c>
    </row>
    <row r="2906" spans="1:25" x14ac:dyDescent="0.2">
      <c r="A2906" t="s">
        <v>9536</v>
      </c>
      <c r="B2906" t="s">
        <v>30</v>
      </c>
      <c r="C2906" t="s">
        <v>1387</v>
      </c>
      <c r="D2906" t="s">
        <v>28</v>
      </c>
      <c r="E2906" t="s">
        <v>18</v>
      </c>
      <c r="F2906">
        <v>1</v>
      </c>
      <c r="G2906">
        <v>2981</v>
      </c>
      <c r="H2906">
        <v>5201</v>
      </c>
      <c r="I2906">
        <v>0.74957284851535</v>
      </c>
      <c r="J2906">
        <v>0.79452529778133296</v>
      </c>
      <c r="K2906">
        <v>4.4952449265982901E-2</v>
      </c>
      <c r="L2906">
        <v>0.40596705938181299</v>
      </c>
      <c r="M2906">
        <v>0.71276826194906495</v>
      </c>
      <c r="N2906">
        <v>-0.62286336341709903</v>
      </c>
      <c r="O2906">
        <v>62.0444975675222</v>
      </c>
      <c r="P2906">
        <v>75.438924084983796</v>
      </c>
      <c r="Q2906" t="s">
        <v>15</v>
      </c>
      <c r="R2906">
        <v>-0.62286336341709903</v>
      </c>
      <c r="S2906">
        <v>-0.47549732086150098</v>
      </c>
      <c r="T2906">
        <v>-0.16777428985008699</v>
      </c>
      <c r="U2906">
        <v>4.4952449265982901E-2</v>
      </c>
      <c r="V2906">
        <v>0.257679188382053</v>
      </c>
      <c r="W2906">
        <v>0.56540221939346702</v>
      </c>
      <c r="X2906">
        <v>0.71276826194906495</v>
      </c>
      <c r="Y2906">
        <v>5.6577744461391001E-2</v>
      </c>
    </row>
    <row r="2907" spans="1:25" x14ac:dyDescent="0.2">
      <c r="A2907" t="s">
        <v>9537</v>
      </c>
      <c r="B2907" t="s">
        <v>30</v>
      </c>
      <c r="C2907" t="s">
        <v>1387</v>
      </c>
      <c r="D2907" t="s">
        <v>28</v>
      </c>
      <c r="E2907" t="s">
        <v>18</v>
      </c>
      <c r="F2907">
        <v>2</v>
      </c>
      <c r="G2907">
        <v>2981</v>
      </c>
      <c r="H2907">
        <v>5201</v>
      </c>
      <c r="I2907">
        <v>0.68426648213386998</v>
      </c>
      <c r="J2907">
        <v>0.71875488686451905</v>
      </c>
      <c r="K2907">
        <v>3.4488404730648597E-2</v>
      </c>
      <c r="L2907">
        <v>0.36223398979257898</v>
      </c>
      <c r="M2907">
        <v>0.630363317939442</v>
      </c>
      <c r="N2907">
        <v>-0.56138650847814497</v>
      </c>
      <c r="O2907">
        <v>60.672370407649701</v>
      </c>
      <c r="P2907">
        <v>75.438924084983796</v>
      </c>
      <c r="Q2907" t="s">
        <v>15</v>
      </c>
      <c r="R2907">
        <v>-0.56138650847814497</v>
      </c>
      <c r="S2907">
        <v>-0.42989557018343799</v>
      </c>
      <c r="T2907">
        <v>-0.15532220592066301</v>
      </c>
      <c r="U2907">
        <v>3.4488404730648597E-2</v>
      </c>
      <c r="V2907">
        <v>0.22429901538196001</v>
      </c>
      <c r="W2907">
        <v>0.49887237964473502</v>
      </c>
      <c r="X2907">
        <v>0.630363317939442</v>
      </c>
      <c r="Y2907">
        <v>4.7983541205681601E-2</v>
      </c>
    </row>
    <row r="2908" spans="1:25" x14ac:dyDescent="0.2">
      <c r="A2908" t="s">
        <v>9538</v>
      </c>
      <c r="B2908" t="s">
        <v>30</v>
      </c>
      <c r="C2908" t="s">
        <v>1387</v>
      </c>
      <c r="D2908" t="s">
        <v>28</v>
      </c>
      <c r="E2908" t="s">
        <v>18</v>
      </c>
      <c r="F2908">
        <v>3</v>
      </c>
      <c r="G2908">
        <v>2981</v>
      </c>
      <c r="H2908">
        <v>5201</v>
      </c>
      <c r="I2908">
        <v>0.63796762288206699</v>
      </c>
      <c r="J2908">
        <v>0.67781175563095397</v>
      </c>
      <c r="K2908">
        <v>3.9844132748886797E-2</v>
      </c>
      <c r="L2908">
        <v>0.33427148014779601</v>
      </c>
      <c r="M2908">
        <v>0.58972071759201095</v>
      </c>
      <c r="N2908">
        <v>-0.51003245209423698</v>
      </c>
      <c r="O2908">
        <v>59.998741821842003</v>
      </c>
      <c r="P2908">
        <v>75.438924084983796</v>
      </c>
      <c r="Q2908" t="s">
        <v>15</v>
      </c>
      <c r="R2908">
        <v>-0.51003245209423698</v>
      </c>
      <c r="S2908">
        <v>-0.38869190480058702</v>
      </c>
      <c r="T2908">
        <v>-0.13531412284855801</v>
      </c>
      <c r="U2908">
        <v>3.9844132748886797E-2</v>
      </c>
      <c r="V2908">
        <v>0.21500238834633201</v>
      </c>
      <c r="W2908">
        <v>0.46838017029836099</v>
      </c>
      <c r="X2908">
        <v>0.58972071759201095</v>
      </c>
      <c r="Y2908">
        <v>5.87834784774382E-2</v>
      </c>
    </row>
    <row r="2909" spans="1:25" x14ac:dyDescent="0.2">
      <c r="A2909" t="s">
        <v>9539</v>
      </c>
      <c r="B2909" t="s">
        <v>30</v>
      </c>
      <c r="C2909" t="s">
        <v>1387</v>
      </c>
      <c r="D2909" t="s">
        <v>28</v>
      </c>
      <c r="E2909" t="s">
        <v>18</v>
      </c>
      <c r="F2909">
        <v>4</v>
      </c>
      <c r="G2909">
        <v>2981</v>
      </c>
      <c r="H2909">
        <v>5201</v>
      </c>
      <c r="I2909">
        <v>0.60914674551249803</v>
      </c>
      <c r="J2909">
        <v>0.65420992139603495</v>
      </c>
      <c r="K2909">
        <v>4.5063175883536602E-2</v>
      </c>
      <c r="L2909">
        <v>0.31486798322867099</v>
      </c>
      <c r="M2909">
        <v>0.56302100829470003</v>
      </c>
      <c r="N2909">
        <v>-0.47289465652762702</v>
      </c>
      <c r="O2909">
        <v>59.447072638819002</v>
      </c>
      <c r="P2909">
        <v>75.438924084983796</v>
      </c>
      <c r="Q2909" t="s">
        <v>15</v>
      </c>
      <c r="R2909">
        <v>-0.47289465652762702</v>
      </c>
      <c r="S2909">
        <v>-0.35859757861562003</v>
      </c>
      <c r="T2909">
        <v>-0.11992764732828699</v>
      </c>
      <c r="U2909">
        <v>4.5063175883536602E-2</v>
      </c>
      <c r="V2909">
        <v>0.21005399909535999</v>
      </c>
      <c r="W2909">
        <v>0.44872393038269298</v>
      </c>
      <c r="X2909">
        <v>0.56302100829470003</v>
      </c>
      <c r="Y2909">
        <v>6.8881828920257196E-2</v>
      </c>
    </row>
    <row r="2910" spans="1:25" x14ac:dyDescent="0.2">
      <c r="A2910" t="s">
        <v>9540</v>
      </c>
      <c r="B2910" t="s">
        <v>30</v>
      </c>
      <c r="C2910" t="s">
        <v>1387</v>
      </c>
      <c r="D2910" t="s">
        <v>28</v>
      </c>
      <c r="E2910" t="s">
        <v>18</v>
      </c>
      <c r="F2910">
        <v>5</v>
      </c>
      <c r="G2910">
        <v>2981</v>
      </c>
      <c r="H2910">
        <v>5201</v>
      </c>
      <c r="I2910">
        <v>0.59965945311189395</v>
      </c>
      <c r="J2910">
        <v>0.63077528782794701</v>
      </c>
      <c r="K2910">
        <v>3.1115834716053399E-2</v>
      </c>
      <c r="L2910">
        <v>0.30869739885432201</v>
      </c>
      <c r="M2910">
        <v>0.53892305583141298</v>
      </c>
      <c r="N2910">
        <v>-0.47669138639930603</v>
      </c>
      <c r="O2910">
        <v>59.230498238550602</v>
      </c>
      <c r="P2910">
        <v>75.438924084983796</v>
      </c>
      <c r="Q2910" t="s">
        <v>15</v>
      </c>
      <c r="R2910">
        <v>-0.47669138639930603</v>
      </c>
      <c r="S2910">
        <v>-0.36463423061518702</v>
      </c>
      <c r="T2910">
        <v>-0.13064160228361099</v>
      </c>
      <c r="U2910">
        <v>3.1115834716053399E-2</v>
      </c>
      <c r="V2910">
        <v>0.192873271715718</v>
      </c>
      <c r="W2910">
        <v>0.42686590004729402</v>
      </c>
      <c r="X2910">
        <v>0.53892305583141298</v>
      </c>
      <c r="Y2910">
        <v>4.9329508172711797E-2</v>
      </c>
    </row>
    <row r="2911" spans="1:25" x14ac:dyDescent="0.2">
      <c r="A2911" t="s">
        <v>9541</v>
      </c>
      <c r="B2911" t="s">
        <v>30</v>
      </c>
      <c r="C2911" t="s">
        <v>1387</v>
      </c>
      <c r="D2911" t="s">
        <v>28</v>
      </c>
      <c r="E2911" t="s">
        <v>18</v>
      </c>
      <c r="F2911">
        <v>6</v>
      </c>
      <c r="G2911">
        <v>2981</v>
      </c>
      <c r="H2911">
        <v>5201</v>
      </c>
      <c r="I2911">
        <v>0.61618751048481801</v>
      </c>
      <c r="J2911">
        <v>0.64439891527593895</v>
      </c>
      <c r="K2911">
        <v>2.82114047911214E-2</v>
      </c>
      <c r="L2911">
        <v>0.32211926887894299</v>
      </c>
      <c r="M2911">
        <v>0.558097602096982</v>
      </c>
      <c r="N2911">
        <v>-0.50167479251473901</v>
      </c>
      <c r="O2911">
        <v>59.1526589498406</v>
      </c>
      <c r="P2911">
        <v>75.438924084983796</v>
      </c>
      <c r="Q2911" t="s">
        <v>15</v>
      </c>
      <c r="R2911">
        <v>-0.50167479251473901</v>
      </c>
      <c r="S2911">
        <v>-0.384745497911683</v>
      </c>
      <c r="T2911">
        <v>-0.14057909210144501</v>
      </c>
      <c r="U2911">
        <v>2.82114047911214E-2</v>
      </c>
      <c r="V2911">
        <v>0.197001901683687</v>
      </c>
      <c r="W2911">
        <v>0.44116830749392599</v>
      </c>
      <c r="X2911">
        <v>0.558097602096982</v>
      </c>
      <c r="Y2911">
        <v>4.3779410738208499E-2</v>
      </c>
    </row>
    <row r="2912" spans="1:25" x14ac:dyDescent="0.2">
      <c r="A2912" t="s">
        <v>9542</v>
      </c>
      <c r="B2912" t="s">
        <v>30</v>
      </c>
      <c r="C2912" t="s">
        <v>1387</v>
      </c>
      <c r="D2912" t="s">
        <v>28</v>
      </c>
      <c r="E2912" t="s">
        <v>18</v>
      </c>
      <c r="F2912">
        <v>7</v>
      </c>
      <c r="G2912">
        <v>2981</v>
      </c>
      <c r="H2912">
        <v>5201</v>
      </c>
      <c r="I2912">
        <v>0.66965966280825395</v>
      </c>
      <c r="J2912">
        <v>0.69812544425319001</v>
      </c>
      <c r="K2912">
        <v>2.84657814449366E-2</v>
      </c>
      <c r="L2912">
        <v>0.35386621611142599</v>
      </c>
      <c r="M2912">
        <v>0.61057570694823204</v>
      </c>
      <c r="N2912">
        <v>-0.55364414405835904</v>
      </c>
      <c r="O2912">
        <v>58.711667505452098</v>
      </c>
      <c r="P2912">
        <v>75.438924084983796</v>
      </c>
      <c r="Q2912" t="s">
        <v>15</v>
      </c>
      <c r="R2912">
        <v>-0.55364414405835904</v>
      </c>
      <c r="S2912">
        <v>-0.42519070760991101</v>
      </c>
      <c r="T2912">
        <v>-0.15696011579745101</v>
      </c>
      <c r="U2912">
        <v>2.84657814449366E-2</v>
      </c>
      <c r="V2912">
        <v>0.21389167868732401</v>
      </c>
      <c r="W2912">
        <v>0.48212227049978501</v>
      </c>
      <c r="X2912">
        <v>0.61057570694823204</v>
      </c>
      <c r="Y2912">
        <v>4.0774593848799598E-2</v>
      </c>
    </row>
    <row r="2913" spans="1:25" x14ac:dyDescent="0.2">
      <c r="A2913" t="s">
        <v>9543</v>
      </c>
      <c r="B2913" t="s">
        <v>30</v>
      </c>
      <c r="C2913" t="s">
        <v>1387</v>
      </c>
      <c r="D2913" t="s">
        <v>28</v>
      </c>
      <c r="E2913" t="s">
        <v>18</v>
      </c>
      <c r="F2913">
        <v>8</v>
      </c>
      <c r="G2913">
        <v>2981</v>
      </c>
      <c r="H2913">
        <v>5201</v>
      </c>
      <c r="I2913">
        <v>0.76068319073980895</v>
      </c>
      <c r="J2913">
        <v>0.80732737463238202</v>
      </c>
      <c r="K2913">
        <v>4.6644183892573299E-2</v>
      </c>
      <c r="L2913">
        <v>0.41790705350761298</v>
      </c>
      <c r="M2913">
        <v>0.73410128691259602</v>
      </c>
      <c r="N2913">
        <v>-0.64081291912744998</v>
      </c>
      <c r="O2913">
        <v>65.6735447072639</v>
      </c>
      <c r="P2913">
        <v>75.438924084983796</v>
      </c>
      <c r="Q2913" t="s">
        <v>15</v>
      </c>
      <c r="R2913">
        <v>-0.64081291912744998</v>
      </c>
      <c r="S2913">
        <v>-0.48911265870418602</v>
      </c>
      <c r="T2913">
        <v>-0.172339112145416</v>
      </c>
      <c r="U2913">
        <v>4.6644183892573299E-2</v>
      </c>
      <c r="V2913">
        <v>0.26562747993056202</v>
      </c>
      <c r="W2913">
        <v>0.58240102648933301</v>
      </c>
      <c r="X2913">
        <v>0.73410128691259602</v>
      </c>
      <c r="Y2913">
        <v>5.7776046444371801E-2</v>
      </c>
    </row>
    <row r="2914" spans="1:25" x14ac:dyDescent="0.2">
      <c r="A2914" t="s">
        <v>9544</v>
      </c>
      <c r="B2914" t="s">
        <v>30</v>
      </c>
      <c r="C2914" t="s">
        <v>1387</v>
      </c>
      <c r="D2914" t="s">
        <v>28</v>
      </c>
      <c r="E2914" t="s">
        <v>18</v>
      </c>
      <c r="F2914">
        <v>9</v>
      </c>
      <c r="G2914">
        <v>2981</v>
      </c>
      <c r="H2914">
        <v>5201</v>
      </c>
      <c r="I2914">
        <v>0.87878543868478498</v>
      </c>
      <c r="J2914">
        <v>0.91898074927181195</v>
      </c>
      <c r="K2914">
        <v>4.0195310587027001E-2</v>
      </c>
      <c r="L2914">
        <v>0.49319637873840499</v>
      </c>
      <c r="M2914">
        <v>0.85150335361170304</v>
      </c>
      <c r="N2914">
        <v>-0.771112732437649</v>
      </c>
      <c r="O2914">
        <v>76.430632444220805</v>
      </c>
      <c r="P2914">
        <v>75.438924084983796</v>
      </c>
      <c r="Q2914" t="s">
        <v>15</v>
      </c>
      <c r="R2914">
        <v>-0.771112732437649</v>
      </c>
      <c r="S2914">
        <v>-0.59208244695560797</v>
      </c>
      <c r="T2914">
        <v>-0.21823959187189701</v>
      </c>
      <c r="U2914">
        <v>4.0195310587027001E-2</v>
      </c>
      <c r="V2914">
        <v>0.298630213045951</v>
      </c>
      <c r="W2914">
        <v>0.67247306812966201</v>
      </c>
      <c r="X2914">
        <v>0.85150335361170304</v>
      </c>
      <c r="Y2914">
        <v>4.3739012616833599E-2</v>
      </c>
    </row>
    <row r="2915" spans="1:25" x14ac:dyDescent="0.2">
      <c r="A2915" t="s">
        <v>9545</v>
      </c>
      <c r="B2915" t="s">
        <v>30</v>
      </c>
      <c r="C2915" t="s">
        <v>1387</v>
      </c>
      <c r="D2915" t="s">
        <v>28</v>
      </c>
      <c r="E2915" t="s">
        <v>18</v>
      </c>
      <c r="F2915">
        <v>10</v>
      </c>
      <c r="G2915">
        <v>2981</v>
      </c>
      <c r="H2915">
        <v>5201</v>
      </c>
      <c r="I2915">
        <v>1.0054112145613201</v>
      </c>
      <c r="J2915">
        <v>1.03045879417701</v>
      </c>
      <c r="K2915">
        <v>2.5047579615691699E-2</v>
      </c>
      <c r="L2915">
        <v>0.54475577240751505</v>
      </c>
      <c r="M2915">
        <v>0.92117082522605398</v>
      </c>
      <c r="N2915">
        <v>-0.87107566599467101</v>
      </c>
      <c r="O2915">
        <v>84.553933903707403</v>
      </c>
      <c r="P2915">
        <v>75.438924084983796</v>
      </c>
      <c r="Q2915" t="s">
        <v>15</v>
      </c>
      <c r="R2915">
        <v>-0.87107566599467101</v>
      </c>
      <c r="S2915">
        <v>-0.67332932061074302</v>
      </c>
      <c r="T2915">
        <v>-0.26040444512584598</v>
      </c>
      <c r="U2915">
        <v>2.5047579615691699E-2</v>
      </c>
      <c r="V2915">
        <v>0.31049960435723001</v>
      </c>
      <c r="W2915">
        <v>0.72342447984212599</v>
      </c>
      <c r="X2915">
        <v>0.92117082522605398</v>
      </c>
      <c r="Y2915">
        <v>2.4307211270583998E-2</v>
      </c>
    </row>
    <row r="2916" spans="1:25" x14ac:dyDescent="0.2">
      <c r="A2916" t="s">
        <v>9546</v>
      </c>
      <c r="B2916" t="s">
        <v>30</v>
      </c>
      <c r="C2916" t="s">
        <v>1387</v>
      </c>
      <c r="D2916" t="s">
        <v>28</v>
      </c>
      <c r="E2916" t="s">
        <v>18</v>
      </c>
      <c r="F2916">
        <v>11</v>
      </c>
      <c r="G2916">
        <v>2981</v>
      </c>
      <c r="H2916">
        <v>5201</v>
      </c>
      <c r="I2916">
        <v>1.144769124308</v>
      </c>
      <c r="J2916">
        <v>1.14366188105904</v>
      </c>
      <c r="K2916">
        <v>-1.1072432489598299E-3</v>
      </c>
      <c r="L2916">
        <v>0.58819327369788998</v>
      </c>
      <c r="M2916">
        <v>0.96647069198406999</v>
      </c>
      <c r="N2916">
        <v>-0.96868517848198998</v>
      </c>
      <c r="O2916">
        <v>88.657314209025301</v>
      </c>
      <c r="P2916">
        <v>75.438924084983796</v>
      </c>
      <c r="Q2916" t="s">
        <v>15</v>
      </c>
      <c r="R2916">
        <v>-0.96868517848198998</v>
      </c>
      <c r="S2916">
        <v>-0.75517102012965498</v>
      </c>
      <c r="T2916">
        <v>-0.309320518666654</v>
      </c>
      <c r="U2916">
        <v>-1.1072432489598299E-3</v>
      </c>
      <c r="V2916">
        <v>0.307106032168735</v>
      </c>
      <c r="W2916">
        <v>0.75295653363173598</v>
      </c>
      <c r="X2916">
        <v>0.96647069198406999</v>
      </c>
      <c r="Y2916">
        <v>-9.6815611965182802E-4</v>
      </c>
    </row>
    <row r="2917" spans="1:25" x14ac:dyDescent="0.2">
      <c r="A2917" t="s">
        <v>9547</v>
      </c>
      <c r="B2917" t="s">
        <v>30</v>
      </c>
      <c r="C2917" t="s">
        <v>1387</v>
      </c>
      <c r="D2917" t="s">
        <v>28</v>
      </c>
      <c r="E2917" t="s">
        <v>18</v>
      </c>
      <c r="F2917">
        <v>12</v>
      </c>
      <c r="G2917">
        <v>2981</v>
      </c>
      <c r="H2917">
        <v>5201</v>
      </c>
      <c r="I2917">
        <v>1.2653166415031001</v>
      </c>
      <c r="J2917">
        <v>1.28089542607588</v>
      </c>
      <c r="K2917">
        <v>1.55787845727742E-2</v>
      </c>
      <c r="L2917">
        <v>0.63923252926905805</v>
      </c>
      <c r="M2917">
        <v>1.0671162952203701</v>
      </c>
      <c r="N2917">
        <v>-1.03595872607483</v>
      </c>
      <c r="O2917">
        <v>90.713009562153999</v>
      </c>
      <c r="P2917">
        <v>75.438924084983796</v>
      </c>
      <c r="Q2917" t="s">
        <v>15</v>
      </c>
      <c r="R2917">
        <v>-1.03595872607483</v>
      </c>
      <c r="S2917">
        <v>-0.80391731795015897</v>
      </c>
      <c r="T2917">
        <v>-0.31937906076421202</v>
      </c>
      <c r="U2917">
        <v>1.55787845727742E-2</v>
      </c>
      <c r="V2917">
        <v>0.35053662990976098</v>
      </c>
      <c r="W2917">
        <v>0.83507488709570699</v>
      </c>
      <c r="X2917">
        <v>1.0671162952203701</v>
      </c>
      <c r="Y2917">
        <v>1.21624172087967E-2</v>
      </c>
    </row>
    <row r="2918" spans="1:25" x14ac:dyDescent="0.2">
      <c r="A2918" t="s">
        <v>9548</v>
      </c>
      <c r="B2918" t="s">
        <v>30</v>
      </c>
      <c r="C2918" t="s">
        <v>1387</v>
      </c>
      <c r="D2918" t="s">
        <v>28</v>
      </c>
      <c r="E2918" t="s">
        <v>18</v>
      </c>
      <c r="F2918">
        <v>13</v>
      </c>
      <c r="G2918">
        <v>2981</v>
      </c>
      <c r="H2918">
        <v>5201</v>
      </c>
      <c r="I2918">
        <v>1.38840085556115</v>
      </c>
      <c r="J2918">
        <v>1.4119253851092</v>
      </c>
      <c r="K2918">
        <v>2.3524529548055499E-2</v>
      </c>
      <c r="L2918">
        <v>0.67815150374323796</v>
      </c>
      <c r="M2918">
        <v>1.1390837532056799</v>
      </c>
      <c r="N2918">
        <v>-1.09203469410957</v>
      </c>
      <c r="O2918">
        <v>92.728317396410006</v>
      </c>
      <c r="P2918">
        <v>75.438924084983796</v>
      </c>
      <c r="Q2918" t="s">
        <v>15</v>
      </c>
      <c r="R2918">
        <v>-1.09203469410957</v>
      </c>
      <c r="S2918">
        <v>-0.84586569825077595</v>
      </c>
      <c r="T2918">
        <v>-0.33182685841340098</v>
      </c>
      <c r="U2918">
        <v>2.3524529548055499E-2</v>
      </c>
      <c r="V2918">
        <v>0.37887591750951199</v>
      </c>
      <c r="W2918">
        <v>0.89291475734688697</v>
      </c>
      <c r="X2918">
        <v>1.1390837532056799</v>
      </c>
      <c r="Y2918">
        <v>1.6661312131756902E-2</v>
      </c>
    </row>
    <row r="2919" spans="1:25" x14ac:dyDescent="0.2">
      <c r="A2919" t="s">
        <v>9549</v>
      </c>
      <c r="B2919" t="s">
        <v>30</v>
      </c>
      <c r="C2919" t="s">
        <v>1387</v>
      </c>
      <c r="D2919" t="s">
        <v>28</v>
      </c>
      <c r="E2919" t="s">
        <v>18</v>
      </c>
      <c r="F2919">
        <v>14</v>
      </c>
      <c r="G2919">
        <v>2981</v>
      </c>
      <c r="H2919">
        <v>5201</v>
      </c>
      <c r="I2919">
        <v>1.4968440697869501</v>
      </c>
      <c r="J2919">
        <v>1.51713594990043</v>
      </c>
      <c r="K2919">
        <v>2.0291880113480799E-2</v>
      </c>
      <c r="L2919">
        <v>0.72047401696582603</v>
      </c>
      <c r="M2919">
        <v>1.2054716380222601</v>
      </c>
      <c r="N2919">
        <v>-1.1648878777953</v>
      </c>
      <c r="O2919">
        <v>92.981672538164702</v>
      </c>
      <c r="P2919">
        <v>75.438924084983796</v>
      </c>
      <c r="Q2919" t="s">
        <v>15</v>
      </c>
      <c r="R2919">
        <v>-1.1648878777953</v>
      </c>
      <c r="S2919">
        <v>-0.90335580963670803</v>
      </c>
      <c r="T2919">
        <v>-0.35723650477661201</v>
      </c>
      <c r="U2919">
        <v>2.0291880113480799E-2</v>
      </c>
      <c r="V2919">
        <v>0.39782026500357298</v>
      </c>
      <c r="W2919">
        <v>0.943939569863669</v>
      </c>
      <c r="X2919">
        <v>1.2054716380222601</v>
      </c>
      <c r="Y2919">
        <v>1.3375123115903101E-2</v>
      </c>
    </row>
    <row r="2920" spans="1:25" x14ac:dyDescent="0.2">
      <c r="A2920" t="s">
        <v>9550</v>
      </c>
      <c r="B2920" t="s">
        <v>30</v>
      </c>
      <c r="C2920" t="s">
        <v>1387</v>
      </c>
      <c r="D2920" t="s">
        <v>28</v>
      </c>
      <c r="E2920" t="s">
        <v>18</v>
      </c>
      <c r="F2920">
        <v>15</v>
      </c>
      <c r="G2920">
        <v>2981</v>
      </c>
      <c r="H2920">
        <v>5201</v>
      </c>
      <c r="I2920">
        <v>1.57736034222446</v>
      </c>
      <c r="J2920">
        <v>1.61329969658857</v>
      </c>
      <c r="K2920">
        <v>3.5939354364114703E-2</v>
      </c>
      <c r="L2920">
        <v>0.75270485061751502</v>
      </c>
      <c r="M2920">
        <v>1.27413883362993</v>
      </c>
      <c r="N2920">
        <v>-1.2022601249017</v>
      </c>
      <c r="O2920">
        <v>92.459025331320206</v>
      </c>
      <c r="P2920">
        <v>75.438924084983796</v>
      </c>
      <c r="Q2920" t="s">
        <v>16</v>
      </c>
      <c r="R2920">
        <v>-1.2022601249017</v>
      </c>
      <c r="S2920">
        <v>-0.92902826412753903</v>
      </c>
      <c r="T2920">
        <v>-0.35847798735946301</v>
      </c>
      <c r="U2920">
        <v>3.5939354364114703E-2</v>
      </c>
      <c r="V2920">
        <v>0.430356696087692</v>
      </c>
      <c r="W2920">
        <v>1.00090697285577</v>
      </c>
      <c r="X2920">
        <v>1.27413883362993</v>
      </c>
      <c r="Y2920">
        <v>2.2276923773128302E-2</v>
      </c>
    </row>
    <row r="2921" spans="1:25" x14ac:dyDescent="0.2">
      <c r="A2921" t="s">
        <v>9551</v>
      </c>
      <c r="B2921" t="s">
        <v>30</v>
      </c>
      <c r="C2921" t="s">
        <v>1387</v>
      </c>
      <c r="D2921" t="s">
        <v>28</v>
      </c>
      <c r="E2921" t="s">
        <v>18</v>
      </c>
      <c r="F2921">
        <v>16</v>
      </c>
      <c r="G2921">
        <v>2981</v>
      </c>
      <c r="H2921">
        <v>5201</v>
      </c>
      <c r="I2921">
        <v>1.6014966029189699</v>
      </c>
      <c r="J2921">
        <v>1.65972276571727</v>
      </c>
      <c r="K2921">
        <v>5.8226162798292097E-2</v>
      </c>
      <c r="L2921">
        <v>0.769242364388249</v>
      </c>
      <c r="M2921">
        <v>1.3236298522169601</v>
      </c>
      <c r="N2921">
        <v>-1.2071775266203799</v>
      </c>
      <c r="O2921">
        <v>90.852289884247597</v>
      </c>
      <c r="P2921">
        <v>75.438924084983796</v>
      </c>
      <c r="Q2921" t="s">
        <v>16</v>
      </c>
      <c r="R2921">
        <v>-1.2071775266203799</v>
      </c>
      <c r="S2921">
        <v>-0.92794254834744305</v>
      </c>
      <c r="T2921">
        <v>-0.34485683614114998</v>
      </c>
      <c r="U2921">
        <v>5.8226162798292097E-2</v>
      </c>
      <c r="V2921">
        <v>0.46130916173773401</v>
      </c>
      <c r="W2921">
        <v>1.0443948739440301</v>
      </c>
      <c r="X2921">
        <v>1.3236298522169601</v>
      </c>
      <c r="Y2921">
        <v>3.5081860658294398E-2</v>
      </c>
    </row>
    <row r="2922" spans="1:25" x14ac:dyDescent="0.2">
      <c r="A2922" t="s">
        <v>9552</v>
      </c>
      <c r="B2922" t="s">
        <v>30</v>
      </c>
      <c r="C2922" t="s">
        <v>1387</v>
      </c>
      <c r="D2922" t="s">
        <v>28</v>
      </c>
      <c r="E2922" t="s">
        <v>18</v>
      </c>
      <c r="F2922">
        <v>17</v>
      </c>
      <c r="G2922">
        <v>2981</v>
      </c>
      <c r="H2922">
        <v>5201</v>
      </c>
      <c r="I2922">
        <v>1.5621328216742201</v>
      </c>
      <c r="J2922">
        <v>1.6429736721027399</v>
      </c>
      <c r="K2922">
        <v>8.0840850428519906E-2</v>
      </c>
      <c r="L2922">
        <v>0.76967695005769399</v>
      </c>
      <c r="M2922">
        <v>1.34695943327343</v>
      </c>
      <c r="N2922">
        <v>-1.1852777324163899</v>
      </c>
      <c r="O2922">
        <v>88.154462338533804</v>
      </c>
      <c r="P2922">
        <v>75.438924084983796</v>
      </c>
      <c r="Q2922" t="s">
        <v>17</v>
      </c>
      <c r="R2922">
        <v>-1.1852777324163899</v>
      </c>
      <c r="S2922">
        <v>-0.90588499954544399</v>
      </c>
      <c r="T2922">
        <v>-0.32246987140171202</v>
      </c>
      <c r="U2922">
        <v>8.0840850428519906E-2</v>
      </c>
      <c r="V2922">
        <v>0.484151572258751</v>
      </c>
      <c r="W2922">
        <v>1.06756670040248</v>
      </c>
      <c r="X2922">
        <v>1.34695943327343</v>
      </c>
      <c r="Y2922">
        <v>4.9203984093705501E-2</v>
      </c>
    </row>
    <row r="2923" spans="1:25" x14ac:dyDescent="0.2">
      <c r="A2923" t="s">
        <v>9553</v>
      </c>
      <c r="B2923" t="s">
        <v>30</v>
      </c>
      <c r="C2923" t="s">
        <v>1387</v>
      </c>
      <c r="D2923" t="s">
        <v>28</v>
      </c>
      <c r="E2923" t="s">
        <v>18</v>
      </c>
      <c r="F2923">
        <v>18</v>
      </c>
      <c r="G2923">
        <v>2981</v>
      </c>
      <c r="H2923">
        <v>5201</v>
      </c>
      <c r="I2923">
        <v>1.51518579097467</v>
      </c>
      <c r="J2923">
        <v>1.6165252000724999</v>
      </c>
      <c r="K2923">
        <v>0.101339409097834</v>
      </c>
      <c r="L2923">
        <v>0.75600619936178104</v>
      </c>
      <c r="M2923">
        <v>1.34496960704796</v>
      </c>
      <c r="N2923">
        <v>-1.1422907888523</v>
      </c>
      <c r="O2923">
        <v>83.672663982553303</v>
      </c>
      <c r="P2923">
        <v>75.438924084983796</v>
      </c>
      <c r="Q2923" t="s">
        <v>17</v>
      </c>
      <c r="R2923">
        <v>-1.1422907888523</v>
      </c>
      <c r="S2923">
        <v>-0.86786053848396905</v>
      </c>
      <c r="T2923">
        <v>-0.29480783936773902</v>
      </c>
      <c r="U2923">
        <v>0.101339409097834</v>
      </c>
      <c r="V2923">
        <v>0.49748665756340699</v>
      </c>
      <c r="W2923">
        <v>1.07053935667964</v>
      </c>
      <c r="X2923">
        <v>1.34496960704796</v>
      </c>
      <c r="Y2923">
        <v>6.2689656241232197E-2</v>
      </c>
    </row>
    <row r="2924" spans="1:25" x14ac:dyDescent="0.2">
      <c r="A2924" t="s">
        <v>9554</v>
      </c>
      <c r="B2924" t="s">
        <v>30</v>
      </c>
      <c r="C2924" t="s">
        <v>1387</v>
      </c>
      <c r="D2924" t="s">
        <v>28</v>
      </c>
      <c r="E2924" t="s">
        <v>18</v>
      </c>
      <c r="F2924">
        <v>19</v>
      </c>
      <c r="G2924">
        <v>2981</v>
      </c>
      <c r="H2924">
        <v>5201</v>
      </c>
      <c r="I2924">
        <v>1.3769736621372299</v>
      </c>
      <c r="J2924">
        <v>1.5047122083367901</v>
      </c>
      <c r="K2924">
        <v>0.12773854619956801</v>
      </c>
      <c r="L2924">
        <v>0.71896481324441297</v>
      </c>
      <c r="M2924">
        <v>1.3104356639866299</v>
      </c>
      <c r="N2924">
        <v>-1.0549585715874901</v>
      </c>
      <c r="O2924">
        <v>76.153078342559994</v>
      </c>
      <c r="P2924">
        <v>75.438924084983796</v>
      </c>
      <c r="Q2924" t="s">
        <v>17</v>
      </c>
      <c r="R2924">
        <v>-1.0549585715874901</v>
      </c>
      <c r="S2924">
        <v>-0.79397434437976899</v>
      </c>
      <c r="T2924">
        <v>-0.248999015940505</v>
      </c>
      <c r="U2924">
        <v>0.12773854619956801</v>
      </c>
      <c r="V2924">
        <v>0.50447610833963996</v>
      </c>
      <c r="W2924">
        <v>1.0494514367789001</v>
      </c>
      <c r="X2924">
        <v>1.3104356639866299</v>
      </c>
      <c r="Y2924">
        <v>8.4892343859402294E-2</v>
      </c>
    </row>
    <row r="2925" spans="1:25" x14ac:dyDescent="0.2">
      <c r="A2925" t="s">
        <v>9555</v>
      </c>
      <c r="B2925" t="s">
        <v>30</v>
      </c>
      <c r="C2925" t="s">
        <v>1387</v>
      </c>
      <c r="D2925" t="s">
        <v>28</v>
      </c>
      <c r="E2925" t="s">
        <v>18</v>
      </c>
      <c r="F2925">
        <v>20</v>
      </c>
      <c r="G2925">
        <v>2981</v>
      </c>
      <c r="H2925">
        <v>5201</v>
      </c>
      <c r="I2925">
        <v>1.3295122462674001</v>
      </c>
      <c r="J2925">
        <v>1.4247658155517899</v>
      </c>
      <c r="K2925">
        <v>9.5253569284385206E-2</v>
      </c>
      <c r="L2925">
        <v>0.66711883990119702</v>
      </c>
      <c r="M2925">
        <v>1.19266406092185</v>
      </c>
      <c r="N2925">
        <v>-1.00215692235308</v>
      </c>
      <c r="O2925">
        <v>71.154797852709294</v>
      </c>
      <c r="P2925">
        <v>75.438924084983796</v>
      </c>
      <c r="Q2925" t="s">
        <v>17</v>
      </c>
      <c r="R2925">
        <v>-1.00215692235308</v>
      </c>
      <c r="S2925">
        <v>-0.75999278346894905</v>
      </c>
      <c r="T2925">
        <v>-0.254316702823842</v>
      </c>
      <c r="U2925">
        <v>9.5253569284385206E-2</v>
      </c>
      <c r="V2925">
        <v>0.444823841392612</v>
      </c>
      <c r="W2925">
        <v>0.95049992203771905</v>
      </c>
      <c r="X2925">
        <v>1.19266406092185</v>
      </c>
      <c r="Y2925">
        <v>6.6855597070522799E-2</v>
      </c>
    </row>
    <row r="2926" spans="1:25" x14ac:dyDescent="0.2">
      <c r="A2926" t="s">
        <v>9556</v>
      </c>
      <c r="B2926" t="s">
        <v>30</v>
      </c>
      <c r="C2926" t="s">
        <v>1387</v>
      </c>
      <c r="D2926" t="s">
        <v>28</v>
      </c>
      <c r="E2926" t="s">
        <v>18</v>
      </c>
      <c r="F2926">
        <v>21</v>
      </c>
      <c r="G2926">
        <v>2981</v>
      </c>
      <c r="H2926">
        <v>5201</v>
      </c>
      <c r="I2926">
        <v>1.2294889699714799</v>
      </c>
      <c r="J2926">
        <v>1.2882717195447699</v>
      </c>
      <c r="K2926">
        <v>5.8782749573284401E-2</v>
      </c>
      <c r="L2926">
        <v>0.61788709830956001</v>
      </c>
      <c r="M2926">
        <v>1.07520702629251</v>
      </c>
      <c r="N2926">
        <v>-0.95764152714594197</v>
      </c>
      <c r="O2926">
        <v>68.525289380976304</v>
      </c>
      <c r="P2926">
        <v>75.438924084983796</v>
      </c>
      <c r="Q2926" t="s">
        <v>17</v>
      </c>
      <c r="R2926">
        <v>-0.95764152714594197</v>
      </c>
      <c r="S2926">
        <v>-0.73334851045957095</v>
      </c>
      <c r="T2926">
        <v>-0.26499008994092499</v>
      </c>
      <c r="U2926">
        <v>5.8782749573284401E-2</v>
      </c>
      <c r="V2926">
        <v>0.38255558908749399</v>
      </c>
      <c r="W2926">
        <v>0.85091400960614005</v>
      </c>
      <c r="X2926">
        <v>1.07520702629251</v>
      </c>
      <c r="Y2926">
        <v>4.5629154689552899E-2</v>
      </c>
    </row>
    <row r="2927" spans="1:25" x14ac:dyDescent="0.2">
      <c r="A2927" t="s">
        <v>9557</v>
      </c>
      <c r="B2927" t="s">
        <v>30</v>
      </c>
      <c r="C2927" t="s">
        <v>1387</v>
      </c>
      <c r="D2927" t="s">
        <v>28</v>
      </c>
      <c r="E2927" t="s">
        <v>18</v>
      </c>
      <c r="F2927">
        <v>22</v>
      </c>
      <c r="G2927">
        <v>2981</v>
      </c>
      <c r="H2927">
        <v>5201</v>
      </c>
      <c r="I2927">
        <v>1.11068570709612</v>
      </c>
      <c r="J2927">
        <v>1.13233529007094</v>
      </c>
      <c r="K2927">
        <v>2.1649582974818699E-2</v>
      </c>
      <c r="L2927">
        <v>0.56542144885345502</v>
      </c>
      <c r="M2927">
        <v>0.95176786633875299</v>
      </c>
      <c r="N2927">
        <v>-0.90846870038911498</v>
      </c>
      <c r="O2927">
        <v>66.015349773527902</v>
      </c>
      <c r="P2927">
        <v>75.438924084983796</v>
      </c>
      <c r="Q2927" t="s">
        <v>16</v>
      </c>
      <c r="R2927">
        <v>-0.90846870038911498</v>
      </c>
      <c r="S2927">
        <v>-0.70322071445531098</v>
      </c>
      <c r="T2927">
        <v>-0.274631256224392</v>
      </c>
      <c r="U2927">
        <v>2.1649582974818699E-2</v>
      </c>
      <c r="V2927">
        <v>0.317930422174029</v>
      </c>
      <c r="W2927">
        <v>0.74651988040494799</v>
      </c>
      <c r="X2927">
        <v>0.95176786633875299</v>
      </c>
      <c r="Y2927">
        <v>1.91194102706649E-2</v>
      </c>
    </row>
    <row r="2928" spans="1:25" x14ac:dyDescent="0.2">
      <c r="A2928" t="s">
        <v>9558</v>
      </c>
      <c r="B2928" t="s">
        <v>30</v>
      </c>
      <c r="C2928" t="s">
        <v>1387</v>
      </c>
      <c r="D2928" t="s">
        <v>28</v>
      </c>
      <c r="E2928" t="s">
        <v>18</v>
      </c>
      <c r="F2928">
        <v>23</v>
      </c>
      <c r="G2928">
        <v>2981</v>
      </c>
      <c r="H2928">
        <v>5201</v>
      </c>
      <c r="I2928">
        <v>0.97372001342056702</v>
      </c>
      <c r="J2928">
        <v>0.97820116562654302</v>
      </c>
      <c r="K2928">
        <v>4.4811522059761098E-3</v>
      </c>
      <c r="L2928">
        <v>0.50666599772767495</v>
      </c>
      <c r="M2928">
        <v>0.83794671846800195</v>
      </c>
      <c r="N2928">
        <v>-0.82898441405604995</v>
      </c>
      <c r="O2928">
        <v>63.956257339372598</v>
      </c>
      <c r="P2928">
        <v>75.438924084983796</v>
      </c>
      <c r="Q2928" t="s">
        <v>16</v>
      </c>
      <c r="R2928">
        <v>-0.82898441405604995</v>
      </c>
      <c r="S2928">
        <v>-0.64506465688090397</v>
      </c>
      <c r="T2928">
        <v>-0.261011830603326</v>
      </c>
      <c r="U2928">
        <v>4.4811522059761098E-3</v>
      </c>
      <c r="V2928">
        <v>0.26997413501527801</v>
      </c>
      <c r="W2928">
        <v>0.65402696129285598</v>
      </c>
      <c r="X2928">
        <v>0.83794671846800195</v>
      </c>
      <c r="Y2928">
        <v>4.5810129485032002E-3</v>
      </c>
    </row>
    <row r="2929" spans="1:25" x14ac:dyDescent="0.2">
      <c r="A2929" t="s">
        <v>9559</v>
      </c>
      <c r="B2929" t="s">
        <v>30</v>
      </c>
      <c r="C2929" t="s">
        <v>1387</v>
      </c>
      <c r="D2929" t="s">
        <v>28</v>
      </c>
      <c r="E2929" t="s">
        <v>18</v>
      </c>
      <c r="F2929">
        <v>24</v>
      </c>
      <c r="G2929">
        <v>2981</v>
      </c>
      <c r="H2929">
        <v>5201</v>
      </c>
      <c r="I2929">
        <v>0.83607280657607796</v>
      </c>
      <c r="J2929">
        <v>0.84435406705134797</v>
      </c>
      <c r="K2929">
        <v>8.2812604752704501E-3</v>
      </c>
      <c r="L2929">
        <v>0.43672855245490899</v>
      </c>
      <c r="M2929">
        <v>0.72669972926359605</v>
      </c>
      <c r="N2929">
        <v>-0.71013720831305505</v>
      </c>
      <c r="O2929">
        <v>63.245344740815298</v>
      </c>
      <c r="P2929">
        <v>75.438924084983796</v>
      </c>
      <c r="Q2929" t="s">
        <v>16</v>
      </c>
      <c r="R2929">
        <v>-0.71013720831305505</v>
      </c>
      <c r="S2929">
        <v>-0.55160474377192303</v>
      </c>
      <c r="T2929">
        <v>-0.220564501011102</v>
      </c>
      <c r="U2929">
        <v>8.2812604752704501E-3</v>
      </c>
      <c r="V2929">
        <v>0.23712702196164301</v>
      </c>
      <c r="W2929">
        <v>0.56816726472246404</v>
      </c>
      <c r="X2929">
        <v>0.72669972926359605</v>
      </c>
      <c r="Y2929">
        <v>9.8078055148005001E-3</v>
      </c>
    </row>
    <row r="2930" spans="1:25" x14ac:dyDescent="0.2">
      <c r="A2930" t="s">
        <v>5407</v>
      </c>
      <c r="B2930" t="s">
        <v>30</v>
      </c>
      <c r="C2930" t="s">
        <v>1387</v>
      </c>
      <c r="D2930" t="s">
        <v>28</v>
      </c>
      <c r="E2930" t="s">
        <v>29</v>
      </c>
      <c r="F2930">
        <v>1</v>
      </c>
      <c r="G2930">
        <v>2981</v>
      </c>
      <c r="H2930">
        <v>5201</v>
      </c>
      <c r="I2930">
        <v>0.70505199597450496</v>
      </c>
      <c r="J2930">
        <v>0.88403600885170697</v>
      </c>
      <c r="K2930">
        <v>0.178984012877202</v>
      </c>
      <c r="L2930">
        <v>0.29814590607699198</v>
      </c>
      <c r="M2930">
        <v>0.66943402837385402</v>
      </c>
      <c r="N2930">
        <v>-0.31146600261945001</v>
      </c>
      <c r="O2930">
        <v>62.902717208990303</v>
      </c>
      <c r="P2930">
        <v>81.455393965704403</v>
      </c>
      <c r="Q2930" t="s">
        <v>15</v>
      </c>
      <c r="R2930">
        <v>-0.31146600261945001</v>
      </c>
      <c r="S2930">
        <v>-0.20323903871350199</v>
      </c>
      <c r="T2930">
        <v>2.27555580928583E-2</v>
      </c>
      <c r="U2930">
        <v>0.178984012877202</v>
      </c>
      <c r="V2930">
        <v>0.335212467661546</v>
      </c>
      <c r="W2930">
        <v>0.56120706446790602</v>
      </c>
      <c r="X2930">
        <v>0.66943402837385402</v>
      </c>
      <c r="Y2930">
        <v>0.202462355701651</v>
      </c>
    </row>
    <row r="2931" spans="1:25" x14ac:dyDescent="0.2">
      <c r="A2931" t="s">
        <v>5408</v>
      </c>
      <c r="B2931" t="s">
        <v>30</v>
      </c>
      <c r="C2931" t="s">
        <v>1387</v>
      </c>
      <c r="D2931" t="s">
        <v>28</v>
      </c>
      <c r="E2931" t="s">
        <v>29</v>
      </c>
      <c r="F2931">
        <v>2</v>
      </c>
      <c r="G2931">
        <v>2981</v>
      </c>
      <c r="H2931">
        <v>5201</v>
      </c>
      <c r="I2931">
        <v>0.66089734988258997</v>
      </c>
      <c r="J2931">
        <v>0.80123643400304201</v>
      </c>
      <c r="K2931">
        <v>0.14033908412045201</v>
      </c>
      <c r="L2931">
        <v>0.27010419519076601</v>
      </c>
      <c r="M2931">
        <v>0.58466048520926195</v>
      </c>
      <c r="N2931">
        <v>-0.30398231696835898</v>
      </c>
      <c r="O2931">
        <v>61.815162697081497</v>
      </c>
      <c r="P2931">
        <v>81.455393965704403</v>
      </c>
      <c r="Q2931" t="s">
        <v>15</v>
      </c>
      <c r="R2931">
        <v>-0.30398231696835898</v>
      </c>
      <c r="S2931">
        <v>-0.20593449411410999</v>
      </c>
      <c r="T2931">
        <v>-1.19551415950966E-3</v>
      </c>
      <c r="U2931">
        <v>0.14033908412045201</v>
      </c>
      <c r="V2931">
        <v>0.28187368240041299</v>
      </c>
      <c r="W2931">
        <v>0.48661266235501399</v>
      </c>
      <c r="X2931">
        <v>0.58466048520926195</v>
      </c>
      <c r="Y2931">
        <v>0.17515314851486</v>
      </c>
    </row>
    <row r="2932" spans="1:25" x14ac:dyDescent="0.2">
      <c r="A2932" t="s">
        <v>5409</v>
      </c>
      <c r="B2932" t="s">
        <v>30</v>
      </c>
      <c r="C2932" t="s">
        <v>1387</v>
      </c>
      <c r="D2932" t="s">
        <v>28</v>
      </c>
      <c r="E2932" t="s">
        <v>29</v>
      </c>
      <c r="F2932">
        <v>3</v>
      </c>
      <c r="G2932">
        <v>2981</v>
      </c>
      <c r="H2932">
        <v>5201</v>
      </c>
      <c r="I2932">
        <v>0.62333780610533396</v>
      </c>
      <c r="J2932">
        <v>0.75017208753583997</v>
      </c>
      <c r="K2932">
        <v>0.12683428143050601</v>
      </c>
      <c r="L2932">
        <v>0.253358801193174</v>
      </c>
      <c r="M2932">
        <v>0.54360950939327701</v>
      </c>
      <c r="N2932">
        <v>-0.28994094653226499</v>
      </c>
      <c r="O2932">
        <v>60.683663200268398</v>
      </c>
      <c r="P2932">
        <v>81.455393965704403</v>
      </c>
      <c r="Q2932" t="s">
        <v>15</v>
      </c>
      <c r="R2932">
        <v>-0.28994094653226499</v>
      </c>
      <c r="S2932">
        <v>-0.19797170169914299</v>
      </c>
      <c r="T2932">
        <v>-5.9257303947171901E-3</v>
      </c>
      <c r="U2932">
        <v>0.12683428143050601</v>
      </c>
      <c r="V2932">
        <v>0.25959429325572903</v>
      </c>
      <c r="W2932">
        <v>0.45164026456015499</v>
      </c>
      <c r="X2932">
        <v>0.54360950939327701</v>
      </c>
      <c r="Y2932">
        <v>0.169073581299366</v>
      </c>
    </row>
    <row r="2933" spans="1:25" x14ac:dyDescent="0.2">
      <c r="A2933" t="s">
        <v>5410</v>
      </c>
      <c r="B2933" t="s">
        <v>30</v>
      </c>
      <c r="C2933" t="s">
        <v>1387</v>
      </c>
      <c r="D2933" t="s">
        <v>28</v>
      </c>
      <c r="E2933" t="s">
        <v>29</v>
      </c>
      <c r="F2933">
        <v>4</v>
      </c>
      <c r="G2933">
        <v>2981</v>
      </c>
      <c r="H2933">
        <v>5201</v>
      </c>
      <c r="I2933">
        <v>0.60249916135524995</v>
      </c>
      <c r="J2933">
        <v>0.72521625656358601</v>
      </c>
      <c r="K2933">
        <v>0.122717095208336</v>
      </c>
      <c r="L2933">
        <v>0.246406088457364</v>
      </c>
      <c r="M2933">
        <v>0.52805511072069999</v>
      </c>
      <c r="N2933">
        <v>-0.28262092030402702</v>
      </c>
      <c r="O2933">
        <v>60.168064407916802</v>
      </c>
      <c r="P2933">
        <v>81.455393965704403</v>
      </c>
      <c r="Q2933" t="s">
        <v>15</v>
      </c>
      <c r="R2933">
        <v>-0.28262092030402702</v>
      </c>
      <c r="S2933">
        <v>-0.193175510194004</v>
      </c>
      <c r="T2933">
        <v>-6.3996951433222303E-3</v>
      </c>
      <c r="U2933">
        <v>0.122717095208336</v>
      </c>
      <c r="V2933">
        <v>0.25183388555999497</v>
      </c>
      <c r="W2933">
        <v>0.438609700610677</v>
      </c>
      <c r="X2933">
        <v>0.52805511072069999</v>
      </c>
      <c r="Y2933">
        <v>0.16921448477979201</v>
      </c>
    </row>
    <row r="2934" spans="1:25" x14ac:dyDescent="0.2">
      <c r="A2934" t="s">
        <v>5411</v>
      </c>
      <c r="B2934" t="s">
        <v>30</v>
      </c>
      <c r="C2934" t="s">
        <v>1387</v>
      </c>
      <c r="D2934" t="s">
        <v>28</v>
      </c>
      <c r="E2934" t="s">
        <v>29</v>
      </c>
      <c r="F2934">
        <v>5</v>
      </c>
      <c r="G2934">
        <v>2981</v>
      </c>
      <c r="H2934">
        <v>5201</v>
      </c>
      <c r="I2934">
        <v>0.61265347198926501</v>
      </c>
      <c r="J2934">
        <v>0.70767509098648596</v>
      </c>
      <c r="K2934">
        <v>9.5021618997220295E-2</v>
      </c>
      <c r="L2934">
        <v>0.25109100798200801</v>
      </c>
      <c r="M2934">
        <v>0.50806632712762301</v>
      </c>
      <c r="N2934">
        <v>-0.318023089133182</v>
      </c>
      <c r="O2934">
        <v>59.0134183160013</v>
      </c>
      <c r="P2934">
        <v>81.455393965704403</v>
      </c>
      <c r="Q2934" t="s">
        <v>15</v>
      </c>
      <c r="R2934">
        <v>-0.318023089133182</v>
      </c>
      <c r="S2934">
        <v>-0.226877053235713</v>
      </c>
      <c r="T2934">
        <v>-3.6550069185351697E-2</v>
      </c>
      <c r="U2934">
        <v>9.5021618997220295E-2</v>
      </c>
      <c r="V2934">
        <v>0.22659330717979201</v>
      </c>
      <c r="W2934">
        <v>0.41692029123015401</v>
      </c>
      <c r="X2934">
        <v>0.50806632712762301</v>
      </c>
      <c r="Y2934">
        <v>0.13427294560383901</v>
      </c>
    </row>
    <row r="2935" spans="1:25" x14ac:dyDescent="0.2">
      <c r="A2935" t="s">
        <v>5412</v>
      </c>
      <c r="B2935" t="s">
        <v>30</v>
      </c>
      <c r="C2935" t="s">
        <v>1387</v>
      </c>
      <c r="D2935" t="s">
        <v>28</v>
      </c>
      <c r="E2935" t="s">
        <v>29</v>
      </c>
      <c r="F2935">
        <v>6</v>
      </c>
      <c r="G2935">
        <v>2981</v>
      </c>
      <c r="H2935">
        <v>5201</v>
      </c>
      <c r="I2935">
        <v>0.63641898691714205</v>
      </c>
      <c r="J2935">
        <v>0.73084823422640399</v>
      </c>
      <c r="K2935">
        <v>9.4429247309262401E-2</v>
      </c>
      <c r="L2935">
        <v>0.27325229014955099</v>
      </c>
      <c r="M2935">
        <v>0.54392926460527302</v>
      </c>
      <c r="N2935">
        <v>-0.35507076998674802</v>
      </c>
      <c r="O2935">
        <v>59.128480375712797</v>
      </c>
      <c r="P2935">
        <v>81.455393965704403</v>
      </c>
      <c r="Q2935" t="s">
        <v>15</v>
      </c>
      <c r="R2935">
        <v>-0.35507076998674802</v>
      </c>
      <c r="S2935">
        <v>-0.25588018866246198</v>
      </c>
      <c r="T2935">
        <v>-4.8754952729102199E-2</v>
      </c>
      <c r="U2935">
        <v>9.4429247309262401E-2</v>
      </c>
      <c r="V2935">
        <v>0.23761344734762699</v>
      </c>
      <c r="W2935">
        <v>0.44473868328098598</v>
      </c>
      <c r="X2935">
        <v>0.54392926460527302</v>
      </c>
      <c r="Y2935">
        <v>0.129205001650192</v>
      </c>
    </row>
    <row r="2936" spans="1:25" x14ac:dyDescent="0.2">
      <c r="A2936" t="s">
        <v>5413</v>
      </c>
      <c r="B2936" t="s">
        <v>30</v>
      </c>
      <c r="C2936" t="s">
        <v>1387</v>
      </c>
      <c r="D2936" t="s">
        <v>28</v>
      </c>
      <c r="E2936" t="s">
        <v>29</v>
      </c>
      <c r="F2936">
        <v>7</v>
      </c>
      <c r="G2936">
        <v>2981</v>
      </c>
      <c r="H2936">
        <v>5201</v>
      </c>
      <c r="I2936">
        <v>0.69356088560885598</v>
      </c>
      <c r="J2936">
        <v>0.79260931211639596</v>
      </c>
      <c r="K2936">
        <v>9.9048426507539505E-2</v>
      </c>
      <c r="L2936">
        <v>0.302285916354116</v>
      </c>
      <c r="M2936">
        <v>0.59630875891006097</v>
      </c>
      <c r="N2936">
        <v>-0.39821190589498201</v>
      </c>
      <c r="O2936">
        <v>60.480711170748101</v>
      </c>
      <c r="P2936">
        <v>81.455393965704403</v>
      </c>
      <c r="Q2936" t="s">
        <v>16</v>
      </c>
      <c r="R2936">
        <v>-0.39821190589498201</v>
      </c>
      <c r="S2936">
        <v>-0.288482118258438</v>
      </c>
      <c r="T2936">
        <v>-5.93493936620174E-2</v>
      </c>
      <c r="U2936">
        <v>9.9048426507539505E-2</v>
      </c>
      <c r="V2936">
        <v>0.25744624667709598</v>
      </c>
      <c r="W2936">
        <v>0.48657897127351701</v>
      </c>
      <c r="X2936">
        <v>0.59630875891006097</v>
      </c>
      <c r="Y2936">
        <v>0.12496500481815501</v>
      </c>
    </row>
    <row r="2937" spans="1:25" x14ac:dyDescent="0.2">
      <c r="A2937" t="s">
        <v>5414</v>
      </c>
      <c r="B2937" t="s">
        <v>30</v>
      </c>
      <c r="C2937" t="s">
        <v>1387</v>
      </c>
      <c r="D2937" t="s">
        <v>28</v>
      </c>
      <c r="E2937" t="s">
        <v>29</v>
      </c>
      <c r="F2937">
        <v>8</v>
      </c>
      <c r="G2937">
        <v>2981</v>
      </c>
      <c r="H2937">
        <v>5201</v>
      </c>
      <c r="I2937">
        <v>0.73170580342167102</v>
      </c>
      <c r="J2937">
        <v>0.85735673278958702</v>
      </c>
      <c r="K2937">
        <v>0.125650929367917</v>
      </c>
      <c r="L2937">
        <v>0.33070639313828898</v>
      </c>
      <c r="M2937">
        <v>0.669662946080402</v>
      </c>
      <c r="N2937">
        <v>-0.418361087344569</v>
      </c>
      <c r="O2937">
        <v>69.931566588393196</v>
      </c>
      <c r="P2937">
        <v>81.455393965704403</v>
      </c>
      <c r="Q2937" t="s">
        <v>16</v>
      </c>
      <c r="R2937">
        <v>-0.418361087344569</v>
      </c>
      <c r="S2937">
        <v>-0.29831466663536998</v>
      </c>
      <c r="T2937">
        <v>-4.7639220636546797E-2</v>
      </c>
      <c r="U2937">
        <v>0.125650929367917</v>
      </c>
      <c r="V2937">
        <v>0.29894107937238001</v>
      </c>
      <c r="W2937">
        <v>0.54961652537120298</v>
      </c>
      <c r="X2937">
        <v>0.669662946080402</v>
      </c>
      <c r="Y2937">
        <v>0.146556181997994</v>
      </c>
    </row>
    <row r="2938" spans="1:25" x14ac:dyDescent="0.2">
      <c r="A2938" t="s">
        <v>5415</v>
      </c>
      <c r="B2938" t="s">
        <v>30</v>
      </c>
      <c r="C2938" t="s">
        <v>1387</v>
      </c>
      <c r="D2938" t="s">
        <v>28</v>
      </c>
      <c r="E2938" t="s">
        <v>29</v>
      </c>
      <c r="F2938">
        <v>9</v>
      </c>
      <c r="G2938">
        <v>2981</v>
      </c>
      <c r="H2938">
        <v>5201</v>
      </c>
      <c r="I2938">
        <v>0.81285139215028501</v>
      </c>
      <c r="J2938">
        <v>0.94940702472008098</v>
      </c>
      <c r="K2938">
        <v>0.136555632569796</v>
      </c>
      <c r="L2938">
        <v>0.35957588493730602</v>
      </c>
      <c r="M2938">
        <v>0.72805796329166395</v>
      </c>
      <c r="N2938">
        <v>-0.454946698152072</v>
      </c>
      <c r="O2938">
        <v>84.792351559879194</v>
      </c>
      <c r="P2938">
        <v>81.455393965704403</v>
      </c>
      <c r="Q2938" t="s">
        <v>16</v>
      </c>
      <c r="R2938">
        <v>-0.454946698152072</v>
      </c>
      <c r="S2938">
        <v>-0.32442065191982999</v>
      </c>
      <c r="T2938">
        <v>-5.1862131137352101E-2</v>
      </c>
      <c r="U2938">
        <v>0.136555632569796</v>
      </c>
      <c r="V2938">
        <v>0.32497339627694399</v>
      </c>
      <c r="W2938">
        <v>0.59753191705942199</v>
      </c>
      <c r="X2938">
        <v>0.72805796329166395</v>
      </c>
      <c r="Y2938">
        <v>0.143832549174636</v>
      </c>
    </row>
    <row r="2939" spans="1:25" x14ac:dyDescent="0.2">
      <c r="A2939" t="s">
        <v>5416</v>
      </c>
      <c r="B2939" t="s">
        <v>30</v>
      </c>
      <c r="C2939" t="s">
        <v>1387</v>
      </c>
      <c r="D2939" t="s">
        <v>28</v>
      </c>
      <c r="E2939" t="s">
        <v>29</v>
      </c>
      <c r="F2939">
        <v>10</v>
      </c>
      <c r="G2939">
        <v>2981</v>
      </c>
      <c r="H2939">
        <v>5201</v>
      </c>
      <c r="I2939">
        <v>0.89190036900368996</v>
      </c>
      <c r="J2939">
        <v>1.0691221838564999</v>
      </c>
      <c r="K2939">
        <v>0.17722181485280999</v>
      </c>
      <c r="L2939">
        <v>0.38628687850061999</v>
      </c>
      <c r="M2939">
        <v>0.81266372998632996</v>
      </c>
      <c r="N2939">
        <v>-0.45822010028070997</v>
      </c>
      <c r="O2939">
        <v>96.986246226098601</v>
      </c>
      <c r="P2939">
        <v>81.455393965704403</v>
      </c>
      <c r="Q2939" t="s">
        <v>16</v>
      </c>
      <c r="R2939">
        <v>-0.45822010028070997</v>
      </c>
      <c r="S2939">
        <v>-0.31799796338498498</v>
      </c>
      <c r="T2939">
        <v>-2.51925094815151E-2</v>
      </c>
      <c r="U2939">
        <v>0.17722181485280999</v>
      </c>
      <c r="V2939">
        <v>0.37963613918713501</v>
      </c>
      <c r="W2939">
        <v>0.67244159309060503</v>
      </c>
      <c r="X2939">
        <v>0.81266372998632996</v>
      </c>
      <c r="Y2939">
        <v>0.165763855178406</v>
      </c>
    </row>
    <row r="2940" spans="1:25" x14ac:dyDescent="0.2">
      <c r="A2940" t="s">
        <v>5417</v>
      </c>
      <c r="B2940" t="s">
        <v>30</v>
      </c>
      <c r="C2940" t="s">
        <v>1387</v>
      </c>
      <c r="D2940" t="s">
        <v>28</v>
      </c>
      <c r="E2940" t="s">
        <v>29</v>
      </c>
      <c r="F2940">
        <v>11</v>
      </c>
      <c r="G2940">
        <v>2981</v>
      </c>
      <c r="H2940">
        <v>5201</v>
      </c>
      <c r="I2940">
        <v>1.03126803086213</v>
      </c>
      <c r="J2940">
        <v>1.2040148675298701</v>
      </c>
      <c r="K2940">
        <v>0.17274683666774099</v>
      </c>
      <c r="L2940">
        <v>0.40407440315520599</v>
      </c>
      <c r="M2940">
        <v>0.83744922985805503</v>
      </c>
      <c r="N2940">
        <v>-0.491955556522573</v>
      </c>
      <c r="O2940">
        <v>101.19255283461899</v>
      </c>
      <c r="P2940">
        <v>81.455393965704403</v>
      </c>
      <c r="Q2940" t="s">
        <v>16</v>
      </c>
      <c r="R2940">
        <v>-0.491955556522573</v>
      </c>
      <c r="S2940">
        <v>-0.34527654817723302</v>
      </c>
      <c r="T2940">
        <v>-3.89881505855868E-2</v>
      </c>
      <c r="U2940">
        <v>0.17274683666774099</v>
      </c>
      <c r="V2940">
        <v>0.384481823921069</v>
      </c>
      <c r="W2940">
        <v>0.69077022151271505</v>
      </c>
      <c r="X2940">
        <v>0.83744922985805503</v>
      </c>
      <c r="Y2940">
        <v>0.14347566739117201</v>
      </c>
    </row>
    <row r="2941" spans="1:25" x14ac:dyDescent="0.2">
      <c r="A2941" t="s">
        <v>5418</v>
      </c>
      <c r="B2941" t="s">
        <v>30</v>
      </c>
      <c r="C2941" t="s">
        <v>1387</v>
      </c>
      <c r="D2941" t="s">
        <v>28</v>
      </c>
      <c r="E2941" t="s">
        <v>29</v>
      </c>
      <c r="F2941">
        <v>12</v>
      </c>
      <c r="G2941">
        <v>2981</v>
      </c>
      <c r="H2941">
        <v>5201</v>
      </c>
      <c r="I2941">
        <v>1.20087554511909</v>
      </c>
      <c r="J2941">
        <v>1.38339062538985</v>
      </c>
      <c r="K2941">
        <v>0.18251508027076499</v>
      </c>
      <c r="L2941">
        <v>0.42918491873881498</v>
      </c>
      <c r="M2941">
        <v>0.88852427159611702</v>
      </c>
      <c r="N2941">
        <v>-0.52349411105458599</v>
      </c>
      <c r="O2941">
        <v>101.511573297551</v>
      </c>
      <c r="P2941">
        <v>81.455393965704403</v>
      </c>
      <c r="Q2941" t="s">
        <v>16</v>
      </c>
      <c r="R2941">
        <v>-0.52349411105458599</v>
      </c>
      <c r="S2941">
        <v>-0.36769998555239602</v>
      </c>
      <c r="T2941">
        <v>-4.2377817148373902E-2</v>
      </c>
      <c r="U2941">
        <v>0.18251508027076499</v>
      </c>
      <c r="V2941">
        <v>0.407407977689905</v>
      </c>
      <c r="W2941">
        <v>0.73273014609392695</v>
      </c>
      <c r="X2941">
        <v>0.88852427159611702</v>
      </c>
      <c r="Y2941">
        <v>0.13193314810799101</v>
      </c>
    </row>
    <row r="2942" spans="1:25" x14ac:dyDescent="0.2">
      <c r="A2942" t="s">
        <v>5419</v>
      </c>
      <c r="B2942" t="s">
        <v>30</v>
      </c>
      <c r="C2942" t="s">
        <v>1387</v>
      </c>
      <c r="D2942" t="s">
        <v>28</v>
      </c>
      <c r="E2942" t="s">
        <v>29</v>
      </c>
      <c r="F2942">
        <v>13</v>
      </c>
      <c r="G2942">
        <v>2981</v>
      </c>
      <c r="H2942">
        <v>5201</v>
      </c>
      <c r="I2942">
        <v>1.3880795035223099</v>
      </c>
      <c r="J2942">
        <v>1.55002591520281</v>
      </c>
      <c r="K2942">
        <v>0.161946411680505</v>
      </c>
      <c r="L2942">
        <v>0.453106125612176</v>
      </c>
      <c r="M2942">
        <v>0.90730598831253495</v>
      </c>
      <c r="N2942">
        <v>-0.58341316495152495</v>
      </c>
      <c r="O2942">
        <v>103.757463938276</v>
      </c>
      <c r="P2942">
        <v>81.455393965704403</v>
      </c>
      <c r="Q2942" t="s">
        <v>16</v>
      </c>
      <c r="R2942">
        <v>-0.58341316495152495</v>
      </c>
      <c r="S2942">
        <v>-0.418935641354305</v>
      </c>
      <c r="T2942">
        <v>-7.5481198140275402E-2</v>
      </c>
      <c r="U2942">
        <v>0.161946411680505</v>
      </c>
      <c r="V2942">
        <v>0.39937402150128498</v>
      </c>
      <c r="W2942">
        <v>0.74282846471531505</v>
      </c>
      <c r="X2942">
        <v>0.90730598831253495</v>
      </c>
      <c r="Y2942">
        <v>0.104479809074234</v>
      </c>
    </row>
    <row r="2943" spans="1:25" x14ac:dyDescent="0.2">
      <c r="A2943" t="s">
        <v>5420</v>
      </c>
      <c r="B2943" t="s">
        <v>30</v>
      </c>
      <c r="C2943" t="s">
        <v>1387</v>
      </c>
      <c r="D2943" t="s">
        <v>28</v>
      </c>
      <c r="E2943" t="s">
        <v>29</v>
      </c>
      <c r="F2943">
        <v>14</v>
      </c>
      <c r="G2943">
        <v>2981</v>
      </c>
      <c r="H2943">
        <v>5201</v>
      </c>
      <c r="I2943">
        <v>1.57171251257967</v>
      </c>
      <c r="J2943">
        <v>1.6985349348274801</v>
      </c>
      <c r="K2943">
        <v>0.12682242224781101</v>
      </c>
      <c r="L2943">
        <v>0.48247317975340398</v>
      </c>
      <c r="M2943">
        <v>0.92049080294216001</v>
      </c>
      <c r="N2943">
        <v>-0.66684595844653904</v>
      </c>
      <c r="O2943">
        <v>102.839986581684</v>
      </c>
      <c r="P2943">
        <v>81.455393965704403</v>
      </c>
      <c r="Q2943" t="s">
        <v>16</v>
      </c>
      <c r="R2943">
        <v>-0.66684595844653904</v>
      </c>
      <c r="S2943">
        <v>-0.49170819419605299</v>
      </c>
      <c r="T2943">
        <v>-0.125993523942973</v>
      </c>
      <c r="U2943">
        <v>0.12682242224781101</v>
      </c>
      <c r="V2943">
        <v>0.379638368438594</v>
      </c>
      <c r="W2943">
        <v>0.74535303869167402</v>
      </c>
      <c r="X2943">
        <v>0.92049080294216001</v>
      </c>
      <c r="Y2943">
        <v>7.46657720411808E-2</v>
      </c>
    </row>
    <row r="2944" spans="1:25" x14ac:dyDescent="0.2">
      <c r="A2944" t="s">
        <v>5421</v>
      </c>
      <c r="B2944" t="s">
        <v>30</v>
      </c>
      <c r="C2944" t="s">
        <v>1387</v>
      </c>
      <c r="D2944" t="s">
        <v>28</v>
      </c>
      <c r="E2944" t="s">
        <v>29</v>
      </c>
      <c r="F2944">
        <v>15</v>
      </c>
      <c r="G2944">
        <v>2981</v>
      </c>
      <c r="H2944">
        <v>5201</v>
      </c>
      <c r="I2944">
        <v>1.7022794364307301</v>
      </c>
      <c r="J2944">
        <v>1.81692309754123</v>
      </c>
      <c r="K2944">
        <v>0.11464366111049799</v>
      </c>
      <c r="L2944">
        <v>0.51175895269981297</v>
      </c>
      <c r="M2944">
        <v>0.95648713830169096</v>
      </c>
      <c r="N2944">
        <v>-0.72719981608069495</v>
      </c>
      <c r="O2944">
        <v>102.070781616907</v>
      </c>
      <c r="P2944">
        <v>81.455393965704403</v>
      </c>
      <c r="Q2944" t="s">
        <v>16</v>
      </c>
      <c r="R2944">
        <v>-0.72719981608069495</v>
      </c>
      <c r="S2944">
        <v>-0.54143131625066299</v>
      </c>
      <c r="T2944">
        <v>-0.15351803010420401</v>
      </c>
      <c r="U2944">
        <v>0.11464366111049799</v>
      </c>
      <c r="V2944">
        <v>0.38280535232520002</v>
      </c>
      <c r="W2944">
        <v>0.770718638471658</v>
      </c>
      <c r="X2944">
        <v>0.95648713830169096</v>
      </c>
      <c r="Y2944">
        <v>6.3097695915496202E-2</v>
      </c>
    </row>
    <row r="2945" spans="1:25" x14ac:dyDescent="0.2">
      <c r="A2945" t="s">
        <v>5422</v>
      </c>
      <c r="B2945" t="s">
        <v>30</v>
      </c>
      <c r="C2945" t="s">
        <v>1387</v>
      </c>
      <c r="D2945" t="s">
        <v>28</v>
      </c>
      <c r="E2945" t="s">
        <v>29</v>
      </c>
      <c r="F2945">
        <v>16</v>
      </c>
      <c r="G2945">
        <v>2981</v>
      </c>
      <c r="H2945">
        <v>5201</v>
      </c>
      <c r="I2945">
        <v>1.8180610533378101</v>
      </c>
      <c r="J2945">
        <v>1.89866339677075</v>
      </c>
      <c r="K2945">
        <v>8.0602343432944104E-2</v>
      </c>
      <c r="L2945">
        <v>0.53025940859107301</v>
      </c>
      <c r="M2945">
        <v>0.952879070565259</v>
      </c>
      <c r="N2945">
        <v>-0.79167438369937104</v>
      </c>
      <c r="O2945">
        <v>100.19121100301901</v>
      </c>
      <c r="P2945">
        <v>81.455393965704403</v>
      </c>
      <c r="Q2945" t="s">
        <v>16</v>
      </c>
      <c r="R2945">
        <v>-0.79167438369937104</v>
      </c>
      <c r="S2945">
        <v>-0.59919021838081199</v>
      </c>
      <c r="T2945">
        <v>-0.19725358666877801</v>
      </c>
      <c r="U2945">
        <v>8.0602343432944104E-2</v>
      </c>
      <c r="V2945">
        <v>0.35845827353466603</v>
      </c>
      <c r="W2945">
        <v>0.76039490524669995</v>
      </c>
      <c r="X2945">
        <v>0.952879070565259</v>
      </c>
      <c r="Y2945">
        <v>4.24521500598962E-2</v>
      </c>
    </row>
    <row r="2946" spans="1:25" x14ac:dyDescent="0.2">
      <c r="A2946" t="s">
        <v>5423</v>
      </c>
      <c r="B2946" t="s">
        <v>30</v>
      </c>
      <c r="C2946" t="s">
        <v>1387</v>
      </c>
      <c r="D2946" t="s">
        <v>28</v>
      </c>
      <c r="E2946" t="s">
        <v>29</v>
      </c>
      <c r="F2946">
        <v>17</v>
      </c>
      <c r="G2946">
        <v>2981</v>
      </c>
      <c r="H2946">
        <v>5201</v>
      </c>
      <c r="I2946">
        <v>1.8140657497484101</v>
      </c>
      <c r="J2946">
        <v>1.9325777931097401</v>
      </c>
      <c r="K2946">
        <v>0.118512043361332</v>
      </c>
      <c r="L2946">
        <v>0.533228849463249</v>
      </c>
      <c r="M2946">
        <v>0.99567350072837701</v>
      </c>
      <c r="N2946">
        <v>-0.75864941400571195</v>
      </c>
      <c r="O2946">
        <v>97.275746393827603</v>
      </c>
      <c r="P2946">
        <v>81.455393965704403</v>
      </c>
      <c r="Q2946" t="s">
        <v>17</v>
      </c>
      <c r="R2946">
        <v>-0.75864941400571195</v>
      </c>
      <c r="S2946">
        <v>-0.56508734165055297</v>
      </c>
      <c r="T2946">
        <v>-0.16089987375740999</v>
      </c>
      <c r="U2946">
        <v>0.118512043361332</v>
      </c>
      <c r="V2946">
        <v>0.397923960480075</v>
      </c>
      <c r="W2946">
        <v>0.80211142837321703</v>
      </c>
      <c r="X2946">
        <v>0.99567350072837701</v>
      </c>
      <c r="Y2946">
        <v>6.1323297713482001E-2</v>
      </c>
    </row>
    <row r="2947" spans="1:25" x14ac:dyDescent="0.2">
      <c r="A2947" t="s">
        <v>5424</v>
      </c>
      <c r="B2947" t="s">
        <v>30</v>
      </c>
      <c r="C2947" t="s">
        <v>1387</v>
      </c>
      <c r="D2947" t="s">
        <v>28</v>
      </c>
      <c r="E2947" t="s">
        <v>29</v>
      </c>
      <c r="F2947">
        <v>18</v>
      </c>
      <c r="G2947">
        <v>2981</v>
      </c>
      <c r="H2947">
        <v>5201</v>
      </c>
      <c r="I2947">
        <v>1.7659694733311</v>
      </c>
      <c r="J2947">
        <v>1.8962896197782699</v>
      </c>
      <c r="K2947">
        <v>0.13032014644717099</v>
      </c>
      <c r="L2947">
        <v>0.53305187382201002</v>
      </c>
      <c r="M2947">
        <v>1.00719047888438</v>
      </c>
      <c r="N2947">
        <v>-0.74655018599003597</v>
      </c>
      <c r="O2947">
        <v>93.515934250251604</v>
      </c>
      <c r="P2947">
        <v>81.455393965704403</v>
      </c>
      <c r="Q2947" t="s">
        <v>17</v>
      </c>
      <c r="R2947">
        <v>-0.74655018599003597</v>
      </c>
      <c r="S2947">
        <v>-0.553052355792646</v>
      </c>
      <c r="T2947">
        <v>-0.14899903543556201</v>
      </c>
      <c r="U2947">
        <v>0.13032014644717099</v>
      </c>
      <c r="V2947">
        <v>0.40963932832990402</v>
      </c>
      <c r="W2947">
        <v>0.81369264868698798</v>
      </c>
      <c r="X2947">
        <v>1.00719047888438</v>
      </c>
      <c r="Y2947">
        <v>6.8723756691981094E-2</v>
      </c>
    </row>
    <row r="2948" spans="1:25" x14ac:dyDescent="0.2">
      <c r="A2948" t="s">
        <v>5425</v>
      </c>
      <c r="B2948" t="s">
        <v>30</v>
      </c>
      <c r="C2948" t="s">
        <v>1387</v>
      </c>
      <c r="D2948" t="s">
        <v>28</v>
      </c>
      <c r="E2948" t="s">
        <v>29</v>
      </c>
      <c r="F2948">
        <v>19</v>
      </c>
      <c r="G2948">
        <v>2981</v>
      </c>
      <c r="H2948">
        <v>5201</v>
      </c>
      <c r="I2948">
        <v>1.6316185843676601</v>
      </c>
      <c r="J2948">
        <v>1.81150916486241</v>
      </c>
      <c r="K2948">
        <v>0.17989058049474799</v>
      </c>
      <c r="L2948">
        <v>0.52010347749053099</v>
      </c>
      <c r="M2948">
        <v>1.0354608009666699</v>
      </c>
      <c r="N2948">
        <v>-0.67567963997717495</v>
      </c>
      <c r="O2948">
        <v>82.206306608520606</v>
      </c>
      <c r="P2948">
        <v>81.455393965704403</v>
      </c>
      <c r="Q2948" t="s">
        <v>17</v>
      </c>
      <c r="R2948">
        <v>-0.67567963997717495</v>
      </c>
      <c r="S2948">
        <v>-0.48688207764811198</v>
      </c>
      <c r="T2948">
        <v>-9.2643641710289895E-2</v>
      </c>
      <c r="U2948">
        <v>0.17989058049474799</v>
      </c>
      <c r="V2948">
        <v>0.45242480269978602</v>
      </c>
      <c r="W2948">
        <v>0.84666323863760895</v>
      </c>
      <c r="X2948">
        <v>1.0354608009666699</v>
      </c>
      <c r="Y2948">
        <v>9.9304261874055402E-2</v>
      </c>
    </row>
    <row r="2949" spans="1:25" x14ac:dyDescent="0.2">
      <c r="A2949" t="s">
        <v>5426</v>
      </c>
      <c r="B2949" t="s">
        <v>30</v>
      </c>
      <c r="C2949" t="s">
        <v>1387</v>
      </c>
      <c r="D2949" t="s">
        <v>28</v>
      </c>
      <c r="E2949" t="s">
        <v>29</v>
      </c>
      <c r="F2949">
        <v>20</v>
      </c>
      <c r="G2949">
        <v>2981</v>
      </c>
      <c r="H2949">
        <v>5201</v>
      </c>
      <c r="I2949">
        <v>1.46675947668568</v>
      </c>
      <c r="J2949">
        <v>1.6870748612845401</v>
      </c>
      <c r="K2949">
        <v>0.22031538459886699</v>
      </c>
      <c r="L2949">
        <v>0.49282897890578298</v>
      </c>
      <c r="M2949">
        <v>1.03101905489888</v>
      </c>
      <c r="N2949">
        <v>-0.59038828570114599</v>
      </c>
      <c r="O2949">
        <v>73.750419322374995</v>
      </c>
      <c r="P2949">
        <v>81.455393965704403</v>
      </c>
      <c r="Q2949" t="s">
        <v>17</v>
      </c>
      <c r="R2949">
        <v>-0.59038828570114599</v>
      </c>
      <c r="S2949">
        <v>-0.41149136635834699</v>
      </c>
      <c r="T2949">
        <v>-3.79270003477633E-2</v>
      </c>
      <c r="U2949">
        <v>0.22031538459886699</v>
      </c>
      <c r="V2949">
        <v>0.478557769545497</v>
      </c>
      <c r="W2949">
        <v>0.85212213555608096</v>
      </c>
      <c r="X2949">
        <v>1.03101905489888</v>
      </c>
      <c r="Y2949">
        <v>0.13059016505712001</v>
      </c>
    </row>
    <row r="2950" spans="1:25" x14ac:dyDescent="0.2">
      <c r="A2950" t="s">
        <v>5427</v>
      </c>
      <c r="B2950" t="s">
        <v>30</v>
      </c>
      <c r="C2950" t="s">
        <v>1387</v>
      </c>
      <c r="D2950" t="s">
        <v>28</v>
      </c>
      <c r="E2950" t="s">
        <v>29</v>
      </c>
      <c r="F2950">
        <v>21</v>
      </c>
      <c r="G2950">
        <v>2981</v>
      </c>
      <c r="H2950">
        <v>5201</v>
      </c>
      <c r="I2950">
        <v>1.28813317678631</v>
      </c>
      <c r="J2950">
        <v>1.5307755320338401</v>
      </c>
      <c r="K2950">
        <v>0.242642355247529</v>
      </c>
      <c r="L2950">
        <v>0.45593857724599102</v>
      </c>
      <c r="M2950">
        <v>0.992661314817184</v>
      </c>
      <c r="N2950">
        <v>-0.50737660432212595</v>
      </c>
      <c r="O2950">
        <v>74.379402884937903</v>
      </c>
      <c r="P2950">
        <v>81.455393965704403</v>
      </c>
      <c r="Q2950" t="s">
        <v>17</v>
      </c>
      <c r="R2950">
        <v>-0.50737660432212595</v>
      </c>
      <c r="S2950">
        <v>-0.34187090078183102</v>
      </c>
      <c r="T2950">
        <v>3.7305407706297901E-3</v>
      </c>
      <c r="U2950">
        <v>0.242642355247529</v>
      </c>
      <c r="V2950">
        <v>0.48155416972442799</v>
      </c>
      <c r="W2950">
        <v>0.82715561127688897</v>
      </c>
      <c r="X2950">
        <v>0.992661314817184</v>
      </c>
      <c r="Y2950">
        <v>0.158509428828632</v>
      </c>
    </row>
    <row r="2951" spans="1:25" x14ac:dyDescent="0.2">
      <c r="A2951" t="s">
        <v>5428</v>
      </c>
      <c r="B2951" t="s">
        <v>30</v>
      </c>
      <c r="C2951" t="s">
        <v>1387</v>
      </c>
      <c r="D2951" t="s">
        <v>28</v>
      </c>
      <c r="E2951" t="s">
        <v>29</v>
      </c>
      <c r="F2951">
        <v>22</v>
      </c>
      <c r="G2951">
        <v>2981</v>
      </c>
      <c r="H2951">
        <v>5201</v>
      </c>
      <c r="I2951">
        <v>1.1251157329755099</v>
      </c>
      <c r="J2951">
        <v>1.3780050899333001</v>
      </c>
      <c r="K2951">
        <v>0.25288935695779302</v>
      </c>
      <c r="L2951">
        <v>0.42364733724326498</v>
      </c>
      <c r="M2951">
        <v>0.94978922672296395</v>
      </c>
      <c r="N2951">
        <v>-0.44401051280737802</v>
      </c>
      <c r="O2951">
        <v>69.756457564575598</v>
      </c>
      <c r="P2951">
        <v>81.455393965704403</v>
      </c>
      <c r="Q2951" t="s">
        <v>16</v>
      </c>
      <c r="R2951">
        <v>-0.44401051280737802</v>
      </c>
      <c r="S2951">
        <v>-0.29022652938807297</v>
      </c>
      <c r="T2951">
        <v>3.0898152242322199E-2</v>
      </c>
      <c r="U2951">
        <v>0.25288935695779302</v>
      </c>
      <c r="V2951">
        <v>0.47488056167326398</v>
      </c>
      <c r="W2951">
        <v>0.79600524330365896</v>
      </c>
      <c r="X2951">
        <v>0.94978922672296395</v>
      </c>
      <c r="Y2951">
        <v>0.18351844910096299</v>
      </c>
    </row>
    <row r="2952" spans="1:25" x14ac:dyDescent="0.2">
      <c r="A2952" t="s">
        <v>5429</v>
      </c>
      <c r="B2952" t="s">
        <v>30</v>
      </c>
      <c r="C2952" t="s">
        <v>1387</v>
      </c>
      <c r="D2952" t="s">
        <v>28</v>
      </c>
      <c r="E2952" t="s">
        <v>29</v>
      </c>
      <c r="F2952">
        <v>23</v>
      </c>
      <c r="G2952">
        <v>2981</v>
      </c>
      <c r="H2952">
        <v>5201</v>
      </c>
      <c r="I2952">
        <v>0.96300738007380104</v>
      </c>
      <c r="J2952">
        <v>1.1923516342301901</v>
      </c>
      <c r="K2952">
        <v>0.22934425415639201</v>
      </c>
      <c r="L2952">
        <v>0.37828772139443301</v>
      </c>
      <c r="M2952">
        <v>0.85162755585023497</v>
      </c>
      <c r="N2952">
        <v>-0.39293904753745101</v>
      </c>
      <c r="O2952">
        <v>66.391479369339194</v>
      </c>
      <c r="P2952">
        <v>81.455393965704403</v>
      </c>
      <c r="Q2952" t="s">
        <v>16</v>
      </c>
      <c r="R2952">
        <v>-0.39293904753745101</v>
      </c>
      <c r="S2952">
        <v>-0.25562060467127201</v>
      </c>
      <c r="T2952">
        <v>3.1121488145708899E-2</v>
      </c>
      <c r="U2952">
        <v>0.22934425415639201</v>
      </c>
      <c r="V2952">
        <v>0.42756702016707498</v>
      </c>
      <c r="W2952">
        <v>0.71430911298405597</v>
      </c>
      <c r="X2952">
        <v>0.85162755585023497</v>
      </c>
      <c r="Y2952">
        <v>0.19234615659705201</v>
      </c>
    </row>
    <row r="2953" spans="1:25" x14ac:dyDescent="0.2">
      <c r="A2953" t="s">
        <v>5430</v>
      </c>
      <c r="B2953" t="s">
        <v>30</v>
      </c>
      <c r="C2953" t="s">
        <v>1387</v>
      </c>
      <c r="D2953" t="s">
        <v>28</v>
      </c>
      <c r="E2953" t="s">
        <v>29</v>
      </c>
      <c r="F2953">
        <v>24</v>
      </c>
      <c r="G2953">
        <v>2981</v>
      </c>
      <c r="H2953">
        <v>5201</v>
      </c>
      <c r="I2953">
        <v>0.81414458235491405</v>
      </c>
      <c r="J2953">
        <v>1.01929380943151</v>
      </c>
      <c r="K2953">
        <v>0.205149227076595</v>
      </c>
      <c r="L2953">
        <v>0.33491899932726399</v>
      </c>
      <c r="M2953">
        <v>0.75609098096994398</v>
      </c>
      <c r="N2953">
        <v>-0.34579252681675399</v>
      </c>
      <c r="O2953">
        <v>64.352901710835297</v>
      </c>
      <c r="P2953">
        <v>81.455393965704403</v>
      </c>
      <c r="Q2953" t="s">
        <v>16</v>
      </c>
      <c r="R2953">
        <v>-0.34579252681675399</v>
      </c>
      <c r="S2953">
        <v>-0.224216930060957</v>
      </c>
      <c r="T2953">
        <v>2.9651671429108701E-2</v>
      </c>
      <c r="U2953">
        <v>0.205149227076595</v>
      </c>
      <c r="V2953">
        <v>0.38064678272408098</v>
      </c>
      <c r="W2953">
        <v>0.63451538421414699</v>
      </c>
      <c r="X2953">
        <v>0.75609098096994398</v>
      </c>
      <c r="Y2953">
        <v>0.20126603848503</v>
      </c>
    </row>
    <row r="2954" spans="1:25" x14ac:dyDescent="0.2">
      <c r="A2954" t="s">
        <v>1499</v>
      </c>
      <c r="B2954" t="s">
        <v>30</v>
      </c>
      <c r="C2954" t="s">
        <v>1387</v>
      </c>
      <c r="D2954" t="s">
        <v>13</v>
      </c>
      <c r="E2954" t="s">
        <v>14</v>
      </c>
      <c r="F2954">
        <v>1</v>
      </c>
      <c r="G2954">
        <v>2981</v>
      </c>
      <c r="H2954">
        <v>5335</v>
      </c>
      <c r="I2954">
        <v>0.65291716043720605</v>
      </c>
      <c r="J2954">
        <v>0.65816164649758802</v>
      </c>
      <c r="K2954">
        <v>5.2444860603817504E-3</v>
      </c>
      <c r="L2954">
        <v>0.29816055433718802</v>
      </c>
      <c r="M2954">
        <v>0.49571859794505702</v>
      </c>
      <c r="N2954">
        <v>-0.48522962582429302</v>
      </c>
      <c r="O2954">
        <v>59.570827172103002</v>
      </c>
      <c r="P2954">
        <v>71.505535404746396</v>
      </c>
      <c r="Q2954" t="s">
        <v>15</v>
      </c>
      <c r="R2954">
        <v>-0.48522962582429302</v>
      </c>
      <c r="S2954">
        <v>-0.37699734459989398</v>
      </c>
      <c r="T2954">
        <v>-0.150991644412305</v>
      </c>
      <c r="U2954">
        <v>5.2444860603817504E-3</v>
      </c>
      <c r="V2954">
        <v>0.161480616533068</v>
      </c>
      <c r="W2954">
        <v>0.38748631672065698</v>
      </c>
      <c r="X2954">
        <v>0.49571859794505702</v>
      </c>
      <c r="Y2954">
        <v>7.9683860162474002E-3</v>
      </c>
    </row>
    <row r="2955" spans="1:25" x14ac:dyDescent="0.2">
      <c r="A2955" t="s">
        <v>1500</v>
      </c>
      <c r="B2955" t="s">
        <v>30</v>
      </c>
      <c r="C2955" t="s">
        <v>1387</v>
      </c>
      <c r="D2955" t="s">
        <v>13</v>
      </c>
      <c r="E2955" t="s">
        <v>14</v>
      </c>
      <c r="F2955">
        <v>2</v>
      </c>
      <c r="G2955">
        <v>2981</v>
      </c>
      <c r="H2955">
        <v>5335</v>
      </c>
      <c r="I2955">
        <v>0.60206317082254701</v>
      </c>
      <c r="J2955">
        <v>0.605191093867673</v>
      </c>
      <c r="K2955">
        <v>3.1279230451255499E-3</v>
      </c>
      <c r="L2955">
        <v>0.27011637156537199</v>
      </c>
      <c r="M2955">
        <v>0.44746935427016199</v>
      </c>
      <c r="N2955">
        <v>-0.44121350817991101</v>
      </c>
      <c r="O2955">
        <v>59.031439493845397</v>
      </c>
      <c r="P2955">
        <v>71.505535404746396</v>
      </c>
      <c r="Q2955" t="s">
        <v>15</v>
      </c>
      <c r="R2955">
        <v>-0.44121350817991101</v>
      </c>
      <c r="S2955">
        <v>-0.34316126530168101</v>
      </c>
      <c r="T2955">
        <v>-0.13841305565512901</v>
      </c>
      <c r="U2955">
        <v>3.1279230451255499E-3</v>
      </c>
      <c r="V2955">
        <v>0.14466890174538</v>
      </c>
      <c r="W2955">
        <v>0.34941711139193199</v>
      </c>
      <c r="X2955">
        <v>0.44746935427016199</v>
      </c>
      <c r="Y2955">
        <v>5.1684882292889096E-3</v>
      </c>
    </row>
    <row r="2956" spans="1:25" x14ac:dyDescent="0.2">
      <c r="A2956" t="s">
        <v>1501</v>
      </c>
      <c r="B2956" t="s">
        <v>30</v>
      </c>
      <c r="C2956" t="s">
        <v>1387</v>
      </c>
      <c r="D2956" t="s">
        <v>13</v>
      </c>
      <c r="E2956" t="s">
        <v>14</v>
      </c>
      <c r="F2956">
        <v>3</v>
      </c>
      <c r="G2956">
        <v>2981</v>
      </c>
      <c r="H2956">
        <v>5335</v>
      </c>
      <c r="I2956">
        <v>0.57210951086705597</v>
      </c>
      <c r="J2956">
        <v>0.57189497954419599</v>
      </c>
      <c r="K2956">
        <v>-2.14531322859868E-4</v>
      </c>
      <c r="L2956">
        <v>0.25336820512882802</v>
      </c>
      <c r="M2956">
        <v>0.41657616611406301</v>
      </c>
      <c r="N2956">
        <v>-0.41700522875978202</v>
      </c>
      <c r="O2956">
        <v>58.400217728645302</v>
      </c>
      <c r="P2956">
        <v>71.505535404746396</v>
      </c>
      <c r="Q2956" t="s">
        <v>15</v>
      </c>
      <c r="R2956">
        <v>-0.41700522875978202</v>
      </c>
      <c r="S2956">
        <v>-0.32503257029801802</v>
      </c>
      <c r="T2956">
        <v>-0.13297947081036601</v>
      </c>
      <c r="U2956">
        <v>-2.14531322859868E-4</v>
      </c>
      <c r="V2956">
        <v>0.132550408164646</v>
      </c>
      <c r="W2956">
        <v>0.32460350765229801</v>
      </c>
      <c r="X2956">
        <v>0.41657616611406301</v>
      </c>
      <c r="Y2956">
        <v>-3.7512363376725303E-4</v>
      </c>
    </row>
    <row r="2957" spans="1:25" x14ac:dyDescent="0.2">
      <c r="A2957" t="s">
        <v>1502</v>
      </c>
      <c r="B2957" t="s">
        <v>30</v>
      </c>
      <c r="C2957" t="s">
        <v>1387</v>
      </c>
      <c r="D2957" t="s">
        <v>13</v>
      </c>
      <c r="E2957" t="s">
        <v>14</v>
      </c>
      <c r="F2957">
        <v>4</v>
      </c>
      <c r="G2957">
        <v>2981</v>
      </c>
      <c r="H2957">
        <v>5335</v>
      </c>
      <c r="I2957">
        <v>0.56003416635629699</v>
      </c>
      <c r="J2957">
        <v>0.56660252771123898</v>
      </c>
      <c r="K2957">
        <v>6.5683613549425398E-3</v>
      </c>
      <c r="L2957">
        <v>0.24638959542165501</v>
      </c>
      <c r="M2957">
        <v>0.411879245823565</v>
      </c>
      <c r="N2957">
        <v>-0.39874252311368003</v>
      </c>
      <c r="O2957">
        <v>57.653402960776397</v>
      </c>
      <c r="P2957">
        <v>71.505535404746396</v>
      </c>
      <c r="Q2957" t="s">
        <v>15</v>
      </c>
      <c r="R2957">
        <v>-0.39874252311368003</v>
      </c>
      <c r="S2957">
        <v>-0.309303099975619</v>
      </c>
      <c r="T2957">
        <v>-0.122539786646005</v>
      </c>
      <c r="U2957">
        <v>6.5683613549425398E-3</v>
      </c>
      <c r="V2957">
        <v>0.13567650935589001</v>
      </c>
      <c r="W2957">
        <v>0.32243982268550397</v>
      </c>
      <c r="X2957">
        <v>0.411879245823565</v>
      </c>
      <c r="Y2957">
        <v>1.15925380380407E-2</v>
      </c>
    </row>
    <row r="2958" spans="1:25" x14ac:dyDescent="0.2">
      <c r="A2958" t="s">
        <v>1503</v>
      </c>
      <c r="B2958" t="s">
        <v>30</v>
      </c>
      <c r="C2958" t="s">
        <v>1387</v>
      </c>
      <c r="D2958" t="s">
        <v>13</v>
      </c>
      <c r="E2958" t="s">
        <v>14</v>
      </c>
      <c r="F2958">
        <v>5</v>
      </c>
      <c r="G2958">
        <v>2981</v>
      </c>
      <c r="H2958">
        <v>5335</v>
      </c>
      <c r="I2958">
        <v>0.57320492734262696</v>
      </c>
      <c r="J2958">
        <v>0.57079439897959094</v>
      </c>
      <c r="K2958">
        <v>-2.4105283630358998E-3</v>
      </c>
      <c r="L2958">
        <v>0.25106796513407298</v>
      </c>
      <c r="M2958">
        <v>0.410596274282514</v>
      </c>
      <c r="N2958">
        <v>-0.41541733100858602</v>
      </c>
      <c r="O2958">
        <v>57.217616440481301</v>
      </c>
      <c r="P2958">
        <v>71.505535404746396</v>
      </c>
      <c r="Q2958" t="s">
        <v>15</v>
      </c>
      <c r="R2958">
        <v>-0.41541733100858602</v>
      </c>
      <c r="S2958">
        <v>-0.32427965966491701</v>
      </c>
      <c r="T2958">
        <v>-0.13397014209329</v>
      </c>
      <c r="U2958">
        <v>-2.4105283630358998E-3</v>
      </c>
      <c r="V2958">
        <v>0.129149085367218</v>
      </c>
      <c r="W2958">
        <v>0.31945860293884498</v>
      </c>
      <c r="X2958">
        <v>0.410596274282514</v>
      </c>
      <c r="Y2958">
        <v>-4.2231114519434704E-3</v>
      </c>
    </row>
    <row r="2959" spans="1:25" x14ac:dyDescent="0.2">
      <c r="A2959" t="s">
        <v>1504</v>
      </c>
      <c r="B2959" t="s">
        <v>30</v>
      </c>
      <c r="C2959" t="s">
        <v>1387</v>
      </c>
      <c r="D2959" t="s">
        <v>13</v>
      </c>
      <c r="E2959" t="s">
        <v>14</v>
      </c>
      <c r="F2959">
        <v>6</v>
      </c>
      <c r="G2959">
        <v>2981</v>
      </c>
      <c r="H2959">
        <v>5335</v>
      </c>
      <c r="I2959">
        <v>0.60719138700016295</v>
      </c>
      <c r="J2959">
        <v>0.61035154761530197</v>
      </c>
      <c r="K2959">
        <v>3.1601606151392399E-3</v>
      </c>
      <c r="L2959">
        <v>0.27323442537727999</v>
      </c>
      <c r="M2959">
        <v>0.45263079036076498</v>
      </c>
      <c r="N2959">
        <v>-0.446310469130487</v>
      </c>
      <c r="O2959">
        <v>57.142227300149898</v>
      </c>
      <c r="P2959">
        <v>71.505535404746396</v>
      </c>
      <c r="Q2959" t="s">
        <v>15</v>
      </c>
      <c r="R2959">
        <v>-0.446310469130487</v>
      </c>
      <c r="S2959">
        <v>-0.34712637271853403</v>
      </c>
      <c r="T2959">
        <v>-0.14001467828255601</v>
      </c>
      <c r="U2959">
        <v>3.1601606151392399E-3</v>
      </c>
      <c r="V2959">
        <v>0.14633499951283399</v>
      </c>
      <c r="W2959">
        <v>0.35344669394881201</v>
      </c>
      <c r="X2959">
        <v>0.45263079036076498</v>
      </c>
      <c r="Y2959">
        <v>5.1776072781108996E-3</v>
      </c>
    </row>
    <row r="2960" spans="1:25" x14ac:dyDescent="0.2">
      <c r="A2960" t="s">
        <v>1505</v>
      </c>
      <c r="B2960" t="s">
        <v>30</v>
      </c>
      <c r="C2960" t="s">
        <v>1387</v>
      </c>
      <c r="D2960" t="s">
        <v>13</v>
      </c>
      <c r="E2960" t="s">
        <v>14</v>
      </c>
      <c r="F2960">
        <v>7</v>
      </c>
      <c r="G2960">
        <v>2981</v>
      </c>
      <c r="H2960">
        <v>5335</v>
      </c>
      <c r="I2960">
        <v>0.65735832504824798</v>
      </c>
      <c r="J2960">
        <v>0.68563038085282302</v>
      </c>
      <c r="K2960">
        <v>2.82720558045748E-2</v>
      </c>
      <c r="L2960">
        <v>0.30226897914755901</v>
      </c>
      <c r="M2960">
        <v>0.52550452650230906</v>
      </c>
      <c r="N2960">
        <v>-0.46896041489315898</v>
      </c>
      <c r="O2960">
        <v>58.3652536537994</v>
      </c>
      <c r="P2960">
        <v>71.505535404746396</v>
      </c>
      <c r="Q2960" t="s">
        <v>16</v>
      </c>
      <c r="R2960">
        <v>-0.46896041489315898</v>
      </c>
      <c r="S2960">
        <v>-0.35923677546259603</v>
      </c>
      <c r="T2960">
        <v>-0.13011688926874601</v>
      </c>
      <c r="U2960">
        <v>2.82720558045748E-2</v>
      </c>
      <c r="V2960">
        <v>0.186661000877896</v>
      </c>
      <c r="W2960">
        <v>0.41578088707174499</v>
      </c>
      <c r="X2960">
        <v>0.52550452650230906</v>
      </c>
      <c r="Y2960">
        <v>4.1235126963610501E-2</v>
      </c>
    </row>
    <row r="2961" spans="1:25" x14ac:dyDescent="0.2">
      <c r="A2961" t="s">
        <v>1506</v>
      </c>
      <c r="B2961" t="s">
        <v>30</v>
      </c>
      <c r="C2961" t="s">
        <v>1387</v>
      </c>
      <c r="D2961" t="s">
        <v>13</v>
      </c>
      <c r="E2961" t="s">
        <v>14</v>
      </c>
      <c r="F2961">
        <v>8</v>
      </c>
      <c r="G2961">
        <v>2981</v>
      </c>
      <c r="H2961">
        <v>5335</v>
      </c>
      <c r="I2961">
        <v>0.70797678226796901</v>
      </c>
      <c r="J2961">
        <v>0.73461830552405605</v>
      </c>
      <c r="K2961">
        <v>2.6641523256087402E-2</v>
      </c>
      <c r="L2961">
        <v>0.33069280936324602</v>
      </c>
      <c r="M2961">
        <v>0.57063119465862799</v>
      </c>
      <c r="N2961">
        <v>-0.51734814814645302</v>
      </c>
      <c r="O2961">
        <v>63.545441760213699</v>
      </c>
      <c r="P2961">
        <v>71.505535404746396</v>
      </c>
      <c r="Q2961" t="s">
        <v>16</v>
      </c>
      <c r="R2961">
        <v>-0.51734814814645302</v>
      </c>
      <c r="S2961">
        <v>-0.39730665834759399</v>
      </c>
      <c r="T2961">
        <v>-0.14664150885025401</v>
      </c>
      <c r="U2961">
        <v>2.6641523256087402E-2</v>
      </c>
      <c r="V2961">
        <v>0.19992455536242801</v>
      </c>
      <c r="W2961">
        <v>0.45058970485976901</v>
      </c>
      <c r="X2961">
        <v>0.57063119465862799</v>
      </c>
      <c r="Y2961">
        <v>3.6265803691186302E-2</v>
      </c>
    </row>
    <row r="2962" spans="1:25" x14ac:dyDescent="0.2">
      <c r="A2962" t="s">
        <v>1507</v>
      </c>
      <c r="B2962" t="s">
        <v>30</v>
      </c>
      <c r="C2962" t="s">
        <v>1387</v>
      </c>
      <c r="D2962" t="s">
        <v>13</v>
      </c>
      <c r="E2962" t="s">
        <v>14</v>
      </c>
      <c r="F2962">
        <v>9</v>
      </c>
      <c r="G2962">
        <v>2981</v>
      </c>
      <c r="H2962">
        <v>5335</v>
      </c>
      <c r="I2962">
        <v>0.75183097811198596</v>
      </c>
      <c r="J2962">
        <v>0.78052241261919297</v>
      </c>
      <c r="K2962">
        <v>2.86914345072069E-2</v>
      </c>
      <c r="L2962">
        <v>0.35955723165457298</v>
      </c>
      <c r="M2962">
        <v>0.62016308057897895</v>
      </c>
      <c r="N2962">
        <v>-0.56278021156456504</v>
      </c>
      <c r="O2962">
        <v>71.253043037604499</v>
      </c>
      <c r="P2962">
        <v>71.505535404746396</v>
      </c>
      <c r="Q2962" t="s">
        <v>16</v>
      </c>
      <c r="R2962">
        <v>-0.56278021156456504</v>
      </c>
      <c r="S2962">
        <v>-0.43226093647395603</v>
      </c>
      <c r="T2962">
        <v>-0.159716554879789</v>
      </c>
      <c r="U2962">
        <v>2.86914345072069E-2</v>
      </c>
      <c r="V2962">
        <v>0.217099423894203</v>
      </c>
      <c r="W2962">
        <v>0.489643805488369</v>
      </c>
      <c r="X2962">
        <v>0.62016308057897895</v>
      </c>
      <c r="Y2962">
        <v>3.6759270513356902E-2</v>
      </c>
    </row>
    <row r="2963" spans="1:25" x14ac:dyDescent="0.2">
      <c r="A2963" t="s">
        <v>1508</v>
      </c>
      <c r="B2963" t="s">
        <v>30</v>
      </c>
      <c r="C2963" t="s">
        <v>1387</v>
      </c>
      <c r="D2963" t="s">
        <v>13</v>
      </c>
      <c r="E2963" t="s">
        <v>14</v>
      </c>
      <c r="F2963">
        <v>10</v>
      </c>
      <c r="G2963">
        <v>2981</v>
      </c>
      <c r="H2963">
        <v>5335</v>
      </c>
      <c r="I2963">
        <v>0.80539295926816301</v>
      </c>
      <c r="J2963">
        <v>0.82927770339381501</v>
      </c>
      <c r="K2963">
        <v>2.3884744125652699E-2</v>
      </c>
      <c r="L2963">
        <v>0.38626920400081999</v>
      </c>
      <c r="M2963">
        <v>0.65929758470700195</v>
      </c>
      <c r="N2963">
        <v>-0.61152809645569595</v>
      </c>
      <c r="O2963">
        <v>77.841779281644705</v>
      </c>
      <c r="P2963">
        <v>71.505535404746396</v>
      </c>
      <c r="Q2963" t="s">
        <v>16</v>
      </c>
      <c r="R2963">
        <v>-0.61152809645569595</v>
      </c>
      <c r="S2963">
        <v>-0.47131237540339799</v>
      </c>
      <c r="T2963">
        <v>-0.17852031877077701</v>
      </c>
      <c r="U2963">
        <v>2.3884744125652699E-2</v>
      </c>
      <c r="V2963">
        <v>0.22628980702208201</v>
      </c>
      <c r="W2963">
        <v>0.51908186365470399</v>
      </c>
      <c r="X2963">
        <v>0.65929758470700195</v>
      </c>
      <c r="Y2963">
        <v>2.88018645960267E-2</v>
      </c>
    </row>
    <row r="2964" spans="1:25" x14ac:dyDescent="0.2">
      <c r="A2964" t="s">
        <v>1509</v>
      </c>
      <c r="B2964" t="s">
        <v>30</v>
      </c>
      <c r="C2964" t="s">
        <v>1387</v>
      </c>
      <c r="D2964" t="s">
        <v>13</v>
      </c>
      <c r="E2964" t="s">
        <v>14</v>
      </c>
      <c r="F2964">
        <v>11</v>
      </c>
      <c r="G2964">
        <v>2981</v>
      </c>
      <c r="H2964">
        <v>5335</v>
      </c>
      <c r="I2964">
        <v>0.872365296831763</v>
      </c>
      <c r="J2964">
        <v>0.88330416563151404</v>
      </c>
      <c r="K2964">
        <v>1.0938868799750701E-2</v>
      </c>
      <c r="L2964">
        <v>0.40404481094329098</v>
      </c>
      <c r="M2964">
        <v>0.67559258280146395</v>
      </c>
      <c r="N2964">
        <v>-0.65371484520196299</v>
      </c>
      <c r="O2964">
        <v>81.582068708542494</v>
      </c>
      <c r="P2964">
        <v>71.505535404746396</v>
      </c>
      <c r="Q2964" t="s">
        <v>16</v>
      </c>
      <c r="R2964">
        <v>-0.65371484520196299</v>
      </c>
      <c r="S2964">
        <v>-0.50704657882954796</v>
      </c>
      <c r="T2964">
        <v>-0.20078061213453399</v>
      </c>
      <c r="U2964">
        <v>1.0938868799750701E-2</v>
      </c>
      <c r="V2964">
        <v>0.222658349734035</v>
      </c>
      <c r="W2964">
        <v>0.52892431642904902</v>
      </c>
      <c r="X2964">
        <v>0.67559258280146395</v>
      </c>
      <c r="Y2964">
        <v>1.23840339776163E-2</v>
      </c>
    </row>
    <row r="2965" spans="1:25" x14ac:dyDescent="0.2">
      <c r="A2965" t="s">
        <v>1510</v>
      </c>
      <c r="B2965" t="s">
        <v>30</v>
      </c>
      <c r="C2965" t="s">
        <v>1387</v>
      </c>
      <c r="D2965" t="s">
        <v>13</v>
      </c>
      <c r="E2965" t="s">
        <v>14</v>
      </c>
      <c r="F2965">
        <v>12</v>
      </c>
      <c r="G2965">
        <v>2981</v>
      </c>
      <c r="H2965">
        <v>5335</v>
      </c>
      <c r="I2965">
        <v>0.953075479944964</v>
      </c>
      <c r="J2965">
        <v>0.96156333506831604</v>
      </c>
      <c r="K2965">
        <v>8.4878551233511495E-3</v>
      </c>
      <c r="L2965">
        <v>0.42915083643202101</v>
      </c>
      <c r="M2965">
        <v>0.71444098105402498</v>
      </c>
      <c r="N2965">
        <v>-0.69746527080732301</v>
      </c>
      <c r="O2965">
        <v>84.584493413280597</v>
      </c>
      <c r="P2965">
        <v>71.505535404746396</v>
      </c>
      <c r="Q2965" t="s">
        <v>16</v>
      </c>
      <c r="R2965">
        <v>-0.69746527080732301</v>
      </c>
      <c r="S2965">
        <v>-0.54168351718249996</v>
      </c>
      <c r="T2965">
        <v>-0.21638718316702801</v>
      </c>
      <c r="U2965">
        <v>8.4878551233511495E-3</v>
      </c>
      <c r="V2965">
        <v>0.23336289341373001</v>
      </c>
      <c r="W2965">
        <v>0.55865922742920204</v>
      </c>
      <c r="X2965">
        <v>0.71444098105402498</v>
      </c>
      <c r="Y2965">
        <v>8.8271409836442206E-3</v>
      </c>
    </row>
    <row r="2966" spans="1:25" x14ac:dyDescent="0.2">
      <c r="A2966" t="s">
        <v>1511</v>
      </c>
      <c r="B2966" t="s">
        <v>30</v>
      </c>
      <c r="C2966" t="s">
        <v>1387</v>
      </c>
      <c r="D2966" t="s">
        <v>13</v>
      </c>
      <c r="E2966" t="s">
        <v>14</v>
      </c>
      <c r="F2966">
        <v>13</v>
      </c>
      <c r="G2966">
        <v>2981</v>
      </c>
      <c r="H2966">
        <v>5335</v>
      </c>
      <c r="I2966">
        <v>1.05036598015889</v>
      </c>
      <c r="J2966">
        <v>1.0549071489436099</v>
      </c>
      <c r="K2966">
        <v>4.5411687847243297E-3</v>
      </c>
      <c r="L2966">
        <v>0.45307415368059001</v>
      </c>
      <c r="M2966">
        <v>0.74984815158929496</v>
      </c>
      <c r="N2966">
        <v>-0.74076581401984598</v>
      </c>
      <c r="O2966">
        <v>86.585151602278998</v>
      </c>
      <c r="P2966">
        <v>71.505535404746396</v>
      </c>
      <c r="Q2966" t="s">
        <v>16</v>
      </c>
      <c r="R2966">
        <v>-0.74076581401984598</v>
      </c>
      <c r="S2966">
        <v>-0.57629989623379196</v>
      </c>
      <c r="T2966">
        <v>-0.23286968774390501</v>
      </c>
      <c r="U2966">
        <v>4.5411687847243297E-3</v>
      </c>
      <c r="V2966">
        <v>0.241952025313353</v>
      </c>
      <c r="W2966">
        <v>0.58538223380324095</v>
      </c>
      <c r="X2966">
        <v>0.74984815158929496</v>
      </c>
      <c r="Y2966">
        <v>4.3048042562531296E-3</v>
      </c>
    </row>
    <row r="2967" spans="1:25" x14ac:dyDescent="0.2">
      <c r="A2967" t="s">
        <v>1512</v>
      </c>
      <c r="B2967" t="s">
        <v>30</v>
      </c>
      <c r="C2967" t="s">
        <v>1387</v>
      </c>
      <c r="D2967" t="s">
        <v>13</v>
      </c>
      <c r="E2967" t="s">
        <v>14</v>
      </c>
      <c r="F2967">
        <v>14</v>
      </c>
      <c r="G2967">
        <v>2981</v>
      </c>
      <c r="H2967">
        <v>5335</v>
      </c>
      <c r="I2967">
        <v>1.1336239269147801</v>
      </c>
      <c r="J2967">
        <v>1.13670683098573</v>
      </c>
      <c r="K2967">
        <v>3.08290407094924E-3</v>
      </c>
      <c r="L2967">
        <v>0.48244130854039002</v>
      </c>
      <c r="M2967">
        <v>0.79669885661989004</v>
      </c>
      <c r="N2967">
        <v>-0.790533048477992</v>
      </c>
      <c r="O2967">
        <v>87.438209382820204</v>
      </c>
      <c r="P2967">
        <v>71.505535404746396</v>
      </c>
      <c r="Q2967" t="s">
        <v>16</v>
      </c>
      <c r="R2967">
        <v>-0.790533048477992</v>
      </c>
      <c r="S2967">
        <v>-0.61540685347782997</v>
      </c>
      <c r="T2967">
        <v>-0.24971634160421499</v>
      </c>
      <c r="U2967">
        <v>3.08290407094924E-3</v>
      </c>
      <c r="V2967">
        <v>0.25588214974611301</v>
      </c>
      <c r="W2967">
        <v>0.62157266161972902</v>
      </c>
      <c r="X2967">
        <v>0.79669885661989004</v>
      </c>
      <c r="Y2967">
        <v>2.7121364866575298E-3</v>
      </c>
    </row>
    <row r="2968" spans="1:25" x14ac:dyDescent="0.2">
      <c r="A2968" t="s">
        <v>1513</v>
      </c>
      <c r="B2968" t="s">
        <v>30</v>
      </c>
      <c r="C2968" t="s">
        <v>1387</v>
      </c>
      <c r="D2968" t="s">
        <v>13</v>
      </c>
      <c r="E2968" t="s">
        <v>14</v>
      </c>
      <c r="F2968">
        <v>15</v>
      </c>
      <c r="G2968">
        <v>2981</v>
      </c>
      <c r="H2968">
        <v>5335</v>
      </c>
      <c r="I2968">
        <v>1.2159376202363299</v>
      </c>
      <c r="J2968">
        <v>1.22663974769245</v>
      </c>
      <c r="K2968">
        <v>1.07021274561141E-2</v>
      </c>
      <c r="L2968">
        <v>0.51172467797560095</v>
      </c>
      <c r="M2968">
        <v>0.85248922272597805</v>
      </c>
      <c r="N2968">
        <v>-0.83108496781374996</v>
      </c>
      <c r="O2968">
        <v>86.980401034224798</v>
      </c>
      <c r="P2968">
        <v>71.505535404746396</v>
      </c>
      <c r="Q2968" t="s">
        <v>16</v>
      </c>
      <c r="R2968">
        <v>-0.83108496781374996</v>
      </c>
      <c r="S2968">
        <v>-0.64532890970860601</v>
      </c>
      <c r="T2968">
        <v>-0.25744160380310099</v>
      </c>
      <c r="U2968">
        <v>1.07021274561141E-2</v>
      </c>
      <c r="V2968">
        <v>0.27884585871532902</v>
      </c>
      <c r="W2968">
        <v>0.66673316462083498</v>
      </c>
      <c r="X2968">
        <v>0.85248922272597805</v>
      </c>
      <c r="Y2968">
        <v>8.7247518892542997E-3</v>
      </c>
    </row>
    <row r="2969" spans="1:25" x14ac:dyDescent="0.2">
      <c r="A2969" t="s">
        <v>1514</v>
      </c>
      <c r="B2969" t="s">
        <v>30</v>
      </c>
      <c r="C2969" t="s">
        <v>1387</v>
      </c>
      <c r="D2969" t="s">
        <v>13</v>
      </c>
      <c r="E2969" t="s">
        <v>14</v>
      </c>
      <c r="F2969">
        <v>16</v>
      </c>
      <c r="G2969">
        <v>2981</v>
      </c>
      <c r="H2969">
        <v>5335</v>
      </c>
      <c r="I2969">
        <v>1.2815156164872701</v>
      </c>
      <c r="J2969">
        <v>1.3052524400108301</v>
      </c>
      <c r="K2969">
        <v>2.3736823523559301E-2</v>
      </c>
      <c r="L2969">
        <v>0.53022044725838502</v>
      </c>
      <c r="M2969">
        <v>0.89594945926360303</v>
      </c>
      <c r="N2969">
        <v>-0.84847581221648505</v>
      </c>
      <c r="O2969">
        <v>85.317890582705701</v>
      </c>
      <c r="P2969">
        <v>71.505535404746396</v>
      </c>
      <c r="Q2969" t="s">
        <v>16</v>
      </c>
      <c r="R2969">
        <v>-0.84847581221648505</v>
      </c>
      <c r="S2969">
        <v>-0.656005789861691</v>
      </c>
      <c r="T2969">
        <v>-0.254098690839835</v>
      </c>
      <c r="U2969">
        <v>2.3736823523559301E-2</v>
      </c>
      <c r="V2969">
        <v>0.30157233788695298</v>
      </c>
      <c r="W2969">
        <v>0.70347943690880899</v>
      </c>
      <c r="X2969">
        <v>0.89594945926360303</v>
      </c>
      <c r="Y2969">
        <v>1.8185618962231101E-2</v>
      </c>
    </row>
    <row r="2970" spans="1:25" x14ac:dyDescent="0.2">
      <c r="A2970" t="s">
        <v>1515</v>
      </c>
      <c r="B2970" t="s">
        <v>30</v>
      </c>
      <c r="C2970" t="s">
        <v>1387</v>
      </c>
      <c r="D2970" t="s">
        <v>13</v>
      </c>
      <c r="E2970" t="s">
        <v>14</v>
      </c>
      <c r="F2970">
        <v>17</v>
      </c>
      <c r="G2970">
        <v>2981</v>
      </c>
      <c r="H2970">
        <v>5335</v>
      </c>
      <c r="I2970">
        <v>1.29985416198547</v>
      </c>
      <c r="J2970">
        <v>1.354894735312</v>
      </c>
      <c r="K2970">
        <v>5.5040573326538902E-2</v>
      </c>
      <c r="L2970">
        <v>0.53319860747475201</v>
      </c>
      <c r="M2970">
        <v>0.93215228262250605</v>
      </c>
      <c r="N2970">
        <v>-0.82207113596942805</v>
      </c>
      <c r="O2970">
        <v>83.084638327572307</v>
      </c>
      <c r="P2970">
        <v>71.505535404746396</v>
      </c>
      <c r="Q2970" t="s">
        <v>17</v>
      </c>
      <c r="R2970">
        <v>-0.82207113596942805</v>
      </c>
      <c r="S2970">
        <v>-0.62852004145609397</v>
      </c>
      <c r="T2970">
        <v>-0.224355496990231</v>
      </c>
      <c r="U2970">
        <v>5.5040573326538902E-2</v>
      </c>
      <c r="V2970">
        <v>0.334436643643309</v>
      </c>
      <c r="W2970">
        <v>0.73860118810917097</v>
      </c>
      <c r="X2970">
        <v>0.93215228262250605</v>
      </c>
      <c r="Y2970">
        <v>4.0623505200840702E-2</v>
      </c>
    </row>
    <row r="2971" spans="1:25" x14ac:dyDescent="0.2">
      <c r="A2971" t="s">
        <v>1516</v>
      </c>
      <c r="B2971" t="s">
        <v>30</v>
      </c>
      <c r="C2971" t="s">
        <v>1387</v>
      </c>
      <c r="D2971" t="s">
        <v>13</v>
      </c>
      <c r="E2971" t="s">
        <v>14</v>
      </c>
      <c r="F2971">
        <v>18</v>
      </c>
      <c r="G2971">
        <v>2981</v>
      </c>
      <c r="H2971">
        <v>5335</v>
      </c>
      <c r="I2971">
        <v>1.3085006048368499</v>
      </c>
      <c r="J2971">
        <v>1.37260842638443</v>
      </c>
      <c r="K2971">
        <v>6.4107821547585903E-2</v>
      </c>
      <c r="L2971">
        <v>0.53303009787019495</v>
      </c>
      <c r="M2971">
        <v>0.94094233254405701</v>
      </c>
      <c r="N2971">
        <v>-0.81272668944888504</v>
      </c>
      <c r="O2971">
        <v>79.528648253668294</v>
      </c>
      <c r="P2971">
        <v>71.505535404746396</v>
      </c>
      <c r="Q2971" t="s">
        <v>17</v>
      </c>
      <c r="R2971">
        <v>-0.81272668944888504</v>
      </c>
      <c r="S2971">
        <v>-0.619236763922004</v>
      </c>
      <c r="T2971">
        <v>-0.215199949736396</v>
      </c>
      <c r="U2971">
        <v>6.4107821547585903E-2</v>
      </c>
      <c r="V2971">
        <v>0.34341559283156797</v>
      </c>
      <c r="W2971">
        <v>0.74745240701717597</v>
      </c>
      <c r="X2971">
        <v>0.94094233254405701</v>
      </c>
      <c r="Y2971">
        <v>4.6705105633404298E-2</v>
      </c>
    </row>
    <row r="2972" spans="1:25" x14ac:dyDescent="0.2">
      <c r="A2972" t="s">
        <v>1517</v>
      </c>
      <c r="B2972" t="s">
        <v>30</v>
      </c>
      <c r="C2972" t="s">
        <v>1387</v>
      </c>
      <c r="D2972" t="s">
        <v>13</v>
      </c>
      <c r="E2972" t="s">
        <v>14</v>
      </c>
      <c r="F2972">
        <v>19</v>
      </c>
      <c r="G2972">
        <v>2981</v>
      </c>
      <c r="H2972">
        <v>5335</v>
      </c>
      <c r="I2972">
        <v>1.2644683899643301</v>
      </c>
      <c r="J2972">
        <v>1.33228535610267</v>
      </c>
      <c r="K2972">
        <v>6.7816966138345897E-2</v>
      </c>
      <c r="L2972">
        <v>0.52008884706348402</v>
      </c>
      <c r="M2972">
        <v>0.92336311955777695</v>
      </c>
      <c r="N2972">
        <v>-0.78772918728108499</v>
      </c>
      <c r="O2972">
        <v>74.397219233504003</v>
      </c>
      <c r="P2972">
        <v>71.505535404746396</v>
      </c>
      <c r="Q2972" t="s">
        <v>17</v>
      </c>
      <c r="R2972">
        <v>-0.78772918728108499</v>
      </c>
      <c r="S2972">
        <v>-0.59893693579703999</v>
      </c>
      <c r="T2972">
        <v>-0.20470958972292</v>
      </c>
      <c r="U2972">
        <v>6.7816966138345897E-2</v>
      </c>
      <c r="V2972">
        <v>0.34034352199961099</v>
      </c>
      <c r="W2972">
        <v>0.73457086807373195</v>
      </c>
      <c r="X2972">
        <v>0.92336311955777695</v>
      </c>
      <c r="Y2972">
        <v>5.09027332828536E-2</v>
      </c>
    </row>
    <row r="2973" spans="1:25" x14ac:dyDescent="0.2">
      <c r="A2973" t="s">
        <v>1518</v>
      </c>
      <c r="B2973" t="s">
        <v>30</v>
      </c>
      <c r="C2973" t="s">
        <v>1387</v>
      </c>
      <c r="D2973" t="s">
        <v>13</v>
      </c>
      <c r="E2973" t="s">
        <v>14</v>
      </c>
      <c r="F2973">
        <v>20</v>
      </c>
      <c r="G2973">
        <v>2981</v>
      </c>
      <c r="H2973">
        <v>5335</v>
      </c>
      <c r="I2973">
        <v>1.17711318913695</v>
      </c>
      <c r="J2973">
        <v>1.24550815633214</v>
      </c>
      <c r="K2973">
        <v>6.8394967195195999E-2</v>
      </c>
      <c r="L2973">
        <v>0.492809403349102</v>
      </c>
      <c r="M2973">
        <v>0.87906643570446896</v>
      </c>
      <c r="N2973">
        <v>-0.74227650131407696</v>
      </c>
      <c r="O2973">
        <v>68.8725510651592</v>
      </c>
      <c r="P2973">
        <v>71.505535404746396</v>
      </c>
      <c r="Q2973" t="s">
        <v>17</v>
      </c>
      <c r="R2973">
        <v>-0.74227650131407696</v>
      </c>
      <c r="S2973">
        <v>-0.563386687898353</v>
      </c>
      <c r="T2973">
        <v>-0.18983716015973301</v>
      </c>
      <c r="U2973">
        <v>6.8394967195195999E-2</v>
      </c>
      <c r="V2973">
        <v>0.32662709455012501</v>
      </c>
      <c r="W2973">
        <v>0.700176622288745</v>
      </c>
      <c r="X2973">
        <v>0.87906643570446896</v>
      </c>
      <c r="Y2973">
        <v>5.49133033352509E-2</v>
      </c>
    </row>
    <row r="2974" spans="1:25" x14ac:dyDescent="0.2">
      <c r="A2974" t="s">
        <v>1519</v>
      </c>
      <c r="B2974" t="s">
        <v>30</v>
      </c>
      <c r="C2974" t="s">
        <v>1387</v>
      </c>
      <c r="D2974" t="s">
        <v>13</v>
      </c>
      <c r="E2974" t="s">
        <v>14</v>
      </c>
      <c r="F2974">
        <v>21</v>
      </c>
      <c r="G2974">
        <v>2981</v>
      </c>
      <c r="H2974">
        <v>5335</v>
      </c>
      <c r="I2974">
        <v>1.0896915178172899</v>
      </c>
      <c r="J2974">
        <v>1.15172811404634</v>
      </c>
      <c r="K2974">
        <v>6.2036596229046302E-2</v>
      </c>
      <c r="L2974">
        <v>0.45594189800951501</v>
      </c>
      <c r="M2974">
        <v>0.81206101845469802</v>
      </c>
      <c r="N2974">
        <v>-0.68798782599660602</v>
      </c>
      <c r="O2974">
        <v>65.441427394953806</v>
      </c>
      <c r="P2974">
        <v>71.505535404746396</v>
      </c>
      <c r="Q2974" t="s">
        <v>17</v>
      </c>
      <c r="R2974">
        <v>-0.68798782599660602</v>
      </c>
      <c r="S2974">
        <v>-0.522480917019152</v>
      </c>
      <c r="T2974">
        <v>-0.17687695832793901</v>
      </c>
      <c r="U2974">
        <v>6.2036596229046302E-2</v>
      </c>
      <c r="V2974">
        <v>0.30095015078603199</v>
      </c>
      <c r="W2974">
        <v>0.64655410947724401</v>
      </c>
      <c r="X2974">
        <v>0.81206101845469802</v>
      </c>
      <c r="Y2974">
        <v>5.3863924543002303E-2</v>
      </c>
    </row>
    <row r="2975" spans="1:25" x14ac:dyDescent="0.2">
      <c r="A2975" t="s">
        <v>1520</v>
      </c>
      <c r="B2975" t="s">
        <v>30</v>
      </c>
      <c r="C2975" t="s">
        <v>1387</v>
      </c>
      <c r="D2975" t="s">
        <v>13</v>
      </c>
      <c r="E2975" t="s">
        <v>14</v>
      </c>
      <c r="F2975">
        <v>22</v>
      </c>
      <c r="G2975">
        <v>2981</v>
      </c>
      <c r="H2975">
        <v>5335</v>
      </c>
      <c r="I2975">
        <v>0.99770428249112697</v>
      </c>
      <c r="J2975">
        <v>1.0331657117364901</v>
      </c>
      <c r="K2975">
        <v>3.5461429245361997E-2</v>
      </c>
      <c r="L2975">
        <v>0.42366553253931399</v>
      </c>
      <c r="M2975">
        <v>0.73239123027253294</v>
      </c>
      <c r="N2975">
        <v>-0.66146837178180895</v>
      </c>
      <c r="O2975">
        <v>63.425972047919103</v>
      </c>
      <c r="P2975">
        <v>71.505535404746396</v>
      </c>
      <c r="Q2975" t="s">
        <v>16</v>
      </c>
      <c r="R2975">
        <v>-0.66146837178180895</v>
      </c>
      <c r="S2975">
        <v>-0.507677783470038</v>
      </c>
      <c r="T2975">
        <v>-0.186539309805238</v>
      </c>
      <c r="U2975">
        <v>3.5461429245361997E-2</v>
      </c>
      <c r="V2975">
        <v>0.25746216829596202</v>
      </c>
      <c r="W2975">
        <v>0.578600641960762</v>
      </c>
      <c r="X2975">
        <v>0.73239123027253294</v>
      </c>
      <c r="Y2975">
        <v>3.43230798724053E-2</v>
      </c>
    </row>
    <row r="2976" spans="1:25" x14ac:dyDescent="0.2">
      <c r="A2976" t="s">
        <v>1521</v>
      </c>
      <c r="B2976" t="s">
        <v>30</v>
      </c>
      <c r="C2976" t="s">
        <v>1387</v>
      </c>
      <c r="D2976" t="s">
        <v>13</v>
      </c>
      <c r="E2976" t="s">
        <v>14</v>
      </c>
      <c r="F2976">
        <v>23</v>
      </c>
      <c r="G2976">
        <v>2981</v>
      </c>
      <c r="H2976">
        <v>5335</v>
      </c>
      <c r="I2976">
        <v>0.87159606132707101</v>
      </c>
      <c r="J2976">
        <v>0.88651575847860398</v>
      </c>
      <c r="K2976">
        <v>1.4919697151533301E-2</v>
      </c>
      <c r="L2976">
        <v>0.37830344686443201</v>
      </c>
      <c r="M2976">
        <v>0.63722886724352401</v>
      </c>
      <c r="N2976">
        <v>-0.60738947294045698</v>
      </c>
      <c r="O2976">
        <v>62.021435352329</v>
      </c>
      <c r="P2976">
        <v>71.505535404746396</v>
      </c>
      <c r="Q2976" t="s">
        <v>16</v>
      </c>
      <c r="R2976">
        <v>-0.60738947294045698</v>
      </c>
      <c r="S2976">
        <v>-0.470065321728668</v>
      </c>
      <c r="T2976">
        <v>-0.183311309005429</v>
      </c>
      <c r="U2976">
        <v>1.4919697151533301E-2</v>
      </c>
      <c r="V2976">
        <v>0.213150703308496</v>
      </c>
      <c r="W2976">
        <v>0.49990471603173497</v>
      </c>
      <c r="X2976">
        <v>0.63722886724352401</v>
      </c>
      <c r="Y2976">
        <v>1.6829590460002399E-2</v>
      </c>
    </row>
    <row r="2977" spans="1:25" x14ac:dyDescent="0.2">
      <c r="A2977" t="s">
        <v>1522</v>
      </c>
      <c r="B2977" t="s">
        <v>30</v>
      </c>
      <c r="C2977" t="s">
        <v>1387</v>
      </c>
      <c r="D2977" t="s">
        <v>13</v>
      </c>
      <c r="E2977" t="s">
        <v>14</v>
      </c>
      <c r="F2977">
        <v>24</v>
      </c>
      <c r="G2977">
        <v>2981</v>
      </c>
      <c r="H2977">
        <v>5335</v>
      </c>
      <c r="I2977">
        <v>0.74795318901382402</v>
      </c>
      <c r="J2977">
        <v>0.760253767292704</v>
      </c>
      <c r="K2977">
        <v>1.2300578278880901E-2</v>
      </c>
      <c r="L2977">
        <v>0.33493435810106498</v>
      </c>
      <c r="M2977">
        <v>0.56326759735513199</v>
      </c>
      <c r="N2977">
        <v>-0.53866644079737003</v>
      </c>
      <c r="O2977">
        <v>61.122841741129797</v>
      </c>
      <c r="P2977">
        <v>71.505535404746396</v>
      </c>
      <c r="Q2977" t="s">
        <v>16</v>
      </c>
      <c r="R2977">
        <v>-0.53866644079737003</v>
      </c>
      <c r="S2977">
        <v>-0.41708526880668401</v>
      </c>
      <c r="T2977">
        <v>-0.16320502536607701</v>
      </c>
      <c r="U2977">
        <v>1.2300578278880901E-2</v>
      </c>
      <c r="V2977">
        <v>0.18780618192383899</v>
      </c>
      <c r="W2977">
        <v>0.44168642536444602</v>
      </c>
      <c r="X2977">
        <v>0.56326759735513199</v>
      </c>
      <c r="Y2977">
        <v>1.6179568991395801E-2</v>
      </c>
    </row>
    <row r="2978" spans="1:25" x14ac:dyDescent="0.2">
      <c r="A2978" t="s">
        <v>3103</v>
      </c>
      <c r="B2978" t="s">
        <v>30</v>
      </c>
      <c r="C2978" t="s">
        <v>1387</v>
      </c>
      <c r="D2978" t="s">
        <v>13</v>
      </c>
      <c r="E2978" t="s">
        <v>18</v>
      </c>
      <c r="F2978">
        <v>1</v>
      </c>
      <c r="G2978">
        <v>2981</v>
      </c>
      <c r="H2978">
        <v>5335</v>
      </c>
      <c r="I2978">
        <v>0.711277176951708</v>
      </c>
      <c r="J2978">
        <v>0.72598812300057802</v>
      </c>
      <c r="K2978">
        <v>1.47109460488695E-2</v>
      </c>
      <c r="L2978">
        <v>0.40594123387040498</v>
      </c>
      <c r="M2978">
        <v>0.68248427576568604</v>
      </c>
      <c r="N2978">
        <v>-0.653062383667947</v>
      </c>
      <c r="O2978">
        <v>61.583947027907797</v>
      </c>
      <c r="P2978">
        <v>72.299825781843893</v>
      </c>
      <c r="Q2978" t="s">
        <v>15</v>
      </c>
      <c r="R2978">
        <v>-0.653062383667947</v>
      </c>
      <c r="S2978">
        <v>-0.50570571577298995</v>
      </c>
      <c r="T2978">
        <v>-0.19800226049922301</v>
      </c>
      <c r="U2978">
        <v>1.47109460488695E-2</v>
      </c>
      <c r="V2978">
        <v>0.227424152596962</v>
      </c>
      <c r="W2978">
        <v>0.53512760787072899</v>
      </c>
      <c r="X2978">
        <v>0.68248427576568604</v>
      </c>
      <c r="Y2978">
        <v>2.0263342584817701E-2</v>
      </c>
    </row>
    <row r="2979" spans="1:25" x14ac:dyDescent="0.2">
      <c r="A2979" t="s">
        <v>3104</v>
      </c>
      <c r="B2979" t="s">
        <v>30</v>
      </c>
      <c r="C2979" t="s">
        <v>1387</v>
      </c>
      <c r="D2979" t="s">
        <v>13</v>
      </c>
      <c r="E2979" t="s">
        <v>18</v>
      </c>
      <c r="F2979">
        <v>2</v>
      </c>
      <c r="G2979">
        <v>2981</v>
      </c>
      <c r="H2979">
        <v>5335</v>
      </c>
      <c r="I2979">
        <v>0.65049489608460198</v>
      </c>
      <c r="J2979">
        <v>0.65828610778646501</v>
      </c>
      <c r="K2979">
        <v>7.7912117018631398E-3</v>
      </c>
      <c r="L2979">
        <v>0.36221177602417598</v>
      </c>
      <c r="M2979">
        <v>0.60362958326163196</v>
      </c>
      <c r="N2979">
        <v>-0.58804715985790601</v>
      </c>
      <c r="O2979">
        <v>60.767416412402802</v>
      </c>
      <c r="P2979">
        <v>72.299825781843893</v>
      </c>
      <c r="Q2979" t="s">
        <v>15</v>
      </c>
      <c r="R2979">
        <v>-0.58804715985790601</v>
      </c>
      <c r="S2979">
        <v>-0.45656428516113001</v>
      </c>
      <c r="T2979">
        <v>-0.182007758934805</v>
      </c>
      <c r="U2979">
        <v>7.7912117018631398E-3</v>
      </c>
      <c r="V2979">
        <v>0.19759018233853101</v>
      </c>
      <c r="W2979">
        <v>0.47214670856485602</v>
      </c>
      <c r="X2979">
        <v>0.60362958326163196</v>
      </c>
      <c r="Y2979">
        <v>1.1835600979126899E-2</v>
      </c>
    </row>
    <row r="2980" spans="1:25" x14ac:dyDescent="0.2">
      <c r="A2980" t="s">
        <v>3105</v>
      </c>
      <c r="B2980" t="s">
        <v>30</v>
      </c>
      <c r="C2980" t="s">
        <v>1387</v>
      </c>
      <c r="D2980" t="s">
        <v>13</v>
      </c>
      <c r="E2980" t="s">
        <v>18</v>
      </c>
      <c r="F2980">
        <v>3</v>
      </c>
      <c r="G2980">
        <v>2981</v>
      </c>
      <c r="H2980">
        <v>5335</v>
      </c>
      <c r="I2980">
        <v>0.61164719084969399</v>
      </c>
      <c r="J2980">
        <v>0.61816999618256696</v>
      </c>
      <c r="K2980" s="1">
        <v>6.5228053328729701E-3</v>
      </c>
      <c r="L2980">
        <v>0.33425184100130401</v>
      </c>
      <c r="M2980">
        <v>0.55636708378001798</v>
      </c>
      <c r="N2980">
        <v>-0.54332147311427204</v>
      </c>
      <c r="O2980">
        <v>60.046086998194902</v>
      </c>
      <c r="P2980">
        <v>72.299825781843893</v>
      </c>
      <c r="Q2980" t="s">
        <v>15</v>
      </c>
      <c r="R2980">
        <v>-0.54332147311427204</v>
      </c>
      <c r="S2980">
        <v>-0.42198805483079899</v>
      </c>
      <c r="T2980">
        <v>-0.16862515935180999</v>
      </c>
      <c r="U2980" s="1">
        <v>6.5228053328729701E-3</v>
      </c>
      <c r="V2980">
        <v>0.18167077001755599</v>
      </c>
      <c r="W2980">
        <v>0.43503366549654399</v>
      </c>
      <c r="X2980">
        <v>0.55636708378001798</v>
      </c>
      <c r="Y2980">
        <v>1.0551798652723E-2</v>
      </c>
    </row>
    <row r="2981" spans="1:25" x14ac:dyDescent="0.2">
      <c r="A2981" t="s">
        <v>3106</v>
      </c>
      <c r="B2981" t="s">
        <v>30</v>
      </c>
      <c r="C2981" t="s">
        <v>1387</v>
      </c>
      <c r="D2981" t="s">
        <v>13</v>
      </c>
      <c r="E2981" t="s">
        <v>18</v>
      </c>
      <c r="F2981">
        <v>4</v>
      </c>
      <c r="G2981">
        <v>2981</v>
      </c>
      <c r="H2981">
        <v>5335</v>
      </c>
      <c r="I2981">
        <v>0.59057333184236205</v>
      </c>
      <c r="J2981">
        <v>0.59972626273833496</v>
      </c>
      <c r="K2981">
        <v>9.1529308959732401E-3</v>
      </c>
      <c r="L2981">
        <v>0.31484859013952898</v>
      </c>
      <c r="M2981">
        <v>0.527078861675499</v>
      </c>
      <c r="N2981">
        <v>-0.50877299988355196</v>
      </c>
      <c r="O2981">
        <v>59.410485790507799</v>
      </c>
      <c r="P2981">
        <v>72.299825781843893</v>
      </c>
      <c r="Q2981" t="s">
        <v>15</v>
      </c>
      <c r="R2981">
        <v>-0.50877299988355196</v>
      </c>
      <c r="S2981">
        <v>-0.39448296166290298</v>
      </c>
      <c r="T2981">
        <v>-0.15582773033714001</v>
      </c>
      <c r="U2981">
        <v>9.1529308959732401E-3</v>
      </c>
      <c r="V2981">
        <v>0.17413359212908699</v>
      </c>
      <c r="W2981">
        <v>0.41278882345485002</v>
      </c>
      <c r="X2981">
        <v>0.527078861675499</v>
      </c>
      <c r="Y2981">
        <v>1.52618477206271E-2</v>
      </c>
    </row>
    <row r="2982" spans="1:25" x14ac:dyDescent="0.2">
      <c r="A2982" t="s">
        <v>3107</v>
      </c>
      <c r="B2982" t="s">
        <v>30</v>
      </c>
      <c r="C2982" t="s">
        <v>1387</v>
      </c>
      <c r="D2982" t="s">
        <v>13</v>
      </c>
      <c r="E2982" t="s">
        <v>18</v>
      </c>
      <c r="F2982">
        <v>5</v>
      </c>
      <c r="G2982">
        <v>2981</v>
      </c>
      <c r="H2982">
        <v>5335</v>
      </c>
      <c r="I2982">
        <v>0.58197986389558898</v>
      </c>
      <c r="J2982">
        <v>0.58371360655041304</v>
      </c>
      <c r="K2982">
        <v>1.73374265482351E-3</v>
      </c>
      <c r="L2982">
        <v>0.30867772424962903</v>
      </c>
      <c r="M2982">
        <v>0.50950859904546397</v>
      </c>
      <c r="N2982">
        <v>-0.50604111373581695</v>
      </c>
      <c r="O2982">
        <v>58.949064681544399</v>
      </c>
      <c r="P2982">
        <v>72.299825781843893</v>
      </c>
      <c r="Q2982" t="s">
        <v>15</v>
      </c>
      <c r="R2982">
        <v>-0.50604111373581695</v>
      </c>
      <c r="S2982">
        <v>-0.39399109983320102</v>
      </c>
      <c r="T2982">
        <v>-0.16001338485198199</v>
      </c>
      <c r="U2982">
        <v>1.73374265482351E-3</v>
      </c>
      <c r="V2982">
        <v>0.16348087016162899</v>
      </c>
      <c r="W2982">
        <v>0.39745858514284799</v>
      </c>
      <c r="X2982">
        <v>0.50950859904546397</v>
      </c>
      <c r="Y2982">
        <v>2.9701940050180699E-3</v>
      </c>
    </row>
    <row r="2983" spans="1:25" x14ac:dyDescent="0.2">
      <c r="A2983" t="s">
        <v>3108</v>
      </c>
      <c r="B2983" t="s">
        <v>30</v>
      </c>
      <c r="C2983" t="s">
        <v>1387</v>
      </c>
      <c r="D2983" t="s">
        <v>13</v>
      </c>
      <c r="E2983" t="s">
        <v>18</v>
      </c>
      <c r="F2983">
        <v>6</v>
      </c>
      <c r="G2983">
        <v>2981</v>
      </c>
      <c r="H2983">
        <v>5335</v>
      </c>
      <c r="I2983">
        <v>0.59771629738494203</v>
      </c>
      <c r="J2983">
        <v>0.60250740820573301</v>
      </c>
      <c r="K2983">
        <v>4.7911108207909798E-3</v>
      </c>
      <c r="L2983">
        <v>0.32209905087336799</v>
      </c>
      <c r="M2983">
        <v>0.53464404950748101</v>
      </c>
      <c r="N2983">
        <v>-0.52506182786589894</v>
      </c>
      <c r="O2983">
        <v>58.504193357721398</v>
      </c>
      <c r="P2983">
        <v>72.299825781843893</v>
      </c>
      <c r="Q2983" t="s">
        <v>15</v>
      </c>
      <c r="R2983">
        <v>-0.52506182786589894</v>
      </c>
      <c r="S2983">
        <v>-0.40813987239886701</v>
      </c>
      <c r="T2983">
        <v>-0.163988791836854</v>
      </c>
      <c r="U2983">
        <v>4.7911108207909798E-3</v>
      </c>
      <c r="V2983">
        <v>0.17357101347843601</v>
      </c>
      <c r="W2983">
        <v>0.41772209404044902</v>
      </c>
      <c r="X2983">
        <v>0.53464404950748101</v>
      </c>
      <c r="Y2983">
        <v>7.9519533793931292E-3</v>
      </c>
    </row>
    <row r="2984" spans="1:25" x14ac:dyDescent="0.2">
      <c r="A2984" t="s">
        <v>3109</v>
      </c>
      <c r="B2984" t="s">
        <v>30</v>
      </c>
      <c r="C2984" t="s">
        <v>1387</v>
      </c>
      <c r="D2984" t="s">
        <v>13</v>
      </c>
      <c r="E2984" t="s">
        <v>18</v>
      </c>
      <c r="F2984">
        <v>7</v>
      </c>
      <c r="G2984">
        <v>2981</v>
      </c>
      <c r="H2984">
        <v>5335</v>
      </c>
      <c r="I2984">
        <v>0.65086163516989104</v>
      </c>
      <c r="J2984">
        <v>0.66226762768911995</v>
      </c>
      <c r="K2984">
        <v>1.14059925192292E-2</v>
      </c>
      <c r="L2984">
        <v>0.35384535522365501</v>
      </c>
      <c r="M2984">
        <v>0.59348160186214205</v>
      </c>
      <c r="N2984">
        <v>-0.570669616823683</v>
      </c>
      <c r="O2984">
        <v>59.678109873959599</v>
      </c>
      <c r="P2984">
        <v>72.299825781843893</v>
      </c>
      <c r="Q2984" t="s">
        <v>15</v>
      </c>
      <c r="R2984">
        <v>-0.570669616823683</v>
      </c>
      <c r="S2984">
        <v>-0.44222375287749699</v>
      </c>
      <c r="T2984">
        <v>-0.174008973617966</v>
      </c>
      <c r="U2984">
        <v>1.14059925192292E-2</v>
      </c>
      <c r="V2984">
        <v>0.19682095865642499</v>
      </c>
      <c r="W2984">
        <v>0.46503573791595498</v>
      </c>
      <c r="X2984">
        <v>0.59348160186214205</v>
      </c>
      <c r="Y2984">
        <v>1.72226333318279E-2</v>
      </c>
    </row>
    <row r="2985" spans="1:25" x14ac:dyDescent="0.2">
      <c r="A2985" t="s">
        <v>3110</v>
      </c>
      <c r="B2985" t="s">
        <v>30</v>
      </c>
      <c r="C2985" t="s">
        <v>1387</v>
      </c>
      <c r="D2985" t="s">
        <v>13</v>
      </c>
      <c r="E2985" t="s">
        <v>18</v>
      </c>
      <c r="F2985">
        <v>8</v>
      </c>
      <c r="G2985">
        <v>2981</v>
      </c>
      <c r="H2985">
        <v>5335</v>
      </c>
      <c r="I2985">
        <v>0.73841762647965603</v>
      </c>
      <c r="J2985">
        <v>0.76120660876965396</v>
      </c>
      <c r="K2985">
        <v>2.27889822899974E-2</v>
      </c>
      <c r="L2985">
        <v>0.41788170554175702</v>
      </c>
      <c r="M2985">
        <v>0.71020438790618801</v>
      </c>
      <c r="N2985">
        <v>-0.66462642332619304</v>
      </c>
      <c r="O2985">
        <v>64.994384894327396</v>
      </c>
      <c r="P2985">
        <v>72.299825781843893</v>
      </c>
      <c r="Q2985" t="s">
        <v>15</v>
      </c>
      <c r="R2985">
        <v>-0.66462642332619304</v>
      </c>
      <c r="S2985">
        <v>-0.51293536421453501</v>
      </c>
      <c r="T2985">
        <v>-0.19618103141388299</v>
      </c>
      <c r="U2985">
        <v>2.27889822899974E-2</v>
      </c>
      <c r="V2985">
        <v>0.24175899599387801</v>
      </c>
      <c r="W2985">
        <v>0.55851332879452997</v>
      </c>
      <c r="X2985">
        <v>0.71020438790618801</v>
      </c>
      <c r="Y2985">
        <v>2.9937972197629E-2</v>
      </c>
    </row>
    <row r="2986" spans="1:25" x14ac:dyDescent="0.2">
      <c r="A2986" t="s">
        <v>3111</v>
      </c>
      <c r="B2986" t="s">
        <v>30</v>
      </c>
      <c r="C2986" t="s">
        <v>1387</v>
      </c>
      <c r="D2986" t="s">
        <v>13</v>
      </c>
      <c r="E2986" t="s">
        <v>18</v>
      </c>
      <c r="F2986">
        <v>9</v>
      </c>
      <c r="G2986">
        <v>2981</v>
      </c>
      <c r="H2986">
        <v>5335</v>
      </c>
      <c r="I2986">
        <v>0.84176121024297501</v>
      </c>
      <c r="J2986">
        <v>0.86092249588709302</v>
      </c>
      <c r="K2986">
        <v>1.91612856441177E-2</v>
      </c>
      <c r="L2986">
        <v>0.49316700965800903</v>
      </c>
      <c r="M2986">
        <v>0.83042101653154299</v>
      </c>
      <c r="N2986">
        <v>-0.79209844524330697</v>
      </c>
      <c r="O2986">
        <v>72.369726353456102</v>
      </c>
      <c r="P2986">
        <v>72.299825781843893</v>
      </c>
      <c r="Q2986" t="s">
        <v>15</v>
      </c>
      <c r="R2986">
        <v>-0.79209844524330697</v>
      </c>
      <c r="S2986">
        <v>-0.61307882073745001</v>
      </c>
      <c r="T2986">
        <v>-0.23925822741667899</v>
      </c>
      <c r="U2986">
        <v>1.91612856441177E-2</v>
      </c>
      <c r="V2986">
        <v>0.27758079870491398</v>
      </c>
      <c r="W2986">
        <v>0.65140139202568503</v>
      </c>
      <c r="X2986">
        <v>0.83042101653154299</v>
      </c>
      <c r="Y2986">
        <v>2.22566906262264E-2</v>
      </c>
    </row>
    <row r="2987" spans="1:25" x14ac:dyDescent="0.2">
      <c r="A2987" t="s">
        <v>3112</v>
      </c>
      <c r="B2987" t="s">
        <v>30</v>
      </c>
      <c r="C2987" t="s">
        <v>1387</v>
      </c>
      <c r="D2987" t="s">
        <v>13</v>
      </c>
      <c r="E2987" t="s">
        <v>18</v>
      </c>
      <c r="F2987">
        <v>10</v>
      </c>
      <c r="G2987">
        <v>2981</v>
      </c>
      <c r="H2987">
        <v>5335</v>
      </c>
      <c r="I2987">
        <v>0.94253901819517905</v>
      </c>
      <c r="J2987">
        <v>0.94923902779279601</v>
      </c>
      <c r="K2987">
        <v>6.7000095976169601E-3</v>
      </c>
      <c r="L2987">
        <v>0.54472539492846495</v>
      </c>
      <c r="M2987">
        <v>0.90277328425494197</v>
      </c>
      <c r="N2987">
        <v>-0.88937326505970804</v>
      </c>
      <c r="O2987">
        <v>78.394718765475503</v>
      </c>
      <c r="P2987">
        <v>72.299825781843893</v>
      </c>
      <c r="Q2987" t="s">
        <v>15</v>
      </c>
      <c r="R2987">
        <v>-0.88937326505970804</v>
      </c>
      <c r="S2987">
        <v>-0.69163794670067502</v>
      </c>
      <c r="T2987">
        <v>-0.27873609734489901</v>
      </c>
      <c r="U2987">
        <v>6.7000095976169601E-3</v>
      </c>
      <c r="V2987">
        <v>0.292136116540133</v>
      </c>
      <c r="W2987">
        <v>0.70503796589590895</v>
      </c>
      <c r="X2987">
        <v>0.90277328425494197</v>
      </c>
      <c r="Y2987">
        <v>7.0582955414254999E-3</v>
      </c>
    </row>
    <row r="2988" spans="1:25" x14ac:dyDescent="0.2">
      <c r="A2988" t="s">
        <v>3113</v>
      </c>
      <c r="B2988" t="s">
        <v>30</v>
      </c>
      <c r="C2988" t="s">
        <v>1387</v>
      </c>
      <c r="D2988" t="s">
        <v>13</v>
      </c>
      <c r="E2988" t="s">
        <v>18</v>
      </c>
      <c r="F2988">
        <v>11</v>
      </c>
      <c r="G2988">
        <v>2981</v>
      </c>
      <c r="H2988">
        <v>5335</v>
      </c>
      <c r="I2988">
        <v>1.0362447483186601</v>
      </c>
      <c r="J2988">
        <v>1.0352586939655599</v>
      </c>
      <c r="K2988">
        <v>-9.8605435310394896E-4</v>
      </c>
      <c r="L2988">
        <v>0.58815841858098095</v>
      </c>
      <c r="M2988">
        <v>0.96653454421260898</v>
      </c>
      <c r="N2988">
        <v>-0.96850665291881699</v>
      </c>
      <c r="O2988">
        <v>81.935406316394804</v>
      </c>
      <c r="P2988">
        <v>72.299825781843893</v>
      </c>
      <c r="Q2988" t="s">
        <v>15</v>
      </c>
      <c r="R2988">
        <v>-0.96850665291881699</v>
      </c>
      <c r="S2988">
        <v>-0.75500514697392096</v>
      </c>
      <c r="T2988">
        <v>-0.30918106568953801</v>
      </c>
      <c r="U2988">
        <v>-9.8605435310394896E-4</v>
      </c>
      <c r="V2988">
        <v>0.30720895698333001</v>
      </c>
      <c r="W2988">
        <v>0.75303303826771295</v>
      </c>
      <c r="X2988">
        <v>0.96653454421260898</v>
      </c>
      <c r="Y2988">
        <v>-9.5247145361017599E-4</v>
      </c>
    </row>
    <row r="2989" spans="1:25" x14ac:dyDescent="0.2">
      <c r="A2989" t="s">
        <v>3114</v>
      </c>
      <c r="B2989" t="s">
        <v>30</v>
      </c>
      <c r="C2989" t="s">
        <v>1387</v>
      </c>
      <c r="D2989" t="s">
        <v>13</v>
      </c>
      <c r="E2989" t="s">
        <v>18</v>
      </c>
      <c r="F2989">
        <v>12</v>
      </c>
      <c r="G2989">
        <v>2981</v>
      </c>
      <c r="H2989">
        <v>5335</v>
      </c>
      <c r="I2989">
        <v>1.12887134778511</v>
      </c>
      <c r="J2989">
        <v>1.1422457087659399</v>
      </c>
      <c r="K2989">
        <v>1.3374360980831E-2</v>
      </c>
      <c r="L2989">
        <v>0.63919176992048798</v>
      </c>
      <c r="M2989">
        <v>1.06484482250003</v>
      </c>
      <c r="N2989">
        <v>-1.03809610053837</v>
      </c>
      <c r="O2989">
        <v>84.774756785252194</v>
      </c>
      <c r="P2989">
        <v>72.299825781843893</v>
      </c>
      <c r="Q2989" t="s">
        <v>15</v>
      </c>
      <c r="R2989">
        <v>-1.03809610053837</v>
      </c>
      <c r="S2989">
        <v>-0.806069488057234</v>
      </c>
      <c r="T2989">
        <v>-0.32156212645750498</v>
      </c>
      <c r="U2989">
        <v>1.3374360980831E-2</v>
      </c>
      <c r="V2989">
        <v>0.34831084841916699</v>
      </c>
      <c r="W2989">
        <v>0.832818210018896</v>
      </c>
      <c r="X2989">
        <v>1.06484482250003</v>
      </c>
      <c r="Y2989">
        <v>1.1708830138902801E-2</v>
      </c>
    </row>
    <row r="2990" spans="1:25" x14ac:dyDescent="0.2">
      <c r="A2990" t="s">
        <v>3115</v>
      </c>
      <c r="B2990" t="s">
        <v>30</v>
      </c>
      <c r="C2990" t="s">
        <v>1387</v>
      </c>
      <c r="D2990" t="s">
        <v>13</v>
      </c>
      <c r="E2990" t="s">
        <v>18</v>
      </c>
      <c r="F2990">
        <v>13</v>
      </c>
      <c r="G2990">
        <v>2981</v>
      </c>
      <c r="H2990">
        <v>5335</v>
      </c>
      <c r="I2990">
        <v>1.23092597325836</v>
      </c>
      <c r="J2990">
        <v>1.25333953649718</v>
      </c>
      <c r="K2990">
        <v>2.2413563238818698E-2</v>
      </c>
      <c r="L2990">
        <v>0.67810929556241795</v>
      </c>
      <c r="M2990">
        <v>1.137903354439</v>
      </c>
      <c r="N2990">
        <v>-1.0930762279613599</v>
      </c>
      <c r="O2990">
        <v>86.563914759021699</v>
      </c>
      <c r="P2990">
        <v>72.299825781843893</v>
      </c>
      <c r="Q2990" t="s">
        <v>15</v>
      </c>
      <c r="R2990">
        <v>-1.0930762279613599</v>
      </c>
      <c r="S2990">
        <v>-0.84692255367220104</v>
      </c>
      <c r="T2990">
        <v>-0.33291570763588801</v>
      </c>
      <c r="U2990">
        <v>2.2413563238818698E-2</v>
      </c>
      <c r="V2990">
        <v>0.37774283411352599</v>
      </c>
      <c r="W2990">
        <v>0.89174968014983902</v>
      </c>
      <c r="X2990">
        <v>1.137903354439</v>
      </c>
      <c r="Y2990">
        <v>1.7883073649347998E-2</v>
      </c>
    </row>
    <row r="2991" spans="1:25" x14ac:dyDescent="0.2">
      <c r="A2991" t="s">
        <v>3116</v>
      </c>
      <c r="B2991" t="s">
        <v>30</v>
      </c>
      <c r="C2991" t="s">
        <v>1387</v>
      </c>
      <c r="D2991" t="s">
        <v>13</v>
      </c>
      <c r="E2991" t="s">
        <v>18</v>
      </c>
      <c r="F2991">
        <v>14</v>
      </c>
      <c r="G2991">
        <v>2981</v>
      </c>
      <c r="H2991">
        <v>5335</v>
      </c>
      <c r="I2991">
        <v>1.31871767120881</v>
      </c>
      <c r="J2991">
        <v>1.3453992738223</v>
      </c>
      <c r="K2991">
        <v>2.6681602613493099E-2</v>
      </c>
      <c r="L2991">
        <v>0.72042932114236302</v>
      </c>
      <c r="M2991">
        <v>1.2117878358926799</v>
      </c>
      <c r="N2991">
        <v>-1.15842463066569</v>
      </c>
      <c r="O2991">
        <v>87.016294190002995</v>
      </c>
      <c r="P2991">
        <v>72.299825781843893</v>
      </c>
      <c r="Q2991" t="s">
        <v>15</v>
      </c>
      <c r="R2991">
        <v>-1.15842463066569</v>
      </c>
      <c r="S2991">
        <v>-0.89690878709101696</v>
      </c>
      <c r="T2991">
        <v>-0.35082336166510503</v>
      </c>
      <c r="U2991">
        <v>2.6681602613493099E-2</v>
      </c>
      <c r="V2991">
        <v>0.40418656689209098</v>
      </c>
      <c r="W2991">
        <v>0.95027199231800297</v>
      </c>
      <c r="X2991">
        <v>1.2117878358926799</v>
      </c>
      <c r="Y2991">
        <v>1.9831735554375798E-2</v>
      </c>
    </row>
    <row r="2992" spans="1:25" x14ac:dyDescent="0.2">
      <c r="A2992" t="s">
        <v>3117</v>
      </c>
      <c r="B2992" t="s">
        <v>30</v>
      </c>
      <c r="C2992" t="s">
        <v>1387</v>
      </c>
      <c r="D2992" t="s">
        <v>13</v>
      </c>
      <c r="E2992" t="s">
        <v>18</v>
      </c>
      <c r="F2992">
        <v>15</v>
      </c>
      <c r="G2992">
        <v>2981</v>
      </c>
      <c r="H2992">
        <v>5335</v>
      </c>
      <c r="I2992">
        <v>1.3892973529928601</v>
      </c>
      <c r="J2992">
        <v>1.43469356788158</v>
      </c>
      <c r="K2992">
        <v>4.5396214888722801E-2</v>
      </c>
      <c r="L2992">
        <v>0.75265806556446002</v>
      </c>
      <c r="M2992">
        <v>1.2835187327422599</v>
      </c>
      <c r="N2992">
        <v>-1.1927263029648101</v>
      </c>
      <c r="O2992">
        <v>86.474368600137396</v>
      </c>
      <c r="P2992">
        <v>72.299825781843893</v>
      </c>
      <c r="Q2992" t="s">
        <v>16</v>
      </c>
      <c r="R2992">
        <v>-1.1927263029648101</v>
      </c>
      <c r="S2992">
        <v>-0.91951142516491502</v>
      </c>
      <c r="T2992">
        <v>-0.34899661146705402</v>
      </c>
      <c r="U2992">
        <v>4.5396214888722801E-2</v>
      </c>
      <c r="V2992">
        <v>0.43978904124450002</v>
      </c>
      <c r="W2992">
        <v>1.01030385494236</v>
      </c>
      <c r="X2992">
        <v>1.2835187327422599</v>
      </c>
      <c r="Y2992">
        <v>3.1641749781978402E-2</v>
      </c>
    </row>
    <row r="2993" spans="1:25" x14ac:dyDescent="0.2">
      <c r="A2993" t="s">
        <v>3118</v>
      </c>
      <c r="B2993" t="s">
        <v>30</v>
      </c>
      <c r="C2993" t="s">
        <v>1387</v>
      </c>
      <c r="D2993" t="s">
        <v>13</v>
      </c>
      <c r="E2993" t="s">
        <v>18</v>
      </c>
      <c r="F2993">
        <v>16</v>
      </c>
      <c r="G2993">
        <v>2981</v>
      </c>
      <c r="H2993">
        <v>5335</v>
      </c>
      <c r="I2993">
        <v>1.4231238518187199</v>
      </c>
      <c r="J2993">
        <v>1.4858573698508599</v>
      </c>
      <c r="K2993">
        <v>6.2733518032145594E-2</v>
      </c>
      <c r="L2993">
        <v>0.769193452988851</v>
      </c>
      <c r="M2993">
        <v>1.3280567481988099</v>
      </c>
      <c r="N2993">
        <v>-1.2025897121345099</v>
      </c>
      <c r="O2993">
        <v>84.999193277847894</v>
      </c>
      <c r="P2993">
        <v>72.299825781843893</v>
      </c>
      <c r="Q2993" t="s">
        <v>16</v>
      </c>
      <c r="R2993">
        <v>-1.2025897121345099</v>
      </c>
      <c r="S2993">
        <v>-0.92337248869956201</v>
      </c>
      <c r="T2993">
        <v>-0.34032385133401299</v>
      </c>
      <c r="U2993">
        <v>6.2733518032145594E-2</v>
      </c>
      <c r="V2993">
        <v>0.46579088739830399</v>
      </c>
      <c r="W2993">
        <v>1.04883952476385</v>
      </c>
      <c r="X2993">
        <v>1.3280567481988099</v>
      </c>
      <c r="Y2993">
        <v>4.22204171847545E-2</v>
      </c>
    </row>
    <row r="2994" spans="1:25" x14ac:dyDescent="0.2">
      <c r="A2994" t="s">
        <v>3119</v>
      </c>
      <c r="B2994" t="s">
        <v>30</v>
      </c>
      <c r="C2994" t="s">
        <v>1387</v>
      </c>
      <c r="D2994" t="s">
        <v>13</v>
      </c>
      <c r="E2994" t="s">
        <v>18</v>
      </c>
      <c r="F2994">
        <v>17</v>
      </c>
      <c r="G2994">
        <v>2981</v>
      </c>
      <c r="H2994">
        <v>5335</v>
      </c>
      <c r="I2994">
        <v>1.4098447259540901</v>
      </c>
      <c r="J2994">
        <v>1.5058203865165301</v>
      </c>
      <c r="K2994">
        <v>9.5975660562441098E-2</v>
      </c>
      <c r="L2994">
        <v>0.76962655050178896</v>
      </c>
      <c r="M2994">
        <v>1.3620113361378801</v>
      </c>
      <c r="N2994">
        <v>-1.1700600150130001</v>
      </c>
      <c r="O2994">
        <v>82.634970207191799</v>
      </c>
      <c r="P2994">
        <v>72.299825781843893</v>
      </c>
      <c r="Q2994" t="s">
        <v>17</v>
      </c>
      <c r="R2994">
        <v>-1.1700600150130001</v>
      </c>
      <c r="S2994">
        <v>-0.89068557718085295</v>
      </c>
      <c r="T2994">
        <v>-0.307308651900496</v>
      </c>
      <c r="U2994">
        <v>9.5975660562441098E-2</v>
      </c>
      <c r="V2994">
        <v>0.499259973025379</v>
      </c>
      <c r="W2994">
        <v>1.08263689830573</v>
      </c>
      <c r="X2994">
        <v>1.3620113361378801</v>
      </c>
      <c r="Y2994">
        <v>6.3736459820726094E-2</v>
      </c>
    </row>
    <row r="2995" spans="1:25" x14ac:dyDescent="0.2">
      <c r="A2995" t="s">
        <v>3120</v>
      </c>
      <c r="B2995" t="s">
        <v>30</v>
      </c>
      <c r="C2995" t="s">
        <v>1387</v>
      </c>
      <c r="D2995" t="s">
        <v>13</v>
      </c>
      <c r="E2995" t="s">
        <v>18</v>
      </c>
      <c r="F2995">
        <v>18</v>
      </c>
      <c r="G2995">
        <v>2981</v>
      </c>
      <c r="H2995">
        <v>5335</v>
      </c>
      <c r="I2995">
        <v>1.3889048547101399</v>
      </c>
      <c r="J2995">
        <v>1.49809236393659</v>
      </c>
      <c r="K2995">
        <v>0.109187509226451</v>
      </c>
      <c r="L2995">
        <v>0.75595659093090695</v>
      </c>
      <c r="M2995">
        <v>1.3527361013077901</v>
      </c>
      <c r="N2995">
        <v>-1.13436108285489</v>
      </c>
      <c r="O2995">
        <v>79.274549114203097</v>
      </c>
      <c r="P2995">
        <v>72.299825781843893</v>
      </c>
      <c r="Q2995" t="s">
        <v>17</v>
      </c>
      <c r="R2995">
        <v>-1.13436108285489</v>
      </c>
      <c r="S2995">
        <v>-0.85994884034697106</v>
      </c>
      <c r="T2995">
        <v>-0.28693374442134401</v>
      </c>
      <c r="U2995">
        <v>0.109187509226451</v>
      </c>
      <c r="V2995">
        <v>0.50530876287424698</v>
      </c>
      <c r="W2995">
        <v>1.07832385879987</v>
      </c>
      <c r="X2995">
        <v>1.3527361013077901</v>
      </c>
      <c r="Y2995">
        <v>7.2884364045175107E-2</v>
      </c>
    </row>
    <row r="2996" spans="1:25" x14ac:dyDescent="0.2">
      <c r="A2996" t="s">
        <v>3121</v>
      </c>
      <c r="B2996" t="s">
        <v>30</v>
      </c>
      <c r="C2996" t="s">
        <v>1387</v>
      </c>
      <c r="D2996" t="s">
        <v>13</v>
      </c>
      <c r="E2996" t="s">
        <v>18</v>
      </c>
      <c r="F2996">
        <v>19</v>
      </c>
      <c r="G2996">
        <v>2981</v>
      </c>
      <c r="H2996">
        <v>5335</v>
      </c>
      <c r="I2996">
        <v>1.3102817137653999</v>
      </c>
      <c r="J2996">
        <v>1.4127426869241999</v>
      </c>
      <c r="K2996">
        <v>0.10246097315880801</v>
      </c>
      <c r="L2996">
        <v>0.71891962927682196</v>
      </c>
      <c r="M2996">
        <v>1.2850837633191801</v>
      </c>
      <c r="N2996">
        <v>-1.0801618170015601</v>
      </c>
      <c r="O2996">
        <v>74.025974855828395</v>
      </c>
      <c r="P2996">
        <v>72.299825781843893</v>
      </c>
      <c r="Q2996" t="s">
        <v>17</v>
      </c>
      <c r="R2996">
        <v>-1.0801618170015601</v>
      </c>
      <c r="S2996">
        <v>-0.81919399157407702</v>
      </c>
      <c r="T2996">
        <v>-0.27425291258224599</v>
      </c>
      <c r="U2996">
        <v>0.10246097315880801</v>
      </c>
      <c r="V2996">
        <v>0.479174858899863</v>
      </c>
      <c r="W2996">
        <v>1.02411593789169</v>
      </c>
      <c r="X2996">
        <v>1.2850837633191801</v>
      </c>
      <c r="Y2996">
        <v>7.2526281046893404E-2</v>
      </c>
    </row>
    <row r="2997" spans="1:25" x14ac:dyDescent="0.2">
      <c r="A2997" t="s">
        <v>3122</v>
      </c>
      <c r="B2997" t="s">
        <v>30</v>
      </c>
      <c r="C2997" t="s">
        <v>1387</v>
      </c>
      <c r="D2997" t="s">
        <v>13</v>
      </c>
      <c r="E2997" t="s">
        <v>18</v>
      </c>
      <c r="F2997">
        <v>20</v>
      </c>
      <c r="G2997">
        <v>2981</v>
      </c>
      <c r="H2997">
        <v>5335</v>
      </c>
      <c r="I2997">
        <v>1.2228854694164399</v>
      </c>
      <c r="J2997">
        <v>1.30893953728426</v>
      </c>
      <c r="K2997">
        <v>8.6054067867812306E-2</v>
      </c>
      <c r="L2997">
        <v>0.66707619451386202</v>
      </c>
      <c r="M2997">
        <v>1.18339440784311</v>
      </c>
      <c r="N2997">
        <v>-1.01128627210749</v>
      </c>
      <c r="O2997">
        <v>68.884423073850996</v>
      </c>
      <c r="P2997">
        <v>72.299825781843893</v>
      </c>
      <c r="Q2997" t="s">
        <v>17</v>
      </c>
      <c r="R2997">
        <v>-1.01128627210749</v>
      </c>
      <c r="S2997">
        <v>-0.76913761349895804</v>
      </c>
      <c r="T2997">
        <v>-0.26349385805745101</v>
      </c>
      <c r="U2997">
        <v>8.6054067867812306E-2</v>
      </c>
      <c r="V2997">
        <v>0.43560199379307601</v>
      </c>
      <c r="W2997">
        <v>0.94124574923458304</v>
      </c>
      <c r="X2997">
        <v>1.18339440784311</v>
      </c>
      <c r="Y2997">
        <v>6.5743348272873203E-2</v>
      </c>
    </row>
    <row r="2998" spans="1:25" x14ac:dyDescent="0.2">
      <c r="A2998" t="s">
        <v>3123</v>
      </c>
      <c r="B2998" t="s">
        <v>30</v>
      </c>
      <c r="C2998" t="s">
        <v>1387</v>
      </c>
      <c r="D2998" t="s">
        <v>13</v>
      </c>
      <c r="E2998" t="s">
        <v>18</v>
      </c>
      <c r="F2998">
        <v>21</v>
      </c>
      <c r="G2998">
        <v>2981</v>
      </c>
      <c r="H2998">
        <v>5335</v>
      </c>
      <c r="I2998">
        <v>1.1313038147574199</v>
      </c>
      <c r="J2998">
        <v>1.2008481122795001</v>
      </c>
      <c r="K2998">
        <v>6.9544297522077705E-2</v>
      </c>
      <c r="L2998">
        <v>0.61784729047997999</v>
      </c>
      <c r="M2998">
        <v>1.08590309036164</v>
      </c>
      <c r="N2998">
        <v>-0.94681449531748896</v>
      </c>
      <c r="O2998">
        <v>65.821570632118707</v>
      </c>
      <c r="P2998">
        <v>72.299825781843893</v>
      </c>
      <c r="Q2998" t="s">
        <v>17</v>
      </c>
      <c r="R2998">
        <v>-0.94681449531748896</v>
      </c>
      <c r="S2998">
        <v>-0.72253592887325602</v>
      </c>
      <c r="T2998">
        <v>-0.254207682689432</v>
      </c>
      <c r="U2998">
        <v>6.9544297522077705E-2</v>
      </c>
      <c r="V2998">
        <v>0.393296277733587</v>
      </c>
      <c r="W2998">
        <v>0.86162452391741196</v>
      </c>
      <c r="X2998">
        <v>1.08590309036164</v>
      </c>
      <c r="Y2998">
        <v>5.79126509097522E-2</v>
      </c>
    </row>
    <row r="2999" spans="1:25" x14ac:dyDescent="0.2">
      <c r="A2999" t="s">
        <v>3124</v>
      </c>
      <c r="B2999" t="s">
        <v>30</v>
      </c>
      <c r="C2999" t="s">
        <v>1387</v>
      </c>
      <c r="D2999" t="s">
        <v>13</v>
      </c>
      <c r="E2999" t="s">
        <v>18</v>
      </c>
      <c r="F2999">
        <v>22</v>
      </c>
      <c r="G2999">
        <v>2981</v>
      </c>
      <c r="H2999">
        <v>5335</v>
      </c>
      <c r="I2999">
        <v>1.0309855588747401</v>
      </c>
      <c r="J2999">
        <v>1.06784809249889</v>
      </c>
      <c r="K2999">
        <v>3.6862533624145703E-2</v>
      </c>
      <c r="L2999">
        <v>0.56538536731947597</v>
      </c>
      <c r="M2999">
        <v>0.96692146286468394</v>
      </c>
      <c r="N2999">
        <v>-0.89319639561639197</v>
      </c>
      <c r="O2999">
        <v>63.968977140209901</v>
      </c>
      <c r="P2999">
        <v>72.299825781843893</v>
      </c>
      <c r="Q2999" t="s">
        <v>16</v>
      </c>
      <c r="R2999">
        <v>-0.89319639561639197</v>
      </c>
      <c r="S2999">
        <v>-0.68796150727942296</v>
      </c>
      <c r="T2999">
        <v>-0.25939939885126001</v>
      </c>
      <c r="U2999">
        <v>3.6862533624145703E-2</v>
      </c>
      <c r="V2999">
        <v>0.33312446609955099</v>
      </c>
      <c r="W2999">
        <v>0.76168657452771404</v>
      </c>
      <c r="X2999">
        <v>0.96692146286468394</v>
      </c>
      <c r="Y2999">
        <v>3.4520390946134599E-2</v>
      </c>
    </row>
    <row r="3000" spans="1:25" x14ac:dyDescent="0.2">
      <c r="A3000" t="s">
        <v>3125</v>
      </c>
      <c r="B3000" t="s">
        <v>30</v>
      </c>
      <c r="C3000" t="s">
        <v>1387</v>
      </c>
      <c r="D3000" t="s">
        <v>13</v>
      </c>
      <c r="E3000" t="s">
        <v>18</v>
      </c>
      <c r="F3000">
        <v>23</v>
      </c>
      <c r="G3000">
        <v>2981</v>
      </c>
      <c r="H3000">
        <v>5335</v>
      </c>
      <c r="I3000">
        <v>0.90418181600345005</v>
      </c>
      <c r="J3000">
        <v>0.92820033745170105</v>
      </c>
      <c r="K3000">
        <v>2.4018521448250701E-2</v>
      </c>
      <c r="L3000">
        <v>0.50663347185708896</v>
      </c>
      <c r="M3000">
        <v>0.85743058265316197</v>
      </c>
      <c r="N3000">
        <v>-0.80939353975666095</v>
      </c>
      <c r="O3000">
        <v>62.523882170641699</v>
      </c>
      <c r="P3000">
        <v>72.299825781843893</v>
      </c>
      <c r="Q3000" t="s">
        <v>16</v>
      </c>
      <c r="R3000">
        <v>-0.80939353975666095</v>
      </c>
      <c r="S3000">
        <v>-0.62548558947253796</v>
      </c>
      <c r="T3000">
        <v>-0.24145741780486399</v>
      </c>
      <c r="U3000">
        <v>2.4018521448250701E-2</v>
      </c>
      <c r="V3000">
        <v>0.28949446070136498</v>
      </c>
      <c r="W3000">
        <v>0.67352263236903898</v>
      </c>
      <c r="X3000">
        <v>0.85743058265316197</v>
      </c>
      <c r="Y3000">
        <v>2.58764411939254E-2</v>
      </c>
    </row>
    <row r="3001" spans="1:25" x14ac:dyDescent="0.2">
      <c r="A3001" t="s">
        <v>3126</v>
      </c>
      <c r="B3001" t="s">
        <v>30</v>
      </c>
      <c r="C3001" t="s">
        <v>1387</v>
      </c>
      <c r="D3001" t="s">
        <v>13</v>
      </c>
      <c r="E3001" t="s">
        <v>18</v>
      </c>
      <c r="F3001">
        <v>24</v>
      </c>
      <c r="G3001">
        <v>2981</v>
      </c>
      <c r="H3001">
        <v>5335</v>
      </c>
      <c r="I3001">
        <v>0.77570376523586604</v>
      </c>
      <c r="J3001">
        <v>0.79260603450290701</v>
      </c>
      <c r="K3001">
        <v>1.6902269267040401E-2</v>
      </c>
      <c r="L3001">
        <v>0.43670059588346899</v>
      </c>
      <c r="M3001">
        <v>0.73527474949534699</v>
      </c>
      <c r="N3001">
        <v>-0.70147021096126605</v>
      </c>
      <c r="O3001">
        <v>61.479392642054997</v>
      </c>
      <c r="P3001">
        <v>72.299825781843893</v>
      </c>
      <c r="Q3001" t="s">
        <v>16</v>
      </c>
      <c r="R3001">
        <v>-0.70147021096126605</v>
      </c>
      <c r="S3001">
        <v>-0.54294789465556703</v>
      </c>
      <c r="T3001">
        <v>-0.21192884297589701</v>
      </c>
      <c r="U3001">
        <v>1.6902269267040401E-2</v>
      </c>
      <c r="V3001">
        <v>0.245733381509978</v>
      </c>
      <c r="W3001">
        <v>0.57675243318964797</v>
      </c>
      <c r="X3001">
        <v>0.73527474949534699</v>
      </c>
      <c r="Y3001">
        <v>2.1324931342013902E-2</v>
      </c>
    </row>
    <row r="3002" spans="1:25" x14ac:dyDescent="0.2">
      <c r="A3002" t="s">
        <v>5455</v>
      </c>
      <c r="B3002" t="s">
        <v>30</v>
      </c>
      <c r="C3002" t="s">
        <v>1387</v>
      </c>
      <c r="D3002" t="s">
        <v>13</v>
      </c>
      <c r="E3002" t="s">
        <v>29</v>
      </c>
      <c r="F3002">
        <v>1</v>
      </c>
      <c r="G3002">
        <v>2981</v>
      </c>
      <c r="H3002">
        <v>5335</v>
      </c>
      <c r="I3002">
        <v>0.76894666219389496</v>
      </c>
      <c r="J3002">
        <v>0.86627947102571701</v>
      </c>
      <c r="K3002">
        <v>9.7332808831822298E-2</v>
      </c>
      <c r="L3002">
        <v>0.29814590607699198</v>
      </c>
      <c r="M3002">
        <v>0.58778282432847395</v>
      </c>
      <c r="N3002">
        <v>-0.39311720666482902</v>
      </c>
      <c r="O3002">
        <v>64.137068097953701</v>
      </c>
      <c r="P3002">
        <v>80.686102176529801</v>
      </c>
      <c r="Q3002" t="s">
        <v>15</v>
      </c>
      <c r="R3002">
        <v>-0.39311720666482902</v>
      </c>
      <c r="S3002">
        <v>-0.28489024275888097</v>
      </c>
      <c r="T3002">
        <v>-5.8895645952521503E-2</v>
      </c>
      <c r="U3002">
        <v>9.7332808831822298E-2</v>
      </c>
      <c r="V3002">
        <v>0.25356126361616599</v>
      </c>
      <c r="W3002">
        <v>0.47955586042252601</v>
      </c>
      <c r="X3002">
        <v>0.58778282432847395</v>
      </c>
      <c r="Y3002">
        <v>0.11235728432601</v>
      </c>
    </row>
    <row r="3003" spans="1:25" x14ac:dyDescent="0.2">
      <c r="A3003" t="s">
        <v>5456</v>
      </c>
      <c r="B3003" t="s">
        <v>30</v>
      </c>
      <c r="C3003" t="s">
        <v>1387</v>
      </c>
      <c r="D3003" t="s">
        <v>13</v>
      </c>
      <c r="E3003" t="s">
        <v>29</v>
      </c>
      <c r="F3003">
        <v>2</v>
      </c>
      <c r="G3003">
        <v>2981</v>
      </c>
      <c r="H3003">
        <v>5335</v>
      </c>
      <c r="I3003">
        <v>0.70707715531700799</v>
      </c>
      <c r="J3003">
        <v>0.78368133119585603</v>
      </c>
      <c r="K3003">
        <v>7.6604175878848199E-2</v>
      </c>
      <c r="L3003">
        <v>0.27010419519076601</v>
      </c>
      <c r="M3003">
        <v>0.52092557696765895</v>
      </c>
      <c r="N3003">
        <v>-0.36771722520996197</v>
      </c>
      <c r="O3003">
        <v>63.227641730962802</v>
      </c>
      <c r="P3003">
        <v>80.686102176529801</v>
      </c>
      <c r="Q3003" t="s">
        <v>15</v>
      </c>
      <c r="R3003">
        <v>-0.36771722520996197</v>
      </c>
      <c r="S3003">
        <v>-0.26966940235571402</v>
      </c>
      <c r="T3003">
        <v>-6.4930422401113297E-2</v>
      </c>
      <c r="U3003">
        <v>7.6604175878848199E-2</v>
      </c>
      <c r="V3003">
        <v>0.21813877415881</v>
      </c>
      <c r="W3003">
        <v>0.42287775411341</v>
      </c>
      <c r="X3003">
        <v>0.52092557696765895</v>
      </c>
      <c r="Y3003">
        <v>9.7749139643219907E-2</v>
      </c>
    </row>
    <row r="3004" spans="1:25" x14ac:dyDescent="0.2">
      <c r="A3004" t="s">
        <v>5457</v>
      </c>
      <c r="B3004" t="s">
        <v>30</v>
      </c>
      <c r="C3004" t="s">
        <v>1387</v>
      </c>
      <c r="D3004" t="s">
        <v>13</v>
      </c>
      <c r="E3004" t="s">
        <v>29</v>
      </c>
      <c r="F3004">
        <v>3</v>
      </c>
      <c r="G3004">
        <v>2981</v>
      </c>
      <c r="H3004">
        <v>5335</v>
      </c>
      <c r="I3004">
        <v>0.66255820194565596</v>
      </c>
      <c r="J3004">
        <v>0.72802495316205096</v>
      </c>
      <c r="K3004">
        <v>6.5466751216395294E-2</v>
      </c>
      <c r="L3004">
        <v>0.253358801193174</v>
      </c>
      <c r="M3004">
        <v>0.482241979179167</v>
      </c>
      <c r="N3004">
        <v>-0.351308476746376</v>
      </c>
      <c r="O3004">
        <v>62.1930224756793</v>
      </c>
      <c r="P3004">
        <v>80.686102176529801</v>
      </c>
      <c r="Q3004" t="s">
        <v>15</v>
      </c>
      <c r="R3004">
        <v>-0.351308476746376</v>
      </c>
      <c r="S3004">
        <v>-0.25933923191325398</v>
      </c>
      <c r="T3004">
        <v>-6.7293260608827898E-2</v>
      </c>
      <c r="U3004">
        <v>6.5466751216395294E-2</v>
      </c>
      <c r="V3004">
        <v>0.19822676304161899</v>
      </c>
      <c r="W3004">
        <v>0.39027273434604398</v>
      </c>
      <c r="X3004">
        <v>0.482241979179167</v>
      </c>
      <c r="Y3004">
        <v>8.9923773810295607E-2</v>
      </c>
    </row>
    <row r="3005" spans="1:25" x14ac:dyDescent="0.2">
      <c r="A3005" t="s">
        <v>5458</v>
      </c>
      <c r="B3005" t="s">
        <v>30</v>
      </c>
      <c r="C3005" t="s">
        <v>1387</v>
      </c>
      <c r="D3005" t="s">
        <v>13</v>
      </c>
      <c r="E3005" t="s">
        <v>29</v>
      </c>
      <c r="F3005">
        <v>4</v>
      </c>
      <c r="G3005">
        <v>2981</v>
      </c>
      <c r="H3005">
        <v>5335</v>
      </c>
      <c r="I3005">
        <v>0.63827071452532702</v>
      </c>
      <c r="J3005">
        <v>0.70697870623392001</v>
      </c>
      <c r="K3005">
        <v>6.8707991708593402E-2</v>
      </c>
      <c r="L3005">
        <v>0.246406088457364</v>
      </c>
      <c r="M3005">
        <v>0.47404600722095702</v>
      </c>
      <c r="N3005">
        <v>-0.33663002380377</v>
      </c>
      <c r="O3005">
        <v>61.707078161690703</v>
      </c>
      <c r="P3005">
        <v>80.686102176529801</v>
      </c>
      <c r="Q3005" t="s">
        <v>15</v>
      </c>
      <c r="R3005">
        <v>-0.33663002380377</v>
      </c>
      <c r="S3005">
        <v>-0.247184613693747</v>
      </c>
      <c r="T3005">
        <v>-6.0408798643065198E-2</v>
      </c>
      <c r="U3005">
        <v>6.8707991708593402E-2</v>
      </c>
      <c r="V3005">
        <v>0.197824782060252</v>
      </c>
      <c r="W3005">
        <v>0.38460059711093397</v>
      </c>
      <c r="X3005">
        <v>0.47404600722095702</v>
      </c>
      <c r="Y3005">
        <v>9.7185376451578404E-2</v>
      </c>
    </row>
    <row r="3006" spans="1:25" x14ac:dyDescent="0.2">
      <c r="A3006" t="s">
        <v>5459</v>
      </c>
      <c r="B3006" t="s">
        <v>30</v>
      </c>
      <c r="C3006" t="s">
        <v>1387</v>
      </c>
      <c r="D3006" t="s">
        <v>13</v>
      </c>
      <c r="E3006" t="s">
        <v>29</v>
      </c>
      <c r="F3006">
        <v>5</v>
      </c>
      <c r="G3006">
        <v>2981</v>
      </c>
      <c r="H3006">
        <v>5335</v>
      </c>
      <c r="I3006">
        <v>0.646761824890976</v>
      </c>
      <c r="J3006">
        <v>0.68879417521828201</v>
      </c>
      <c r="K3006">
        <v>4.2032350327305901E-2</v>
      </c>
      <c r="L3006">
        <v>0.25109100798200801</v>
      </c>
      <c r="M3006">
        <v>0.45507705845770802</v>
      </c>
      <c r="N3006">
        <v>-0.37101235780309599</v>
      </c>
      <c r="O3006">
        <v>61.091647098289201</v>
      </c>
      <c r="P3006">
        <v>80.686102176529801</v>
      </c>
      <c r="Q3006" t="s">
        <v>15</v>
      </c>
      <c r="R3006">
        <v>-0.37101235780309599</v>
      </c>
      <c r="S3006">
        <v>-0.27986632190562799</v>
      </c>
      <c r="T3006">
        <v>-8.9539337855265994E-2</v>
      </c>
      <c r="U3006">
        <v>4.2032350327305901E-2</v>
      </c>
      <c r="V3006">
        <v>0.17360403850987799</v>
      </c>
      <c r="W3006">
        <v>0.36393102256024001</v>
      </c>
      <c r="X3006">
        <v>0.45507705845770802</v>
      </c>
      <c r="Y3006">
        <v>6.1023092005657101E-2</v>
      </c>
    </row>
    <row r="3007" spans="1:25" x14ac:dyDescent="0.2">
      <c r="A3007" t="s">
        <v>5460</v>
      </c>
      <c r="B3007" t="s">
        <v>30</v>
      </c>
      <c r="C3007" t="s">
        <v>1387</v>
      </c>
      <c r="D3007" t="s">
        <v>13</v>
      </c>
      <c r="E3007" t="s">
        <v>29</v>
      </c>
      <c r="F3007">
        <v>6</v>
      </c>
      <c r="G3007">
        <v>2981</v>
      </c>
      <c r="H3007">
        <v>5335</v>
      </c>
      <c r="I3007">
        <v>0.68119792016101999</v>
      </c>
      <c r="J3007">
        <v>0.710666199261348</v>
      </c>
      <c r="K3007">
        <v>2.9468279100327701E-2</v>
      </c>
      <c r="L3007">
        <v>0.27325229014955099</v>
      </c>
      <c r="M3007">
        <v>0.47896829639633898</v>
      </c>
      <c r="N3007">
        <v>-0.42003173819568301</v>
      </c>
      <c r="O3007">
        <v>61.0015431063402</v>
      </c>
      <c r="P3007">
        <v>80.686102176529801</v>
      </c>
      <c r="Q3007" t="s">
        <v>15</v>
      </c>
      <c r="R3007">
        <v>-0.42003173819568301</v>
      </c>
      <c r="S3007">
        <v>-0.32084115687139603</v>
      </c>
      <c r="T3007">
        <v>-0.11371592093803699</v>
      </c>
      <c r="U3007">
        <v>2.9468279100327701E-2</v>
      </c>
      <c r="V3007">
        <v>0.172652479138692</v>
      </c>
      <c r="W3007">
        <v>0.37977771507205199</v>
      </c>
      <c r="X3007">
        <v>0.47896829639633898</v>
      </c>
      <c r="Y3007">
        <v>4.14657108090358E-2</v>
      </c>
    </row>
    <row r="3008" spans="1:25" x14ac:dyDescent="0.2">
      <c r="A3008" t="s">
        <v>5461</v>
      </c>
      <c r="B3008" t="s">
        <v>30</v>
      </c>
      <c r="C3008" t="s">
        <v>1387</v>
      </c>
      <c r="D3008" t="s">
        <v>13</v>
      </c>
      <c r="E3008" t="s">
        <v>29</v>
      </c>
      <c r="F3008">
        <v>7</v>
      </c>
      <c r="G3008">
        <v>2981</v>
      </c>
      <c r="H3008">
        <v>5335</v>
      </c>
      <c r="I3008">
        <v>0.73100637370010102</v>
      </c>
      <c r="J3008">
        <v>0.77276860455263396</v>
      </c>
      <c r="K3008">
        <v>4.1762230852532903E-2</v>
      </c>
      <c r="L3008">
        <v>0.302285916354116</v>
      </c>
      <c r="M3008">
        <v>0.53902256325505404</v>
      </c>
      <c r="N3008">
        <v>-0.45549810154998899</v>
      </c>
      <c r="O3008">
        <v>64.658168399865801</v>
      </c>
      <c r="P3008">
        <v>80.686102176529801</v>
      </c>
      <c r="Q3008" t="s">
        <v>16</v>
      </c>
      <c r="R3008">
        <v>-0.45549810154998899</v>
      </c>
      <c r="S3008">
        <v>-0.34576831391344398</v>
      </c>
      <c r="T3008">
        <v>-0.116635589317024</v>
      </c>
      <c r="U3008">
        <v>4.1762230852532903E-2</v>
      </c>
      <c r="V3008">
        <v>0.20016005102209</v>
      </c>
      <c r="W3008">
        <v>0.42929277561850998</v>
      </c>
      <c r="X3008">
        <v>0.53902256325505404</v>
      </c>
      <c r="Y3008">
        <v>5.4042349296410198E-2</v>
      </c>
    </row>
    <row r="3009" spans="1:25" x14ac:dyDescent="0.2">
      <c r="A3009" t="s">
        <v>5462</v>
      </c>
      <c r="B3009" t="s">
        <v>30</v>
      </c>
      <c r="C3009" t="s">
        <v>1387</v>
      </c>
      <c r="D3009" t="s">
        <v>13</v>
      </c>
      <c r="E3009" t="s">
        <v>29</v>
      </c>
      <c r="F3009">
        <v>8</v>
      </c>
      <c r="G3009">
        <v>2981</v>
      </c>
      <c r="H3009">
        <v>5335</v>
      </c>
      <c r="I3009">
        <v>0.80279537068097995</v>
      </c>
      <c r="J3009">
        <v>0.84573408352194002</v>
      </c>
      <c r="K3009">
        <v>4.2938712840960701E-2</v>
      </c>
      <c r="L3009">
        <v>0.33070639313828898</v>
      </c>
      <c r="M3009">
        <v>0.58695072955344596</v>
      </c>
      <c r="N3009">
        <v>-0.50107330387152405</v>
      </c>
      <c r="O3009">
        <v>73.842871519624296</v>
      </c>
      <c r="P3009">
        <v>80.686102176529801</v>
      </c>
      <c r="Q3009" t="s">
        <v>16</v>
      </c>
      <c r="R3009">
        <v>-0.50107330387152405</v>
      </c>
      <c r="S3009">
        <v>-0.38102688316232602</v>
      </c>
      <c r="T3009">
        <v>-0.130351437163503</v>
      </c>
      <c r="U3009">
        <v>4.2938712840960701E-2</v>
      </c>
      <c r="V3009">
        <v>0.216228862845424</v>
      </c>
      <c r="W3009">
        <v>0.466904308844247</v>
      </c>
      <c r="X3009">
        <v>0.58695072955344596</v>
      </c>
      <c r="Y3009">
        <v>5.0770938144231503E-2</v>
      </c>
    </row>
    <row r="3010" spans="1:25" x14ac:dyDescent="0.2">
      <c r="A3010" t="s">
        <v>5463</v>
      </c>
      <c r="B3010" t="s">
        <v>30</v>
      </c>
      <c r="C3010" t="s">
        <v>1387</v>
      </c>
      <c r="D3010" t="s">
        <v>13</v>
      </c>
      <c r="E3010" t="s">
        <v>29</v>
      </c>
      <c r="F3010">
        <v>9</v>
      </c>
      <c r="G3010">
        <v>2981</v>
      </c>
      <c r="H3010">
        <v>5335</v>
      </c>
      <c r="I3010">
        <v>0.89725058705132499</v>
      </c>
      <c r="J3010">
        <v>0.94863516000022297</v>
      </c>
      <c r="K3010">
        <v>5.1384572948897901E-2</v>
      </c>
      <c r="L3010">
        <v>0.35957588493730602</v>
      </c>
      <c r="M3010">
        <v>0.64288690367076595</v>
      </c>
      <c r="N3010">
        <v>-0.54011775777297</v>
      </c>
      <c r="O3010">
        <v>84.477088225427707</v>
      </c>
      <c r="P3010">
        <v>80.686102176529801</v>
      </c>
      <c r="Q3010" t="s">
        <v>16</v>
      </c>
      <c r="R3010">
        <v>-0.54011775777297</v>
      </c>
      <c r="S3010">
        <v>-0.40959171154072799</v>
      </c>
      <c r="T3010">
        <v>-0.13703319075824999</v>
      </c>
      <c r="U3010">
        <v>5.1384572948897901E-2</v>
      </c>
      <c r="V3010">
        <v>0.239802336656046</v>
      </c>
      <c r="W3010">
        <v>0.512360857438524</v>
      </c>
      <c r="X3010">
        <v>0.64288690367076595</v>
      </c>
      <c r="Y3010">
        <v>5.4166844236393001E-2</v>
      </c>
    </row>
    <row r="3011" spans="1:25" x14ac:dyDescent="0.2">
      <c r="A3011" t="s">
        <v>5464</v>
      </c>
      <c r="B3011" t="s">
        <v>30</v>
      </c>
      <c r="C3011" t="s">
        <v>1387</v>
      </c>
      <c r="D3011" t="s">
        <v>13</v>
      </c>
      <c r="E3011" t="s">
        <v>29</v>
      </c>
      <c r="F3011">
        <v>10</v>
      </c>
      <c r="G3011">
        <v>2981</v>
      </c>
      <c r="H3011">
        <v>5335</v>
      </c>
      <c r="I3011">
        <v>1.0179107681985899</v>
      </c>
      <c r="J3011">
        <v>1.0623406248123699</v>
      </c>
      <c r="K3011">
        <v>4.4429856613775499E-2</v>
      </c>
      <c r="L3011">
        <v>0.38628687850061999</v>
      </c>
      <c r="M3011">
        <v>0.67987177174729596</v>
      </c>
      <c r="N3011">
        <v>-0.59101205851974403</v>
      </c>
      <c r="O3011">
        <v>93.048708487084895</v>
      </c>
      <c r="P3011">
        <v>80.686102176529801</v>
      </c>
      <c r="Q3011" t="s">
        <v>16</v>
      </c>
      <c r="R3011">
        <v>-0.59101205851974403</v>
      </c>
      <c r="S3011">
        <v>-0.45078992162401899</v>
      </c>
      <c r="T3011">
        <v>-0.157984467720549</v>
      </c>
      <c r="U3011">
        <v>4.4429856613775499E-2</v>
      </c>
      <c r="V3011">
        <v>0.24684418094810001</v>
      </c>
      <c r="W3011">
        <v>0.53964963485157003</v>
      </c>
      <c r="X3011">
        <v>0.67987177174729596</v>
      </c>
      <c r="Y3011">
        <v>4.1822609035235603E-2</v>
      </c>
    </row>
    <row r="3012" spans="1:25" x14ac:dyDescent="0.2">
      <c r="A3012" t="s">
        <v>5465</v>
      </c>
      <c r="B3012" t="s">
        <v>30</v>
      </c>
      <c r="C3012" t="s">
        <v>1387</v>
      </c>
      <c r="D3012" t="s">
        <v>13</v>
      </c>
      <c r="E3012" t="s">
        <v>29</v>
      </c>
      <c r="F3012">
        <v>11</v>
      </c>
      <c r="G3012">
        <v>2981</v>
      </c>
      <c r="H3012">
        <v>5335</v>
      </c>
      <c r="I3012">
        <v>1.16472257631667</v>
      </c>
      <c r="J3012">
        <v>1.1884036515455501</v>
      </c>
      <c r="K3012">
        <v>2.36810752288765E-2</v>
      </c>
      <c r="L3012">
        <v>0.40407440315520599</v>
      </c>
      <c r="M3012">
        <v>0.68838346841919096</v>
      </c>
      <c r="N3012">
        <v>-0.64102131796143702</v>
      </c>
      <c r="O3012">
        <v>96.741227775914098</v>
      </c>
      <c r="P3012">
        <v>80.686102176529801</v>
      </c>
      <c r="Q3012" t="s">
        <v>16</v>
      </c>
      <c r="R3012">
        <v>-0.64102131796143702</v>
      </c>
      <c r="S3012">
        <v>-0.49434230961609799</v>
      </c>
      <c r="T3012">
        <v>-0.18805391202445099</v>
      </c>
      <c r="U3012">
        <v>2.36810752288765E-2</v>
      </c>
      <c r="V3012">
        <v>0.23541606248220501</v>
      </c>
      <c r="W3012">
        <v>0.54170446007385098</v>
      </c>
      <c r="X3012">
        <v>0.68838346841919096</v>
      </c>
      <c r="Y3012">
        <v>1.99267944002685E-2</v>
      </c>
    </row>
    <row r="3013" spans="1:25" x14ac:dyDescent="0.2">
      <c r="A3013" t="s">
        <v>5466</v>
      </c>
      <c r="B3013" t="s">
        <v>30</v>
      </c>
      <c r="C3013" t="s">
        <v>1387</v>
      </c>
      <c r="D3013" t="s">
        <v>13</v>
      </c>
      <c r="E3013" t="s">
        <v>29</v>
      </c>
      <c r="F3013">
        <v>12</v>
      </c>
      <c r="G3013">
        <v>2981</v>
      </c>
      <c r="H3013">
        <v>5335</v>
      </c>
      <c r="I3013">
        <v>1.34280275075478</v>
      </c>
      <c r="J3013">
        <v>1.3586994282017999</v>
      </c>
      <c r="K3013">
        <v>1.58966774470173E-2</v>
      </c>
      <c r="L3013">
        <v>0.42918491873881498</v>
      </c>
      <c r="M3013">
        <v>0.72190586877236895</v>
      </c>
      <c r="N3013">
        <v>-0.69011251387833406</v>
      </c>
      <c r="O3013">
        <v>99.069842334786998</v>
      </c>
      <c r="P3013">
        <v>80.686102176529801</v>
      </c>
      <c r="Q3013" t="s">
        <v>16</v>
      </c>
      <c r="R3013">
        <v>-0.69011251387833406</v>
      </c>
      <c r="S3013">
        <v>-0.53431838837614398</v>
      </c>
      <c r="T3013">
        <v>-0.208996219972122</v>
      </c>
      <c r="U3013">
        <v>1.58966774470173E-2</v>
      </c>
      <c r="V3013">
        <v>0.24078957486615701</v>
      </c>
      <c r="W3013">
        <v>0.56611174327017899</v>
      </c>
      <c r="X3013">
        <v>0.72190586877236895</v>
      </c>
      <c r="Y3013">
        <v>1.16999220850899E-2</v>
      </c>
    </row>
    <row r="3014" spans="1:25" x14ac:dyDescent="0.2">
      <c r="A3014" t="s">
        <v>5467</v>
      </c>
      <c r="B3014" t="s">
        <v>30</v>
      </c>
      <c r="C3014" t="s">
        <v>1387</v>
      </c>
      <c r="D3014" t="s">
        <v>13</v>
      </c>
      <c r="E3014" t="s">
        <v>29</v>
      </c>
      <c r="F3014">
        <v>13</v>
      </c>
      <c r="G3014">
        <v>2981</v>
      </c>
      <c r="H3014">
        <v>5335</v>
      </c>
      <c r="I3014">
        <v>1.5263934921167399</v>
      </c>
      <c r="J3014">
        <v>1.5217717954657499</v>
      </c>
      <c r="K3014">
        <v>-4.6216966509851102E-3</v>
      </c>
      <c r="L3014">
        <v>0.453106125612176</v>
      </c>
      <c r="M3014">
        <v>0.74073787998104501</v>
      </c>
      <c r="N3014">
        <v>-0.749981273283015</v>
      </c>
      <c r="O3014">
        <v>100.29916135525001</v>
      </c>
      <c r="P3014">
        <v>80.686102176529801</v>
      </c>
      <c r="Q3014" t="s">
        <v>16</v>
      </c>
      <c r="R3014">
        <v>-0.749981273283015</v>
      </c>
      <c r="S3014">
        <v>-0.58550374968579499</v>
      </c>
      <c r="T3014">
        <v>-0.24204930647176501</v>
      </c>
      <c r="U3014">
        <v>-4.6216966509851102E-3</v>
      </c>
      <c r="V3014">
        <v>0.23280591316979499</v>
      </c>
      <c r="W3014">
        <v>0.576260356383825</v>
      </c>
      <c r="X3014">
        <v>0.74073787998104501</v>
      </c>
      <c r="Y3014">
        <v>-3.0370497500057702E-3</v>
      </c>
    </row>
    <row r="3015" spans="1:25" x14ac:dyDescent="0.2">
      <c r="A3015" t="s">
        <v>5468</v>
      </c>
      <c r="B3015" t="s">
        <v>30</v>
      </c>
      <c r="C3015" t="s">
        <v>1387</v>
      </c>
      <c r="D3015" t="s">
        <v>13</v>
      </c>
      <c r="E3015" t="s">
        <v>29</v>
      </c>
      <c r="F3015">
        <v>14</v>
      </c>
      <c r="G3015">
        <v>2981</v>
      </c>
      <c r="H3015">
        <v>5335</v>
      </c>
      <c r="I3015">
        <v>1.65148104662865</v>
      </c>
      <c r="J3015">
        <v>1.6691446442543501</v>
      </c>
      <c r="K3015">
        <v>1.7663597625704901E-2</v>
      </c>
      <c r="L3015">
        <v>0.48247317975340398</v>
      </c>
      <c r="M3015">
        <v>0.81133197832005399</v>
      </c>
      <c r="N3015">
        <v>-0.77600478306864495</v>
      </c>
      <c r="O3015">
        <v>99.176316672257599</v>
      </c>
      <c r="P3015">
        <v>80.686102176529801</v>
      </c>
      <c r="Q3015" t="s">
        <v>16</v>
      </c>
      <c r="R3015">
        <v>-0.77600478306864495</v>
      </c>
      <c r="S3015">
        <v>-0.60086701881815896</v>
      </c>
      <c r="T3015">
        <v>-0.23515234856507899</v>
      </c>
      <c r="U3015">
        <v>1.7663597625704901E-2</v>
      </c>
      <c r="V3015">
        <v>0.27047954381648898</v>
      </c>
      <c r="W3015">
        <v>0.636194214069569</v>
      </c>
      <c r="X3015">
        <v>0.81133197832005399</v>
      </c>
      <c r="Y3015">
        <v>1.0582424768582999E-2</v>
      </c>
    </row>
    <row r="3016" spans="1:25" x14ac:dyDescent="0.2">
      <c r="A3016" t="s">
        <v>5469</v>
      </c>
      <c r="B3016" t="s">
        <v>30</v>
      </c>
      <c r="C3016" t="s">
        <v>1387</v>
      </c>
      <c r="D3016" t="s">
        <v>13</v>
      </c>
      <c r="E3016" t="s">
        <v>29</v>
      </c>
      <c r="F3016">
        <v>15</v>
      </c>
      <c r="G3016">
        <v>2981</v>
      </c>
      <c r="H3016">
        <v>5335</v>
      </c>
      <c r="I3016">
        <v>1.75288326065079</v>
      </c>
      <c r="J3016">
        <v>1.7918680553420001</v>
      </c>
      <c r="K3016">
        <v>3.8984794691211203E-2</v>
      </c>
      <c r="L3016">
        <v>0.51175895269981297</v>
      </c>
      <c r="M3016">
        <v>0.88082827188240398</v>
      </c>
      <c r="N3016">
        <v>-0.80285868249998205</v>
      </c>
      <c r="O3016">
        <v>97.739818852734004</v>
      </c>
      <c r="P3016">
        <v>80.686102176529801</v>
      </c>
      <c r="Q3016" t="s">
        <v>16</v>
      </c>
      <c r="R3016">
        <v>-0.80285868249998205</v>
      </c>
      <c r="S3016">
        <v>-0.61709018266994997</v>
      </c>
      <c r="T3016">
        <v>-0.22917689652349099</v>
      </c>
      <c r="U3016">
        <v>3.8984794691211203E-2</v>
      </c>
      <c r="V3016">
        <v>0.30714648590591298</v>
      </c>
      <c r="W3016">
        <v>0.69505977205237202</v>
      </c>
      <c r="X3016">
        <v>0.88082827188240398</v>
      </c>
      <c r="Y3016">
        <v>2.17565096799331E-2</v>
      </c>
    </row>
    <row r="3017" spans="1:25" x14ac:dyDescent="0.2">
      <c r="A3017" t="s">
        <v>5470</v>
      </c>
      <c r="B3017" t="s">
        <v>30</v>
      </c>
      <c r="C3017" t="s">
        <v>1387</v>
      </c>
      <c r="D3017" t="s">
        <v>13</v>
      </c>
      <c r="E3017" t="s">
        <v>29</v>
      </c>
      <c r="F3017">
        <v>16</v>
      </c>
      <c r="G3017">
        <v>2981</v>
      </c>
      <c r="H3017">
        <v>5335</v>
      </c>
      <c r="I3017">
        <v>1.81605434417981</v>
      </c>
      <c r="J3017">
        <v>1.8728071329137299</v>
      </c>
      <c r="K3017">
        <v>5.6752788733921603E-2</v>
      </c>
      <c r="L3017">
        <v>0.53025940859107301</v>
      </c>
      <c r="M3017">
        <v>0.92902951586623705</v>
      </c>
      <c r="N3017">
        <v>-0.81552393839839399</v>
      </c>
      <c r="O3017">
        <v>95.771284803757098</v>
      </c>
      <c r="P3017">
        <v>80.686102176529801</v>
      </c>
      <c r="Q3017" t="s">
        <v>16</v>
      </c>
      <c r="R3017">
        <v>-0.81552393839839399</v>
      </c>
      <c r="S3017">
        <v>-0.62303977307983405</v>
      </c>
      <c r="T3017">
        <v>-0.22110314136780099</v>
      </c>
      <c r="U3017">
        <v>5.6752788733921603E-2</v>
      </c>
      <c r="V3017">
        <v>0.33460871883564403</v>
      </c>
      <c r="W3017">
        <v>0.736545350547677</v>
      </c>
      <c r="X3017">
        <v>0.92902951586623705</v>
      </c>
      <c r="Y3017">
        <v>3.03035949279119E-2</v>
      </c>
    </row>
    <row r="3018" spans="1:25" x14ac:dyDescent="0.2">
      <c r="A3018" t="s">
        <v>5471</v>
      </c>
      <c r="B3018" t="s">
        <v>30</v>
      </c>
      <c r="C3018" t="s">
        <v>1387</v>
      </c>
      <c r="D3018" t="s">
        <v>13</v>
      </c>
      <c r="E3018" t="s">
        <v>29</v>
      </c>
      <c r="F3018">
        <v>17</v>
      </c>
      <c r="G3018">
        <v>2981</v>
      </c>
      <c r="H3018">
        <v>5335</v>
      </c>
      <c r="I3018">
        <v>1.7848020798389801</v>
      </c>
      <c r="J3018">
        <v>1.91213969281041</v>
      </c>
      <c r="K3018">
        <v>0.12733761297142701</v>
      </c>
      <c r="L3018">
        <v>0.533228849463249</v>
      </c>
      <c r="M3018">
        <v>1.00449907033847</v>
      </c>
      <c r="N3018">
        <v>-0.749823844395617</v>
      </c>
      <c r="O3018">
        <v>93.481247903388095</v>
      </c>
      <c r="P3018">
        <v>80.686102176529801</v>
      </c>
      <c r="Q3018" t="s">
        <v>17</v>
      </c>
      <c r="R3018">
        <v>-0.749823844395617</v>
      </c>
      <c r="S3018">
        <v>-0.55626177204045801</v>
      </c>
      <c r="T3018">
        <v>-0.15207430414731499</v>
      </c>
      <c r="U3018">
        <v>0.12733761297142701</v>
      </c>
      <c r="V3018">
        <v>0.40674953009016901</v>
      </c>
      <c r="W3018">
        <v>0.81093699798331198</v>
      </c>
      <c r="X3018">
        <v>1.00449907033847</v>
      </c>
      <c r="Y3018">
        <v>6.6594304511439703E-2</v>
      </c>
    </row>
    <row r="3019" spans="1:25" x14ac:dyDescent="0.2">
      <c r="A3019" t="s">
        <v>5472</v>
      </c>
      <c r="B3019" t="s">
        <v>30</v>
      </c>
      <c r="C3019" t="s">
        <v>1387</v>
      </c>
      <c r="D3019" t="s">
        <v>13</v>
      </c>
      <c r="E3019" t="s">
        <v>29</v>
      </c>
      <c r="F3019">
        <v>18</v>
      </c>
      <c r="G3019">
        <v>2981</v>
      </c>
      <c r="H3019">
        <v>5335</v>
      </c>
      <c r="I3019">
        <v>1.75146293190205</v>
      </c>
      <c r="J3019">
        <v>1.8934205920387699</v>
      </c>
      <c r="K3019">
        <v>0.14195766013672301</v>
      </c>
      <c r="L3019">
        <v>0.53305187382201002</v>
      </c>
      <c r="M3019">
        <v>1.0188279925739301</v>
      </c>
      <c r="N3019">
        <v>-0.73491267230048396</v>
      </c>
      <c r="O3019">
        <v>90.278094599127797</v>
      </c>
      <c r="P3019">
        <v>80.686102176529801</v>
      </c>
      <c r="Q3019" t="s">
        <v>17</v>
      </c>
      <c r="R3019">
        <v>-0.73491267230048396</v>
      </c>
      <c r="S3019">
        <v>-0.54141484210309498</v>
      </c>
      <c r="T3019">
        <v>-0.13736152174601099</v>
      </c>
      <c r="U3019">
        <v>0.14195766013672301</v>
      </c>
      <c r="V3019">
        <v>0.42127684201945598</v>
      </c>
      <c r="W3019">
        <v>0.82533016237654</v>
      </c>
      <c r="X3019">
        <v>1.0188279925739301</v>
      </c>
      <c r="Y3019">
        <v>7.4974182035206199E-2</v>
      </c>
    </row>
    <row r="3020" spans="1:25" x14ac:dyDescent="0.2">
      <c r="A3020" t="s">
        <v>5473</v>
      </c>
      <c r="B3020" t="s">
        <v>30</v>
      </c>
      <c r="C3020" t="s">
        <v>1387</v>
      </c>
      <c r="D3020" t="s">
        <v>13</v>
      </c>
      <c r="E3020" t="s">
        <v>29</v>
      </c>
      <c r="F3020">
        <v>19</v>
      </c>
      <c r="G3020">
        <v>2981</v>
      </c>
      <c r="H3020">
        <v>5335</v>
      </c>
      <c r="I3020">
        <v>1.63435390808454</v>
      </c>
      <c r="J3020">
        <v>1.81825078515362</v>
      </c>
      <c r="K3020">
        <v>0.183896877069089</v>
      </c>
      <c r="L3020">
        <v>0.52010347749053099</v>
      </c>
      <c r="M3020">
        <v>1.0394670975410101</v>
      </c>
      <c r="N3020">
        <v>-0.67167334340283402</v>
      </c>
      <c r="O3020">
        <v>83.214894330761496</v>
      </c>
      <c r="P3020">
        <v>80.686102176529801</v>
      </c>
      <c r="Q3020" t="s">
        <v>17</v>
      </c>
      <c r="R3020">
        <v>-0.67167334340283402</v>
      </c>
      <c r="S3020">
        <v>-0.48287578107377099</v>
      </c>
      <c r="T3020">
        <v>-8.8637345135949105E-2</v>
      </c>
      <c r="U3020">
        <v>0.183896877069089</v>
      </c>
      <c r="V3020">
        <v>0.45643109927412701</v>
      </c>
      <c r="W3020">
        <v>0.85066953521194899</v>
      </c>
      <c r="X3020">
        <v>1.0394670975410101</v>
      </c>
      <c r="Y3020">
        <v>0.101139445983273</v>
      </c>
    </row>
    <row r="3021" spans="1:25" x14ac:dyDescent="0.2">
      <c r="A3021" t="s">
        <v>5474</v>
      </c>
      <c r="B3021" t="s">
        <v>30</v>
      </c>
      <c r="C3021" t="s">
        <v>1387</v>
      </c>
      <c r="D3021" t="s">
        <v>13</v>
      </c>
      <c r="E3021" t="s">
        <v>29</v>
      </c>
      <c r="F3021">
        <v>20</v>
      </c>
      <c r="G3021">
        <v>2981</v>
      </c>
      <c r="H3021">
        <v>5335</v>
      </c>
      <c r="I3021">
        <v>1.48311673934921</v>
      </c>
      <c r="J3021">
        <v>1.6589698145909599</v>
      </c>
      <c r="K3021">
        <v>0.17585307524174501</v>
      </c>
      <c r="L3021">
        <v>0.49282897890578298</v>
      </c>
      <c r="M3021">
        <v>0.98655674554175798</v>
      </c>
      <c r="N3021">
        <v>-0.63485059505826802</v>
      </c>
      <c r="O3021">
        <v>75.974169741697395</v>
      </c>
      <c r="P3021">
        <v>80.686102176529801</v>
      </c>
      <c r="Q3021" t="s">
        <v>17</v>
      </c>
      <c r="R3021">
        <v>-0.63485059505826802</v>
      </c>
      <c r="S3021">
        <v>-0.45595367571546902</v>
      </c>
      <c r="T3021">
        <v>-8.23893097048852E-2</v>
      </c>
      <c r="U3021">
        <v>0.17585307524174501</v>
      </c>
      <c r="V3021">
        <v>0.43409546018837503</v>
      </c>
      <c r="W3021">
        <v>0.80765982619895904</v>
      </c>
      <c r="X3021">
        <v>0.98655674554175798</v>
      </c>
      <c r="Y3021">
        <v>0.10600137126973801</v>
      </c>
    </row>
    <row r="3022" spans="1:25" x14ac:dyDescent="0.2">
      <c r="A3022" t="s">
        <v>5475</v>
      </c>
      <c r="B3022" t="s">
        <v>30</v>
      </c>
      <c r="C3022" t="s">
        <v>1387</v>
      </c>
      <c r="D3022" t="s">
        <v>13</v>
      </c>
      <c r="E3022" t="s">
        <v>29</v>
      </c>
      <c r="F3022">
        <v>21</v>
      </c>
      <c r="G3022">
        <v>2981</v>
      </c>
      <c r="H3022">
        <v>5335</v>
      </c>
      <c r="I3022">
        <v>1.3419906071787999</v>
      </c>
      <c r="J3022">
        <v>1.5199591575453799</v>
      </c>
      <c r="K3022">
        <v>0.17796855036658099</v>
      </c>
      <c r="L3022">
        <v>0.45593857724599102</v>
      </c>
      <c r="M3022">
        <v>0.92798750993623602</v>
      </c>
      <c r="N3022">
        <v>-0.57205040920307404</v>
      </c>
      <c r="O3022">
        <v>72.948406574974797</v>
      </c>
      <c r="P3022">
        <v>80.686102176529801</v>
      </c>
      <c r="Q3022" t="s">
        <v>17</v>
      </c>
      <c r="R3022">
        <v>-0.57205040920307404</v>
      </c>
      <c r="S3022">
        <v>-0.406544705662779</v>
      </c>
      <c r="T3022">
        <v>-6.0943264110318099E-2</v>
      </c>
      <c r="U3022">
        <v>0.17796855036658099</v>
      </c>
      <c r="V3022">
        <v>0.41688036484348001</v>
      </c>
      <c r="W3022">
        <v>0.76248180639594099</v>
      </c>
      <c r="X3022">
        <v>0.92798750993623602</v>
      </c>
      <c r="Y3022">
        <v>0.117087718760803</v>
      </c>
    </row>
    <row r="3023" spans="1:25" x14ac:dyDescent="0.2">
      <c r="A3023" t="s">
        <v>5476</v>
      </c>
      <c r="B3023" t="s">
        <v>30</v>
      </c>
      <c r="C3023" t="s">
        <v>1387</v>
      </c>
      <c r="D3023" t="s">
        <v>13</v>
      </c>
      <c r="E3023" t="s">
        <v>29</v>
      </c>
      <c r="F3023">
        <v>22</v>
      </c>
      <c r="G3023">
        <v>2981</v>
      </c>
      <c r="H3023">
        <v>5335</v>
      </c>
      <c r="I3023">
        <v>1.2039547131835</v>
      </c>
      <c r="J3023">
        <v>1.3757745377564901</v>
      </c>
      <c r="K3023">
        <v>0.171819824572992</v>
      </c>
      <c r="L3023">
        <v>0.42364733724326498</v>
      </c>
      <c r="M3023">
        <v>0.86871969433816199</v>
      </c>
      <c r="N3023">
        <v>-0.52508004519217899</v>
      </c>
      <c r="O3023">
        <v>69.509896008051001</v>
      </c>
      <c r="P3023">
        <v>80.686102176529801</v>
      </c>
      <c r="Q3023" t="s">
        <v>16</v>
      </c>
      <c r="R3023">
        <v>-0.52508004519217899</v>
      </c>
      <c r="S3023">
        <v>-0.371296061772874</v>
      </c>
      <c r="T3023">
        <v>-5.0171380142479197E-2</v>
      </c>
      <c r="U3023">
        <v>0.171819824572992</v>
      </c>
      <c r="V3023">
        <v>0.39381102928846201</v>
      </c>
      <c r="W3023">
        <v>0.71493571091885699</v>
      </c>
      <c r="X3023">
        <v>0.86871969433816199</v>
      </c>
      <c r="Y3023">
        <v>0.124889522125611</v>
      </c>
    </row>
    <row r="3024" spans="1:25" x14ac:dyDescent="0.2">
      <c r="A3024" t="s">
        <v>5477</v>
      </c>
      <c r="B3024" t="s">
        <v>30</v>
      </c>
      <c r="C3024" t="s">
        <v>1387</v>
      </c>
      <c r="D3024" t="s">
        <v>13</v>
      </c>
      <c r="E3024" t="s">
        <v>29</v>
      </c>
      <c r="F3024">
        <v>23</v>
      </c>
      <c r="G3024">
        <v>2981</v>
      </c>
      <c r="H3024">
        <v>5335</v>
      </c>
      <c r="I3024">
        <v>1.03481918819188</v>
      </c>
      <c r="J3024">
        <v>1.1886077913794</v>
      </c>
      <c r="K3024">
        <v>0.15378860318752099</v>
      </c>
      <c r="L3024">
        <v>0.37828772139443301</v>
      </c>
      <c r="M3024">
        <v>0.77607190488136402</v>
      </c>
      <c r="N3024">
        <v>-0.46849469850632203</v>
      </c>
      <c r="O3024">
        <v>66.913653136531394</v>
      </c>
      <c r="P3024">
        <v>80.686102176529801</v>
      </c>
      <c r="Q3024" t="s">
        <v>16</v>
      </c>
      <c r="R3024">
        <v>-0.46849469850632203</v>
      </c>
      <c r="S3024">
        <v>-0.33117625564014203</v>
      </c>
      <c r="T3024">
        <v>-4.4434162823161802E-2</v>
      </c>
      <c r="U3024">
        <v>0.15378860318752099</v>
      </c>
      <c r="V3024">
        <v>0.35201136919820403</v>
      </c>
      <c r="W3024">
        <v>0.63875346201518501</v>
      </c>
      <c r="X3024">
        <v>0.77607190488136402</v>
      </c>
      <c r="Y3024">
        <v>0.129385491415168</v>
      </c>
    </row>
    <row r="3025" spans="1:25" x14ac:dyDescent="0.2">
      <c r="A3025" t="s">
        <v>5478</v>
      </c>
      <c r="B3025" t="s">
        <v>30</v>
      </c>
      <c r="C3025" t="s">
        <v>1387</v>
      </c>
      <c r="D3025" t="s">
        <v>13</v>
      </c>
      <c r="E3025" t="s">
        <v>29</v>
      </c>
      <c r="F3025">
        <v>24</v>
      </c>
      <c r="G3025">
        <v>2981</v>
      </c>
      <c r="H3025">
        <v>5335</v>
      </c>
      <c r="I3025">
        <v>0.88214860784971505</v>
      </c>
      <c r="J3025">
        <v>1.0101818625567101</v>
      </c>
      <c r="K3025">
        <v>0.12803325470699101</v>
      </c>
      <c r="L3025">
        <v>0.33491899932726399</v>
      </c>
      <c r="M3025">
        <v>0.67897500860033999</v>
      </c>
      <c r="N3025">
        <v>-0.42290849918635798</v>
      </c>
      <c r="O3025">
        <v>65.005635692720602</v>
      </c>
      <c r="P3025">
        <v>80.686102176529801</v>
      </c>
      <c r="Q3025" t="s">
        <v>16</v>
      </c>
      <c r="R3025">
        <v>-0.42290849918635798</v>
      </c>
      <c r="S3025">
        <v>-0.30133290243056099</v>
      </c>
      <c r="T3025">
        <v>-4.7464300940494898E-2</v>
      </c>
      <c r="U3025">
        <v>0.12803325470699101</v>
      </c>
      <c r="V3025">
        <v>0.30353081035447699</v>
      </c>
      <c r="W3025">
        <v>0.557399411844543</v>
      </c>
      <c r="X3025">
        <v>0.67897500860033999</v>
      </c>
      <c r="Y3025">
        <v>0.12674277716979299</v>
      </c>
    </row>
    <row r="3026" spans="1:25" x14ac:dyDescent="0.2">
      <c r="A3026" t="s">
        <v>8352</v>
      </c>
      <c r="B3026" t="s">
        <v>30</v>
      </c>
      <c r="C3026" t="s">
        <v>1548</v>
      </c>
      <c r="D3026" t="s">
        <v>27</v>
      </c>
      <c r="E3026" t="s">
        <v>14</v>
      </c>
      <c r="F3026">
        <v>1</v>
      </c>
      <c r="G3026">
        <v>183653</v>
      </c>
      <c r="H3026">
        <v>282557</v>
      </c>
      <c r="I3026">
        <v>0.69204065432325701</v>
      </c>
      <c r="J3026">
        <v>0.69676332350987202</v>
      </c>
      <c r="K3026">
        <v>4.7226691866147901E-3</v>
      </c>
      <c r="L3026">
        <v>0.20359376216772901</v>
      </c>
      <c r="M3026">
        <v>0.33963440795252797</v>
      </c>
      <c r="N3026">
        <v>-0.330189069579299</v>
      </c>
      <c r="O3026">
        <v>68.467255444893496</v>
      </c>
      <c r="P3026">
        <v>75.338110419337497</v>
      </c>
      <c r="Q3026" t="s">
        <v>15</v>
      </c>
      <c r="R3026">
        <v>-0.330189069579299</v>
      </c>
      <c r="S3026">
        <v>-0.25628453391241302</v>
      </c>
      <c r="T3026">
        <v>-0.101960462189275</v>
      </c>
      <c r="U3026">
        <v>4.7226691866147901E-3</v>
      </c>
      <c r="V3026">
        <v>0.111405800562505</v>
      </c>
      <c r="W3026">
        <v>0.26572987228564299</v>
      </c>
      <c r="X3026">
        <v>0.33963440795252797</v>
      </c>
      <c r="Y3026">
        <v>6.77801059163798E-3</v>
      </c>
    </row>
    <row r="3027" spans="1:25" x14ac:dyDescent="0.2">
      <c r="A3027" t="s">
        <v>8353</v>
      </c>
      <c r="B3027" t="s">
        <v>30</v>
      </c>
      <c r="C3027" t="s">
        <v>1548</v>
      </c>
      <c r="D3027" t="s">
        <v>27</v>
      </c>
      <c r="E3027" t="s">
        <v>14</v>
      </c>
      <c r="F3027">
        <v>2</v>
      </c>
      <c r="G3027">
        <v>183653</v>
      </c>
      <c r="H3027">
        <v>282557</v>
      </c>
      <c r="I3027">
        <v>0.61768628229358502</v>
      </c>
      <c r="J3027">
        <v>0.62052111450361902</v>
      </c>
      <c r="K3027">
        <v>2.8348322100342199E-3</v>
      </c>
      <c r="L3027">
        <v>0.17856217846837899</v>
      </c>
      <c r="M3027">
        <v>0.29656961579051799</v>
      </c>
      <c r="N3027">
        <v>-0.29089995137044999</v>
      </c>
      <c r="O3027">
        <v>67.995433904799597</v>
      </c>
      <c r="P3027">
        <v>75.338110419337497</v>
      </c>
      <c r="Q3027" t="s">
        <v>15</v>
      </c>
      <c r="R3027">
        <v>-0.29089995137044999</v>
      </c>
      <c r="S3027">
        <v>-0.226081880586428</v>
      </c>
      <c r="T3027">
        <v>-9.0731749307396595E-2</v>
      </c>
      <c r="U3027">
        <v>2.8348322100342199E-3</v>
      </c>
      <c r="V3027">
        <v>9.6401413727464996E-2</v>
      </c>
      <c r="W3027">
        <v>0.231751545006497</v>
      </c>
      <c r="X3027">
        <v>0.29656961579051799</v>
      </c>
      <c r="Y3027">
        <v>4.5684701838098196E-3</v>
      </c>
    </row>
    <row r="3028" spans="1:25" x14ac:dyDescent="0.2">
      <c r="A3028" t="s">
        <v>8354</v>
      </c>
      <c r="B3028" t="s">
        <v>30</v>
      </c>
      <c r="C3028" t="s">
        <v>1548</v>
      </c>
      <c r="D3028" t="s">
        <v>27</v>
      </c>
      <c r="E3028" t="s">
        <v>14</v>
      </c>
      <c r="F3028">
        <v>3</v>
      </c>
      <c r="G3028">
        <v>183653</v>
      </c>
      <c r="H3028">
        <v>282557</v>
      </c>
      <c r="I3028">
        <v>0.56673246882622297</v>
      </c>
      <c r="J3028">
        <v>0.56876069602493895</v>
      </c>
      <c r="K3028">
        <v>2.0282271987160901E-3</v>
      </c>
      <c r="L3028">
        <v>0.16085733782159201</v>
      </c>
      <c r="M3028">
        <v>0.266638547915236</v>
      </c>
      <c r="N3028">
        <v>-0.26258209351780298</v>
      </c>
      <c r="O3028">
        <v>67.668966135960702</v>
      </c>
      <c r="P3028">
        <v>75.338110419337497</v>
      </c>
      <c r="Q3028" t="s">
        <v>15</v>
      </c>
      <c r="R3028">
        <v>-0.26258209351780298</v>
      </c>
      <c r="S3028">
        <v>-0.20419087988856499</v>
      </c>
      <c r="T3028">
        <v>-8.2261017819798304E-2</v>
      </c>
      <c r="U3028">
        <v>2.0282271987160901E-3</v>
      </c>
      <c r="V3028">
        <v>8.6317472217230504E-2</v>
      </c>
      <c r="W3028">
        <v>0.20824733428599801</v>
      </c>
      <c r="X3028">
        <v>0.266638547915236</v>
      </c>
      <c r="Y3028">
        <v>3.5660466922052499E-3</v>
      </c>
    </row>
    <row r="3029" spans="1:25" x14ac:dyDescent="0.2">
      <c r="A3029" t="s">
        <v>8355</v>
      </c>
      <c r="B3029" t="s">
        <v>30</v>
      </c>
      <c r="C3029" t="s">
        <v>1548</v>
      </c>
      <c r="D3029" t="s">
        <v>27</v>
      </c>
      <c r="E3029" t="s">
        <v>14</v>
      </c>
      <c r="F3029">
        <v>4</v>
      </c>
      <c r="G3029">
        <v>183653</v>
      </c>
      <c r="H3029">
        <v>282557</v>
      </c>
      <c r="I3029">
        <v>0.53431756064207403</v>
      </c>
      <c r="J3029">
        <v>0.536087530630729</v>
      </c>
      <c r="K3029">
        <v>1.76996998865475E-3</v>
      </c>
      <c r="L3029">
        <v>0.14905688824470401</v>
      </c>
      <c r="M3029">
        <v>0.24696855115119301</v>
      </c>
      <c r="N3029">
        <v>-0.24342861117388401</v>
      </c>
      <c r="O3029">
        <v>67.400800479790007</v>
      </c>
      <c r="P3029">
        <v>75.338110419337497</v>
      </c>
      <c r="Q3029" t="s">
        <v>15</v>
      </c>
      <c r="R3029">
        <v>-0.24342861117388401</v>
      </c>
      <c r="S3029">
        <v>-0.189320960741056</v>
      </c>
      <c r="T3029">
        <v>-7.6335839451570298E-2</v>
      </c>
      <c r="U3029">
        <v>1.76996998865475E-3</v>
      </c>
      <c r="V3029">
        <v>7.9875779428879801E-2</v>
      </c>
      <c r="W3029">
        <v>0.19286090071836601</v>
      </c>
      <c r="X3029">
        <v>0.24696855115119301</v>
      </c>
      <c r="Y3029">
        <v>3.3016436449702698E-3</v>
      </c>
    </row>
    <row r="3030" spans="1:25" x14ac:dyDescent="0.2">
      <c r="A3030" t="s">
        <v>8356</v>
      </c>
      <c r="B3030" t="s">
        <v>30</v>
      </c>
      <c r="C3030" t="s">
        <v>1548</v>
      </c>
      <c r="D3030" t="s">
        <v>27</v>
      </c>
      <c r="E3030" t="s">
        <v>14</v>
      </c>
      <c r="F3030">
        <v>5</v>
      </c>
      <c r="G3030">
        <v>183653</v>
      </c>
      <c r="H3030">
        <v>282557</v>
      </c>
      <c r="I3030">
        <v>0.51954151322106301</v>
      </c>
      <c r="J3030">
        <v>0.521590408557007</v>
      </c>
      <c r="K3030">
        <v>2.0488953359444301E-3</v>
      </c>
      <c r="L3030">
        <v>0.14471333294833799</v>
      </c>
      <c r="M3030">
        <v>0.24010232803595999</v>
      </c>
      <c r="N3030">
        <v>-0.23600453736407101</v>
      </c>
      <c r="O3030">
        <v>67.3203321918527</v>
      </c>
      <c r="P3030">
        <v>75.338110419337497</v>
      </c>
      <c r="Q3030" t="s">
        <v>15</v>
      </c>
      <c r="R3030">
        <v>-0.23600453736407101</v>
      </c>
      <c r="S3030">
        <v>-0.183473597503825</v>
      </c>
      <c r="T3030">
        <v>-7.3780891128984505E-2</v>
      </c>
      <c r="U3030">
        <v>2.0488953359444301E-3</v>
      </c>
      <c r="V3030">
        <v>7.7878681800873401E-2</v>
      </c>
      <c r="W3030">
        <v>0.18757138817571301</v>
      </c>
      <c r="X3030">
        <v>0.24010232803595999</v>
      </c>
      <c r="Y3030">
        <v>3.9281691195448797E-3</v>
      </c>
    </row>
    <row r="3031" spans="1:25" x14ac:dyDescent="0.2">
      <c r="A3031" t="s">
        <v>8357</v>
      </c>
      <c r="B3031" t="s">
        <v>30</v>
      </c>
      <c r="C3031" t="s">
        <v>1548</v>
      </c>
      <c r="D3031" t="s">
        <v>27</v>
      </c>
      <c r="E3031" t="s">
        <v>14</v>
      </c>
      <c r="F3031">
        <v>6</v>
      </c>
      <c r="G3031">
        <v>183653</v>
      </c>
      <c r="H3031">
        <v>282557</v>
      </c>
      <c r="I3031">
        <v>0.52466129608132595</v>
      </c>
      <c r="J3031">
        <v>0.52781027593440799</v>
      </c>
      <c r="K3031">
        <v>3.14897985308238E-3</v>
      </c>
      <c r="L3031">
        <v>0.15157540903608099</v>
      </c>
      <c r="M3031">
        <v>0.25249052771743602</v>
      </c>
      <c r="N3031">
        <v>-0.24619256801127101</v>
      </c>
      <c r="O3031">
        <v>67.388407718853003</v>
      </c>
      <c r="P3031">
        <v>75.338110419337497</v>
      </c>
      <c r="Q3031" t="s">
        <v>15</v>
      </c>
      <c r="R3031">
        <v>-0.24619256801127101</v>
      </c>
      <c r="S3031">
        <v>-0.191170694531174</v>
      </c>
      <c r="T3031">
        <v>-7.6276534481824199E-2</v>
      </c>
      <c r="U3031">
        <v>3.14897985308238E-3</v>
      </c>
      <c r="V3031">
        <v>8.2574494187988901E-2</v>
      </c>
      <c r="W3031">
        <v>0.197468654237338</v>
      </c>
      <c r="X3031">
        <v>0.25249052771743602</v>
      </c>
      <c r="Y3031">
        <v>5.9661207760830096E-3</v>
      </c>
    </row>
    <row r="3032" spans="1:25" x14ac:dyDescent="0.2">
      <c r="A3032" t="s">
        <v>8358</v>
      </c>
      <c r="B3032" t="s">
        <v>30</v>
      </c>
      <c r="C3032" t="s">
        <v>1548</v>
      </c>
      <c r="D3032" t="s">
        <v>27</v>
      </c>
      <c r="E3032" t="s">
        <v>14</v>
      </c>
      <c r="F3032">
        <v>7</v>
      </c>
      <c r="G3032">
        <v>183653</v>
      </c>
      <c r="H3032">
        <v>282557</v>
      </c>
      <c r="I3032">
        <v>0.53967955786922805</v>
      </c>
      <c r="J3032">
        <v>0.54665256019457198</v>
      </c>
      <c r="K3032">
        <v>6.9730023253442601E-3</v>
      </c>
      <c r="L3032">
        <v>0.17030052343052601</v>
      </c>
      <c r="M3032">
        <v>0.28711736336855898</v>
      </c>
      <c r="N3032">
        <v>-0.27317135871787002</v>
      </c>
      <c r="O3032">
        <v>67.923620973130596</v>
      </c>
      <c r="P3032">
        <v>75.338110419337497</v>
      </c>
      <c r="Q3032" t="s">
        <v>16</v>
      </c>
      <c r="R3032">
        <v>-0.27317135871787002</v>
      </c>
      <c r="S3032">
        <v>-0.21135226871259</v>
      </c>
      <c r="T3032">
        <v>-8.22644719522512E-2</v>
      </c>
      <c r="U3032">
        <v>6.9730023253442601E-3</v>
      </c>
      <c r="V3032">
        <v>9.6210476602939701E-2</v>
      </c>
      <c r="W3032">
        <v>0.22529827336327801</v>
      </c>
      <c r="X3032">
        <v>0.28711736336855898</v>
      </c>
      <c r="Y3032">
        <v>1.2755821216427401E-2</v>
      </c>
    </row>
    <row r="3033" spans="1:25" x14ac:dyDescent="0.2">
      <c r="A3033" t="s">
        <v>8359</v>
      </c>
      <c r="B3033" t="s">
        <v>30</v>
      </c>
      <c r="C3033" t="s">
        <v>1548</v>
      </c>
      <c r="D3033" t="s">
        <v>27</v>
      </c>
      <c r="E3033" t="s">
        <v>14</v>
      </c>
      <c r="F3033">
        <v>8</v>
      </c>
      <c r="G3033">
        <v>183653</v>
      </c>
      <c r="H3033">
        <v>282557</v>
      </c>
      <c r="I3033">
        <v>0.57232577079757796</v>
      </c>
      <c r="J3033">
        <v>0.57637608355712899</v>
      </c>
      <c r="K3033">
        <v>4.0503127595508098E-3</v>
      </c>
      <c r="L3033">
        <v>0.184592455625924</v>
      </c>
      <c r="M3033">
        <v>0.307704902264195</v>
      </c>
      <c r="N3033">
        <v>-0.29960427674509399</v>
      </c>
      <c r="O3033">
        <v>69.9279044423361</v>
      </c>
      <c r="P3033">
        <v>75.338110419337497</v>
      </c>
      <c r="Q3033" t="s">
        <v>16</v>
      </c>
      <c r="R3033">
        <v>-0.29960427674509399</v>
      </c>
      <c r="S3033">
        <v>-0.232597215352883</v>
      </c>
      <c r="T3033">
        <v>-9.2676133988433204E-2</v>
      </c>
      <c r="U3033">
        <v>4.0503127595508098E-3</v>
      </c>
      <c r="V3033">
        <v>0.10077675950753499</v>
      </c>
      <c r="W3033">
        <v>0.24069784087198501</v>
      </c>
      <c r="X3033">
        <v>0.307704902264195</v>
      </c>
      <c r="Y3033">
        <v>7.0272047628245401E-3</v>
      </c>
    </row>
    <row r="3034" spans="1:25" x14ac:dyDescent="0.2">
      <c r="A3034" t="s">
        <v>8360</v>
      </c>
      <c r="B3034" t="s">
        <v>30</v>
      </c>
      <c r="C3034" t="s">
        <v>1548</v>
      </c>
      <c r="D3034" t="s">
        <v>27</v>
      </c>
      <c r="E3034" t="s">
        <v>14</v>
      </c>
      <c r="F3034">
        <v>9</v>
      </c>
      <c r="G3034">
        <v>183653</v>
      </c>
      <c r="H3034">
        <v>282557</v>
      </c>
      <c r="I3034">
        <v>0.62754954965233101</v>
      </c>
      <c r="J3034">
        <v>0.62332049311230997</v>
      </c>
      <c r="K3034">
        <v>-4.2290565400213698E-3</v>
      </c>
      <c r="L3034">
        <v>0.19971531572845</v>
      </c>
      <c r="M3034">
        <v>0.32430263783327801</v>
      </c>
      <c r="N3034">
        <v>-0.33276075091332102</v>
      </c>
      <c r="O3034">
        <v>73.708498511805601</v>
      </c>
      <c r="P3034">
        <v>75.338110419337497</v>
      </c>
      <c r="Q3034" t="s">
        <v>16</v>
      </c>
      <c r="R3034">
        <v>-0.33276075091332102</v>
      </c>
      <c r="S3034">
        <v>-0.260264091303894</v>
      </c>
      <c r="T3034">
        <v>-0.108879881981729</v>
      </c>
      <c r="U3034">
        <v>-4.2290565400213698E-3</v>
      </c>
      <c r="V3034">
        <v>0.100421768901686</v>
      </c>
      <c r="W3034">
        <v>0.25180597822385098</v>
      </c>
      <c r="X3034">
        <v>0.32430263783327801</v>
      </c>
      <c r="Y3034">
        <v>-6.7847224449579897E-3</v>
      </c>
    </row>
    <row r="3035" spans="1:25" x14ac:dyDescent="0.2">
      <c r="A3035" t="s">
        <v>8361</v>
      </c>
      <c r="B3035" t="s">
        <v>30</v>
      </c>
      <c r="C3035" t="s">
        <v>1548</v>
      </c>
      <c r="D3035" t="s">
        <v>27</v>
      </c>
      <c r="E3035" t="s">
        <v>14</v>
      </c>
      <c r="F3035">
        <v>10</v>
      </c>
      <c r="G3035">
        <v>183653</v>
      </c>
      <c r="H3035">
        <v>282557</v>
      </c>
      <c r="I3035">
        <v>0.70020925732370798</v>
      </c>
      <c r="J3035">
        <v>0.68660410906830704</v>
      </c>
      <c r="K3035">
        <v>-1.3605148255400899E-2</v>
      </c>
      <c r="L3035">
        <v>0.224168239221536</v>
      </c>
      <c r="M3035">
        <v>0.355151605264026</v>
      </c>
      <c r="N3035">
        <v>-0.38236190177482798</v>
      </c>
      <c r="O3035">
        <v>78.129287390965402</v>
      </c>
      <c r="P3035">
        <v>75.338110419337497</v>
      </c>
      <c r="Q3035" t="s">
        <v>16</v>
      </c>
      <c r="R3035">
        <v>-0.38236190177482798</v>
      </c>
      <c r="S3035">
        <v>-0.30098883093741002</v>
      </c>
      <c r="T3035">
        <v>-0.131069305607486</v>
      </c>
      <c r="U3035">
        <v>-1.3605148255400899E-2</v>
      </c>
      <c r="V3035">
        <v>0.103859009096684</v>
      </c>
      <c r="W3035">
        <v>0.27377853442660799</v>
      </c>
      <c r="X3035">
        <v>0.355151605264026</v>
      </c>
      <c r="Y3035">
        <v>-1.9815127925556002E-2</v>
      </c>
    </row>
    <row r="3036" spans="1:25" x14ac:dyDescent="0.2">
      <c r="A3036" t="s">
        <v>8362</v>
      </c>
      <c r="B3036" t="s">
        <v>30</v>
      </c>
      <c r="C3036" t="s">
        <v>1548</v>
      </c>
      <c r="D3036" t="s">
        <v>27</v>
      </c>
      <c r="E3036" t="s">
        <v>14</v>
      </c>
      <c r="F3036">
        <v>11</v>
      </c>
      <c r="G3036">
        <v>183653</v>
      </c>
      <c r="H3036">
        <v>282557</v>
      </c>
      <c r="I3036">
        <v>0.79858318162713204</v>
      </c>
      <c r="J3036">
        <v>0.76821172090807499</v>
      </c>
      <c r="K3036">
        <v>-3.03714607190574E-2</v>
      </c>
      <c r="L3036">
        <v>0.25260837277375903</v>
      </c>
      <c r="M3036">
        <v>0.38516931249377701</v>
      </c>
      <c r="N3036">
        <v>-0.445912233931892</v>
      </c>
      <c r="O3036">
        <v>81.246434569359707</v>
      </c>
      <c r="P3036">
        <v>75.338110419337497</v>
      </c>
      <c r="Q3036" t="s">
        <v>16</v>
      </c>
      <c r="R3036">
        <v>-0.445912233931892</v>
      </c>
      <c r="S3036">
        <v>-0.354215394615017</v>
      </c>
      <c r="T3036">
        <v>-0.162738248052507</v>
      </c>
      <c r="U3036">
        <v>-3.03714607190574E-2</v>
      </c>
      <c r="V3036">
        <v>0.10199532661439301</v>
      </c>
      <c r="W3036">
        <v>0.293472473176902</v>
      </c>
      <c r="X3036">
        <v>0.38516931249377701</v>
      </c>
      <c r="Y3036">
        <v>-3.9535273795557803E-2</v>
      </c>
    </row>
    <row r="3037" spans="1:25" x14ac:dyDescent="0.2">
      <c r="A3037" t="s">
        <v>8363</v>
      </c>
      <c r="B3037" t="s">
        <v>30</v>
      </c>
      <c r="C3037" t="s">
        <v>1548</v>
      </c>
      <c r="D3037" t="s">
        <v>27</v>
      </c>
      <c r="E3037" t="s">
        <v>14</v>
      </c>
      <c r="F3037">
        <v>12</v>
      </c>
      <c r="G3037">
        <v>183653</v>
      </c>
      <c r="H3037">
        <v>282557</v>
      </c>
      <c r="I3037">
        <v>0.920571722569138</v>
      </c>
      <c r="J3037">
        <v>0.87402674564816496</v>
      </c>
      <c r="K3037">
        <v>-4.6544976920972599E-2</v>
      </c>
      <c r="L3037">
        <v>0.28330038739555102</v>
      </c>
      <c r="M3037">
        <v>0.41948416034470798</v>
      </c>
      <c r="N3037">
        <v>-0.512574114186653</v>
      </c>
      <c r="O3037">
        <v>83.681131499652395</v>
      </c>
      <c r="P3037">
        <v>75.338110419337497</v>
      </c>
      <c r="Q3037" t="s">
        <v>16</v>
      </c>
      <c r="R3037">
        <v>-0.512574114186653</v>
      </c>
      <c r="S3037">
        <v>-0.40973607356206798</v>
      </c>
      <c r="T3037">
        <v>-0.194994379916241</v>
      </c>
      <c r="U3037">
        <v>-4.6544976920972599E-2</v>
      </c>
      <c r="V3037">
        <v>0.10190442607429601</v>
      </c>
      <c r="W3037">
        <v>0.31664611972012302</v>
      </c>
      <c r="X3037">
        <v>0.41948416034470798</v>
      </c>
      <c r="Y3037">
        <v>-5.3253492702280601E-2</v>
      </c>
    </row>
    <row r="3038" spans="1:25" x14ac:dyDescent="0.2">
      <c r="A3038" t="s">
        <v>8364</v>
      </c>
      <c r="B3038" t="s">
        <v>30</v>
      </c>
      <c r="C3038" t="s">
        <v>1548</v>
      </c>
      <c r="D3038" t="s">
        <v>27</v>
      </c>
      <c r="E3038" t="s">
        <v>14</v>
      </c>
      <c r="F3038">
        <v>13</v>
      </c>
      <c r="G3038">
        <v>183653</v>
      </c>
      <c r="H3038">
        <v>282557</v>
      </c>
      <c r="I3038">
        <v>1.05201396302059</v>
      </c>
      <c r="J3038">
        <v>0.99570885189677205</v>
      </c>
      <c r="K3038">
        <v>-5.6305111123821E-2</v>
      </c>
      <c r="L3038">
        <v>0.31462081152300903</v>
      </c>
      <c r="M3038">
        <v>0.46124612383152802</v>
      </c>
      <c r="N3038">
        <v>-0.57385634607917002</v>
      </c>
      <c r="O3038">
        <v>84.896607113825894</v>
      </c>
      <c r="P3038">
        <v>75.338110419337497</v>
      </c>
      <c r="Q3038" t="s">
        <v>16</v>
      </c>
      <c r="R3038">
        <v>-0.57385634607917002</v>
      </c>
      <c r="S3038">
        <v>-0.45964899149631799</v>
      </c>
      <c r="T3038">
        <v>-0.221166416361878</v>
      </c>
      <c r="U3038">
        <v>-5.6305111123821E-2</v>
      </c>
      <c r="V3038">
        <v>0.108556194114236</v>
      </c>
      <c r="W3038">
        <v>0.34703876924867599</v>
      </c>
      <c r="X3038">
        <v>0.46124612383152802</v>
      </c>
      <c r="Y3038">
        <v>-5.6547765962472601E-2</v>
      </c>
    </row>
    <row r="3039" spans="1:25" x14ac:dyDescent="0.2">
      <c r="A3039" t="s">
        <v>8365</v>
      </c>
      <c r="B3039" t="s">
        <v>30</v>
      </c>
      <c r="C3039" t="s">
        <v>1548</v>
      </c>
      <c r="D3039" t="s">
        <v>27</v>
      </c>
      <c r="E3039" t="s">
        <v>14</v>
      </c>
      <c r="F3039">
        <v>14</v>
      </c>
      <c r="G3039">
        <v>183653</v>
      </c>
      <c r="H3039">
        <v>282557</v>
      </c>
      <c r="I3039">
        <v>1.15685548503158</v>
      </c>
      <c r="J3039">
        <v>1.1022731279815701</v>
      </c>
      <c r="K3039">
        <v>-5.4582357050009897E-2</v>
      </c>
      <c r="L3039">
        <v>0.34196132224582299</v>
      </c>
      <c r="M3039">
        <v>0.50794401804436895</v>
      </c>
      <c r="N3039">
        <v>-0.61710873214438899</v>
      </c>
      <c r="O3039">
        <v>85.050888495747799</v>
      </c>
      <c r="P3039">
        <v>75.338110419337497</v>
      </c>
      <c r="Q3039" t="s">
        <v>16</v>
      </c>
      <c r="R3039">
        <v>-0.61710873214438899</v>
      </c>
      <c r="S3039">
        <v>-0.49297677216915498</v>
      </c>
      <c r="T3039">
        <v>-0.23377008990682099</v>
      </c>
      <c r="U3039">
        <v>-5.4582357050009897E-2</v>
      </c>
      <c r="V3039">
        <v>0.12460537580680101</v>
      </c>
      <c r="W3039">
        <v>0.38381205806913499</v>
      </c>
      <c r="X3039">
        <v>0.50794401804436895</v>
      </c>
      <c r="Y3039">
        <v>-4.9517996642046799E-2</v>
      </c>
    </row>
    <row r="3040" spans="1:25" x14ac:dyDescent="0.2">
      <c r="A3040" t="s">
        <v>8366</v>
      </c>
      <c r="B3040" t="s">
        <v>30</v>
      </c>
      <c r="C3040" t="s">
        <v>1548</v>
      </c>
      <c r="D3040" t="s">
        <v>27</v>
      </c>
      <c r="E3040" t="s">
        <v>14</v>
      </c>
      <c r="F3040">
        <v>15</v>
      </c>
      <c r="G3040">
        <v>183653</v>
      </c>
      <c r="H3040">
        <v>282557</v>
      </c>
      <c r="I3040">
        <v>1.2355443441482299</v>
      </c>
      <c r="J3040">
        <v>1.19015049277859</v>
      </c>
      <c r="K3040">
        <v>-4.53938513696375E-2</v>
      </c>
      <c r="L3040">
        <v>0.362795257281949</v>
      </c>
      <c r="M3040">
        <v>0.55140434685916895</v>
      </c>
      <c r="N3040">
        <v>-0.642192049598444</v>
      </c>
      <c r="O3040">
        <v>84.549546022272494</v>
      </c>
      <c r="P3040">
        <v>75.338110419337497</v>
      </c>
      <c r="Q3040" t="s">
        <v>16</v>
      </c>
      <c r="R3040">
        <v>-0.642192049598444</v>
      </c>
      <c r="S3040">
        <v>-0.51049737120509597</v>
      </c>
      <c r="T3040">
        <v>-0.23549856618537901</v>
      </c>
      <c r="U3040">
        <v>-4.53938513696375E-2</v>
      </c>
      <c r="V3040">
        <v>0.14471086344610401</v>
      </c>
      <c r="W3040">
        <v>0.41970966846582097</v>
      </c>
      <c r="X3040">
        <v>0.55140434685916895</v>
      </c>
      <c r="Y3040">
        <v>-3.8141270070525701E-2</v>
      </c>
    </row>
    <row r="3041" spans="1:25" x14ac:dyDescent="0.2">
      <c r="A3041" t="s">
        <v>8367</v>
      </c>
      <c r="B3041" t="s">
        <v>30</v>
      </c>
      <c r="C3041" t="s">
        <v>1548</v>
      </c>
      <c r="D3041" t="s">
        <v>27</v>
      </c>
      <c r="E3041" t="s">
        <v>14</v>
      </c>
      <c r="F3041">
        <v>16</v>
      </c>
      <c r="G3041">
        <v>183653</v>
      </c>
      <c r="H3041">
        <v>282557</v>
      </c>
      <c r="I3041">
        <v>1.2898214387115201</v>
      </c>
      <c r="J3041">
        <v>1.2645249101299201</v>
      </c>
      <c r="K3041">
        <v>-2.5296528581599802E-2</v>
      </c>
      <c r="L3041">
        <v>0.37905313109014899</v>
      </c>
      <c r="M3041">
        <v>0.59824587206169599</v>
      </c>
      <c r="N3041">
        <v>-0.64883892922489494</v>
      </c>
      <c r="O3041">
        <v>83.454588095948694</v>
      </c>
      <c r="P3041">
        <v>75.338110419337497</v>
      </c>
      <c r="Q3041" t="s">
        <v>16</v>
      </c>
      <c r="R3041">
        <v>-0.64883892922489494</v>
      </c>
      <c r="S3041">
        <v>-0.51124264263917096</v>
      </c>
      <c r="T3041">
        <v>-0.22392036927283801</v>
      </c>
      <c r="U3041">
        <v>-2.5296528581599802E-2</v>
      </c>
      <c r="V3041">
        <v>0.173327312109638</v>
      </c>
      <c r="W3041">
        <v>0.46064958547597101</v>
      </c>
      <c r="X3041">
        <v>0.59824587206169599</v>
      </c>
      <c r="Y3041">
        <v>-2.0004768889053299E-2</v>
      </c>
    </row>
    <row r="3042" spans="1:25" x14ac:dyDescent="0.2">
      <c r="A3042" t="s">
        <v>8368</v>
      </c>
      <c r="B3042" t="s">
        <v>30</v>
      </c>
      <c r="C3042" t="s">
        <v>1548</v>
      </c>
      <c r="D3042" t="s">
        <v>27</v>
      </c>
      <c r="E3042" t="s">
        <v>14</v>
      </c>
      <c r="F3042">
        <v>17</v>
      </c>
      <c r="G3042">
        <v>183653</v>
      </c>
      <c r="H3042">
        <v>282557</v>
      </c>
      <c r="I3042">
        <v>1.28734103908355</v>
      </c>
      <c r="J3042">
        <v>1.30882677581041</v>
      </c>
      <c r="K3042">
        <v>2.1485736726867301E-2</v>
      </c>
      <c r="L3042">
        <v>0.38651956503253299</v>
      </c>
      <c r="M3042">
        <v>0.65731042120538397</v>
      </c>
      <c r="N3042">
        <v>-0.61433894775164999</v>
      </c>
      <c r="O3042">
        <v>81.938174137543399</v>
      </c>
      <c r="P3042">
        <v>75.338110419337497</v>
      </c>
      <c r="Q3042" t="s">
        <v>17</v>
      </c>
      <c r="R3042">
        <v>-0.61433894775164999</v>
      </c>
      <c r="S3042">
        <v>-0.47403234564483998</v>
      </c>
      <c r="T3042">
        <v>-0.18105051535017999</v>
      </c>
      <c r="U3042">
        <v>2.1485736726867301E-2</v>
      </c>
      <c r="V3042">
        <v>0.224021988803915</v>
      </c>
      <c r="W3042">
        <v>0.51700381909857496</v>
      </c>
      <c r="X3042">
        <v>0.65731042120538397</v>
      </c>
      <c r="Y3042">
        <v>1.6416027792190799E-2</v>
      </c>
    </row>
    <row r="3043" spans="1:25" x14ac:dyDescent="0.2">
      <c r="A3043" t="s">
        <v>8369</v>
      </c>
      <c r="B3043" t="s">
        <v>30</v>
      </c>
      <c r="C3043" t="s">
        <v>1548</v>
      </c>
      <c r="D3043" t="s">
        <v>27</v>
      </c>
      <c r="E3043" t="s">
        <v>14</v>
      </c>
      <c r="F3043">
        <v>18</v>
      </c>
      <c r="G3043">
        <v>183653</v>
      </c>
      <c r="H3043">
        <v>282557</v>
      </c>
      <c r="I3043">
        <v>1.2787129873386101</v>
      </c>
      <c r="J3043">
        <v>1.3175126933997301</v>
      </c>
      <c r="K3043">
        <v>3.8799706061118697E-2</v>
      </c>
      <c r="L3043">
        <v>0.38614283259175802</v>
      </c>
      <c r="M3043">
        <v>0.67400466567456097</v>
      </c>
      <c r="N3043">
        <v>-0.59640525355232399</v>
      </c>
      <c r="O3043">
        <v>79.816996556889407</v>
      </c>
      <c r="P3043">
        <v>75.338110419337497</v>
      </c>
      <c r="Q3043" t="s">
        <v>17</v>
      </c>
      <c r="R3043">
        <v>-0.59640525355232399</v>
      </c>
      <c r="S3043">
        <v>-0.45623540532151602</v>
      </c>
      <c r="T3043">
        <v>-0.163539138216963</v>
      </c>
      <c r="U3043">
        <v>3.8799706061118697E-2</v>
      </c>
      <c r="V3043">
        <v>0.24113855033920001</v>
      </c>
      <c r="W3043">
        <v>0.53383481744375305</v>
      </c>
      <c r="X3043">
        <v>0.67400466567456097</v>
      </c>
      <c r="Y3043">
        <v>2.9449208539311499E-2</v>
      </c>
    </row>
    <row r="3044" spans="1:25" x14ac:dyDescent="0.2">
      <c r="A3044" t="s">
        <v>8370</v>
      </c>
      <c r="B3044" t="s">
        <v>30</v>
      </c>
      <c r="C3044" t="s">
        <v>1548</v>
      </c>
      <c r="D3044" t="s">
        <v>27</v>
      </c>
      <c r="E3044" t="s">
        <v>14</v>
      </c>
      <c r="F3044">
        <v>19</v>
      </c>
      <c r="G3044">
        <v>183653</v>
      </c>
      <c r="H3044">
        <v>282557</v>
      </c>
      <c r="I3044">
        <v>1.2095688034834</v>
      </c>
      <c r="J3044">
        <v>1.25907466589033</v>
      </c>
      <c r="K3044">
        <v>4.9505862406928697E-2</v>
      </c>
      <c r="L3044">
        <v>0.371181161675046</v>
      </c>
      <c r="M3044">
        <v>0.66009887336238005</v>
      </c>
      <c r="N3044">
        <v>-0.56108714854852304</v>
      </c>
      <c r="O3044">
        <v>76.545609223667896</v>
      </c>
      <c r="P3044">
        <v>75.338110419337497</v>
      </c>
      <c r="Q3044" t="s">
        <v>17</v>
      </c>
      <c r="R3044">
        <v>-0.56108714854852304</v>
      </c>
      <c r="S3044">
        <v>-0.42634838686048099</v>
      </c>
      <c r="T3044">
        <v>-0.144993066310796</v>
      </c>
      <c r="U3044">
        <v>4.9505862406928697E-2</v>
      </c>
      <c r="V3044">
        <v>0.24400479112465301</v>
      </c>
      <c r="W3044">
        <v>0.52536011167433805</v>
      </c>
      <c r="X3044">
        <v>0.66009887336238005</v>
      </c>
      <c r="Y3044">
        <v>3.9319242732853699E-2</v>
      </c>
    </row>
    <row r="3045" spans="1:25" x14ac:dyDescent="0.2">
      <c r="A3045" t="s">
        <v>8371</v>
      </c>
      <c r="B3045" t="s">
        <v>30</v>
      </c>
      <c r="C3045" t="s">
        <v>1548</v>
      </c>
      <c r="D3045" t="s">
        <v>27</v>
      </c>
      <c r="E3045" t="s">
        <v>14</v>
      </c>
      <c r="F3045">
        <v>20</v>
      </c>
      <c r="G3045">
        <v>183653</v>
      </c>
      <c r="H3045">
        <v>282557</v>
      </c>
      <c r="I3045">
        <v>1.1243630232373001</v>
      </c>
      <c r="J3045">
        <v>1.1766618466804899</v>
      </c>
      <c r="K3045">
        <v>5.2298823443190499E-2</v>
      </c>
      <c r="L3045">
        <v>0.34250738175349599</v>
      </c>
      <c r="M3045">
        <v>0.61572346642769105</v>
      </c>
      <c r="N3045">
        <v>-0.51112581954130998</v>
      </c>
      <c r="O3045">
        <v>73.089729345419997</v>
      </c>
      <c r="P3045">
        <v>75.338110419337497</v>
      </c>
      <c r="Q3045" t="s">
        <v>17</v>
      </c>
      <c r="R3045">
        <v>-0.51112581954130998</v>
      </c>
      <c r="S3045">
        <v>-0.38679563996479099</v>
      </c>
      <c r="T3045">
        <v>-0.127175044595641</v>
      </c>
      <c r="U3045">
        <v>5.2298823443190499E-2</v>
      </c>
      <c r="V3045">
        <v>0.23177269148202201</v>
      </c>
      <c r="W3045">
        <v>0.49139328685117201</v>
      </c>
      <c r="X3045">
        <v>0.61572346642769105</v>
      </c>
      <c r="Y3045">
        <v>4.4446774228918802E-2</v>
      </c>
    </row>
    <row r="3046" spans="1:25" x14ac:dyDescent="0.2">
      <c r="A3046" t="s">
        <v>8372</v>
      </c>
      <c r="B3046" t="s">
        <v>30</v>
      </c>
      <c r="C3046" t="s">
        <v>1548</v>
      </c>
      <c r="D3046" t="s">
        <v>27</v>
      </c>
      <c r="E3046" t="s">
        <v>14</v>
      </c>
      <c r="F3046">
        <v>21</v>
      </c>
      <c r="G3046">
        <v>183653</v>
      </c>
      <c r="H3046">
        <v>282557</v>
      </c>
      <c r="I3046">
        <v>1.10575528555986</v>
      </c>
      <c r="J3046">
        <v>1.1605692692334899</v>
      </c>
      <c r="K3046">
        <v>5.4813983673627401E-2</v>
      </c>
      <c r="L3046">
        <v>0.322386378109981</v>
      </c>
      <c r="M3046">
        <v>0.585139575664545</v>
      </c>
      <c r="N3046">
        <v>-0.475511608317291</v>
      </c>
      <c r="O3046">
        <v>71.4067003622539</v>
      </c>
      <c r="P3046">
        <v>75.338110419337497</v>
      </c>
      <c r="Q3046" t="s">
        <v>17</v>
      </c>
      <c r="R3046">
        <v>-0.475511608317291</v>
      </c>
      <c r="S3046">
        <v>-0.35848535306336798</v>
      </c>
      <c r="T3046">
        <v>-0.11411647845600199</v>
      </c>
      <c r="U3046">
        <v>5.4813983673627401E-2</v>
      </c>
      <c r="V3046">
        <v>0.223744445803257</v>
      </c>
      <c r="W3046">
        <v>0.46811332041062298</v>
      </c>
      <c r="X3046">
        <v>0.585139575664545</v>
      </c>
      <c r="Y3046">
        <v>4.7230255984487698E-2</v>
      </c>
    </row>
    <row r="3047" spans="1:25" x14ac:dyDescent="0.2">
      <c r="A3047" t="s">
        <v>8373</v>
      </c>
      <c r="B3047" t="s">
        <v>30</v>
      </c>
      <c r="C3047" t="s">
        <v>1548</v>
      </c>
      <c r="D3047" t="s">
        <v>27</v>
      </c>
      <c r="E3047" t="s">
        <v>14</v>
      </c>
      <c r="F3047">
        <v>22</v>
      </c>
      <c r="G3047">
        <v>183653</v>
      </c>
      <c r="H3047">
        <v>282557</v>
      </c>
      <c r="I3047">
        <v>1.0497498578443101</v>
      </c>
      <c r="J3047">
        <v>1.0809218191325201</v>
      </c>
      <c r="K3047">
        <v>3.1171961288205499E-2</v>
      </c>
      <c r="L3047">
        <v>0.30374685844659</v>
      </c>
      <c r="M3047">
        <v>0.530835543432846</v>
      </c>
      <c r="N3047">
        <v>-0.46849162085643398</v>
      </c>
      <c r="O3047">
        <v>70.329049777697804</v>
      </c>
      <c r="P3047">
        <v>75.338110419337497</v>
      </c>
      <c r="Q3047" t="s">
        <v>16</v>
      </c>
      <c r="R3047">
        <v>-0.46849162085643398</v>
      </c>
      <c r="S3047">
        <v>-0.35823151124032199</v>
      </c>
      <c r="T3047">
        <v>-0.127991392537807</v>
      </c>
      <c r="U3047">
        <v>3.1171961288205499E-2</v>
      </c>
      <c r="V3047">
        <v>0.190335315114219</v>
      </c>
      <c r="W3047">
        <v>0.42057543381673401</v>
      </c>
      <c r="X3047">
        <v>0.530835543432846</v>
      </c>
      <c r="Y3047">
        <v>2.8838312574005001E-2</v>
      </c>
    </row>
    <row r="3048" spans="1:25" x14ac:dyDescent="0.2">
      <c r="A3048" t="s">
        <v>8374</v>
      </c>
      <c r="B3048" t="s">
        <v>30</v>
      </c>
      <c r="C3048" t="s">
        <v>1548</v>
      </c>
      <c r="D3048" t="s">
        <v>27</v>
      </c>
      <c r="E3048" t="s">
        <v>14</v>
      </c>
      <c r="F3048">
        <v>23</v>
      </c>
      <c r="G3048">
        <v>183653</v>
      </c>
      <c r="H3048">
        <v>282557</v>
      </c>
      <c r="I3048">
        <v>0.93482617723450201</v>
      </c>
      <c r="J3048">
        <v>0.95240678727791395</v>
      </c>
      <c r="K3048">
        <v>1.75806100434115E-2</v>
      </c>
      <c r="L3048">
        <v>0.27350161506895998</v>
      </c>
      <c r="M3048">
        <v>0.46749076683185098</v>
      </c>
      <c r="N3048">
        <v>-0.43232954674502799</v>
      </c>
      <c r="O3048">
        <v>69.767258271153494</v>
      </c>
      <c r="P3048">
        <v>75.338110419337497</v>
      </c>
      <c r="Q3048" t="s">
        <v>16</v>
      </c>
      <c r="R3048">
        <v>-0.43232954674502799</v>
      </c>
      <c r="S3048">
        <v>-0.33304846047499498</v>
      </c>
      <c r="T3048">
        <v>-0.12573423625272401</v>
      </c>
      <c r="U3048">
        <v>1.75806100434115E-2</v>
      </c>
      <c r="V3048">
        <v>0.16089545633954699</v>
      </c>
      <c r="W3048">
        <v>0.36820968056181802</v>
      </c>
      <c r="X3048">
        <v>0.46749076683185098</v>
      </c>
      <c r="Y3048">
        <v>1.8459139811108301E-2</v>
      </c>
    </row>
    <row r="3049" spans="1:25" x14ac:dyDescent="0.2">
      <c r="A3049" t="s">
        <v>8375</v>
      </c>
      <c r="B3049" t="s">
        <v>30</v>
      </c>
      <c r="C3049" t="s">
        <v>1548</v>
      </c>
      <c r="D3049" t="s">
        <v>27</v>
      </c>
      <c r="E3049" t="s">
        <v>14</v>
      </c>
      <c r="F3049">
        <v>24</v>
      </c>
      <c r="G3049">
        <v>183653</v>
      </c>
      <c r="H3049">
        <v>282557</v>
      </c>
      <c r="I3049">
        <v>0.80477171598317399</v>
      </c>
      <c r="J3049">
        <v>0.81698582249085605</v>
      </c>
      <c r="K3049">
        <v>1.22141065076818E-2</v>
      </c>
      <c r="L3049">
        <v>0.237766372780542</v>
      </c>
      <c r="M3049">
        <v>0.403339789731673</v>
      </c>
      <c r="N3049">
        <v>-0.37891157671630898</v>
      </c>
      <c r="O3049">
        <v>69.360843905663103</v>
      </c>
      <c r="P3049">
        <v>75.338110419337497</v>
      </c>
      <c r="Q3049" t="s">
        <v>16</v>
      </c>
      <c r="R3049">
        <v>-0.37891157671630898</v>
      </c>
      <c r="S3049">
        <v>-0.29260238339697298</v>
      </c>
      <c r="T3049">
        <v>-0.112375472829322</v>
      </c>
      <c r="U3049">
        <v>1.22141065076818E-2</v>
      </c>
      <c r="V3049">
        <v>0.136803685844686</v>
      </c>
      <c r="W3049">
        <v>0.317030596412336</v>
      </c>
      <c r="X3049">
        <v>0.403339789731673</v>
      </c>
      <c r="Y3049">
        <v>1.4950206198735499E-2</v>
      </c>
    </row>
    <row r="3050" spans="1:25" x14ac:dyDescent="0.2">
      <c r="A3050" t="s">
        <v>9632</v>
      </c>
      <c r="B3050" t="s">
        <v>30</v>
      </c>
      <c r="C3050" t="s">
        <v>1548</v>
      </c>
      <c r="D3050" t="s">
        <v>27</v>
      </c>
      <c r="E3050" t="s">
        <v>18</v>
      </c>
      <c r="F3050">
        <v>1</v>
      </c>
      <c r="G3050">
        <v>183654</v>
      </c>
      <c r="H3050">
        <v>282557</v>
      </c>
      <c r="I3050">
        <v>0.74979921808638095</v>
      </c>
      <c r="J3050">
        <v>0.75692337149196598</v>
      </c>
      <c r="K3050">
        <v>7.1241534055854804E-3</v>
      </c>
      <c r="L3050">
        <v>0.28853736803267999</v>
      </c>
      <c r="M3050">
        <v>0.48176812381934297</v>
      </c>
      <c r="N3050">
        <v>-0.46751981700817202</v>
      </c>
      <c r="O3050">
        <v>69.803059590965503</v>
      </c>
      <c r="P3050">
        <v>75.7806158002155</v>
      </c>
      <c r="Q3050" t="s">
        <v>15</v>
      </c>
      <c r="R3050">
        <v>-0.46751981700817202</v>
      </c>
      <c r="S3050">
        <v>-0.36278075241231</v>
      </c>
      <c r="T3050">
        <v>-0.14406942744353901</v>
      </c>
      <c r="U3050">
        <v>7.1241534055854804E-3</v>
      </c>
      <c r="V3050">
        <v>0.15831773425470999</v>
      </c>
      <c r="W3050">
        <v>0.37702905922348101</v>
      </c>
      <c r="X3050">
        <v>0.48176812381934297</v>
      </c>
      <c r="Y3050">
        <v>9.4119876250393902E-3</v>
      </c>
    </row>
    <row r="3051" spans="1:25" x14ac:dyDescent="0.2">
      <c r="A3051" t="s">
        <v>9633</v>
      </c>
      <c r="B3051" t="s">
        <v>30</v>
      </c>
      <c r="C3051" t="s">
        <v>1548</v>
      </c>
      <c r="D3051" t="s">
        <v>27</v>
      </c>
      <c r="E3051" t="s">
        <v>18</v>
      </c>
      <c r="F3051">
        <v>2</v>
      </c>
      <c r="G3051">
        <v>183654</v>
      </c>
      <c r="H3051">
        <v>282557</v>
      </c>
      <c r="I3051">
        <v>0.667137733321717</v>
      </c>
      <c r="J3051">
        <v>0.67038761491082199</v>
      </c>
      <c r="K3051">
        <v>3.2498815891047702E-3</v>
      </c>
      <c r="L3051">
        <v>0.25155823601360999</v>
      </c>
      <c r="M3051">
        <v>0.41706317983149399</v>
      </c>
      <c r="N3051">
        <v>-0.410563416653284</v>
      </c>
      <c r="O3051">
        <v>69.072635201359105</v>
      </c>
      <c r="P3051">
        <v>75.7806158002155</v>
      </c>
      <c r="Q3051" t="s">
        <v>15</v>
      </c>
      <c r="R3051">
        <v>-0.410563416653284</v>
      </c>
      <c r="S3051">
        <v>-0.31924777698034401</v>
      </c>
      <c r="T3051">
        <v>-0.12856663408202701</v>
      </c>
      <c r="U3051">
        <v>3.2498815891047702E-3</v>
      </c>
      <c r="V3051">
        <v>0.135066397260237</v>
      </c>
      <c r="W3051">
        <v>0.32574754015855301</v>
      </c>
      <c r="X3051">
        <v>0.41706317983149399</v>
      </c>
      <c r="Y3051">
        <v>4.8477649598838296E-3</v>
      </c>
    </row>
    <row r="3052" spans="1:25" x14ac:dyDescent="0.2">
      <c r="A3052" t="s">
        <v>9634</v>
      </c>
      <c r="B3052" t="s">
        <v>30</v>
      </c>
      <c r="C3052" t="s">
        <v>1548</v>
      </c>
      <c r="D3052" t="s">
        <v>27</v>
      </c>
      <c r="E3052" t="s">
        <v>18</v>
      </c>
      <c r="F3052">
        <v>3</v>
      </c>
      <c r="G3052">
        <v>183654</v>
      </c>
      <c r="H3052">
        <v>282557</v>
      </c>
      <c r="I3052">
        <v>0.60723914250865796</v>
      </c>
      <c r="J3052">
        <v>0.60942849621442496</v>
      </c>
      <c r="K3052">
        <v>2.1893537057675601E-3</v>
      </c>
      <c r="L3052">
        <v>0.22388238083005099</v>
      </c>
      <c r="M3052">
        <v>0.37047587017120098</v>
      </c>
      <c r="N3052">
        <v>-0.36609716275966597</v>
      </c>
      <c r="O3052">
        <v>68.7630295341189</v>
      </c>
      <c r="P3052">
        <v>75.7806158002155</v>
      </c>
      <c r="Q3052" t="s">
        <v>15</v>
      </c>
      <c r="R3052">
        <v>-0.36609716275966597</v>
      </c>
      <c r="S3052">
        <v>-0.28482785851835701</v>
      </c>
      <c r="T3052">
        <v>-0.115125013849179</v>
      </c>
      <c r="U3052">
        <v>2.1893537057675601E-3</v>
      </c>
      <c r="V3052">
        <v>0.119503721260714</v>
      </c>
      <c r="W3052">
        <v>0.28920656592989202</v>
      </c>
      <c r="X3052">
        <v>0.37047587017120098</v>
      </c>
      <c r="Y3052">
        <v>3.5924701902965198E-3</v>
      </c>
    </row>
    <row r="3053" spans="1:25" x14ac:dyDescent="0.2">
      <c r="A3053" t="s">
        <v>9635</v>
      </c>
      <c r="B3053" t="s">
        <v>30</v>
      </c>
      <c r="C3053" t="s">
        <v>1548</v>
      </c>
      <c r="D3053" t="s">
        <v>27</v>
      </c>
      <c r="E3053" t="s">
        <v>18</v>
      </c>
      <c r="F3053">
        <v>4</v>
      </c>
      <c r="G3053">
        <v>183654</v>
      </c>
      <c r="H3053">
        <v>282557</v>
      </c>
      <c r="I3053">
        <v>0.565831904907107</v>
      </c>
      <c r="J3053">
        <v>0.56834082975408595</v>
      </c>
      <c r="K3053">
        <v>2.5089248469790698E-3</v>
      </c>
      <c r="L3053">
        <v>0.20437385915484699</v>
      </c>
      <c r="M3053">
        <v>0.338703923156702</v>
      </c>
      <c r="N3053">
        <v>-0.33368607346274398</v>
      </c>
      <c r="O3053">
        <v>68.189404961557699</v>
      </c>
      <c r="P3053">
        <v>75.7806158002155</v>
      </c>
      <c r="Q3053" t="s">
        <v>15</v>
      </c>
      <c r="R3053">
        <v>-0.33368607346274398</v>
      </c>
      <c r="S3053">
        <v>-0.25949836258953402</v>
      </c>
      <c r="T3053">
        <v>-0.104582977350161</v>
      </c>
      <c r="U3053">
        <v>2.5089248469790698E-3</v>
      </c>
      <c r="V3053">
        <v>0.109600827044119</v>
      </c>
      <c r="W3053">
        <v>0.26451621228349198</v>
      </c>
      <c r="X3053">
        <v>0.338703923156702</v>
      </c>
      <c r="Y3053">
        <v>4.4144722948457702E-3</v>
      </c>
    </row>
    <row r="3054" spans="1:25" x14ac:dyDescent="0.2">
      <c r="A3054" t="s">
        <v>9636</v>
      </c>
      <c r="B3054" t="s">
        <v>30</v>
      </c>
      <c r="C3054" t="s">
        <v>1548</v>
      </c>
      <c r="D3054" t="s">
        <v>27</v>
      </c>
      <c r="E3054" t="s">
        <v>18</v>
      </c>
      <c r="F3054">
        <v>5</v>
      </c>
      <c r="G3054">
        <v>183654</v>
      </c>
      <c r="H3054">
        <v>282557</v>
      </c>
      <c r="I3054">
        <v>0.53939853636224999</v>
      </c>
      <c r="J3054">
        <v>0.54318615596702002</v>
      </c>
      <c r="K3054">
        <v>3.7876196047698101E-3</v>
      </c>
      <c r="L3054">
        <v>0.192470074022182</v>
      </c>
      <c r="M3054">
        <v>0.32040089137125899</v>
      </c>
      <c r="N3054">
        <v>-0.31282565216171898</v>
      </c>
      <c r="O3054">
        <v>67.832741816043395</v>
      </c>
      <c r="P3054">
        <v>75.7806158002155</v>
      </c>
      <c r="Q3054" t="s">
        <v>15</v>
      </c>
      <c r="R3054">
        <v>-0.31282565216171898</v>
      </c>
      <c r="S3054">
        <v>-0.242959015291667</v>
      </c>
      <c r="T3054">
        <v>-9.7066699182853503E-2</v>
      </c>
      <c r="U3054">
        <v>3.7876196047698101E-3</v>
      </c>
      <c r="V3054">
        <v>0.104641938392393</v>
      </c>
      <c r="W3054">
        <v>0.25053425450120698</v>
      </c>
      <c r="X3054">
        <v>0.32040089137125899</v>
      </c>
      <c r="Y3054">
        <v>6.9729678548725296E-3</v>
      </c>
    </row>
    <row r="3055" spans="1:25" x14ac:dyDescent="0.2">
      <c r="A3055" t="s">
        <v>9637</v>
      </c>
      <c r="B3055" t="s">
        <v>30</v>
      </c>
      <c r="C3055" t="s">
        <v>1548</v>
      </c>
      <c r="D3055" t="s">
        <v>27</v>
      </c>
      <c r="E3055" t="s">
        <v>18</v>
      </c>
      <c r="F3055">
        <v>6</v>
      </c>
      <c r="G3055">
        <v>183654</v>
      </c>
      <c r="H3055">
        <v>282557</v>
      </c>
      <c r="I3055">
        <v>0.52928291279158401</v>
      </c>
      <c r="J3055">
        <v>0.53487822789650796</v>
      </c>
      <c r="K3055">
        <v>5.5953151049240599E-3</v>
      </c>
      <c r="L3055">
        <v>0.19121663250644899</v>
      </c>
      <c r="M3055">
        <v>0.320146675578033</v>
      </c>
      <c r="N3055">
        <v>-0.30895604536818499</v>
      </c>
      <c r="O3055">
        <v>67.402643042275599</v>
      </c>
      <c r="P3055">
        <v>75.7806158002155</v>
      </c>
      <c r="Q3055" t="s">
        <v>15</v>
      </c>
      <c r="R3055">
        <v>-0.30895604536818499</v>
      </c>
      <c r="S3055">
        <v>-0.23954440776834399</v>
      </c>
      <c r="T3055">
        <v>-9.4602200328455302E-2</v>
      </c>
      <c r="U3055">
        <v>5.5953151049240599E-3</v>
      </c>
      <c r="V3055">
        <v>0.105792830538303</v>
      </c>
      <c r="W3055">
        <v>0.25073503797819202</v>
      </c>
      <c r="X3055">
        <v>0.320146675578033</v>
      </c>
      <c r="Y3055">
        <v>1.04609139297528E-2</v>
      </c>
    </row>
    <row r="3056" spans="1:25" x14ac:dyDescent="0.2">
      <c r="A3056" t="s">
        <v>9638</v>
      </c>
      <c r="B3056" t="s">
        <v>30</v>
      </c>
      <c r="C3056" t="s">
        <v>1548</v>
      </c>
      <c r="D3056" t="s">
        <v>27</v>
      </c>
      <c r="E3056" t="s">
        <v>18</v>
      </c>
      <c r="F3056">
        <v>7</v>
      </c>
      <c r="G3056">
        <v>183654</v>
      </c>
      <c r="H3056">
        <v>282557</v>
      </c>
      <c r="I3056">
        <v>0.53290743090192305</v>
      </c>
      <c r="J3056">
        <v>0.540794198574714</v>
      </c>
      <c r="K3056">
        <v>7.8867676727911694E-3</v>
      </c>
      <c r="L3056">
        <v>0.204348337323187</v>
      </c>
      <c r="M3056">
        <v>0.34403978256943502</v>
      </c>
      <c r="N3056">
        <v>-0.328266247223852</v>
      </c>
      <c r="O3056">
        <v>67.998756343519304</v>
      </c>
      <c r="P3056">
        <v>75.7806158002155</v>
      </c>
      <c r="Q3056" t="s">
        <v>15</v>
      </c>
      <c r="R3056">
        <v>-0.328266247223852</v>
      </c>
      <c r="S3056">
        <v>-0.254087800775535</v>
      </c>
      <c r="T3056">
        <v>-9.9191761084559099E-2</v>
      </c>
      <c r="U3056">
        <v>7.8867676727911694E-3</v>
      </c>
      <c r="V3056">
        <v>0.114965296430141</v>
      </c>
      <c r="W3056">
        <v>0.26986133612111801</v>
      </c>
      <c r="X3056">
        <v>0.34403978256943502</v>
      </c>
      <c r="Y3056">
        <v>1.45836765512224E-2</v>
      </c>
    </row>
    <row r="3057" spans="1:25" x14ac:dyDescent="0.2">
      <c r="A3057" t="s">
        <v>9639</v>
      </c>
      <c r="B3057" t="s">
        <v>30</v>
      </c>
      <c r="C3057" t="s">
        <v>1548</v>
      </c>
      <c r="D3057" t="s">
        <v>27</v>
      </c>
      <c r="E3057" t="s">
        <v>18</v>
      </c>
      <c r="F3057">
        <v>8</v>
      </c>
      <c r="G3057">
        <v>183654</v>
      </c>
      <c r="H3057">
        <v>282557</v>
      </c>
      <c r="I3057">
        <v>0.57647542634983595</v>
      </c>
      <c r="J3057">
        <v>0.57768338756458604</v>
      </c>
      <c r="K3057">
        <v>1.20796121474998E-3</v>
      </c>
      <c r="L3057">
        <v>0.23580141856641201</v>
      </c>
      <c r="M3057">
        <v>0.38910129475649802</v>
      </c>
      <c r="N3057">
        <v>-0.38668537232699801</v>
      </c>
      <c r="O3057">
        <v>71.018213795657005</v>
      </c>
      <c r="P3057">
        <v>75.7806158002155</v>
      </c>
      <c r="Q3057" t="s">
        <v>15</v>
      </c>
      <c r="R3057">
        <v>-0.38668537232699801</v>
      </c>
      <c r="S3057">
        <v>-0.30108945738739001</v>
      </c>
      <c r="T3057">
        <v>-0.12235198211405</v>
      </c>
      <c r="U3057">
        <v>1.20796121474998E-3</v>
      </c>
      <c r="V3057">
        <v>0.12476790454355</v>
      </c>
      <c r="W3057">
        <v>0.30350537981689002</v>
      </c>
      <c r="X3057">
        <v>0.38910129475649802</v>
      </c>
      <c r="Y3057">
        <v>2.0910437114048499E-3</v>
      </c>
    </row>
    <row r="3058" spans="1:25" x14ac:dyDescent="0.2">
      <c r="A3058" t="s">
        <v>9640</v>
      </c>
      <c r="B3058" t="s">
        <v>30</v>
      </c>
      <c r="C3058" t="s">
        <v>1548</v>
      </c>
      <c r="D3058" t="s">
        <v>27</v>
      </c>
      <c r="E3058" t="s">
        <v>18</v>
      </c>
      <c r="F3058">
        <v>9</v>
      </c>
      <c r="G3058">
        <v>183654</v>
      </c>
      <c r="H3058">
        <v>282557</v>
      </c>
      <c r="I3058">
        <v>0.670258823753621</v>
      </c>
      <c r="J3058">
        <v>0.65689478361027098</v>
      </c>
      <c r="K3058">
        <v>-1.33640401433499E-2</v>
      </c>
      <c r="L3058">
        <v>0.279032135774128</v>
      </c>
      <c r="M3058">
        <v>0.44564382320509099</v>
      </c>
      <c r="N3058">
        <v>-0.47237190349179098</v>
      </c>
      <c r="O3058">
        <v>74.932604600004396</v>
      </c>
      <c r="P3058">
        <v>75.7806158002155</v>
      </c>
      <c r="Q3058" t="s">
        <v>15</v>
      </c>
      <c r="R3058">
        <v>-0.47237190349179098</v>
      </c>
      <c r="S3058">
        <v>-0.37108323820578198</v>
      </c>
      <c r="T3058">
        <v>-0.159576879288993</v>
      </c>
      <c r="U3058">
        <v>-1.33640401433499E-2</v>
      </c>
      <c r="V3058">
        <v>0.13284879900229299</v>
      </c>
      <c r="W3058">
        <v>0.344355157919082</v>
      </c>
      <c r="X3058">
        <v>0.44564382320509099</v>
      </c>
      <c r="Y3058">
        <v>-2.0344262851200601E-2</v>
      </c>
    </row>
    <row r="3059" spans="1:25" x14ac:dyDescent="0.2">
      <c r="A3059" t="s">
        <v>9641</v>
      </c>
      <c r="B3059" t="s">
        <v>30</v>
      </c>
      <c r="C3059" t="s">
        <v>1548</v>
      </c>
      <c r="D3059" t="s">
        <v>27</v>
      </c>
      <c r="E3059" t="s">
        <v>18</v>
      </c>
      <c r="F3059">
        <v>10</v>
      </c>
      <c r="G3059">
        <v>183654</v>
      </c>
      <c r="H3059">
        <v>282557</v>
      </c>
      <c r="I3059">
        <v>0.78794962483392506</v>
      </c>
      <c r="J3059">
        <v>0.76039748959370401</v>
      </c>
      <c r="K3059">
        <v>-2.75521352402214E-2</v>
      </c>
      <c r="L3059">
        <v>0.32648785961154397</v>
      </c>
      <c r="M3059">
        <v>0.50952039382076797</v>
      </c>
      <c r="N3059">
        <v>-0.56462466430121105</v>
      </c>
      <c r="O3059">
        <v>79.020320497462606</v>
      </c>
      <c r="P3059">
        <v>75.7806158002155</v>
      </c>
      <c r="Q3059" t="s">
        <v>15</v>
      </c>
      <c r="R3059">
        <v>-0.56462466430121105</v>
      </c>
      <c r="S3059">
        <v>-0.44610957126222001</v>
      </c>
      <c r="T3059">
        <v>-0.19863177367667001</v>
      </c>
      <c r="U3059">
        <v>-2.75521352402214E-2</v>
      </c>
      <c r="V3059">
        <v>0.14352750319622701</v>
      </c>
      <c r="W3059">
        <v>0.39100530078177798</v>
      </c>
      <c r="X3059">
        <v>0.50952039382076797</v>
      </c>
      <c r="Y3059">
        <v>-3.6233858761084398E-2</v>
      </c>
    </row>
    <row r="3060" spans="1:25" x14ac:dyDescent="0.2">
      <c r="A3060" t="s">
        <v>9642</v>
      </c>
      <c r="B3060" t="s">
        <v>30</v>
      </c>
      <c r="C3060" t="s">
        <v>1548</v>
      </c>
      <c r="D3060" t="s">
        <v>27</v>
      </c>
      <c r="E3060" t="s">
        <v>18</v>
      </c>
      <c r="F3060">
        <v>11</v>
      </c>
      <c r="G3060">
        <v>183654</v>
      </c>
      <c r="H3060">
        <v>282557</v>
      </c>
      <c r="I3060">
        <v>0.91641320813277305</v>
      </c>
      <c r="J3060">
        <v>0.87404343504163995</v>
      </c>
      <c r="K3060">
        <v>-4.2369773091132698E-2</v>
      </c>
      <c r="L3060">
        <v>0.374335593970958</v>
      </c>
      <c r="M3060">
        <v>0.57341227899109304</v>
      </c>
      <c r="N3060">
        <v>-0.65815182517335902</v>
      </c>
      <c r="O3060">
        <v>81.922773506414302</v>
      </c>
      <c r="P3060">
        <v>75.7806158002155</v>
      </c>
      <c r="Q3060" t="s">
        <v>15</v>
      </c>
      <c r="R3060">
        <v>-0.65815182517335902</v>
      </c>
      <c r="S3060">
        <v>-0.52226800456190103</v>
      </c>
      <c r="T3060">
        <v>-0.23852162433191501</v>
      </c>
      <c r="U3060">
        <v>-4.2369773091132698E-2</v>
      </c>
      <c r="V3060">
        <v>0.153782078149649</v>
      </c>
      <c r="W3060">
        <v>0.437528458379636</v>
      </c>
      <c r="X3060">
        <v>0.57341227899109304</v>
      </c>
      <c r="Y3060">
        <v>-4.8475592164494798E-2</v>
      </c>
    </row>
    <row r="3061" spans="1:25" x14ac:dyDescent="0.2">
      <c r="A3061" t="s">
        <v>9643</v>
      </c>
      <c r="B3061" t="s">
        <v>30</v>
      </c>
      <c r="C3061" t="s">
        <v>1548</v>
      </c>
      <c r="D3061" t="s">
        <v>27</v>
      </c>
      <c r="E3061" t="s">
        <v>18</v>
      </c>
      <c r="F3061">
        <v>12</v>
      </c>
      <c r="G3061">
        <v>183654</v>
      </c>
      <c r="H3061">
        <v>282557</v>
      </c>
      <c r="I3061">
        <v>1.0418736251170699</v>
      </c>
      <c r="J3061">
        <v>0.99921941550169702</v>
      </c>
      <c r="K3061">
        <v>-4.2654209615371801E-2</v>
      </c>
      <c r="L3061">
        <v>0.42255190942377002</v>
      </c>
      <c r="M3061">
        <v>0.65244368138672904</v>
      </c>
      <c r="N3061">
        <v>-0.73775210061747298</v>
      </c>
      <c r="O3061">
        <v>83.383914686472195</v>
      </c>
      <c r="P3061">
        <v>75.7806158002155</v>
      </c>
      <c r="Q3061" t="s">
        <v>15</v>
      </c>
      <c r="R3061">
        <v>-0.73775210061747298</v>
      </c>
      <c r="S3061">
        <v>-0.58436575749664499</v>
      </c>
      <c r="T3061">
        <v>-0.264071410153427</v>
      </c>
      <c r="U3061">
        <v>-4.2654209615371801E-2</v>
      </c>
      <c r="V3061">
        <v>0.178762990922684</v>
      </c>
      <c r="W3061">
        <v>0.49905733826590098</v>
      </c>
      <c r="X3061">
        <v>0.65244368138672904</v>
      </c>
      <c r="Y3061">
        <v>-4.2687530840216502E-2</v>
      </c>
    </row>
    <row r="3062" spans="1:25" x14ac:dyDescent="0.2">
      <c r="A3062" t="s">
        <v>9644</v>
      </c>
      <c r="B3062" t="s">
        <v>30</v>
      </c>
      <c r="C3062" t="s">
        <v>1548</v>
      </c>
      <c r="D3062" t="s">
        <v>27</v>
      </c>
      <c r="E3062" t="s">
        <v>18</v>
      </c>
      <c r="F3062">
        <v>13</v>
      </c>
      <c r="G3062">
        <v>183654</v>
      </c>
      <c r="H3062">
        <v>282557</v>
      </c>
      <c r="I3062">
        <v>1.15410839794829</v>
      </c>
      <c r="J3062">
        <v>1.1276731140788301</v>
      </c>
      <c r="K3062">
        <v>-2.6435283869465E-2</v>
      </c>
      <c r="L3062">
        <v>0.46943943968808899</v>
      </c>
      <c r="M3062">
        <v>0.74579259441744095</v>
      </c>
      <c r="N3062">
        <v>-0.79866316215637101</v>
      </c>
      <c r="O3062">
        <v>84.069427504192703</v>
      </c>
      <c r="P3062">
        <v>75.7806158002155</v>
      </c>
      <c r="Q3062" t="s">
        <v>15</v>
      </c>
      <c r="R3062">
        <v>-0.79866316215637101</v>
      </c>
      <c r="S3062">
        <v>-0.62825664554959504</v>
      </c>
      <c r="T3062">
        <v>-0.27242155026602399</v>
      </c>
      <c r="U3062">
        <v>-2.6435283869465E-2</v>
      </c>
      <c r="V3062">
        <v>0.21955098252709301</v>
      </c>
      <c r="W3062">
        <v>0.57538607781066498</v>
      </c>
      <c r="X3062">
        <v>0.74579259441744095</v>
      </c>
      <c r="Y3062">
        <v>-2.3442328755935101E-2</v>
      </c>
    </row>
    <row r="3063" spans="1:25" x14ac:dyDescent="0.2">
      <c r="A3063" t="s">
        <v>9645</v>
      </c>
      <c r="B3063" t="s">
        <v>30</v>
      </c>
      <c r="C3063" t="s">
        <v>1548</v>
      </c>
      <c r="D3063" t="s">
        <v>27</v>
      </c>
      <c r="E3063" t="s">
        <v>18</v>
      </c>
      <c r="F3063">
        <v>14</v>
      </c>
      <c r="G3063">
        <v>183654</v>
      </c>
      <c r="H3063">
        <v>282557</v>
      </c>
      <c r="I3063">
        <v>1.2449611193997301</v>
      </c>
      <c r="J3063">
        <v>1.2383162331380899</v>
      </c>
      <c r="K3063">
        <v>-6.6448862616452801E-3</v>
      </c>
      <c r="L3063">
        <v>0.50790567963522204</v>
      </c>
      <c r="M3063">
        <v>0.82885995673829505</v>
      </c>
      <c r="N3063">
        <v>-0.84214972926158604</v>
      </c>
      <c r="O3063">
        <v>84.728667806503594</v>
      </c>
      <c r="P3063">
        <v>75.7806158002155</v>
      </c>
      <c r="Q3063" t="s">
        <v>15</v>
      </c>
      <c r="R3063">
        <v>-0.84214972926158604</v>
      </c>
      <c r="S3063">
        <v>-0.65777996755400003</v>
      </c>
      <c r="T3063">
        <v>-0.272787462390502</v>
      </c>
      <c r="U3063">
        <v>-6.6448862616452801E-3</v>
      </c>
      <c r="V3063">
        <v>0.259497689867211</v>
      </c>
      <c r="W3063">
        <v>0.64449019503071003</v>
      </c>
      <c r="X3063">
        <v>0.82885995673829505</v>
      </c>
      <c r="Y3063">
        <v>-5.36606569777906E-3</v>
      </c>
    </row>
    <row r="3064" spans="1:25" x14ac:dyDescent="0.2">
      <c r="A3064" t="s">
        <v>9646</v>
      </c>
      <c r="B3064" t="s">
        <v>30</v>
      </c>
      <c r="C3064" t="s">
        <v>1548</v>
      </c>
      <c r="D3064" t="s">
        <v>27</v>
      </c>
      <c r="E3064" t="s">
        <v>18</v>
      </c>
      <c r="F3064">
        <v>15</v>
      </c>
      <c r="G3064">
        <v>183654</v>
      </c>
      <c r="H3064">
        <v>282557</v>
      </c>
      <c r="I3064">
        <v>1.3114878302441599</v>
      </c>
      <c r="J3064">
        <v>1.32069846418183</v>
      </c>
      <c r="K3064">
        <v>9.2106339376729594E-3</v>
      </c>
      <c r="L3064">
        <v>0.53505495685987503</v>
      </c>
      <c r="M3064">
        <v>0.88937603797216702</v>
      </c>
      <c r="N3064">
        <v>-0.87095477009682098</v>
      </c>
      <c r="O3064">
        <v>84.852945788774406</v>
      </c>
      <c r="P3064">
        <v>75.7806158002155</v>
      </c>
      <c r="Q3064" t="s">
        <v>16</v>
      </c>
      <c r="R3064">
        <v>-0.87095477009682098</v>
      </c>
      <c r="S3064">
        <v>-0.67672982075668697</v>
      </c>
      <c r="T3064">
        <v>-0.27115816345690102</v>
      </c>
      <c r="U3064">
        <v>9.2106339376729594E-3</v>
      </c>
      <c r="V3064">
        <v>0.28957943133224701</v>
      </c>
      <c r="W3064">
        <v>0.69515108863203201</v>
      </c>
      <c r="X3064">
        <v>0.88937603797216702</v>
      </c>
      <c r="Y3064">
        <v>6.9740627307982297E-3</v>
      </c>
    </row>
    <row r="3065" spans="1:25" x14ac:dyDescent="0.2">
      <c r="A3065" t="s">
        <v>9647</v>
      </c>
      <c r="B3065" t="s">
        <v>30</v>
      </c>
      <c r="C3065" t="s">
        <v>1548</v>
      </c>
      <c r="D3065" t="s">
        <v>27</v>
      </c>
      <c r="E3065" t="s">
        <v>18</v>
      </c>
      <c r="F3065">
        <v>16</v>
      </c>
      <c r="G3065">
        <v>183654</v>
      </c>
      <c r="H3065">
        <v>282557</v>
      </c>
      <c r="I3065">
        <v>1.3575005880687401</v>
      </c>
      <c r="J3065">
        <v>1.37658647817935</v>
      </c>
      <c r="K3065">
        <v>1.9085890110610099E-2</v>
      </c>
      <c r="L3065">
        <v>0.55136137132137297</v>
      </c>
      <c r="M3065">
        <v>0.92607534593426899</v>
      </c>
      <c r="N3065">
        <v>-0.88790356571304896</v>
      </c>
      <c r="O3065">
        <v>83.7498497157668</v>
      </c>
      <c r="P3065">
        <v>75.7806158002155</v>
      </c>
      <c r="Q3065" t="s">
        <v>16</v>
      </c>
      <c r="R3065">
        <v>-0.88790356571304896</v>
      </c>
      <c r="S3065">
        <v>-0.68775938792338998</v>
      </c>
      <c r="T3065">
        <v>-0.26982746846178901</v>
      </c>
      <c r="U3065">
        <v>1.9085890110610099E-2</v>
      </c>
      <c r="V3065">
        <v>0.30799924868300999</v>
      </c>
      <c r="W3065">
        <v>0.72593116814461101</v>
      </c>
      <c r="X3065">
        <v>0.92607534593426899</v>
      </c>
      <c r="Y3065">
        <v>1.3864650287610599E-2</v>
      </c>
    </row>
    <row r="3066" spans="1:25" x14ac:dyDescent="0.2">
      <c r="A3066" t="s">
        <v>9648</v>
      </c>
      <c r="B3066" t="s">
        <v>30</v>
      </c>
      <c r="C3066" t="s">
        <v>1548</v>
      </c>
      <c r="D3066" t="s">
        <v>27</v>
      </c>
      <c r="E3066" t="s">
        <v>18</v>
      </c>
      <c r="F3066">
        <v>17</v>
      </c>
      <c r="G3066">
        <v>183654</v>
      </c>
      <c r="H3066">
        <v>282557</v>
      </c>
      <c r="I3066">
        <v>1.3407728121664899</v>
      </c>
      <c r="J3066">
        <v>1.3893144592183599</v>
      </c>
      <c r="K3066">
        <v>4.8541647051873998E-2</v>
      </c>
      <c r="L3066">
        <v>0.55192334474381499</v>
      </c>
      <c r="M3066">
        <v>0.95645554915544895</v>
      </c>
      <c r="N3066">
        <v>-0.85937225505170101</v>
      </c>
      <c r="O3066">
        <v>81.529480212576004</v>
      </c>
      <c r="P3066">
        <v>75.7806158002155</v>
      </c>
      <c r="Q3066" t="s">
        <v>17</v>
      </c>
      <c r="R3066">
        <v>-0.85937225505170101</v>
      </c>
      <c r="S3066">
        <v>-0.659024080909696</v>
      </c>
      <c r="T3066">
        <v>-0.240666185593885</v>
      </c>
      <c r="U3066">
        <v>4.8541647051873998E-2</v>
      </c>
      <c r="V3066">
        <v>0.33774947969763303</v>
      </c>
      <c r="W3066">
        <v>0.75610737501344405</v>
      </c>
      <c r="X3066">
        <v>0.95645554915544895</v>
      </c>
      <c r="Y3066">
        <v>3.4939280110266702E-2</v>
      </c>
    </row>
    <row r="3067" spans="1:25" x14ac:dyDescent="0.2">
      <c r="A3067" t="s">
        <v>9649</v>
      </c>
      <c r="B3067" t="s">
        <v>30</v>
      </c>
      <c r="C3067" t="s">
        <v>1548</v>
      </c>
      <c r="D3067" t="s">
        <v>27</v>
      </c>
      <c r="E3067" t="s">
        <v>18</v>
      </c>
      <c r="F3067">
        <v>18</v>
      </c>
      <c r="G3067">
        <v>183654</v>
      </c>
      <c r="H3067">
        <v>282557</v>
      </c>
      <c r="I3067">
        <v>1.3053638756996899</v>
      </c>
      <c r="J3067">
        <v>1.3607226222522599</v>
      </c>
      <c r="K3067">
        <v>5.5358746552566201E-2</v>
      </c>
      <c r="L3067">
        <v>0.542634479316218</v>
      </c>
      <c r="M3067">
        <v>0.94799246502774503</v>
      </c>
      <c r="N3067">
        <v>-0.83727497192261202</v>
      </c>
      <c r="O3067">
        <v>78.789751268703895</v>
      </c>
      <c r="P3067">
        <v>75.7806158002155</v>
      </c>
      <c r="Q3067" t="s">
        <v>17</v>
      </c>
      <c r="R3067">
        <v>-0.83727497192261202</v>
      </c>
      <c r="S3067">
        <v>-0.64029865593082502</v>
      </c>
      <c r="T3067">
        <v>-0.22898172060913199</v>
      </c>
      <c r="U3067">
        <v>5.5358746552566201E-2</v>
      </c>
      <c r="V3067">
        <v>0.33969921371426398</v>
      </c>
      <c r="W3067">
        <v>0.75101614903595804</v>
      </c>
      <c r="X3067">
        <v>0.94799246502774503</v>
      </c>
      <c r="Y3067">
        <v>4.0683344016826002E-2</v>
      </c>
    </row>
    <row r="3068" spans="1:25" x14ac:dyDescent="0.2">
      <c r="A3068" t="s">
        <v>9650</v>
      </c>
      <c r="B3068" t="s">
        <v>30</v>
      </c>
      <c r="C3068" t="s">
        <v>1548</v>
      </c>
      <c r="D3068" t="s">
        <v>27</v>
      </c>
      <c r="E3068" t="s">
        <v>18</v>
      </c>
      <c r="F3068">
        <v>19</v>
      </c>
      <c r="G3068">
        <v>183654</v>
      </c>
      <c r="H3068">
        <v>282557</v>
      </c>
      <c r="I3068">
        <v>1.21555131988761</v>
      </c>
      <c r="J3068">
        <v>1.27362326918666</v>
      </c>
      <c r="K3068">
        <v>5.8071949299049998E-2</v>
      </c>
      <c r="L3068">
        <v>0.51327397258101704</v>
      </c>
      <c r="M3068">
        <v>0.90240763419482295</v>
      </c>
      <c r="N3068">
        <v>-0.78626373559672302</v>
      </c>
      <c r="O3068">
        <v>75.408003724435304</v>
      </c>
      <c r="P3068">
        <v>75.7806158002155</v>
      </c>
      <c r="Q3068" t="s">
        <v>17</v>
      </c>
      <c r="R3068">
        <v>-0.78626373559672302</v>
      </c>
      <c r="S3068">
        <v>-0.59994528354981402</v>
      </c>
      <c r="T3068">
        <v>-0.210883612333403</v>
      </c>
      <c r="U3068">
        <v>5.8071949299049998E-2</v>
      </c>
      <c r="V3068">
        <v>0.32702751093150301</v>
      </c>
      <c r="W3068">
        <v>0.71608918214791395</v>
      </c>
      <c r="X3068">
        <v>0.90240763419482295</v>
      </c>
      <c r="Y3068">
        <v>4.5595860804376498E-2</v>
      </c>
    </row>
    <row r="3069" spans="1:25" x14ac:dyDescent="0.2">
      <c r="A3069" t="s">
        <v>9651</v>
      </c>
      <c r="B3069" t="s">
        <v>30</v>
      </c>
      <c r="C3069" t="s">
        <v>1548</v>
      </c>
      <c r="D3069" t="s">
        <v>27</v>
      </c>
      <c r="E3069" t="s">
        <v>18</v>
      </c>
      <c r="F3069">
        <v>20</v>
      </c>
      <c r="G3069">
        <v>183654</v>
      </c>
      <c r="H3069">
        <v>282557</v>
      </c>
      <c r="I3069">
        <v>1.1181181255853501</v>
      </c>
      <c r="J3069">
        <v>1.1833629604635201</v>
      </c>
      <c r="K3069">
        <v>6.5244834878173799E-2</v>
      </c>
      <c r="L3069">
        <v>0.472002413563329</v>
      </c>
      <c r="M3069">
        <v>0.84168880518984901</v>
      </c>
      <c r="N3069">
        <v>-0.71119913543350199</v>
      </c>
      <c r="O3069">
        <v>72.305964541633102</v>
      </c>
      <c r="P3069">
        <v>75.7806158002155</v>
      </c>
      <c r="Q3069" t="s">
        <v>17</v>
      </c>
      <c r="R3069">
        <v>-0.71119913543350199</v>
      </c>
      <c r="S3069">
        <v>-0.53986225931001397</v>
      </c>
      <c r="T3069">
        <v>-0.18208442982900999</v>
      </c>
      <c r="U3069">
        <v>6.5244834878173799E-2</v>
      </c>
      <c r="V3069">
        <v>0.31257409958535798</v>
      </c>
      <c r="W3069">
        <v>0.67035192906636099</v>
      </c>
      <c r="X3069">
        <v>0.84168880518984901</v>
      </c>
      <c r="Y3069">
        <v>5.5135099760615799E-2</v>
      </c>
    </row>
    <row r="3070" spans="1:25" x14ac:dyDescent="0.2">
      <c r="A3070" t="s">
        <v>9652</v>
      </c>
      <c r="B3070" t="s">
        <v>30</v>
      </c>
      <c r="C3070" t="s">
        <v>1548</v>
      </c>
      <c r="D3070" t="s">
        <v>27</v>
      </c>
      <c r="E3070" t="s">
        <v>18</v>
      </c>
      <c r="F3070">
        <v>21</v>
      </c>
      <c r="G3070">
        <v>183654</v>
      </c>
      <c r="H3070">
        <v>282557</v>
      </c>
      <c r="I3070">
        <v>1.09073894920829</v>
      </c>
      <c r="J3070">
        <v>1.15882549958943</v>
      </c>
      <c r="K3070">
        <v>6.8086550381145902E-2</v>
      </c>
      <c r="L3070">
        <v>0.441692085592991</v>
      </c>
      <c r="M3070">
        <v>0.79467003118161605</v>
      </c>
      <c r="N3070">
        <v>-0.658496930419324</v>
      </c>
      <c r="O3070">
        <v>70.650370265502104</v>
      </c>
      <c r="P3070">
        <v>75.7806158002155</v>
      </c>
      <c r="Q3070" t="s">
        <v>17</v>
      </c>
      <c r="R3070">
        <v>-0.658496930419324</v>
      </c>
      <c r="S3070">
        <v>-0.49816270334906898</v>
      </c>
      <c r="T3070">
        <v>-0.16336010246958099</v>
      </c>
      <c r="U3070">
        <v>6.8086550381145902E-2</v>
      </c>
      <c r="V3070">
        <v>0.29953320323187299</v>
      </c>
      <c r="W3070">
        <v>0.63433580411136004</v>
      </c>
      <c r="X3070">
        <v>0.79467003118161605</v>
      </c>
      <c r="Y3070">
        <v>5.8754791299698503E-2</v>
      </c>
    </row>
    <row r="3071" spans="1:25" x14ac:dyDescent="0.2">
      <c r="A3071" t="s">
        <v>9653</v>
      </c>
      <c r="B3071" t="s">
        <v>30</v>
      </c>
      <c r="C3071" t="s">
        <v>1548</v>
      </c>
      <c r="D3071" t="s">
        <v>27</v>
      </c>
      <c r="E3071" t="s">
        <v>18</v>
      </c>
      <c r="F3071">
        <v>22</v>
      </c>
      <c r="G3071">
        <v>183654</v>
      </c>
      <c r="H3071">
        <v>282557</v>
      </c>
      <c r="I3071">
        <v>1.03933681364755</v>
      </c>
      <c r="J3071">
        <v>1.08537199548314</v>
      </c>
      <c r="K3071">
        <v>4.6035181835592902E-2</v>
      </c>
      <c r="L3071">
        <v>0.41199667146168201</v>
      </c>
      <c r="M3071">
        <v>0.72376970639006</v>
      </c>
      <c r="N3071">
        <v>-0.63169934271887496</v>
      </c>
      <c r="O3071">
        <v>70.037105503887801</v>
      </c>
      <c r="P3071">
        <v>75.7806158002155</v>
      </c>
      <c r="Q3071" t="s">
        <v>16</v>
      </c>
      <c r="R3071">
        <v>-0.63169934271887496</v>
      </c>
      <c r="S3071">
        <v>-0.48214455097828401</v>
      </c>
      <c r="T3071">
        <v>-0.16985107401032901</v>
      </c>
      <c r="U3071">
        <v>4.6035181835592902E-2</v>
      </c>
      <c r="V3071">
        <v>0.26192143768151399</v>
      </c>
      <c r="W3071">
        <v>0.57421491464946905</v>
      </c>
      <c r="X3071">
        <v>0.72376970639006</v>
      </c>
      <c r="Y3071">
        <v>4.2414197185086502E-2</v>
      </c>
    </row>
    <row r="3072" spans="1:25" x14ac:dyDescent="0.2">
      <c r="A3072" t="s">
        <v>9654</v>
      </c>
      <c r="B3072" t="s">
        <v>30</v>
      </c>
      <c r="C3072" t="s">
        <v>1548</v>
      </c>
      <c r="D3072" t="s">
        <v>27</v>
      </c>
      <c r="E3072" t="s">
        <v>18</v>
      </c>
      <c r="F3072">
        <v>23</v>
      </c>
      <c r="G3072">
        <v>183654</v>
      </c>
      <c r="H3072">
        <v>282557</v>
      </c>
      <c r="I3072">
        <v>0.93482947367847902</v>
      </c>
      <c r="J3072">
        <v>0.96784361677511999</v>
      </c>
      <c r="K3072">
        <v>3.3014143096641198E-2</v>
      </c>
      <c r="L3072">
        <v>0.368180397978628</v>
      </c>
      <c r="M3072">
        <v>0.638670897771484</v>
      </c>
      <c r="N3072">
        <v>-0.57264261157820195</v>
      </c>
      <c r="O3072">
        <v>69.393412541110393</v>
      </c>
      <c r="P3072">
        <v>75.7806158002155</v>
      </c>
      <c r="Q3072" t="s">
        <v>16</v>
      </c>
      <c r="R3072">
        <v>-0.57264261157820195</v>
      </c>
      <c r="S3072">
        <v>-0.43899312711195998</v>
      </c>
      <c r="T3072">
        <v>-0.15991238544416</v>
      </c>
      <c r="U3072">
        <v>3.3014143096641198E-2</v>
      </c>
      <c r="V3072">
        <v>0.225940671637442</v>
      </c>
      <c r="W3072">
        <v>0.50502141330524197</v>
      </c>
      <c r="X3072">
        <v>0.638670897771484</v>
      </c>
      <c r="Y3072">
        <v>3.41110304644517E-2</v>
      </c>
    </row>
    <row r="3073" spans="1:25" x14ac:dyDescent="0.2">
      <c r="A3073" t="s">
        <v>9655</v>
      </c>
      <c r="B3073" t="s">
        <v>30</v>
      </c>
      <c r="C3073" t="s">
        <v>1548</v>
      </c>
      <c r="D3073" t="s">
        <v>27</v>
      </c>
      <c r="E3073" t="s">
        <v>18</v>
      </c>
      <c r="F3073">
        <v>24</v>
      </c>
      <c r="G3073">
        <v>183654</v>
      </c>
      <c r="H3073">
        <v>282557</v>
      </c>
      <c r="I3073">
        <v>0.81229279289090195</v>
      </c>
      <c r="J3073">
        <v>0.83951721260290002</v>
      </c>
      <c r="K3073">
        <v>2.7224419711997499E-2</v>
      </c>
      <c r="L3073">
        <v>0.31942253426365802</v>
      </c>
      <c r="M3073">
        <v>0.55267448857571499</v>
      </c>
      <c r="N3073">
        <v>-0.49822564915172002</v>
      </c>
      <c r="O3073">
        <v>69.004263498355598</v>
      </c>
      <c r="P3073">
        <v>75.7806158002155</v>
      </c>
      <c r="Q3073" t="s">
        <v>16</v>
      </c>
      <c r="R3073">
        <v>-0.49822564915172002</v>
      </c>
      <c r="S3073">
        <v>-0.382275269214012</v>
      </c>
      <c r="T3073">
        <v>-0.14015298824215899</v>
      </c>
      <c r="U3073">
        <v>2.7224419711997499E-2</v>
      </c>
      <c r="V3073">
        <v>0.194601827666154</v>
      </c>
      <c r="W3073">
        <v>0.43672410863800698</v>
      </c>
      <c r="X3073">
        <v>0.55267448857571499</v>
      </c>
      <c r="Y3073">
        <v>3.2428661739512102E-2</v>
      </c>
    </row>
    <row r="3074" spans="1:25" x14ac:dyDescent="0.2">
      <c r="A3074" t="s">
        <v>5647</v>
      </c>
      <c r="B3074" t="s">
        <v>30</v>
      </c>
      <c r="C3074" t="s">
        <v>1548</v>
      </c>
      <c r="D3074" t="s">
        <v>27</v>
      </c>
      <c r="E3074" t="s">
        <v>29</v>
      </c>
      <c r="F3074">
        <v>1</v>
      </c>
      <c r="G3074">
        <v>183654</v>
      </c>
      <c r="H3074">
        <v>282557</v>
      </c>
      <c r="I3074">
        <v>0.81161676304354902</v>
      </c>
      <c r="J3074">
        <v>0.87631986396392103</v>
      </c>
      <c r="K3074">
        <v>6.4703100920371695E-2</v>
      </c>
      <c r="L3074">
        <v>0.203593310181272</v>
      </c>
      <c r="M3074">
        <v>0.39961409616856403</v>
      </c>
      <c r="N3074">
        <v>-0.270207894327821</v>
      </c>
      <c r="O3074">
        <v>71.773873697278603</v>
      </c>
      <c r="P3074">
        <v>81.546375889700599</v>
      </c>
      <c r="Q3074" t="s">
        <v>15</v>
      </c>
      <c r="R3074">
        <v>-0.270207894327821</v>
      </c>
      <c r="S3074">
        <v>-0.19630352273201901</v>
      </c>
      <c r="T3074">
        <v>-4.1979793614614798E-2</v>
      </c>
      <c r="U3074">
        <v>6.4703100920371695E-2</v>
      </c>
      <c r="V3074">
        <v>0.17138599545535799</v>
      </c>
      <c r="W3074">
        <v>0.32570972457276198</v>
      </c>
      <c r="X3074">
        <v>0.39961409616856403</v>
      </c>
      <c r="Y3074">
        <v>7.3835027118631602E-2</v>
      </c>
    </row>
    <row r="3075" spans="1:25" x14ac:dyDescent="0.2">
      <c r="A3075" t="s">
        <v>5648</v>
      </c>
      <c r="B3075" t="s">
        <v>30</v>
      </c>
      <c r="C3075" t="s">
        <v>1548</v>
      </c>
      <c r="D3075" t="s">
        <v>27</v>
      </c>
      <c r="E3075" t="s">
        <v>29</v>
      </c>
      <c r="F3075">
        <v>2</v>
      </c>
      <c r="G3075">
        <v>183654</v>
      </c>
      <c r="H3075">
        <v>282557</v>
      </c>
      <c r="I3075">
        <v>0.71855663366983602</v>
      </c>
      <c r="J3075">
        <v>0.77227861719281998</v>
      </c>
      <c r="K3075">
        <v>5.3721983522983997E-2</v>
      </c>
      <c r="L3075">
        <v>0.178561808401002</v>
      </c>
      <c r="M3075">
        <v>0.34745615834263199</v>
      </c>
      <c r="N3075">
        <v>-0.24001219129666401</v>
      </c>
      <c r="O3075">
        <v>71.714501181569702</v>
      </c>
      <c r="P3075">
        <v>81.546375889700599</v>
      </c>
      <c r="Q3075" t="s">
        <v>15</v>
      </c>
      <c r="R3075">
        <v>-0.24001219129666401</v>
      </c>
      <c r="S3075">
        <v>-0.17519425484709999</v>
      </c>
      <c r="T3075">
        <v>-3.9844404079140999E-2</v>
      </c>
      <c r="U3075">
        <v>5.3721983522983997E-2</v>
      </c>
      <c r="V3075">
        <v>0.14728837112510901</v>
      </c>
      <c r="W3075">
        <v>0.28263822189306798</v>
      </c>
      <c r="X3075">
        <v>0.34745615834263199</v>
      </c>
      <c r="Y3075">
        <v>6.9562956071812204E-2</v>
      </c>
    </row>
    <row r="3076" spans="1:25" x14ac:dyDescent="0.2">
      <c r="A3076" t="s">
        <v>5649</v>
      </c>
      <c r="B3076" t="s">
        <v>30</v>
      </c>
      <c r="C3076" t="s">
        <v>1548</v>
      </c>
      <c r="D3076" t="s">
        <v>27</v>
      </c>
      <c r="E3076" t="s">
        <v>29</v>
      </c>
      <c r="F3076">
        <v>3</v>
      </c>
      <c r="G3076">
        <v>183654</v>
      </c>
      <c r="H3076">
        <v>282557</v>
      </c>
      <c r="I3076">
        <v>0.65542051901946097</v>
      </c>
      <c r="J3076">
        <v>0.69842026864104401</v>
      </c>
      <c r="K3076">
        <v>4.2999749621583802E-2</v>
      </c>
      <c r="L3076">
        <v>0.16085709629748299</v>
      </c>
      <c r="M3076">
        <v>0.307609673030944</v>
      </c>
      <c r="N3076">
        <v>-0.221610173787776</v>
      </c>
      <c r="O3076">
        <v>71.590294793470306</v>
      </c>
      <c r="P3076">
        <v>81.546375889700599</v>
      </c>
      <c r="Q3076" t="s">
        <v>15</v>
      </c>
      <c r="R3076">
        <v>-0.221610173787776</v>
      </c>
      <c r="S3076">
        <v>-0.16321904783179</v>
      </c>
      <c r="T3076">
        <v>-4.1289368838297397E-2</v>
      </c>
      <c r="U3076">
        <v>4.2999749621583802E-2</v>
      </c>
      <c r="V3076">
        <v>0.127288868081465</v>
      </c>
      <c r="W3076">
        <v>0.249218547074957</v>
      </c>
      <c r="X3076">
        <v>0.307609673030944</v>
      </c>
      <c r="Y3076">
        <v>6.1567155983675598E-2</v>
      </c>
    </row>
    <row r="3077" spans="1:25" x14ac:dyDescent="0.2">
      <c r="A3077" t="s">
        <v>5650</v>
      </c>
      <c r="B3077" t="s">
        <v>30</v>
      </c>
      <c r="C3077" t="s">
        <v>1548</v>
      </c>
      <c r="D3077" t="s">
        <v>27</v>
      </c>
      <c r="E3077" t="s">
        <v>29</v>
      </c>
      <c r="F3077">
        <v>4</v>
      </c>
      <c r="G3077">
        <v>183654</v>
      </c>
      <c r="H3077">
        <v>282557</v>
      </c>
      <c r="I3077">
        <v>0.61483504307012105</v>
      </c>
      <c r="J3077">
        <v>0.64898202348104295</v>
      </c>
      <c r="K3077">
        <v>3.4146980410921901E-2</v>
      </c>
      <c r="L3077">
        <v>0.149056769732133</v>
      </c>
      <c r="M3077">
        <v>0.27934536662028098</v>
      </c>
      <c r="N3077">
        <v>-0.21105140579843701</v>
      </c>
      <c r="O3077">
        <v>72.003452143705005</v>
      </c>
      <c r="P3077">
        <v>81.546375889700599</v>
      </c>
      <c r="Q3077" t="s">
        <v>15</v>
      </c>
      <c r="R3077">
        <v>-0.21105140579843701</v>
      </c>
      <c r="S3077">
        <v>-0.15694379838567299</v>
      </c>
      <c r="T3077">
        <v>-4.3958766928715899E-2</v>
      </c>
      <c r="U3077">
        <v>3.4146980410921901E-2</v>
      </c>
      <c r="V3077">
        <v>0.11225272775056</v>
      </c>
      <c r="W3077">
        <v>0.22523775920751701</v>
      </c>
      <c r="X3077">
        <v>0.27934536662028098</v>
      </c>
      <c r="Y3077">
        <v>5.2616219210144803E-2</v>
      </c>
    </row>
    <row r="3078" spans="1:25" x14ac:dyDescent="0.2">
      <c r="A3078" t="s">
        <v>5651</v>
      </c>
      <c r="B3078" t="s">
        <v>30</v>
      </c>
      <c r="C3078" t="s">
        <v>1548</v>
      </c>
      <c r="D3078" t="s">
        <v>27</v>
      </c>
      <c r="E3078" t="s">
        <v>29</v>
      </c>
      <c r="F3078">
        <v>5</v>
      </c>
      <c r="G3078">
        <v>183654</v>
      </c>
      <c r="H3078">
        <v>282557</v>
      </c>
      <c r="I3078">
        <v>0.59585995948903903</v>
      </c>
      <c r="J3078">
        <v>0.62097400815585302</v>
      </c>
      <c r="K3078">
        <v>2.5114048666814201E-2</v>
      </c>
      <c r="L3078">
        <v>0.14471321515976401</v>
      </c>
      <c r="M3078">
        <v>0.26316728760462599</v>
      </c>
      <c r="N3078">
        <v>-0.212939190270998</v>
      </c>
      <c r="O3078">
        <v>72.364228385986706</v>
      </c>
      <c r="P3078">
        <v>81.546375889700599</v>
      </c>
      <c r="Q3078" t="s">
        <v>15</v>
      </c>
      <c r="R3078">
        <v>-0.212939190270998</v>
      </c>
      <c r="S3078">
        <v>-0.16040829316800301</v>
      </c>
      <c r="T3078">
        <v>-5.0715676076902201E-2</v>
      </c>
      <c r="U3078">
        <v>2.5114048666814201E-2</v>
      </c>
      <c r="V3078">
        <v>0.100943773410531</v>
      </c>
      <c r="W3078">
        <v>0.21063639050163199</v>
      </c>
      <c r="X3078">
        <v>0.26316728760462599</v>
      </c>
      <c r="Y3078">
        <v>4.0442994935322697E-2</v>
      </c>
    </row>
    <row r="3079" spans="1:25" x14ac:dyDescent="0.2">
      <c r="A3079" t="s">
        <v>5652</v>
      </c>
      <c r="B3079" t="s">
        <v>30</v>
      </c>
      <c r="C3079" t="s">
        <v>1548</v>
      </c>
      <c r="D3079" t="s">
        <v>27</v>
      </c>
      <c r="E3079" t="s">
        <v>29</v>
      </c>
      <c r="F3079">
        <v>6</v>
      </c>
      <c r="G3079">
        <v>183654</v>
      </c>
      <c r="H3079">
        <v>282557</v>
      </c>
      <c r="I3079">
        <v>0.60138635695383702</v>
      </c>
      <c r="J3079">
        <v>0.61552173952206501</v>
      </c>
      <c r="K3079">
        <v>1.4135382568228201E-2</v>
      </c>
      <c r="L3079">
        <v>0.151575295355212</v>
      </c>
      <c r="M3079">
        <v>0.26347674342755201</v>
      </c>
      <c r="N3079">
        <v>-0.23520597829109499</v>
      </c>
      <c r="O3079">
        <v>72.906383743343497</v>
      </c>
      <c r="P3079">
        <v>81.546375889700599</v>
      </c>
      <c r="Q3079" t="s">
        <v>15</v>
      </c>
      <c r="R3079">
        <v>-0.23520597829109499</v>
      </c>
      <c r="S3079">
        <v>-0.180184146077153</v>
      </c>
      <c r="T3079">
        <v>-6.5290072197902699E-2</v>
      </c>
      <c r="U3079">
        <v>1.4135382568228201E-2</v>
      </c>
      <c r="V3079">
        <v>9.3560837334359201E-2</v>
      </c>
      <c r="W3079">
        <v>0.20845491121361001</v>
      </c>
      <c r="X3079">
        <v>0.26347674342755201</v>
      </c>
      <c r="Y3079">
        <v>2.2964879484522999E-2</v>
      </c>
    </row>
    <row r="3080" spans="1:25" x14ac:dyDescent="0.2">
      <c r="A3080" t="s">
        <v>5653</v>
      </c>
      <c r="B3080" t="s">
        <v>30</v>
      </c>
      <c r="C3080" t="s">
        <v>1548</v>
      </c>
      <c r="D3080" t="s">
        <v>27</v>
      </c>
      <c r="E3080" t="s">
        <v>29</v>
      </c>
      <c r="F3080">
        <v>7</v>
      </c>
      <c r="G3080">
        <v>183654</v>
      </c>
      <c r="H3080">
        <v>282557</v>
      </c>
      <c r="I3080">
        <v>0.61853741274352902</v>
      </c>
      <c r="J3080">
        <v>0.62429825487282797</v>
      </c>
      <c r="K3080">
        <v>5.7608421292993902E-3</v>
      </c>
      <c r="L3080">
        <v>0.17030089716486299</v>
      </c>
      <c r="M3080">
        <v>0.28590581796549902</v>
      </c>
      <c r="N3080">
        <v>-0.27438413370690101</v>
      </c>
      <c r="O3080">
        <v>73.652248249425597</v>
      </c>
      <c r="P3080">
        <v>81.546375889700599</v>
      </c>
      <c r="Q3080" t="s">
        <v>16</v>
      </c>
      <c r="R3080">
        <v>-0.27438413370690101</v>
      </c>
      <c r="S3080">
        <v>-0.21256490803605499</v>
      </c>
      <c r="T3080">
        <v>-8.3476827985088903E-2</v>
      </c>
      <c r="U3080">
        <v>5.7608421292993902E-3</v>
      </c>
      <c r="V3080">
        <v>9.4998512243687702E-2</v>
      </c>
      <c r="W3080">
        <v>0.224086592294654</v>
      </c>
      <c r="X3080">
        <v>0.28590581796549902</v>
      </c>
      <c r="Y3080">
        <v>9.2277082057083404E-3</v>
      </c>
    </row>
    <row r="3081" spans="1:25" x14ac:dyDescent="0.2">
      <c r="A3081" t="s">
        <v>5654</v>
      </c>
      <c r="B3081" t="s">
        <v>30</v>
      </c>
      <c r="C3081" t="s">
        <v>1548</v>
      </c>
      <c r="D3081" t="s">
        <v>27</v>
      </c>
      <c r="E3081" t="s">
        <v>29</v>
      </c>
      <c r="F3081">
        <v>8</v>
      </c>
      <c r="G3081">
        <v>183654</v>
      </c>
      <c r="H3081">
        <v>282557</v>
      </c>
      <c r="I3081">
        <v>0.67157274004377798</v>
      </c>
      <c r="J3081">
        <v>0.66650784997759305</v>
      </c>
      <c r="K3081">
        <v>-5.0648900661851596E-3</v>
      </c>
      <c r="L3081">
        <v>0.184593961062687</v>
      </c>
      <c r="M3081">
        <v>0.29859217588193498</v>
      </c>
      <c r="N3081">
        <v>-0.30872195601430502</v>
      </c>
      <c r="O3081">
        <v>78.129177692835398</v>
      </c>
      <c r="P3081">
        <v>81.546375889700599</v>
      </c>
      <c r="Q3081" t="s">
        <v>16</v>
      </c>
      <c r="R3081">
        <v>-0.30872195601430502</v>
      </c>
      <c r="S3081">
        <v>-0.24171434814855</v>
      </c>
      <c r="T3081">
        <v>-0.101792125663033</v>
      </c>
      <c r="U3081">
        <v>-5.0648900661851596E-3</v>
      </c>
      <c r="V3081">
        <v>9.1662345530662895E-2</v>
      </c>
      <c r="W3081">
        <v>0.23158456801617999</v>
      </c>
      <c r="X3081">
        <v>0.29859217588193498</v>
      </c>
      <c r="Y3081">
        <v>-7.5991454059474804E-3</v>
      </c>
    </row>
    <row r="3082" spans="1:25" x14ac:dyDescent="0.2">
      <c r="A3082" t="s">
        <v>5655</v>
      </c>
      <c r="B3082" t="s">
        <v>30</v>
      </c>
      <c r="C3082" t="s">
        <v>1548</v>
      </c>
      <c r="D3082" t="s">
        <v>27</v>
      </c>
      <c r="E3082" t="s">
        <v>29</v>
      </c>
      <c r="F3082">
        <v>9</v>
      </c>
      <c r="G3082">
        <v>183654</v>
      </c>
      <c r="H3082">
        <v>282557</v>
      </c>
      <c r="I3082">
        <v>0.78011747634138096</v>
      </c>
      <c r="J3082">
        <v>0.74120876228204702</v>
      </c>
      <c r="K3082">
        <v>-3.8908714059334E-2</v>
      </c>
      <c r="L3082">
        <v>0.19971623675358199</v>
      </c>
      <c r="M3082">
        <v>0.28962449540030899</v>
      </c>
      <c r="N3082">
        <v>-0.36744192351897698</v>
      </c>
      <c r="O3082">
        <v>81.984911845100001</v>
      </c>
      <c r="P3082">
        <v>81.546375889700599</v>
      </c>
      <c r="Q3082" t="s">
        <v>16</v>
      </c>
      <c r="R3082">
        <v>-0.36744192351897698</v>
      </c>
      <c r="S3082">
        <v>-0.29494492957742702</v>
      </c>
      <c r="T3082">
        <v>-0.14356002211821101</v>
      </c>
      <c r="U3082">
        <v>-3.8908714059334E-2</v>
      </c>
      <c r="V3082">
        <v>6.5742593999543103E-2</v>
      </c>
      <c r="W3082">
        <v>0.217127501458759</v>
      </c>
      <c r="X3082">
        <v>0.28962449540030899</v>
      </c>
      <c r="Y3082">
        <v>-5.2493596998963103E-2</v>
      </c>
    </row>
    <row r="3083" spans="1:25" x14ac:dyDescent="0.2">
      <c r="A3083" t="s">
        <v>5656</v>
      </c>
      <c r="B3083" t="s">
        <v>30</v>
      </c>
      <c r="C3083" t="s">
        <v>1548</v>
      </c>
      <c r="D3083" t="s">
        <v>27</v>
      </c>
      <c r="E3083" t="s">
        <v>29</v>
      </c>
      <c r="F3083">
        <v>10</v>
      </c>
      <c r="G3083">
        <v>183654</v>
      </c>
      <c r="H3083">
        <v>282557</v>
      </c>
      <c r="I3083">
        <v>0.92287263005434095</v>
      </c>
      <c r="J3083">
        <v>0.84555187454059</v>
      </c>
      <c r="K3083">
        <v>-7.7320755513751505E-2</v>
      </c>
      <c r="L3083">
        <v>0.22416882396561399</v>
      </c>
      <c r="M3083">
        <v>0.29143695990968399</v>
      </c>
      <c r="N3083">
        <v>-0.446078470937187</v>
      </c>
      <c r="O3083">
        <v>88.709791237871201</v>
      </c>
      <c r="P3083">
        <v>81.546375889700599</v>
      </c>
      <c r="Q3083" t="s">
        <v>16</v>
      </c>
      <c r="R3083">
        <v>-0.446078470937187</v>
      </c>
      <c r="S3083">
        <v>-0.36470518783766898</v>
      </c>
      <c r="T3083">
        <v>-0.19478521927173301</v>
      </c>
      <c r="U3083">
        <v>-7.7320755513751505E-2</v>
      </c>
      <c r="V3083">
        <v>4.0143708244230497E-2</v>
      </c>
      <c r="W3083">
        <v>0.21006367681016599</v>
      </c>
      <c r="X3083">
        <v>0.29143695990968399</v>
      </c>
      <c r="Y3083">
        <v>-9.1444129972228894E-2</v>
      </c>
    </row>
    <row r="3084" spans="1:25" x14ac:dyDescent="0.2">
      <c r="A3084" t="s">
        <v>5657</v>
      </c>
      <c r="B3084" t="s">
        <v>30</v>
      </c>
      <c r="C3084" t="s">
        <v>1548</v>
      </c>
      <c r="D3084" t="s">
        <v>27</v>
      </c>
      <c r="E3084" t="s">
        <v>29</v>
      </c>
      <c r="F3084">
        <v>11</v>
      </c>
      <c r="G3084">
        <v>183654</v>
      </c>
      <c r="H3084">
        <v>282557</v>
      </c>
      <c r="I3084">
        <v>1.12607577292082</v>
      </c>
      <c r="J3084">
        <v>0.98839039211750401</v>
      </c>
      <c r="K3084">
        <v>-0.13768538080331399</v>
      </c>
      <c r="L3084">
        <v>0.25260864649396803</v>
      </c>
      <c r="M3084">
        <v>0.277855842679264</v>
      </c>
      <c r="N3084">
        <v>-0.55322660428589199</v>
      </c>
      <c r="O3084">
        <v>92.4225772376316</v>
      </c>
      <c r="P3084">
        <v>81.546375889700599</v>
      </c>
      <c r="Q3084" t="s">
        <v>16</v>
      </c>
      <c r="R3084">
        <v>-0.55322660428589199</v>
      </c>
      <c r="S3084">
        <v>-0.461529665608582</v>
      </c>
      <c r="T3084">
        <v>-0.270052311566154</v>
      </c>
      <c r="U3084">
        <v>-0.13768538080331399</v>
      </c>
      <c r="V3084">
        <v>-5.3184500404748801E-3</v>
      </c>
      <c r="W3084">
        <v>0.18615890400195301</v>
      </c>
      <c r="X3084">
        <v>0.277855842679264</v>
      </c>
      <c r="Y3084">
        <v>-0.139302629711263</v>
      </c>
    </row>
    <row r="3085" spans="1:25" x14ac:dyDescent="0.2">
      <c r="A3085" t="s">
        <v>5658</v>
      </c>
      <c r="B3085" t="s">
        <v>30</v>
      </c>
      <c r="C3085" t="s">
        <v>1548</v>
      </c>
      <c r="D3085" t="s">
        <v>27</v>
      </c>
      <c r="E3085" t="s">
        <v>29</v>
      </c>
      <c r="F3085">
        <v>12</v>
      </c>
      <c r="G3085">
        <v>183654</v>
      </c>
      <c r="H3085">
        <v>282557</v>
      </c>
      <c r="I3085">
        <v>1.37419092423797</v>
      </c>
      <c r="J3085">
        <v>1.1662567901368599</v>
      </c>
      <c r="K3085">
        <v>-0.20793413410110501</v>
      </c>
      <c r="L3085">
        <v>0.28330126039234799</v>
      </c>
      <c r="M3085">
        <v>0.25809643924430797</v>
      </c>
      <c r="N3085">
        <v>-0.67396470744651704</v>
      </c>
      <c r="O3085">
        <v>95.623062933559893</v>
      </c>
      <c r="P3085">
        <v>81.546375889700599</v>
      </c>
      <c r="Q3085" t="s">
        <v>16</v>
      </c>
      <c r="R3085">
        <v>-0.67396470744651704</v>
      </c>
      <c r="S3085">
        <v>-0.57112634992409494</v>
      </c>
      <c r="T3085">
        <v>-0.356383994546695</v>
      </c>
      <c r="U3085">
        <v>-0.20793413410110501</v>
      </c>
      <c r="V3085">
        <v>-5.9484273655514099E-2</v>
      </c>
      <c r="W3085">
        <v>0.15525808172188599</v>
      </c>
      <c r="X3085">
        <v>0.25809643924430797</v>
      </c>
      <c r="Y3085">
        <v>-0.17829189579826801</v>
      </c>
    </row>
    <row r="3086" spans="1:25" x14ac:dyDescent="0.2">
      <c r="A3086" t="s">
        <v>5659</v>
      </c>
      <c r="B3086" t="s">
        <v>30</v>
      </c>
      <c r="C3086" t="s">
        <v>1548</v>
      </c>
      <c r="D3086" t="s">
        <v>27</v>
      </c>
      <c r="E3086" t="s">
        <v>29</v>
      </c>
      <c r="F3086">
        <v>13</v>
      </c>
      <c r="G3086">
        <v>183654</v>
      </c>
      <c r="H3086">
        <v>282557</v>
      </c>
      <c r="I3086">
        <v>1.5927910364054101</v>
      </c>
      <c r="J3086">
        <v>1.35428470340618</v>
      </c>
      <c r="K3086">
        <v>-0.23850633299923599</v>
      </c>
      <c r="L3086">
        <v>0.31462103476205899</v>
      </c>
      <c r="M3086">
        <v>0.27904526918435102</v>
      </c>
      <c r="N3086">
        <v>-0.75605793518282405</v>
      </c>
      <c r="O3086">
        <v>94.823113027758694</v>
      </c>
      <c r="P3086">
        <v>81.546375889700599</v>
      </c>
      <c r="Q3086" t="s">
        <v>16</v>
      </c>
      <c r="R3086">
        <v>-0.75605793518282405</v>
      </c>
      <c r="S3086">
        <v>-0.64185049956419604</v>
      </c>
      <c r="T3086">
        <v>-0.40336775521455498</v>
      </c>
      <c r="U3086">
        <v>-0.23850633299923599</v>
      </c>
      <c r="V3086">
        <v>-7.3644910783916995E-2</v>
      </c>
      <c r="W3086">
        <v>0.16483783356572401</v>
      </c>
      <c r="X3086">
        <v>0.27904526918435102</v>
      </c>
      <c r="Y3086">
        <v>-0.17611240265755501</v>
      </c>
    </row>
    <row r="3087" spans="1:25" x14ac:dyDescent="0.2">
      <c r="A3087" t="s">
        <v>5660</v>
      </c>
      <c r="B3087" t="s">
        <v>30</v>
      </c>
      <c r="C3087" t="s">
        <v>1548</v>
      </c>
      <c r="D3087" t="s">
        <v>27</v>
      </c>
      <c r="E3087" t="s">
        <v>29</v>
      </c>
      <c r="F3087">
        <v>14</v>
      </c>
      <c r="G3087">
        <v>183654</v>
      </c>
      <c r="H3087">
        <v>282557</v>
      </c>
      <c r="I3087">
        <v>1.6816978938656399</v>
      </c>
      <c r="J3087">
        <v>1.5118261910728801</v>
      </c>
      <c r="K3087">
        <v>-0.16987170279276101</v>
      </c>
      <c r="L3087">
        <v>0.34196138681125798</v>
      </c>
      <c r="M3087">
        <v>0.39265477851175801</v>
      </c>
      <c r="N3087">
        <v>-0.73239818409727997</v>
      </c>
      <c r="O3087">
        <v>87.984242107441204</v>
      </c>
      <c r="P3087">
        <v>81.546375889700599</v>
      </c>
      <c r="Q3087" t="s">
        <v>16</v>
      </c>
      <c r="R3087">
        <v>-0.73239818409727997</v>
      </c>
      <c r="S3087">
        <v>-0.60826620068479398</v>
      </c>
      <c r="T3087">
        <v>-0.34905946948186001</v>
      </c>
      <c r="U3087">
        <v>-0.16987170279276101</v>
      </c>
      <c r="V3087">
        <v>9.3160638963381594E-3</v>
      </c>
      <c r="W3087">
        <v>0.26852279509927202</v>
      </c>
      <c r="X3087">
        <v>0.39265477851175801</v>
      </c>
      <c r="Y3087">
        <v>-0.11236192612340599</v>
      </c>
    </row>
    <row r="3088" spans="1:25" x14ac:dyDescent="0.2">
      <c r="A3088" t="s">
        <v>5661</v>
      </c>
      <c r="B3088" t="s">
        <v>30</v>
      </c>
      <c r="C3088" t="s">
        <v>1548</v>
      </c>
      <c r="D3088" t="s">
        <v>27</v>
      </c>
      <c r="E3088" t="s">
        <v>29</v>
      </c>
      <c r="F3088">
        <v>15</v>
      </c>
      <c r="G3088">
        <v>183654</v>
      </c>
      <c r="H3088">
        <v>282557</v>
      </c>
      <c r="I3088">
        <v>1.6911316116174999</v>
      </c>
      <c r="J3088">
        <v>1.62708522370223</v>
      </c>
      <c r="K3088">
        <v>-6.4046387915271105E-2</v>
      </c>
      <c r="L3088">
        <v>0.36279587644546701</v>
      </c>
      <c r="M3088">
        <v>0.53275282883752195</v>
      </c>
      <c r="N3088">
        <v>-0.66084560466806397</v>
      </c>
      <c r="O3088">
        <v>86.665844468402497</v>
      </c>
      <c r="P3088">
        <v>81.546375889700599</v>
      </c>
      <c r="Q3088" t="s">
        <v>16</v>
      </c>
      <c r="R3088">
        <v>-0.66084560466806397</v>
      </c>
      <c r="S3088">
        <v>-0.52915070151835897</v>
      </c>
      <c r="T3088">
        <v>-0.25415142717269601</v>
      </c>
      <c r="U3088">
        <v>-6.4046387915271105E-2</v>
      </c>
      <c r="V3088">
        <v>0.12605865134215299</v>
      </c>
      <c r="W3088">
        <v>0.40105792568781701</v>
      </c>
      <c r="X3088">
        <v>0.53275282883752195</v>
      </c>
      <c r="Y3088">
        <v>-3.9362651066021999E-2</v>
      </c>
    </row>
    <row r="3089" spans="1:25" x14ac:dyDescent="0.2">
      <c r="A3089" t="s">
        <v>5662</v>
      </c>
      <c r="B3089" t="s">
        <v>30</v>
      </c>
      <c r="C3089" t="s">
        <v>1548</v>
      </c>
      <c r="D3089" t="s">
        <v>27</v>
      </c>
      <c r="E3089" t="s">
        <v>29</v>
      </c>
      <c r="F3089">
        <v>16</v>
      </c>
      <c r="G3089">
        <v>183654</v>
      </c>
      <c r="H3089">
        <v>282557</v>
      </c>
      <c r="I3089">
        <v>1.71140783756412</v>
      </c>
      <c r="J3089">
        <v>1.7101834665054201</v>
      </c>
      <c r="K3089">
        <v>-1.2243710586985501E-3</v>
      </c>
      <c r="L3089">
        <v>0.37905376536360402</v>
      </c>
      <c r="M3089">
        <v>0.62231907296443001</v>
      </c>
      <c r="N3089">
        <v>-0.62476781508182699</v>
      </c>
      <c r="O3089">
        <v>86.860977708081506</v>
      </c>
      <c r="P3089">
        <v>81.546375889700599</v>
      </c>
      <c r="Q3089" t="s">
        <v>16</v>
      </c>
      <c r="R3089">
        <v>-0.62476781508182699</v>
      </c>
      <c r="S3089">
        <v>-0.48717129825483901</v>
      </c>
      <c r="T3089">
        <v>-0.19984854410922701</v>
      </c>
      <c r="U3089">
        <v>-1.2243710586985501E-3</v>
      </c>
      <c r="V3089">
        <v>0.19739980199182999</v>
      </c>
      <c r="W3089">
        <v>0.48472255613744197</v>
      </c>
      <c r="X3089">
        <v>0.62231907296443001</v>
      </c>
      <c r="Y3089">
        <v>-7.1592965472904704E-4</v>
      </c>
    </row>
    <row r="3090" spans="1:25" x14ac:dyDescent="0.2">
      <c r="A3090" t="s">
        <v>5663</v>
      </c>
      <c r="B3090" t="s">
        <v>30</v>
      </c>
      <c r="C3090" t="s">
        <v>1548</v>
      </c>
      <c r="D3090" t="s">
        <v>27</v>
      </c>
      <c r="E3090" t="s">
        <v>29</v>
      </c>
      <c r="F3090">
        <v>17</v>
      </c>
      <c r="G3090">
        <v>183654</v>
      </c>
      <c r="H3090">
        <v>282557</v>
      </c>
      <c r="I3090">
        <v>1.65797720169449</v>
      </c>
      <c r="J3090">
        <v>1.75156236117796</v>
      </c>
      <c r="K3090">
        <v>9.3585159483468697E-2</v>
      </c>
      <c r="L3090">
        <v>0.386520010693581</v>
      </c>
      <c r="M3090">
        <v>0.72941057707440904</v>
      </c>
      <c r="N3090">
        <v>-0.54224025810747201</v>
      </c>
      <c r="O3090">
        <v>87.079709671447404</v>
      </c>
      <c r="P3090">
        <v>81.546375889700599</v>
      </c>
      <c r="Q3090" t="s">
        <v>17</v>
      </c>
      <c r="R3090">
        <v>-0.54224025810747201</v>
      </c>
      <c r="S3090">
        <v>-0.40193349422570201</v>
      </c>
      <c r="T3090">
        <v>-0.10895132611996799</v>
      </c>
      <c r="U3090">
        <v>9.3585159483468697E-2</v>
      </c>
      <c r="V3090">
        <v>0.29612164508690503</v>
      </c>
      <c r="W3090">
        <v>0.58910381319263905</v>
      </c>
      <c r="X3090">
        <v>0.72941057707440904</v>
      </c>
      <c r="Y3090">
        <v>5.3429533288515497E-2</v>
      </c>
    </row>
    <row r="3091" spans="1:25" x14ac:dyDescent="0.2">
      <c r="A3091" t="s">
        <v>5664</v>
      </c>
      <c r="B3091" t="s">
        <v>30</v>
      </c>
      <c r="C3091" t="s">
        <v>1548</v>
      </c>
      <c r="D3091" t="s">
        <v>27</v>
      </c>
      <c r="E3091" t="s">
        <v>29</v>
      </c>
      <c r="F3091">
        <v>18</v>
      </c>
      <c r="G3091">
        <v>183654</v>
      </c>
      <c r="H3091">
        <v>282557</v>
      </c>
      <c r="I3091">
        <v>1.62326709464537</v>
      </c>
      <c r="J3091">
        <v>1.7548100937833799</v>
      </c>
      <c r="K3091">
        <v>0.13154299913801201</v>
      </c>
      <c r="L3091">
        <v>0.38614340514988399</v>
      </c>
      <c r="M3091">
        <v>0.76674890060957102</v>
      </c>
      <c r="N3091">
        <v>-0.50366290233354705</v>
      </c>
      <c r="O3091">
        <v>84.683437333246204</v>
      </c>
      <c r="P3091">
        <v>81.546375889700599</v>
      </c>
      <c r="Q3091" t="s">
        <v>17</v>
      </c>
      <c r="R3091">
        <v>-0.50366290233354705</v>
      </c>
      <c r="S3091">
        <v>-0.36349284626413902</v>
      </c>
      <c r="T3091">
        <v>-7.0796145160526805E-2</v>
      </c>
      <c r="U3091">
        <v>0.13154299913801201</v>
      </c>
      <c r="V3091">
        <v>0.33388214343655198</v>
      </c>
      <c r="W3091">
        <v>0.62657884454016399</v>
      </c>
      <c r="X3091">
        <v>0.76674890060957102</v>
      </c>
      <c r="Y3091">
        <v>7.4961387334173096E-2</v>
      </c>
    </row>
    <row r="3092" spans="1:25" x14ac:dyDescent="0.2">
      <c r="A3092" t="s">
        <v>5665</v>
      </c>
      <c r="B3092" t="s">
        <v>30</v>
      </c>
      <c r="C3092" t="s">
        <v>1548</v>
      </c>
      <c r="D3092" t="s">
        <v>27</v>
      </c>
      <c r="E3092" t="s">
        <v>29</v>
      </c>
      <c r="F3092">
        <v>19</v>
      </c>
      <c r="G3092">
        <v>183654</v>
      </c>
      <c r="H3092">
        <v>282557</v>
      </c>
      <c r="I3092">
        <v>1.52115736656975</v>
      </c>
      <c r="J3092">
        <v>1.6717780785446199</v>
      </c>
      <c r="K3092">
        <v>0.150620711974875</v>
      </c>
      <c r="L3092">
        <v>0.3711814415645</v>
      </c>
      <c r="M3092">
        <v>0.76121418334847801</v>
      </c>
      <c r="N3092">
        <v>-0.459972759398728</v>
      </c>
      <c r="O3092">
        <v>80.509300096921393</v>
      </c>
      <c r="P3092">
        <v>81.546375889700599</v>
      </c>
      <c r="Q3092" t="s">
        <v>17</v>
      </c>
      <c r="R3092">
        <v>-0.459972759398728</v>
      </c>
      <c r="S3092">
        <v>-0.32523389611081399</v>
      </c>
      <c r="T3092">
        <v>-4.38783634049233E-2</v>
      </c>
      <c r="U3092">
        <v>0.150620711974875</v>
      </c>
      <c r="V3092">
        <v>0.34511978735467302</v>
      </c>
      <c r="W3092">
        <v>0.62647532006056394</v>
      </c>
      <c r="X3092">
        <v>0.76121418334847801</v>
      </c>
      <c r="Y3092">
        <v>9.0096116169915905E-2</v>
      </c>
    </row>
    <row r="3093" spans="1:25" x14ac:dyDescent="0.2">
      <c r="A3093" t="s">
        <v>5666</v>
      </c>
      <c r="B3093" t="s">
        <v>30</v>
      </c>
      <c r="C3093" t="s">
        <v>1548</v>
      </c>
      <c r="D3093" t="s">
        <v>27</v>
      </c>
      <c r="E3093" t="s">
        <v>29</v>
      </c>
      <c r="F3093">
        <v>20</v>
      </c>
      <c r="G3093">
        <v>183654</v>
      </c>
      <c r="H3093">
        <v>282557</v>
      </c>
      <c r="I3093">
        <v>1.40606205146634</v>
      </c>
      <c r="J3093">
        <v>1.53077456163383</v>
      </c>
      <c r="K3093">
        <v>0.124712510167483</v>
      </c>
      <c r="L3093">
        <v>0.34250732980690801</v>
      </c>
      <c r="M3093">
        <v>0.68813706769984595</v>
      </c>
      <c r="N3093">
        <v>-0.43871204736488001</v>
      </c>
      <c r="O3093">
        <v>77.420333888725494</v>
      </c>
      <c r="P3093">
        <v>81.546375889700599</v>
      </c>
      <c r="Q3093" t="s">
        <v>17</v>
      </c>
      <c r="R3093">
        <v>-0.43871204736488001</v>
      </c>
      <c r="S3093">
        <v>-0.31438188664497302</v>
      </c>
      <c r="T3093">
        <v>-5.4761330651336898E-2</v>
      </c>
      <c r="U3093">
        <v>0.124712510167483</v>
      </c>
      <c r="V3093">
        <v>0.30418635098630198</v>
      </c>
      <c r="W3093">
        <v>0.56380690697993796</v>
      </c>
      <c r="X3093">
        <v>0.68813706769984595</v>
      </c>
      <c r="Y3093">
        <v>8.1470200311125104E-2</v>
      </c>
    </row>
    <row r="3094" spans="1:25" x14ac:dyDescent="0.2">
      <c r="A3094" t="s">
        <v>5667</v>
      </c>
      <c r="B3094" t="s">
        <v>30</v>
      </c>
      <c r="C3094" t="s">
        <v>1548</v>
      </c>
      <c r="D3094" t="s">
        <v>27</v>
      </c>
      <c r="E3094" t="s">
        <v>29</v>
      </c>
      <c r="F3094">
        <v>21</v>
      </c>
      <c r="G3094">
        <v>183654</v>
      </c>
      <c r="H3094">
        <v>282557</v>
      </c>
      <c r="I3094">
        <v>1.3780169775774</v>
      </c>
      <c r="J3094">
        <v>1.48860647005265</v>
      </c>
      <c r="K3094">
        <v>0.11058949247525</v>
      </c>
      <c r="L3094">
        <v>0.32238604744513999</v>
      </c>
      <c r="M3094">
        <v>0.64091454052250596</v>
      </c>
      <c r="N3094">
        <v>-0.41973555557200498</v>
      </c>
      <c r="O3094">
        <v>75.735791216091101</v>
      </c>
      <c r="P3094">
        <v>81.546375889700599</v>
      </c>
      <c r="Q3094" t="s">
        <v>17</v>
      </c>
      <c r="R3094">
        <v>-0.41973555557200498</v>
      </c>
      <c r="S3094">
        <v>-0.302709420349419</v>
      </c>
      <c r="T3094">
        <v>-5.8340796386002897E-2</v>
      </c>
      <c r="U3094">
        <v>0.11058949247525</v>
      </c>
      <c r="V3094">
        <v>0.27951978133650401</v>
      </c>
      <c r="W3094">
        <v>0.52388840529991998</v>
      </c>
      <c r="X3094">
        <v>0.64091454052250596</v>
      </c>
      <c r="Y3094">
        <v>7.4290616559888306E-2</v>
      </c>
    </row>
    <row r="3095" spans="1:25" x14ac:dyDescent="0.2">
      <c r="A3095" t="s">
        <v>5668</v>
      </c>
      <c r="B3095" t="s">
        <v>30</v>
      </c>
      <c r="C3095" t="s">
        <v>1548</v>
      </c>
      <c r="D3095" t="s">
        <v>27</v>
      </c>
      <c r="E3095" t="s">
        <v>29</v>
      </c>
      <c r="F3095">
        <v>22</v>
      </c>
      <c r="G3095">
        <v>183654</v>
      </c>
      <c r="H3095">
        <v>282557</v>
      </c>
      <c r="I3095">
        <v>1.3054360101059601</v>
      </c>
      <c r="J3095">
        <v>1.39008640450378</v>
      </c>
      <c r="K3095">
        <v>8.4650394397817602E-2</v>
      </c>
      <c r="L3095">
        <v>0.30374610890665898</v>
      </c>
      <c r="M3095">
        <v>0.58431274354927198</v>
      </c>
      <c r="N3095">
        <v>-0.415011954753637</v>
      </c>
      <c r="O3095">
        <v>74.804322258159402</v>
      </c>
      <c r="P3095">
        <v>81.546375889700599</v>
      </c>
      <c r="Q3095" t="s">
        <v>16</v>
      </c>
      <c r="R3095">
        <v>-0.415011954753637</v>
      </c>
      <c r="S3095">
        <v>-0.30475211722051998</v>
      </c>
      <c r="T3095">
        <v>-7.4512566669271904E-2</v>
      </c>
      <c r="U3095">
        <v>8.4650394397817602E-2</v>
      </c>
      <c r="V3095">
        <v>0.24381335546490701</v>
      </c>
      <c r="W3095">
        <v>0.47405290601615502</v>
      </c>
      <c r="X3095">
        <v>0.58431274354927198</v>
      </c>
      <c r="Y3095">
        <v>6.08957789411914E-2</v>
      </c>
    </row>
    <row r="3096" spans="1:25" x14ac:dyDescent="0.2">
      <c r="A3096" t="s">
        <v>5669</v>
      </c>
      <c r="B3096" t="s">
        <v>30</v>
      </c>
      <c r="C3096" t="s">
        <v>1548</v>
      </c>
      <c r="D3096" t="s">
        <v>27</v>
      </c>
      <c r="E3096" t="s">
        <v>29</v>
      </c>
      <c r="F3096">
        <v>23</v>
      </c>
      <c r="G3096">
        <v>183654</v>
      </c>
      <c r="H3096">
        <v>282557</v>
      </c>
      <c r="I3096">
        <v>1.1557770590349199</v>
      </c>
      <c r="J3096">
        <v>1.22389800053354</v>
      </c>
      <c r="K3096">
        <v>6.8120941498613002E-2</v>
      </c>
      <c r="L3096">
        <v>0.27350124304621998</v>
      </c>
      <c r="M3096">
        <v>0.51803048630964499</v>
      </c>
      <c r="N3096">
        <v>-0.38178860331241898</v>
      </c>
      <c r="O3096">
        <v>74.1737669748549</v>
      </c>
      <c r="P3096">
        <v>81.546375889700599</v>
      </c>
      <c r="Q3096" t="s">
        <v>16</v>
      </c>
      <c r="R3096">
        <v>-0.38178860331241898</v>
      </c>
      <c r="S3096">
        <v>-0.28250765208664103</v>
      </c>
      <c r="T3096">
        <v>-7.5193709857606206E-2</v>
      </c>
      <c r="U3096">
        <v>6.8120941498613002E-2</v>
      </c>
      <c r="V3096">
        <v>0.21143559285483199</v>
      </c>
      <c r="W3096">
        <v>0.41874953508386697</v>
      </c>
      <c r="X3096">
        <v>0.51803048630964499</v>
      </c>
      <c r="Y3096">
        <v>5.5659002195376499E-2</v>
      </c>
    </row>
    <row r="3097" spans="1:25" x14ac:dyDescent="0.2">
      <c r="A3097" t="s">
        <v>5670</v>
      </c>
      <c r="B3097" t="s">
        <v>30</v>
      </c>
      <c r="C3097" t="s">
        <v>1548</v>
      </c>
      <c r="D3097" t="s">
        <v>27</v>
      </c>
      <c r="E3097" t="s">
        <v>29</v>
      </c>
      <c r="F3097">
        <v>24</v>
      </c>
      <c r="G3097">
        <v>183654</v>
      </c>
      <c r="H3097">
        <v>282557</v>
      </c>
      <c r="I3097">
        <v>0.99273002493819895</v>
      </c>
      <c r="J3097">
        <v>1.04665618236949</v>
      </c>
      <c r="K3097">
        <v>5.3926157431286599E-2</v>
      </c>
      <c r="L3097">
        <v>0.237765737372895</v>
      </c>
      <c r="M3097">
        <v>0.445050795409699</v>
      </c>
      <c r="N3097">
        <v>-0.33719848054712598</v>
      </c>
      <c r="O3097">
        <v>73.460017206268304</v>
      </c>
      <c r="P3097">
        <v>81.546375889700599</v>
      </c>
      <c r="Q3097" t="s">
        <v>16</v>
      </c>
      <c r="R3097">
        <v>-0.33719848054712598</v>
      </c>
      <c r="S3097">
        <v>-0.25088951788076502</v>
      </c>
      <c r="T3097">
        <v>-7.06630889521105E-2</v>
      </c>
      <c r="U3097">
        <v>5.3926157431286599E-2</v>
      </c>
      <c r="V3097">
        <v>0.178515403814684</v>
      </c>
      <c r="W3097">
        <v>0.35874183274333798</v>
      </c>
      <c r="X3097">
        <v>0.445050795409699</v>
      </c>
      <c r="Y3097">
        <v>5.1522322554102898E-2</v>
      </c>
    </row>
    <row r="3098" spans="1:25" x14ac:dyDescent="0.2">
      <c r="A3098" t="s">
        <v>1596</v>
      </c>
      <c r="B3098" t="s">
        <v>30</v>
      </c>
      <c r="C3098" t="s">
        <v>1548</v>
      </c>
      <c r="D3098" t="s">
        <v>26</v>
      </c>
      <c r="E3098" t="s">
        <v>14</v>
      </c>
      <c r="F3098">
        <v>1</v>
      </c>
      <c r="G3098">
        <v>183653</v>
      </c>
      <c r="H3098">
        <v>274744</v>
      </c>
      <c r="I3098">
        <v>0.57506836349259505</v>
      </c>
      <c r="J3098">
        <v>0.58700488296497599</v>
      </c>
      <c r="K3098">
        <v>1.19365194723807E-2</v>
      </c>
      <c r="L3098">
        <v>0.20359301154842199</v>
      </c>
      <c r="M3098">
        <v>0.346847023469534</v>
      </c>
      <c r="N3098">
        <v>-0.32297398452477299</v>
      </c>
      <c r="O3098">
        <v>64.421787074395695</v>
      </c>
      <c r="P3098">
        <v>71.151510401377095</v>
      </c>
      <c r="Q3098" t="s">
        <v>15</v>
      </c>
      <c r="R3098">
        <v>-0.32297398452477299</v>
      </c>
      <c r="S3098">
        <v>-0.249069721332696</v>
      </c>
      <c r="T3098">
        <v>-9.4746218578992195E-2</v>
      </c>
      <c r="U3098">
        <v>1.19365194723807E-2</v>
      </c>
      <c r="V3098">
        <v>0.118619257523754</v>
      </c>
      <c r="W3098">
        <v>0.27294276027745701</v>
      </c>
      <c r="X3098">
        <v>0.346847023469534</v>
      </c>
      <c r="Y3098">
        <v>2.0334617000269398E-2</v>
      </c>
    </row>
    <row r="3099" spans="1:25" x14ac:dyDescent="0.2">
      <c r="A3099" t="s">
        <v>1597</v>
      </c>
      <c r="B3099" t="s">
        <v>30</v>
      </c>
      <c r="C3099" t="s">
        <v>1548</v>
      </c>
      <c r="D3099" t="s">
        <v>26</v>
      </c>
      <c r="E3099" t="s">
        <v>14</v>
      </c>
      <c r="F3099">
        <v>2</v>
      </c>
      <c r="G3099">
        <v>183653</v>
      </c>
      <c r="H3099">
        <v>274744</v>
      </c>
      <c r="I3099">
        <v>0.51472310021508205</v>
      </c>
      <c r="J3099">
        <v>0.52399850604970399</v>
      </c>
      <c r="K3099">
        <v>9.2754058346220507E-3</v>
      </c>
      <c r="L3099">
        <v>0.17856183465132899</v>
      </c>
      <c r="M3099">
        <v>0.30300962383605801</v>
      </c>
      <c r="N3099">
        <v>-0.28445881216681301</v>
      </c>
      <c r="O3099">
        <v>64.332200569086197</v>
      </c>
      <c r="P3099">
        <v>71.151510401377095</v>
      </c>
      <c r="Q3099" t="s">
        <v>15</v>
      </c>
      <c r="R3099">
        <v>-0.28445881216681301</v>
      </c>
      <c r="S3099">
        <v>-0.219640866188381</v>
      </c>
      <c r="T3099">
        <v>-8.4290995522674106E-2</v>
      </c>
      <c r="U3099">
        <v>9.2754058346220507E-3</v>
      </c>
      <c r="V3099">
        <v>0.102841807191918</v>
      </c>
      <c r="W3099">
        <v>0.23819167785762499</v>
      </c>
      <c r="X3099">
        <v>0.30300962383605801</v>
      </c>
      <c r="Y3099">
        <v>1.7701206639971299E-2</v>
      </c>
    </row>
    <row r="3100" spans="1:25" x14ac:dyDescent="0.2">
      <c r="A3100" t="s">
        <v>1598</v>
      </c>
      <c r="B3100" t="s">
        <v>30</v>
      </c>
      <c r="C3100" t="s">
        <v>1548</v>
      </c>
      <c r="D3100" t="s">
        <v>26</v>
      </c>
      <c r="E3100" t="s">
        <v>14</v>
      </c>
      <c r="F3100">
        <v>3</v>
      </c>
      <c r="G3100">
        <v>183653</v>
      </c>
      <c r="H3100">
        <v>274744</v>
      </c>
      <c r="I3100">
        <v>0.47498728682647701</v>
      </c>
      <c r="J3100">
        <v>0.48275620942175401</v>
      </c>
      <c r="K3100">
        <v>7.7689225952771697E-3</v>
      </c>
      <c r="L3100">
        <v>0.16085717957839599</v>
      </c>
      <c r="M3100">
        <v>0.27237898300173902</v>
      </c>
      <c r="N3100">
        <v>-0.25684113781118501</v>
      </c>
      <c r="O3100">
        <v>64.263066653487897</v>
      </c>
      <c r="P3100">
        <v>71.151510401377095</v>
      </c>
      <c r="Q3100" t="s">
        <v>15</v>
      </c>
      <c r="R3100">
        <v>-0.25684113781118501</v>
      </c>
      <c r="S3100">
        <v>-0.198449981624227</v>
      </c>
      <c r="T3100">
        <v>-7.6520239503802601E-2</v>
      </c>
      <c r="U3100">
        <v>7.7689225952771697E-3</v>
      </c>
      <c r="V3100">
        <v>9.2058084694356904E-2</v>
      </c>
      <c r="W3100">
        <v>0.21398782681478101</v>
      </c>
      <c r="X3100">
        <v>0.27237898300173902</v>
      </c>
      <c r="Y3100">
        <v>1.6092848613139098E-2</v>
      </c>
    </row>
    <row r="3101" spans="1:25" x14ac:dyDescent="0.2">
      <c r="A3101" t="s">
        <v>1599</v>
      </c>
      <c r="B3101" t="s">
        <v>30</v>
      </c>
      <c r="C3101" t="s">
        <v>1548</v>
      </c>
      <c r="D3101" t="s">
        <v>26</v>
      </c>
      <c r="E3101" t="s">
        <v>14</v>
      </c>
      <c r="F3101">
        <v>4</v>
      </c>
      <c r="G3101">
        <v>183653</v>
      </c>
      <c r="H3101">
        <v>274744</v>
      </c>
      <c r="I3101">
        <v>0.45137864897081298</v>
      </c>
      <c r="J3101">
        <v>0.45877817881177502</v>
      </c>
      <c r="K3101">
        <v>7.3995298409620901E-3</v>
      </c>
      <c r="L3101">
        <v>0.149056892754202</v>
      </c>
      <c r="M3101">
        <v>0.252598118421624</v>
      </c>
      <c r="N3101">
        <v>-0.2377990587397</v>
      </c>
      <c r="O3101">
        <v>63.984677362312397</v>
      </c>
      <c r="P3101">
        <v>71.151510401377095</v>
      </c>
      <c r="Q3101" t="s">
        <v>15</v>
      </c>
      <c r="R3101">
        <v>-0.2377990587397</v>
      </c>
      <c r="S3101">
        <v>-0.18369140666992401</v>
      </c>
      <c r="T3101">
        <v>-7.0706281962239506E-2</v>
      </c>
      <c r="U3101">
        <v>7.3995298409620901E-3</v>
      </c>
      <c r="V3101">
        <v>8.5505341644163693E-2</v>
      </c>
      <c r="W3101">
        <v>0.198490466351849</v>
      </c>
      <c r="X3101">
        <v>0.252598118421624</v>
      </c>
      <c r="Y3101">
        <v>1.61287746076474E-2</v>
      </c>
    </row>
    <row r="3102" spans="1:25" x14ac:dyDescent="0.2">
      <c r="A3102" t="s">
        <v>1600</v>
      </c>
      <c r="B3102" t="s">
        <v>30</v>
      </c>
      <c r="C3102" t="s">
        <v>1548</v>
      </c>
      <c r="D3102" t="s">
        <v>26</v>
      </c>
      <c r="E3102" t="s">
        <v>14</v>
      </c>
      <c r="F3102">
        <v>5</v>
      </c>
      <c r="G3102">
        <v>183653</v>
      </c>
      <c r="H3102">
        <v>274744</v>
      </c>
      <c r="I3102">
        <v>0.443961680553698</v>
      </c>
      <c r="J3102">
        <v>0.45135937398346299</v>
      </c>
      <c r="K3102">
        <v>7.39769342976498E-3</v>
      </c>
      <c r="L3102">
        <v>0.144713322745853</v>
      </c>
      <c r="M3102">
        <v>0.24545110934669401</v>
      </c>
      <c r="N3102">
        <v>-0.23065572248716401</v>
      </c>
      <c r="O3102">
        <v>63.918568899695003</v>
      </c>
      <c r="P3102">
        <v>71.151510401377095</v>
      </c>
      <c r="Q3102" t="s">
        <v>15</v>
      </c>
      <c r="R3102">
        <v>-0.23065572248716401</v>
      </c>
      <c r="S3102">
        <v>-0.178124786330419</v>
      </c>
      <c r="T3102">
        <v>-6.8432087689062199E-2</v>
      </c>
      <c r="U3102">
        <v>7.39769342976498E-3</v>
      </c>
      <c r="V3102">
        <v>8.3227474548592098E-2</v>
      </c>
      <c r="W3102">
        <v>0.192920173189949</v>
      </c>
      <c r="X3102">
        <v>0.24545110934669401</v>
      </c>
      <c r="Y3102">
        <v>1.63898078918286E-2</v>
      </c>
    </row>
    <row r="3103" spans="1:25" x14ac:dyDescent="0.2">
      <c r="A3103" t="s">
        <v>1601</v>
      </c>
      <c r="B3103" t="s">
        <v>30</v>
      </c>
      <c r="C3103" t="s">
        <v>1548</v>
      </c>
      <c r="D3103" t="s">
        <v>26</v>
      </c>
      <c r="E3103" t="s">
        <v>14</v>
      </c>
      <c r="F3103">
        <v>6</v>
      </c>
      <c r="G3103">
        <v>183653</v>
      </c>
      <c r="H3103">
        <v>274744</v>
      </c>
      <c r="I3103">
        <v>0.45301799020588501</v>
      </c>
      <c r="J3103">
        <v>0.45995940390258599</v>
      </c>
      <c r="K3103">
        <v>6.9414136967014296E-3</v>
      </c>
      <c r="L3103">
        <v>0.15157548931798301</v>
      </c>
      <c r="M3103">
        <v>0.25628309362478402</v>
      </c>
      <c r="N3103">
        <v>-0.242400266231381</v>
      </c>
      <c r="O3103">
        <v>63.8042043346477</v>
      </c>
      <c r="P3103">
        <v>71.151510401377095</v>
      </c>
      <c r="Q3103" t="s">
        <v>15</v>
      </c>
      <c r="R3103">
        <v>-0.242400266231381</v>
      </c>
      <c r="S3103">
        <v>-0.18737836360895299</v>
      </c>
      <c r="T3103">
        <v>-7.2484142705921906E-2</v>
      </c>
      <c r="U3103">
        <v>6.9414136967014296E-3</v>
      </c>
      <c r="V3103">
        <v>8.6366970099324702E-2</v>
      </c>
      <c r="W3103">
        <v>0.20126119100235601</v>
      </c>
      <c r="X3103">
        <v>0.25628309362478402</v>
      </c>
      <c r="Y3103">
        <v>1.5091361624104399E-2</v>
      </c>
    </row>
    <row r="3104" spans="1:25" x14ac:dyDescent="0.2">
      <c r="A3104" t="s">
        <v>1602</v>
      </c>
      <c r="B3104" t="s">
        <v>30</v>
      </c>
      <c r="C3104" t="s">
        <v>1548</v>
      </c>
      <c r="D3104" t="s">
        <v>26</v>
      </c>
      <c r="E3104" t="s">
        <v>14</v>
      </c>
      <c r="F3104">
        <v>7</v>
      </c>
      <c r="G3104">
        <v>183653</v>
      </c>
      <c r="H3104">
        <v>274744</v>
      </c>
      <c r="I3104">
        <v>0.46754848347465</v>
      </c>
      <c r="J3104">
        <v>0.47068184875354602</v>
      </c>
      <c r="K3104">
        <v>3.1333652788957901E-3</v>
      </c>
      <c r="L3104">
        <v>0.17030148626675001</v>
      </c>
      <c r="M3104">
        <v>0.28327931018769897</v>
      </c>
      <c r="N3104">
        <v>-0.277012579629907</v>
      </c>
      <c r="O3104">
        <v>64.385554244317802</v>
      </c>
      <c r="P3104">
        <v>71.151510401377095</v>
      </c>
      <c r="Q3104" t="s">
        <v>16</v>
      </c>
      <c r="R3104">
        <v>-0.277012579629907</v>
      </c>
      <c r="S3104">
        <v>-0.21519314011507701</v>
      </c>
      <c r="T3104">
        <v>-8.6104613524881093E-2</v>
      </c>
      <c r="U3104">
        <v>3.1333652788957901E-3</v>
      </c>
      <c r="V3104">
        <v>9.2371344082672696E-2</v>
      </c>
      <c r="W3104">
        <v>0.22145987067286901</v>
      </c>
      <c r="X3104">
        <v>0.28327931018769897</v>
      </c>
      <c r="Y3104">
        <v>6.6570769346503099E-3</v>
      </c>
    </row>
    <row r="3105" spans="1:25" x14ac:dyDescent="0.2">
      <c r="A3105" t="s">
        <v>1603</v>
      </c>
      <c r="B3105" t="s">
        <v>30</v>
      </c>
      <c r="C3105" t="s">
        <v>1548</v>
      </c>
      <c r="D3105" t="s">
        <v>26</v>
      </c>
      <c r="E3105" t="s">
        <v>14</v>
      </c>
      <c r="F3105">
        <v>8</v>
      </c>
      <c r="G3105">
        <v>183653</v>
      </c>
      <c r="H3105">
        <v>274744</v>
      </c>
      <c r="I3105">
        <v>0.49724624612183099</v>
      </c>
      <c r="J3105">
        <v>0.51254115472746198</v>
      </c>
      <c r="K3105">
        <v>1.52949086056311E-2</v>
      </c>
      <c r="L3105">
        <v>0.184594314076443</v>
      </c>
      <c r="M3105">
        <v>0.318952555261379</v>
      </c>
      <c r="N3105">
        <v>-0.28836273805011697</v>
      </c>
      <c r="O3105">
        <v>66.209375350790097</v>
      </c>
      <c r="P3105">
        <v>71.151510401377095</v>
      </c>
      <c r="Q3105" t="s">
        <v>16</v>
      </c>
      <c r="R3105">
        <v>-0.28836273805011697</v>
      </c>
      <c r="S3105">
        <v>-0.22135500204036801</v>
      </c>
      <c r="T3105">
        <v>-8.1432511970424795E-2</v>
      </c>
      <c r="U3105">
        <v>1.52949086056311E-2</v>
      </c>
      <c r="V3105">
        <v>0.112022329181687</v>
      </c>
      <c r="W3105">
        <v>0.25194481925162998</v>
      </c>
      <c r="X3105">
        <v>0.318952555261379</v>
      </c>
      <c r="Y3105">
        <v>2.9841327793012001E-2</v>
      </c>
    </row>
    <row r="3106" spans="1:25" x14ac:dyDescent="0.2">
      <c r="A3106" t="s">
        <v>1604</v>
      </c>
      <c r="B3106" t="s">
        <v>30</v>
      </c>
      <c r="C3106" t="s">
        <v>1548</v>
      </c>
      <c r="D3106" t="s">
        <v>26</v>
      </c>
      <c r="E3106" t="s">
        <v>14</v>
      </c>
      <c r="F3106">
        <v>9</v>
      </c>
      <c r="G3106">
        <v>183653</v>
      </c>
      <c r="H3106">
        <v>274744</v>
      </c>
      <c r="I3106">
        <v>0.53934623156205097</v>
      </c>
      <c r="J3106">
        <v>0.56327098135473996</v>
      </c>
      <c r="K3106">
        <v>2.39247497926884E-2</v>
      </c>
      <c r="L3106">
        <v>0.19971444451294501</v>
      </c>
      <c r="M3106">
        <v>0.35245501101648402</v>
      </c>
      <c r="N3106">
        <v>-0.30460551143110698</v>
      </c>
      <c r="O3106">
        <v>69.356661863178303</v>
      </c>
      <c r="P3106">
        <v>71.151510401377095</v>
      </c>
      <c r="Q3106" t="s">
        <v>16</v>
      </c>
      <c r="R3106">
        <v>-0.30460551143110698</v>
      </c>
      <c r="S3106">
        <v>-0.23210916807290799</v>
      </c>
      <c r="T3106">
        <v>-8.0725619132095E-2</v>
      </c>
      <c r="U3106">
        <v>2.39247497926884E-2</v>
      </c>
      <c r="V3106">
        <v>0.12857511871747199</v>
      </c>
      <c r="W3106">
        <v>0.27995866765828498</v>
      </c>
      <c r="X3106">
        <v>0.35245501101648402</v>
      </c>
      <c r="Y3106">
        <v>4.24746713121033E-2</v>
      </c>
    </row>
    <row r="3107" spans="1:25" x14ac:dyDescent="0.2">
      <c r="A3107" t="s">
        <v>1605</v>
      </c>
      <c r="B3107" t="s">
        <v>30</v>
      </c>
      <c r="C3107" t="s">
        <v>1548</v>
      </c>
      <c r="D3107" t="s">
        <v>26</v>
      </c>
      <c r="E3107" t="s">
        <v>14</v>
      </c>
      <c r="F3107">
        <v>10</v>
      </c>
      <c r="G3107">
        <v>183653</v>
      </c>
      <c r="H3107">
        <v>274744</v>
      </c>
      <c r="I3107">
        <v>0.58581734342022296</v>
      </c>
      <c r="J3107">
        <v>0.61243564916872195</v>
      </c>
      <c r="K3107">
        <v>2.6618305748499702E-2</v>
      </c>
      <c r="L3107">
        <v>0.22416763179232299</v>
      </c>
      <c r="M3107">
        <v>0.39537406004686998</v>
      </c>
      <c r="N3107">
        <v>-0.34213744854987099</v>
      </c>
      <c r="O3107">
        <v>73.045739945122605</v>
      </c>
      <c r="P3107">
        <v>71.151510401377095</v>
      </c>
      <c r="Q3107" t="s">
        <v>16</v>
      </c>
      <c r="R3107">
        <v>-0.34213744854987099</v>
      </c>
      <c r="S3107">
        <v>-0.26076459820925801</v>
      </c>
      <c r="T3107">
        <v>-9.0845533310677407E-2</v>
      </c>
      <c r="U3107">
        <v>2.6618305748499702E-2</v>
      </c>
      <c r="V3107">
        <v>0.144082144807677</v>
      </c>
      <c r="W3107">
        <v>0.314001209706257</v>
      </c>
      <c r="X3107">
        <v>0.39537406004686998</v>
      </c>
      <c r="Y3107">
        <v>4.3463024702480202E-2</v>
      </c>
    </row>
    <row r="3108" spans="1:25" x14ac:dyDescent="0.2">
      <c r="A3108" t="s">
        <v>1606</v>
      </c>
      <c r="B3108" t="s">
        <v>30</v>
      </c>
      <c r="C3108" t="s">
        <v>1548</v>
      </c>
      <c r="D3108" t="s">
        <v>26</v>
      </c>
      <c r="E3108" t="s">
        <v>14</v>
      </c>
      <c r="F3108">
        <v>11</v>
      </c>
      <c r="G3108">
        <v>183653</v>
      </c>
      <c r="H3108">
        <v>274744</v>
      </c>
      <c r="I3108">
        <v>0.64018581001499797</v>
      </c>
      <c r="J3108">
        <v>0.667268511183711</v>
      </c>
      <c r="K3108">
        <v>2.7082701168712801E-2</v>
      </c>
      <c r="L3108">
        <v>0.252606341094122</v>
      </c>
      <c r="M3108">
        <v>0.44262013226854302</v>
      </c>
      <c r="N3108">
        <v>-0.38845472993111801</v>
      </c>
      <c r="O3108">
        <v>76.285772464473496</v>
      </c>
      <c r="P3108">
        <v>71.151510401377095</v>
      </c>
      <c r="Q3108" t="s">
        <v>16</v>
      </c>
      <c r="R3108">
        <v>-0.38845472993111801</v>
      </c>
      <c r="S3108">
        <v>-0.29675862811395098</v>
      </c>
      <c r="T3108">
        <v>-0.105283021564607</v>
      </c>
      <c r="U3108">
        <v>2.7082701168712801E-2</v>
      </c>
      <c r="V3108">
        <v>0.15944842390203301</v>
      </c>
      <c r="W3108">
        <v>0.35092403045137699</v>
      </c>
      <c r="X3108">
        <v>0.44262013226854302</v>
      </c>
      <c r="Y3108">
        <v>4.05874107871044E-2</v>
      </c>
    </row>
    <row r="3109" spans="1:25" x14ac:dyDescent="0.2">
      <c r="A3109" t="s">
        <v>1607</v>
      </c>
      <c r="B3109" t="s">
        <v>30</v>
      </c>
      <c r="C3109" t="s">
        <v>1548</v>
      </c>
      <c r="D3109" t="s">
        <v>26</v>
      </c>
      <c r="E3109" t="s">
        <v>14</v>
      </c>
      <c r="F3109">
        <v>12</v>
      </c>
      <c r="G3109">
        <v>183653</v>
      </c>
      <c r="H3109">
        <v>274744</v>
      </c>
      <c r="I3109">
        <v>0.70513290474708001</v>
      </c>
      <c r="J3109">
        <v>0.73677080080964397</v>
      </c>
      <c r="K3109">
        <v>3.16378960625643E-2</v>
      </c>
      <c r="L3109">
        <v>0.28329814343019999</v>
      </c>
      <c r="M3109">
        <v>0.49766334200524298</v>
      </c>
      <c r="N3109">
        <v>-0.43438754988011402</v>
      </c>
      <c r="O3109">
        <v>78.765125156695206</v>
      </c>
      <c r="P3109">
        <v>71.151510401377095</v>
      </c>
      <c r="Q3109" t="s">
        <v>16</v>
      </c>
      <c r="R3109">
        <v>-0.43438754988011402</v>
      </c>
      <c r="S3109">
        <v>-0.33155032381495197</v>
      </c>
      <c r="T3109">
        <v>-0.11681033109486</v>
      </c>
      <c r="U3109">
        <v>3.16378960625643E-2</v>
      </c>
      <c r="V3109">
        <v>0.18008612321998901</v>
      </c>
      <c r="W3109">
        <v>0.39482611594007999</v>
      </c>
      <c r="X3109">
        <v>0.49766334200524298</v>
      </c>
      <c r="Y3109">
        <v>4.2941300100108597E-2</v>
      </c>
    </row>
    <row r="3110" spans="1:25" x14ac:dyDescent="0.2">
      <c r="A3110" t="s">
        <v>1608</v>
      </c>
      <c r="B3110" t="s">
        <v>30</v>
      </c>
      <c r="C3110" t="s">
        <v>1548</v>
      </c>
      <c r="D3110" t="s">
        <v>26</v>
      </c>
      <c r="E3110" t="s">
        <v>14</v>
      </c>
      <c r="F3110">
        <v>13</v>
      </c>
      <c r="G3110">
        <v>183653</v>
      </c>
      <c r="H3110">
        <v>274744</v>
      </c>
      <c r="I3110">
        <v>0.77913041301241803</v>
      </c>
      <c r="J3110">
        <v>0.81806060773966005</v>
      </c>
      <c r="K3110">
        <v>3.89301947272419E-2</v>
      </c>
      <c r="L3110">
        <v>0.31461929935169403</v>
      </c>
      <c r="M3110">
        <v>0.55647894216077798</v>
      </c>
      <c r="N3110">
        <v>-0.478618552706294</v>
      </c>
      <c r="O3110">
        <v>79.927068854192697</v>
      </c>
      <c r="P3110">
        <v>71.151510401377095</v>
      </c>
      <c r="Q3110" t="s">
        <v>16</v>
      </c>
      <c r="R3110">
        <v>-0.478618552706294</v>
      </c>
      <c r="S3110">
        <v>-0.36441174704162899</v>
      </c>
      <c r="T3110">
        <v>-0.125930318133046</v>
      </c>
      <c r="U3110">
        <v>3.89301947272419E-2</v>
      </c>
      <c r="V3110">
        <v>0.20379070758752901</v>
      </c>
      <c r="W3110">
        <v>0.44227213649611302</v>
      </c>
      <c r="X3110">
        <v>0.55647894216077798</v>
      </c>
      <c r="Y3110">
        <v>4.7588399146620497E-2</v>
      </c>
    </row>
    <row r="3111" spans="1:25" x14ac:dyDescent="0.2">
      <c r="A3111" t="s">
        <v>1609</v>
      </c>
      <c r="B3111" t="s">
        <v>30</v>
      </c>
      <c r="C3111" t="s">
        <v>1548</v>
      </c>
      <c r="D3111" t="s">
        <v>26</v>
      </c>
      <c r="E3111" t="s">
        <v>14</v>
      </c>
      <c r="F3111">
        <v>14</v>
      </c>
      <c r="G3111">
        <v>183653</v>
      </c>
      <c r="H3111">
        <v>274744</v>
      </c>
      <c r="I3111">
        <v>0.84207086943192</v>
      </c>
      <c r="J3111">
        <v>0.88723337666949098</v>
      </c>
      <c r="K3111">
        <v>4.5162507237571002E-2</v>
      </c>
      <c r="L3111">
        <v>0.34196069074823299</v>
      </c>
      <c r="M3111">
        <v>0.60768784351841498</v>
      </c>
      <c r="N3111">
        <v>-0.51736282904327302</v>
      </c>
      <c r="O3111">
        <v>80.214407372504297</v>
      </c>
      <c r="P3111">
        <v>71.151510401377095</v>
      </c>
      <c r="Q3111" t="s">
        <v>16</v>
      </c>
      <c r="R3111">
        <v>-0.51736282904327302</v>
      </c>
      <c r="S3111">
        <v>-0.39323109830166397</v>
      </c>
      <c r="T3111">
        <v>-0.13402489471450299</v>
      </c>
      <c r="U3111">
        <v>4.5162507237571002E-2</v>
      </c>
      <c r="V3111">
        <v>0.22434990918964501</v>
      </c>
      <c r="W3111">
        <v>0.48355611277680599</v>
      </c>
      <c r="X3111">
        <v>0.60768784351841498</v>
      </c>
      <c r="Y3111">
        <v>5.0902624298358401E-2</v>
      </c>
    </row>
    <row r="3112" spans="1:25" x14ac:dyDescent="0.2">
      <c r="A3112" t="s">
        <v>1610</v>
      </c>
      <c r="B3112" t="s">
        <v>30</v>
      </c>
      <c r="C3112" t="s">
        <v>1548</v>
      </c>
      <c r="D3112" t="s">
        <v>26</v>
      </c>
      <c r="E3112" t="s">
        <v>14</v>
      </c>
      <c r="F3112">
        <v>15</v>
      </c>
      <c r="G3112">
        <v>183653</v>
      </c>
      <c r="H3112">
        <v>274744</v>
      </c>
      <c r="I3112">
        <v>0.89750943603936095</v>
      </c>
      <c r="J3112">
        <v>0.94917710738579697</v>
      </c>
      <c r="K3112">
        <v>5.16676713464354E-2</v>
      </c>
      <c r="L3112">
        <v>0.36279551279288202</v>
      </c>
      <c r="M3112">
        <v>0.64846628989072597</v>
      </c>
      <c r="N3112">
        <v>-0.54513094719785504</v>
      </c>
      <c r="O3112">
        <v>79.913033272671498</v>
      </c>
      <c r="P3112">
        <v>71.151510401377095</v>
      </c>
      <c r="Q3112" t="s">
        <v>16</v>
      </c>
      <c r="R3112">
        <v>-0.54513094719785504</v>
      </c>
      <c r="S3112">
        <v>-0.41343617605403898</v>
      </c>
      <c r="T3112">
        <v>-0.13843717735703501</v>
      </c>
      <c r="U3112">
        <v>5.16676713464354E-2</v>
      </c>
      <c r="V3112">
        <v>0.24177252004990499</v>
      </c>
      <c r="W3112">
        <v>0.51677151874690996</v>
      </c>
      <c r="X3112">
        <v>0.64846628989072597</v>
      </c>
      <c r="Y3112">
        <v>5.4434173500809903E-2</v>
      </c>
    </row>
    <row r="3113" spans="1:25" x14ac:dyDescent="0.2">
      <c r="A3113" t="s">
        <v>1611</v>
      </c>
      <c r="B3113" t="s">
        <v>30</v>
      </c>
      <c r="C3113" t="s">
        <v>1548</v>
      </c>
      <c r="D3113" t="s">
        <v>26</v>
      </c>
      <c r="E3113" t="s">
        <v>14</v>
      </c>
      <c r="F3113">
        <v>16</v>
      </c>
      <c r="G3113">
        <v>183653</v>
      </c>
      <c r="H3113">
        <v>274744</v>
      </c>
      <c r="I3113">
        <v>0.94628235082440304</v>
      </c>
      <c r="J3113">
        <v>1.0001700170604799</v>
      </c>
      <c r="K3113">
        <v>5.3887666236080302E-2</v>
      </c>
      <c r="L3113">
        <v>0.37905313372208899</v>
      </c>
      <c r="M3113">
        <v>0.67743007120891696</v>
      </c>
      <c r="N3113">
        <v>-0.56965473873675598</v>
      </c>
      <c r="O3113">
        <v>79.049617270668705</v>
      </c>
      <c r="P3113">
        <v>71.151510401377095</v>
      </c>
      <c r="Q3113" t="s">
        <v>16</v>
      </c>
      <c r="R3113">
        <v>-0.56965473873675598</v>
      </c>
      <c r="S3113">
        <v>-0.43205845119563802</v>
      </c>
      <c r="T3113">
        <v>-0.14473617583429399</v>
      </c>
      <c r="U3113">
        <v>5.3887666236080302E-2</v>
      </c>
      <c r="V3113">
        <v>0.25251150830645502</v>
      </c>
      <c r="W3113">
        <v>0.53983378366779899</v>
      </c>
      <c r="X3113">
        <v>0.67743007120891696</v>
      </c>
      <c r="Y3113">
        <v>5.3878505970871897E-2</v>
      </c>
    </row>
    <row r="3114" spans="1:25" x14ac:dyDescent="0.2">
      <c r="A3114" t="s">
        <v>1612</v>
      </c>
      <c r="B3114" t="s">
        <v>30</v>
      </c>
      <c r="C3114" t="s">
        <v>1548</v>
      </c>
      <c r="D3114" t="s">
        <v>26</v>
      </c>
      <c r="E3114" t="s">
        <v>14</v>
      </c>
      <c r="F3114">
        <v>17</v>
      </c>
      <c r="G3114">
        <v>183653</v>
      </c>
      <c r="H3114">
        <v>274744</v>
      </c>
      <c r="I3114">
        <v>0.96611579878147702</v>
      </c>
      <c r="J3114">
        <v>1.0359521582701701</v>
      </c>
      <c r="K3114">
        <v>6.9836359488689298E-2</v>
      </c>
      <c r="L3114">
        <v>0.38651951044129501</v>
      </c>
      <c r="M3114">
        <v>0.70566095416462005</v>
      </c>
      <c r="N3114">
        <v>-0.56598823518724195</v>
      </c>
      <c r="O3114">
        <v>77.698816135171597</v>
      </c>
      <c r="P3114">
        <v>71.151510401377095</v>
      </c>
      <c r="Q3114" t="s">
        <v>17</v>
      </c>
      <c r="R3114">
        <v>-0.56598823518724195</v>
      </c>
      <c r="S3114">
        <v>-0.42568165289705101</v>
      </c>
      <c r="T3114">
        <v>-0.13269986398254899</v>
      </c>
      <c r="U3114">
        <v>6.9836359488689298E-2</v>
      </c>
      <c r="V3114">
        <v>0.272372582959928</v>
      </c>
      <c r="W3114">
        <v>0.56535437187443005</v>
      </c>
      <c r="X3114">
        <v>0.70566095416462005</v>
      </c>
      <c r="Y3114">
        <v>6.7412726476966001E-2</v>
      </c>
    </row>
    <row r="3115" spans="1:25" x14ac:dyDescent="0.2">
      <c r="A3115" t="s">
        <v>1613</v>
      </c>
      <c r="B3115" t="s">
        <v>30</v>
      </c>
      <c r="C3115" t="s">
        <v>1548</v>
      </c>
      <c r="D3115" t="s">
        <v>26</v>
      </c>
      <c r="E3115" t="s">
        <v>14</v>
      </c>
      <c r="F3115">
        <v>18</v>
      </c>
      <c r="G3115">
        <v>183653</v>
      </c>
      <c r="H3115">
        <v>274744</v>
      </c>
      <c r="I3115">
        <v>0.98750322860156303</v>
      </c>
      <c r="J3115">
        <v>1.0565427496319899</v>
      </c>
      <c r="K3115">
        <v>6.9039521030427403E-2</v>
      </c>
      <c r="L3115">
        <v>0.38614131330825402</v>
      </c>
      <c r="M3115">
        <v>0.70424198142250505</v>
      </c>
      <c r="N3115">
        <v>-0.56616293936164996</v>
      </c>
      <c r="O3115">
        <v>76.027255508935298</v>
      </c>
      <c r="P3115">
        <v>71.151510401377095</v>
      </c>
      <c r="Q3115" t="s">
        <v>17</v>
      </c>
      <c r="R3115">
        <v>-0.56616293936164996</v>
      </c>
      <c r="S3115">
        <v>-0.42599364263075401</v>
      </c>
      <c r="T3115">
        <v>-0.13329852714309701</v>
      </c>
      <c r="U3115">
        <v>6.9039521030427403E-2</v>
      </c>
      <c r="V3115">
        <v>0.27137756920395201</v>
      </c>
      <c r="W3115">
        <v>0.56407268469160898</v>
      </c>
      <c r="X3115">
        <v>0.70424198142250505</v>
      </c>
      <c r="Y3115">
        <v>6.5344749234685404E-2</v>
      </c>
    </row>
    <row r="3116" spans="1:25" x14ac:dyDescent="0.2">
      <c r="A3116" t="s">
        <v>1614</v>
      </c>
      <c r="B3116" t="s">
        <v>30</v>
      </c>
      <c r="C3116" t="s">
        <v>1548</v>
      </c>
      <c r="D3116" t="s">
        <v>26</v>
      </c>
      <c r="E3116" t="s">
        <v>14</v>
      </c>
      <c r="F3116">
        <v>19</v>
      </c>
      <c r="G3116">
        <v>183653</v>
      </c>
      <c r="H3116">
        <v>274744</v>
      </c>
      <c r="I3116">
        <v>0.96209570865288896</v>
      </c>
      <c r="J3116">
        <v>1.0254199883997399</v>
      </c>
      <c r="K3116">
        <v>6.3324279746850703E-2</v>
      </c>
      <c r="L3116">
        <v>0.37118048078552301</v>
      </c>
      <c r="M3116">
        <v>0.67391617063903497</v>
      </c>
      <c r="N3116">
        <v>-0.54726761114533395</v>
      </c>
      <c r="O3116">
        <v>73.284635819472896</v>
      </c>
      <c r="P3116">
        <v>71.151510401377095</v>
      </c>
      <c r="Q3116" t="s">
        <v>17</v>
      </c>
      <c r="R3116">
        <v>-0.54726761114533395</v>
      </c>
      <c r="S3116">
        <v>-0.412529096620189</v>
      </c>
      <c r="T3116">
        <v>-0.13117429218476301</v>
      </c>
      <c r="U3116">
        <v>6.3324279746850703E-2</v>
      </c>
      <c r="V3116">
        <v>0.25782285167846503</v>
      </c>
      <c r="W3116">
        <v>0.53917765611389101</v>
      </c>
      <c r="X3116">
        <v>0.67391617063903497</v>
      </c>
      <c r="Y3116">
        <v>6.17544815424107E-2</v>
      </c>
    </row>
    <row r="3117" spans="1:25" x14ac:dyDescent="0.2">
      <c r="A3117" t="s">
        <v>1615</v>
      </c>
      <c r="B3117" t="s">
        <v>30</v>
      </c>
      <c r="C3117" t="s">
        <v>1548</v>
      </c>
      <c r="D3117" t="s">
        <v>26</v>
      </c>
      <c r="E3117" t="s">
        <v>14</v>
      </c>
      <c r="F3117">
        <v>20</v>
      </c>
      <c r="G3117">
        <v>183653</v>
      </c>
      <c r="H3117">
        <v>274744</v>
      </c>
      <c r="I3117">
        <v>0.89837987057184399</v>
      </c>
      <c r="J3117">
        <v>0.95667588077964005</v>
      </c>
      <c r="K3117">
        <v>5.8296010207795602E-2</v>
      </c>
      <c r="L3117">
        <v>0.34250445456758</v>
      </c>
      <c r="M3117">
        <v>0.62171583797146501</v>
      </c>
      <c r="N3117">
        <v>-0.50512381755587299</v>
      </c>
      <c r="O3117">
        <v>69.478987810457696</v>
      </c>
      <c r="P3117">
        <v>71.151510401377095</v>
      </c>
      <c r="Q3117" t="s">
        <v>17</v>
      </c>
      <c r="R3117">
        <v>-0.50512381755587299</v>
      </c>
      <c r="S3117">
        <v>-0.38079470054784198</v>
      </c>
      <c r="T3117">
        <v>-0.12117632398561599</v>
      </c>
      <c r="U3117">
        <v>5.8296010207795602E-2</v>
      </c>
      <c r="V3117">
        <v>0.237768344401208</v>
      </c>
      <c r="W3117">
        <v>0.497386720963433</v>
      </c>
      <c r="X3117">
        <v>0.62171583797146501</v>
      </c>
      <c r="Y3117">
        <v>6.0936009132254401E-2</v>
      </c>
    </row>
    <row r="3118" spans="1:25" x14ac:dyDescent="0.2">
      <c r="A3118" t="s">
        <v>1616</v>
      </c>
      <c r="B3118" t="s">
        <v>30</v>
      </c>
      <c r="C3118" t="s">
        <v>1548</v>
      </c>
      <c r="D3118" t="s">
        <v>26</v>
      </c>
      <c r="E3118" t="s">
        <v>14</v>
      </c>
      <c r="F3118">
        <v>21</v>
      </c>
      <c r="G3118">
        <v>183653</v>
      </c>
      <c r="H3118">
        <v>274744</v>
      </c>
      <c r="I3118">
        <v>0.89621480173249501</v>
      </c>
      <c r="J3118">
        <v>0.95137643151469697</v>
      </c>
      <c r="K3118">
        <v>5.5161629782201203E-2</v>
      </c>
      <c r="L3118">
        <v>0.322383735237736</v>
      </c>
      <c r="M3118">
        <v>0.58548287424827705</v>
      </c>
      <c r="N3118">
        <v>-0.47515961468387402</v>
      </c>
      <c r="O3118">
        <v>67.078485588445901</v>
      </c>
      <c r="P3118">
        <v>71.151510401377095</v>
      </c>
      <c r="Q3118" t="s">
        <v>17</v>
      </c>
      <c r="R3118">
        <v>-0.47515961468387402</v>
      </c>
      <c r="S3118">
        <v>-0.35813431879257601</v>
      </c>
      <c r="T3118">
        <v>-0.113767447482372</v>
      </c>
      <c r="U3118">
        <v>5.5161629782201203E-2</v>
      </c>
      <c r="V3118">
        <v>0.224090707046775</v>
      </c>
      <c r="W3118">
        <v>0.46845757835697899</v>
      </c>
      <c r="X3118">
        <v>0.58548287424827705</v>
      </c>
      <c r="Y3118">
        <v>5.7980866410972297E-2</v>
      </c>
    </row>
    <row r="3119" spans="1:25" x14ac:dyDescent="0.2">
      <c r="A3119" t="s">
        <v>1617</v>
      </c>
      <c r="B3119" t="s">
        <v>30</v>
      </c>
      <c r="C3119" t="s">
        <v>1548</v>
      </c>
      <c r="D3119" t="s">
        <v>26</v>
      </c>
      <c r="E3119" t="s">
        <v>14</v>
      </c>
      <c r="F3119">
        <v>22</v>
      </c>
      <c r="G3119">
        <v>183653</v>
      </c>
      <c r="H3119">
        <v>274744</v>
      </c>
      <c r="I3119">
        <v>0.86593023971552796</v>
      </c>
      <c r="J3119">
        <v>0.90368189327198001</v>
      </c>
      <c r="K3119">
        <v>3.77516535564522E-2</v>
      </c>
      <c r="L3119">
        <v>0.30374495014319602</v>
      </c>
      <c r="M3119">
        <v>0.53741209654200905</v>
      </c>
      <c r="N3119">
        <v>-0.46190878942910502</v>
      </c>
      <c r="O3119">
        <v>66.095979489863197</v>
      </c>
      <c r="P3119">
        <v>71.151510401377095</v>
      </c>
      <c r="Q3119" t="s">
        <v>16</v>
      </c>
      <c r="R3119">
        <v>-0.46190878942910502</v>
      </c>
      <c r="S3119">
        <v>-0.35164937252712503</v>
      </c>
      <c r="T3119">
        <v>-0.121410700318582</v>
      </c>
      <c r="U3119">
        <v>3.77516535564522E-2</v>
      </c>
      <c r="V3119">
        <v>0.19691400743148699</v>
      </c>
      <c r="W3119">
        <v>0.42715267964002901</v>
      </c>
      <c r="X3119">
        <v>0.53741209654200905</v>
      </c>
      <c r="Y3119">
        <v>4.1775378966335097E-2</v>
      </c>
    </row>
    <row r="3120" spans="1:25" x14ac:dyDescent="0.2">
      <c r="A3120" t="s">
        <v>1618</v>
      </c>
      <c r="B3120" t="s">
        <v>30</v>
      </c>
      <c r="C3120" t="s">
        <v>1548</v>
      </c>
      <c r="D3120" t="s">
        <v>26</v>
      </c>
      <c r="E3120" t="s">
        <v>14</v>
      </c>
      <c r="F3120">
        <v>23</v>
      </c>
      <c r="G3120">
        <v>183653</v>
      </c>
      <c r="H3120">
        <v>274744</v>
      </c>
      <c r="I3120">
        <v>0.77417077793021505</v>
      </c>
      <c r="J3120">
        <v>0.80466153610442404</v>
      </c>
      <c r="K3120">
        <v>3.0490758174209001E-2</v>
      </c>
      <c r="L3120">
        <v>0.27350047761662</v>
      </c>
      <c r="M3120">
        <v>0.48039904385354898</v>
      </c>
      <c r="N3120">
        <v>-0.419417527505131</v>
      </c>
      <c r="O3120">
        <v>65.560663213142107</v>
      </c>
      <c r="P3120">
        <v>71.151510401377095</v>
      </c>
      <c r="Q3120" t="s">
        <v>16</v>
      </c>
      <c r="R3120">
        <v>-0.419417527505131</v>
      </c>
      <c r="S3120">
        <v>-0.32013685413029802</v>
      </c>
      <c r="T3120">
        <v>-0.1128234920969</v>
      </c>
      <c r="U3120">
        <v>3.0490758174209001E-2</v>
      </c>
      <c r="V3120">
        <v>0.17380500844531799</v>
      </c>
      <c r="W3120">
        <v>0.381118370478716</v>
      </c>
      <c r="X3120">
        <v>0.48039904385354898</v>
      </c>
      <c r="Y3120">
        <v>3.7892650271097401E-2</v>
      </c>
    </row>
    <row r="3121" spans="1:25" x14ac:dyDescent="0.2">
      <c r="A3121" t="s">
        <v>1619</v>
      </c>
      <c r="B3121" t="s">
        <v>30</v>
      </c>
      <c r="C3121" t="s">
        <v>1548</v>
      </c>
      <c r="D3121" t="s">
        <v>26</v>
      </c>
      <c r="E3121" t="s">
        <v>14</v>
      </c>
      <c r="F3121">
        <v>24</v>
      </c>
      <c r="G3121">
        <v>183653</v>
      </c>
      <c r="H3121">
        <v>274744</v>
      </c>
      <c r="I3121">
        <v>0.66658049486679005</v>
      </c>
      <c r="J3121">
        <v>0.69330243896508403</v>
      </c>
      <c r="K3121">
        <v>2.6721944098293801E-2</v>
      </c>
      <c r="L3121">
        <v>0.23776534744399799</v>
      </c>
      <c r="M3121">
        <v>0.41784594064367098</v>
      </c>
      <c r="N3121">
        <v>-0.36440205244708301</v>
      </c>
      <c r="O3121">
        <v>65.158549282581603</v>
      </c>
      <c r="P3121">
        <v>71.151510401377095</v>
      </c>
      <c r="Q3121" t="s">
        <v>16</v>
      </c>
      <c r="R3121">
        <v>-0.36440205244708301</v>
      </c>
      <c r="S3121">
        <v>-0.27809323132491198</v>
      </c>
      <c r="T3121">
        <v>-9.7867097962361302E-2</v>
      </c>
      <c r="U3121">
        <v>2.6721944098293801E-2</v>
      </c>
      <c r="V3121">
        <v>0.151310986158949</v>
      </c>
      <c r="W3121">
        <v>0.331537119521499</v>
      </c>
      <c r="X3121">
        <v>0.41784594064367098</v>
      </c>
      <c r="Y3121">
        <v>3.8542982970292898E-2</v>
      </c>
    </row>
    <row r="3122" spans="1:25" x14ac:dyDescent="0.2">
      <c r="A3122" t="s">
        <v>3199</v>
      </c>
      <c r="B3122" t="s">
        <v>30</v>
      </c>
      <c r="C3122" t="s">
        <v>1548</v>
      </c>
      <c r="D3122" t="s">
        <v>26</v>
      </c>
      <c r="E3122" t="s">
        <v>18</v>
      </c>
      <c r="F3122">
        <v>1</v>
      </c>
      <c r="G3122">
        <v>183654</v>
      </c>
      <c r="H3122">
        <v>274744</v>
      </c>
      <c r="I3122">
        <v>0.62798652025034996</v>
      </c>
      <c r="J3122">
        <v>0.68134419748000896</v>
      </c>
      <c r="K3122">
        <v>5.3357677229658299E-2</v>
      </c>
      <c r="L3122">
        <v>0.28853830046116702</v>
      </c>
      <c r="M3122">
        <v>0.52800318148827896</v>
      </c>
      <c r="N3122">
        <v>-0.421287827028962</v>
      </c>
      <c r="O3122">
        <v>66.4324970168596</v>
      </c>
      <c r="P3122">
        <v>74.164946318115199</v>
      </c>
      <c r="Q3122" t="s">
        <v>15</v>
      </c>
      <c r="R3122">
        <v>-0.421287827028962</v>
      </c>
      <c r="S3122">
        <v>-0.31654842396155802</v>
      </c>
      <c r="T3122">
        <v>-9.7836392211993403E-2</v>
      </c>
      <c r="U3122">
        <v>5.3357677229658299E-2</v>
      </c>
      <c r="V3122">
        <v>0.20455174667130999</v>
      </c>
      <c r="W3122">
        <v>0.42326377842087498</v>
      </c>
      <c r="X3122">
        <v>0.52800318148827896</v>
      </c>
      <c r="Y3122">
        <v>7.8312367562540106E-2</v>
      </c>
    </row>
    <row r="3123" spans="1:25" x14ac:dyDescent="0.2">
      <c r="A3123" t="s">
        <v>3200</v>
      </c>
      <c r="B3123" t="s">
        <v>30</v>
      </c>
      <c r="C3123" t="s">
        <v>1548</v>
      </c>
      <c r="D3123" t="s">
        <v>26</v>
      </c>
      <c r="E3123" t="s">
        <v>18</v>
      </c>
      <c r="F3123">
        <v>2</v>
      </c>
      <c r="G3123">
        <v>183654</v>
      </c>
      <c r="H3123">
        <v>274744</v>
      </c>
      <c r="I3123">
        <v>0.55683152374299705</v>
      </c>
      <c r="J3123">
        <v>0.60399732578518095</v>
      </c>
      <c r="K3123">
        <v>4.71658020421842E-2</v>
      </c>
      <c r="L3123">
        <v>0.25155839288589998</v>
      </c>
      <c r="M3123">
        <v>0.46097935833949</v>
      </c>
      <c r="N3123">
        <v>-0.36664775425512203</v>
      </c>
      <c r="O3123">
        <v>65.692030231230305</v>
      </c>
      <c r="P3123">
        <v>74.164946318115199</v>
      </c>
      <c r="Q3123" t="s">
        <v>15</v>
      </c>
      <c r="R3123">
        <v>-0.36664775425512203</v>
      </c>
      <c r="S3123">
        <v>-0.27533205763753998</v>
      </c>
      <c r="T3123">
        <v>-8.4650795830027506E-2</v>
      </c>
      <c r="U3123">
        <v>4.71658020421842E-2</v>
      </c>
      <c r="V3123">
        <v>0.17898239991439599</v>
      </c>
      <c r="W3123">
        <v>0.36966366172190801</v>
      </c>
      <c r="X3123">
        <v>0.46097935833949</v>
      </c>
      <c r="Y3123">
        <v>7.8089421970320594E-2</v>
      </c>
    </row>
    <row r="3124" spans="1:25" x14ac:dyDescent="0.2">
      <c r="A3124" t="s">
        <v>3201</v>
      </c>
      <c r="B3124" t="s">
        <v>30</v>
      </c>
      <c r="C3124" t="s">
        <v>1548</v>
      </c>
      <c r="D3124" t="s">
        <v>26</v>
      </c>
      <c r="E3124" t="s">
        <v>18</v>
      </c>
      <c r="F3124">
        <v>3</v>
      </c>
      <c r="G3124">
        <v>183654</v>
      </c>
      <c r="H3124">
        <v>274744</v>
      </c>
      <c r="I3124">
        <v>0.50694333511206802</v>
      </c>
      <c r="J3124">
        <v>0.55030351408413003</v>
      </c>
      <c r="K3124">
        <v>4.3360178972061597E-2</v>
      </c>
      <c r="L3124">
        <v>0.22388238752994999</v>
      </c>
      <c r="M3124">
        <v>0.41164670645883</v>
      </c>
      <c r="N3124">
        <v>-0.32492634851470698</v>
      </c>
      <c r="O3124">
        <v>65.271594124885894</v>
      </c>
      <c r="P3124">
        <v>74.164946318115199</v>
      </c>
      <c r="Q3124" t="s">
        <v>15</v>
      </c>
      <c r="R3124">
        <v>-0.32492634851470698</v>
      </c>
      <c r="S3124">
        <v>-0.24365704184133499</v>
      </c>
      <c r="T3124">
        <v>-7.3954192093632395E-2</v>
      </c>
      <c r="U3124">
        <v>4.3360178972061597E-2</v>
      </c>
      <c r="V3124">
        <v>0.16067455003775599</v>
      </c>
      <c r="W3124">
        <v>0.33037739978545799</v>
      </c>
      <c r="X3124">
        <v>0.41164670645883</v>
      </c>
      <c r="Y3124">
        <v>7.8793207497913104E-2</v>
      </c>
    </row>
    <row r="3125" spans="1:25" x14ac:dyDescent="0.2">
      <c r="A3125" t="s">
        <v>3202</v>
      </c>
      <c r="B3125" t="s">
        <v>30</v>
      </c>
      <c r="C3125" t="s">
        <v>1548</v>
      </c>
      <c r="D3125" t="s">
        <v>26</v>
      </c>
      <c r="E3125" t="s">
        <v>18</v>
      </c>
      <c r="F3125">
        <v>4</v>
      </c>
      <c r="G3125">
        <v>183654</v>
      </c>
      <c r="H3125">
        <v>274744</v>
      </c>
      <c r="I3125">
        <v>0.47418205168494898</v>
      </c>
      <c r="J3125">
        <v>0.51471316300039405</v>
      </c>
      <c r="K3125">
        <v>4.0531111315445199E-2</v>
      </c>
      <c r="L3125">
        <v>0.20437446572898799</v>
      </c>
      <c r="M3125">
        <v>0.376727107439631</v>
      </c>
      <c r="N3125">
        <v>-0.29566488480874098</v>
      </c>
      <c r="O3125">
        <v>64.912957641739993</v>
      </c>
      <c r="P3125">
        <v>74.164946318115199</v>
      </c>
      <c r="Q3125" t="s">
        <v>15</v>
      </c>
      <c r="R3125">
        <v>-0.29566488480874098</v>
      </c>
      <c r="S3125">
        <v>-0.22147695374911799</v>
      </c>
      <c r="T3125">
        <v>-6.6561108726544693E-2</v>
      </c>
      <c r="U3125">
        <v>4.0531111315445199E-2</v>
      </c>
      <c r="V3125">
        <v>0.14762333135743499</v>
      </c>
      <c r="W3125">
        <v>0.30253917638000799</v>
      </c>
      <c r="X3125">
        <v>0.376727107439631</v>
      </c>
      <c r="Y3125">
        <v>7.8745045258176494E-2</v>
      </c>
    </row>
    <row r="3126" spans="1:25" x14ac:dyDescent="0.2">
      <c r="A3126" t="s">
        <v>3203</v>
      </c>
      <c r="B3126" t="s">
        <v>30</v>
      </c>
      <c r="C3126" t="s">
        <v>1548</v>
      </c>
      <c r="D3126" t="s">
        <v>26</v>
      </c>
      <c r="E3126" t="s">
        <v>18</v>
      </c>
      <c r="F3126">
        <v>5</v>
      </c>
      <c r="G3126">
        <v>183654</v>
      </c>
      <c r="H3126">
        <v>274744</v>
      </c>
      <c r="I3126">
        <v>0.45526043943563799</v>
      </c>
      <c r="J3126">
        <v>0.49426908018992499</v>
      </c>
      <c r="K3126">
        <v>3.9008640754286901E-2</v>
      </c>
      <c r="L3126">
        <v>0.192470597148857</v>
      </c>
      <c r="M3126">
        <v>0.35562277306415702</v>
      </c>
      <c r="N3126">
        <v>-0.27760549155558301</v>
      </c>
      <c r="O3126">
        <v>64.648787530395396</v>
      </c>
      <c r="P3126">
        <v>74.164946318115199</v>
      </c>
      <c r="Q3126" t="s">
        <v>15</v>
      </c>
      <c r="R3126">
        <v>-0.27760549155558301</v>
      </c>
      <c r="S3126">
        <v>-0.20773866479054801</v>
      </c>
      <c r="T3126">
        <v>-6.1845952151714102E-2</v>
      </c>
      <c r="U3126">
        <v>3.9008640754286901E-2</v>
      </c>
      <c r="V3126">
        <v>0.13986323366028799</v>
      </c>
      <c r="W3126">
        <v>0.28575594629912099</v>
      </c>
      <c r="X3126">
        <v>0.35562277306415702</v>
      </c>
      <c r="Y3126">
        <v>7.8921871340399699E-2</v>
      </c>
    </row>
    <row r="3127" spans="1:25" x14ac:dyDescent="0.2">
      <c r="A3127" t="s">
        <v>3204</v>
      </c>
      <c r="B3127" t="s">
        <v>30</v>
      </c>
      <c r="C3127" t="s">
        <v>1548</v>
      </c>
      <c r="D3127" t="s">
        <v>26</v>
      </c>
      <c r="E3127" t="s">
        <v>18</v>
      </c>
      <c r="F3127">
        <v>6</v>
      </c>
      <c r="G3127">
        <v>183654</v>
      </c>
      <c r="H3127">
        <v>274744</v>
      </c>
      <c r="I3127">
        <v>0.45002561144654701</v>
      </c>
      <c r="J3127">
        <v>0.48892675951944198</v>
      </c>
      <c r="K3127">
        <v>3.8901148072895103E-2</v>
      </c>
      <c r="L3127">
        <v>0.19121710630580399</v>
      </c>
      <c r="M3127">
        <v>0.353453287945942</v>
      </c>
      <c r="N3127">
        <v>-0.27565099180015201</v>
      </c>
      <c r="O3127">
        <v>64.305152315181402</v>
      </c>
      <c r="P3127">
        <v>74.164946318115199</v>
      </c>
      <c r="Q3127" t="s">
        <v>15</v>
      </c>
      <c r="R3127">
        <v>-0.27565099180015201</v>
      </c>
      <c r="S3127">
        <v>-0.20623918221114501</v>
      </c>
      <c r="T3127">
        <v>-6.1296615631346002E-2</v>
      </c>
      <c r="U3127">
        <v>3.8901148072895103E-2</v>
      </c>
      <c r="V3127">
        <v>0.13909891177713599</v>
      </c>
      <c r="W3127">
        <v>0.284041478356935</v>
      </c>
      <c r="X3127">
        <v>0.353453287945942</v>
      </c>
      <c r="Y3127">
        <v>7.9564366882128507E-2</v>
      </c>
    </row>
    <row r="3128" spans="1:25" x14ac:dyDescent="0.2">
      <c r="A3128" t="s">
        <v>3205</v>
      </c>
      <c r="B3128" t="s">
        <v>30</v>
      </c>
      <c r="C3128" t="s">
        <v>1548</v>
      </c>
      <c r="D3128" t="s">
        <v>26</v>
      </c>
      <c r="E3128" t="s">
        <v>18</v>
      </c>
      <c r="F3128">
        <v>7</v>
      </c>
      <c r="G3128">
        <v>183654</v>
      </c>
      <c r="H3128">
        <v>274744</v>
      </c>
      <c r="I3128">
        <v>0.45596625745396202</v>
      </c>
      <c r="J3128">
        <v>0.49396307333438999</v>
      </c>
      <c r="K3128">
        <v>3.7996815880428102E-2</v>
      </c>
      <c r="L3128">
        <v>0.20434887862197501</v>
      </c>
      <c r="M3128">
        <v>0.37415072121357701</v>
      </c>
      <c r="N3128">
        <v>-0.29815708945272101</v>
      </c>
      <c r="O3128">
        <v>66.077080147297906</v>
      </c>
      <c r="P3128">
        <v>74.164946318115199</v>
      </c>
      <c r="Q3128" t="s">
        <v>15</v>
      </c>
      <c r="R3128">
        <v>-0.29815708945272101</v>
      </c>
      <c r="S3128">
        <v>-0.22397844651294399</v>
      </c>
      <c r="T3128">
        <v>-6.9081996517486699E-2</v>
      </c>
      <c r="U3128">
        <v>3.7996815880428102E-2</v>
      </c>
      <c r="V3128">
        <v>0.145075628278343</v>
      </c>
      <c r="W3128">
        <v>0.29997207827380001</v>
      </c>
      <c r="X3128">
        <v>0.37415072121357701</v>
      </c>
      <c r="Y3128">
        <v>7.6922381310689694E-2</v>
      </c>
    </row>
    <row r="3129" spans="1:25" x14ac:dyDescent="0.2">
      <c r="A3129" t="s">
        <v>3206</v>
      </c>
      <c r="B3129" t="s">
        <v>30</v>
      </c>
      <c r="C3129" t="s">
        <v>1548</v>
      </c>
      <c r="D3129" t="s">
        <v>26</v>
      </c>
      <c r="E3129" t="s">
        <v>18</v>
      </c>
      <c r="F3129">
        <v>8</v>
      </c>
      <c r="G3129">
        <v>183654</v>
      </c>
      <c r="H3129">
        <v>274744</v>
      </c>
      <c r="I3129">
        <v>0.49901480524410402</v>
      </c>
      <c r="J3129">
        <v>0.53492976651590896</v>
      </c>
      <c r="K3129">
        <v>3.5914961271805303E-2</v>
      </c>
      <c r="L3129">
        <v>0.23580161727825899</v>
      </c>
      <c r="M3129">
        <v>0.42380862169454098</v>
      </c>
      <c r="N3129">
        <v>-0.35197869915093</v>
      </c>
      <c r="O3129">
        <v>69.000324372762606</v>
      </c>
      <c r="P3129">
        <v>74.164946318115199</v>
      </c>
      <c r="Q3129" t="s">
        <v>15</v>
      </c>
      <c r="R3129">
        <v>-0.35197869915093</v>
      </c>
      <c r="S3129">
        <v>-0.266382712078922</v>
      </c>
      <c r="T3129">
        <v>-8.7645086182002105E-2</v>
      </c>
      <c r="U3129">
        <v>3.5914961271805303E-2</v>
      </c>
      <c r="V3129">
        <v>0.15947500872561299</v>
      </c>
      <c r="W3129">
        <v>0.33821263462253298</v>
      </c>
      <c r="X3129">
        <v>0.42380862169454098</v>
      </c>
      <c r="Y3129">
        <v>6.7139582651617402E-2</v>
      </c>
    </row>
    <row r="3130" spans="1:25" x14ac:dyDescent="0.2">
      <c r="A3130" t="s">
        <v>3207</v>
      </c>
      <c r="B3130" t="s">
        <v>30</v>
      </c>
      <c r="C3130" t="s">
        <v>1548</v>
      </c>
      <c r="D3130" t="s">
        <v>26</v>
      </c>
      <c r="E3130" t="s">
        <v>18</v>
      </c>
      <c r="F3130">
        <v>9</v>
      </c>
      <c r="G3130">
        <v>183654</v>
      </c>
      <c r="H3130">
        <v>274744</v>
      </c>
      <c r="I3130">
        <v>0.57425660296929404</v>
      </c>
      <c r="J3130">
        <v>0.61321452705866497</v>
      </c>
      <c r="K3130">
        <v>3.89579240893708E-2</v>
      </c>
      <c r="L3130">
        <v>0.27903249229497401</v>
      </c>
      <c r="M3130">
        <v>0.49796637391460302</v>
      </c>
      <c r="N3130">
        <v>-0.42005052573586199</v>
      </c>
      <c r="O3130">
        <v>73.390947744092401</v>
      </c>
      <c r="P3130">
        <v>74.164946318115199</v>
      </c>
      <c r="Q3130" t="s">
        <v>15</v>
      </c>
      <c r="R3130">
        <v>-0.42005052573586199</v>
      </c>
      <c r="S3130">
        <v>-0.31876173103278599</v>
      </c>
      <c r="T3130">
        <v>-0.10725510187319599</v>
      </c>
      <c r="U3130">
        <v>3.89579240893708E-2</v>
      </c>
      <c r="V3130">
        <v>0.18517095005193701</v>
      </c>
      <c r="W3130">
        <v>0.39667757921152802</v>
      </c>
      <c r="X3130">
        <v>0.49796637391460302</v>
      </c>
      <c r="Y3130">
        <v>6.3530660756254007E-2</v>
      </c>
    </row>
    <row r="3131" spans="1:25" x14ac:dyDescent="0.2">
      <c r="A3131" t="s">
        <v>3208</v>
      </c>
      <c r="B3131" t="s">
        <v>30</v>
      </c>
      <c r="C3131" t="s">
        <v>1548</v>
      </c>
      <c r="D3131" t="s">
        <v>26</v>
      </c>
      <c r="E3131" t="s">
        <v>18</v>
      </c>
      <c r="F3131">
        <v>10</v>
      </c>
      <c r="G3131">
        <v>183654</v>
      </c>
      <c r="H3131">
        <v>274744</v>
      </c>
      <c r="I3131">
        <v>0.66492362460503496</v>
      </c>
      <c r="J3131">
        <v>0.70942246025879996</v>
      </c>
      <c r="K3131">
        <v>4.4498835653764897E-2</v>
      </c>
      <c r="L3131">
        <v>0.326486770444045</v>
      </c>
      <c r="M3131">
        <v>0.58156957303421997</v>
      </c>
      <c r="N3131">
        <v>-0.49257190172669002</v>
      </c>
      <c r="O3131">
        <v>77.971102042848301</v>
      </c>
      <c r="P3131">
        <v>74.164946318115199</v>
      </c>
      <c r="Q3131" t="s">
        <v>15</v>
      </c>
      <c r="R3131">
        <v>-0.49257190172669002</v>
      </c>
      <c r="S3131">
        <v>-0.37405720405550102</v>
      </c>
      <c r="T3131">
        <v>-0.126580232058915</v>
      </c>
      <c r="U3131">
        <v>4.4498835653764897E-2</v>
      </c>
      <c r="V3131">
        <v>0.215577903366445</v>
      </c>
      <c r="W3131">
        <v>0.46305487536303103</v>
      </c>
      <c r="X3131">
        <v>0.58156957303421997</v>
      </c>
      <c r="Y3131">
        <v>6.2725439560415902E-2</v>
      </c>
    </row>
    <row r="3132" spans="1:25" x14ac:dyDescent="0.2">
      <c r="A3132" t="s">
        <v>3209</v>
      </c>
      <c r="B3132" t="s">
        <v>30</v>
      </c>
      <c r="C3132" t="s">
        <v>1548</v>
      </c>
      <c r="D3132" t="s">
        <v>26</v>
      </c>
      <c r="E3132" t="s">
        <v>18</v>
      </c>
      <c r="F3132">
        <v>11</v>
      </c>
      <c r="G3132">
        <v>183654</v>
      </c>
      <c r="H3132">
        <v>274744</v>
      </c>
      <c r="I3132">
        <v>0.765777576740995</v>
      </c>
      <c r="J3132">
        <v>0.80906040593904005</v>
      </c>
      <c r="K3132">
        <v>4.3282829198044701E-2</v>
      </c>
      <c r="L3132">
        <v>0.37433301539185898</v>
      </c>
      <c r="M3132">
        <v>0.65906063951765304</v>
      </c>
      <c r="N3132">
        <v>-0.57249498112156305</v>
      </c>
      <c r="O3132">
        <v>81.365360411587801</v>
      </c>
      <c r="P3132">
        <v>74.164946318115199</v>
      </c>
      <c r="Q3132" t="s">
        <v>15</v>
      </c>
      <c r="R3132">
        <v>-0.57249498112156305</v>
      </c>
      <c r="S3132">
        <v>-0.43661209653431798</v>
      </c>
      <c r="T3132">
        <v>-0.152867670867289</v>
      </c>
      <c r="U3132">
        <v>4.3282829198044701E-2</v>
      </c>
      <c r="V3132">
        <v>0.23943332926337901</v>
      </c>
      <c r="W3132">
        <v>0.52317775493040797</v>
      </c>
      <c r="X3132">
        <v>0.65906063951765304</v>
      </c>
      <c r="Y3132">
        <v>5.3497648482511401E-2</v>
      </c>
    </row>
    <row r="3133" spans="1:25" x14ac:dyDescent="0.2">
      <c r="A3133" t="s">
        <v>3210</v>
      </c>
      <c r="B3133" t="s">
        <v>30</v>
      </c>
      <c r="C3133" t="s">
        <v>1548</v>
      </c>
      <c r="D3133" t="s">
        <v>26</v>
      </c>
      <c r="E3133" t="s">
        <v>18</v>
      </c>
      <c r="F3133">
        <v>12</v>
      </c>
      <c r="G3133">
        <v>183654</v>
      </c>
      <c r="H3133">
        <v>274744</v>
      </c>
      <c r="I3133">
        <v>0.87927349835635604</v>
      </c>
      <c r="J3133">
        <v>0.91258865215040896</v>
      </c>
      <c r="K3133">
        <v>3.3315153794052997E-2</v>
      </c>
      <c r="L3133">
        <v>0.42255038327227301</v>
      </c>
      <c r="M3133">
        <v>0.72841053427694202</v>
      </c>
      <c r="N3133">
        <v>-0.66178022668883596</v>
      </c>
      <c r="O3133">
        <v>84.097289270495807</v>
      </c>
      <c r="P3133">
        <v>74.164946318115199</v>
      </c>
      <c r="Q3133" t="s">
        <v>15</v>
      </c>
      <c r="R3133">
        <v>-0.66178022668883596</v>
      </c>
      <c r="S3133">
        <v>-0.508394437561001</v>
      </c>
      <c r="T3133">
        <v>-0.18810124704061801</v>
      </c>
      <c r="U3133">
        <v>3.3315153794052997E-2</v>
      </c>
      <c r="V3133">
        <v>0.25473155462872399</v>
      </c>
      <c r="W3133">
        <v>0.57502474514910695</v>
      </c>
      <c r="X3133">
        <v>0.72841053427694202</v>
      </c>
      <c r="Y3133">
        <v>3.6506210893100403E-2</v>
      </c>
    </row>
    <row r="3134" spans="1:25" x14ac:dyDescent="0.2">
      <c r="A3134" t="s">
        <v>3211</v>
      </c>
      <c r="B3134" t="s">
        <v>30</v>
      </c>
      <c r="C3134" t="s">
        <v>1548</v>
      </c>
      <c r="D3134" t="s">
        <v>26</v>
      </c>
      <c r="E3134" t="s">
        <v>18</v>
      </c>
      <c r="F3134">
        <v>13</v>
      </c>
      <c r="G3134">
        <v>183654</v>
      </c>
      <c r="H3134">
        <v>274744</v>
      </c>
      <c r="I3134">
        <v>0.99453663700898798</v>
      </c>
      <c r="J3134">
        <v>1.0137097449238199</v>
      </c>
      <c r="K3134">
        <v>1.9173107914830199E-2</v>
      </c>
      <c r="L3134">
        <v>0.46943876136293</v>
      </c>
      <c r="M3134">
        <v>0.79139987035685</v>
      </c>
      <c r="N3134">
        <v>-0.75305365452718898</v>
      </c>
      <c r="O3134">
        <v>85.061214663204595</v>
      </c>
      <c r="P3134">
        <v>74.164946318115199</v>
      </c>
      <c r="Q3134" t="s">
        <v>15</v>
      </c>
      <c r="R3134">
        <v>-0.75305365452718898</v>
      </c>
      <c r="S3134">
        <v>-0.58264738415244599</v>
      </c>
      <c r="T3134">
        <v>-0.22681280303934501</v>
      </c>
      <c r="U3134">
        <v>1.9173107914830199E-2</v>
      </c>
      <c r="V3134">
        <v>0.265159018869005</v>
      </c>
      <c r="W3134">
        <v>0.62099359998210601</v>
      </c>
      <c r="X3134">
        <v>0.79139987035685</v>
      </c>
      <c r="Y3134">
        <v>1.89138044798722E-2</v>
      </c>
    </row>
    <row r="3135" spans="1:25" x14ac:dyDescent="0.2">
      <c r="A3135" t="s">
        <v>3212</v>
      </c>
      <c r="B3135" t="s">
        <v>30</v>
      </c>
      <c r="C3135" t="s">
        <v>1548</v>
      </c>
      <c r="D3135" t="s">
        <v>26</v>
      </c>
      <c r="E3135" t="s">
        <v>18</v>
      </c>
      <c r="F3135">
        <v>14</v>
      </c>
      <c r="G3135">
        <v>183654</v>
      </c>
      <c r="H3135">
        <v>274744</v>
      </c>
      <c r="I3135">
        <v>1.07981170044448</v>
      </c>
      <c r="J3135">
        <v>1.0959494531428899</v>
      </c>
      <c r="K3135">
        <v>1.6137752698411702E-2</v>
      </c>
      <c r="L3135">
        <v>0.50790334792745095</v>
      </c>
      <c r="M3135">
        <v>0.85163876003906902</v>
      </c>
      <c r="N3135">
        <v>-0.81936325464224502</v>
      </c>
      <c r="O3135">
        <v>84.746366169398797</v>
      </c>
      <c r="P3135">
        <v>74.164946318115199</v>
      </c>
      <c r="Q3135" t="s">
        <v>15</v>
      </c>
      <c r="R3135">
        <v>-0.81936325464224502</v>
      </c>
      <c r="S3135">
        <v>-0.63499433934458105</v>
      </c>
      <c r="T3135">
        <v>-0.250003601615573</v>
      </c>
      <c r="U3135">
        <v>1.6137752698411702E-2</v>
      </c>
      <c r="V3135">
        <v>0.282279107012396</v>
      </c>
      <c r="W3135">
        <v>0.66726984474140405</v>
      </c>
      <c r="X3135">
        <v>0.85163876003906902</v>
      </c>
      <c r="Y3135">
        <v>1.4724906018368801E-2</v>
      </c>
    </row>
    <row r="3136" spans="1:25" x14ac:dyDescent="0.2">
      <c r="A3136" t="s">
        <v>3213</v>
      </c>
      <c r="B3136" t="s">
        <v>30</v>
      </c>
      <c r="C3136" t="s">
        <v>1548</v>
      </c>
      <c r="D3136" t="s">
        <v>26</v>
      </c>
      <c r="E3136" t="s">
        <v>18</v>
      </c>
      <c r="F3136">
        <v>15</v>
      </c>
      <c r="G3136">
        <v>183654</v>
      </c>
      <c r="H3136">
        <v>274744</v>
      </c>
      <c r="I3136">
        <v>1.13519727620224</v>
      </c>
      <c r="J3136">
        <v>1.1569326933555899</v>
      </c>
      <c r="K3136">
        <v>2.17354171533541E-2</v>
      </c>
      <c r="L3136">
        <v>0.53505020732346298</v>
      </c>
      <c r="M3136">
        <v>0.90189300820045004</v>
      </c>
      <c r="N3136">
        <v>-0.85842217389374198</v>
      </c>
      <c r="O3136">
        <v>83.798226917805295</v>
      </c>
      <c r="P3136">
        <v>74.164946318115199</v>
      </c>
      <c r="Q3136" t="s">
        <v>16</v>
      </c>
      <c r="R3136">
        <v>-0.85842217389374198</v>
      </c>
      <c r="S3136">
        <v>-0.66419894863532503</v>
      </c>
      <c r="T3136">
        <v>-0.25863089148413998</v>
      </c>
      <c r="U3136">
        <v>2.17354171533541E-2</v>
      </c>
      <c r="V3136">
        <v>0.30210172579084899</v>
      </c>
      <c r="W3136">
        <v>0.70766978294203298</v>
      </c>
      <c r="X3136">
        <v>0.90189300820045004</v>
      </c>
      <c r="Y3136">
        <v>1.87871060072753E-2</v>
      </c>
    </row>
    <row r="3137" spans="1:25" x14ac:dyDescent="0.2">
      <c r="A3137" t="s">
        <v>3214</v>
      </c>
      <c r="B3137" t="s">
        <v>30</v>
      </c>
      <c r="C3137" t="s">
        <v>1548</v>
      </c>
      <c r="D3137" t="s">
        <v>26</v>
      </c>
      <c r="E3137" t="s">
        <v>18</v>
      </c>
      <c r="F3137">
        <v>16</v>
      </c>
      <c r="G3137">
        <v>183654</v>
      </c>
      <c r="H3137">
        <v>274744</v>
      </c>
      <c r="I3137">
        <v>1.17156777057122</v>
      </c>
      <c r="J3137">
        <v>1.2010112979868499</v>
      </c>
      <c r="K3137">
        <v>2.94435274156266E-2</v>
      </c>
      <c r="L3137">
        <v>0.551356275703347</v>
      </c>
      <c r="M3137">
        <v>0.93642460094763202</v>
      </c>
      <c r="N3137">
        <v>-0.87753754611637902</v>
      </c>
      <c r="O3137">
        <v>82.755314034839301</v>
      </c>
      <c r="P3137">
        <v>74.164946318115199</v>
      </c>
      <c r="Q3137" t="s">
        <v>16</v>
      </c>
      <c r="R3137">
        <v>-0.87753754611637902</v>
      </c>
      <c r="S3137">
        <v>-0.67739521803606395</v>
      </c>
      <c r="T3137">
        <v>-0.259467161052927</v>
      </c>
      <c r="U3137">
        <v>2.94435274156266E-2</v>
      </c>
      <c r="V3137">
        <v>0.31835421588418</v>
      </c>
      <c r="W3137">
        <v>0.73628227286731696</v>
      </c>
      <c r="X3137">
        <v>0.93642460094763202</v>
      </c>
      <c r="Y3137">
        <v>2.4515612355171201E-2</v>
      </c>
    </row>
    <row r="3138" spans="1:25" x14ac:dyDescent="0.2">
      <c r="A3138" t="s">
        <v>3215</v>
      </c>
      <c r="B3138" t="s">
        <v>30</v>
      </c>
      <c r="C3138" t="s">
        <v>1548</v>
      </c>
      <c r="D3138" t="s">
        <v>26</v>
      </c>
      <c r="E3138" t="s">
        <v>18</v>
      </c>
      <c r="F3138">
        <v>17</v>
      </c>
      <c r="G3138">
        <v>183654</v>
      </c>
      <c r="H3138">
        <v>274744</v>
      </c>
      <c r="I3138">
        <v>1.1669000387380399</v>
      </c>
      <c r="J3138">
        <v>1.21520932525006</v>
      </c>
      <c r="K3138">
        <v>4.8309286512020898E-2</v>
      </c>
      <c r="L3138">
        <v>0.55191872457904001</v>
      </c>
      <c r="M3138">
        <v>0.95621558844454202</v>
      </c>
      <c r="N3138">
        <v>-0.85959701542050104</v>
      </c>
      <c r="O3138">
        <v>81.277842773332694</v>
      </c>
      <c r="P3138">
        <v>74.164946318115199</v>
      </c>
      <c r="Q3138" t="s">
        <v>17</v>
      </c>
      <c r="R3138">
        <v>-0.85959701542050104</v>
      </c>
      <c r="S3138">
        <v>-0.65925051839830895</v>
      </c>
      <c r="T3138">
        <v>-0.240896125167396</v>
      </c>
      <c r="U3138">
        <v>4.8309286512020898E-2</v>
      </c>
      <c r="V3138">
        <v>0.33751469819143798</v>
      </c>
      <c r="W3138">
        <v>0.75586909142235104</v>
      </c>
      <c r="X3138">
        <v>0.95621558844454202</v>
      </c>
      <c r="Y3138">
        <v>3.97538806757263E-2</v>
      </c>
    </row>
    <row r="3139" spans="1:25" x14ac:dyDescent="0.2">
      <c r="A3139" t="s">
        <v>3216</v>
      </c>
      <c r="B3139" t="s">
        <v>30</v>
      </c>
      <c r="C3139" t="s">
        <v>1548</v>
      </c>
      <c r="D3139" t="s">
        <v>26</v>
      </c>
      <c r="E3139" t="s">
        <v>18</v>
      </c>
      <c r="F3139">
        <v>18</v>
      </c>
      <c r="G3139">
        <v>183654</v>
      </c>
      <c r="H3139">
        <v>274744</v>
      </c>
      <c r="I3139">
        <v>1.1629747510419599</v>
      </c>
      <c r="J3139">
        <v>1.20022178003018</v>
      </c>
      <c r="K3139">
        <v>3.72470289882154E-2</v>
      </c>
      <c r="L3139">
        <v>0.54263181962320495</v>
      </c>
      <c r="M3139">
        <v>0.92987637226838804</v>
      </c>
      <c r="N3139">
        <v>-0.85538231429195699</v>
      </c>
      <c r="O3139">
        <v>79.942205641441305</v>
      </c>
      <c r="P3139">
        <v>74.164946318115199</v>
      </c>
      <c r="Q3139" t="s">
        <v>17</v>
      </c>
      <c r="R3139">
        <v>-0.85538231429195699</v>
      </c>
      <c r="S3139">
        <v>-0.65840696376873398</v>
      </c>
      <c r="T3139">
        <v>-0.24709204449434399</v>
      </c>
      <c r="U3139">
        <v>3.72470289882154E-2</v>
      </c>
      <c r="V3139">
        <v>0.32158610247077501</v>
      </c>
      <c r="W3139">
        <v>0.73290102174516403</v>
      </c>
      <c r="X3139">
        <v>0.92987637226838804</v>
      </c>
      <c r="Y3139">
        <v>3.10334553229645E-2</v>
      </c>
    </row>
    <row r="3140" spans="1:25" x14ac:dyDescent="0.2">
      <c r="A3140" t="s">
        <v>3217</v>
      </c>
      <c r="B3140" t="s">
        <v>30</v>
      </c>
      <c r="C3140" t="s">
        <v>1548</v>
      </c>
      <c r="D3140" t="s">
        <v>26</v>
      </c>
      <c r="E3140" t="s">
        <v>18</v>
      </c>
      <c r="F3140">
        <v>19</v>
      </c>
      <c r="G3140">
        <v>183654</v>
      </c>
      <c r="H3140">
        <v>274744</v>
      </c>
      <c r="I3140">
        <v>1.1180781963941</v>
      </c>
      <c r="J3140">
        <v>1.14063339589101</v>
      </c>
      <c r="K3140">
        <v>2.25551994969173E-2</v>
      </c>
      <c r="L3140">
        <v>0.51327123852683898</v>
      </c>
      <c r="M3140">
        <v>0.866886386873568</v>
      </c>
      <c r="N3140">
        <v>-0.82177598787973405</v>
      </c>
      <c r="O3140">
        <v>77.210311786788296</v>
      </c>
      <c r="P3140">
        <v>74.164946318115199</v>
      </c>
      <c r="Q3140" t="s">
        <v>17</v>
      </c>
      <c r="R3140">
        <v>-0.82177598787973405</v>
      </c>
      <c r="S3140">
        <v>-0.63545852829449101</v>
      </c>
      <c r="T3140">
        <v>-0.246398929491147</v>
      </c>
      <c r="U3140">
        <v>2.25551994969173E-2</v>
      </c>
      <c r="V3140">
        <v>0.29150932848498101</v>
      </c>
      <c r="W3140">
        <v>0.68056892728832596</v>
      </c>
      <c r="X3140">
        <v>0.866886386873568</v>
      </c>
      <c r="Y3140">
        <v>1.9774275922631701E-2</v>
      </c>
    </row>
    <row r="3141" spans="1:25" x14ac:dyDescent="0.2">
      <c r="A3141" t="s">
        <v>3218</v>
      </c>
      <c r="B3141" t="s">
        <v>30</v>
      </c>
      <c r="C3141" t="s">
        <v>1548</v>
      </c>
      <c r="D3141" t="s">
        <v>26</v>
      </c>
      <c r="E3141" t="s">
        <v>18</v>
      </c>
      <c r="F3141">
        <v>20</v>
      </c>
      <c r="G3141">
        <v>183654</v>
      </c>
      <c r="H3141">
        <v>274744</v>
      </c>
      <c r="I3141">
        <v>1.03231468358487</v>
      </c>
      <c r="J3141">
        <v>1.0540190362384201</v>
      </c>
      <c r="K3141">
        <v>2.1704352653548802E-2</v>
      </c>
      <c r="L3141">
        <v>0.47200081578340097</v>
      </c>
      <c r="M3141">
        <v>0.79814569461724305</v>
      </c>
      <c r="N3141">
        <v>-0.75473698931014599</v>
      </c>
      <c r="O3141">
        <v>73.152747678439994</v>
      </c>
      <c r="P3141">
        <v>74.164946318115199</v>
      </c>
      <c r="Q3141" t="s">
        <v>17</v>
      </c>
      <c r="R3141">
        <v>-0.75473698931014599</v>
      </c>
      <c r="S3141">
        <v>-0.58340069318077103</v>
      </c>
      <c r="T3141">
        <v>-0.22562407481695301</v>
      </c>
      <c r="U3141">
        <v>2.1704352653548802E-2</v>
      </c>
      <c r="V3141">
        <v>0.26903278012405102</v>
      </c>
      <c r="W3141">
        <v>0.62680939848786899</v>
      </c>
      <c r="X3141">
        <v>0.79814569461724305</v>
      </c>
      <c r="Y3141">
        <v>2.0591993035540601E-2</v>
      </c>
    </row>
    <row r="3142" spans="1:25" x14ac:dyDescent="0.2">
      <c r="A3142" t="s">
        <v>3219</v>
      </c>
      <c r="B3142" t="s">
        <v>30</v>
      </c>
      <c r="C3142" t="s">
        <v>1548</v>
      </c>
      <c r="D3142" t="s">
        <v>26</v>
      </c>
      <c r="E3142" t="s">
        <v>18</v>
      </c>
      <c r="F3142">
        <v>21</v>
      </c>
      <c r="G3142">
        <v>183654</v>
      </c>
      <c r="H3142">
        <v>274744</v>
      </c>
      <c r="I3142">
        <v>1.0042073986549001</v>
      </c>
      <c r="J3142">
        <v>1.0370789437161401</v>
      </c>
      <c r="K3142">
        <v>3.2871545061235803E-2</v>
      </c>
      <c r="L3142">
        <v>0.44169051444350699</v>
      </c>
      <c r="M3142">
        <v>0.75945244132080403</v>
      </c>
      <c r="N3142">
        <v>-0.69370935119833299</v>
      </c>
      <c r="O3142">
        <v>70.316451688683003</v>
      </c>
      <c r="P3142">
        <v>74.164946318115199</v>
      </c>
      <c r="Q3142" t="s">
        <v>17</v>
      </c>
      <c r="R3142">
        <v>-0.69370935119833299</v>
      </c>
      <c r="S3142">
        <v>-0.53337569445534005</v>
      </c>
      <c r="T3142">
        <v>-0.198574284507162</v>
      </c>
      <c r="U3142">
        <v>3.2871545061235803E-2</v>
      </c>
      <c r="V3142">
        <v>0.26431737462963301</v>
      </c>
      <c r="W3142">
        <v>0.59911878457781098</v>
      </c>
      <c r="X3142">
        <v>0.75945244132080403</v>
      </c>
      <c r="Y3142">
        <v>3.1696280461975299E-2</v>
      </c>
    </row>
    <row r="3143" spans="1:25" x14ac:dyDescent="0.2">
      <c r="A3143" t="s">
        <v>3220</v>
      </c>
      <c r="B3143" t="s">
        <v>30</v>
      </c>
      <c r="C3143" t="s">
        <v>1548</v>
      </c>
      <c r="D3143" t="s">
        <v>26</v>
      </c>
      <c r="E3143" t="s">
        <v>18</v>
      </c>
      <c r="F3143">
        <v>22</v>
      </c>
      <c r="G3143">
        <v>183654</v>
      </c>
      <c r="H3143">
        <v>274744</v>
      </c>
      <c r="I3143">
        <v>0.96558019552598995</v>
      </c>
      <c r="J3143">
        <v>0.98706618871558505</v>
      </c>
      <c r="K3143">
        <v>2.1485993189595501E-2</v>
      </c>
      <c r="L3143">
        <v>0.411994885127352</v>
      </c>
      <c r="M3143">
        <v>0.699217579224089</v>
      </c>
      <c r="N3143">
        <v>-0.65624559284489803</v>
      </c>
      <c r="O3143">
        <v>68.632900265876799</v>
      </c>
      <c r="P3143">
        <v>74.164946318115199</v>
      </c>
      <c r="Q3143" t="s">
        <v>16</v>
      </c>
      <c r="R3143">
        <v>-0.65624559284489803</v>
      </c>
      <c r="S3143">
        <v>-0.50669144954366896</v>
      </c>
      <c r="T3143">
        <v>-0.19439932661713699</v>
      </c>
      <c r="U3143">
        <v>2.1485993189595501E-2</v>
      </c>
      <c r="V3143">
        <v>0.23737131299632799</v>
      </c>
      <c r="W3143">
        <v>0.54966343592286004</v>
      </c>
      <c r="X3143">
        <v>0.699217579224089</v>
      </c>
      <c r="Y3143">
        <v>2.1767530318867599E-2</v>
      </c>
    </row>
    <row r="3144" spans="1:25" x14ac:dyDescent="0.2">
      <c r="A3144" t="s">
        <v>3221</v>
      </c>
      <c r="B3144" t="s">
        <v>30</v>
      </c>
      <c r="C3144" t="s">
        <v>1548</v>
      </c>
      <c r="D3144" t="s">
        <v>26</v>
      </c>
      <c r="E3144" t="s">
        <v>18</v>
      </c>
      <c r="F3144">
        <v>23</v>
      </c>
      <c r="G3144">
        <v>183654</v>
      </c>
      <c r="H3144">
        <v>274744</v>
      </c>
      <c r="I3144">
        <v>0.86174764576938601</v>
      </c>
      <c r="J3144">
        <v>0.88484640163282102</v>
      </c>
      <c r="K3144">
        <v>2.30987558634351E-2</v>
      </c>
      <c r="L3144">
        <v>0.36817769117125398</v>
      </c>
      <c r="M3144">
        <v>0.62875105784014795</v>
      </c>
      <c r="N3144">
        <v>-0.58255354611327703</v>
      </c>
      <c r="O3144">
        <v>67.4202696416653</v>
      </c>
      <c r="P3144">
        <v>74.164946318115199</v>
      </c>
      <c r="Q3144" t="s">
        <v>16</v>
      </c>
      <c r="R3144">
        <v>-0.58255354611327703</v>
      </c>
      <c r="S3144">
        <v>-0.448905044218112</v>
      </c>
      <c r="T3144">
        <v>-0.16982635431030199</v>
      </c>
      <c r="U3144">
        <v>2.30987558634351E-2</v>
      </c>
      <c r="V3144">
        <v>0.216023866037172</v>
      </c>
      <c r="W3144">
        <v>0.49510255594498298</v>
      </c>
      <c r="X3144">
        <v>0.62875105784014795</v>
      </c>
      <c r="Y3144">
        <v>2.6104819797888801E-2</v>
      </c>
    </row>
    <row r="3145" spans="1:25" x14ac:dyDescent="0.2">
      <c r="A3145" t="s">
        <v>3222</v>
      </c>
      <c r="B3145" t="s">
        <v>30</v>
      </c>
      <c r="C3145" t="s">
        <v>1548</v>
      </c>
      <c r="D3145" t="s">
        <v>26</v>
      </c>
      <c r="E3145" t="s">
        <v>18</v>
      </c>
      <c r="F3145">
        <v>24</v>
      </c>
      <c r="G3145">
        <v>183654</v>
      </c>
      <c r="H3145">
        <v>274744</v>
      </c>
      <c r="I3145">
        <v>0.74057321023244405</v>
      </c>
      <c r="J3145">
        <v>0.76747766023511799</v>
      </c>
      <c r="K3145">
        <v>2.6904450002673899E-2</v>
      </c>
      <c r="L3145">
        <v>0.31942292884594098</v>
      </c>
      <c r="M3145">
        <v>0.55235516795424699</v>
      </c>
      <c r="N3145">
        <v>-0.498546267948899</v>
      </c>
      <c r="O3145">
        <v>66.388513003691799</v>
      </c>
      <c r="P3145">
        <v>74.164946318115199</v>
      </c>
      <c r="Q3145" t="s">
        <v>16</v>
      </c>
      <c r="R3145">
        <v>-0.498546267948899</v>
      </c>
      <c r="S3145">
        <v>-0.38259574477782199</v>
      </c>
      <c r="T3145">
        <v>-0.14047316471259899</v>
      </c>
      <c r="U3145">
        <v>2.6904450002673899E-2</v>
      </c>
      <c r="V3145">
        <v>0.19428206471794701</v>
      </c>
      <c r="W3145">
        <v>0.43640464478316998</v>
      </c>
      <c r="X3145">
        <v>0.55235516795424699</v>
      </c>
      <c r="Y3145">
        <v>3.5055678356073199E-2</v>
      </c>
    </row>
    <row r="3146" spans="1:25" x14ac:dyDescent="0.2">
      <c r="A3146" t="s">
        <v>5599</v>
      </c>
      <c r="B3146" t="s">
        <v>30</v>
      </c>
      <c r="C3146" t="s">
        <v>1548</v>
      </c>
      <c r="D3146" t="s">
        <v>26</v>
      </c>
      <c r="E3146" t="s">
        <v>29</v>
      </c>
      <c r="F3146">
        <v>1</v>
      </c>
      <c r="G3146">
        <v>183654</v>
      </c>
      <c r="H3146">
        <v>274744</v>
      </c>
      <c r="I3146">
        <v>0.75277696102453495</v>
      </c>
      <c r="J3146">
        <v>0.77848918307547499</v>
      </c>
      <c r="K3146">
        <v>2.5712222050939999E-2</v>
      </c>
      <c r="L3146">
        <v>0.203593310181272</v>
      </c>
      <c r="M3146">
        <v>0.36062321729913199</v>
      </c>
      <c r="N3146">
        <v>-0.30919877319725197</v>
      </c>
      <c r="O3146">
        <v>69.790791379441799</v>
      </c>
      <c r="P3146">
        <v>79.055501425634802</v>
      </c>
      <c r="Q3146" t="s">
        <v>15</v>
      </c>
      <c r="R3146">
        <v>-0.30919877319725197</v>
      </c>
      <c r="S3146">
        <v>-0.23529440160145099</v>
      </c>
      <c r="T3146">
        <v>-8.0970672484046505E-2</v>
      </c>
      <c r="U3146">
        <v>2.5712222050939999E-2</v>
      </c>
      <c r="V3146">
        <v>0.13239511658592701</v>
      </c>
      <c r="W3146">
        <v>0.286718845703331</v>
      </c>
      <c r="X3146">
        <v>0.36062321729913199</v>
      </c>
      <c r="Y3146">
        <v>3.3028361356752703E-2</v>
      </c>
    </row>
    <row r="3147" spans="1:25" x14ac:dyDescent="0.2">
      <c r="A3147" t="s">
        <v>5600</v>
      </c>
      <c r="B3147" t="s">
        <v>30</v>
      </c>
      <c r="C3147" t="s">
        <v>1548</v>
      </c>
      <c r="D3147" t="s">
        <v>26</v>
      </c>
      <c r="E3147" t="s">
        <v>29</v>
      </c>
      <c r="F3147">
        <v>2</v>
      </c>
      <c r="G3147">
        <v>183654</v>
      </c>
      <c r="H3147">
        <v>274744</v>
      </c>
      <c r="I3147">
        <v>0.66118916549598705</v>
      </c>
      <c r="J3147">
        <v>0.68651595808208898</v>
      </c>
      <c r="K3147">
        <v>2.5326792586102299E-2</v>
      </c>
      <c r="L3147">
        <v>0.178561808401002</v>
      </c>
      <c r="M3147">
        <v>0.31906096740575002</v>
      </c>
      <c r="N3147">
        <v>-0.26840738223354599</v>
      </c>
      <c r="O3147">
        <v>68.748897383122596</v>
      </c>
      <c r="P3147">
        <v>79.055501425634802</v>
      </c>
      <c r="Q3147" t="s">
        <v>15</v>
      </c>
      <c r="R3147">
        <v>-0.26840738223354599</v>
      </c>
      <c r="S3147">
        <v>-0.203589445783982</v>
      </c>
      <c r="T3147">
        <v>-6.8239595016022697E-2</v>
      </c>
      <c r="U3147">
        <v>2.5326792586102299E-2</v>
      </c>
      <c r="V3147">
        <v>0.118893180188227</v>
      </c>
      <c r="W3147">
        <v>0.254243030956187</v>
      </c>
      <c r="X3147">
        <v>0.31906096740575002</v>
      </c>
      <c r="Y3147">
        <v>3.6891775475776802E-2</v>
      </c>
    </row>
    <row r="3148" spans="1:25" x14ac:dyDescent="0.2">
      <c r="A3148" t="s">
        <v>5601</v>
      </c>
      <c r="B3148" t="s">
        <v>30</v>
      </c>
      <c r="C3148" t="s">
        <v>1548</v>
      </c>
      <c r="D3148" t="s">
        <v>26</v>
      </c>
      <c r="E3148" t="s">
        <v>29</v>
      </c>
      <c r="F3148">
        <v>3</v>
      </c>
      <c r="G3148">
        <v>183654</v>
      </c>
      <c r="H3148">
        <v>274744</v>
      </c>
      <c r="I3148">
        <v>0.59239507443344597</v>
      </c>
      <c r="J3148">
        <v>0.62253786413080603</v>
      </c>
      <c r="K3148">
        <v>3.01427896973606E-2</v>
      </c>
      <c r="L3148">
        <v>0.16085709629748299</v>
      </c>
      <c r="M3148">
        <v>0.29475271310672102</v>
      </c>
      <c r="N3148">
        <v>-0.23446713371199901</v>
      </c>
      <c r="O3148">
        <v>68.212889455171094</v>
      </c>
      <c r="P3148">
        <v>79.055501425634802</v>
      </c>
      <c r="Q3148" t="s">
        <v>15</v>
      </c>
      <c r="R3148">
        <v>-0.23446713371199901</v>
      </c>
      <c r="S3148">
        <v>-0.17607600775601301</v>
      </c>
      <c r="T3148">
        <v>-5.4146328762520603E-2</v>
      </c>
      <c r="U3148">
        <v>3.01427896973606E-2</v>
      </c>
      <c r="V3148">
        <v>0.114431908157242</v>
      </c>
      <c r="W3148">
        <v>0.23636158715073399</v>
      </c>
      <c r="X3148">
        <v>0.29475271310672102</v>
      </c>
      <c r="Y3148">
        <v>4.8419206981805497E-2</v>
      </c>
    </row>
    <row r="3149" spans="1:25" x14ac:dyDescent="0.2">
      <c r="A3149" t="s">
        <v>5602</v>
      </c>
      <c r="B3149" t="s">
        <v>30</v>
      </c>
      <c r="C3149" t="s">
        <v>1548</v>
      </c>
      <c r="D3149" t="s">
        <v>26</v>
      </c>
      <c r="E3149" t="s">
        <v>29</v>
      </c>
      <c r="F3149">
        <v>4</v>
      </c>
      <c r="G3149">
        <v>183654</v>
      </c>
      <c r="H3149">
        <v>274744</v>
      </c>
      <c r="I3149">
        <v>0.54658915678395203</v>
      </c>
      <c r="J3149">
        <v>0.581069970014085</v>
      </c>
      <c r="K3149">
        <v>3.4480813230132197E-2</v>
      </c>
      <c r="L3149">
        <v>0.149056769732133</v>
      </c>
      <c r="M3149">
        <v>0.27967919943949099</v>
      </c>
      <c r="N3149">
        <v>-0.210717572979227</v>
      </c>
      <c r="O3149">
        <v>68.009626798218406</v>
      </c>
      <c r="P3149">
        <v>79.055501425634802</v>
      </c>
      <c r="Q3149" t="s">
        <v>15</v>
      </c>
      <c r="R3149">
        <v>-0.210717572979227</v>
      </c>
      <c r="S3149">
        <v>-0.15660996556646301</v>
      </c>
      <c r="T3149">
        <v>-4.3624934109505603E-2</v>
      </c>
      <c r="U3149">
        <v>3.4480813230132197E-2</v>
      </c>
      <c r="V3149">
        <v>0.11258656056977</v>
      </c>
      <c r="W3149">
        <v>0.225571592026727</v>
      </c>
      <c r="X3149">
        <v>0.27967919943949099</v>
      </c>
      <c r="Y3149">
        <v>5.9340208597075499E-2</v>
      </c>
    </row>
    <row r="3150" spans="1:25" x14ac:dyDescent="0.2">
      <c r="A3150" t="s">
        <v>5603</v>
      </c>
      <c r="B3150" t="s">
        <v>30</v>
      </c>
      <c r="C3150" t="s">
        <v>1548</v>
      </c>
      <c r="D3150" t="s">
        <v>26</v>
      </c>
      <c r="E3150" t="s">
        <v>29</v>
      </c>
      <c r="F3150">
        <v>5</v>
      </c>
      <c r="G3150">
        <v>183654</v>
      </c>
      <c r="H3150">
        <v>274744</v>
      </c>
      <c r="I3150">
        <v>0.51639700197109795</v>
      </c>
      <c r="J3150">
        <v>0.55926007054021998</v>
      </c>
      <c r="K3150">
        <v>4.2863068569121802E-2</v>
      </c>
      <c r="L3150">
        <v>0.14471321515976401</v>
      </c>
      <c r="M3150">
        <v>0.28091630750693403</v>
      </c>
      <c r="N3150">
        <v>-0.19519017036868999</v>
      </c>
      <c r="O3150">
        <v>67.0298496085029</v>
      </c>
      <c r="P3150">
        <v>79.055501425634802</v>
      </c>
      <c r="Q3150" t="s">
        <v>15</v>
      </c>
      <c r="R3150">
        <v>-0.19519017036868999</v>
      </c>
      <c r="S3150">
        <v>-0.142659273265696</v>
      </c>
      <c r="T3150">
        <v>-3.29666561745946E-2</v>
      </c>
      <c r="U3150">
        <v>4.2863068569121802E-2</v>
      </c>
      <c r="V3150">
        <v>0.118692793312838</v>
      </c>
      <c r="W3150">
        <v>0.228385410403939</v>
      </c>
      <c r="X3150">
        <v>0.28091630750693403</v>
      </c>
      <c r="Y3150">
        <v>7.66424617579404E-2</v>
      </c>
    </row>
    <row r="3151" spans="1:25" x14ac:dyDescent="0.2">
      <c r="A3151" t="s">
        <v>5604</v>
      </c>
      <c r="B3151" t="s">
        <v>30</v>
      </c>
      <c r="C3151" t="s">
        <v>1548</v>
      </c>
      <c r="D3151" t="s">
        <v>26</v>
      </c>
      <c r="E3151" t="s">
        <v>29</v>
      </c>
      <c r="F3151">
        <v>6</v>
      </c>
      <c r="G3151">
        <v>183654</v>
      </c>
      <c r="H3151">
        <v>274744</v>
      </c>
      <c r="I3151">
        <v>0.50075481612161998</v>
      </c>
      <c r="J3151">
        <v>0.55471287084069498</v>
      </c>
      <c r="K3151">
        <v>5.3958054719075201E-2</v>
      </c>
      <c r="L3151">
        <v>0.151575295355212</v>
      </c>
      <c r="M3151">
        <v>0.30329941557839901</v>
      </c>
      <c r="N3151">
        <v>-0.19538330614024799</v>
      </c>
      <c r="O3151">
        <v>67.121543772528796</v>
      </c>
      <c r="P3151">
        <v>79.055501425634802</v>
      </c>
      <c r="Q3151" t="s">
        <v>15</v>
      </c>
      <c r="R3151">
        <v>-0.19538330614024799</v>
      </c>
      <c r="S3151">
        <v>-0.14036147392630599</v>
      </c>
      <c r="T3151">
        <v>-2.5467400047055701E-2</v>
      </c>
      <c r="U3151">
        <v>5.3958054719075201E-2</v>
      </c>
      <c r="V3151">
        <v>0.133383509485206</v>
      </c>
      <c r="W3151">
        <v>0.24827758336445699</v>
      </c>
      <c r="X3151">
        <v>0.30329941557839901</v>
      </c>
      <c r="Y3151">
        <v>9.7272043890561002E-2</v>
      </c>
    </row>
    <row r="3152" spans="1:25" x14ac:dyDescent="0.2">
      <c r="A3152" t="s">
        <v>5605</v>
      </c>
      <c r="B3152" t="s">
        <v>30</v>
      </c>
      <c r="C3152" t="s">
        <v>1548</v>
      </c>
      <c r="D3152" t="s">
        <v>26</v>
      </c>
      <c r="E3152" t="s">
        <v>29</v>
      </c>
      <c r="F3152">
        <v>7</v>
      </c>
      <c r="G3152">
        <v>183654</v>
      </c>
      <c r="H3152">
        <v>274744</v>
      </c>
      <c r="I3152">
        <v>0.50312075968941605</v>
      </c>
      <c r="J3152">
        <v>0.55314551976610604</v>
      </c>
      <c r="K3152">
        <v>5.0024760076690003E-2</v>
      </c>
      <c r="L3152">
        <v>0.17030089716486299</v>
      </c>
      <c r="M3152">
        <v>0.33016973591289001</v>
      </c>
      <c r="N3152">
        <v>-0.23012021575951</v>
      </c>
      <c r="O3152">
        <v>69.130130571618395</v>
      </c>
      <c r="P3152">
        <v>79.055501425634802</v>
      </c>
      <c r="Q3152" t="s">
        <v>16</v>
      </c>
      <c r="R3152">
        <v>-0.23012021575951</v>
      </c>
      <c r="S3152">
        <v>-0.168300990088665</v>
      </c>
      <c r="T3152">
        <v>-3.9212910037698299E-2</v>
      </c>
      <c r="U3152">
        <v>5.0024760076690003E-2</v>
      </c>
      <c r="V3152">
        <v>0.13926243019107801</v>
      </c>
      <c r="W3152">
        <v>0.26835051024204498</v>
      </c>
      <c r="X3152">
        <v>0.33016973591289001</v>
      </c>
      <c r="Y3152">
        <v>9.0436889189381198E-2</v>
      </c>
    </row>
    <row r="3153" spans="1:25" x14ac:dyDescent="0.2">
      <c r="A3153" t="s">
        <v>5606</v>
      </c>
      <c r="B3153" t="s">
        <v>30</v>
      </c>
      <c r="C3153" t="s">
        <v>1548</v>
      </c>
      <c r="D3153" t="s">
        <v>26</v>
      </c>
      <c r="E3153" t="s">
        <v>29</v>
      </c>
      <c r="F3153">
        <v>8</v>
      </c>
      <c r="G3153">
        <v>183654</v>
      </c>
      <c r="H3153">
        <v>274744</v>
      </c>
      <c r="I3153">
        <v>0.56291414834416897</v>
      </c>
      <c r="J3153">
        <v>0.604511620960683</v>
      </c>
      <c r="K3153">
        <v>4.1597472616513802E-2</v>
      </c>
      <c r="L3153">
        <v>0.184593961062687</v>
      </c>
      <c r="M3153">
        <v>0.34525453856463401</v>
      </c>
      <c r="N3153">
        <v>-0.262059593331606</v>
      </c>
      <c r="O3153">
        <v>73.350218345366798</v>
      </c>
      <c r="P3153">
        <v>79.055501425634802</v>
      </c>
      <c r="Q3153" t="s">
        <v>16</v>
      </c>
      <c r="R3153">
        <v>-0.262059593331606</v>
      </c>
      <c r="S3153">
        <v>-0.19505198546585101</v>
      </c>
      <c r="T3153">
        <v>-5.5129762980334202E-2</v>
      </c>
      <c r="U3153">
        <v>4.1597472616513802E-2</v>
      </c>
      <c r="V3153">
        <v>0.13832470821336201</v>
      </c>
      <c r="W3153">
        <v>0.27824693069887901</v>
      </c>
      <c r="X3153">
        <v>0.34525453856463401</v>
      </c>
      <c r="Y3153">
        <v>6.8811700510252594E-2</v>
      </c>
    </row>
    <row r="3154" spans="1:25" x14ac:dyDescent="0.2">
      <c r="A3154" t="s">
        <v>5607</v>
      </c>
      <c r="B3154" t="s">
        <v>30</v>
      </c>
      <c r="C3154" t="s">
        <v>1548</v>
      </c>
      <c r="D3154" t="s">
        <v>26</v>
      </c>
      <c r="E3154" t="s">
        <v>29</v>
      </c>
      <c r="F3154">
        <v>9</v>
      </c>
      <c r="G3154">
        <v>183654</v>
      </c>
      <c r="H3154">
        <v>274744</v>
      </c>
      <c r="I3154">
        <v>0.66888714648197201</v>
      </c>
      <c r="J3154">
        <v>0.68219548731517199</v>
      </c>
      <c r="K3154">
        <v>1.3308340833200399E-2</v>
      </c>
      <c r="L3154">
        <v>0.19971623675358199</v>
      </c>
      <c r="M3154">
        <v>0.34184155029284302</v>
      </c>
      <c r="N3154">
        <v>-0.315224868626443</v>
      </c>
      <c r="O3154">
        <v>80.017886896011007</v>
      </c>
      <c r="P3154">
        <v>79.055501425634802</v>
      </c>
      <c r="Q3154" t="s">
        <v>16</v>
      </c>
      <c r="R3154">
        <v>-0.315224868626443</v>
      </c>
      <c r="S3154">
        <v>-0.24272787468489199</v>
      </c>
      <c r="T3154">
        <v>-9.1342967225676794E-2</v>
      </c>
      <c r="U3154">
        <v>1.3308340833200399E-2</v>
      </c>
      <c r="V3154">
        <v>0.117959648892078</v>
      </c>
      <c r="W3154">
        <v>0.26934455635129301</v>
      </c>
      <c r="X3154">
        <v>0.34184155029284302</v>
      </c>
      <c r="Y3154">
        <v>1.9508104466618999E-2</v>
      </c>
    </row>
    <row r="3155" spans="1:25" x14ac:dyDescent="0.2">
      <c r="A3155" t="s">
        <v>5608</v>
      </c>
      <c r="B3155" t="s">
        <v>30</v>
      </c>
      <c r="C3155" t="s">
        <v>1548</v>
      </c>
      <c r="D3155" t="s">
        <v>26</v>
      </c>
      <c r="E3155" t="s">
        <v>29</v>
      </c>
      <c r="F3155">
        <v>10</v>
      </c>
      <c r="G3155">
        <v>183654</v>
      </c>
      <c r="H3155">
        <v>274744</v>
      </c>
      <c r="I3155">
        <v>0.80660530127304597</v>
      </c>
      <c r="J3155">
        <v>0.77224171024787402</v>
      </c>
      <c r="K3155">
        <v>-3.4363591025172398E-2</v>
      </c>
      <c r="L3155">
        <v>0.22416882396561399</v>
      </c>
      <c r="M3155">
        <v>0.33439412439826299</v>
      </c>
      <c r="N3155">
        <v>-0.403121306448608</v>
      </c>
      <c r="O3155">
        <v>85.747911834210001</v>
      </c>
      <c r="P3155">
        <v>79.055501425634802</v>
      </c>
      <c r="Q3155" t="s">
        <v>16</v>
      </c>
      <c r="R3155">
        <v>-0.403121306448608</v>
      </c>
      <c r="S3155">
        <v>-0.32174802334908997</v>
      </c>
      <c r="T3155">
        <v>-0.151828054783154</v>
      </c>
      <c r="U3155">
        <v>-3.4363591025172398E-2</v>
      </c>
      <c r="V3155">
        <v>8.3100872732809597E-2</v>
      </c>
      <c r="W3155">
        <v>0.25302084129874503</v>
      </c>
      <c r="X3155">
        <v>0.33439412439826299</v>
      </c>
      <c r="Y3155">
        <v>-4.4498491300272301E-2</v>
      </c>
    </row>
    <row r="3156" spans="1:25" x14ac:dyDescent="0.2">
      <c r="A3156" t="s">
        <v>5609</v>
      </c>
      <c r="B3156" t="s">
        <v>30</v>
      </c>
      <c r="C3156" t="s">
        <v>1548</v>
      </c>
      <c r="D3156" t="s">
        <v>26</v>
      </c>
      <c r="E3156" t="s">
        <v>29</v>
      </c>
      <c r="F3156">
        <v>11</v>
      </c>
      <c r="G3156">
        <v>183654</v>
      </c>
      <c r="H3156">
        <v>274744</v>
      </c>
      <c r="I3156">
        <v>0.96908104370174297</v>
      </c>
      <c r="J3156">
        <v>0.88830722010646401</v>
      </c>
      <c r="K3156">
        <v>-8.0773823595279806E-2</v>
      </c>
      <c r="L3156">
        <v>0.25260864649396803</v>
      </c>
      <c r="M3156">
        <v>0.33476739988729798</v>
      </c>
      <c r="N3156">
        <v>-0.49631504707785801</v>
      </c>
      <c r="O3156">
        <v>89.147227939494897</v>
      </c>
      <c r="P3156">
        <v>79.055501425634802</v>
      </c>
      <c r="Q3156" t="s">
        <v>16</v>
      </c>
      <c r="R3156">
        <v>-0.49631504707785801</v>
      </c>
      <c r="S3156">
        <v>-0.40461810840054702</v>
      </c>
      <c r="T3156">
        <v>-0.21314075435811899</v>
      </c>
      <c r="U3156">
        <v>-8.0773823595279806E-2</v>
      </c>
      <c r="V3156">
        <v>5.15931071675595E-2</v>
      </c>
      <c r="W3156">
        <v>0.24307046120998799</v>
      </c>
      <c r="X3156">
        <v>0.33476739988729798</v>
      </c>
      <c r="Y3156">
        <v>-9.0930054115285805E-2</v>
      </c>
    </row>
    <row r="3157" spans="1:25" x14ac:dyDescent="0.2">
      <c r="A3157" t="s">
        <v>5610</v>
      </c>
      <c r="B3157" t="s">
        <v>30</v>
      </c>
      <c r="C3157" t="s">
        <v>1548</v>
      </c>
      <c r="D3157" t="s">
        <v>26</v>
      </c>
      <c r="E3157" t="s">
        <v>29</v>
      </c>
      <c r="F3157">
        <v>12</v>
      </c>
      <c r="G3157">
        <v>183654</v>
      </c>
      <c r="H3157">
        <v>274744</v>
      </c>
      <c r="I3157">
        <v>1.1447513530878699</v>
      </c>
      <c r="J3157">
        <v>1.03101922349658</v>
      </c>
      <c r="K3157">
        <v>-0.11373212959128901</v>
      </c>
      <c r="L3157">
        <v>0.28330126039234799</v>
      </c>
      <c r="M3157">
        <v>0.352298443754123</v>
      </c>
      <c r="N3157">
        <v>-0.57976270293670196</v>
      </c>
      <c r="O3157">
        <v>91.789517244383504</v>
      </c>
      <c r="P3157">
        <v>79.055501425634802</v>
      </c>
      <c r="Q3157" t="s">
        <v>16</v>
      </c>
      <c r="R3157">
        <v>-0.57976270293670196</v>
      </c>
      <c r="S3157">
        <v>-0.47692434541427903</v>
      </c>
      <c r="T3157">
        <v>-0.26218199003687997</v>
      </c>
      <c r="U3157">
        <v>-0.11373212959128901</v>
      </c>
      <c r="V3157">
        <v>3.4717730854301201E-2</v>
      </c>
      <c r="W3157">
        <v>0.24946008623170099</v>
      </c>
      <c r="X3157">
        <v>0.352298443754123</v>
      </c>
      <c r="Y3157">
        <v>-0.11031038704165</v>
      </c>
    </row>
    <row r="3158" spans="1:25" x14ac:dyDescent="0.2">
      <c r="A3158" t="s">
        <v>5611</v>
      </c>
      <c r="B3158" t="s">
        <v>30</v>
      </c>
      <c r="C3158" t="s">
        <v>1548</v>
      </c>
      <c r="D3158" t="s">
        <v>26</v>
      </c>
      <c r="E3158" t="s">
        <v>29</v>
      </c>
      <c r="F3158">
        <v>13</v>
      </c>
      <c r="G3158">
        <v>183654</v>
      </c>
      <c r="H3158">
        <v>274744</v>
      </c>
      <c r="I3158">
        <v>1.3063230313524301</v>
      </c>
      <c r="J3158">
        <v>1.18196116490347</v>
      </c>
      <c r="K3158">
        <v>-0.12436186644896299</v>
      </c>
      <c r="L3158">
        <v>0.31462103476205899</v>
      </c>
      <c r="M3158">
        <v>0.39318973573462501</v>
      </c>
      <c r="N3158">
        <v>-0.64191346863255005</v>
      </c>
      <c r="O3158">
        <v>91.271755583869705</v>
      </c>
      <c r="P3158">
        <v>79.055501425634802</v>
      </c>
      <c r="Q3158" t="s">
        <v>16</v>
      </c>
      <c r="R3158">
        <v>-0.64191346863255005</v>
      </c>
      <c r="S3158">
        <v>-0.52770603301392305</v>
      </c>
      <c r="T3158">
        <v>-0.28922328866428199</v>
      </c>
      <c r="U3158">
        <v>-0.12436186644896299</v>
      </c>
      <c r="V3158">
        <v>4.0499555766356297E-2</v>
      </c>
      <c r="W3158">
        <v>0.27898230011599701</v>
      </c>
      <c r="X3158">
        <v>0.39318973573462501</v>
      </c>
      <c r="Y3158">
        <v>-0.10521654191499499</v>
      </c>
    </row>
    <row r="3159" spans="1:25" x14ac:dyDescent="0.2">
      <c r="A3159" t="s">
        <v>5612</v>
      </c>
      <c r="B3159" t="s">
        <v>30</v>
      </c>
      <c r="C3159" t="s">
        <v>1548</v>
      </c>
      <c r="D3159" t="s">
        <v>26</v>
      </c>
      <c r="E3159" t="s">
        <v>29</v>
      </c>
      <c r="F3159">
        <v>14</v>
      </c>
      <c r="G3159">
        <v>183654</v>
      </c>
      <c r="H3159">
        <v>274744</v>
      </c>
      <c r="I3159">
        <v>1.4113491130059801</v>
      </c>
      <c r="J3159">
        <v>1.30731897079934</v>
      </c>
      <c r="K3159">
        <v>-0.10403014220663701</v>
      </c>
      <c r="L3159">
        <v>0.34196138681125798</v>
      </c>
      <c r="M3159">
        <v>0.45849633909788301</v>
      </c>
      <c r="N3159">
        <v>-0.66655662351115597</v>
      </c>
      <c r="O3159">
        <v>90.943409890337307</v>
      </c>
      <c r="P3159">
        <v>79.055501425634802</v>
      </c>
      <c r="Q3159" t="s">
        <v>16</v>
      </c>
      <c r="R3159">
        <v>-0.66655662351115597</v>
      </c>
      <c r="S3159">
        <v>-0.54242464009866898</v>
      </c>
      <c r="T3159">
        <v>-0.283217908895736</v>
      </c>
      <c r="U3159">
        <v>-0.10403014220663701</v>
      </c>
      <c r="V3159">
        <v>7.5157624482462604E-2</v>
      </c>
      <c r="W3159">
        <v>0.33436435568539602</v>
      </c>
      <c r="X3159">
        <v>0.45849633909788301</v>
      </c>
      <c r="Y3159">
        <v>-7.9575179837732102E-2</v>
      </c>
    </row>
    <row r="3160" spans="1:25" x14ac:dyDescent="0.2">
      <c r="A3160" t="s">
        <v>5613</v>
      </c>
      <c r="B3160" t="s">
        <v>30</v>
      </c>
      <c r="C3160" t="s">
        <v>1548</v>
      </c>
      <c r="D3160" t="s">
        <v>26</v>
      </c>
      <c r="E3160" t="s">
        <v>29</v>
      </c>
      <c r="F3160">
        <v>15</v>
      </c>
      <c r="G3160">
        <v>183654</v>
      </c>
      <c r="H3160">
        <v>274744</v>
      </c>
      <c r="I3160">
        <v>1.48034502379474</v>
      </c>
      <c r="J3160">
        <v>1.40277970830417</v>
      </c>
      <c r="K3160">
        <v>-7.7565315490573494E-2</v>
      </c>
      <c r="L3160">
        <v>0.36279587644546701</v>
      </c>
      <c r="M3160">
        <v>0.51923390126221902</v>
      </c>
      <c r="N3160">
        <v>-0.67436453224336601</v>
      </c>
      <c r="O3160">
        <v>88.921880274864705</v>
      </c>
      <c r="P3160">
        <v>79.055501425634802</v>
      </c>
      <c r="Q3160" t="s">
        <v>16</v>
      </c>
      <c r="R3160">
        <v>-0.67436453224336601</v>
      </c>
      <c r="S3160">
        <v>-0.54266962909366201</v>
      </c>
      <c r="T3160">
        <v>-0.267670354747998</v>
      </c>
      <c r="U3160">
        <v>-7.7565315490573494E-2</v>
      </c>
      <c r="V3160">
        <v>0.11253972376685099</v>
      </c>
      <c r="W3160">
        <v>0.38753899811251502</v>
      </c>
      <c r="X3160">
        <v>0.51923390126221902</v>
      </c>
      <c r="Y3160">
        <v>-5.5294010193762198E-2</v>
      </c>
    </row>
    <row r="3161" spans="1:25" x14ac:dyDescent="0.2">
      <c r="A3161" t="s">
        <v>5614</v>
      </c>
      <c r="B3161" t="s">
        <v>30</v>
      </c>
      <c r="C3161" t="s">
        <v>1548</v>
      </c>
      <c r="D3161" t="s">
        <v>26</v>
      </c>
      <c r="E3161" t="s">
        <v>29</v>
      </c>
      <c r="F3161">
        <v>16</v>
      </c>
      <c r="G3161">
        <v>183654</v>
      </c>
      <c r="H3161">
        <v>274744</v>
      </c>
      <c r="I3161">
        <v>1.52389054962048</v>
      </c>
      <c r="J3161">
        <v>1.4680848037440399</v>
      </c>
      <c r="K3161">
        <v>-5.5805745876440299E-2</v>
      </c>
      <c r="L3161">
        <v>0.37905376536360402</v>
      </c>
      <c r="M3161">
        <v>0.56773769814668795</v>
      </c>
      <c r="N3161">
        <v>-0.67934918989956905</v>
      </c>
      <c r="O3161">
        <v>87.984438128219395</v>
      </c>
      <c r="P3161">
        <v>79.055501425634802</v>
      </c>
      <c r="Q3161" t="s">
        <v>16</v>
      </c>
      <c r="R3161">
        <v>-0.67934918989956905</v>
      </c>
      <c r="S3161">
        <v>-0.54175267307258101</v>
      </c>
      <c r="T3161">
        <v>-0.25442991892696898</v>
      </c>
      <c r="U3161">
        <v>-5.5805745876440299E-2</v>
      </c>
      <c r="V3161">
        <v>0.14281842717408799</v>
      </c>
      <c r="W3161">
        <v>0.43014118131969997</v>
      </c>
      <c r="X3161">
        <v>0.56773769814668795</v>
      </c>
      <c r="Y3161">
        <v>-3.8012617346163798E-2</v>
      </c>
    </row>
    <row r="3162" spans="1:25" x14ac:dyDescent="0.2">
      <c r="A3162" t="s">
        <v>5615</v>
      </c>
      <c r="B3162" t="s">
        <v>30</v>
      </c>
      <c r="C3162" t="s">
        <v>1548</v>
      </c>
      <c r="D3162" t="s">
        <v>26</v>
      </c>
      <c r="E3162" t="s">
        <v>29</v>
      </c>
      <c r="F3162">
        <v>17</v>
      </c>
      <c r="G3162">
        <v>183654</v>
      </c>
      <c r="H3162">
        <v>274744</v>
      </c>
      <c r="I3162">
        <v>1.50551406449084</v>
      </c>
      <c r="J3162">
        <v>1.50369499894044</v>
      </c>
      <c r="K3162">
        <v>-1.81906555039402E-3</v>
      </c>
      <c r="L3162">
        <v>0.386520010693581</v>
      </c>
      <c r="M3162">
        <v>0.63400635204054701</v>
      </c>
      <c r="N3162">
        <v>-0.63764448314133504</v>
      </c>
      <c r="O3162">
        <v>86.725549130430096</v>
      </c>
      <c r="P3162">
        <v>79.055501425634802</v>
      </c>
      <c r="Q3162" t="s">
        <v>17</v>
      </c>
      <c r="R3162">
        <v>-0.63764448314133504</v>
      </c>
      <c r="S3162">
        <v>-0.49733771925956499</v>
      </c>
      <c r="T3162">
        <v>-0.20435555115383</v>
      </c>
      <c r="U3162">
        <v>-1.81906555039402E-3</v>
      </c>
      <c r="V3162">
        <v>0.20071742005304199</v>
      </c>
      <c r="W3162">
        <v>0.49369958815877701</v>
      </c>
      <c r="X3162">
        <v>0.63400635204054701</v>
      </c>
      <c r="Y3162">
        <v>-1.2097303985687199E-3</v>
      </c>
    </row>
    <row r="3163" spans="1:25" x14ac:dyDescent="0.2">
      <c r="A3163" t="s">
        <v>5616</v>
      </c>
      <c r="B3163" t="s">
        <v>30</v>
      </c>
      <c r="C3163" t="s">
        <v>1548</v>
      </c>
      <c r="D3163" t="s">
        <v>26</v>
      </c>
      <c r="E3163" t="s">
        <v>29</v>
      </c>
      <c r="F3163">
        <v>18</v>
      </c>
      <c r="G3163">
        <v>183654</v>
      </c>
      <c r="H3163">
        <v>274744</v>
      </c>
      <c r="I3163">
        <v>1.4900465277097199</v>
      </c>
      <c r="J3163">
        <v>1.5146085863372201</v>
      </c>
      <c r="K3163">
        <v>2.4562058627501E-2</v>
      </c>
      <c r="L3163">
        <v>0.38614340514988399</v>
      </c>
      <c r="M3163">
        <v>0.65976796009906002</v>
      </c>
      <c r="N3163">
        <v>-0.61064384284405804</v>
      </c>
      <c r="O3163">
        <v>85.773835582127305</v>
      </c>
      <c r="P3163">
        <v>79.055501425634802</v>
      </c>
      <c r="Q3163" t="s">
        <v>17</v>
      </c>
      <c r="R3163">
        <v>-0.61064384284405804</v>
      </c>
      <c r="S3163">
        <v>-0.47047378677465002</v>
      </c>
      <c r="T3163">
        <v>-0.177777085671038</v>
      </c>
      <c r="U3163">
        <v>2.4562058627501E-2</v>
      </c>
      <c r="V3163">
        <v>0.22690120292603999</v>
      </c>
      <c r="W3163">
        <v>0.519597904029652</v>
      </c>
      <c r="X3163">
        <v>0.65976796009906002</v>
      </c>
      <c r="Y3163">
        <v>1.6216769698169702E-2</v>
      </c>
    </row>
    <row r="3164" spans="1:25" x14ac:dyDescent="0.2">
      <c r="A3164" t="s">
        <v>5617</v>
      </c>
      <c r="B3164" t="s">
        <v>30</v>
      </c>
      <c r="C3164" t="s">
        <v>1548</v>
      </c>
      <c r="D3164" t="s">
        <v>26</v>
      </c>
      <c r="E3164" t="s">
        <v>29</v>
      </c>
      <c r="F3164">
        <v>19</v>
      </c>
      <c r="G3164">
        <v>183654</v>
      </c>
      <c r="H3164">
        <v>274744</v>
      </c>
      <c r="I3164">
        <v>1.4281849837193901</v>
      </c>
      <c r="J3164">
        <v>1.4496433354151399</v>
      </c>
      <c r="K3164">
        <v>2.14583516957585E-2</v>
      </c>
      <c r="L3164">
        <v>0.3711814415645</v>
      </c>
      <c r="M3164">
        <v>0.63205182306936103</v>
      </c>
      <c r="N3164">
        <v>-0.58913511967784404</v>
      </c>
      <c r="O3164">
        <v>83.151213695318404</v>
      </c>
      <c r="P3164">
        <v>79.055501425634802</v>
      </c>
      <c r="Q3164" t="s">
        <v>17</v>
      </c>
      <c r="R3164">
        <v>-0.58913511967784404</v>
      </c>
      <c r="S3164">
        <v>-0.45439625638993097</v>
      </c>
      <c r="T3164">
        <v>-0.17304072368404</v>
      </c>
      <c r="U3164">
        <v>2.14583516957585E-2</v>
      </c>
      <c r="V3164">
        <v>0.21595742707555701</v>
      </c>
      <c r="W3164">
        <v>0.49731295978144802</v>
      </c>
      <c r="X3164">
        <v>0.63205182306936103</v>
      </c>
      <c r="Y3164">
        <v>1.48025042929703E-2</v>
      </c>
    </row>
    <row r="3165" spans="1:25" x14ac:dyDescent="0.2">
      <c r="A3165" t="s">
        <v>5618</v>
      </c>
      <c r="B3165" t="s">
        <v>30</v>
      </c>
      <c r="C3165" t="s">
        <v>1548</v>
      </c>
      <c r="D3165" t="s">
        <v>26</v>
      </c>
      <c r="E3165" t="s">
        <v>29</v>
      </c>
      <c r="F3165">
        <v>20</v>
      </c>
      <c r="G3165">
        <v>183654</v>
      </c>
      <c r="H3165">
        <v>274744</v>
      </c>
      <c r="I3165">
        <v>1.2996692421618901</v>
      </c>
      <c r="J3165">
        <v>1.32266697174183</v>
      </c>
      <c r="K3165">
        <v>2.2997729579941999E-2</v>
      </c>
      <c r="L3165">
        <v>0.34250732980690801</v>
      </c>
      <c r="M3165">
        <v>0.58642228711230504</v>
      </c>
      <c r="N3165">
        <v>-0.54042682795242103</v>
      </c>
      <c r="O3165">
        <v>77.423426661003802</v>
      </c>
      <c r="P3165">
        <v>79.055501425634802</v>
      </c>
      <c r="Q3165" t="s">
        <v>17</v>
      </c>
      <c r="R3165">
        <v>-0.54042682795242103</v>
      </c>
      <c r="S3165">
        <v>-0.41609666723251398</v>
      </c>
      <c r="T3165">
        <v>-0.156476111238878</v>
      </c>
      <c r="U3165">
        <v>2.2997729579941999E-2</v>
      </c>
      <c r="V3165">
        <v>0.20247157039876201</v>
      </c>
      <c r="W3165">
        <v>0.462092126392397</v>
      </c>
      <c r="X3165">
        <v>0.58642228711230504</v>
      </c>
      <c r="Y3165">
        <v>1.73873923453732E-2</v>
      </c>
    </row>
    <row r="3166" spans="1:25" x14ac:dyDescent="0.2">
      <c r="A3166" t="s">
        <v>5619</v>
      </c>
      <c r="B3166" t="s">
        <v>30</v>
      </c>
      <c r="C3166" t="s">
        <v>1548</v>
      </c>
      <c r="D3166" t="s">
        <v>26</v>
      </c>
      <c r="E3166" t="s">
        <v>29</v>
      </c>
      <c r="F3166">
        <v>21</v>
      </c>
      <c r="G3166">
        <v>183654</v>
      </c>
      <c r="H3166">
        <v>274744</v>
      </c>
      <c r="I3166">
        <v>1.2326180480686499</v>
      </c>
      <c r="J3166">
        <v>1.2925672237968699</v>
      </c>
      <c r="K3166">
        <v>5.99491757282185E-2</v>
      </c>
      <c r="L3166">
        <v>0.32238604744513999</v>
      </c>
      <c r="M3166">
        <v>0.59027422377547401</v>
      </c>
      <c r="N3166">
        <v>-0.47037587231903699</v>
      </c>
      <c r="O3166">
        <v>74.522030557461306</v>
      </c>
      <c r="P3166">
        <v>79.055501425634802</v>
      </c>
      <c r="Q3166" t="s">
        <v>17</v>
      </c>
      <c r="R3166">
        <v>-0.47037587231903699</v>
      </c>
      <c r="S3166">
        <v>-0.35334973709645101</v>
      </c>
      <c r="T3166">
        <v>-0.108981113133035</v>
      </c>
      <c r="U3166">
        <v>5.99491757282185E-2</v>
      </c>
      <c r="V3166">
        <v>0.228879464589472</v>
      </c>
      <c r="W3166">
        <v>0.47324808855288802</v>
      </c>
      <c r="X3166">
        <v>0.59027422377547401</v>
      </c>
      <c r="Y3166">
        <v>4.63799287375707E-2</v>
      </c>
    </row>
    <row r="3167" spans="1:25" x14ac:dyDescent="0.2">
      <c r="A3167" t="s">
        <v>5620</v>
      </c>
      <c r="B3167" t="s">
        <v>30</v>
      </c>
      <c r="C3167" t="s">
        <v>1548</v>
      </c>
      <c r="D3167" t="s">
        <v>26</v>
      </c>
      <c r="E3167" t="s">
        <v>29</v>
      </c>
      <c r="F3167">
        <v>22</v>
      </c>
      <c r="G3167">
        <v>183654</v>
      </c>
      <c r="H3167">
        <v>274744</v>
      </c>
      <c r="I3167">
        <v>1.18276536312849</v>
      </c>
      <c r="J3167">
        <v>1.2261200333892699</v>
      </c>
      <c r="K3167">
        <v>4.3354670260776301E-2</v>
      </c>
      <c r="L3167">
        <v>0.30374610890665898</v>
      </c>
      <c r="M3167">
        <v>0.54301701941223102</v>
      </c>
      <c r="N3167">
        <v>-0.45630767889067803</v>
      </c>
      <c r="O3167">
        <v>72.32860705457</v>
      </c>
      <c r="P3167">
        <v>79.055501425634802</v>
      </c>
      <c r="Q3167" t="s">
        <v>16</v>
      </c>
      <c r="R3167">
        <v>-0.45630767889067803</v>
      </c>
      <c r="S3167">
        <v>-0.346047841357561</v>
      </c>
      <c r="T3167">
        <v>-0.115808290806313</v>
      </c>
      <c r="U3167">
        <v>4.3354670260776301E-2</v>
      </c>
      <c r="V3167">
        <v>0.20251763132786599</v>
      </c>
      <c r="W3167">
        <v>0.43275718187911399</v>
      </c>
      <c r="X3167">
        <v>0.54301701941223102</v>
      </c>
      <c r="Y3167">
        <v>3.5359238149738403E-2</v>
      </c>
    </row>
    <row r="3168" spans="1:25" x14ac:dyDescent="0.2">
      <c r="A3168" t="s">
        <v>5621</v>
      </c>
      <c r="B3168" t="s">
        <v>30</v>
      </c>
      <c r="C3168" t="s">
        <v>1548</v>
      </c>
      <c r="D3168" t="s">
        <v>26</v>
      </c>
      <c r="E3168" t="s">
        <v>29</v>
      </c>
      <c r="F3168">
        <v>23</v>
      </c>
      <c r="G3168">
        <v>183654</v>
      </c>
      <c r="H3168">
        <v>274744</v>
      </c>
      <c r="I3168">
        <v>1.0427348165572199</v>
      </c>
      <c r="J3168">
        <v>1.0886467320476001</v>
      </c>
      <c r="K3168">
        <v>4.5911915490374398E-2</v>
      </c>
      <c r="L3168">
        <v>0.27350124304621998</v>
      </c>
      <c r="M3168">
        <v>0.495821460301406</v>
      </c>
      <c r="N3168">
        <v>-0.40399762932065703</v>
      </c>
      <c r="O3168">
        <v>70.856294989491104</v>
      </c>
      <c r="P3168">
        <v>79.055501425634802</v>
      </c>
      <c r="Q3168" t="s">
        <v>16</v>
      </c>
      <c r="R3168">
        <v>-0.40399762932065703</v>
      </c>
      <c r="S3168">
        <v>-0.30471667809487901</v>
      </c>
      <c r="T3168">
        <v>-9.7402735865844706E-2</v>
      </c>
      <c r="U3168">
        <v>4.5911915490374398E-2</v>
      </c>
      <c r="V3168">
        <v>0.189226566846594</v>
      </c>
      <c r="W3168">
        <v>0.39654050907562799</v>
      </c>
      <c r="X3168">
        <v>0.495821460301406</v>
      </c>
      <c r="Y3168">
        <v>4.2173382915521501E-2</v>
      </c>
    </row>
    <row r="3169" spans="1:25" x14ac:dyDescent="0.2">
      <c r="A3169" t="s">
        <v>5622</v>
      </c>
      <c r="B3169" t="s">
        <v>30</v>
      </c>
      <c r="C3169" t="s">
        <v>1548</v>
      </c>
      <c r="D3169" t="s">
        <v>26</v>
      </c>
      <c r="E3169" t="s">
        <v>29</v>
      </c>
      <c r="F3169">
        <v>24</v>
      </c>
      <c r="G3169">
        <v>183654</v>
      </c>
      <c r="H3169">
        <v>274744</v>
      </c>
      <c r="I3169">
        <v>0.88325408104370196</v>
      </c>
      <c r="J3169">
        <v>0.93367170348776696</v>
      </c>
      <c r="K3169">
        <v>5.0417622444064801E-2</v>
      </c>
      <c r="L3169">
        <v>0.237765737372895</v>
      </c>
      <c r="M3169">
        <v>0.44154226042247702</v>
      </c>
      <c r="N3169">
        <v>-0.34070701553434801</v>
      </c>
      <c r="O3169">
        <v>70.105655199451107</v>
      </c>
      <c r="P3169">
        <v>79.055501425634802</v>
      </c>
      <c r="Q3169" t="s">
        <v>16</v>
      </c>
      <c r="R3169">
        <v>-0.34070701553434801</v>
      </c>
      <c r="S3169">
        <v>-0.254398052867987</v>
      </c>
      <c r="T3169">
        <v>-7.4171623939332298E-2</v>
      </c>
      <c r="U3169">
        <v>5.0417622444064801E-2</v>
      </c>
      <c r="V3169">
        <v>0.175006868827462</v>
      </c>
      <c r="W3169">
        <v>0.35523329775611601</v>
      </c>
      <c r="X3169">
        <v>0.44154226042247702</v>
      </c>
      <c r="Y3169">
        <v>5.3999304311920099E-2</v>
      </c>
    </row>
    <row r="3170" spans="1:25" x14ac:dyDescent="0.2">
      <c r="A3170" t="s">
        <v>1547</v>
      </c>
      <c r="B3170" t="s">
        <v>30</v>
      </c>
      <c r="C3170" t="s">
        <v>1548</v>
      </c>
      <c r="D3170" t="s">
        <v>25</v>
      </c>
      <c r="E3170" t="s">
        <v>14</v>
      </c>
      <c r="F3170">
        <v>1</v>
      </c>
      <c r="G3170">
        <v>183654</v>
      </c>
      <c r="H3170">
        <v>267632</v>
      </c>
      <c r="I3170">
        <v>0.51159898109896695</v>
      </c>
      <c r="J3170">
        <v>0.51520523804111396</v>
      </c>
      <c r="K3170">
        <v>3.6062569421473302E-3</v>
      </c>
      <c r="L3170">
        <v>0.20357945218371401</v>
      </c>
      <c r="M3170">
        <v>0.338494455784357</v>
      </c>
      <c r="N3170">
        <v>-0.33128194190006299</v>
      </c>
      <c r="O3170">
        <v>62.768640930921002</v>
      </c>
      <c r="P3170">
        <v>68.863445291221794</v>
      </c>
      <c r="Q3170" t="s">
        <v>15</v>
      </c>
      <c r="R3170">
        <v>-0.33128194190006299</v>
      </c>
      <c r="S3170">
        <v>-0.25738260075737401</v>
      </c>
      <c r="T3170">
        <v>-0.103069376002119</v>
      </c>
      <c r="U3170">
        <v>3.6062569421473302E-3</v>
      </c>
      <c r="V3170">
        <v>0.11028188988641401</v>
      </c>
      <c r="W3170">
        <v>0.26459511464166902</v>
      </c>
      <c r="X3170">
        <v>0.338494455784357</v>
      </c>
      <c r="Y3170">
        <v>6.9996511601063101E-3</v>
      </c>
    </row>
    <row r="3171" spans="1:25" x14ac:dyDescent="0.2">
      <c r="A3171" t="s">
        <v>1549</v>
      </c>
      <c r="B3171" t="s">
        <v>30</v>
      </c>
      <c r="C3171" t="s">
        <v>1548</v>
      </c>
      <c r="D3171" t="s">
        <v>25</v>
      </c>
      <c r="E3171" t="s">
        <v>14</v>
      </c>
      <c r="F3171">
        <v>2</v>
      </c>
      <c r="G3171">
        <v>183654</v>
      </c>
      <c r="H3171">
        <v>267632</v>
      </c>
      <c r="I3171">
        <v>0.460715945099961</v>
      </c>
      <c r="J3171">
        <v>0.46208920178982898</v>
      </c>
      <c r="K3171">
        <v>1.37325668986737E-3</v>
      </c>
      <c r="L3171">
        <v>0.178546785759609</v>
      </c>
      <c r="M3171">
        <v>0.29508271926442398</v>
      </c>
      <c r="N3171">
        <v>-0.292336205884689</v>
      </c>
      <c r="O3171">
        <v>62.3455095830762</v>
      </c>
      <c r="P3171">
        <v>68.863445291221794</v>
      </c>
      <c r="Q3171" t="s">
        <v>15</v>
      </c>
      <c r="R3171">
        <v>-0.292336205884689</v>
      </c>
      <c r="S3171">
        <v>-0.22752372265395099</v>
      </c>
      <c r="T3171">
        <v>-9.2185259048167698E-2</v>
      </c>
      <c r="U3171">
        <v>1.37325668986737E-3</v>
      </c>
      <c r="V3171">
        <v>9.4931772427902406E-2</v>
      </c>
      <c r="W3171">
        <v>0.23027023603368599</v>
      </c>
      <c r="X3171">
        <v>0.29508271926442398</v>
      </c>
      <c r="Y3171">
        <v>2.97184328166139E-3</v>
      </c>
    </row>
    <row r="3172" spans="1:25" x14ac:dyDescent="0.2">
      <c r="A3172" t="s">
        <v>1550</v>
      </c>
      <c r="B3172" t="s">
        <v>30</v>
      </c>
      <c r="C3172" t="s">
        <v>1548</v>
      </c>
      <c r="D3172" t="s">
        <v>25</v>
      </c>
      <c r="E3172" t="s">
        <v>14</v>
      </c>
      <c r="F3172">
        <v>3</v>
      </c>
      <c r="G3172">
        <v>183654</v>
      </c>
      <c r="H3172">
        <v>267632</v>
      </c>
      <c r="I3172">
        <v>0.42729330038253999</v>
      </c>
      <c r="J3172">
        <v>0.42861600978207398</v>
      </c>
      <c r="K3172">
        <v>1.32270939953422E-3</v>
      </c>
      <c r="L3172">
        <v>0.16084543533283299</v>
      </c>
      <c r="M3172">
        <v>0.26591345052204401</v>
      </c>
      <c r="N3172">
        <v>-0.26326803172297603</v>
      </c>
      <c r="O3172">
        <v>61.817166458081303</v>
      </c>
      <c r="P3172">
        <v>68.863445291221794</v>
      </c>
      <c r="Q3172" t="s">
        <v>15</v>
      </c>
      <c r="R3172">
        <v>-0.26326803172297603</v>
      </c>
      <c r="S3172">
        <v>-0.20488113869715799</v>
      </c>
      <c r="T3172">
        <v>-8.2960298714870206E-2</v>
      </c>
      <c r="U3172">
        <v>1.32270939953422E-3</v>
      </c>
      <c r="V3172">
        <v>8.5605717513938695E-2</v>
      </c>
      <c r="W3172">
        <v>0.20752655749622601</v>
      </c>
      <c r="X3172">
        <v>0.26591345052204401</v>
      </c>
      <c r="Y3172">
        <v>3.0860009177135898E-3</v>
      </c>
    </row>
    <row r="3173" spans="1:25" x14ac:dyDescent="0.2">
      <c r="A3173" t="s">
        <v>1551</v>
      </c>
      <c r="B3173" t="s">
        <v>30</v>
      </c>
      <c r="C3173" t="s">
        <v>1548</v>
      </c>
      <c r="D3173" t="s">
        <v>25</v>
      </c>
      <c r="E3173" t="s">
        <v>14</v>
      </c>
      <c r="F3173">
        <v>4</v>
      </c>
      <c r="G3173">
        <v>183654</v>
      </c>
      <c r="H3173">
        <v>267632</v>
      </c>
      <c r="I3173">
        <v>0.40833785853376098</v>
      </c>
      <c r="J3173">
        <v>0.41094155138902599</v>
      </c>
      <c r="K3173">
        <v>2.60369285526491E-3</v>
      </c>
      <c r="L3173">
        <v>0.14905084990262099</v>
      </c>
      <c r="M3173">
        <v>0.24779234094507699</v>
      </c>
      <c r="N3173">
        <v>-0.24258495523454701</v>
      </c>
      <c r="O3173">
        <v>61.571755316078097</v>
      </c>
      <c r="P3173">
        <v>68.863445291221794</v>
      </c>
      <c r="Q3173" t="s">
        <v>15</v>
      </c>
      <c r="R3173">
        <v>-0.24258495523454701</v>
      </c>
      <c r="S3173">
        <v>-0.188479496719895</v>
      </c>
      <c r="T3173">
        <v>-7.5498952493708499E-2</v>
      </c>
      <c r="U3173">
        <v>2.60369285526491E-3</v>
      </c>
      <c r="V3173">
        <v>8.0706338204238406E-2</v>
      </c>
      <c r="W3173">
        <v>0.19368688243042501</v>
      </c>
      <c r="X3173">
        <v>0.24779234094507699</v>
      </c>
      <c r="Y3173">
        <v>6.3359201484107603E-3</v>
      </c>
    </row>
    <row r="3174" spans="1:25" x14ac:dyDescent="0.2">
      <c r="A3174" t="s">
        <v>1552</v>
      </c>
      <c r="B3174" t="s">
        <v>30</v>
      </c>
      <c r="C3174" t="s">
        <v>1548</v>
      </c>
      <c r="D3174" t="s">
        <v>25</v>
      </c>
      <c r="E3174" t="s">
        <v>14</v>
      </c>
      <c r="F3174">
        <v>5</v>
      </c>
      <c r="G3174">
        <v>183654</v>
      </c>
      <c r="H3174">
        <v>267632</v>
      </c>
      <c r="I3174">
        <v>0.40496717722391201</v>
      </c>
      <c r="J3174">
        <v>0.40844331978811699</v>
      </c>
      <c r="K3174">
        <v>3.4761425642051398E-3</v>
      </c>
      <c r="L3174">
        <v>0.144708900818877</v>
      </c>
      <c r="M3174">
        <v>0.241522284411258</v>
      </c>
      <c r="N3174">
        <v>-0.234569999282848</v>
      </c>
      <c r="O3174">
        <v>61.190890942504502</v>
      </c>
      <c r="P3174">
        <v>68.863445291221794</v>
      </c>
      <c r="Q3174" t="s">
        <v>15</v>
      </c>
      <c r="R3174">
        <v>-0.234569999282848</v>
      </c>
      <c r="S3174">
        <v>-0.18204066828559601</v>
      </c>
      <c r="T3174">
        <v>-7.2351321464886598E-2</v>
      </c>
      <c r="U3174">
        <v>3.4761425642051398E-3</v>
      </c>
      <c r="V3174">
        <v>7.9303606593296896E-2</v>
      </c>
      <c r="W3174">
        <v>0.18899295341400599</v>
      </c>
      <c r="X3174">
        <v>0.241522284411258</v>
      </c>
      <c r="Y3174">
        <v>8.5107097993631399E-3</v>
      </c>
    </row>
    <row r="3175" spans="1:25" x14ac:dyDescent="0.2">
      <c r="A3175" t="s">
        <v>1553</v>
      </c>
      <c r="B3175" t="s">
        <v>30</v>
      </c>
      <c r="C3175" t="s">
        <v>1548</v>
      </c>
      <c r="D3175" t="s">
        <v>25</v>
      </c>
      <c r="E3175" t="s">
        <v>14</v>
      </c>
      <c r="F3175">
        <v>6</v>
      </c>
      <c r="G3175">
        <v>183654</v>
      </c>
      <c r="H3175">
        <v>267632</v>
      </c>
      <c r="I3175">
        <v>0.41788426645047499</v>
      </c>
      <c r="J3175">
        <v>0.42410182226104898</v>
      </c>
      <c r="K3175">
        <v>6.2175558105739799E-3</v>
      </c>
      <c r="L3175">
        <v>0.15157693474480499</v>
      </c>
      <c r="M3175">
        <v>0.25556161346577799</v>
      </c>
      <c r="N3175">
        <v>-0.24312650184463</v>
      </c>
      <c r="O3175">
        <v>61.065013973280401</v>
      </c>
      <c r="P3175">
        <v>68.863445291221794</v>
      </c>
      <c r="Q3175" t="s">
        <v>15</v>
      </c>
      <c r="R3175">
        <v>-0.24312650184463</v>
      </c>
      <c r="S3175">
        <v>-0.18810407453226599</v>
      </c>
      <c r="T3175">
        <v>-7.3208757995703699E-2</v>
      </c>
      <c r="U3175">
        <v>6.2175558105739799E-3</v>
      </c>
      <c r="V3175">
        <v>8.5643869616851595E-2</v>
      </c>
      <c r="W3175">
        <v>0.20053918615341401</v>
      </c>
      <c r="X3175">
        <v>0.25556161346577799</v>
      </c>
      <c r="Y3175">
        <v>1.46605260440189E-2</v>
      </c>
    </row>
    <row r="3176" spans="1:25" x14ac:dyDescent="0.2">
      <c r="A3176" t="s">
        <v>1554</v>
      </c>
      <c r="B3176" t="s">
        <v>30</v>
      </c>
      <c r="C3176" t="s">
        <v>1548</v>
      </c>
      <c r="D3176" t="s">
        <v>25</v>
      </c>
      <c r="E3176" t="s">
        <v>14</v>
      </c>
      <c r="F3176">
        <v>7</v>
      </c>
      <c r="G3176">
        <v>183654</v>
      </c>
      <c r="H3176">
        <v>267632</v>
      </c>
      <c r="I3176">
        <v>0.43497147983965001</v>
      </c>
      <c r="J3176">
        <v>0.44325393787572198</v>
      </c>
      <c r="K3176">
        <v>8.2824580360725802E-3</v>
      </c>
      <c r="L3176">
        <v>0.170307158499406</v>
      </c>
      <c r="M3176">
        <v>0.28843773376759602</v>
      </c>
      <c r="N3176">
        <v>-0.27187281769545002</v>
      </c>
      <c r="O3176">
        <v>62.572264989592199</v>
      </c>
      <c r="P3176">
        <v>68.863445291221794</v>
      </c>
      <c r="Q3176" t="s">
        <v>16</v>
      </c>
      <c r="R3176">
        <v>-0.27187281769545002</v>
      </c>
      <c r="S3176">
        <v>-0.21005131916016601</v>
      </c>
      <c r="T3176">
        <v>-8.0958493017616207E-2</v>
      </c>
      <c r="U3176">
        <v>8.2824580360725802E-3</v>
      </c>
      <c r="V3176">
        <v>9.7523409089761398E-2</v>
      </c>
      <c r="W3176">
        <v>0.226616235232311</v>
      </c>
      <c r="X3176">
        <v>0.28843773376759602</v>
      </c>
      <c r="Y3176">
        <v>1.8685582525822399E-2</v>
      </c>
    </row>
    <row r="3177" spans="1:25" x14ac:dyDescent="0.2">
      <c r="A3177" t="s">
        <v>1555</v>
      </c>
      <c r="B3177" t="s">
        <v>30</v>
      </c>
      <c r="C3177" t="s">
        <v>1548</v>
      </c>
      <c r="D3177" t="s">
        <v>25</v>
      </c>
      <c r="E3177" t="s">
        <v>14</v>
      </c>
      <c r="F3177">
        <v>8</v>
      </c>
      <c r="G3177">
        <v>183654</v>
      </c>
      <c r="H3177">
        <v>267632</v>
      </c>
      <c r="I3177">
        <v>0.46844890145163998</v>
      </c>
      <c r="J3177">
        <v>0.48435765513527501</v>
      </c>
      <c r="K3177">
        <v>1.59087536836344E-2</v>
      </c>
      <c r="L3177">
        <v>0.18460537073067801</v>
      </c>
      <c r="M3177">
        <v>0.31958458853559901</v>
      </c>
      <c r="N3177">
        <v>-0.287767081168331</v>
      </c>
      <c r="O3177">
        <v>65.130075023842195</v>
      </c>
      <c r="P3177">
        <v>68.863445291221794</v>
      </c>
      <c r="Q3177" t="s">
        <v>16</v>
      </c>
      <c r="R3177">
        <v>-0.287767081168331</v>
      </c>
      <c r="S3177">
        <v>-0.22075533159309499</v>
      </c>
      <c r="T3177">
        <v>-8.0824460579240795E-2</v>
      </c>
      <c r="U3177">
        <v>1.59087536836344E-2</v>
      </c>
      <c r="V3177">
        <v>0.11264196794651</v>
      </c>
      <c r="W3177">
        <v>0.25257283896036298</v>
      </c>
      <c r="X3177">
        <v>0.31958458853559901</v>
      </c>
      <c r="Y3177">
        <v>3.2845054713115399E-2</v>
      </c>
    </row>
    <row r="3178" spans="1:25" x14ac:dyDescent="0.2">
      <c r="A3178" t="s">
        <v>1556</v>
      </c>
      <c r="B3178" t="s">
        <v>30</v>
      </c>
      <c r="C3178" t="s">
        <v>1548</v>
      </c>
      <c r="D3178" t="s">
        <v>25</v>
      </c>
      <c r="E3178" t="s">
        <v>14</v>
      </c>
      <c r="F3178">
        <v>9</v>
      </c>
      <c r="G3178">
        <v>183654</v>
      </c>
      <c r="H3178">
        <v>267632</v>
      </c>
      <c r="I3178">
        <v>0.50860698944006999</v>
      </c>
      <c r="J3178">
        <v>0.526485733105161</v>
      </c>
      <c r="K3178">
        <v>1.7878743665090499E-2</v>
      </c>
      <c r="L3178">
        <v>0.19972734514729101</v>
      </c>
      <c r="M3178">
        <v>0.34643022643238403</v>
      </c>
      <c r="N3178">
        <v>-0.310672739102204</v>
      </c>
      <c r="O3178">
        <v>68.084893718081901</v>
      </c>
      <c r="P3178">
        <v>68.863445291221794</v>
      </c>
      <c r="Q3178" t="s">
        <v>16</v>
      </c>
      <c r="R3178">
        <v>-0.310672739102204</v>
      </c>
      <c r="S3178">
        <v>-0.238171712813737</v>
      </c>
      <c r="T3178">
        <v>-8.6778385192090093E-2</v>
      </c>
      <c r="U3178">
        <v>1.7878743665090499E-2</v>
      </c>
      <c r="V3178">
        <v>0.12253587252227099</v>
      </c>
      <c r="W3178">
        <v>0.27392920014391797</v>
      </c>
      <c r="X3178">
        <v>0.34643022643238403</v>
      </c>
      <c r="Y3178">
        <v>3.3958647957359402E-2</v>
      </c>
    </row>
    <row r="3179" spans="1:25" x14ac:dyDescent="0.2">
      <c r="A3179" t="s">
        <v>1557</v>
      </c>
      <c r="B3179" t="s">
        <v>30</v>
      </c>
      <c r="C3179" t="s">
        <v>1548</v>
      </c>
      <c r="D3179" t="s">
        <v>25</v>
      </c>
      <c r="E3179" t="s">
        <v>14</v>
      </c>
      <c r="F3179">
        <v>10</v>
      </c>
      <c r="G3179">
        <v>183654</v>
      </c>
      <c r="H3179">
        <v>267632</v>
      </c>
      <c r="I3179">
        <v>0.54440298945691901</v>
      </c>
      <c r="J3179">
        <v>0.563326324007146</v>
      </c>
      <c r="K3179">
        <v>1.89233345502265E-2</v>
      </c>
      <c r="L3179">
        <v>0.22418856363633899</v>
      </c>
      <c r="M3179">
        <v>0.38771352173200502</v>
      </c>
      <c r="N3179">
        <v>-0.34986685263155198</v>
      </c>
      <c r="O3179">
        <v>71.055991240652403</v>
      </c>
      <c r="P3179">
        <v>68.863445291221794</v>
      </c>
      <c r="Q3179" t="s">
        <v>16</v>
      </c>
      <c r="R3179">
        <v>-0.34986685263155198</v>
      </c>
      <c r="S3179">
        <v>-0.26848640403156099</v>
      </c>
      <c r="T3179">
        <v>-9.8551472795215395E-2</v>
      </c>
      <c r="U3179">
        <v>1.89233345502265E-2</v>
      </c>
      <c r="V3179">
        <v>0.13639814189566801</v>
      </c>
      <c r="W3179">
        <v>0.30633307313201402</v>
      </c>
      <c r="X3179">
        <v>0.38771352173200502</v>
      </c>
      <c r="Y3179">
        <v>3.35921361097027E-2</v>
      </c>
    </row>
    <row r="3180" spans="1:25" x14ac:dyDescent="0.2">
      <c r="A3180" t="s">
        <v>1558</v>
      </c>
      <c r="B3180" t="s">
        <v>30</v>
      </c>
      <c r="C3180" t="s">
        <v>1548</v>
      </c>
      <c r="D3180" t="s">
        <v>25</v>
      </c>
      <c r="E3180" t="s">
        <v>14</v>
      </c>
      <c r="F3180">
        <v>11</v>
      </c>
      <c r="G3180">
        <v>183654</v>
      </c>
      <c r="H3180">
        <v>267632</v>
      </c>
      <c r="I3180">
        <v>0.58072734647417201</v>
      </c>
      <c r="J3180">
        <v>0.60036186887082799</v>
      </c>
      <c r="K3180">
        <v>1.9634522396656601E-2</v>
      </c>
      <c r="L3180">
        <v>0.25262289641491398</v>
      </c>
      <c r="M3180">
        <v>0.43519918699919002</v>
      </c>
      <c r="N3180">
        <v>-0.39593014220587602</v>
      </c>
      <c r="O3180">
        <v>73.844434362748302</v>
      </c>
      <c r="P3180">
        <v>68.863445291221794</v>
      </c>
      <c r="Q3180" t="s">
        <v>16</v>
      </c>
      <c r="R3180">
        <v>-0.39593014220587602</v>
      </c>
      <c r="S3180">
        <v>-0.30422803080726302</v>
      </c>
      <c r="T3180">
        <v>-0.112739875324758</v>
      </c>
      <c r="U3180">
        <v>1.9634522396656601E-2</v>
      </c>
      <c r="V3180">
        <v>0.15200892011807099</v>
      </c>
      <c r="W3180">
        <v>0.34349707560057602</v>
      </c>
      <c r="X3180">
        <v>0.43519918699919002</v>
      </c>
      <c r="Y3180">
        <v>3.2704479439351501E-2</v>
      </c>
    </row>
    <row r="3181" spans="1:25" x14ac:dyDescent="0.2">
      <c r="A3181" t="s">
        <v>1559</v>
      </c>
      <c r="B3181" t="s">
        <v>30</v>
      </c>
      <c r="C3181" t="s">
        <v>1548</v>
      </c>
      <c r="D3181" t="s">
        <v>25</v>
      </c>
      <c r="E3181" t="s">
        <v>14</v>
      </c>
      <c r="F3181">
        <v>12</v>
      </c>
      <c r="G3181">
        <v>183654</v>
      </c>
      <c r="H3181">
        <v>267632</v>
      </c>
      <c r="I3181">
        <v>0.62079388401694102</v>
      </c>
      <c r="J3181">
        <v>0.64673657958741804</v>
      </c>
      <c r="K3181">
        <v>2.5942695570477299E-2</v>
      </c>
      <c r="L3181">
        <v>0.28331580666224399</v>
      </c>
      <c r="M3181">
        <v>0.49199719752986898</v>
      </c>
      <c r="N3181">
        <v>-0.44011180638891401</v>
      </c>
      <c r="O3181">
        <v>75.704016955750106</v>
      </c>
      <c r="P3181">
        <v>68.863445291221794</v>
      </c>
      <c r="Q3181" t="s">
        <v>16</v>
      </c>
      <c r="R3181">
        <v>-0.44011180638891401</v>
      </c>
      <c r="S3181">
        <v>-0.33726816857052</v>
      </c>
      <c r="T3181">
        <v>-0.122514787120539</v>
      </c>
      <c r="U3181">
        <v>2.5942695570477299E-2</v>
      </c>
      <c r="V3181">
        <v>0.17440017826149301</v>
      </c>
      <c r="W3181">
        <v>0.38915355971147497</v>
      </c>
      <c r="X3181">
        <v>0.49199719752986898</v>
      </c>
      <c r="Y3181">
        <v>4.0113233717238198E-2</v>
      </c>
    </row>
    <row r="3182" spans="1:25" x14ac:dyDescent="0.2">
      <c r="A3182" t="s">
        <v>1560</v>
      </c>
      <c r="B3182" t="s">
        <v>30</v>
      </c>
      <c r="C3182" t="s">
        <v>1548</v>
      </c>
      <c r="D3182" t="s">
        <v>25</v>
      </c>
      <c r="E3182" t="s">
        <v>14</v>
      </c>
      <c r="F3182">
        <v>13</v>
      </c>
      <c r="G3182">
        <v>183654</v>
      </c>
      <c r="H3182">
        <v>267632</v>
      </c>
      <c r="I3182">
        <v>0.66311776852695403</v>
      </c>
      <c r="J3182">
        <v>0.70104228229926402</v>
      </c>
      <c r="K3182">
        <v>3.7924513772309397E-2</v>
      </c>
      <c r="L3182">
        <v>0.31463636142504098</v>
      </c>
      <c r="M3182">
        <v>0.55550132831650201</v>
      </c>
      <c r="N3182">
        <v>-0.47965230077188298</v>
      </c>
      <c r="O3182">
        <v>76.925338900676095</v>
      </c>
      <c r="P3182">
        <v>68.863445291221794</v>
      </c>
      <c r="Q3182" t="s">
        <v>16</v>
      </c>
      <c r="R3182">
        <v>-0.47965230077188298</v>
      </c>
      <c r="S3182">
        <v>-0.36543930157459398</v>
      </c>
      <c r="T3182">
        <v>-0.126944939614412</v>
      </c>
      <c r="U3182">
        <v>3.7924513772309397E-2</v>
      </c>
      <c r="V3182">
        <v>0.202793967159031</v>
      </c>
      <c r="W3182">
        <v>0.44128832911921201</v>
      </c>
      <c r="X3182">
        <v>0.55550132831650201</v>
      </c>
      <c r="Y3182">
        <v>5.4097327265233398E-2</v>
      </c>
    </row>
    <row r="3183" spans="1:25" x14ac:dyDescent="0.2">
      <c r="A3183" t="s">
        <v>1561</v>
      </c>
      <c r="B3183" t="s">
        <v>30</v>
      </c>
      <c r="C3183" t="s">
        <v>1548</v>
      </c>
      <c r="D3183" t="s">
        <v>25</v>
      </c>
      <c r="E3183" t="s">
        <v>14</v>
      </c>
      <c r="F3183">
        <v>14</v>
      </c>
      <c r="G3183">
        <v>183654</v>
      </c>
      <c r="H3183">
        <v>267632</v>
      </c>
      <c r="I3183">
        <v>0.69467667694850999</v>
      </c>
      <c r="J3183">
        <v>0.74471202500205103</v>
      </c>
      <c r="K3183">
        <v>5.00353480535412E-2</v>
      </c>
      <c r="L3183">
        <v>0.34198228487962501</v>
      </c>
      <c r="M3183">
        <v>0.61259620668052395</v>
      </c>
      <c r="N3183">
        <v>-0.51252551057344098</v>
      </c>
      <c r="O3183">
        <v>77.710480666475505</v>
      </c>
      <c r="P3183">
        <v>68.863445291221794</v>
      </c>
      <c r="Q3183" t="s">
        <v>16</v>
      </c>
      <c r="R3183">
        <v>-0.51252551057344098</v>
      </c>
      <c r="S3183">
        <v>-0.38838594116213698</v>
      </c>
      <c r="T3183">
        <v>-0.12916336922338201</v>
      </c>
      <c r="U3183">
        <v>5.00353480535412E-2</v>
      </c>
      <c r="V3183">
        <v>0.229234065330464</v>
      </c>
      <c r="W3183">
        <v>0.48845663726922001</v>
      </c>
      <c r="X3183">
        <v>0.61259620668052395</v>
      </c>
      <c r="Y3183">
        <v>6.7187511915633893E-2</v>
      </c>
    </row>
    <row r="3184" spans="1:25" x14ac:dyDescent="0.2">
      <c r="A3184" t="s">
        <v>1562</v>
      </c>
      <c r="B3184" t="s">
        <v>30</v>
      </c>
      <c r="C3184" t="s">
        <v>1548</v>
      </c>
      <c r="D3184" t="s">
        <v>25</v>
      </c>
      <c r="E3184" t="s">
        <v>14</v>
      </c>
      <c r="F3184">
        <v>15</v>
      </c>
      <c r="G3184">
        <v>183654</v>
      </c>
      <c r="H3184">
        <v>267632</v>
      </c>
      <c r="I3184">
        <v>0.72362375762435205</v>
      </c>
      <c r="J3184">
        <v>0.78321488037449505</v>
      </c>
      <c r="K3184">
        <v>5.9591122750143E-2</v>
      </c>
      <c r="L3184">
        <v>0.36281333058001303</v>
      </c>
      <c r="M3184">
        <v>0.65641905155426505</v>
      </c>
      <c r="N3184">
        <v>-0.53723680605397905</v>
      </c>
      <c r="O3184">
        <v>77.306337568388997</v>
      </c>
      <c r="P3184">
        <v>68.863445291221794</v>
      </c>
      <c r="Q3184" t="s">
        <v>16</v>
      </c>
      <c r="R3184">
        <v>-0.53723680605397905</v>
      </c>
      <c r="S3184">
        <v>-0.40553556705343402</v>
      </c>
      <c r="T3184">
        <v>-0.13052306247378401</v>
      </c>
      <c r="U3184">
        <v>5.9591122750143E-2</v>
      </c>
      <c r="V3184">
        <v>0.24970530797407001</v>
      </c>
      <c r="W3184">
        <v>0.52471781255371996</v>
      </c>
      <c r="X3184">
        <v>0.65641905155426505</v>
      </c>
      <c r="Y3184">
        <v>7.6085279076476997E-2</v>
      </c>
    </row>
    <row r="3185" spans="1:25" x14ac:dyDescent="0.2">
      <c r="A3185" t="s">
        <v>1563</v>
      </c>
      <c r="B3185" t="s">
        <v>30</v>
      </c>
      <c r="C3185" t="s">
        <v>1548</v>
      </c>
      <c r="D3185" t="s">
        <v>25</v>
      </c>
      <c r="E3185" t="s">
        <v>14</v>
      </c>
      <c r="F3185">
        <v>16</v>
      </c>
      <c r="G3185">
        <v>183654</v>
      </c>
      <c r="H3185">
        <v>267632</v>
      </c>
      <c r="I3185">
        <v>0.75133886301427899</v>
      </c>
      <c r="J3185">
        <v>0.81486535979050201</v>
      </c>
      <c r="K3185">
        <v>6.3526496776222893E-2</v>
      </c>
      <c r="L3185">
        <v>0.37906903200601</v>
      </c>
      <c r="M3185">
        <v>0.68709505442610896</v>
      </c>
      <c r="N3185">
        <v>-0.56004206087366304</v>
      </c>
      <c r="O3185">
        <v>76.361509416571295</v>
      </c>
      <c r="P3185">
        <v>68.863445291221794</v>
      </c>
      <c r="Q3185" t="s">
        <v>16</v>
      </c>
      <c r="R3185">
        <v>-0.56004206087366304</v>
      </c>
      <c r="S3185">
        <v>-0.42244000225548101</v>
      </c>
      <c r="T3185">
        <v>-0.13510567599492601</v>
      </c>
      <c r="U3185">
        <v>6.3526496776222893E-2</v>
      </c>
      <c r="V3185">
        <v>0.26215866954737199</v>
      </c>
      <c r="W3185">
        <v>0.54949299580792699</v>
      </c>
      <c r="X3185">
        <v>0.68709505442610896</v>
      </c>
      <c r="Y3185">
        <v>7.7959500932221801E-2</v>
      </c>
    </row>
    <row r="3186" spans="1:25" x14ac:dyDescent="0.2">
      <c r="A3186" t="s">
        <v>1564</v>
      </c>
      <c r="B3186" t="s">
        <v>30</v>
      </c>
      <c r="C3186" t="s">
        <v>1548</v>
      </c>
      <c r="D3186" t="s">
        <v>25</v>
      </c>
      <c r="E3186" t="s">
        <v>14</v>
      </c>
      <c r="F3186">
        <v>17</v>
      </c>
      <c r="G3186">
        <v>183654</v>
      </c>
      <c r="H3186">
        <v>267632</v>
      </c>
      <c r="I3186">
        <v>0.76734265100099897</v>
      </c>
      <c r="J3186">
        <v>0.845188504196424</v>
      </c>
      <c r="K3186">
        <v>7.78458531954241E-2</v>
      </c>
      <c r="L3186">
        <v>0.38653701979002902</v>
      </c>
      <c r="M3186">
        <v>0.71369925075002105</v>
      </c>
      <c r="N3186">
        <v>-0.55800754435917299</v>
      </c>
      <c r="O3186">
        <v>75.224249904049103</v>
      </c>
      <c r="P3186">
        <v>68.863445291221794</v>
      </c>
      <c r="Q3186" t="s">
        <v>17</v>
      </c>
      <c r="R3186">
        <v>-0.55800754435917299</v>
      </c>
      <c r="S3186">
        <v>-0.417694606175393</v>
      </c>
      <c r="T3186">
        <v>-0.12469954517455099</v>
      </c>
      <c r="U3186">
        <v>7.78458531954241E-2</v>
      </c>
      <c r="V3186">
        <v>0.28039125156539901</v>
      </c>
      <c r="W3186">
        <v>0.57338631256624095</v>
      </c>
      <c r="X3186">
        <v>0.71369925075002105</v>
      </c>
      <c r="Y3186">
        <v>9.2104723158104598E-2</v>
      </c>
    </row>
    <row r="3187" spans="1:25" x14ac:dyDescent="0.2">
      <c r="A3187" t="s">
        <v>1565</v>
      </c>
      <c r="B3187" t="s">
        <v>30</v>
      </c>
      <c r="C3187" t="s">
        <v>1548</v>
      </c>
      <c r="D3187" t="s">
        <v>25</v>
      </c>
      <c r="E3187" t="s">
        <v>14</v>
      </c>
      <c r="F3187">
        <v>18</v>
      </c>
      <c r="G3187">
        <v>183654</v>
      </c>
      <c r="H3187">
        <v>267632</v>
      </c>
      <c r="I3187">
        <v>0.79501940575091101</v>
      </c>
      <c r="J3187">
        <v>0.86651152713925705</v>
      </c>
      <c r="K3187">
        <v>7.1492121388346305E-2</v>
      </c>
      <c r="L3187">
        <v>0.38615739587710202</v>
      </c>
      <c r="M3187">
        <v>0.70672103760617799</v>
      </c>
      <c r="N3187">
        <v>-0.56373679482948602</v>
      </c>
      <c r="O3187">
        <v>73.460247324214095</v>
      </c>
      <c r="P3187">
        <v>68.863445291221794</v>
      </c>
      <c r="Q3187" t="s">
        <v>17</v>
      </c>
      <c r="R3187">
        <v>-0.56373679482948602</v>
      </c>
      <c r="S3187">
        <v>-0.42356166012609803</v>
      </c>
      <c r="T3187">
        <v>-0.13085435405125501</v>
      </c>
      <c r="U3187">
        <v>7.1492121388346305E-2</v>
      </c>
      <c r="V3187">
        <v>0.27383859682794698</v>
      </c>
      <c r="W3187">
        <v>0.56654590290279006</v>
      </c>
      <c r="X3187">
        <v>0.70672103760617799</v>
      </c>
      <c r="Y3187">
        <v>8.2505678400348295E-2</v>
      </c>
    </row>
    <row r="3188" spans="1:25" x14ac:dyDescent="0.2">
      <c r="A3188" t="s">
        <v>1566</v>
      </c>
      <c r="B3188" t="s">
        <v>30</v>
      </c>
      <c r="C3188" t="s">
        <v>1548</v>
      </c>
      <c r="D3188" t="s">
        <v>25</v>
      </c>
      <c r="E3188" t="s">
        <v>14</v>
      </c>
      <c r="F3188">
        <v>19</v>
      </c>
      <c r="G3188">
        <v>183654</v>
      </c>
      <c r="H3188">
        <v>267632</v>
      </c>
      <c r="I3188">
        <v>0.79120002963391001</v>
      </c>
      <c r="J3188">
        <v>0.85114802113083898</v>
      </c>
      <c r="K3188">
        <v>5.9947991496929101E-2</v>
      </c>
      <c r="L3188">
        <v>0.37119326930024799</v>
      </c>
      <c r="M3188">
        <v>0.67056091949583696</v>
      </c>
      <c r="N3188">
        <v>-0.55066493650197901</v>
      </c>
      <c r="O3188">
        <v>71.125019171603398</v>
      </c>
      <c r="P3188">
        <v>68.863445291221794</v>
      </c>
      <c r="Q3188" t="s">
        <v>17</v>
      </c>
      <c r="R3188">
        <v>-0.55066493650197901</v>
      </c>
      <c r="S3188">
        <v>-0.41592177974598898</v>
      </c>
      <c r="T3188">
        <v>-0.13455728161640099</v>
      </c>
      <c r="U3188">
        <v>5.9947991496929101E-2</v>
      </c>
      <c r="V3188">
        <v>0.25445326461025902</v>
      </c>
      <c r="W3188">
        <v>0.53581776273984705</v>
      </c>
      <c r="X3188">
        <v>0.67056091949583696</v>
      </c>
      <c r="Y3188">
        <v>7.0431922543016598E-2</v>
      </c>
    </row>
    <row r="3189" spans="1:25" x14ac:dyDescent="0.2">
      <c r="A3189" t="s">
        <v>1567</v>
      </c>
      <c r="B3189" t="s">
        <v>30</v>
      </c>
      <c r="C3189" t="s">
        <v>1548</v>
      </c>
      <c r="D3189" t="s">
        <v>25</v>
      </c>
      <c r="E3189" t="s">
        <v>14</v>
      </c>
      <c r="F3189">
        <v>20</v>
      </c>
      <c r="G3189">
        <v>183654</v>
      </c>
      <c r="H3189">
        <v>267632</v>
      </c>
      <c r="I3189">
        <v>0.76718169749278797</v>
      </c>
      <c r="J3189">
        <v>0.82243758913418896</v>
      </c>
      <c r="K3189">
        <v>5.5255891641401399E-2</v>
      </c>
      <c r="L3189">
        <v>0.34251179050684999</v>
      </c>
      <c r="M3189">
        <v>0.61868778702516902</v>
      </c>
      <c r="N3189">
        <v>-0.50817600374236704</v>
      </c>
      <c r="O3189">
        <v>67.744413970852193</v>
      </c>
      <c r="P3189">
        <v>68.863445291221794</v>
      </c>
      <c r="Q3189" t="s">
        <v>17</v>
      </c>
      <c r="R3189">
        <v>-0.50817600374236704</v>
      </c>
      <c r="S3189">
        <v>-0.38384422378838001</v>
      </c>
      <c r="T3189">
        <v>-0.124220286584188</v>
      </c>
      <c r="U3189">
        <v>5.5255891641401399E-2</v>
      </c>
      <c r="V3189">
        <v>0.23473206986699099</v>
      </c>
      <c r="W3189">
        <v>0.49435600707118299</v>
      </c>
      <c r="X3189">
        <v>0.61868778702516902</v>
      </c>
      <c r="Y3189">
        <v>6.7185513370773095E-2</v>
      </c>
    </row>
    <row r="3190" spans="1:25" x14ac:dyDescent="0.2">
      <c r="A3190" t="s">
        <v>1568</v>
      </c>
      <c r="B3190" t="s">
        <v>30</v>
      </c>
      <c r="C3190" t="s">
        <v>1548</v>
      </c>
      <c r="D3190" t="s">
        <v>25</v>
      </c>
      <c r="E3190" t="s">
        <v>14</v>
      </c>
      <c r="F3190">
        <v>21</v>
      </c>
      <c r="G3190">
        <v>183654</v>
      </c>
      <c r="H3190">
        <v>267632</v>
      </c>
      <c r="I3190">
        <v>0.78971041649270801</v>
      </c>
      <c r="J3190">
        <v>0.842529069529936</v>
      </c>
      <c r="K3190">
        <v>5.2818653037227901E-2</v>
      </c>
      <c r="L3190">
        <v>0.322391270233921</v>
      </c>
      <c r="M3190">
        <v>0.58315229257202805</v>
      </c>
      <c r="N3190">
        <v>-0.47751498649757301</v>
      </c>
      <c r="O3190">
        <v>65.731738784519095</v>
      </c>
      <c r="P3190">
        <v>68.863445291221794</v>
      </c>
      <c r="Q3190" t="s">
        <v>17</v>
      </c>
      <c r="R3190">
        <v>-0.47751498649757301</v>
      </c>
      <c r="S3190">
        <v>-0.36048695540265902</v>
      </c>
      <c r="T3190">
        <v>-0.116114372565347</v>
      </c>
      <c r="U3190">
        <v>5.2818653037227901E-2</v>
      </c>
      <c r="V3190">
        <v>0.221751678639803</v>
      </c>
      <c r="W3190">
        <v>0.466124261477115</v>
      </c>
      <c r="X3190">
        <v>0.58315229257202805</v>
      </c>
      <c r="Y3190">
        <v>6.2690600179168304E-2</v>
      </c>
    </row>
    <row r="3191" spans="1:25" x14ac:dyDescent="0.2">
      <c r="A3191" t="s">
        <v>1569</v>
      </c>
      <c r="B3191" t="s">
        <v>30</v>
      </c>
      <c r="C3191" t="s">
        <v>1548</v>
      </c>
      <c r="D3191" t="s">
        <v>25</v>
      </c>
      <c r="E3191" t="s">
        <v>14</v>
      </c>
      <c r="F3191">
        <v>22</v>
      </c>
      <c r="G3191">
        <v>183654</v>
      </c>
      <c r="H3191">
        <v>267632</v>
      </c>
      <c r="I3191">
        <v>0.76465378871765699</v>
      </c>
      <c r="J3191">
        <v>0.79648487997734596</v>
      </c>
      <c r="K3191">
        <v>3.1831091259688998E-2</v>
      </c>
      <c r="L3191">
        <v>0.30374391841947801</v>
      </c>
      <c r="M3191">
        <v>0.53148983705972996</v>
      </c>
      <c r="N3191">
        <v>-0.46782765454035202</v>
      </c>
      <c r="O3191">
        <v>64.707622084398693</v>
      </c>
      <c r="P3191">
        <v>68.863445291221794</v>
      </c>
      <c r="Q3191" t="s">
        <v>16</v>
      </c>
      <c r="R3191">
        <v>-0.46782765454035202</v>
      </c>
      <c r="S3191">
        <v>-0.35756861215408198</v>
      </c>
      <c r="T3191">
        <v>-0.12733072199211701</v>
      </c>
      <c r="U3191">
        <v>3.1831091259688998E-2</v>
      </c>
      <c r="V3191">
        <v>0.190992904511495</v>
      </c>
      <c r="W3191">
        <v>0.42123079467345997</v>
      </c>
      <c r="X3191">
        <v>0.53148983705972996</v>
      </c>
      <c r="Y3191">
        <v>3.9964463933821699E-2</v>
      </c>
    </row>
    <row r="3192" spans="1:25" x14ac:dyDescent="0.2">
      <c r="A3192" t="s">
        <v>1570</v>
      </c>
      <c r="B3192" t="s">
        <v>30</v>
      </c>
      <c r="C3192" t="s">
        <v>1548</v>
      </c>
      <c r="D3192" t="s">
        <v>25</v>
      </c>
      <c r="E3192" t="s">
        <v>14</v>
      </c>
      <c r="F3192">
        <v>23</v>
      </c>
      <c r="G3192">
        <v>183654</v>
      </c>
      <c r="H3192">
        <v>267632</v>
      </c>
      <c r="I3192">
        <v>0.68255631495890501</v>
      </c>
      <c r="J3192">
        <v>0.70111681608854004</v>
      </c>
      <c r="K3192">
        <v>1.8560501129634401E-2</v>
      </c>
      <c r="L3192">
        <v>0.27349243445876198</v>
      </c>
      <c r="M3192">
        <v>0.46845555581429699</v>
      </c>
      <c r="N3192">
        <v>-0.43133455355502898</v>
      </c>
      <c r="O3192">
        <v>64.0289195739159</v>
      </c>
      <c r="P3192">
        <v>68.863445291221794</v>
      </c>
      <c r="Q3192" t="s">
        <v>16</v>
      </c>
      <c r="R3192">
        <v>-0.43133455355502898</v>
      </c>
      <c r="S3192">
        <v>-0.332056799846498</v>
      </c>
      <c r="T3192">
        <v>-0.12474953452675699</v>
      </c>
      <c r="U3192">
        <v>1.8560501129634401E-2</v>
      </c>
      <c r="V3192">
        <v>0.161870536786026</v>
      </c>
      <c r="W3192">
        <v>0.36917780210576701</v>
      </c>
      <c r="X3192">
        <v>0.46845555581429699</v>
      </c>
      <c r="Y3192">
        <v>2.64727655987223E-2</v>
      </c>
    </row>
    <row r="3193" spans="1:25" x14ac:dyDescent="0.2">
      <c r="A3193" t="s">
        <v>1571</v>
      </c>
      <c r="B3193" t="s">
        <v>30</v>
      </c>
      <c r="C3193" t="s">
        <v>1548</v>
      </c>
      <c r="D3193" t="s">
        <v>25</v>
      </c>
      <c r="E3193" t="s">
        <v>14</v>
      </c>
      <c r="F3193">
        <v>24</v>
      </c>
      <c r="G3193">
        <v>183654</v>
      </c>
      <c r="H3193">
        <v>267632</v>
      </c>
      <c r="I3193">
        <v>0.58743300593148995</v>
      </c>
      <c r="J3193">
        <v>0.60061907010080495</v>
      </c>
      <c r="K3193">
        <v>1.3186064169315699E-2</v>
      </c>
      <c r="L3193">
        <v>0.23775871043590199</v>
      </c>
      <c r="M3193">
        <v>0.40429914283637403</v>
      </c>
      <c r="N3193">
        <v>-0.37792701449774302</v>
      </c>
      <c r="O3193">
        <v>63.675185342017699</v>
      </c>
      <c r="P3193">
        <v>68.863445291221794</v>
      </c>
      <c r="Q3193" t="s">
        <v>16</v>
      </c>
      <c r="R3193">
        <v>-0.37792701449774302</v>
      </c>
      <c r="S3193">
        <v>-0.29162060260951</v>
      </c>
      <c r="T3193">
        <v>-0.11139950009909701</v>
      </c>
      <c r="U3193">
        <v>1.3186064169315699E-2</v>
      </c>
      <c r="V3193">
        <v>0.137771628437728</v>
      </c>
      <c r="W3193">
        <v>0.31799273094814201</v>
      </c>
      <c r="X3193">
        <v>0.40429914283637403</v>
      </c>
      <c r="Y3193">
        <v>2.19541217149542E-2</v>
      </c>
    </row>
    <row r="3194" spans="1:25" x14ac:dyDescent="0.2">
      <c r="A3194" t="s">
        <v>3151</v>
      </c>
      <c r="B3194" t="s">
        <v>30</v>
      </c>
      <c r="C3194" t="s">
        <v>1548</v>
      </c>
      <c r="D3194" t="s">
        <v>25</v>
      </c>
      <c r="E3194" t="s">
        <v>18</v>
      </c>
      <c r="F3194">
        <v>1</v>
      </c>
      <c r="G3194">
        <v>183654</v>
      </c>
      <c r="H3194">
        <v>267632</v>
      </c>
      <c r="I3194">
        <v>0.50758746537254695</v>
      </c>
      <c r="J3194">
        <v>0.51199350562214996</v>
      </c>
      <c r="K3194">
        <v>4.4060402496027802E-3</v>
      </c>
      <c r="L3194">
        <v>0.28853784815435801</v>
      </c>
      <c r="M3194">
        <v>0.479050800463521</v>
      </c>
      <c r="N3194">
        <v>-0.47023871996431599</v>
      </c>
      <c r="O3194">
        <v>62.331739506265301</v>
      </c>
      <c r="P3194">
        <v>67.056852682333897</v>
      </c>
      <c r="Q3194" t="s">
        <v>15</v>
      </c>
      <c r="R3194">
        <v>-0.47023871996431599</v>
      </c>
      <c r="S3194">
        <v>-0.36549948108428398</v>
      </c>
      <c r="T3194">
        <v>-0.146787792183281</v>
      </c>
      <c r="U3194">
        <v>4.4060402496027802E-3</v>
      </c>
      <c r="V3194">
        <v>0.15559987268248601</v>
      </c>
      <c r="W3194">
        <v>0.37431156158348899</v>
      </c>
      <c r="X3194">
        <v>0.479050800463521</v>
      </c>
      <c r="Y3194">
        <v>8.6056565195075495E-3</v>
      </c>
    </row>
    <row r="3195" spans="1:25" x14ac:dyDescent="0.2">
      <c r="A3195" t="s">
        <v>3152</v>
      </c>
      <c r="B3195" t="s">
        <v>30</v>
      </c>
      <c r="C3195" t="s">
        <v>1548</v>
      </c>
      <c r="D3195" t="s">
        <v>25</v>
      </c>
      <c r="E3195" t="s">
        <v>18</v>
      </c>
      <c r="F3195">
        <v>2</v>
      </c>
      <c r="G3195">
        <v>183654</v>
      </c>
      <c r="H3195">
        <v>267632</v>
      </c>
      <c r="I3195">
        <v>0.45738020432749599</v>
      </c>
      <c r="J3195">
        <v>0.45892672835859899</v>
      </c>
      <c r="K3195">
        <v>1.54652403110311E-3</v>
      </c>
      <c r="L3195">
        <v>0.251559436988601</v>
      </c>
      <c r="M3195">
        <v>0.415361797877352</v>
      </c>
      <c r="N3195">
        <v>-0.412268749815146</v>
      </c>
      <c r="O3195">
        <v>62.451567849388397</v>
      </c>
      <c r="P3195">
        <v>67.056852682333897</v>
      </c>
      <c r="Q3195" t="s">
        <v>15</v>
      </c>
      <c r="R3195">
        <v>-0.412268749815146</v>
      </c>
      <c r="S3195">
        <v>-0.32095267418828399</v>
      </c>
      <c r="T3195">
        <v>-0.13027062095092401</v>
      </c>
      <c r="U3195">
        <v>1.54652403110311E-3</v>
      </c>
      <c r="V3195">
        <v>0.13336366901312999</v>
      </c>
      <c r="W3195">
        <v>0.32404572225049</v>
      </c>
      <c r="X3195">
        <v>0.415361797877352</v>
      </c>
      <c r="Y3195">
        <v>3.3698713444615101E-3</v>
      </c>
    </row>
    <row r="3196" spans="1:25" x14ac:dyDescent="0.2">
      <c r="A3196" t="s">
        <v>3153</v>
      </c>
      <c r="B3196" t="s">
        <v>30</v>
      </c>
      <c r="C3196" t="s">
        <v>1548</v>
      </c>
      <c r="D3196" t="s">
        <v>25</v>
      </c>
      <c r="E3196" t="s">
        <v>18</v>
      </c>
      <c r="F3196">
        <v>3</v>
      </c>
      <c r="G3196">
        <v>183654</v>
      </c>
      <c r="H3196">
        <v>267632</v>
      </c>
      <c r="I3196">
        <v>0.42383878410846598</v>
      </c>
      <c r="J3196">
        <v>0.423522993229213</v>
      </c>
      <c r="K3196">
        <v>-3.1579087925337501E-4</v>
      </c>
      <c r="L3196">
        <v>0.22388359132082999</v>
      </c>
      <c r="M3196">
        <v>0.36797271684351202</v>
      </c>
      <c r="N3196">
        <v>-0.36860429860201899</v>
      </c>
      <c r="O3196">
        <v>62.4408695829732</v>
      </c>
      <c r="P3196">
        <v>67.056852682333897</v>
      </c>
      <c r="Q3196" t="s">
        <v>15</v>
      </c>
      <c r="R3196">
        <v>-0.36860429860201899</v>
      </c>
      <c r="S3196">
        <v>-0.287334554952558</v>
      </c>
      <c r="T3196">
        <v>-0.11763079273136801</v>
      </c>
      <c r="U3196">
        <v>-3.1579087925337501E-4</v>
      </c>
      <c r="V3196">
        <v>0.11699921097286201</v>
      </c>
      <c r="W3196">
        <v>0.28670297319405103</v>
      </c>
      <c r="X3196">
        <v>0.36797271684351202</v>
      </c>
      <c r="Y3196">
        <v>-7.4562865370208305E-4</v>
      </c>
    </row>
    <row r="3197" spans="1:25" x14ac:dyDescent="0.2">
      <c r="A3197" t="s">
        <v>3154</v>
      </c>
      <c r="B3197" t="s">
        <v>30</v>
      </c>
      <c r="C3197" t="s">
        <v>1548</v>
      </c>
      <c r="D3197" t="s">
        <v>25</v>
      </c>
      <c r="E3197" t="s">
        <v>18</v>
      </c>
      <c r="F3197">
        <v>4</v>
      </c>
      <c r="G3197">
        <v>183654</v>
      </c>
      <c r="H3197">
        <v>267632</v>
      </c>
      <c r="I3197">
        <v>0.40294657673171302</v>
      </c>
      <c r="J3197">
        <v>0.403173516786347</v>
      </c>
      <c r="K3197">
        <v>2.2694005463447199E-4</v>
      </c>
      <c r="L3197">
        <v>0.20437486518434</v>
      </c>
      <c r="M3197">
        <v>0.33642359328287302</v>
      </c>
      <c r="N3197">
        <v>-0.33596971317360402</v>
      </c>
      <c r="O3197">
        <v>62.4839410295329</v>
      </c>
      <c r="P3197">
        <v>67.056852682333897</v>
      </c>
      <c r="Q3197" t="s">
        <v>15</v>
      </c>
      <c r="R3197">
        <v>-0.33596971317360402</v>
      </c>
      <c r="S3197">
        <v>-0.261781637111689</v>
      </c>
      <c r="T3197">
        <v>-0.10686548930195899</v>
      </c>
      <c r="U3197">
        <v>2.2694005463447199E-4</v>
      </c>
      <c r="V3197">
        <v>0.10731936941122799</v>
      </c>
      <c r="W3197">
        <v>0.262235517220958</v>
      </c>
      <c r="X3197">
        <v>0.33642359328287302</v>
      </c>
      <c r="Y3197">
        <v>5.6288432941574895E-4</v>
      </c>
    </row>
    <row r="3198" spans="1:25" x14ac:dyDescent="0.2">
      <c r="A3198" t="s">
        <v>3155</v>
      </c>
      <c r="B3198" t="s">
        <v>30</v>
      </c>
      <c r="C3198" t="s">
        <v>1548</v>
      </c>
      <c r="D3198" t="s">
        <v>25</v>
      </c>
      <c r="E3198" t="s">
        <v>18</v>
      </c>
      <c r="F3198">
        <v>5</v>
      </c>
      <c r="G3198">
        <v>183654</v>
      </c>
      <c r="H3198">
        <v>267632</v>
      </c>
      <c r="I3198">
        <v>0.39335982602895397</v>
      </c>
      <c r="J3198">
        <v>0.39426364723757501</v>
      </c>
      <c r="K3198">
        <v>9.0382120862075898E-4</v>
      </c>
      <c r="L3198">
        <v>0.19247104669922299</v>
      </c>
      <c r="M3198">
        <v>0.317518693028842</v>
      </c>
      <c r="N3198">
        <v>-0.31571105061160099</v>
      </c>
      <c r="O3198">
        <v>62.194004941431103</v>
      </c>
      <c r="P3198">
        <v>67.056852682333897</v>
      </c>
      <c r="Q3198" t="s">
        <v>15</v>
      </c>
      <c r="R3198">
        <v>-0.31571105061160099</v>
      </c>
      <c r="S3198">
        <v>-0.24584406065978301</v>
      </c>
      <c r="T3198">
        <v>-9.9951007261771904E-2</v>
      </c>
      <c r="U3198">
        <v>9.0382120862075898E-4</v>
      </c>
      <c r="V3198">
        <v>0.10175864967901301</v>
      </c>
      <c r="W3198">
        <v>0.247651703077024</v>
      </c>
      <c r="X3198">
        <v>0.317518693028842</v>
      </c>
      <c r="Y3198">
        <v>2.2924284674821502E-3</v>
      </c>
    </row>
    <row r="3199" spans="1:25" x14ac:dyDescent="0.2">
      <c r="A3199" t="s">
        <v>3156</v>
      </c>
      <c r="B3199" t="s">
        <v>30</v>
      </c>
      <c r="C3199" t="s">
        <v>1548</v>
      </c>
      <c r="D3199" t="s">
        <v>25</v>
      </c>
      <c r="E3199" t="s">
        <v>18</v>
      </c>
      <c r="F3199">
        <v>6</v>
      </c>
      <c r="G3199">
        <v>183654</v>
      </c>
      <c r="H3199">
        <v>267632</v>
      </c>
      <c r="I3199">
        <v>0.396131247405068</v>
      </c>
      <c r="J3199">
        <v>0.39878323273202698</v>
      </c>
      <c r="K3199">
        <v>2.6519853269585899E-3</v>
      </c>
      <c r="L3199">
        <v>0.19121662024702801</v>
      </c>
      <c r="M3199">
        <v>0.31720332563331999</v>
      </c>
      <c r="N3199">
        <v>-0.31189935497940302</v>
      </c>
      <c r="O3199">
        <v>61.709032064851201</v>
      </c>
      <c r="P3199">
        <v>67.056852682333897</v>
      </c>
      <c r="Q3199" t="s">
        <v>15</v>
      </c>
      <c r="R3199">
        <v>-0.31189935497940302</v>
      </c>
      <c r="S3199">
        <v>-0.24248772182973199</v>
      </c>
      <c r="T3199">
        <v>-9.7545523682484203E-2</v>
      </c>
      <c r="U3199">
        <v>2.6519853269585899E-3</v>
      </c>
      <c r="V3199">
        <v>0.102849494336401</v>
      </c>
      <c r="W3199">
        <v>0.24779169248364899</v>
      </c>
      <c r="X3199">
        <v>0.31720332563331999</v>
      </c>
      <c r="Y3199">
        <v>6.6501926592803101E-3</v>
      </c>
    </row>
    <row r="3200" spans="1:25" x14ac:dyDescent="0.2">
      <c r="A3200" t="s">
        <v>3157</v>
      </c>
      <c r="B3200" t="s">
        <v>30</v>
      </c>
      <c r="C3200" t="s">
        <v>1548</v>
      </c>
      <c r="D3200" t="s">
        <v>25</v>
      </c>
      <c r="E3200" t="s">
        <v>18</v>
      </c>
      <c r="F3200">
        <v>7</v>
      </c>
      <c r="G3200">
        <v>183654</v>
      </c>
      <c r="H3200">
        <v>267632</v>
      </c>
      <c r="I3200">
        <v>0.40823642637880198</v>
      </c>
      <c r="J3200">
        <v>0.41374591693943502</v>
      </c>
      <c r="K3200">
        <v>5.5094905606323198E-3</v>
      </c>
      <c r="L3200">
        <v>0.20434847325095001</v>
      </c>
      <c r="M3200">
        <v>0.34166272905844502</v>
      </c>
      <c r="N3200">
        <v>-0.33064374793717999</v>
      </c>
      <c r="O3200">
        <v>62.480177782617901</v>
      </c>
      <c r="P3200">
        <v>67.056852682333897</v>
      </c>
      <c r="Q3200" t="s">
        <v>15</v>
      </c>
      <c r="R3200">
        <v>-0.33064374793717999</v>
      </c>
      <c r="S3200">
        <v>-0.25646525214708499</v>
      </c>
      <c r="T3200">
        <v>-0.101569109422865</v>
      </c>
      <c r="U3200">
        <v>5.5094905606323198E-3</v>
      </c>
      <c r="V3200">
        <v>0.11258809054413001</v>
      </c>
      <c r="W3200">
        <v>0.26748423326835002</v>
      </c>
      <c r="X3200">
        <v>0.34166272905844502</v>
      </c>
      <c r="Y3200">
        <v>1.33161206795397E-2</v>
      </c>
    </row>
    <row r="3201" spans="1:25" x14ac:dyDescent="0.2">
      <c r="A3201" t="s">
        <v>3158</v>
      </c>
      <c r="B3201" t="s">
        <v>30</v>
      </c>
      <c r="C3201" t="s">
        <v>1548</v>
      </c>
      <c r="D3201" t="s">
        <v>25</v>
      </c>
      <c r="E3201" t="s">
        <v>18</v>
      </c>
      <c r="F3201">
        <v>8</v>
      </c>
      <c r="G3201">
        <v>183654</v>
      </c>
      <c r="H3201">
        <v>267632</v>
      </c>
      <c r="I3201">
        <v>0.44800645244723403</v>
      </c>
      <c r="J3201">
        <v>0.45513471192352201</v>
      </c>
      <c r="K3201">
        <v>7.1282594762885898E-3</v>
      </c>
      <c r="L3201">
        <v>0.235801301528237</v>
      </c>
      <c r="M3201">
        <v>0.39502140049023898</v>
      </c>
      <c r="N3201">
        <v>-0.38076488153766103</v>
      </c>
      <c r="O3201">
        <v>63.622275236351499</v>
      </c>
      <c r="P3201">
        <v>67.056852682333897</v>
      </c>
      <c r="Q3201" t="s">
        <v>15</v>
      </c>
      <c r="R3201">
        <v>-0.38076488153766103</v>
      </c>
      <c r="S3201">
        <v>-0.29516900908291099</v>
      </c>
      <c r="T3201">
        <v>-0.116431622524508</v>
      </c>
      <c r="U3201">
        <v>7.1282594762885898E-3</v>
      </c>
      <c r="V3201">
        <v>0.13068814147708499</v>
      </c>
      <c r="W3201">
        <v>0.30942552803548901</v>
      </c>
      <c r="X3201">
        <v>0.39502140049023898</v>
      </c>
      <c r="Y3201">
        <v>1.5661867331899702E-2</v>
      </c>
    </row>
    <row r="3202" spans="1:25" x14ac:dyDescent="0.2">
      <c r="A3202" t="s">
        <v>3159</v>
      </c>
      <c r="B3202" t="s">
        <v>30</v>
      </c>
      <c r="C3202" t="s">
        <v>1548</v>
      </c>
      <c r="D3202" t="s">
        <v>25</v>
      </c>
      <c r="E3202" t="s">
        <v>18</v>
      </c>
      <c r="F3202">
        <v>9</v>
      </c>
      <c r="G3202">
        <v>183654</v>
      </c>
      <c r="H3202">
        <v>267632</v>
      </c>
      <c r="I3202">
        <v>0.50945538758924902</v>
      </c>
      <c r="J3202">
        <v>0.51841362980009498</v>
      </c>
      <c r="K3202">
        <v>8.9582422108460697E-3</v>
      </c>
      <c r="L3202">
        <v>0.27903120915020102</v>
      </c>
      <c r="M3202">
        <v>0.467964581262927</v>
      </c>
      <c r="N3202">
        <v>-0.45004809684123498</v>
      </c>
      <c r="O3202">
        <v>65.384974237855701</v>
      </c>
      <c r="P3202">
        <v>67.056852682333897</v>
      </c>
      <c r="Q3202" t="s">
        <v>15</v>
      </c>
      <c r="R3202">
        <v>-0.45004809684123498</v>
      </c>
      <c r="S3202">
        <v>-0.34875976791971203</v>
      </c>
      <c r="T3202">
        <v>-0.13725411138385901</v>
      </c>
      <c r="U3202">
        <v>8.9582422108460697E-3</v>
      </c>
      <c r="V3202">
        <v>0.15517059580555201</v>
      </c>
      <c r="W3202">
        <v>0.366676252341404</v>
      </c>
      <c r="X3202">
        <v>0.467964581262927</v>
      </c>
      <c r="Y3202">
        <v>1.7280105490861501E-2</v>
      </c>
    </row>
    <row r="3203" spans="1:25" x14ac:dyDescent="0.2">
      <c r="A3203" t="s">
        <v>3160</v>
      </c>
      <c r="B3203" t="s">
        <v>30</v>
      </c>
      <c r="C3203" t="s">
        <v>1548</v>
      </c>
      <c r="D3203" t="s">
        <v>25</v>
      </c>
      <c r="E3203" t="s">
        <v>18</v>
      </c>
      <c r="F3203">
        <v>10</v>
      </c>
      <c r="G3203">
        <v>183654</v>
      </c>
      <c r="H3203">
        <v>267632</v>
      </c>
      <c r="I3203">
        <v>0.56753887463330599</v>
      </c>
      <c r="J3203">
        <v>0.57867001526587802</v>
      </c>
      <c r="K3203">
        <v>1.11311406325713E-2</v>
      </c>
      <c r="L3203">
        <v>0.32648663216695001</v>
      </c>
      <c r="M3203">
        <v>0.54820165054720404</v>
      </c>
      <c r="N3203">
        <v>-0.52593936928206197</v>
      </c>
      <c r="O3203">
        <v>67.669164380857694</v>
      </c>
      <c r="P3203">
        <v>67.056852682333897</v>
      </c>
      <c r="Q3203" t="s">
        <v>15</v>
      </c>
      <c r="R3203">
        <v>-0.52593936928206197</v>
      </c>
      <c r="S3203">
        <v>-0.40742472180545902</v>
      </c>
      <c r="T3203">
        <v>-0.159947854622911</v>
      </c>
      <c r="U3203">
        <v>1.11311406325713E-2</v>
      </c>
      <c r="V3203">
        <v>0.18221013588805299</v>
      </c>
      <c r="W3203">
        <v>0.42968700307060098</v>
      </c>
      <c r="X3203">
        <v>0.54820165054720404</v>
      </c>
      <c r="Y3203">
        <v>1.92357307946169E-2</v>
      </c>
    </row>
    <row r="3204" spans="1:25" x14ac:dyDescent="0.2">
      <c r="A3204" t="s">
        <v>3161</v>
      </c>
      <c r="B3204" t="s">
        <v>30</v>
      </c>
      <c r="C3204" t="s">
        <v>1548</v>
      </c>
      <c r="D3204" t="s">
        <v>25</v>
      </c>
      <c r="E3204" t="s">
        <v>18</v>
      </c>
      <c r="F3204">
        <v>11</v>
      </c>
      <c r="G3204">
        <v>183654</v>
      </c>
      <c r="H3204">
        <v>267632</v>
      </c>
      <c r="I3204">
        <v>0.61118638928403701</v>
      </c>
      <c r="J3204">
        <v>0.62236681794413495</v>
      </c>
      <c r="K3204">
        <v>1.1180428660098199E-2</v>
      </c>
      <c r="L3204">
        <v>0.37433489516859197</v>
      </c>
      <c r="M3204">
        <v>0.62696133121243203</v>
      </c>
      <c r="N3204">
        <v>-0.60460047389223603</v>
      </c>
      <c r="O3204">
        <v>69.811489848285802</v>
      </c>
      <c r="P3204">
        <v>67.056852682333897</v>
      </c>
      <c r="Q3204" t="s">
        <v>15</v>
      </c>
      <c r="R3204">
        <v>-0.60460047389223603</v>
      </c>
      <c r="S3204">
        <v>-0.46871690694603702</v>
      </c>
      <c r="T3204">
        <v>-0.18497105640824399</v>
      </c>
      <c r="U3204">
        <v>1.1180428660098199E-2</v>
      </c>
      <c r="V3204">
        <v>0.20733191372844001</v>
      </c>
      <c r="W3204">
        <v>0.49107776426623301</v>
      </c>
      <c r="X3204">
        <v>0.62696133121243203</v>
      </c>
      <c r="Y3204">
        <v>1.7964371392791299E-2</v>
      </c>
    </row>
    <row r="3205" spans="1:25" x14ac:dyDescent="0.2">
      <c r="A3205" t="s">
        <v>3162</v>
      </c>
      <c r="B3205" t="s">
        <v>30</v>
      </c>
      <c r="C3205" t="s">
        <v>1548</v>
      </c>
      <c r="D3205" t="s">
        <v>25</v>
      </c>
      <c r="E3205" t="s">
        <v>18</v>
      </c>
      <c r="F3205">
        <v>12</v>
      </c>
      <c r="G3205">
        <v>183654</v>
      </c>
      <c r="H3205">
        <v>267632</v>
      </c>
      <c r="I3205">
        <v>0.64082954104586798</v>
      </c>
      <c r="J3205">
        <v>0.65671022947048596</v>
      </c>
      <c r="K3205">
        <v>1.5880688424617401E-2</v>
      </c>
      <c r="L3205">
        <v>0.42255221715823599</v>
      </c>
      <c r="M3205">
        <v>0.71097908564991597</v>
      </c>
      <c r="N3205">
        <v>-0.679217708800681</v>
      </c>
      <c r="O3205">
        <v>71.998659823986998</v>
      </c>
      <c r="P3205">
        <v>67.056852682333897</v>
      </c>
      <c r="Q3205" t="s">
        <v>15</v>
      </c>
      <c r="R3205">
        <v>-0.679217708800681</v>
      </c>
      <c r="S3205">
        <v>-0.52583125397224095</v>
      </c>
      <c r="T3205">
        <v>-0.205536673366298</v>
      </c>
      <c r="U3205">
        <v>1.5880688424617401E-2</v>
      </c>
      <c r="V3205">
        <v>0.23729805021553299</v>
      </c>
      <c r="W3205">
        <v>0.55759263082147603</v>
      </c>
      <c r="X3205">
        <v>0.71097908564991597</v>
      </c>
      <c r="Y3205">
        <v>2.4182185249988001E-2</v>
      </c>
    </row>
    <row r="3206" spans="1:25" x14ac:dyDescent="0.2">
      <c r="A3206" t="s">
        <v>3163</v>
      </c>
      <c r="B3206" t="s">
        <v>30</v>
      </c>
      <c r="C3206" t="s">
        <v>1548</v>
      </c>
      <c r="D3206" t="s">
        <v>25</v>
      </c>
      <c r="E3206" t="s">
        <v>18</v>
      </c>
      <c r="F3206">
        <v>13</v>
      </c>
      <c r="G3206">
        <v>183654</v>
      </c>
      <c r="H3206">
        <v>267632</v>
      </c>
      <c r="I3206">
        <v>0.663588465910251</v>
      </c>
      <c r="J3206">
        <v>0.685751950227939</v>
      </c>
      <c r="K3206">
        <v>2.2163484317687901E-2</v>
      </c>
      <c r="L3206">
        <v>0.469439327848583</v>
      </c>
      <c r="M3206">
        <v>0.79439117862860797</v>
      </c>
      <c r="N3206">
        <v>-0.75006420999323198</v>
      </c>
      <c r="O3206">
        <v>72.980742712069798</v>
      </c>
      <c r="P3206">
        <v>67.056852682333897</v>
      </c>
      <c r="Q3206" t="s">
        <v>15</v>
      </c>
      <c r="R3206">
        <v>-0.75006420999323198</v>
      </c>
      <c r="S3206">
        <v>-0.57965773398419596</v>
      </c>
      <c r="T3206">
        <v>-0.22382272347497001</v>
      </c>
      <c r="U3206">
        <v>2.2163484317687901E-2</v>
      </c>
      <c r="V3206">
        <v>0.26814969211034601</v>
      </c>
      <c r="W3206">
        <v>0.62398470261957195</v>
      </c>
      <c r="X3206">
        <v>0.79439117862860797</v>
      </c>
      <c r="Y3206">
        <v>3.2319972710716897E-2</v>
      </c>
    </row>
    <row r="3207" spans="1:25" x14ac:dyDescent="0.2">
      <c r="A3207" t="s">
        <v>3164</v>
      </c>
      <c r="B3207" t="s">
        <v>30</v>
      </c>
      <c r="C3207" t="s">
        <v>1548</v>
      </c>
      <c r="D3207" t="s">
        <v>25</v>
      </c>
      <c r="E3207" t="s">
        <v>18</v>
      </c>
      <c r="F3207">
        <v>14</v>
      </c>
      <c r="G3207">
        <v>183654</v>
      </c>
      <c r="H3207">
        <v>267632</v>
      </c>
      <c r="I3207">
        <v>0.67449261848204101</v>
      </c>
      <c r="J3207">
        <v>0.70607048348108603</v>
      </c>
      <c r="K3207">
        <v>3.15778649990444E-2</v>
      </c>
      <c r="L3207">
        <v>0.50790561286057201</v>
      </c>
      <c r="M3207">
        <v>0.86708259815468502</v>
      </c>
      <c r="N3207">
        <v>-0.80392686815659598</v>
      </c>
      <c r="O3207">
        <v>73.698678881848096</v>
      </c>
      <c r="P3207">
        <v>67.056852682333897</v>
      </c>
      <c r="Q3207" t="s">
        <v>15</v>
      </c>
      <c r="R3207">
        <v>-0.80392686815659598</v>
      </c>
      <c r="S3207">
        <v>-0.61955713068820895</v>
      </c>
      <c r="T3207">
        <v>-0.23456467613989501</v>
      </c>
      <c r="U3207">
        <v>3.15778649990444E-2</v>
      </c>
      <c r="V3207">
        <v>0.29772040613798401</v>
      </c>
      <c r="W3207">
        <v>0.682712860686298</v>
      </c>
      <c r="X3207">
        <v>0.86708259815468502</v>
      </c>
      <c r="Y3207">
        <v>4.4723389148571102E-2</v>
      </c>
    </row>
    <row r="3208" spans="1:25" x14ac:dyDescent="0.2">
      <c r="A3208" t="s">
        <v>3165</v>
      </c>
      <c r="B3208" t="s">
        <v>30</v>
      </c>
      <c r="C3208" t="s">
        <v>1548</v>
      </c>
      <c r="D3208" t="s">
        <v>25</v>
      </c>
      <c r="E3208" t="s">
        <v>18</v>
      </c>
      <c r="F3208">
        <v>15</v>
      </c>
      <c r="G3208">
        <v>183654</v>
      </c>
      <c r="H3208">
        <v>267632</v>
      </c>
      <c r="I3208">
        <v>0.67912465542706602</v>
      </c>
      <c r="J3208">
        <v>0.72213297282453603</v>
      </c>
      <c r="K3208">
        <v>4.3008317397469499E-2</v>
      </c>
      <c r="L3208">
        <v>0.53505496308301603</v>
      </c>
      <c r="M3208">
        <v>0.92317373166903205</v>
      </c>
      <c r="N3208">
        <v>-0.83715709687409301</v>
      </c>
      <c r="O3208">
        <v>73.640811728752197</v>
      </c>
      <c r="P3208">
        <v>67.056852682333897</v>
      </c>
      <c r="Q3208" t="s">
        <v>16</v>
      </c>
      <c r="R3208">
        <v>-0.83715709687409301</v>
      </c>
      <c r="S3208">
        <v>-0.64293214527495801</v>
      </c>
      <c r="T3208">
        <v>-0.237360483258031</v>
      </c>
      <c r="U3208">
        <v>4.3008317397469499E-2</v>
      </c>
      <c r="V3208">
        <v>0.32337711805296998</v>
      </c>
      <c r="W3208">
        <v>0.72894878006989705</v>
      </c>
      <c r="X3208">
        <v>0.92317373166903205</v>
      </c>
      <c r="Y3208">
        <v>5.9557337797840199E-2</v>
      </c>
    </row>
    <row r="3209" spans="1:25" x14ac:dyDescent="0.2">
      <c r="A3209" t="s">
        <v>3166</v>
      </c>
      <c r="B3209" t="s">
        <v>30</v>
      </c>
      <c r="C3209" t="s">
        <v>1548</v>
      </c>
      <c r="D3209" t="s">
        <v>25</v>
      </c>
      <c r="E3209" t="s">
        <v>18</v>
      </c>
      <c r="F3209">
        <v>16</v>
      </c>
      <c r="G3209">
        <v>183654</v>
      </c>
      <c r="H3209">
        <v>267632</v>
      </c>
      <c r="I3209">
        <v>0.686406609674587</v>
      </c>
      <c r="J3209">
        <v>0.74029976953660603</v>
      </c>
      <c r="K3209">
        <v>5.3893159862018702E-2</v>
      </c>
      <c r="L3209">
        <v>0.55135923057181302</v>
      </c>
      <c r="M3209">
        <v>0.96087909415265105</v>
      </c>
      <c r="N3209">
        <v>-0.85309277442861398</v>
      </c>
      <c r="O3209">
        <v>73.1783386990287</v>
      </c>
      <c r="P3209">
        <v>67.056852682333897</v>
      </c>
      <c r="Q3209" t="s">
        <v>16</v>
      </c>
      <c r="R3209">
        <v>-0.85309277442861398</v>
      </c>
      <c r="S3209">
        <v>-0.652949373731046</v>
      </c>
      <c r="T3209">
        <v>-0.23501907695761101</v>
      </c>
      <c r="U3209">
        <v>5.3893159862018702E-2</v>
      </c>
      <c r="V3209">
        <v>0.342805396681649</v>
      </c>
      <c r="W3209">
        <v>0.76073569345508296</v>
      </c>
      <c r="X3209">
        <v>0.96087909415265105</v>
      </c>
      <c r="Y3209">
        <v>7.2799103930227302E-2</v>
      </c>
    </row>
    <row r="3210" spans="1:25" x14ac:dyDescent="0.2">
      <c r="A3210" t="s">
        <v>3167</v>
      </c>
      <c r="B3210" t="s">
        <v>30</v>
      </c>
      <c r="C3210" t="s">
        <v>1548</v>
      </c>
      <c r="D3210" t="s">
        <v>25</v>
      </c>
      <c r="E3210" t="s">
        <v>18</v>
      </c>
      <c r="F3210">
        <v>17</v>
      </c>
      <c r="G3210">
        <v>183654</v>
      </c>
      <c r="H3210">
        <v>267632</v>
      </c>
      <c r="I3210">
        <v>0.68936912694577401</v>
      </c>
      <c r="J3210">
        <v>0.75648467686152299</v>
      </c>
      <c r="K3210">
        <v>6.7115549915749001E-2</v>
      </c>
      <c r="L3210">
        <v>0.55192123292032502</v>
      </c>
      <c r="M3210">
        <v>0.97502597806968405</v>
      </c>
      <c r="N3210">
        <v>-0.84079487823818599</v>
      </c>
      <c r="O3210">
        <v>71.890027293579493</v>
      </c>
      <c r="P3210">
        <v>67.056852682333897</v>
      </c>
      <c r="Q3210" t="s">
        <v>17</v>
      </c>
      <c r="R3210">
        <v>-0.84079487823818599</v>
      </c>
      <c r="S3210">
        <v>-0.64044747068810803</v>
      </c>
      <c r="T3210">
        <v>-0.22209117613450099</v>
      </c>
      <c r="U3210">
        <v>6.7115549915749001E-2</v>
      </c>
      <c r="V3210">
        <v>0.35632227596599902</v>
      </c>
      <c r="W3210">
        <v>0.77467857051960598</v>
      </c>
      <c r="X3210">
        <v>0.97502597806968405</v>
      </c>
      <c r="Y3210">
        <v>8.8720303224376795E-2</v>
      </c>
    </row>
    <row r="3211" spans="1:25" x14ac:dyDescent="0.2">
      <c r="A3211" t="s">
        <v>3168</v>
      </c>
      <c r="B3211" t="s">
        <v>30</v>
      </c>
      <c r="C3211" t="s">
        <v>1548</v>
      </c>
      <c r="D3211" t="s">
        <v>25</v>
      </c>
      <c r="E3211" t="s">
        <v>18</v>
      </c>
      <c r="F3211">
        <v>18</v>
      </c>
      <c r="G3211">
        <v>183654</v>
      </c>
      <c r="H3211">
        <v>267632</v>
      </c>
      <c r="I3211">
        <v>0.702911370736654</v>
      </c>
      <c r="J3211">
        <v>0.76679356611174398</v>
      </c>
      <c r="K3211">
        <v>6.3882195375089407E-2</v>
      </c>
      <c r="L3211">
        <v>0.54263365800206997</v>
      </c>
      <c r="M3211">
        <v>0.956514562788495</v>
      </c>
      <c r="N3211">
        <v>-0.82875017203831602</v>
      </c>
      <c r="O3211">
        <v>70.216922699954395</v>
      </c>
      <c r="P3211">
        <v>67.056852682333897</v>
      </c>
      <c r="Q3211" t="s">
        <v>17</v>
      </c>
      <c r="R3211">
        <v>-0.82875017203831602</v>
      </c>
      <c r="S3211">
        <v>-0.63177415418356397</v>
      </c>
      <c r="T3211">
        <v>-0.22045784141799499</v>
      </c>
      <c r="U3211">
        <v>6.3882195375089407E-2</v>
      </c>
      <c r="V3211">
        <v>0.348222232168174</v>
      </c>
      <c r="W3211">
        <v>0.75953854493374295</v>
      </c>
      <c r="X3211">
        <v>0.956514562788495</v>
      </c>
      <c r="Y3211">
        <v>8.33108129728099E-2</v>
      </c>
    </row>
    <row r="3212" spans="1:25" x14ac:dyDescent="0.2">
      <c r="A3212" t="s">
        <v>3169</v>
      </c>
      <c r="B3212" t="s">
        <v>30</v>
      </c>
      <c r="C3212" t="s">
        <v>1548</v>
      </c>
      <c r="D3212" t="s">
        <v>25</v>
      </c>
      <c r="E3212" t="s">
        <v>18</v>
      </c>
      <c r="F3212">
        <v>19</v>
      </c>
      <c r="G3212">
        <v>183654</v>
      </c>
      <c r="H3212">
        <v>267632</v>
      </c>
      <c r="I3212">
        <v>0.69922715268749902</v>
      </c>
      <c r="J3212">
        <v>0.75999796154701604</v>
      </c>
      <c r="K3212">
        <v>6.0770808859517002E-2</v>
      </c>
      <c r="L3212">
        <v>0.51327208174189898</v>
      </c>
      <c r="M3212">
        <v>0.905103383324941</v>
      </c>
      <c r="N3212">
        <v>-0.78356176560590696</v>
      </c>
      <c r="O3212">
        <v>67.926231103790499</v>
      </c>
      <c r="P3212">
        <v>67.056852682333897</v>
      </c>
      <c r="Q3212" t="s">
        <v>17</v>
      </c>
      <c r="R3212">
        <v>-0.78356176560590696</v>
      </c>
      <c r="S3212">
        <v>-0.597243999933597</v>
      </c>
      <c r="T3212">
        <v>-0.20818376197323801</v>
      </c>
      <c r="U3212">
        <v>6.0770808859517002E-2</v>
      </c>
      <c r="V3212">
        <v>0.329725379692272</v>
      </c>
      <c r="W3212">
        <v>0.71878561765263105</v>
      </c>
      <c r="X3212">
        <v>0.905103383324941</v>
      </c>
      <c r="Y3212">
        <v>7.9961805076180503E-2</v>
      </c>
    </row>
    <row r="3213" spans="1:25" x14ac:dyDescent="0.2">
      <c r="A3213" t="s">
        <v>3170</v>
      </c>
      <c r="B3213" t="s">
        <v>30</v>
      </c>
      <c r="C3213" t="s">
        <v>1548</v>
      </c>
      <c r="D3213" t="s">
        <v>25</v>
      </c>
      <c r="E3213" t="s">
        <v>18</v>
      </c>
      <c r="F3213">
        <v>20</v>
      </c>
      <c r="G3213">
        <v>183654</v>
      </c>
      <c r="H3213">
        <v>267632</v>
      </c>
      <c r="I3213">
        <v>0.69474031622436505</v>
      </c>
      <c r="J3213">
        <v>0.74880790008161302</v>
      </c>
      <c r="K3213">
        <v>5.40675838572474E-2</v>
      </c>
      <c r="L3213">
        <v>0.47199936427199501</v>
      </c>
      <c r="M3213">
        <v>0.830506538084679</v>
      </c>
      <c r="N3213">
        <v>-0.72237137037018395</v>
      </c>
      <c r="O3213">
        <v>65.729114285908807</v>
      </c>
      <c r="P3213">
        <v>67.056852682333897</v>
      </c>
      <c r="Q3213" t="s">
        <v>17</v>
      </c>
      <c r="R3213">
        <v>-0.72237137037018395</v>
      </c>
      <c r="S3213">
        <v>-0.55103560113945005</v>
      </c>
      <c r="T3213">
        <v>-0.19326008302127801</v>
      </c>
      <c r="U3213">
        <v>5.40675838572474E-2</v>
      </c>
      <c r="V3213">
        <v>0.301395250735773</v>
      </c>
      <c r="W3213">
        <v>0.65917076885394499</v>
      </c>
      <c r="X3213">
        <v>0.830506538084679</v>
      </c>
      <c r="Y3213">
        <v>7.22048790502271E-2</v>
      </c>
    </row>
    <row r="3214" spans="1:25" x14ac:dyDescent="0.2">
      <c r="A3214" t="s">
        <v>3171</v>
      </c>
      <c r="B3214" t="s">
        <v>30</v>
      </c>
      <c r="C3214" t="s">
        <v>1548</v>
      </c>
      <c r="D3214" t="s">
        <v>25</v>
      </c>
      <c r="E3214" t="s">
        <v>18</v>
      </c>
      <c r="F3214">
        <v>21</v>
      </c>
      <c r="G3214">
        <v>183654</v>
      </c>
      <c r="H3214">
        <v>267632</v>
      </c>
      <c r="I3214">
        <v>0.73182679807515605</v>
      </c>
      <c r="J3214">
        <v>0.77804727263513895</v>
      </c>
      <c r="K3214">
        <v>4.6220474559982599E-2</v>
      </c>
      <c r="L3214">
        <v>0.44168954221185702</v>
      </c>
      <c r="M3214">
        <v>0.772799771498487</v>
      </c>
      <c r="N3214">
        <v>-0.68035882237852197</v>
      </c>
      <c r="O3214">
        <v>64.254845801485104</v>
      </c>
      <c r="P3214">
        <v>67.056852682333897</v>
      </c>
      <c r="Q3214" t="s">
        <v>17</v>
      </c>
      <c r="R3214">
        <v>-0.68035882237852197</v>
      </c>
      <c r="S3214">
        <v>-0.52002551855561796</v>
      </c>
      <c r="T3214">
        <v>-0.18522484555902999</v>
      </c>
      <c r="U3214">
        <v>4.6220474559982599E-2</v>
      </c>
      <c r="V3214">
        <v>0.27766579467899599</v>
      </c>
      <c r="W3214">
        <v>0.61246646767558299</v>
      </c>
      <c r="X3214">
        <v>0.772799771498487</v>
      </c>
      <c r="Y3214">
        <v>5.9405740737886299E-2</v>
      </c>
    </row>
    <row r="3215" spans="1:25" x14ac:dyDescent="0.2">
      <c r="A3215" t="s">
        <v>3172</v>
      </c>
      <c r="B3215" t="s">
        <v>30</v>
      </c>
      <c r="C3215" t="s">
        <v>1548</v>
      </c>
      <c r="D3215" t="s">
        <v>25</v>
      </c>
      <c r="E3215" t="s">
        <v>18</v>
      </c>
      <c r="F3215">
        <v>22</v>
      </c>
      <c r="G3215">
        <v>183654</v>
      </c>
      <c r="H3215">
        <v>267632</v>
      </c>
      <c r="I3215">
        <v>0.71662583633381205</v>
      </c>
      <c r="J3215">
        <v>0.74314573994324395</v>
      </c>
      <c r="K3215">
        <v>2.6519903609431801E-2</v>
      </c>
      <c r="L3215">
        <v>0.41199440466401399</v>
      </c>
      <c r="M3215">
        <v>0.704250699281735</v>
      </c>
      <c r="N3215">
        <v>-0.65121089206287097</v>
      </c>
      <c r="O3215">
        <v>63.4179872176204</v>
      </c>
      <c r="P3215">
        <v>67.056852682333897</v>
      </c>
      <c r="Q3215" t="s">
        <v>16</v>
      </c>
      <c r="R3215">
        <v>-0.65121089206287097</v>
      </c>
      <c r="S3215">
        <v>-0.50165692316983401</v>
      </c>
      <c r="T3215">
        <v>-0.18936516443451201</v>
      </c>
      <c r="U3215">
        <v>2.6519903609431801E-2</v>
      </c>
      <c r="V3215">
        <v>0.24240497165337499</v>
      </c>
      <c r="W3215">
        <v>0.55469673038869804</v>
      </c>
      <c r="X3215">
        <v>0.704250699281735</v>
      </c>
      <c r="Y3215">
        <v>3.5686006369971497E-2</v>
      </c>
    </row>
    <row r="3216" spans="1:25" x14ac:dyDescent="0.2">
      <c r="A3216" t="s">
        <v>3173</v>
      </c>
      <c r="B3216" t="s">
        <v>30</v>
      </c>
      <c r="C3216" t="s">
        <v>1548</v>
      </c>
      <c r="D3216" t="s">
        <v>25</v>
      </c>
      <c r="E3216" t="s">
        <v>18</v>
      </c>
      <c r="F3216">
        <v>23</v>
      </c>
      <c r="G3216">
        <v>183654</v>
      </c>
      <c r="H3216">
        <v>267632</v>
      </c>
      <c r="I3216">
        <v>0.65038199100196703</v>
      </c>
      <c r="J3216">
        <v>0.66295909521562002</v>
      </c>
      <c r="K3216">
        <v>1.25771042136527E-2</v>
      </c>
      <c r="L3216">
        <v>0.36817953099758799</v>
      </c>
      <c r="M3216">
        <v>0.61823243270468398</v>
      </c>
      <c r="N3216">
        <v>-0.593078224277379</v>
      </c>
      <c r="O3216">
        <v>62.633149787981303</v>
      </c>
      <c r="P3216">
        <v>67.056852682333897</v>
      </c>
      <c r="Q3216" t="s">
        <v>16</v>
      </c>
      <c r="R3216">
        <v>-0.593078224277379</v>
      </c>
      <c r="S3216">
        <v>-0.45942905452525501</v>
      </c>
      <c r="T3216">
        <v>-0.18034897002908301</v>
      </c>
      <c r="U3216">
        <v>1.25771042136527E-2</v>
      </c>
      <c r="V3216">
        <v>0.20550317845638899</v>
      </c>
      <c r="W3216">
        <v>0.48458326295255999</v>
      </c>
      <c r="X3216">
        <v>0.61823243270468398</v>
      </c>
      <c r="Y3216">
        <v>1.8971161726896699E-2</v>
      </c>
    </row>
    <row r="3217" spans="1:25" x14ac:dyDescent="0.2">
      <c r="A3217" t="s">
        <v>3174</v>
      </c>
      <c r="B3217" t="s">
        <v>30</v>
      </c>
      <c r="C3217" t="s">
        <v>1548</v>
      </c>
      <c r="D3217" t="s">
        <v>25</v>
      </c>
      <c r="E3217" t="s">
        <v>18</v>
      </c>
      <c r="F3217">
        <v>24</v>
      </c>
      <c r="G3217">
        <v>183654</v>
      </c>
      <c r="H3217">
        <v>267632</v>
      </c>
      <c r="I3217">
        <v>0.56750503672041397</v>
      </c>
      <c r="J3217">
        <v>0.57404717721911602</v>
      </c>
      <c r="K3217">
        <v>6.5421404987016096E-3</v>
      </c>
      <c r="L3217">
        <v>0.31942293889490903</v>
      </c>
      <c r="M3217">
        <v>0.53199287498082604</v>
      </c>
      <c r="N3217">
        <v>-0.51890859398342304</v>
      </c>
      <c r="O3217">
        <v>62.134360642794398</v>
      </c>
      <c r="P3217">
        <v>67.056852682333897</v>
      </c>
      <c r="Q3217" t="s">
        <v>16</v>
      </c>
      <c r="R3217">
        <v>-0.51890859398342304</v>
      </c>
      <c r="S3217">
        <v>-0.402958067164571</v>
      </c>
      <c r="T3217">
        <v>-0.16083547948223101</v>
      </c>
      <c r="U3217">
        <v>6.5421404987016096E-3</v>
      </c>
      <c r="V3217">
        <v>0.17391976047963401</v>
      </c>
      <c r="W3217">
        <v>0.416042348161974</v>
      </c>
      <c r="X3217">
        <v>0.53199287498082604</v>
      </c>
      <c r="Y3217">
        <v>1.1396520631621301E-2</v>
      </c>
    </row>
    <row r="3218" spans="1:25" x14ac:dyDescent="0.2">
      <c r="A3218" t="s">
        <v>5551</v>
      </c>
      <c r="B3218" t="s">
        <v>30</v>
      </c>
      <c r="C3218" t="s">
        <v>1548</v>
      </c>
      <c r="D3218" t="s">
        <v>25</v>
      </c>
      <c r="E3218" t="s">
        <v>29</v>
      </c>
      <c r="F3218">
        <v>1</v>
      </c>
      <c r="G3218">
        <v>183654</v>
      </c>
      <c r="H3218">
        <v>267632</v>
      </c>
      <c r="I3218">
        <v>0.59404861859801605</v>
      </c>
      <c r="J3218">
        <v>0.69799370132247096</v>
      </c>
      <c r="K3218">
        <v>0.103945082724455</v>
      </c>
      <c r="L3218">
        <v>0.203593310181272</v>
      </c>
      <c r="M3218">
        <v>0.43885607797264697</v>
      </c>
      <c r="N3218">
        <v>-0.23096591252373799</v>
      </c>
      <c r="O3218">
        <v>65.670968233743906</v>
      </c>
      <c r="P3218">
        <v>77.400971712151801</v>
      </c>
      <c r="Q3218" t="s">
        <v>15</v>
      </c>
      <c r="R3218">
        <v>-0.23096591252373799</v>
      </c>
      <c r="S3218">
        <v>-0.15706154092793601</v>
      </c>
      <c r="T3218">
        <v>-2.7378118105317001E-3</v>
      </c>
      <c r="U3218">
        <v>0.103945082724455</v>
      </c>
      <c r="V3218">
        <v>0.21062797725944099</v>
      </c>
      <c r="W3218">
        <v>0.36495170637684499</v>
      </c>
      <c r="X3218">
        <v>0.43885607797264697</v>
      </c>
      <c r="Y3218">
        <v>0.14891980046168399</v>
      </c>
    </row>
    <row r="3219" spans="1:25" x14ac:dyDescent="0.2">
      <c r="A3219" t="s">
        <v>5552</v>
      </c>
      <c r="B3219" t="s">
        <v>30</v>
      </c>
      <c r="C3219" t="s">
        <v>1548</v>
      </c>
      <c r="D3219" t="s">
        <v>25</v>
      </c>
      <c r="E3219" t="s">
        <v>29</v>
      </c>
      <c r="F3219">
        <v>2</v>
      </c>
      <c r="G3219">
        <v>183654</v>
      </c>
      <c r="H3219">
        <v>267632</v>
      </c>
      <c r="I3219">
        <v>0.52143318413974105</v>
      </c>
      <c r="J3219">
        <v>0.61747030763036803</v>
      </c>
      <c r="K3219">
        <v>9.6037123490626999E-2</v>
      </c>
      <c r="L3219">
        <v>0.178561808401002</v>
      </c>
      <c r="M3219">
        <v>0.38977129831027502</v>
      </c>
      <c r="N3219">
        <v>-0.19769705132902099</v>
      </c>
      <c r="O3219">
        <v>62.530709921918401</v>
      </c>
      <c r="P3219">
        <v>77.400971712151801</v>
      </c>
      <c r="Q3219" t="s">
        <v>15</v>
      </c>
      <c r="R3219">
        <v>-0.19769705132902099</v>
      </c>
      <c r="S3219">
        <v>-0.132879114879457</v>
      </c>
      <c r="T3219">
        <v>2.4707358885020501E-3</v>
      </c>
      <c r="U3219">
        <v>9.6037123490626999E-2</v>
      </c>
      <c r="V3219">
        <v>0.189603511092752</v>
      </c>
      <c r="W3219">
        <v>0.324953361860711</v>
      </c>
      <c r="X3219">
        <v>0.38977129831027502</v>
      </c>
      <c r="Y3219">
        <v>0.15553318484120099</v>
      </c>
    </row>
    <row r="3220" spans="1:25" x14ac:dyDescent="0.2">
      <c r="A3220" t="s">
        <v>5553</v>
      </c>
      <c r="B3220" t="s">
        <v>30</v>
      </c>
      <c r="C3220" t="s">
        <v>1548</v>
      </c>
      <c r="D3220" t="s">
        <v>25</v>
      </c>
      <c r="E3220" t="s">
        <v>29</v>
      </c>
      <c r="F3220">
        <v>3</v>
      </c>
      <c r="G3220">
        <v>183654</v>
      </c>
      <c r="H3220">
        <v>267632</v>
      </c>
      <c r="I3220">
        <v>0.47231241900530302</v>
      </c>
      <c r="J3220">
        <v>0.56248022853188195</v>
      </c>
      <c r="K3220">
        <v>9.0167809526578893E-2</v>
      </c>
      <c r="L3220">
        <v>0.16085709629748299</v>
      </c>
      <c r="M3220">
        <v>0.35477773293593901</v>
      </c>
      <c r="N3220">
        <v>-0.174442113882781</v>
      </c>
      <c r="O3220">
        <v>61.610920535354502</v>
      </c>
      <c r="P3220">
        <v>77.400971712151801</v>
      </c>
      <c r="Q3220" t="s">
        <v>15</v>
      </c>
      <c r="R3220">
        <v>-0.174442113882781</v>
      </c>
      <c r="S3220">
        <v>-0.116050987926795</v>
      </c>
      <c r="T3220">
        <v>5.87869106669771E-3</v>
      </c>
      <c r="U3220">
        <v>9.0167809526578893E-2</v>
      </c>
      <c r="V3220">
        <v>0.17445692798646001</v>
      </c>
      <c r="W3220">
        <v>0.29638660697995201</v>
      </c>
      <c r="X3220">
        <v>0.35477773293593901</v>
      </c>
      <c r="Y3220">
        <v>0.160303962615582</v>
      </c>
    </row>
    <row r="3221" spans="1:25" x14ac:dyDescent="0.2">
      <c r="A3221" t="s">
        <v>5554</v>
      </c>
      <c r="B3221" t="s">
        <v>30</v>
      </c>
      <c r="C3221" t="s">
        <v>1548</v>
      </c>
      <c r="D3221" t="s">
        <v>25</v>
      </c>
      <c r="E3221" t="s">
        <v>29</v>
      </c>
      <c r="F3221">
        <v>4</v>
      </c>
      <c r="G3221">
        <v>183654</v>
      </c>
      <c r="H3221">
        <v>267632</v>
      </c>
      <c r="I3221">
        <v>0.44166280070131902</v>
      </c>
      <c r="J3221">
        <v>0.52825505180288201</v>
      </c>
      <c r="K3221">
        <v>8.6592251101563197E-2</v>
      </c>
      <c r="L3221">
        <v>0.149056769732133</v>
      </c>
      <c r="M3221">
        <v>0.33179063731092201</v>
      </c>
      <c r="N3221">
        <v>-0.158606135107796</v>
      </c>
      <c r="O3221">
        <v>60.432263931087803</v>
      </c>
      <c r="P3221">
        <v>77.400971712151801</v>
      </c>
      <c r="Q3221" t="s">
        <v>15</v>
      </c>
      <c r="R3221">
        <v>-0.158606135107796</v>
      </c>
      <c r="S3221">
        <v>-0.104498527695032</v>
      </c>
      <c r="T3221">
        <v>8.4865037619254301E-3</v>
      </c>
      <c r="U3221">
        <v>8.6592251101563197E-2</v>
      </c>
      <c r="V3221">
        <v>0.164697998441201</v>
      </c>
      <c r="W3221">
        <v>0.27768302989815802</v>
      </c>
      <c r="X3221">
        <v>0.33179063731092201</v>
      </c>
      <c r="Y3221">
        <v>0.16392129295504601</v>
      </c>
    </row>
    <row r="3222" spans="1:25" x14ac:dyDescent="0.2">
      <c r="A3222" t="s">
        <v>5555</v>
      </c>
      <c r="B3222" t="s">
        <v>30</v>
      </c>
      <c r="C3222" t="s">
        <v>1548</v>
      </c>
      <c r="D3222" t="s">
        <v>25</v>
      </c>
      <c r="E3222" t="s">
        <v>29</v>
      </c>
      <c r="F3222">
        <v>5</v>
      </c>
      <c r="G3222">
        <v>183654</v>
      </c>
      <c r="H3222">
        <v>267632</v>
      </c>
      <c r="I3222">
        <v>0.43099077613338099</v>
      </c>
      <c r="J3222">
        <v>0.512020561035743</v>
      </c>
      <c r="K3222">
        <v>8.1029784902361304E-2</v>
      </c>
      <c r="L3222">
        <v>0.14471321515976401</v>
      </c>
      <c r="M3222">
        <v>0.31908302384017301</v>
      </c>
      <c r="N3222">
        <v>-0.15702345403545101</v>
      </c>
      <c r="O3222">
        <v>58.290889389830902</v>
      </c>
      <c r="P3222">
        <v>77.400971712151801</v>
      </c>
      <c r="Q3222" t="s">
        <v>15</v>
      </c>
      <c r="R3222">
        <v>-0.15702345403545101</v>
      </c>
      <c r="S3222">
        <v>-0.104492556932456</v>
      </c>
      <c r="T3222">
        <v>5.2000601586449603E-3</v>
      </c>
      <c r="U3222">
        <v>8.1029784902361304E-2</v>
      </c>
      <c r="V3222">
        <v>0.156859509646078</v>
      </c>
      <c r="W3222">
        <v>0.26655212673717898</v>
      </c>
      <c r="X3222">
        <v>0.31908302384017301</v>
      </c>
      <c r="Y3222">
        <v>0.15825494339221399</v>
      </c>
    </row>
    <row r="3223" spans="1:25" x14ac:dyDescent="0.2">
      <c r="A3223" t="s">
        <v>5556</v>
      </c>
      <c r="B3223" t="s">
        <v>30</v>
      </c>
      <c r="C3223" t="s">
        <v>1548</v>
      </c>
      <c r="D3223" t="s">
        <v>25</v>
      </c>
      <c r="E3223" t="s">
        <v>29</v>
      </c>
      <c r="F3223">
        <v>6</v>
      </c>
      <c r="G3223">
        <v>183654</v>
      </c>
      <c r="H3223">
        <v>267632</v>
      </c>
      <c r="I3223">
        <v>0.43652351704836301</v>
      </c>
      <c r="J3223">
        <v>0.51426607029749305</v>
      </c>
      <c r="K3223">
        <v>7.7742553249130097E-2</v>
      </c>
      <c r="L3223">
        <v>0.151575295355212</v>
      </c>
      <c r="M3223">
        <v>0.327083914108453</v>
      </c>
      <c r="N3223">
        <v>-0.171598807610193</v>
      </c>
      <c r="O3223">
        <v>57.899844272381799</v>
      </c>
      <c r="P3223">
        <v>77.400971712151801</v>
      </c>
      <c r="Q3223" t="s">
        <v>15</v>
      </c>
      <c r="R3223">
        <v>-0.171598807610193</v>
      </c>
      <c r="S3223">
        <v>-0.116576975396251</v>
      </c>
      <c r="T3223">
        <v>-1.68290151700086E-3</v>
      </c>
      <c r="U3223">
        <v>7.7742553249130097E-2</v>
      </c>
      <c r="V3223">
        <v>0.15716800801526101</v>
      </c>
      <c r="W3223">
        <v>0.27206208189451198</v>
      </c>
      <c r="X3223">
        <v>0.327083914108453</v>
      </c>
      <c r="Y3223">
        <v>0.15117185001950001</v>
      </c>
    </row>
    <row r="3224" spans="1:25" x14ac:dyDescent="0.2">
      <c r="A3224" t="s">
        <v>5557</v>
      </c>
      <c r="B3224" t="s">
        <v>30</v>
      </c>
      <c r="C3224" t="s">
        <v>1548</v>
      </c>
      <c r="D3224" t="s">
        <v>25</v>
      </c>
      <c r="E3224" t="s">
        <v>29</v>
      </c>
      <c r="F3224">
        <v>7</v>
      </c>
      <c r="G3224">
        <v>183654</v>
      </c>
      <c r="H3224">
        <v>267632</v>
      </c>
      <c r="I3224">
        <v>0.44868641576007101</v>
      </c>
      <c r="J3224">
        <v>0.52003585668879404</v>
      </c>
      <c r="K3224">
        <v>7.1349440928723404E-2</v>
      </c>
      <c r="L3224">
        <v>0.17030089716486299</v>
      </c>
      <c r="M3224">
        <v>0.35149441676492299</v>
      </c>
      <c r="N3224">
        <v>-0.20879553490747599</v>
      </c>
      <c r="O3224">
        <v>66.152297254620095</v>
      </c>
      <c r="P3224">
        <v>77.400971712151801</v>
      </c>
      <c r="Q3224" t="s">
        <v>16</v>
      </c>
      <c r="R3224">
        <v>-0.20879553490747599</v>
      </c>
      <c r="S3224">
        <v>-0.14697630923663099</v>
      </c>
      <c r="T3224">
        <v>-1.7888229185664899E-2</v>
      </c>
      <c r="U3224">
        <v>7.1349440928723404E-2</v>
      </c>
      <c r="V3224">
        <v>0.16058711104311199</v>
      </c>
      <c r="W3224">
        <v>0.28967519109407802</v>
      </c>
      <c r="X3224">
        <v>0.35149441676492299</v>
      </c>
      <c r="Y3224">
        <v>0.13720100260590501</v>
      </c>
    </row>
    <row r="3225" spans="1:25" x14ac:dyDescent="0.2">
      <c r="A3225" t="s">
        <v>5558</v>
      </c>
      <c r="B3225" t="s">
        <v>30</v>
      </c>
      <c r="C3225" t="s">
        <v>1548</v>
      </c>
      <c r="D3225" t="s">
        <v>25</v>
      </c>
      <c r="E3225" t="s">
        <v>29</v>
      </c>
      <c r="F3225">
        <v>8</v>
      </c>
      <c r="G3225">
        <v>183654</v>
      </c>
      <c r="H3225">
        <v>267632</v>
      </c>
      <c r="I3225">
        <v>0.48686979319807899</v>
      </c>
      <c r="J3225">
        <v>0.56667397998854696</v>
      </c>
      <c r="K3225">
        <v>7.9804186790467704E-2</v>
      </c>
      <c r="L3225">
        <v>0.184593961062687</v>
      </c>
      <c r="M3225">
        <v>0.383461252738588</v>
      </c>
      <c r="N3225">
        <v>-0.22385287915765301</v>
      </c>
      <c r="O3225">
        <v>73.817346749866601</v>
      </c>
      <c r="P3225">
        <v>77.400971712151801</v>
      </c>
      <c r="Q3225" t="s">
        <v>16</v>
      </c>
      <c r="R3225">
        <v>-0.22385287915765301</v>
      </c>
      <c r="S3225">
        <v>-0.15684527129189699</v>
      </c>
      <c r="T3225">
        <v>-1.6923048806380299E-2</v>
      </c>
      <c r="U3225">
        <v>7.9804186790467704E-2</v>
      </c>
      <c r="V3225">
        <v>0.17653142238731601</v>
      </c>
      <c r="W3225">
        <v>0.31645364487283301</v>
      </c>
      <c r="X3225">
        <v>0.383461252738588</v>
      </c>
      <c r="Y3225">
        <v>0.14082910034457699</v>
      </c>
    </row>
    <row r="3226" spans="1:25" x14ac:dyDescent="0.2">
      <c r="A3226" t="s">
        <v>5559</v>
      </c>
      <c r="B3226" t="s">
        <v>30</v>
      </c>
      <c r="C3226" t="s">
        <v>1548</v>
      </c>
      <c r="D3226" t="s">
        <v>25</v>
      </c>
      <c r="E3226" t="s">
        <v>29</v>
      </c>
      <c r="F3226">
        <v>9</v>
      </c>
      <c r="G3226">
        <v>183654</v>
      </c>
      <c r="H3226">
        <v>267632</v>
      </c>
      <c r="I3226">
        <v>0.53815813976281501</v>
      </c>
      <c r="J3226">
        <v>0.63156936454358603</v>
      </c>
      <c r="K3226">
        <v>9.3411224780770796E-2</v>
      </c>
      <c r="L3226">
        <v>0.19971623675358199</v>
      </c>
      <c r="M3226">
        <v>0.421944434240414</v>
      </c>
      <c r="N3226">
        <v>-0.23512198467887199</v>
      </c>
      <c r="O3226">
        <v>81.5375325340042</v>
      </c>
      <c r="P3226">
        <v>77.400971712151801</v>
      </c>
      <c r="Q3226" t="s">
        <v>16</v>
      </c>
      <c r="R3226">
        <v>-0.23512198467887199</v>
      </c>
      <c r="S3226">
        <v>-0.16262499073732201</v>
      </c>
      <c r="T3226">
        <v>-1.12400832781064E-2</v>
      </c>
      <c r="U3226">
        <v>9.3411224780770796E-2</v>
      </c>
      <c r="V3226">
        <v>0.198062532839648</v>
      </c>
      <c r="W3226">
        <v>0.34944744029886299</v>
      </c>
      <c r="X3226">
        <v>0.421944434240414</v>
      </c>
      <c r="Y3226">
        <v>0.147903350011722</v>
      </c>
    </row>
    <row r="3227" spans="1:25" x14ac:dyDescent="0.2">
      <c r="A3227" t="s">
        <v>5560</v>
      </c>
      <c r="B3227" t="s">
        <v>30</v>
      </c>
      <c r="C3227" t="s">
        <v>1548</v>
      </c>
      <c r="D3227" t="s">
        <v>25</v>
      </c>
      <c r="E3227" t="s">
        <v>29</v>
      </c>
      <c r="F3227">
        <v>10</v>
      </c>
      <c r="G3227">
        <v>183654</v>
      </c>
      <c r="H3227">
        <v>267632</v>
      </c>
      <c r="I3227">
        <v>0.59898115478018499</v>
      </c>
      <c r="J3227">
        <v>0.70409633474817701</v>
      </c>
      <c r="K3227">
        <v>0.10511517996799299</v>
      </c>
      <c r="L3227">
        <v>0.22416882396561399</v>
      </c>
      <c r="M3227">
        <v>0.47387289539142902</v>
      </c>
      <c r="N3227">
        <v>-0.26364253545544297</v>
      </c>
      <c r="O3227">
        <v>87.304942990623701</v>
      </c>
      <c r="P3227">
        <v>77.400971712151801</v>
      </c>
      <c r="Q3227" t="s">
        <v>16</v>
      </c>
      <c r="R3227">
        <v>-0.26364253545544297</v>
      </c>
      <c r="S3227">
        <v>-0.182269252355925</v>
      </c>
      <c r="T3227">
        <v>-1.23492837899892E-2</v>
      </c>
      <c r="U3227">
        <v>0.10511517996799299</v>
      </c>
      <c r="V3227">
        <v>0.222579643725975</v>
      </c>
      <c r="W3227">
        <v>0.39249961229191099</v>
      </c>
      <c r="X3227">
        <v>0.47387289539142902</v>
      </c>
      <c r="Y3227">
        <v>0.149290906343928</v>
      </c>
    </row>
    <row r="3228" spans="1:25" x14ac:dyDescent="0.2">
      <c r="A3228" t="s">
        <v>5561</v>
      </c>
      <c r="B3228" t="s">
        <v>30</v>
      </c>
      <c r="C3228" t="s">
        <v>1548</v>
      </c>
      <c r="D3228" t="s">
        <v>25</v>
      </c>
      <c r="E3228" t="s">
        <v>29</v>
      </c>
      <c r="F3228">
        <v>11</v>
      </c>
      <c r="G3228">
        <v>183654</v>
      </c>
      <c r="H3228">
        <v>267632</v>
      </c>
      <c r="I3228">
        <v>0.67831389460616198</v>
      </c>
      <c r="J3228">
        <v>0.79456558789875298</v>
      </c>
      <c r="K3228">
        <v>0.116251693292592</v>
      </c>
      <c r="L3228">
        <v>0.25260864649396803</v>
      </c>
      <c r="M3228">
        <v>0.53179291677516904</v>
      </c>
      <c r="N3228">
        <v>-0.299289530189986</v>
      </c>
      <c r="O3228">
        <v>91.303178803619801</v>
      </c>
      <c r="P3228">
        <v>77.400971712151801</v>
      </c>
      <c r="Q3228" t="s">
        <v>16</v>
      </c>
      <c r="R3228">
        <v>-0.299289530189986</v>
      </c>
      <c r="S3228">
        <v>-0.20759259151267601</v>
      </c>
      <c r="T3228">
        <v>-1.61152374702478E-2</v>
      </c>
      <c r="U3228">
        <v>0.116251693292592</v>
      </c>
      <c r="V3228">
        <v>0.248618624055431</v>
      </c>
      <c r="W3228">
        <v>0.440095978097859</v>
      </c>
      <c r="X3228">
        <v>0.53179291677516904</v>
      </c>
      <c r="Y3228">
        <v>0.14630849241787799</v>
      </c>
    </row>
    <row r="3229" spans="1:25" x14ac:dyDescent="0.2">
      <c r="A3229" t="s">
        <v>5562</v>
      </c>
      <c r="B3229" t="s">
        <v>30</v>
      </c>
      <c r="C3229" t="s">
        <v>1548</v>
      </c>
      <c r="D3229" t="s">
        <v>25</v>
      </c>
      <c r="E3229" t="s">
        <v>29</v>
      </c>
      <c r="F3229">
        <v>12</v>
      </c>
      <c r="G3229">
        <v>183654</v>
      </c>
      <c r="H3229">
        <v>267632</v>
      </c>
      <c r="I3229">
        <v>0.784989926710009</v>
      </c>
      <c r="J3229">
        <v>0.90683098110587002</v>
      </c>
      <c r="K3229">
        <v>0.12184105439586</v>
      </c>
      <c r="L3229">
        <v>0.28330126039234799</v>
      </c>
      <c r="M3229">
        <v>0.587871627741273</v>
      </c>
      <c r="N3229">
        <v>-0.34418951894955202</v>
      </c>
      <c r="O3229">
        <v>92.825955329042699</v>
      </c>
      <c r="P3229">
        <v>77.400971712151801</v>
      </c>
      <c r="Q3229" t="s">
        <v>16</v>
      </c>
      <c r="R3229">
        <v>-0.34418951894955202</v>
      </c>
      <c r="S3229">
        <v>-0.24135116142713001</v>
      </c>
      <c r="T3229">
        <v>-2.6608806049729899E-2</v>
      </c>
      <c r="U3229">
        <v>0.12184105439586</v>
      </c>
      <c r="V3229">
        <v>0.27029091484145101</v>
      </c>
      <c r="W3229">
        <v>0.48503327021885101</v>
      </c>
      <c r="X3229">
        <v>0.587871627741273</v>
      </c>
      <c r="Y3229">
        <v>0.134359166078862</v>
      </c>
    </row>
    <row r="3230" spans="1:25" x14ac:dyDescent="0.2">
      <c r="A3230" t="s">
        <v>5563</v>
      </c>
      <c r="B3230" t="s">
        <v>30</v>
      </c>
      <c r="C3230" t="s">
        <v>1548</v>
      </c>
      <c r="D3230" t="s">
        <v>25</v>
      </c>
      <c r="E3230" t="s">
        <v>29</v>
      </c>
      <c r="F3230">
        <v>13</v>
      </c>
      <c r="G3230">
        <v>183654</v>
      </c>
      <c r="H3230">
        <v>267632</v>
      </c>
      <c r="I3230">
        <v>0.91146887625643902</v>
      </c>
      <c r="J3230">
        <v>1.02590950760911</v>
      </c>
      <c r="K3230">
        <v>0.114440631352673</v>
      </c>
      <c r="L3230">
        <v>0.31462103476205899</v>
      </c>
      <c r="M3230">
        <v>0.63199223353626</v>
      </c>
      <c r="N3230">
        <v>-0.40311097083091502</v>
      </c>
      <c r="O3230">
        <v>94.447956483387202</v>
      </c>
      <c r="P3230">
        <v>77.400971712151801</v>
      </c>
      <c r="Q3230" t="s">
        <v>16</v>
      </c>
      <c r="R3230">
        <v>-0.40311097083091502</v>
      </c>
      <c r="S3230">
        <v>-0.28890353521228701</v>
      </c>
      <c r="T3230">
        <v>-5.0420790862646399E-2</v>
      </c>
      <c r="U3230">
        <v>0.114440631352673</v>
      </c>
      <c r="V3230">
        <v>0.27930205356799198</v>
      </c>
      <c r="W3230">
        <v>0.51778479791763299</v>
      </c>
      <c r="X3230">
        <v>0.63199223353626</v>
      </c>
      <c r="Y3230">
        <v>0.111550415025763</v>
      </c>
    </row>
    <row r="3231" spans="1:25" x14ac:dyDescent="0.2">
      <c r="A3231" t="s">
        <v>5564</v>
      </c>
      <c r="B3231" t="s">
        <v>30</v>
      </c>
      <c r="C3231" t="s">
        <v>1548</v>
      </c>
      <c r="D3231" t="s">
        <v>25</v>
      </c>
      <c r="E3231" t="s">
        <v>29</v>
      </c>
      <c r="F3231">
        <v>14</v>
      </c>
      <c r="G3231">
        <v>183654</v>
      </c>
      <c r="H3231">
        <v>267632</v>
      </c>
      <c r="I3231">
        <v>1.0204305650843399</v>
      </c>
      <c r="J3231">
        <v>1.12575421534138</v>
      </c>
      <c r="K3231">
        <v>0.105323650257041</v>
      </c>
      <c r="L3231">
        <v>0.34196138681125798</v>
      </c>
      <c r="M3231">
        <v>0.66785013156156003</v>
      </c>
      <c r="N3231">
        <v>-0.457202831047478</v>
      </c>
      <c r="O3231">
        <v>92.547752839578806</v>
      </c>
      <c r="P3231">
        <v>77.400971712151801</v>
      </c>
      <c r="Q3231" t="s">
        <v>16</v>
      </c>
      <c r="R3231">
        <v>-0.457202831047478</v>
      </c>
      <c r="S3231">
        <v>-0.33307084763499201</v>
      </c>
      <c r="T3231">
        <v>-7.3864116432058202E-2</v>
      </c>
      <c r="U3231">
        <v>0.105323650257041</v>
      </c>
      <c r="V3231">
        <v>0.28451141694614002</v>
      </c>
      <c r="W3231">
        <v>0.54371814814907404</v>
      </c>
      <c r="X3231">
        <v>0.66785013156156003</v>
      </c>
      <c r="Y3231">
        <v>9.3558299690755797E-2</v>
      </c>
    </row>
    <row r="3232" spans="1:25" x14ac:dyDescent="0.2">
      <c r="A3232" t="s">
        <v>5565</v>
      </c>
      <c r="B3232" t="s">
        <v>30</v>
      </c>
      <c r="C3232" t="s">
        <v>1548</v>
      </c>
      <c r="D3232" t="s">
        <v>25</v>
      </c>
      <c r="E3232" t="s">
        <v>29</v>
      </c>
      <c r="F3232">
        <v>15</v>
      </c>
      <c r="G3232">
        <v>183654</v>
      </c>
      <c r="H3232">
        <v>267632</v>
      </c>
      <c r="I3232">
        <v>1.11373397802389</v>
      </c>
      <c r="J3232">
        <v>1.2018801733383799</v>
      </c>
      <c r="K3232">
        <v>8.8146195314488598E-2</v>
      </c>
      <c r="L3232">
        <v>0.36279587644546701</v>
      </c>
      <c r="M3232">
        <v>0.68494541206728099</v>
      </c>
      <c r="N3232">
        <v>-0.50865302143830404</v>
      </c>
      <c r="O3232">
        <v>91.774488984721302</v>
      </c>
      <c r="P3232">
        <v>77.400971712151801</v>
      </c>
      <c r="Q3232" t="s">
        <v>16</v>
      </c>
      <c r="R3232">
        <v>-0.50865302143830404</v>
      </c>
      <c r="S3232">
        <v>-0.37695811828859999</v>
      </c>
      <c r="T3232">
        <v>-0.101958843942936</v>
      </c>
      <c r="U3232">
        <v>8.8146195314488598E-2</v>
      </c>
      <c r="V3232">
        <v>0.27825123457191298</v>
      </c>
      <c r="W3232">
        <v>0.55325050891757699</v>
      </c>
      <c r="X3232">
        <v>0.68494541206728099</v>
      </c>
      <c r="Y3232">
        <v>7.3340252439351702E-2</v>
      </c>
    </row>
    <row r="3233" spans="1:25" x14ac:dyDescent="0.2">
      <c r="A3233" t="s">
        <v>5566</v>
      </c>
      <c r="B3233" t="s">
        <v>30</v>
      </c>
      <c r="C3233" t="s">
        <v>1548</v>
      </c>
      <c r="D3233" t="s">
        <v>25</v>
      </c>
      <c r="E3233" t="s">
        <v>29</v>
      </c>
      <c r="F3233">
        <v>16</v>
      </c>
      <c r="G3233">
        <v>183654</v>
      </c>
      <c r="H3233">
        <v>267632</v>
      </c>
      <c r="I3233">
        <v>1.1889267317891301</v>
      </c>
      <c r="J3233">
        <v>1.25495577273304</v>
      </c>
      <c r="K3233">
        <v>6.6029040943914194E-2</v>
      </c>
      <c r="L3233">
        <v>0.37905376536360402</v>
      </c>
      <c r="M3233">
        <v>0.68957248496704304</v>
      </c>
      <c r="N3233">
        <v>-0.55751440307921396</v>
      </c>
      <c r="O3233">
        <v>90.012523549718495</v>
      </c>
      <c r="P3233">
        <v>77.400971712151801</v>
      </c>
      <c r="Q3233" t="s">
        <v>16</v>
      </c>
      <c r="R3233">
        <v>-0.55751440307921396</v>
      </c>
      <c r="S3233">
        <v>-0.41991788625222598</v>
      </c>
      <c r="T3233">
        <v>-0.132595132106614</v>
      </c>
      <c r="U3233">
        <v>6.6029040943914194E-2</v>
      </c>
      <c r="V3233">
        <v>0.26465321399444303</v>
      </c>
      <c r="W3233">
        <v>0.55197596814005401</v>
      </c>
      <c r="X3233">
        <v>0.68957248496704304</v>
      </c>
      <c r="Y3233">
        <v>5.2614635813114201E-2</v>
      </c>
    </row>
    <row r="3234" spans="1:25" x14ac:dyDescent="0.2">
      <c r="A3234" t="s">
        <v>5567</v>
      </c>
      <c r="B3234" t="s">
        <v>30</v>
      </c>
      <c r="C3234" t="s">
        <v>1548</v>
      </c>
      <c r="D3234" t="s">
        <v>25</v>
      </c>
      <c r="E3234" t="s">
        <v>29</v>
      </c>
      <c r="F3234">
        <v>17</v>
      </c>
      <c r="G3234">
        <v>183654</v>
      </c>
      <c r="H3234">
        <v>267632</v>
      </c>
      <c r="I3234">
        <v>1.1968229387870699</v>
      </c>
      <c r="J3234">
        <v>1.2892865358671399</v>
      </c>
      <c r="K3234">
        <v>9.2463597080076496E-2</v>
      </c>
      <c r="L3234">
        <v>0.386520010693581</v>
      </c>
      <c r="M3234">
        <v>0.72828901467101703</v>
      </c>
      <c r="N3234">
        <v>-0.54336182051086401</v>
      </c>
      <c r="O3234">
        <v>87.656947303080798</v>
      </c>
      <c r="P3234">
        <v>77.400971712151801</v>
      </c>
      <c r="Q3234" t="s">
        <v>17</v>
      </c>
      <c r="R3234">
        <v>-0.54336182051086401</v>
      </c>
      <c r="S3234">
        <v>-0.40305505662909402</v>
      </c>
      <c r="T3234">
        <v>-0.11007288852336</v>
      </c>
      <c r="U3234">
        <v>9.2463597080076496E-2</v>
      </c>
      <c r="V3234">
        <v>0.29500008268351302</v>
      </c>
      <c r="W3234">
        <v>0.58798225078924704</v>
      </c>
      <c r="X3234">
        <v>0.72828901467101703</v>
      </c>
      <c r="Y3234">
        <v>7.1716871702136906E-2</v>
      </c>
    </row>
    <row r="3235" spans="1:25" x14ac:dyDescent="0.2">
      <c r="A3235" t="s">
        <v>5568</v>
      </c>
      <c r="B3235" t="s">
        <v>30</v>
      </c>
      <c r="C3235" t="s">
        <v>1548</v>
      </c>
      <c r="D3235" t="s">
        <v>25</v>
      </c>
      <c r="E3235" t="s">
        <v>29</v>
      </c>
      <c r="F3235">
        <v>18</v>
      </c>
      <c r="G3235">
        <v>183654</v>
      </c>
      <c r="H3235">
        <v>267632</v>
      </c>
      <c r="I3235">
        <v>1.2117166519651099</v>
      </c>
      <c r="J3235">
        <v>1.2980509949627199</v>
      </c>
      <c r="K3235">
        <v>8.6334342997607796E-2</v>
      </c>
      <c r="L3235">
        <v>0.38614340514988399</v>
      </c>
      <c r="M3235">
        <v>0.72154024446916698</v>
      </c>
      <c r="N3235">
        <v>-0.54887155847395097</v>
      </c>
      <c r="O3235">
        <v>85.400448669781198</v>
      </c>
      <c r="P3235">
        <v>77.400971712151801</v>
      </c>
      <c r="Q3235" t="s">
        <v>17</v>
      </c>
      <c r="R3235">
        <v>-0.54887155847395097</v>
      </c>
      <c r="S3235">
        <v>-0.408701502404543</v>
      </c>
      <c r="T3235">
        <v>-0.11600480130093099</v>
      </c>
      <c r="U3235">
        <v>8.6334342997607796E-2</v>
      </c>
      <c r="V3235">
        <v>0.288673487296147</v>
      </c>
      <c r="W3235">
        <v>0.58137018839975896</v>
      </c>
      <c r="X3235">
        <v>0.72154024446916698</v>
      </c>
      <c r="Y3235">
        <v>6.6510748293126601E-2</v>
      </c>
    </row>
    <row r="3236" spans="1:25" x14ac:dyDescent="0.2">
      <c r="A3236" t="s">
        <v>5569</v>
      </c>
      <c r="B3236" t="s">
        <v>30</v>
      </c>
      <c r="C3236" t="s">
        <v>1548</v>
      </c>
      <c r="D3236" t="s">
        <v>25</v>
      </c>
      <c r="E3236" t="s">
        <v>29</v>
      </c>
      <c r="F3236">
        <v>19</v>
      </c>
      <c r="G3236">
        <v>183654</v>
      </c>
      <c r="H3236">
        <v>267632</v>
      </c>
      <c r="I3236">
        <v>1.15890190249055</v>
      </c>
      <c r="J3236">
        <v>1.2429844696089201</v>
      </c>
      <c r="K3236">
        <v>8.4082567118363594E-2</v>
      </c>
      <c r="L3236">
        <v>0.3711814415645</v>
      </c>
      <c r="M3236">
        <v>0.69467603849196602</v>
      </c>
      <c r="N3236">
        <v>-0.52651090425523905</v>
      </c>
      <c r="O3236">
        <v>82.803146133490102</v>
      </c>
      <c r="P3236">
        <v>77.400971712151801</v>
      </c>
      <c r="Q3236" t="s">
        <v>17</v>
      </c>
      <c r="R3236">
        <v>-0.52651090425523905</v>
      </c>
      <c r="S3236">
        <v>-0.39177204096732599</v>
      </c>
      <c r="T3236">
        <v>-0.110416508261435</v>
      </c>
      <c r="U3236">
        <v>8.4082567118363594E-2</v>
      </c>
      <c r="V3236">
        <v>0.27858164249816197</v>
      </c>
      <c r="W3236">
        <v>0.55993717520405295</v>
      </c>
      <c r="X3236">
        <v>0.69467603849196602</v>
      </c>
      <c r="Y3236">
        <v>6.7645710122845495E-2</v>
      </c>
    </row>
    <row r="3237" spans="1:25" x14ac:dyDescent="0.2">
      <c r="A3237" t="s">
        <v>5570</v>
      </c>
      <c r="B3237" t="s">
        <v>30</v>
      </c>
      <c r="C3237" t="s">
        <v>1548</v>
      </c>
      <c r="D3237" t="s">
        <v>25</v>
      </c>
      <c r="E3237" t="s">
        <v>29</v>
      </c>
      <c r="F3237">
        <v>20</v>
      </c>
      <c r="G3237">
        <v>183654</v>
      </c>
      <c r="H3237">
        <v>267632</v>
      </c>
      <c r="I3237">
        <v>1.0677354427347101</v>
      </c>
      <c r="J3237">
        <v>1.16120722276212</v>
      </c>
      <c r="K3237">
        <v>9.3471780027413007E-2</v>
      </c>
      <c r="L3237">
        <v>0.34250732980690801</v>
      </c>
      <c r="M3237">
        <v>0.65689633755977594</v>
      </c>
      <c r="N3237">
        <v>-0.46995277750495001</v>
      </c>
      <c r="O3237">
        <v>77.788264889411593</v>
      </c>
      <c r="P3237">
        <v>77.400971712151801</v>
      </c>
      <c r="Q3237" t="s">
        <v>17</v>
      </c>
      <c r="R3237">
        <v>-0.46995277750495001</v>
      </c>
      <c r="S3237">
        <v>-0.34562261678504302</v>
      </c>
      <c r="T3237">
        <v>-8.6002060791406598E-2</v>
      </c>
      <c r="U3237">
        <v>9.3471780027413007E-2</v>
      </c>
      <c r="V3237">
        <v>0.27294562084623297</v>
      </c>
      <c r="W3237">
        <v>0.53256617683986796</v>
      </c>
      <c r="X3237">
        <v>0.65689633755977594</v>
      </c>
      <c r="Y3237">
        <v>8.0495348457336593E-2</v>
      </c>
    </row>
    <row r="3238" spans="1:25" x14ac:dyDescent="0.2">
      <c r="A3238" t="s">
        <v>5571</v>
      </c>
      <c r="B3238" t="s">
        <v>30</v>
      </c>
      <c r="C3238" t="s">
        <v>1548</v>
      </c>
      <c r="D3238" t="s">
        <v>25</v>
      </c>
      <c r="E3238" t="s">
        <v>29</v>
      </c>
      <c r="F3238">
        <v>21</v>
      </c>
      <c r="G3238">
        <v>183654</v>
      </c>
      <c r="H3238">
        <v>267632</v>
      </c>
      <c r="I3238">
        <v>1.04076053339432</v>
      </c>
      <c r="J3238">
        <v>1.16084589993031</v>
      </c>
      <c r="K3238">
        <v>0.120085366535988</v>
      </c>
      <c r="L3238">
        <v>0.32238604744513999</v>
      </c>
      <c r="M3238">
        <v>0.650410414583243</v>
      </c>
      <c r="N3238">
        <v>-0.410239681511267</v>
      </c>
      <c r="O3238">
        <v>73.761627843662495</v>
      </c>
      <c r="P3238">
        <v>77.400971712151801</v>
      </c>
      <c r="Q3238" t="s">
        <v>17</v>
      </c>
      <c r="R3238">
        <v>-0.410239681511267</v>
      </c>
      <c r="S3238">
        <v>-0.29321354628868201</v>
      </c>
      <c r="T3238">
        <v>-4.8844922325265501E-2</v>
      </c>
      <c r="U3238">
        <v>0.120085366535988</v>
      </c>
      <c r="V3238">
        <v>0.289015655397241</v>
      </c>
      <c r="W3238">
        <v>0.53338427936065702</v>
      </c>
      <c r="X3238">
        <v>0.650410414583243</v>
      </c>
      <c r="Y3238">
        <v>0.103446432074401</v>
      </c>
    </row>
    <row r="3239" spans="1:25" x14ac:dyDescent="0.2">
      <c r="A3239" t="s">
        <v>5572</v>
      </c>
      <c r="B3239" t="s">
        <v>30</v>
      </c>
      <c r="C3239" t="s">
        <v>1548</v>
      </c>
      <c r="D3239" t="s">
        <v>25</v>
      </c>
      <c r="E3239" t="s">
        <v>29</v>
      </c>
      <c r="F3239">
        <v>22</v>
      </c>
      <c r="G3239">
        <v>183654</v>
      </c>
      <c r="H3239">
        <v>267632</v>
      </c>
      <c r="I3239">
        <v>0.98874799895455601</v>
      </c>
      <c r="J3239">
        <v>1.09887042500538</v>
      </c>
      <c r="K3239">
        <v>0.11012242605082601</v>
      </c>
      <c r="L3239">
        <v>0.30374610890665898</v>
      </c>
      <c r="M3239">
        <v>0.60978477520228003</v>
      </c>
      <c r="N3239">
        <v>-0.38953992310062902</v>
      </c>
      <c r="O3239">
        <v>69.679451577422796</v>
      </c>
      <c r="P3239">
        <v>77.400971712151801</v>
      </c>
      <c r="Q3239" t="s">
        <v>16</v>
      </c>
      <c r="R3239">
        <v>-0.38953992310062902</v>
      </c>
      <c r="S3239">
        <v>-0.27928008556751199</v>
      </c>
      <c r="T3239">
        <v>-4.9040535016264E-2</v>
      </c>
      <c r="U3239">
        <v>0.11012242605082601</v>
      </c>
      <c r="V3239">
        <v>0.269285387117915</v>
      </c>
      <c r="W3239">
        <v>0.499524937669163</v>
      </c>
      <c r="X3239">
        <v>0.60978477520228003</v>
      </c>
      <c r="Y3239">
        <v>0.100214205009918</v>
      </c>
    </row>
    <row r="3240" spans="1:25" x14ac:dyDescent="0.2">
      <c r="A3240" t="s">
        <v>5573</v>
      </c>
      <c r="B3240" t="s">
        <v>30</v>
      </c>
      <c r="C3240" t="s">
        <v>1548</v>
      </c>
      <c r="D3240" t="s">
        <v>25</v>
      </c>
      <c r="E3240" t="s">
        <v>29</v>
      </c>
      <c r="F3240">
        <v>23</v>
      </c>
      <c r="G3240">
        <v>183654</v>
      </c>
      <c r="H3240">
        <v>267632</v>
      </c>
      <c r="I3240">
        <v>0.85920652422490096</v>
      </c>
      <c r="J3240">
        <v>0.96775640407990104</v>
      </c>
      <c r="K3240">
        <v>0.108549879855</v>
      </c>
      <c r="L3240">
        <v>0.27350124304621998</v>
      </c>
      <c r="M3240">
        <v>0.55845942466603105</v>
      </c>
      <c r="N3240">
        <v>-0.34135966495603198</v>
      </c>
      <c r="O3240">
        <v>66.473526304899394</v>
      </c>
      <c r="P3240">
        <v>77.400971712151801</v>
      </c>
      <c r="Q3240" t="s">
        <v>16</v>
      </c>
      <c r="R3240">
        <v>-0.34135966495603198</v>
      </c>
      <c r="S3240">
        <v>-0.242078713730254</v>
      </c>
      <c r="T3240">
        <v>-3.4764771501219302E-2</v>
      </c>
      <c r="U3240">
        <v>0.108549879855</v>
      </c>
      <c r="V3240">
        <v>0.25186453121121899</v>
      </c>
      <c r="W3240">
        <v>0.45917847344025398</v>
      </c>
      <c r="X3240">
        <v>0.55845942466603105</v>
      </c>
      <c r="Y3240">
        <v>0.112166532194849</v>
      </c>
    </row>
    <row r="3241" spans="1:25" x14ac:dyDescent="0.2">
      <c r="A3241" t="s">
        <v>5574</v>
      </c>
      <c r="B3241" t="s">
        <v>30</v>
      </c>
      <c r="C3241" t="s">
        <v>1548</v>
      </c>
      <c r="D3241" t="s">
        <v>25</v>
      </c>
      <c r="E3241" t="s">
        <v>29</v>
      </c>
      <c r="F3241">
        <v>24</v>
      </c>
      <c r="G3241">
        <v>183654</v>
      </c>
      <c r="H3241">
        <v>267632</v>
      </c>
      <c r="I3241">
        <v>0.714600063162251</v>
      </c>
      <c r="J3241">
        <v>0.82539251738493902</v>
      </c>
      <c r="K3241">
        <v>0.11079245422268801</v>
      </c>
      <c r="L3241">
        <v>0.237765737372895</v>
      </c>
      <c r="M3241">
        <v>0.50191709220110103</v>
      </c>
      <c r="N3241">
        <v>-0.280332183755724</v>
      </c>
      <c r="O3241">
        <v>65.220926307077406</v>
      </c>
      <c r="P3241">
        <v>77.400971712151801</v>
      </c>
      <c r="Q3241" t="s">
        <v>16</v>
      </c>
      <c r="R3241">
        <v>-0.280332183755724</v>
      </c>
      <c r="S3241">
        <v>-0.19402322108936301</v>
      </c>
      <c r="T3241">
        <v>-1.37967921607086E-2</v>
      </c>
      <c r="U3241">
        <v>0.11079245422268801</v>
      </c>
      <c r="V3241">
        <v>0.23538170060608599</v>
      </c>
      <c r="W3241">
        <v>0.41560812953474002</v>
      </c>
      <c r="X3241">
        <v>0.50191709220110103</v>
      </c>
      <c r="Y3241">
        <v>0.134230020128736</v>
      </c>
    </row>
    <row r="3242" spans="1:25" x14ac:dyDescent="0.2">
      <c r="A3242" t="s">
        <v>8304</v>
      </c>
      <c r="B3242" t="s">
        <v>30</v>
      </c>
      <c r="C3242" t="s">
        <v>1548</v>
      </c>
      <c r="D3242" t="s">
        <v>34</v>
      </c>
      <c r="E3242" t="s">
        <v>14</v>
      </c>
      <c r="F3242">
        <v>1</v>
      </c>
      <c r="G3242">
        <v>183652</v>
      </c>
      <c r="H3242">
        <v>298893</v>
      </c>
      <c r="I3242">
        <v>0.55597214569282705</v>
      </c>
      <c r="J3242">
        <v>0.54174145400993001</v>
      </c>
      <c r="K3242">
        <v>-1.4230691682896099E-2</v>
      </c>
      <c r="L3242">
        <v>0.20359611869695701</v>
      </c>
      <c r="M3242">
        <v>0.32068492357359901</v>
      </c>
      <c r="N3242">
        <v>-0.34914630693939103</v>
      </c>
      <c r="O3242">
        <v>62.157663612735298</v>
      </c>
      <c r="P3242">
        <v>70.556667547902407</v>
      </c>
      <c r="Q3242" t="s">
        <v>15</v>
      </c>
      <c r="R3242">
        <v>-0.34914630693939103</v>
      </c>
      <c r="S3242">
        <v>-0.27524091585239602</v>
      </c>
      <c r="T3242">
        <v>-0.120915057880102</v>
      </c>
      <c r="U3242">
        <v>-1.4230691682896099E-2</v>
      </c>
      <c r="V3242">
        <v>9.2453674514309497E-2</v>
      </c>
      <c r="W3242">
        <v>0.246779532486603</v>
      </c>
      <c r="X3242">
        <v>0.32068492357359901</v>
      </c>
      <c r="Y3242">
        <v>-2.6268419330958699E-2</v>
      </c>
    </row>
    <row r="3243" spans="1:25" x14ac:dyDescent="0.2">
      <c r="A3243" t="s">
        <v>8305</v>
      </c>
      <c r="B3243" t="s">
        <v>30</v>
      </c>
      <c r="C3243" t="s">
        <v>1548</v>
      </c>
      <c r="D3243" t="s">
        <v>34</v>
      </c>
      <c r="E3243" t="s">
        <v>14</v>
      </c>
      <c r="F3243">
        <v>2</v>
      </c>
      <c r="G3243">
        <v>183652</v>
      </c>
      <c r="H3243">
        <v>298893</v>
      </c>
      <c r="I3243">
        <v>0.50270537808161797</v>
      </c>
      <c r="J3243">
        <v>0.49010592912779999</v>
      </c>
      <c r="K3243">
        <v>-1.2599448953817699E-2</v>
      </c>
      <c r="L3243">
        <v>0.17856454545578501</v>
      </c>
      <c r="M3243">
        <v>0.28113922832094801</v>
      </c>
      <c r="N3243">
        <v>-0.30633812622858397</v>
      </c>
      <c r="O3243">
        <v>61.737758160987497</v>
      </c>
      <c r="P3243">
        <v>70.556667547902407</v>
      </c>
      <c r="Q3243" t="s">
        <v>15</v>
      </c>
      <c r="R3243">
        <v>-0.30633812622858397</v>
      </c>
      <c r="S3243">
        <v>-0.241519196228134</v>
      </c>
      <c r="T3243">
        <v>-0.10616727077264899</v>
      </c>
      <c r="U3243">
        <v>-1.2599448953817699E-2</v>
      </c>
      <c r="V3243">
        <v>8.0968372865013502E-2</v>
      </c>
      <c r="W3243">
        <v>0.21632029832049801</v>
      </c>
      <c r="X3243">
        <v>0.28113922832094801</v>
      </c>
      <c r="Y3243">
        <v>-2.5707603611814799E-2</v>
      </c>
    </row>
    <row r="3244" spans="1:25" x14ac:dyDescent="0.2">
      <c r="A3244" t="s">
        <v>8306</v>
      </c>
      <c r="B3244" t="s">
        <v>30</v>
      </c>
      <c r="C3244" t="s">
        <v>1548</v>
      </c>
      <c r="D3244" t="s">
        <v>34</v>
      </c>
      <c r="E3244" t="s">
        <v>14</v>
      </c>
      <c r="F3244">
        <v>3</v>
      </c>
      <c r="G3244">
        <v>183652</v>
      </c>
      <c r="H3244">
        <v>298893</v>
      </c>
      <c r="I3244">
        <v>0.467617604846922</v>
      </c>
      <c r="J3244">
        <v>0.45660844845297999</v>
      </c>
      <c r="K3244">
        <v>-1.1009156393942499E-2</v>
      </c>
      <c r="L3244">
        <v>0.16085946169274701</v>
      </c>
      <c r="M3244">
        <v>0.25360465809062599</v>
      </c>
      <c r="N3244">
        <v>-0.27562297087851101</v>
      </c>
      <c r="O3244">
        <v>61.398428073053402</v>
      </c>
      <c r="P3244">
        <v>70.556667547902407</v>
      </c>
      <c r="Q3244" t="s">
        <v>15</v>
      </c>
      <c r="R3244">
        <v>-0.27562297087851101</v>
      </c>
      <c r="S3244">
        <v>-0.217230986284044</v>
      </c>
      <c r="T3244">
        <v>-9.52995143209419E-2</v>
      </c>
      <c r="U3244">
        <v>-1.1009156393942499E-2</v>
      </c>
      <c r="V3244">
        <v>7.3281201533056894E-2</v>
      </c>
      <c r="W3244">
        <v>0.19521267349615901</v>
      </c>
      <c r="X3244">
        <v>0.25360465809062599</v>
      </c>
      <c r="Y3244">
        <v>-2.41107154964878E-2</v>
      </c>
    </row>
    <row r="3245" spans="1:25" x14ac:dyDescent="0.2">
      <c r="A3245" t="s">
        <v>8307</v>
      </c>
      <c r="B3245" t="s">
        <v>30</v>
      </c>
      <c r="C3245" t="s">
        <v>1548</v>
      </c>
      <c r="D3245" t="s">
        <v>34</v>
      </c>
      <c r="E3245" t="s">
        <v>14</v>
      </c>
      <c r="F3245">
        <v>4</v>
      </c>
      <c r="G3245">
        <v>183652</v>
      </c>
      <c r="H3245">
        <v>298893</v>
      </c>
      <c r="I3245">
        <v>0.44696961663352203</v>
      </c>
      <c r="J3245">
        <v>0.43778305214732499</v>
      </c>
      <c r="K3245">
        <v>-9.1865644861965894E-3</v>
      </c>
      <c r="L3245">
        <v>0.149055761630314</v>
      </c>
      <c r="M3245">
        <v>0.23601016339566999</v>
      </c>
      <c r="N3245">
        <v>-0.25438329236806301</v>
      </c>
      <c r="O3245">
        <v>60.689196755912697</v>
      </c>
      <c r="P3245">
        <v>70.556667547902407</v>
      </c>
      <c r="Q3245" t="s">
        <v>15</v>
      </c>
      <c r="R3245">
        <v>-0.25438329236806301</v>
      </c>
      <c r="S3245">
        <v>-0.20027605089625899</v>
      </c>
      <c r="T3245">
        <v>-8.7291783580480994E-2</v>
      </c>
      <c r="U3245">
        <v>-9.1865644861965894E-3</v>
      </c>
      <c r="V3245">
        <v>6.8918654608087798E-2</v>
      </c>
      <c r="W3245">
        <v>0.18190292192386601</v>
      </c>
      <c r="X3245">
        <v>0.23601016339566999</v>
      </c>
      <c r="Y3245">
        <v>-2.09842853466723E-2</v>
      </c>
    </row>
    <row r="3246" spans="1:25" x14ac:dyDescent="0.2">
      <c r="A3246" t="s">
        <v>8308</v>
      </c>
      <c r="B3246" t="s">
        <v>30</v>
      </c>
      <c r="C3246" t="s">
        <v>1548</v>
      </c>
      <c r="D3246" t="s">
        <v>34</v>
      </c>
      <c r="E3246" t="s">
        <v>14</v>
      </c>
      <c r="F3246">
        <v>5</v>
      </c>
      <c r="G3246">
        <v>183652</v>
      </c>
      <c r="H3246">
        <v>298893</v>
      </c>
      <c r="I3246">
        <v>0.44220539318121799</v>
      </c>
      <c r="J3246">
        <v>0.43498645683547799</v>
      </c>
      <c r="K3246">
        <v>-7.2189363457399996E-3</v>
      </c>
      <c r="L3246">
        <v>0.14471073708816501</v>
      </c>
      <c r="M3246">
        <v>0.230830226164291</v>
      </c>
      <c r="N3246">
        <v>-0.245268098855771</v>
      </c>
      <c r="O3246">
        <v>60.183734110541899</v>
      </c>
      <c r="P3246">
        <v>70.556667547902407</v>
      </c>
      <c r="Q3246" t="s">
        <v>15</v>
      </c>
      <c r="R3246">
        <v>-0.245268098855771</v>
      </c>
      <c r="S3246">
        <v>-0.192738101292767</v>
      </c>
      <c r="T3246">
        <v>-8.3047362579938194E-2</v>
      </c>
      <c r="U3246">
        <v>-7.2189363457399996E-3</v>
      </c>
      <c r="V3246">
        <v>6.8609489888458206E-2</v>
      </c>
      <c r="W3246">
        <v>0.178300228601287</v>
      </c>
      <c r="X3246">
        <v>0.230830226164291</v>
      </c>
      <c r="Y3246">
        <v>-1.6595772655217101E-2</v>
      </c>
    </row>
    <row r="3247" spans="1:25" x14ac:dyDescent="0.2">
      <c r="A3247" t="s">
        <v>8309</v>
      </c>
      <c r="B3247" t="s">
        <v>30</v>
      </c>
      <c r="C3247" t="s">
        <v>1548</v>
      </c>
      <c r="D3247" t="s">
        <v>34</v>
      </c>
      <c r="E3247" t="s">
        <v>14</v>
      </c>
      <c r="F3247">
        <v>6</v>
      </c>
      <c r="G3247">
        <v>183652</v>
      </c>
      <c r="H3247">
        <v>298893</v>
      </c>
      <c r="I3247">
        <v>0.45750959319696199</v>
      </c>
      <c r="J3247">
        <v>0.45623167903905998</v>
      </c>
      <c r="K3247">
        <v>-1.2779141579020699E-3</v>
      </c>
      <c r="L3247">
        <v>0.15157496229831599</v>
      </c>
      <c r="M3247">
        <v>0.248062898822828</v>
      </c>
      <c r="N3247">
        <v>-0.25061872713863198</v>
      </c>
      <c r="O3247">
        <v>59.706556704321599</v>
      </c>
      <c r="P3247">
        <v>70.556667547902407</v>
      </c>
      <c r="Q3247" t="s">
        <v>15</v>
      </c>
      <c r="R3247">
        <v>-0.25061872713863198</v>
      </c>
      <c r="S3247">
        <v>-0.195597015824343</v>
      </c>
      <c r="T3247">
        <v>-8.0703194402219694E-2</v>
      </c>
      <c r="U3247">
        <v>-1.2779141579020699E-3</v>
      </c>
      <c r="V3247">
        <v>7.8147366086415607E-2</v>
      </c>
      <c r="W3247">
        <v>0.19304118750853899</v>
      </c>
      <c r="X3247">
        <v>0.248062898822828</v>
      </c>
      <c r="Y3247">
        <v>-2.80102021980079E-3</v>
      </c>
    </row>
    <row r="3248" spans="1:25" x14ac:dyDescent="0.2">
      <c r="A3248" t="s">
        <v>8310</v>
      </c>
      <c r="B3248" t="s">
        <v>30</v>
      </c>
      <c r="C3248" t="s">
        <v>1548</v>
      </c>
      <c r="D3248" t="s">
        <v>34</v>
      </c>
      <c r="E3248" t="s">
        <v>14</v>
      </c>
      <c r="F3248">
        <v>7</v>
      </c>
      <c r="G3248">
        <v>183652</v>
      </c>
      <c r="H3248">
        <v>298893</v>
      </c>
      <c r="I3248">
        <v>0.49068046101802998</v>
      </c>
      <c r="J3248">
        <v>0.50336611411495003</v>
      </c>
      <c r="K3248">
        <v>1.2685653096919901E-2</v>
      </c>
      <c r="L3248">
        <v>0.17029773425001299</v>
      </c>
      <c r="M3248">
        <v>0.292825425938192</v>
      </c>
      <c r="N3248">
        <v>-0.26745411974435201</v>
      </c>
      <c r="O3248">
        <v>59.574995008987997</v>
      </c>
      <c r="P3248">
        <v>70.556667547902407</v>
      </c>
      <c r="Q3248" t="s">
        <v>16</v>
      </c>
      <c r="R3248">
        <v>-0.26745411974435201</v>
      </c>
      <c r="S3248">
        <v>-0.20563604221159701</v>
      </c>
      <c r="T3248">
        <v>-7.6550359650086899E-2</v>
      </c>
      <c r="U3248">
        <v>1.2685653096919901E-2</v>
      </c>
      <c r="V3248">
        <v>0.10192166584392701</v>
      </c>
      <c r="W3248">
        <v>0.23100734840543699</v>
      </c>
      <c r="X3248">
        <v>0.292825425938192</v>
      </c>
      <c r="Y3248">
        <v>2.5201642981519799E-2</v>
      </c>
    </row>
    <row r="3249" spans="1:25" x14ac:dyDescent="0.2">
      <c r="A3249" t="s">
        <v>8311</v>
      </c>
      <c r="B3249" t="s">
        <v>30</v>
      </c>
      <c r="C3249" t="s">
        <v>1548</v>
      </c>
      <c r="D3249" t="s">
        <v>34</v>
      </c>
      <c r="E3249" t="s">
        <v>14</v>
      </c>
      <c r="F3249">
        <v>8</v>
      </c>
      <c r="G3249">
        <v>183652</v>
      </c>
      <c r="H3249">
        <v>298893</v>
      </c>
      <c r="I3249">
        <v>0.52304037880689402</v>
      </c>
      <c r="J3249">
        <v>0.52947687223995699</v>
      </c>
      <c r="K3249">
        <v>6.4364934330631797E-3</v>
      </c>
      <c r="L3249">
        <v>0.18459239815588699</v>
      </c>
      <c r="M3249">
        <v>0.310090988399497</v>
      </c>
      <c r="N3249">
        <v>-0.29721800153337002</v>
      </c>
      <c r="O3249">
        <v>62.7128642696917</v>
      </c>
      <c r="P3249">
        <v>70.556667547902407</v>
      </c>
      <c r="Q3249" t="s">
        <v>16</v>
      </c>
      <c r="R3249">
        <v>-0.29721800153337002</v>
      </c>
      <c r="S3249">
        <v>-0.23021096100278299</v>
      </c>
      <c r="T3249">
        <v>-9.0289923200621403E-2</v>
      </c>
      <c r="U3249">
        <v>6.4364934330631797E-3</v>
      </c>
      <c r="V3249">
        <v>0.10316291006674801</v>
      </c>
      <c r="W3249">
        <v>0.24308394786890999</v>
      </c>
      <c r="X3249">
        <v>0.310090988399497</v>
      </c>
      <c r="Y3249">
        <v>1.21563259332434E-2</v>
      </c>
    </row>
    <row r="3250" spans="1:25" x14ac:dyDescent="0.2">
      <c r="A3250" t="s">
        <v>8312</v>
      </c>
      <c r="B3250" t="s">
        <v>30</v>
      </c>
      <c r="C3250" t="s">
        <v>1548</v>
      </c>
      <c r="D3250" t="s">
        <v>34</v>
      </c>
      <c r="E3250" t="s">
        <v>14</v>
      </c>
      <c r="F3250">
        <v>9</v>
      </c>
      <c r="G3250">
        <v>183652</v>
      </c>
      <c r="H3250">
        <v>298893</v>
      </c>
      <c r="I3250">
        <v>0.55120853488824595</v>
      </c>
      <c r="J3250">
        <v>0.55154402253832802</v>
      </c>
      <c r="K3250">
        <v>3.3548765008228898E-4</v>
      </c>
      <c r="L3250">
        <v>0.19971582219733999</v>
      </c>
      <c r="M3250">
        <v>0.32886801516470598</v>
      </c>
      <c r="N3250">
        <v>-0.32819703986454102</v>
      </c>
      <c r="O3250">
        <v>68.605229068711097</v>
      </c>
      <c r="P3250">
        <v>70.556667547902407</v>
      </c>
      <c r="Q3250" t="s">
        <v>16</v>
      </c>
      <c r="R3250">
        <v>-0.32819703986454102</v>
      </c>
      <c r="S3250">
        <v>-0.255700196406907</v>
      </c>
      <c r="T3250">
        <v>-0.104315603181324</v>
      </c>
      <c r="U3250">
        <v>3.3548765008228898E-4</v>
      </c>
      <c r="V3250">
        <v>0.104986578481488</v>
      </c>
      <c r="W3250">
        <v>0.25637117170707202</v>
      </c>
      <c r="X3250">
        <v>0.32886801516470598</v>
      </c>
      <c r="Y3250">
        <v>6.0826994106164098E-4</v>
      </c>
    </row>
    <row r="3251" spans="1:25" x14ac:dyDescent="0.2">
      <c r="A3251" t="s">
        <v>8313</v>
      </c>
      <c r="B3251" t="s">
        <v>30</v>
      </c>
      <c r="C3251" t="s">
        <v>1548</v>
      </c>
      <c r="D3251" t="s">
        <v>34</v>
      </c>
      <c r="E3251" t="s">
        <v>14</v>
      </c>
      <c r="F3251">
        <v>10</v>
      </c>
      <c r="G3251">
        <v>183652</v>
      </c>
      <c r="H3251">
        <v>298893</v>
      </c>
      <c r="I3251">
        <v>0.57994604120656201</v>
      </c>
      <c r="J3251">
        <v>0.58358836987900697</v>
      </c>
      <c r="K3251">
        <v>3.64232867244485E-3</v>
      </c>
      <c r="L3251">
        <v>0.22417079584509</v>
      </c>
      <c r="M3251">
        <v>0.372403287837617</v>
      </c>
      <c r="N3251">
        <v>-0.36511863049272802</v>
      </c>
      <c r="O3251">
        <v>73.868534995576596</v>
      </c>
      <c r="P3251">
        <v>70.556667547902407</v>
      </c>
      <c r="Q3251" t="s">
        <v>16</v>
      </c>
      <c r="R3251">
        <v>-0.36511863049272802</v>
      </c>
      <c r="S3251">
        <v>-0.28374463160095997</v>
      </c>
      <c r="T3251">
        <v>-0.113823168350382</v>
      </c>
      <c r="U3251">
        <v>3.64232867244485E-3</v>
      </c>
      <c r="V3251">
        <v>0.121107825695272</v>
      </c>
      <c r="W3251">
        <v>0.29102928894585001</v>
      </c>
      <c r="X3251">
        <v>0.372403287837617</v>
      </c>
      <c r="Y3251">
        <v>6.2412632952229697E-3</v>
      </c>
    </row>
    <row r="3252" spans="1:25" x14ac:dyDescent="0.2">
      <c r="A3252" t="s">
        <v>8314</v>
      </c>
      <c r="B3252" t="s">
        <v>30</v>
      </c>
      <c r="C3252" t="s">
        <v>1548</v>
      </c>
      <c r="D3252" t="s">
        <v>34</v>
      </c>
      <c r="E3252" t="s">
        <v>14</v>
      </c>
      <c r="F3252">
        <v>11</v>
      </c>
      <c r="G3252">
        <v>183652</v>
      </c>
      <c r="H3252">
        <v>298893</v>
      </c>
      <c r="I3252">
        <v>0.62056815093263495</v>
      </c>
      <c r="J3252">
        <v>0.62312785779749502</v>
      </c>
      <c r="K3252">
        <v>2.5597068648599598E-3</v>
      </c>
      <c r="L3252">
        <v>0.25261266446650499</v>
      </c>
      <c r="M3252">
        <v>0.41810753991226102</v>
      </c>
      <c r="N3252">
        <v>-0.41298812618254099</v>
      </c>
      <c r="O3252">
        <v>78.505421033050297</v>
      </c>
      <c r="P3252">
        <v>70.556667547902407</v>
      </c>
      <c r="Q3252" t="s">
        <v>16</v>
      </c>
      <c r="R3252">
        <v>-0.41298812618254099</v>
      </c>
      <c r="S3252">
        <v>-0.32128972898120001</v>
      </c>
      <c r="T3252">
        <v>-0.129809329315589</v>
      </c>
      <c r="U3252">
        <v>2.5597068648599598E-3</v>
      </c>
      <c r="V3252">
        <v>0.134928743045309</v>
      </c>
      <c r="W3252">
        <v>0.32640914271091998</v>
      </c>
      <c r="X3252">
        <v>0.41810753991226102</v>
      </c>
      <c r="Y3252">
        <v>4.1078357079195301E-3</v>
      </c>
    </row>
    <row r="3253" spans="1:25" x14ac:dyDescent="0.2">
      <c r="A3253" t="s">
        <v>8315</v>
      </c>
      <c r="B3253" t="s">
        <v>30</v>
      </c>
      <c r="C3253" t="s">
        <v>1548</v>
      </c>
      <c r="D3253" t="s">
        <v>34</v>
      </c>
      <c r="E3253" t="s">
        <v>14</v>
      </c>
      <c r="F3253">
        <v>12</v>
      </c>
      <c r="G3253">
        <v>183652</v>
      </c>
      <c r="H3253">
        <v>298893</v>
      </c>
      <c r="I3253">
        <v>0.68053722398054195</v>
      </c>
      <c r="J3253">
        <v>0.67565820727875503</v>
      </c>
      <c r="K3253">
        <v>-4.87901670178681E-3</v>
      </c>
      <c r="L3253">
        <v>0.28330641798963602</v>
      </c>
      <c r="M3253">
        <v>0.46116004089116502</v>
      </c>
      <c r="N3253">
        <v>-0.47091807429473798</v>
      </c>
      <c r="O3253">
        <v>81.7145338109015</v>
      </c>
      <c r="P3253">
        <v>70.556667547902407</v>
      </c>
      <c r="Q3253" t="s">
        <v>16</v>
      </c>
      <c r="R3253">
        <v>-0.47091807429473798</v>
      </c>
      <c r="S3253">
        <v>-0.36807784456449999</v>
      </c>
      <c r="T3253">
        <v>-0.15333157972835601</v>
      </c>
      <c r="U3253">
        <v>-4.87901670178681E-3</v>
      </c>
      <c r="V3253">
        <v>0.143573546324783</v>
      </c>
      <c r="W3253">
        <v>0.35831981116092698</v>
      </c>
      <c r="X3253">
        <v>0.46116004089116502</v>
      </c>
      <c r="Y3253">
        <v>-7.2211314081971701E-3</v>
      </c>
    </row>
    <row r="3254" spans="1:25" x14ac:dyDescent="0.2">
      <c r="A3254" t="s">
        <v>8316</v>
      </c>
      <c r="B3254" t="s">
        <v>30</v>
      </c>
      <c r="C3254" t="s">
        <v>1548</v>
      </c>
      <c r="D3254" t="s">
        <v>34</v>
      </c>
      <c r="E3254" t="s">
        <v>14</v>
      </c>
      <c r="F3254">
        <v>13</v>
      </c>
      <c r="G3254">
        <v>183652</v>
      </c>
      <c r="H3254">
        <v>298893</v>
      </c>
      <c r="I3254">
        <v>0.75990121519604004</v>
      </c>
      <c r="J3254">
        <v>0.73819559991637596</v>
      </c>
      <c r="K3254">
        <v>-2.17056152796643E-2</v>
      </c>
      <c r="L3254">
        <v>0.31462666771089198</v>
      </c>
      <c r="M3254">
        <v>0.49585525310475198</v>
      </c>
      <c r="N3254">
        <v>-0.53926648366408103</v>
      </c>
      <c r="O3254">
        <v>83.001150177185195</v>
      </c>
      <c r="P3254">
        <v>70.556667547902407</v>
      </c>
      <c r="Q3254" t="s">
        <v>16</v>
      </c>
      <c r="R3254">
        <v>-0.53926648366408103</v>
      </c>
      <c r="S3254">
        <v>-0.42505700328502699</v>
      </c>
      <c r="T3254">
        <v>-0.18656998916017201</v>
      </c>
      <c r="U3254">
        <v>-2.17056152796643E-2</v>
      </c>
      <c r="V3254">
        <v>0.14315875860084301</v>
      </c>
      <c r="W3254">
        <v>0.381645772725699</v>
      </c>
      <c r="X3254">
        <v>0.49585525310475198</v>
      </c>
      <c r="Y3254">
        <v>-2.9403609669474001E-2</v>
      </c>
    </row>
    <row r="3255" spans="1:25" x14ac:dyDescent="0.2">
      <c r="A3255" t="s">
        <v>8317</v>
      </c>
      <c r="B3255" t="s">
        <v>30</v>
      </c>
      <c r="C3255" t="s">
        <v>1548</v>
      </c>
      <c r="D3255" t="s">
        <v>34</v>
      </c>
      <c r="E3255" t="s">
        <v>14</v>
      </c>
      <c r="F3255">
        <v>14</v>
      </c>
      <c r="G3255">
        <v>183652</v>
      </c>
      <c r="H3255">
        <v>298893</v>
      </c>
      <c r="I3255">
        <v>0.83213823461412595</v>
      </c>
      <c r="J3255">
        <v>0.78986147445132104</v>
      </c>
      <c r="K3255">
        <v>-4.2276760162805002E-2</v>
      </c>
      <c r="L3255">
        <v>0.34196703978245602</v>
      </c>
      <c r="M3255">
        <v>0.52025902027933502</v>
      </c>
      <c r="N3255">
        <v>-0.60481254060494505</v>
      </c>
      <c r="O3255">
        <v>83.275048189013305</v>
      </c>
      <c r="P3255">
        <v>70.556667547902407</v>
      </c>
      <c r="Q3255" t="s">
        <v>16</v>
      </c>
      <c r="R3255">
        <v>-0.60481254060494505</v>
      </c>
      <c r="S3255">
        <v>-0.48067850516391403</v>
      </c>
      <c r="T3255">
        <v>-0.221467489008812</v>
      </c>
      <c r="U3255">
        <v>-4.2276760162805002E-2</v>
      </c>
      <c r="V3255">
        <v>0.13691396868320199</v>
      </c>
      <c r="W3255">
        <v>0.396124984838304</v>
      </c>
      <c r="X3255">
        <v>0.52025902027933502</v>
      </c>
      <c r="Y3255">
        <v>-5.3524271698619903E-2</v>
      </c>
    </row>
    <row r="3256" spans="1:25" x14ac:dyDescent="0.2">
      <c r="A3256" t="s">
        <v>8318</v>
      </c>
      <c r="B3256" t="s">
        <v>30</v>
      </c>
      <c r="C3256" t="s">
        <v>1548</v>
      </c>
      <c r="D3256" t="s">
        <v>34</v>
      </c>
      <c r="E3256" t="s">
        <v>14</v>
      </c>
      <c r="F3256">
        <v>15</v>
      </c>
      <c r="G3256">
        <v>183652</v>
      </c>
      <c r="H3256">
        <v>298893</v>
      </c>
      <c r="I3256">
        <v>0.89422492018252198</v>
      </c>
      <c r="J3256">
        <v>0.83352529024483002</v>
      </c>
      <c r="K3256">
        <v>-6.06996299376917E-2</v>
      </c>
      <c r="L3256">
        <v>0.362799183316737</v>
      </c>
      <c r="M3256">
        <v>0.53610502661834103</v>
      </c>
      <c r="N3256">
        <v>-0.65750428649372505</v>
      </c>
      <c r="O3256">
        <v>82.502008784873297</v>
      </c>
      <c r="P3256">
        <v>70.556667547902407</v>
      </c>
      <c r="Q3256" t="s">
        <v>16</v>
      </c>
      <c r="R3256">
        <v>-0.65750428649372505</v>
      </c>
      <c r="S3256">
        <v>-0.52580818294974896</v>
      </c>
      <c r="T3256">
        <v>-0.25080640199566201</v>
      </c>
      <c r="U3256">
        <v>-6.06996299376917E-2</v>
      </c>
      <c r="V3256">
        <v>0.12940714212027901</v>
      </c>
      <c r="W3256">
        <v>0.40440892307436599</v>
      </c>
      <c r="X3256">
        <v>0.53610502661834103</v>
      </c>
      <c r="Y3256">
        <v>-7.2822781321803101E-2</v>
      </c>
    </row>
    <row r="3257" spans="1:25" x14ac:dyDescent="0.2">
      <c r="A3257" t="s">
        <v>8319</v>
      </c>
      <c r="B3257" t="s">
        <v>30</v>
      </c>
      <c r="C3257" t="s">
        <v>1548</v>
      </c>
      <c r="D3257" t="s">
        <v>34</v>
      </c>
      <c r="E3257" t="s">
        <v>14</v>
      </c>
      <c r="F3257">
        <v>16</v>
      </c>
      <c r="G3257">
        <v>183652</v>
      </c>
      <c r="H3257">
        <v>298893</v>
      </c>
      <c r="I3257">
        <v>0.937985522701135</v>
      </c>
      <c r="J3257">
        <v>0.87456538114235804</v>
      </c>
      <c r="K3257">
        <v>-6.3420141558777204E-2</v>
      </c>
      <c r="L3257">
        <v>0.37905942112767899</v>
      </c>
      <c r="M3257">
        <v>0.56013260619625405</v>
      </c>
      <c r="N3257">
        <v>-0.68697288931380796</v>
      </c>
      <c r="O3257">
        <v>81.023445902413997</v>
      </c>
      <c r="P3257">
        <v>70.556667547902407</v>
      </c>
      <c r="Q3257" t="s">
        <v>16</v>
      </c>
      <c r="R3257">
        <v>-0.68697288931380796</v>
      </c>
      <c r="S3257">
        <v>-0.54937431944446102</v>
      </c>
      <c r="T3257">
        <v>-0.26204727822968099</v>
      </c>
      <c r="U3257">
        <v>-6.3420141558777204E-2</v>
      </c>
      <c r="V3257">
        <v>0.135206995112126</v>
      </c>
      <c r="W3257">
        <v>0.422534036326907</v>
      </c>
      <c r="X3257">
        <v>0.56013260619625405</v>
      </c>
      <c r="Y3257">
        <v>-7.2516181095503396E-2</v>
      </c>
    </row>
    <row r="3258" spans="1:25" x14ac:dyDescent="0.2">
      <c r="A3258" t="s">
        <v>8320</v>
      </c>
      <c r="B3258" t="s">
        <v>30</v>
      </c>
      <c r="C3258" t="s">
        <v>1548</v>
      </c>
      <c r="D3258" t="s">
        <v>34</v>
      </c>
      <c r="E3258" t="s">
        <v>14</v>
      </c>
      <c r="F3258">
        <v>17</v>
      </c>
      <c r="G3258">
        <v>183652</v>
      </c>
      <c r="H3258">
        <v>298893</v>
      </c>
      <c r="I3258">
        <v>0.94665931736934295</v>
      </c>
      <c r="J3258">
        <v>0.91075713728325602</v>
      </c>
      <c r="K3258">
        <v>-3.5902180086086498E-2</v>
      </c>
      <c r="L3258">
        <v>0.38652733648024201</v>
      </c>
      <c r="M3258">
        <v>0.59993528842391197</v>
      </c>
      <c r="N3258">
        <v>-0.67173964859608504</v>
      </c>
      <c r="O3258">
        <v>78.806779656382602</v>
      </c>
      <c r="P3258">
        <v>70.556667547902407</v>
      </c>
      <c r="Q3258" t="s">
        <v>17</v>
      </c>
      <c r="R3258">
        <v>-0.67173964859608504</v>
      </c>
      <c r="S3258">
        <v>-0.53143022545375695</v>
      </c>
      <c r="T3258">
        <v>-0.23844250440173301</v>
      </c>
      <c r="U3258">
        <v>-3.5902180086086498E-2</v>
      </c>
      <c r="V3258">
        <v>0.16663814422956</v>
      </c>
      <c r="W3258">
        <v>0.459625865281584</v>
      </c>
      <c r="X3258">
        <v>0.59993528842391197</v>
      </c>
      <c r="Y3258">
        <v>-3.9420146838685097E-2</v>
      </c>
    </row>
    <row r="3259" spans="1:25" x14ac:dyDescent="0.2">
      <c r="A3259" t="s">
        <v>8321</v>
      </c>
      <c r="B3259" t="s">
        <v>30</v>
      </c>
      <c r="C3259" t="s">
        <v>1548</v>
      </c>
      <c r="D3259" t="s">
        <v>34</v>
      </c>
      <c r="E3259" t="s">
        <v>14</v>
      </c>
      <c r="F3259">
        <v>18</v>
      </c>
      <c r="G3259">
        <v>183652</v>
      </c>
      <c r="H3259">
        <v>298893</v>
      </c>
      <c r="I3259">
        <v>0.94585757685572902</v>
      </c>
      <c r="J3259">
        <v>0.93668070014462301</v>
      </c>
      <c r="K3259">
        <v>-9.1768767111055603E-3</v>
      </c>
      <c r="L3259">
        <v>0.386148901350993</v>
      </c>
      <c r="M3259">
        <v>0.62603806601127798</v>
      </c>
      <c r="N3259">
        <v>-0.644391819433489</v>
      </c>
      <c r="O3259">
        <v>74.969158896214296</v>
      </c>
      <c r="P3259">
        <v>70.556667547902407</v>
      </c>
      <c r="Q3259" t="s">
        <v>17</v>
      </c>
      <c r="R3259">
        <v>-0.644391819433489</v>
      </c>
      <c r="S3259">
        <v>-0.50421976824307801</v>
      </c>
      <c r="T3259">
        <v>-0.21151890101902601</v>
      </c>
      <c r="U3259">
        <v>-9.1768767111055603E-3</v>
      </c>
      <c r="V3259">
        <v>0.193165147596815</v>
      </c>
      <c r="W3259">
        <v>0.485866014820867</v>
      </c>
      <c r="X3259">
        <v>0.62603806601127798</v>
      </c>
      <c r="Y3259">
        <v>-9.7972304860008894E-3</v>
      </c>
    </row>
    <row r="3260" spans="1:25" x14ac:dyDescent="0.2">
      <c r="A3260" t="s">
        <v>8322</v>
      </c>
      <c r="B3260" t="s">
        <v>30</v>
      </c>
      <c r="C3260" t="s">
        <v>1548</v>
      </c>
      <c r="D3260" t="s">
        <v>34</v>
      </c>
      <c r="E3260" t="s">
        <v>14</v>
      </c>
      <c r="F3260">
        <v>19</v>
      </c>
      <c r="G3260">
        <v>183652</v>
      </c>
      <c r="H3260">
        <v>298893</v>
      </c>
      <c r="I3260">
        <v>0.95119983157757204</v>
      </c>
      <c r="J3260">
        <v>0.97563468423754995</v>
      </c>
      <c r="K3260">
        <v>2.4434852659978499E-2</v>
      </c>
      <c r="L3260">
        <v>0.37118709318153398</v>
      </c>
      <c r="M3260">
        <v>0.63503762094360106</v>
      </c>
      <c r="N3260">
        <v>-0.58616791562364401</v>
      </c>
      <c r="O3260">
        <v>70.434884283939795</v>
      </c>
      <c r="P3260">
        <v>70.556667547902407</v>
      </c>
      <c r="Q3260" t="s">
        <v>17</v>
      </c>
      <c r="R3260">
        <v>-0.58616791562364401</v>
      </c>
      <c r="S3260">
        <v>-0.45142700079874798</v>
      </c>
      <c r="T3260">
        <v>-0.170067184167145</v>
      </c>
      <c r="U3260">
        <v>2.4434852659978499E-2</v>
      </c>
      <c r="V3260">
        <v>0.21893688948710199</v>
      </c>
      <c r="W3260">
        <v>0.50029670611870403</v>
      </c>
      <c r="X3260">
        <v>0.63503762094360106</v>
      </c>
      <c r="Y3260">
        <v>2.5045084040932902E-2</v>
      </c>
    </row>
    <row r="3261" spans="1:25" x14ac:dyDescent="0.2">
      <c r="A3261" t="s">
        <v>8323</v>
      </c>
      <c r="B3261" t="s">
        <v>30</v>
      </c>
      <c r="C3261" t="s">
        <v>1548</v>
      </c>
      <c r="D3261" t="s">
        <v>34</v>
      </c>
      <c r="E3261" t="s">
        <v>14</v>
      </c>
      <c r="F3261">
        <v>20</v>
      </c>
      <c r="G3261">
        <v>183652</v>
      </c>
      <c r="H3261">
        <v>298893</v>
      </c>
      <c r="I3261">
        <v>0.93510613038826795</v>
      </c>
      <c r="J3261">
        <v>0.96771236054563703</v>
      </c>
      <c r="K3261">
        <v>3.2606230157369402E-2</v>
      </c>
      <c r="L3261">
        <v>0.34251120561902099</v>
      </c>
      <c r="M3261">
        <v>0.59603716340065904</v>
      </c>
      <c r="N3261">
        <v>-0.530824703085921</v>
      </c>
      <c r="O3261">
        <v>67.770125328342104</v>
      </c>
      <c r="P3261">
        <v>70.556667547902407</v>
      </c>
      <c r="Q3261" t="s">
        <v>17</v>
      </c>
      <c r="R3261">
        <v>-0.530824703085921</v>
      </c>
      <c r="S3261">
        <v>-0.40649313544621601</v>
      </c>
      <c r="T3261">
        <v>-0.146869641586998</v>
      </c>
      <c r="U3261">
        <v>3.2606230157369402E-2</v>
      </c>
      <c r="V3261">
        <v>0.21208210190173701</v>
      </c>
      <c r="W3261">
        <v>0.471705595760955</v>
      </c>
      <c r="X3261">
        <v>0.59603716340065904</v>
      </c>
      <c r="Y3261">
        <v>3.36941342146179E-2</v>
      </c>
    </row>
    <row r="3262" spans="1:25" x14ac:dyDescent="0.2">
      <c r="A3262" t="s">
        <v>8324</v>
      </c>
      <c r="B3262" t="s">
        <v>30</v>
      </c>
      <c r="C3262" t="s">
        <v>1548</v>
      </c>
      <c r="D3262" t="s">
        <v>34</v>
      </c>
      <c r="E3262" t="s">
        <v>14</v>
      </c>
      <c r="F3262">
        <v>21</v>
      </c>
      <c r="G3262">
        <v>183652</v>
      </c>
      <c r="H3262">
        <v>298893</v>
      </c>
      <c r="I3262">
        <v>0.87767642026594095</v>
      </c>
      <c r="J3262">
        <v>0.91427312370796499</v>
      </c>
      <c r="K3262">
        <v>3.65967034420236E-2</v>
      </c>
      <c r="L3262">
        <v>0.32239002146881302</v>
      </c>
      <c r="M3262">
        <v>0.56692828875822099</v>
      </c>
      <c r="N3262">
        <v>-0.49373488187417403</v>
      </c>
      <c r="O3262">
        <v>66.106762539945905</v>
      </c>
      <c r="P3262">
        <v>70.556667547902407</v>
      </c>
      <c r="Q3262" t="s">
        <v>17</v>
      </c>
      <c r="R3262">
        <v>-0.49373488187417403</v>
      </c>
      <c r="S3262">
        <v>-0.37670730408099501</v>
      </c>
      <c r="T3262">
        <v>-0.13233566780763401</v>
      </c>
      <c r="U3262">
        <v>3.65967034420236E-2</v>
      </c>
      <c r="V3262">
        <v>0.205529074691682</v>
      </c>
      <c r="W3262">
        <v>0.44990071096504203</v>
      </c>
      <c r="X3262">
        <v>0.56692828875822099</v>
      </c>
      <c r="Y3262">
        <v>4.0028195615770097E-2</v>
      </c>
    </row>
    <row r="3263" spans="1:25" x14ac:dyDescent="0.2">
      <c r="A3263" t="s">
        <v>8325</v>
      </c>
      <c r="B3263" t="s">
        <v>30</v>
      </c>
      <c r="C3263" t="s">
        <v>1548</v>
      </c>
      <c r="D3263" t="s">
        <v>34</v>
      </c>
      <c r="E3263" t="s">
        <v>14</v>
      </c>
      <c r="F3263">
        <v>22</v>
      </c>
      <c r="G3263">
        <v>183652</v>
      </c>
      <c r="H3263">
        <v>298893</v>
      </c>
      <c r="I3263">
        <v>0.81775538622550104</v>
      </c>
      <c r="J3263">
        <v>0.83092223976412805</v>
      </c>
      <c r="K3263">
        <v>1.3166853538627701E-2</v>
      </c>
      <c r="L3263">
        <v>0.30375245690164299</v>
      </c>
      <c r="M3263">
        <v>0.51283964514183</v>
      </c>
      <c r="N3263">
        <v>-0.48650593806457398</v>
      </c>
      <c r="O3263">
        <v>64.598251041971395</v>
      </c>
      <c r="P3263">
        <v>70.556667547902407</v>
      </c>
      <c r="Q3263" t="s">
        <v>16</v>
      </c>
      <c r="R3263">
        <v>-0.48650593806457398</v>
      </c>
      <c r="S3263">
        <v>-0.376243796209278</v>
      </c>
      <c r="T3263">
        <v>-0.14599943387783301</v>
      </c>
      <c r="U3263">
        <v>1.3166853538627701E-2</v>
      </c>
      <c r="V3263">
        <v>0.172333140955088</v>
      </c>
      <c r="W3263">
        <v>0.40257750328653402</v>
      </c>
      <c r="X3263">
        <v>0.51283964514183</v>
      </c>
      <c r="Y3263">
        <v>1.5846071880763899E-2</v>
      </c>
    </row>
    <row r="3264" spans="1:25" x14ac:dyDescent="0.2">
      <c r="A3264" t="s">
        <v>8326</v>
      </c>
      <c r="B3264" t="s">
        <v>30</v>
      </c>
      <c r="C3264" t="s">
        <v>1548</v>
      </c>
      <c r="D3264" t="s">
        <v>34</v>
      </c>
      <c r="E3264" t="s">
        <v>14</v>
      </c>
      <c r="F3264">
        <v>23</v>
      </c>
      <c r="G3264">
        <v>183652</v>
      </c>
      <c r="H3264">
        <v>298893</v>
      </c>
      <c r="I3264">
        <v>0.72503530336087396</v>
      </c>
      <c r="J3264">
        <v>0.72423979211488199</v>
      </c>
      <c r="K3264">
        <v>-7.9551124599197597E-4</v>
      </c>
      <c r="L3264">
        <v>0.27350791599322499</v>
      </c>
      <c r="M3264">
        <v>0.44912501056286303</v>
      </c>
      <c r="N3264">
        <v>-0.45071603305484698</v>
      </c>
      <c r="O3264">
        <v>63.443803472314002</v>
      </c>
      <c r="P3264">
        <v>70.556667547902407</v>
      </c>
      <c r="Q3264" t="s">
        <v>16</v>
      </c>
      <c r="R3264">
        <v>-0.45071603305484698</v>
      </c>
      <c r="S3264">
        <v>-0.35143265954930603</v>
      </c>
      <c r="T3264">
        <v>-0.14411365922644201</v>
      </c>
      <c r="U3264">
        <v>-7.9551124599197597E-4</v>
      </c>
      <c r="V3264">
        <v>0.142522636734458</v>
      </c>
      <c r="W3264">
        <v>0.34984163705732202</v>
      </c>
      <c r="X3264">
        <v>0.44912501056286303</v>
      </c>
      <c r="Y3264">
        <v>-1.0984086412443199E-3</v>
      </c>
    </row>
    <row r="3265" spans="1:25" x14ac:dyDescent="0.2">
      <c r="A3265" t="s">
        <v>8327</v>
      </c>
      <c r="B3265" t="s">
        <v>30</v>
      </c>
      <c r="C3265" t="s">
        <v>1548</v>
      </c>
      <c r="D3265" t="s">
        <v>34</v>
      </c>
      <c r="E3265" t="s">
        <v>14</v>
      </c>
      <c r="F3265">
        <v>24</v>
      </c>
      <c r="G3265">
        <v>183652</v>
      </c>
      <c r="H3265">
        <v>298893</v>
      </c>
      <c r="I3265">
        <v>0.62681635445148598</v>
      </c>
      <c r="J3265">
        <v>0.62246179325331497</v>
      </c>
      <c r="K3265">
        <v>-4.3545611981711304E-3</v>
      </c>
      <c r="L3265">
        <v>0.23777093910743599</v>
      </c>
      <c r="M3265">
        <v>0.38677863363356102</v>
      </c>
      <c r="N3265">
        <v>-0.39548775602990399</v>
      </c>
      <c r="O3265">
        <v>62.603066492526203</v>
      </c>
      <c r="P3265">
        <v>70.556667547902407</v>
      </c>
      <c r="Q3265" t="s">
        <v>16</v>
      </c>
      <c r="R3265">
        <v>-0.39548775602990399</v>
      </c>
      <c r="S3265">
        <v>-0.309176905133904</v>
      </c>
      <c r="T3265">
        <v>-0.12894653329046801</v>
      </c>
      <c r="U3265">
        <v>-4.3545611981711304E-3</v>
      </c>
      <c r="V3265">
        <v>0.120237410894125</v>
      </c>
      <c r="W3265">
        <v>0.30046778273756197</v>
      </c>
      <c r="X3265">
        <v>0.38677863363356102</v>
      </c>
      <c r="Y3265">
        <v>-6.99570840390361E-3</v>
      </c>
    </row>
    <row r="3266" spans="1:25" x14ac:dyDescent="0.2">
      <c r="A3266" t="s">
        <v>9584</v>
      </c>
      <c r="B3266" t="s">
        <v>30</v>
      </c>
      <c r="C3266" t="s">
        <v>1548</v>
      </c>
      <c r="D3266" t="s">
        <v>34</v>
      </c>
      <c r="E3266" t="s">
        <v>18</v>
      </c>
      <c r="F3266">
        <v>1</v>
      </c>
      <c r="G3266">
        <v>183654</v>
      </c>
      <c r="H3266">
        <v>298893</v>
      </c>
      <c r="I3266">
        <v>0.57363019964809303</v>
      </c>
      <c r="J3266">
        <v>0.56805669034998196</v>
      </c>
      <c r="K3266">
        <v>-5.5735092981107296E-3</v>
      </c>
      <c r="L3266">
        <v>0.28854249134160098</v>
      </c>
      <c r="M3266">
        <v>0.46907888895882399</v>
      </c>
      <c r="N3266">
        <v>-0.48022590755504502</v>
      </c>
      <c r="O3266">
        <v>63.646763977665699</v>
      </c>
      <c r="P3266">
        <v>70.079695477326396</v>
      </c>
      <c r="Q3266" t="s">
        <v>15</v>
      </c>
      <c r="R3266">
        <v>-0.48022590755504502</v>
      </c>
      <c r="S3266">
        <v>-0.37548498319804402</v>
      </c>
      <c r="T3266">
        <v>-0.15676977476111001</v>
      </c>
      <c r="U3266">
        <v>-5.5735092981107296E-3</v>
      </c>
      <c r="V3266">
        <v>0.14562275616488801</v>
      </c>
      <c r="W3266">
        <v>0.364337964601822</v>
      </c>
      <c r="X3266">
        <v>0.46907888895882399</v>
      </c>
      <c r="Y3266">
        <v>-9.8115371102783303E-3</v>
      </c>
    </row>
    <row r="3267" spans="1:25" x14ac:dyDescent="0.2">
      <c r="A3267" t="s">
        <v>9585</v>
      </c>
      <c r="B3267" t="s">
        <v>30</v>
      </c>
      <c r="C3267" t="s">
        <v>1548</v>
      </c>
      <c r="D3267" t="s">
        <v>34</v>
      </c>
      <c r="E3267" t="s">
        <v>18</v>
      </c>
      <c r="F3267">
        <v>2</v>
      </c>
      <c r="G3267">
        <v>183654</v>
      </c>
      <c r="H3267">
        <v>298893</v>
      </c>
      <c r="I3267">
        <v>0.514952347904167</v>
      </c>
      <c r="J3267">
        <v>0.50878714910052103</v>
      </c>
      <c r="K3267">
        <v>-6.1651988036462999E-3</v>
      </c>
      <c r="L3267">
        <v>0.25155975538196201</v>
      </c>
      <c r="M3267">
        <v>0.40765059879968102</v>
      </c>
      <c r="N3267">
        <v>-0.41998099640697301</v>
      </c>
      <c r="O3267">
        <v>62.848388826096297</v>
      </c>
      <c r="P3267">
        <v>70.079695477326396</v>
      </c>
      <c r="Q3267" t="s">
        <v>15</v>
      </c>
      <c r="R3267">
        <v>-0.41998099640697301</v>
      </c>
      <c r="S3267">
        <v>-0.32866480520332098</v>
      </c>
      <c r="T3267">
        <v>-0.13798251062379399</v>
      </c>
      <c r="U3267">
        <v>-6.1651988036462999E-3</v>
      </c>
      <c r="V3267">
        <v>0.125652113016502</v>
      </c>
      <c r="W3267">
        <v>0.31633440759602899</v>
      </c>
      <c r="X3267">
        <v>0.40765059879968102</v>
      </c>
      <c r="Y3267">
        <v>-1.2117442066973801E-2</v>
      </c>
    </row>
    <row r="3268" spans="1:25" x14ac:dyDescent="0.2">
      <c r="A3268" t="s">
        <v>9586</v>
      </c>
      <c r="B3268" t="s">
        <v>30</v>
      </c>
      <c r="C3268" t="s">
        <v>1548</v>
      </c>
      <c r="D3268" t="s">
        <v>34</v>
      </c>
      <c r="E3268" t="s">
        <v>18</v>
      </c>
      <c r="F3268">
        <v>3</v>
      </c>
      <c r="G3268">
        <v>183654</v>
      </c>
      <c r="H3268">
        <v>298893</v>
      </c>
      <c r="I3268">
        <v>0.474614780711414</v>
      </c>
      <c r="J3268">
        <v>0.46873698281802401</v>
      </c>
      <c r="K3268">
        <v>-5.8777978933899399E-3</v>
      </c>
      <c r="L3268">
        <v>0.22388661138879101</v>
      </c>
      <c r="M3268">
        <v>0.36241567784117101</v>
      </c>
      <c r="N3268">
        <v>-0.37417127362795</v>
      </c>
      <c r="O3268">
        <v>62.403639965438501</v>
      </c>
      <c r="P3268">
        <v>70.079695477326396</v>
      </c>
      <c r="Q3268" t="s">
        <v>15</v>
      </c>
      <c r="R3268">
        <v>-0.37417127362795</v>
      </c>
      <c r="S3268">
        <v>-0.29290043369382002</v>
      </c>
      <c r="T3268">
        <v>-0.12319438226111599</v>
      </c>
      <c r="U3268">
        <v>-5.8777978933899399E-3</v>
      </c>
      <c r="V3268">
        <v>0.111438786474336</v>
      </c>
      <c r="W3268">
        <v>0.28114483790703998</v>
      </c>
      <c r="X3268">
        <v>0.36241567784117101</v>
      </c>
      <c r="Y3268">
        <v>-1.2539650398509E-2</v>
      </c>
    </row>
    <row r="3269" spans="1:25" x14ac:dyDescent="0.2">
      <c r="A3269" t="s">
        <v>9587</v>
      </c>
      <c r="B3269" t="s">
        <v>30</v>
      </c>
      <c r="C3269" t="s">
        <v>1548</v>
      </c>
      <c r="D3269" t="s">
        <v>34</v>
      </c>
      <c r="E3269" t="s">
        <v>18</v>
      </c>
      <c r="F3269">
        <v>4</v>
      </c>
      <c r="G3269">
        <v>183654</v>
      </c>
      <c r="H3269">
        <v>298893</v>
      </c>
      <c r="I3269">
        <v>0.44861832217185399</v>
      </c>
      <c r="J3269">
        <v>0.44333992877325101</v>
      </c>
      <c r="K3269">
        <v>-5.2783933986029199E-3</v>
      </c>
      <c r="L3269">
        <v>0.20437591198015001</v>
      </c>
      <c r="M3269">
        <v>0.33091998180874399</v>
      </c>
      <c r="N3269">
        <v>-0.341476768605949</v>
      </c>
      <c r="O3269">
        <v>61.865221805666799</v>
      </c>
      <c r="P3269">
        <v>70.079695477326396</v>
      </c>
      <c r="Q3269" t="s">
        <v>15</v>
      </c>
      <c r="R3269">
        <v>-0.341476768605949</v>
      </c>
      <c r="S3269">
        <v>-0.26728831255715502</v>
      </c>
      <c r="T3269">
        <v>-0.112371371276201</v>
      </c>
      <c r="U3269">
        <v>-5.2783933986029199E-3</v>
      </c>
      <c r="V3269">
        <v>0.101814584478996</v>
      </c>
      <c r="W3269">
        <v>0.25673152575994901</v>
      </c>
      <c r="X3269">
        <v>0.33091998180874399</v>
      </c>
      <c r="Y3269">
        <v>-1.19059733988061E-2</v>
      </c>
    </row>
    <row r="3270" spans="1:25" x14ac:dyDescent="0.2">
      <c r="A3270" t="s">
        <v>9588</v>
      </c>
      <c r="B3270" t="s">
        <v>30</v>
      </c>
      <c r="C3270" t="s">
        <v>1548</v>
      </c>
      <c r="D3270" t="s">
        <v>34</v>
      </c>
      <c r="E3270" t="s">
        <v>18</v>
      </c>
      <c r="F3270">
        <v>5</v>
      </c>
      <c r="G3270">
        <v>183654</v>
      </c>
      <c r="H3270">
        <v>298893</v>
      </c>
      <c r="I3270">
        <v>0.43491720558017499</v>
      </c>
      <c r="J3270">
        <v>0.43056377265296703</v>
      </c>
      <c r="K3270">
        <v>-4.3534329272077498E-3</v>
      </c>
      <c r="L3270">
        <v>0.192470055406261</v>
      </c>
      <c r="M3270">
        <v>0.31225980821609101</v>
      </c>
      <c r="N3270">
        <v>-0.320966674070507</v>
      </c>
      <c r="O3270">
        <v>61.5365648378298</v>
      </c>
      <c r="P3270">
        <v>70.079695477326396</v>
      </c>
      <c r="Q3270" t="s">
        <v>15</v>
      </c>
      <c r="R3270">
        <v>-0.320966674070507</v>
      </c>
      <c r="S3270">
        <v>-0.25110004395803398</v>
      </c>
      <c r="T3270">
        <v>-0.105207741960088</v>
      </c>
      <c r="U3270">
        <v>-4.3534329272077498E-3</v>
      </c>
      <c r="V3270">
        <v>9.6500876105672997E-2</v>
      </c>
      <c r="W3270">
        <v>0.24239317810361899</v>
      </c>
      <c r="X3270">
        <v>0.31225980821609101</v>
      </c>
      <c r="Y3270">
        <v>-1.01110060894895E-2</v>
      </c>
    </row>
    <row r="3271" spans="1:25" x14ac:dyDescent="0.2">
      <c r="A3271" t="s">
        <v>9589</v>
      </c>
      <c r="B3271" t="s">
        <v>30</v>
      </c>
      <c r="C3271" t="s">
        <v>1548</v>
      </c>
      <c r="D3271" t="s">
        <v>34</v>
      </c>
      <c r="E3271" t="s">
        <v>18</v>
      </c>
      <c r="F3271">
        <v>6</v>
      </c>
      <c r="G3271">
        <v>183654</v>
      </c>
      <c r="H3271">
        <v>298893</v>
      </c>
      <c r="I3271">
        <v>0.435618838899551</v>
      </c>
      <c r="J3271">
        <v>0.43365949198560499</v>
      </c>
      <c r="K3271">
        <v>-1.9593469139467198E-3</v>
      </c>
      <c r="L3271">
        <v>0.191215464026221</v>
      </c>
      <c r="M3271">
        <v>0.31259009140918698</v>
      </c>
      <c r="N3271">
        <v>-0.31650878523707998</v>
      </c>
      <c r="O3271">
        <v>60.921936603441097</v>
      </c>
      <c r="P3271">
        <v>70.079695477326396</v>
      </c>
      <c r="Q3271" t="s">
        <v>15</v>
      </c>
      <c r="R3271">
        <v>-0.31650878523707998</v>
      </c>
      <c r="S3271">
        <v>-0.24709757179556199</v>
      </c>
      <c r="T3271">
        <v>-0.102156250063687</v>
      </c>
      <c r="U3271">
        <v>-1.9593469139467198E-3</v>
      </c>
      <c r="V3271">
        <v>9.8237556235793097E-2</v>
      </c>
      <c r="W3271">
        <v>0.24317887796766899</v>
      </c>
      <c r="X3271">
        <v>0.31259009140918698</v>
      </c>
      <c r="Y3271">
        <v>-4.5181690938561597E-3</v>
      </c>
    </row>
    <row r="3272" spans="1:25" x14ac:dyDescent="0.2">
      <c r="A3272" t="s">
        <v>9590</v>
      </c>
      <c r="B3272" t="s">
        <v>30</v>
      </c>
      <c r="C3272" t="s">
        <v>1548</v>
      </c>
      <c r="D3272" t="s">
        <v>34</v>
      </c>
      <c r="E3272" t="s">
        <v>18</v>
      </c>
      <c r="F3272">
        <v>7</v>
      </c>
      <c r="G3272">
        <v>183654</v>
      </c>
      <c r="H3272">
        <v>298893</v>
      </c>
      <c r="I3272">
        <v>0.45311997037589202</v>
      </c>
      <c r="J3272">
        <v>0.45448576436245702</v>
      </c>
      <c r="K3272">
        <v>1.3657939865644501E-3</v>
      </c>
      <c r="L3272">
        <v>0.20434690894319599</v>
      </c>
      <c r="M3272">
        <v>0.33751645919812101</v>
      </c>
      <c r="N3272">
        <v>-0.33478487122499201</v>
      </c>
      <c r="O3272">
        <v>60.383076139281698</v>
      </c>
      <c r="P3272">
        <v>70.079695477326396</v>
      </c>
      <c r="Q3272" t="s">
        <v>15</v>
      </c>
      <c r="R3272">
        <v>-0.33478487122499201</v>
      </c>
      <c r="S3272">
        <v>-0.260606943278612</v>
      </c>
      <c r="T3272">
        <v>-0.10571198629967</v>
      </c>
      <c r="U3272">
        <v>1.3657939865644501E-3</v>
      </c>
      <c r="V3272">
        <v>0.10844357427279901</v>
      </c>
      <c r="W3272">
        <v>0.263338531251741</v>
      </c>
      <c r="X3272">
        <v>0.33751645919812101</v>
      </c>
      <c r="Y3272">
        <v>3.0051414008101102E-3</v>
      </c>
    </row>
    <row r="3273" spans="1:25" x14ac:dyDescent="0.2">
      <c r="A3273" t="s">
        <v>9591</v>
      </c>
      <c r="B3273" t="s">
        <v>30</v>
      </c>
      <c r="C3273" t="s">
        <v>1548</v>
      </c>
      <c r="D3273" t="s">
        <v>34</v>
      </c>
      <c r="E3273" t="s">
        <v>18</v>
      </c>
      <c r="F3273">
        <v>8</v>
      </c>
      <c r="G3273">
        <v>183654</v>
      </c>
      <c r="H3273">
        <v>298893</v>
      </c>
      <c r="I3273">
        <v>0.487821756777362</v>
      </c>
      <c r="J3273">
        <v>0.49472918690954798</v>
      </c>
      <c r="K3273">
        <v>6.90743013218598E-3</v>
      </c>
      <c r="L3273">
        <v>0.235800495882697</v>
      </c>
      <c r="M3273">
        <v>0.39479924585922199</v>
      </c>
      <c r="N3273">
        <v>-0.38098438559485098</v>
      </c>
      <c r="O3273">
        <v>63.464135830406804</v>
      </c>
      <c r="P3273">
        <v>70.079695477326396</v>
      </c>
      <c r="Q3273" t="s">
        <v>15</v>
      </c>
      <c r="R3273">
        <v>-0.38098438559485098</v>
      </c>
      <c r="S3273">
        <v>-0.29538880558943198</v>
      </c>
      <c r="T3273">
        <v>-0.11665202971034699</v>
      </c>
      <c r="U3273">
        <v>6.90743013218598E-3</v>
      </c>
      <c r="V3273">
        <v>0.130466889974719</v>
      </c>
      <c r="W3273">
        <v>0.30920366585380299</v>
      </c>
      <c r="X3273">
        <v>0.39479924585922199</v>
      </c>
      <c r="Y3273">
        <v>1.39620429013598E-2</v>
      </c>
    </row>
    <row r="3274" spans="1:25" x14ac:dyDescent="0.2">
      <c r="A3274" t="s">
        <v>9592</v>
      </c>
      <c r="B3274" t="s">
        <v>30</v>
      </c>
      <c r="C3274" t="s">
        <v>1548</v>
      </c>
      <c r="D3274" t="s">
        <v>34</v>
      </c>
      <c r="E3274" t="s">
        <v>18</v>
      </c>
      <c r="F3274">
        <v>9</v>
      </c>
      <c r="G3274">
        <v>183654</v>
      </c>
      <c r="H3274">
        <v>298893</v>
      </c>
      <c r="I3274">
        <v>0.54855814517749002</v>
      </c>
      <c r="J3274">
        <v>0.56334574773238599</v>
      </c>
      <c r="K3274">
        <v>1.47876025548952E-2</v>
      </c>
      <c r="L3274">
        <v>0.2790301369366</v>
      </c>
      <c r="M3274">
        <v>0.47379217781560201</v>
      </c>
      <c r="N3274">
        <v>-0.44421697270581201</v>
      </c>
      <c r="O3274">
        <v>68.259791808353299</v>
      </c>
      <c r="P3274">
        <v>70.079695477326396</v>
      </c>
      <c r="Q3274" t="s">
        <v>15</v>
      </c>
      <c r="R3274">
        <v>-0.44421697270581201</v>
      </c>
      <c r="S3274">
        <v>-0.34292903299782601</v>
      </c>
      <c r="T3274">
        <v>-0.131424189199883</v>
      </c>
      <c r="U3274">
        <v>1.47876025548952E-2</v>
      </c>
      <c r="V3274">
        <v>0.160999394309674</v>
      </c>
      <c r="W3274">
        <v>0.37250423810761601</v>
      </c>
      <c r="X3274">
        <v>0.47379217781560201</v>
      </c>
      <c r="Y3274">
        <v>2.6249603577233299E-2</v>
      </c>
    </row>
    <row r="3275" spans="1:25" x14ac:dyDescent="0.2">
      <c r="A3275" t="s">
        <v>9593</v>
      </c>
      <c r="B3275" t="s">
        <v>30</v>
      </c>
      <c r="C3275" t="s">
        <v>1548</v>
      </c>
      <c r="D3275" t="s">
        <v>34</v>
      </c>
      <c r="E3275" t="s">
        <v>18</v>
      </c>
      <c r="F3275">
        <v>10</v>
      </c>
      <c r="G3275">
        <v>183654</v>
      </c>
      <c r="H3275">
        <v>298893</v>
      </c>
      <c r="I3275">
        <v>0.607801626179579</v>
      </c>
      <c r="J3275">
        <v>0.63194882372547401</v>
      </c>
      <c r="K3275">
        <v>2.4147197545894401E-2</v>
      </c>
      <c r="L3275">
        <v>0.326488952184323</v>
      </c>
      <c r="M3275">
        <v>0.56122152388910496</v>
      </c>
      <c r="N3275">
        <v>-0.51292712879731595</v>
      </c>
      <c r="O3275">
        <v>72.925484719623796</v>
      </c>
      <c r="P3275">
        <v>70.079695477326396</v>
      </c>
      <c r="Q3275" t="s">
        <v>15</v>
      </c>
      <c r="R3275">
        <v>-0.51292712879731595</v>
      </c>
      <c r="S3275">
        <v>-0.39441163915440702</v>
      </c>
      <c r="T3275">
        <v>-0.146933013398691</v>
      </c>
      <c r="U3275">
        <v>2.4147197545894401E-2</v>
      </c>
      <c r="V3275">
        <v>0.19522740849048001</v>
      </c>
      <c r="W3275">
        <v>0.44270603424619598</v>
      </c>
      <c r="X3275">
        <v>0.56122152388910496</v>
      </c>
      <c r="Y3275">
        <v>3.82106851683678E-2</v>
      </c>
    </row>
    <row r="3276" spans="1:25" x14ac:dyDescent="0.2">
      <c r="A3276" t="s">
        <v>9594</v>
      </c>
      <c r="B3276" t="s">
        <v>30</v>
      </c>
      <c r="C3276" t="s">
        <v>1548</v>
      </c>
      <c r="D3276" t="s">
        <v>34</v>
      </c>
      <c r="E3276" t="s">
        <v>18</v>
      </c>
      <c r="F3276">
        <v>11</v>
      </c>
      <c r="G3276">
        <v>183654</v>
      </c>
      <c r="H3276">
        <v>298893</v>
      </c>
      <c r="I3276">
        <v>0.66260583841791798</v>
      </c>
      <c r="J3276">
        <v>0.69283590100445003</v>
      </c>
      <c r="K3276">
        <v>3.0230062586531999E-2</v>
      </c>
      <c r="L3276">
        <v>0.37433743611529002</v>
      </c>
      <c r="M3276">
        <v>0.64601514499618395</v>
      </c>
      <c r="N3276">
        <v>-0.58555501982311997</v>
      </c>
      <c r="O3276">
        <v>76.771765490334602</v>
      </c>
      <c r="P3276">
        <v>70.079695477326396</v>
      </c>
      <c r="Q3276" t="s">
        <v>15</v>
      </c>
      <c r="R3276">
        <v>-0.58555501982311997</v>
      </c>
      <c r="S3276">
        <v>-0.449670530513269</v>
      </c>
      <c r="T3276">
        <v>-0.16592275393788</v>
      </c>
      <c r="U3276">
        <v>3.0230062586531999E-2</v>
      </c>
      <c r="V3276">
        <v>0.22638287911094401</v>
      </c>
      <c r="W3276">
        <v>0.51013065568633398</v>
      </c>
      <c r="X3276">
        <v>0.64601514499618395</v>
      </c>
      <c r="Y3276">
        <v>4.3632355861908299E-2</v>
      </c>
    </row>
    <row r="3277" spans="1:25" x14ac:dyDescent="0.2">
      <c r="A3277" t="s">
        <v>9595</v>
      </c>
      <c r="B3277" t="s">
        <v>30</v>
      </c>
      <c r="C3277" t="s">
        <v>1548</v>
      </c>
      <c r="D3277" t="s">
        <v>34</v>
      </c>
      <c r="E3277" t="s">
        <v>18</v>
      </c>
      <c r="F3277">
        <v>12</v>
      </c>
      <c r="G3277">
        <v>183654</v>
      </c>
      <c r="H3277">
        <v>298893</v>
      </c>
      <c r="I3277">
        <v>0.72064807273880205</v>
      </c>
      <c r="J3277">
        <v>0.75007486742870799</v>
      </c>
      <c r="K3277">
        <v>2.9426794689905701E-2</v>
      </c>
      <c r="L3277">
        <v>0.42255569144425098</v>
      </c>
      <c r="M3277">
        <v>0.72453090711569901</v>
      </c>
      <c r="N3277">
        <v>-0.66567731773588701</v>
      </c>
      <c r="O3277">
        <v>79.642060182440005</v>
      </c>
      <c r="P3277">
        <v>70.079695477326396</v>
      </c>
      <c r="Q3277" t="s">
        <v>15</v>
      </c>
      <c r="R3277">
        <v>-0.66567731773588701</v>
      </c>
      <c r="S3277">
        <v>-0.51228960174162397</v>
      </c>
      <c r="T3277">
        <v>-0.19199238762688201</v>
      </c>
      <c r="U3277">
        <v>2.9426794689905701E-2</v>
      </c>
      <c r="V3277">
        <v>0.25084597700669298</v>
      </c>
      <c r="W3277">
        <v>0.57114319112143597</v>
      </c>
      <c r="X3277">
        <v>0.72453090711569901</v>
      </c>
      <c r="Y3277">
        <v>3.9231810006889301E-2</v>
      </c>
    </row>
    <row r="3278" spans="1:25" x14ac:dyDescent="0.2">
      <c r="A3278" t="s">
        <v>9596</v>
      </c>
      <c r="B3278" t="s">
        <v>30</v>
      </c>
      <c r="C3278" t="s">
        <v>1548</v>
      </c>
      <c r="D3278" t="s">
        <v>34</v>
      </c>
      <c r="E3278" t="s">
        <v>18</v>
      </c>
      <c r="F3278">
        <v>13</v>
      </c>
      <c r="G3278">
        <v>183654</v>
      </c>
      <c r="H3278">
        <v>298893</v>
      </c>
      <c r="I3278">
        <v>0.79006361075277698</v>
      </c>
      <c r="J3278">
        <v>0.80941721500764197</v>
      </c>
      <c r="K3278">
        <v>1.9353604254865198E-2</v>
      </c>
      <c r="L3278">
        <v>0.46944687951436298</v>
      </c>
      <c r="M3278">
        <v>0.79159372105599202</v>
      </c>
      <c r="N3278">
        <v>-0.75288651254626204</v>
      </c>
      <c r="O3278">
        <v>80.991519373053194</v>
      </c>
      <c r="P3278">
        <v>70.079695477326396</v>
      </c>
      <c r="Q3278" t="s">
        <v>15</v>
      </c>
      <c r="R3278">
        <v>-0.75288651254626204</v>
      </c>
      <c r="S3278">
        <v>-0.58247729528254799</v>
      </c>
      <c r="T3278">
        <v>-0.22663656061066101</v>
      </c>
      <c r="U3278">
        <v>1.9353604254865198E-2</v>
      </c>
      <c r="V3278">
        <v>0.26534376912039098</v>
      </c>
      <c r="W3278">
        <v>0.62118450379227796</v>
      </c>
      <c r="X3278">
        <v>0.79159372105599202</v>
      </c>
      <c r="Y3278">
        <v>2.39105419257515E-2</v>
      </c>
    </row>
    <row r="3279" spans="1:25" x14ac:dyDescent="0.2">
      <c r="A3279" t="s">
        <v>9597</v>
      </c>
      <c r="B3279" t="s">
        <v>30</v>
      </c>
      <c r="C3279" t="s">
        <v>1548</v>
      </c>
      <c r="D3279" t="s">
        <v>34</v>
      </c>
      <c r="E3279" t="s">
        <v>18</v>
      </c>
      <c r="F3279">
        <v>14</v>
      </c>
      <c r="G3279">
        <v>183654</v>
      </c>
      <c r="H3279">
        <v>298893</v>
      </c>
      <c r="I3279">
        <v>0.85613934826962801</v>
      </c>
      <c r="J3279">
        <v>0.86141381659377803</v>
      </c>
      <c r="K3279">
        <v>5.2744683241503498E-3</v>
      </c>
      <c r="L3279">
        <v>0.50791227643234704</v>
      </c>
      <c r="M3279">
        <v>0.84079016305536103</v>
      </c>
      <c r="N3279">
        <v>-0.83024122640706</v>
      </c>
      <c r="O3279">
        <v>80.835929274862806</v>
      </c>
      <c r="P3279">
        <v>70.079695477326396</v>
      </c>
      <c r="Q3279" t="s">
        <v>15</v>
      </c>
      <c r="R3279">
        <v>-0.83024122640706</v>
      </c>
      <c r="S3279">
        <v>-0.64586907006211802</v>
      </c>
      <c r="T3279">
        <v>-0.26087156452639898</v>
      </c>
      <c r="U3279">
        <v>5.2744683241503498E-3</v>
      </c>
      <c r="V3279">
        <v>0.27142050117470001</v>
      </c>
      <c r="W3279">
        <v>0.65641800671041906</v>
      </c>
      <c r="X3279">
        <v>0.84079016305536103</v>
      </c>
      <c r="Y3279">
        <v>6.1230365969828201E-3</v>
      </c>
    </row>
    <row r="3280" spans="1:25" x14ac:dyDescent="0.2">
      <c r="A3280" t="s">
        <v>9598</v>
      </c>
      <c r="B3280" t="s">
        <v>30</v>
      </c>
      <c r="C3280" t="s">
        <v>1548</v>
      </c>
      <c r="D3280" t="s">
        <v>34</v>
      </c>
      <c r="E3280" t="s">
        <v>18</v>
      </c>
      <c r="F3280">
        <v>15</v>
      </c>
      <c r="G3280">
        <v>183654</v>
      </c>
      <c r="H3280">
        <v>298893</v>
      </c>
      <c r="I3280">
        <v>0.90617327138248205</v>
      </c>
      <c r="J3280">
        <v>0.90322383871832701</v>
      </c>
      <c r="K3280">
        <v>-2.9494326641554798E-3</v>
      </c>
      <c r="L3280">
        <v>0.53506050391599003</v>
      </c>
      <c r="M3280">
        <v>0.877225096277647</v>
      </c>
      <c r="N3280">
        <v>-0.88312396160595796</v>
      </c>
      <c r="O3280">
        <v>79.972324814788806</v>
      </c>
      <c r="P3280">
        <v>70.079695477326396</v>
      </c>
      <c r="Q3280" t="s">
        <v>16</v>
      </c>
      <c r="R3280">
        <v>-0.88312396160595796</v>
      </c>
      <c r="S3280">
        <v>-0.68889699868445398</v>
      </c>
      <c r="T3280">
        <v>-0.28332113671613401</v>
      </c>
      <c r="U3280">
        <v>-2.9494326641554798E-3</v>
      </c>
      <c r="V3280">
        <v>0.27742227138782299</v>
      </c>
      <c r="W3280">
        <v>0.68299813335614301</v>
      </c>
      <c r="X3280">
        <v>0.877225096277647</v>
      </c>
      <c r="Y3280">
        <v>-3.26545042072929E-3</v>
      </c>
    </row>
    <row r="3281" spans="1:25" x14ac:dyDescent="0.2">
      <c r="A3281" t="s">
        <v>9599</v>
      </c>
      <c r="B3281" t="s">
        <v>30</v>
      </c>
      <c r="C3281" t="s">
        <v>1548</v>
      </c>
      <c r="D3281" t="s">
        <v>34</v>
      </c>
      <c r="E3281" t="s">
        <v>18</v>
      </c>
      <c r="F3281">
        <v>16</v>
      </c>
      <c r="G3281">
        <v>183654</v>
      </c>
      <c r="H3281">
        <v>298893</v>
      </c>
      <c r="I3281">
        <v>0.93629481130363001</v>
      </c>
      <c r="J3281">
        <v>0.93682807370990795</v>
      </c>
      <c r="K3281">
        <v>5.3326240627749001E-4</v>
      </c>
      <c r="L3281">
        <v>0.55136698328784695</v>
      </c>
      <c r="M3281">
        <v>0.90753194991478503</v>
      </c>
      <c r="N3281">
        <v>-0.90646542510223005</v>
      </c>
      <c r="O3281">
        <v>78.3179672392219</v>
      </c>
      <c r="P3281">
        <v>70.079695477326396</v>
      </c>
      <c r="Q3281" t="s">
        <v>16</v>
      </c>
      <c r="R3281">
        <v>-0.90646542510223005</v>
      </c>
      <c r="S3281">
        <v>-0.706319210168742</v>
      </c>
      <c r="T3281">
        <v>-0.28838303683655397</v>
      </c>
      <c r="U3281">
        <v>5.3326240627749001E-4</v>
      </c>
      <c r="V3281">
        <v>0.28944956164910901</v>
      </c>
      <c r="W3281">
        <v>0.70738573498129698</v>
      </c>
      <c r="X3281">
        <v>0.90753194991478503</v>
      </c>
      <c r="Y3281">
        <v>5.6922120636899E-4</v>
      </c>
    </row>
    <row r="3282" spans="1:25" x14ac:dyDescent="0.2">
      <c r="A3282" t="s">
        <v>9600</v>
      </c>
      <c r="B3282" t="s">
        <v>30</v>
      </c>
      <c r="C3282" t="s">
        <v>1548</v>
      </c>
      <c r="D3282" t="s">
        <v>34</v>
      </c>
      <c r="E3282" t="s">
        <v>18</v>
      </c>
      <c r="F3282">
        <v>17</v>
      </c>
      <c r="G3282">
        <v>183654</v>
      </c>
      <c r="H3282">
        <v>298893</v>
      </c>
      <c r="I3282">
        <v>0.92312363708531697</v>
      </c>
      <c r="J3282">
        <v>0.95189362692363699</v>
      </c>
      <c r="K3282">
        <v>2.8769989838320201E-2</v>
      </c>
      <c r="L3282">
        <v>0.55192556219583699</v>
      </c>
      <c r="M3282">
        <v>0.93668753965047202</v>
      </c>
      <c r="N3282">
        <v>-0.87914755997383198</v>
      </c>
      <c r="O3282">
        <v>76.568252226043597</v>
      </c>
      <c r="P3282">
        <v>70.079695477326396</v>
      </c>
      <c r="Q3282" t="s">
        <v>17</v>
      </c>
      <c r="R3282">
        <v>-0.87914755997383198</v>
      </c>
      <c r="S3282">
        <v>-0.67879858089674305</v>
      </c>
      <c r="T3282">
        <v>-0.26043900475229798</v>
      </c>
      <c r="U3282">
        <v>2.8769989838320201E-2</v>
      </c>
      <c r="V3282">
        <v>0.31797898442893902</v>
      </c>
      <c r="W3282">
        <v>0.73633856057338298</v>
      </c>
      <c r="X3282">
        <v>0.93668753965047202</v>
      </c>
      <c r="Y3282">
        <v>3.0223954677898301E-2</v>
      </c>
    </row>
    <row r="3283" spans="1:25" x14ac:dyDescent="0.2">
      <c r="A3283" t="s">
        <v>9601</v>
      </c>
      <c r="B3283" t="s">
        <v>30</v>
      </c>
      <c r="C3283" t="s">
        <v>1548</v>
      </c>
      <c r="D3283" t="s">
        <v>34</v>
      </c>
      <c r="E3283" t="s">
        <v>18</v>
      </c>
      <c r="F3283">
        <v>18</v>
      </c>
      <c r="G3283">
        <v>183654</v>
      </c>
      <c r="H3283">
        <v>298893</v>
      </c>
      <c r="I3283">
        <v>0.90343901947591498</v>
      </c>
      <c r="J3283">
        <v>0.95086553324228695</v>
      </c>
      <c r="K3283">
        <v>4.7426513766372101E-2</v>
      </c>
      <c r="L3283">
        <v>0.54263779521723199</v>
      </c>
      <c r="M3283">
        <v>0.94006568689871906</v>
      </c>
      <c r="N3283">
        <v>-0.84521265936597501</v>
      </c>
      <c r="O3283">
        <v>73.5449655958584</v>
      </c>
      <c r="P3283">
        <v>70.079695477326396</v>
      </c>
      <c r="Q3283" t="s">
        <v>17</v>
      </c>
      <c r="R3283">
        <v>-0.84521265936597501</v>
      </c>
      <c r="S3283">
        <v>-0.64823513970211899</v>
      </c>
      <c r="T3283">
        <v>-0.23691569092745801</v>
      </c>
      <c r="U3283">
        <v>4.7426513766372101E-2</v>
      </c>
      <c r="V3283">
        <v>0.33176871846020201</v>
      </c>
      <c r="W3283">
        <v>0.74308816723486404</v>
      </c>
      <c r="X3283">
        <v>0.94006568689871906</v>
      </c>
      <c r="Y3283">
        <v>4.9877203567002697E-2</v>
      </c>
    </row>
    <row r="3284" spans="1:25" x14ac:dyDescent="0.2">
      <c r="A3284" t="s">
        <v>9602</v>
      </c>
      <c r="B3284" t="s">
        <v>30</v>
      </c>
      <c r="C3284" t="s">
        <v>1548</v>
      </c>
      <c r="D3284" t="s">
        <v>34</v>
      </c>
      <c r="E3284" t="s">
        <v>18</v>
      </c>
      <c r="F3284">
        <v>19</v>
      </c>
      <c r="G3284">
        <v>183654</v>
      </c>
      <c r="H3284">
        <v>298893</v>
      </c>
      <c r="I3284">
        <v>0.90129099937799095</v>
      </c>
      <c r="J3284">
        <v>0.96959725238459005</v>
      </c>
      <c r="K3284">
        <v>6.8306253006599899E-2</v>
      </c>
      <c r="L3284">
        <v>0.51327766182402401</v>
      </c>
      <c r="M3284">
        <v>0.91264800670711999</v>
      </c>
      <c r="N3284">
        <v>-0.77603550069392002</v>
      </c>
      <c r="O3284">
        <v>70.102213458154694</v>
      </c>
      <c r="P3284">
        <v>70.079695477326396</v>
      </c>
      <c r="Q3284" t="s">
        <v>17</v>
      </c>
      <c r="R3284">
        <v>-0.77603550069392002</v>
      </c>
      <c r="S3284">
        <v>-0.58971570945179896</v>
      </c>
      <c r="T3284">
        <v>-0.200651241789189</v>
      </c>
      <c r="U3284">
        <v>6.8306253006599899E-2</v>
      </c>
      <c r="V3284">
        <v>0.33726374780238899</v>
      </c>
      <c r="W3284">
        <v>0.72632821546499904</v>
      </c>
      <c r="X3284">
        <v>0.91264800670711999</v>
      </c>
      <c r="Y3284">
        <v>7.0448067832917294E-2</v>
      </c>
    </row>
    <row r="3285" spans="1:25" x14ac:dyDescent="0.2">
      <c r="A3285" t="s">
        <v>9603</v>
      </c>
      <c r="B3285" t="s">
        <v>30</v>
      </c>
      <c r="C3285" t="s">
        <v>1548</v>
      </c>
      <c r="D3285" t="s">
        <v>34</v>
      </c>
      <c r="E3285" t="s">
        <v>18</v>
      </c>
      <c r="F3285">
        <v>20</v>
      </c>
      <c r="G3285">
        <v>183654</v>
      </c>
      <c r="H3285">
        <v>298893</v>
      </c>
      <c r="I3285">
        <v>0.88837794395622205</v>
      </c>
      <c r="J3285">
        <v>0.94957028315041303</v>
      </c>
      <c r="K3285">
        <v>6.1192339194191099E-2</v>
      </c>
      <c r="L3285">
        <v>0.47200592716999401</v>
      </c>
      <c r="M3285">
        <v>0.837642089388832</v>
      </c>
      <c r="N3285">
        <v>-0.71525741100044904</v>
      </c>
      <c r="O3285">
        <v>67.830310617483505</v>
      </c>
      <c r="P3285">
        <v>70.079695477326396</v>
      </c>
      <c r="Q3285" t="s">
        <v>17</v>
      </c>
      <c r="R3285">
        <v>-0.71525741100044904</v>
      </c>
      <c r="S3285">
        <v>-0.543919259437742</v>
      </c>
      <c r="T3285">
        <v>-0.18613876664288601</v>
      </c>
      <c r="U3285">
        <v>6.1192339194191099E-2</v>
      </c>
      <c r="V3285">
        <v>0.308523445031268</v>
      </c>
      <c r="W3285">
        <v>0.66630393782612396</v>
      </c>
      <c r="X3285">
        <v>0.837642089388832</v>
      </c>
      <c r="Y3285">
        <v>6.4442137964945301E-2</v>
      </c>
    </row>
    <row r="3286" spans="1:25" x14ac:dyDescent="0.2">
      <c r="A3286" t="s">
        <v>9604</v>
      </c>
      <c r="B3286" t="s">
        <v>30</v>
      </c>
      <c r="C3286" t="s">
        <v>1548</v>
      </c>
      <c r="D3286" t="s">
        <v>34</v>
      </c>
      <c r="E3286" t="s">
        <v>18</v>
      </c>
      <c r="F3286">
        <v>21</v>
      </c>
      <c r="G3286">
        <v>183654</v>
      </c>
      <c r="H3286">
        <v>298893</v>
      </c>
      <c r="I3286">
        <v>0.83868169997361897</v>
      </c>
      <c r="J3286">
        <v>0.88990563341363704</v>
      </c>
      <c r="K3286">
        <v>5.1223933440017702E-2</v>
      </c>
      <c r="L3286">
        <v>0.44169318379794897</v>
      </c>
      <c r="M3286">
        <v>0.77780922078764403</v>
      </c>
      <c r="N3286">
        <v>-0.67536135390760799</v>
      </c>
      <c r="O3286">
        <v>66.164453732903795</v>
      </c>
      <c r="P3286">
        <v>70.079695477326396</v>
      </c>
      <c r="Q3286" t="s">
        <v>17</v>
      </c>
      <c r="R3286">
        <v>-0.67536135390760799</v>
      </c>
      <c r="S3286">
        <v>-0.51502672818895301</v>
      </c>
      <c r="T3286">
        <v>-0.18022329487010699</v>
      </c>
      <c r="U3286">
        <v>5.1223933440017702E-2</v>
      </c>
      <c r="V3286">
        <v>0.28267116175014301</v>
      </c>
      <c r="W3286">
        <v>0.61747459506898805</v>
      </c>
      <c r="X3286">
        <v>0.77780922078764403</v>
      </c>
      <c r="Y3286">
        <v>5.7561084587727698E-2</v>
      </c>
    </row>
    <row r="3287" spans="1:25" x14ac:dyDescent="0.2">
      <c r="A3287" t="s">
        <v>9605</v>
      </c>
      <c r="B3287" t="s">
        <v>30</v>
      </c>
      <c r="C3287" t="s">
        <v>1548</v>
      </c>
      <c r="D3287" t="s">
        <v>34</v>
      </c>
      <c r="E3287" t="s">
        <v>18</v>
      </c>
      <c r="F3287">
        <v>22</v>
      </c>
      <c r="G3287">
        <v>183654</v>
      </c>
      <c r="H3287">
        <v>298893</v>
      </c>
      <c r="I3287">
        <v>0.78578524458040999</v>
      </c>
      <c r="J3287">
        <v>0.81395288502109697</v>
      </c>
      <c r="K3287">
        <v>2.8167640440687099E-2</v>
      </c>
      <c r="L3287">
        <v>0.411998220223459</v>
      </c>
      <c r="M3287">
        <v>0.70590471270827704</v>
      </c>
      <c r="N3287">
        <v>-0.64956943182690197</v>
      </c>
      <c r="O3287">
        <v>65.163534635277401</v>
      </c>
      <c r="P3287">
        <v>70.079695477326396</v>
      </c>
      <c r="Q3287" t="s">
        <v>16</v>
      </c>
      <c r="R3287">
        <v>-0.64956943182690197</v>
      </c>
      <c r="S3287">
        <v>-0.500014077885787</v>
      </c>
      <c r="T3287">
        <v>-0.18771942695640501</v>
      </c>
      <c r="U3287">
        <v>2.8167640440687099E-2</v>
      </c>
      <c r="V3287">
        <v>0.24405470783777899</v>
      </c>
      <c r="W3287">
        <v>0.55634935876716096</v>
      </c>
      <c r="X3287">
        <v>0.70590471270827704</v>
      </c>
      <c r="Y3287">
        <v>3.4605983907725797E-2</v>
      </c>
    </row>
    <row r="3288" spans="1:25" x14ac:dyDescent="0.2">
      <c r="A3288" t="s">
        <v>9606</v>
      </c>
      <c r="B3288" t="s">
        <v>30</v>
      </c>
      <c r="C3288" t="s">
        <v>1548</v>
      </c>
      <c r="D3288" t="s">
        <v>34</v>
      </c>
      <c r="E3288" t="s">
        <v>18</v>
      </c>
      <c r="F3288">
        <v>23</v>
      </c>
      <c r="G3288">
        <v>183654</v>
      </c>
      <c r="H3288">
        <v>298893</v>
      </c>
      <c r="I3288">
        <v>0.70488173954503797</v>
      </c>
      <c r="J3288">
        <v>0.71968619101536002</v>
      </c>
      <c r="K3288">
        <v>1.48044514703229E-2</v>
      </c>
      <c r="L3288">
        <v>0.368180832404359</v>
      </c>
      <c r="M3288">
        <v>0.620461920775494</v>
      </c>
      <c r="N3288">
        <v>-0.590853017834848</v>
      </c>
      <c r="O3288">
        <v>63.972355673234503</v>
      </c>
      <c r="P3288">
        <v>70.079695477326396</v>
      </c>
      <c r="Q3288" t="s">
        <v>16</v>
      </c>
      <c r="R3288">
        <v>-0.590853017834848</v>
      </c>
      <c r="S3288">
        <v>-0.45720337567206598</v>
      </c>
      <c r="T3288">
        <v>-0.178122304709561</v>
      </c>
      <c r="U3288">
        <v>1.48044514703229E-2</v>
      </c>
      <c r="V3288">
        <v>0.207731207650207</v>
      </c>
      <c r="W3288">
        <v>0.48681227861271198</v>
      </c>
      <c r="X3288">
        <v>0.620461920775494</v>
      </c>
      <c r="Y3288">
        <v>2.0570703808331099E-2</v>
      </c>
    </row>
    <row r="3289" spans="1:25" x14ac:dyDescent="0.2">
      <c r="A3289" t="s">
        <v>9607</v>
      </c>
      <c r="B3289" t="s">
        <v>30</v>
      </c>
      <c r="C3289" t="s">
        <v>1548</v>
      </c>
      <c r="D3289" t="s">
        <v>34</v>
      </c>
      <c r="E3289" t="s">
        <v>18</v>
      </c>
      <c r="F3289">
        <v>24</v>
      </c>
      <c r="G3289">
        <v>183654</v>
      </c>
      <c r="H3289">
        <v>298893</v>
      </c>
      <c r="I3289">
        <v>0.616791677658727</v>
      </c>
      <c r="J3289">
        <v>0.62667740376423298</v>
      </c>
      <c r="K3289">
        <v>9.8857261055059799E-3</v>
      </c>
      <c r="L3289">
        <v>0.31942633121727498</v>
      </c>
      <c r="M3289">
        <v>0.53534204095792304</v>
      </c>
      <c r="N3289">
        <v>-0.51557058874691197</v>
      </c>
      <c r="O3289">
        <v>63.103487730440001</v>
      </c>
      <c r="P3289">
        <v>70.079695477326396</v>
      </c>
      <c r="Q3289" t="s">
        <v>16</v>
      </c>
      <c r="R3289">
        <v>-0.51557058874691197</v>
      </c>
      <c r="S3289">
        <v>-0.39961883051504099</v>
      </c>
      <c r="T3289">
        <v>-0.157493671452346</v>
      </c>
      <c r="U3289">
        <v>9.8857261055059799E-3</v>
      </c>
      <c r="V3289">
        <v>0.177265123663358</v>
      </c>
      <c r="W3289">
        <v>0.419390282726053</v>
      </c>
      <c r="X3289">
        <v>0.53534204095792304</v>
      </c>
      <c r="Y3289">
        <v>1.57748245686311E-2</v>
      </c>
    </row>
    <row r="3290" spans="1:25" x14ac:dyDescent="0.2">
      <c r="A3290" t="s">
        <v>5503</v>
      </c>
      <c r="B3290" t="s">
        <v>30</v>
      </c>
      <c r="C3290" t="s">
        <v>1548</v>
      </c>
      <c r="D3290" t="s">
        <v>34</v>
      </c>
      <c r="E3290" t="s">
        <v>29</v>
      </c>
      <c r="F3290">
        <v>1</v>
      </c>
      <c r="G3290">
        <v>183654</v>
      </c>
      <c r="H3290">
        <v>298893</v>
      </c>
      <c r="I3290">
        <v>0.77174502052773197</v>
      </c>
      <c r="J3290">
        <v>0.86168132656620999</v>
      </c>
      <c r="K3290">
        <v>8.9936306038478506E-2</v>
      </c>
      <c r="L3290">
        <v>0.203593310181272</v>
      </c>
      <c r="M3290">
        <v>0.42484730128667098</v>
      </c>
      <c r="N3290">
        <v>-0.24497468920971399</v>
      </c>
      <c r="O3290">
        <v>71.335767257995997</v>
      </c>
      <c r="P3290">
        <v>82.663857676103206</v>
      </c>
      <c r="Q3290" t="s">
        <v>15</v>
      </c>
      <c r="R3290">
        <v>-0.24497468920971399</v>
      </c>
      <c r="S3290">
        <v>-0.171070317613912</v>
      </c>
      <c r="T3290">
        <v>-1.6746588496508001E-2</v>
      </c>
      <c r="U3290">
        <v>8.9936306038478506E-2</v>
      </c>
      <c r="V3290">
        <v>0.19661920057346499</v>
      </c>
      <c r="W3290">
        <v>0.35094292969086899</v>
      </c>
      <c r="X3290">
        <v>0.42484730128667098</v>
      </c>
      <c r="Y3290">
        <v>0.104373047512673</v>
      </c>
    </row>
    <row r="3291" spans="1:25" x14ac:dyDescent="0.2">
      <c r="A3291" t="s">
        <v>5504</v>
      </c>
      <c r="B3291" t="s">
        <v>30</v>
      </c>
      <c r="C3291" t="s">
        <v>1548</v>
      </c>
      <c r="D3291" t="s">
        <v>34</v>
      </c>
      <c r="E3291" t="s">
        <v>29</v>
      </c>
      <c r="F3291">
        <v>2</v>
      </c>
      <c r="G3291">
        <v>183654</v>
      </c>
      <c r="H3291">
        <v>298893</v>
      </c>
      <c r="I3291">
        <v>0.67758526903851801</v>
      </c>
      <c r="J3291">
        <v>0.76157153334537897</v>
      </c>
      <c r="K3291">
        <v>8.3986264306860806E-2</v>
      </c>
      <c r="L3291">
        <v>0.178561808401002</v>
      </c>
      <c r="M3291">
        <v>0.37772043912650899</v>
      </c>
      <c r="N3291">
        <v>-0.20974791051278699</v>
      </c>
      <c r="O3291">
        <v>70.483360013939304</v>
      </c>
      <c r="P3291">
        <v>82.663857676103206</v>
      </c>
      <c r="Q3291" t="s">
        <v>15</v>
      </c>
      <c r="R3291">
        <v>-0.20974791051278699</v>
      </c>
      <c r="S3291">
        <v>-0.144929974063223</v>
      </c>
      <c r="T3291">
        <v>-9.5801232952640904E-3</v>
      </c>
      <c r="U3291">
        <v>8.3986264306860806E-2</v>
      </c>
      <c r="V3291">
        <v>0.177552651908986</v>
      </c>
      <c r="W3291">
        <v>0.31290250267694503</v>
      </c>
      <c r="X3291">
        <v>0.37772043912650899</v>
      </c>
      <c r="Y3291">
        <v>0.11028020432687601</v>
      </c>
    </row>
    <row r="3292" spans="1:25" x14ac:dyDescent="0.2">
      <c r="A3292" t="s">
        <v>5505</v>
      </c>
      <c r="B3292" t="s">
        <v>30</v>
      </c>
      <c r="C3292" t="s">
        <v>1548</v>
      </c>
      <c r="D3292" t="s">
        <v>34</v>
      </c>
      <c r="E3292" t="s">
        <v>29</v>
      </c>
      <c r="F3292">
        <v>3</v>
      </c>
      <c r="G3292">
        <v>183654</v>
      </c>
      <c r="H3292">
        <v>298893</v>
      </c>
      <c r="I3292">
        <v>0.61327501715181798</v>
      </c>
      <c r="J3292">
        <v>0.68925970371253698</v>
      </c>
      <c r="K3292">
        <v>7.5984686560718898E-2</v>
      </c>
      <c r="L3292">
        <v>0.16085709629748299</v>
      </c>
      <c r="M3292">
        <v>0.34059460997007901</v>
      </c>
      <c r="N3292">
        <v>-0.18862523684864099</v>
      </c>
      <c r="O3292">
        <v>69.863444302873901</v>
      </c>
      <c r="P3292">
        <v>82.663857676103206</v>
      </c>
      <c r="Q3292" t="s">
        <v>15</v>
      </c>
      <c r="R3292">
        <v>-0.18862523684864099</v>
      </c>
      <c r="S3292">
        <v>-0.13023411089265499</v>
      </c>
      <c r="T3292">
        <v>-8.3044318991623393E-3</v>
      </c>
      <c r="U3292">
        <v>7.5984686560718898E-2</v>
      </c>
      <c r="V3292">
        <v>0.16027380502060001</v>
      </c>
      <c r="W3292">
        <v>0.28220348401409201</v>
      </c>
      <c r="X3292">
        <v>0.34059460997007901</v>
      </c>
      <c r="Y3292">
        <v>0.11024101097372301</v>
      </c>
    </row>
    <row r="3293" spans="1:25" x14ac:dyDescent="0.2">
      <c r="A3293" t="s">
        <v>5506</v>
      </c>
      <c r="B3293" t="s">
        <v>30</v>
      </c>
      <c r="C3293" t="s">
        <v>1548</v>
      </c>
      <c r="D3293" t="s">
        <v>34</v>
      </c>
      <c r="E3293" t="s">
        <v>29</v>
      </c>
      <c r="F3293">
        <v>4</v>
      </c>
      <c r="G3293">
        <v>183654</v>
      </c>
      <c r="H3293">
        <v>298893</v>
      </c>
      <c r="I3293">
        <v>0.57080842235943696</v>
      </c>
      <c r="J3293">
        <v>0.64090046345824403</v>
      </c>
      <c r="K3293">
        <v>7.0092041098806804E-2</v>
      </c>
      <c r="L3293">
        <v>0.149056769732133</v>
      </c>
      <c r="M3293">
        <v>0.31529042730816598</v>
      </c>
      <c r="N3293">
        <v>-0.17510634511055201</v>
      </c>
      <c r="O3293">
        <v>68.735061583194494</v>
      </c>
      <c r="P3293">
        <v>82.663857676103206</v>
      </c>
      <c r="Q3293" t="s">
        <v>15</v>
      </c>
      <c r="R3293">
        <v>-0.17510634511055201</v>
      </c>
      <c r="S3293">
        <v>-0.120998737697788</v>
      </c>
      <c r="T3293">
        <v>-8.0137062408309305E-3</v>
      </c>
      <c r="U3293">
        <v>7.0092041098806804E-2</v>
      </c>
      <c r="V3293">
        <v>0.148197788438445</v>
      </c>
      <c r="W3293">
        <v>0.26118281989540199</v>
      </c>
      <c r="X3293">
        <v>0.31529042730816598</v>
      </c>
      <c r="Y3293">
        <v>0.109364940572201</v>
      </c>
    </row>
    <row r="3294" spans="1:25" x14ac:dyDescent="0.2">
      <c r="A3294" t="s">
        <v>5507</v>
      </c>
      <c r="B3294" t="s">
        <v>30</v>
      </c>
      <c r="C3294" t="s">
        <v>1548</v>
      </c>
      <c r="D3294" t="s">
        <v>34</v>
      </c>
      <c r="E3294" t="s">
        <v>29</v>
      </c>
      <c r="F3294">
        <v>5</v>
      </c>
      <c r="G3294">
        <v>183654</v>
      </c>
      <c r="H3294">
        <v>298893</v>
      </c>
      <c r="I3294">
        <v>0.54574338157622504</v>
      </c>
      <c r="J3294">
        <v>0.61395799723063704</v>
      </c>
      <c r="K3294">
        <v>6.8214615654412197E-2</v>
      </c>
      <c r="L3294">
        <v>0.14471321515976401</v>
      </c>
      <c r="M3294">
        <v>0.306267854592224</v>
      </c>
      <c r="N3294">
        <v>-0.16983862328339999</v>
      </c>
      <c r="O3294">
        <v>66.388970564213096</v>
      </c>
      <c r="P3294">
        <v>82.663857676103206</v>
      </c>
      <c r="Q3294" t="s">
        <v>15</v>
      </c>
      <c r="R3294">
        <v>-0.16983862328339999</v>
      </c>
      <c r="S3294">
        <v>-0.117307726180405</v>
      </c>
      <c r="T3294">
        <v>-7.6151090893041597E-3</v>
      </c>
      <c r="U3294">
        <v>6.8214615654412197E-2</v>
      </c>
      <c r="V3294">
        <v>0.14404434039812899</v>
      </c>
      <c r="W3294">
        <v>0.25373695748922998</v>
      </c>
      <c r="X3294">
        <v>0.306267854592224</v>
      </c>
      <c r="Y3294">
        <v>0.11110632317211599</v>
      </c>
    </row>
    <row r="3295" spans="1:25" x14ac:dyDescent="0.2">
      <c r="A3295" t="s">
        <v>5508</v>
      </c>
      <c r="B3295" t="s">
        <v>30</v>
      </c>
      <c r="C3295" t="s">
        <v>1548</v>
      </c>
      <c r="D3295" t="s">
        <v>34</v>
      </c>
      <c r="E3295" t="s">
        <v>29</v>
      </c>
      <c r="F3295">
        <v>6</v>
      </c>
      <c r="G3295">
        <v>183654</v>
      </c>
      <c r="H3295">
        <v>298893</v>
      </c>
      <c r="I3295">
        <v>0.54535297352630496</v>
      </c>
      <c r="J3295">
        <v>0.61340424278380001</v>
      </c>
      <c r="K3295">
        <v>6.8051269257495106E-2</v>
      </c>
      <c r="L3295">
        <v>0.151575295355212</v>
      </c>
      <c r="M3295">
        <v>0.31739263011681801</v>
      </c>
      <c r="N3295">
        <v>-0.18129009160182799</v>
      </c>
      <c r="O3295">
        <v>66.982483365459004</v>
      </c>
      <c r="P3295">
        <v>82.663857676103206</v>
      </c>
      <c r="Q3295" t="s">
        <v>15</v>
      </c>
      <c r="R3295">
        <v>-0.18129009160182799</v>
      </c>
      <c r="S3295">
        <v>-0.12626825938788599</v>
      </c>
      <c r="T3295">
        <v>-1.1374185508635899E-2</v>
      </c>
      <c r="U3295">
        <v>6.8051269257495106E-2</v>
      </c>
      <c r="V3295">
        <v>0.14747672402362599</v>
      </c>
      <c r="W3295">
        <v>0.26237079790287698</v>
      </c>
      <c r="X3295">
        <v>0.31739263011681801</v>
      </c>
      <c r="Y3295">
        <v>0.11094033022768</v>
      </c>
    </row>
    <row r="3296" spans="1:25" x14ac:dyDescent="0.2">
      <c r="A3296" t="s">
        <v>5509</v>
      </c>
      <c r="B3296" t="s">
        <v>30</v>
      </c>
      <c r="C3296" t="s">
        <v>1548</v>
      </c>
      <c r="D3296" t="s">
        <v>34</v>
      </c>
      <c r="E3296" t="s">
        <v>29</v>
      </c>
      <c r="F3296">
        <v>7</v>
      </c>
      <c r="G3296">
        <v>183654</v>
      </c>
      <c r="H3296">
        <v>298893</v>
      </c>
      <c r="I3296">
        <v>0.56142390037788403</v>
      </c>
      <c r="J3296">
        <v>0.64195367900412403</v>
      </c>
      <c r="K3296">
        <v>8.0529778626239099E-2</v>
      </c>
      <c r="L3296">
        <v>0.17030089716486299</v>
      </c>
      <c r="M3296">
        <v>0.36067475446243902</v>
      </c>
      <c r="N3296">
        <v>-0.19961519720996099</v>
      </c>
      <c r="O3296">
        <v>66.400219978873295</v>
      </c>
      <c r="P3296">
        <v>82.663857676103206</v>
      </c>
      <c r="Q3296" t="s">
        <v>16</v>
      </c>
      <c r="R3296">
        <v>-0.19961519720996099</v>
      </c>
      <c r="S3296">
        <v>-0.13779597153911499</v>
      </c>
      <c r="T3296">
        <v>-8.7078914881491797E-3</v>
      </c>
      <c r="U3296">
        <v>8.0529778626239099E-2</v>
      </c>
      <c r="V3296">
        <v>0.16976744874062699</v>
      </c>
      <c r="W3296">
        <v>0.29885552879159399</v>
      </c>
      <c r="X3296">
        <v>0.36067475446243902</v>
      </c>
      <c r="Y3296">
        <v>0.12544484323412</v>
      </c>
    </row>
    <row r="3297" spans="1:25" x14ac:dyDescent="0.2">
      <c r="A3297" t="s">
        <v>5510</v>
      </c>
      <c r="B3297" t="s">
        <v>30</v>
      </c>
      <c r="C3297" t="s">
        <v>1548</v>
      </c>
      <c r="D3297" t="s">
        <v>34</v>
      </c>
      <c r="E3297" t="s">
        <v>29</v>
      </c>
      <c r="F3297">
        <v>8</v>
      </c>
      <c r="G3297">
        <v>183654</v>
      </c>
      <c r="H3297">
        <v>298893</v>
      </c>
      <c r="I3297">
        <v>0.586872842410184</v>
      </c>
      <c r="J3297">
        <v>0.68432884433065799</v>
      </c>
      <c r="K3297">
        <v>9.7456001920474003E-2</v>
      </c>
      <c r="L3297">
        <v>0.184593961062687</v>
      </c>
      <c r="M3297">
        <v>0.40111306786859402</v>
      </c>
      <c r="N3297">
        <v>-0.20620106402764601</v>
      </c>
      <c r="O3297">
        <v>73.217403378091404</v>
      </c>
      <c r="P3297">
        <v>82.663857676103206</v>
      </c>
      <c r="Q3297" t="s">
        <v>16</v>
      </c>
      <c r="R3297">
        <v>-0.20620106402764601</v>
      </c>
      <c r="S3297">
        <v>-0.13919345616189099</v>
      </c>
      <c r="T3297">
        <v>7.2876632362595096E-4</v>
      </c>
      <c r="U3297">
        <v>9.7456001920474003E-2</v>
      </c>
      <c r="V3297">
        <v>0.194183237517322</v>
      </c>
      <c r="W3297">
        <v>0.33410546000283903</v>
      </c>
      <c r="X3297">
        <v>0.40111306786859402</v>
      </c>
      <c r="Y3297">
        <v>0.142411068491195</v>
      </c>
    </row>
    <row r="3298" spans="1:25" x14ac:dyDescent="0.2">
      <c r="A3298" t="s">
        <v>5511</v>
      </c>
      <c r="B3298" t="s">
        <v>30</v>
      </c>
      <c r="C3298" t="s">
        <v>1548</v>
      </c>
      <c r="D3298" t="s">
        <v>34</v>
      </c>
      <c r="E3298" t="s">
        <v>29</v>
      </c>
      <c r="F3298">
        <v>9</v>
      </c>
      <c r="G3298">
        <v>183654</v>
      </c>
      <c r="H3298">
        <v>298893</v>
      </c>
      <c r="I3298">
        <v>0.63904581441188302</v>
      </c>
      <c r="J3298">
        <v>0.74888808774599802</v>
      </c>
      <c r="K3298">
        <v>0.109842273334115</v>
      </c>
      <c r="L3298">
        <v>0.19971623675358199</v>
      </c>
      <c r="M3298">
        <v>0.43837548279375799</v>
      </c>
      <c r="N3298">
        <v>-0.21869093612552801</v>
      </c>
      <c r="O3298">
        <v>81.780282487721493</v>
      </c>
      <c r="P3298">
        <v>82.663857676103206</v>
      </c>
      <c r="Q3298" t="s">
        <v>16</v>
      </c>
      <c r="R3298">
        <v>-0.21869093612552801</v>
      </c>
      <c r="S3298">
        <v>-0.14619394218397799</v>
      </c>
      <c r="T3298">
        <v>5.1909652752373803E-3</v>
      </c>
      <c r="U3298">
        <v>0.109842273334115</v>
      </c>
      <c r="V3298">
        <v>0.21449358139299199</v>
      </c>
      <c r="W3298">
        <v>0.36587848885220697</v>
      </c>
      <c r="X3298">
        <v>0.43837548279375799</v>
      </c>
      <c r="Y3298">
        <v>0.146673815662788</v>
      </c>
    </row>
    <row r="3299" spans="1:25" x14ac:dyDescent="0.2">
      <c r="A3299" t="s">
        <v>5512</v>
      </c>
      <c r="B3299" t="s">
        <v>30</v>
      </c>
      <c r="C3299" t="s">
        <v>1548</v>
      </c>
      <c r="D3299" t="s">
        <v>34</v>
      </c>
      <c r="E3299" t="s">
        <v>29</v>
      </c>
      <c r="F3299">
        <v>10</v>
      </c>
      <c r="G3299">
        <v>183654</v>
      </c>
      <c r="H3299">
        <v>298893</v>
      </c>
      <c r="I3299">
        <v>0.71914096616463596</v>
      </c>
      <c r="J3299">
        <v>0.84769489527679898</v>
      </c>
      <c r="K3299">
        <v>0.12855392911216301</v>
      </c>
      <c r="L3299">
        <v>0.22416882396561399</v>
      </c>
      <c r="M3299">
        <v>0.49731164453559901</v>
      </c>
      <c r="N3299">
        <v>-0.24020378631127301</v>
      </c>
      <c r="O3299">
        <v>89.593594476570104</v>
      </c>
      <c r="P3299">
        <v>82.663857676103206</v>
      </c>
      <c r="Q3299" t="s">
        <v>16</v>
      </c>
      <c r="R3299">
        <v>-0.24020378631127301</v>
      </c>
      <c r="S3299">
        <v>-0.15883050321175499</v>
      </c>
      <c r="T3299">
        <v>1.1089465354181101E-2</v>
      </c>
      <c r="U3299">
        <v>0.12855392911216301</v>
      </c>
      <c r="V3299">
        <v>0.24601839287014499</v>
      </c>
      <c r="W3299">
        <v>0.41593836143608098</v>
      </c>
      <c r="X3299">
        <v>0.49731164453559901</v>
      </c>
      <c r="Y3299">
        <v>0.151651177597556</v>
      </c>
    </row>
    <row r="3300" spans="1:25" x14ac:dyDescent="0.2">
      <c r="A3300" t="s">
        <v>5513</v>
      </c>
      <c r="B3300" t="s">
        <v>30</v>
      </c>
      <c r="C3300" t="s">
        <v>1548</v>
      </c>
      <c r="D3300" t="s">
        <v>34</v>
      </c>
      <c r="E3300" t="s">
        <v>29</v>
      </c>
      <c r="F3300">
        <v>11</v>
      </c>
      <c r="G3300">
        <v>183654</v>
      </c>
      <c r="H3300">
        <v>298893</v>
      </c>
      <c r="I3300">
        <v>0.85012357476559197</v>
      </c>
      <c r="J3300">
        <v>0.98730837091544099</v>
      </c>
      <c r="K3300">
        <v>0.13718479614984899</v>
      </c>
      <c r="L3300">
        <v>0.25260864649396803</v>
      </c>
      <c r="M3300">
        <v>0.55272601963242696</v>
      </c>
      <c r="N3300">
        <v>-0.27835642733272897</v>
      </c>
      <c r="O3300">
        <v>95.550845611857099</v>
      </c>
      <c r="P3300">
        <v>82.663857676103206</v>
      </c>
      <c r="Q3300" t="s">
        <v>16</v>
      </c>
      <c r="R3300">
        <v>-0.27835642733272897</v>
      </c>
      <c r="S3300">
        <v>-0.18665948865541801</v>
      </c>
      <c r="T3300">
        <v>4.8178653870096198E-3</v>
      </c>
      <c r="U3300">
        <v>0.13718479614984899</v>
      </c>
      <c r="V3300">
        <v>0.26955172691268803</v>
      </c>
      <c r="W3300">
        <v>0.46102908095511602</v>
      </c>
      <c r="X3300">
        <v>0.55272601963242696</v>
      </c>
      <c r="Y3300">
        <v>0.138948276132461</v>
      </c>
    </row>
    <row r="3301" spans="1:25" x14ac:dyDescent="0.2">
      <c r="A3301" t="s">
        <v>5514</v>
      </c>
      <c r="B3301" t="s">
        <v>30</v>
      </c>
      <c r="C3301" t="s">
        <v>1548</v>
      </c>
      <c r="D3301" t="s">
        <v>34</v>
      </c>
      <c r="E3301" t="s">
        <v>29</v>
      </c>
      <c r="F3301">
        <v>12</v>
      </c>
      <c r="G3301">
        <v>183654</v>
      </c>
      <c r="H3301">
        <v>298893</v>
      </c>
      <c r="I3301">
        <v>1.0379258279155399</v>
      </c>
      <c r="J3301">
        <v>1.1596205177838499</v>
      </c>
      <c r="K3301">
        <v>0.121694689868317</v>
      </c>
      <c r="L3301">
        <v>0.28330126039234799</v>
      </c>
      <c r="M3301">
        <v>0.58772526321372898</v>
      </c>
      <c r="N3301">
        <v>-0.34433588347709598</v>
      </c>
      <c r="O3301">
        <v>98.674605508183902</v>
      </c>
      <c r="P3301">
        <v>82.663857676103206</v>
      </c>
      <c r="Q3301" t="s">
        <v>16</v>
      </c>
      <c r="R3301">
        <v>-0.34433588347709598</v>
      </c>
      <c r="S3301">
        <v>-0.241497525954673</v>
      </c>
      <c r="T3301">
        <v>-2.6755170577273502E-2</v>
      </c>
      <c r="U3301">
        <v>0.121694689868317</v>
      </c>
      <c r="V3301">
        <v>0.27014455031390699</v>
      </c>
      <c r="W3301">
        <v>0.48488690569130699</v>
      </c>
      <c r="X3301">
        <v>0.58772526321372898</v>
      </c>
      <c r="Y3301">
        <v>0.104943546618929</v>
      </c>
    </row>
    <row r="3302" spans="1:25" x14ac:dyDescent="0.2">
      <c r="A3302" t="s">
        <v>5515</v>
      </c>
      <c r="B3302" t="s">
        <v>30</v>
      </c>
      <c r="C3302" t="s">
        <v>1548</v>
      </c>
      <c r="D3302" t="s">
        <v>34</v>
      </c>
      <c r="E3302" t="s">
        <v>29</v>
      </c>
      <c r="F3302">
        <v>13</v>
      </c>
      <c r="G3302">
        <v>183654</v>
      </c>
      <c r="H3302">
        <v>298893</v>
      </c>
      <c r="I3302">
        <v>1.2605768455900801</v>
      </c>
      <c r="J3302">
        <v>1.3344548712996001</v>
      </c>
      <c r="K3302">
        <v>7.3878025709526604E-2</v>
      </c>
      <c r="L3302">
        <v>0.31462103476205899</v>
      </c>
      <c r="M3302">
        <v>0.59142962789311404</v>
      </c>
      <c r="N3302">
        <v>-0.44367357647406103</v>
      </c>
      <c r="O3302">
        <v>99.733346401385205</v>
      </c>
      <c r="P3302">
        <v>82.663857676103206</v>
      </c>
      <c r="Q3302" t="s">
        <v>16</v>
      </c>
      <c r="R3302">
        <v>-0.44367357647406103</v>
      </c>
      <c r="S3302">
        <v>-0.32946614085543302</v>
      </c>
      <c r="T3302">
        <v>-9.0983396505792499E-2</v>
      </c>
      <c r="U3302">
        <v>7.3878025709526604E-2</v>
      </c>
      <c r="V3302">
        <v>0.238739447924846</v>
      </c>
      <c r="W3302">
        <v>0.47722219227448698</v>
      </c>
      <c r="X3302">
        <v>0.59142962789311404</v>
      </c>
      <c r="Y3302">
        <v>5.5361951384371701E-2</v>
      </c>
    </row>
    <row r="3303" spans="1:25" x14ac:dyDescent="0.2">
      <c r="A3303" t="s">
        <v>5516</v>
      </c>
      <c r="B3303" t="s">
        <v>30</v>
      </c>
      <c r="C3303" t="s">
        <v>1548</v>
      </c>
      <c r="D3303" t="s">
        <v>34</v>
      </c>
      <c r="E3303" t="s">
        <v>29</v>
      </c>
      <c r="F3303">
        <v>14</v>
      </c>
      <c r="G3303">
        <v>183654</v>
      </c>
      <c r="H3303">
        <v>298893</v>
      </c>
      <c r="I3303">
        <v>1.4546462641706699</v>
      </c>
      <c r="J3303">
        <v>1.4798014269486699</v>
      </c>
      <c r="K3303">
        <v>2.5155162777999299E-2</v>
      </c>
      <c r="L3303">
        <v>0.34196138681125798</v>
      </c>
      <c r="M3303">
        <v>0.58768164408251899</v>
      </c>
      <c r="N3303">
        <v>-0.53737131852651998</v>
      </c>
      <c r="O3303">
        <v>99.466861598440502</v>
      </c>
      <c r="P3303">
        <v>82.663857676103206</v>
      </c>
      <c r="Q3303" t="s">
        <v>16</v>
      </c>
      <c r="R3303">
        <v>-0.53737131852651998</v>
      </c>
      <c r="S3303">
        <v>-0.41323933511403299</v>
      </c>
      <c r="T3303">
        <v>-0.15403260391109999</v>
      </c>
      <c r="U3303">
        <v>2.5155162777999299E-2</v>
      </c>
      <c r="V3303">
        <v>0.20434292946709801</v>
      </c>
      <c r="W3303">
        <v>0.463549660670032</v>
      </c>
      <c r="X3303">
        <v>0.58768164408251899</v>
      </c>
      <c r="Y3303">
        <v>1.6999012380917201E-2</v>
      </c>
    </row>
    <row r="3304" spans="1:25" x14ac:dyDescent="0.2">
      <c r="A3304" t="s">
        <v>5517</v>
      </c>
      <c r="B3304" t="s">
        <v>30</v>
      </c>
      <c r="C3304" t="s">
        <v>1548</v>
      </c>
      <c r="D3304" t="s">
        <v>34</v>
      </c>
      <c r="E3304" t="s">
        <v>29</v>
      </c>
      <c r="F3304">
        <v>15</v>
      </c>
      <c r="G3304">
        <v>183654</v>
      </c>
      <c r="H3304">
        <v>298893</v>
      </c>
      <c r="I3304">
        <v>1.59170962788722</v>
      </c>
      <c r="J3304">
        <v>1.57861566694833</v>
      </c>
      <c r="K3304">
        <v>-1.3093960938894301E-2</v>
      </c>
      <c r="L3304">
        <v>0.36279587644546701</v>
      </c>
      <c r="M3304">
        <v>0.58370525581389798</v>
      </c>
      <c r="N3304">
        <v>-0.60989317769168705</v>
      </c>
      <c r="O3304">
        <v>97.512376534134802</v>
      </c>
      <c r="P3304">
        <v>82.663857676103206</v>
      </c>
      <c r="Q3304" t="s">
        <v>16</v>
      </c>
      <c r="R3304">
        <v>-0.60989317769168705</v>
      </c>
      <c r="S3304">
        <v>-0.47819827454198299</v>
      </c>
      <c r="T3304">
        <v>-0.20319900019631901</v>
      </c>
      <c r="U3304">
        <v>-1.3093960938894301E-2</v>
      </c>
      <c r="V3304">
        <v>0.17701107831853</v>
      </c>
      <c r="W3304">
        <v>0.45201035266419398</v>
      </c>
      <c r="X3304">
        <v>0.58370525581389798</v>
      </c>
      <c r="Y3304">
        <v>-8.2945844343522892E-3</v>
      </c>
    </row>
    <row r="3305" spans="1:25" x14ac:dyDescent="0.2">
      <c r="A3305" t="s">
        <v>5518</v>
      </c>
      <c r="B3305" t="s">
        <v>30</v>
      </c>
      <c r="C3305" t="s">
        <v>1548</v>
      </c>
      <c r="D3305" t="s">
        <v>34</v>
      </c>
      <c r="E3305" t="s">
        <v>29</v>
      </c>
      <c r="F3305">
        <v>16</v>
      </c>
      <c r="G3305">
        <v>183654</v>
      </c>
      <c r="H3305">
        <v>298893</v>
      </c>
      <c r="I3305">
        <v>1.6671570180883599</v>
      </c>
      <c r="J3305">
        <v>1.6477337139828501</v>
      </c>
      <c r="K3305">
        <v>-1.9423304105515599E-2</v>
      </c>
      <c r="L3305">
        <v>0.37905376536360402</v>
      </c>
      <c r="M3305">
        <v>0.60412013991761304</v>
      </c>
      <c r="N3305">
        <v>-0.64296674812864396</v>
      </c>
      <c r="O3305">
        <v>95.542525618826701</v>
      </c>
      <c r="P3305">
        <v>82.663857676103206</v>
      </c>
      <c r="Q3305" t="s">
        <v>16</v>
      </c>
      <c r="R3305">
        <v>-0.64296674812864396</v>
      </c>
      <c r="S3305">
        <v>-0.50537023130165604</v>
      </c>
      <c r="T3305">
        <v>-0.218047477156044</v>
      </c>
      <c r="U3305">
        <v>-1.9423304105515599E-2</v>
      </c>
      <c r="V3305">
        <v>0.179200868945013</v>
      </c>
      <c r="W3305">
        <v>0.46652362309062501</v>
      </c>
      <c r="X3305">
        <v>0.60412013991761304</v>
      </c>
      <c r="Y3305">
        <v>-1.1787890203791699E-2</v>
      </c>
    </row>
    <row r="3306" spans="1:25" x14ac:dyDescent="0.2">
      <c r="A3306" t="s">
        <v>5519</v>
      </c>
      <c r="B3306" t="s">
        <v>30</v>
      </c>
      <c r="C3306" t="s">
        <v>1548</v>
      </c>
      <c r="D3306" t="s">
        <v>34</v>
      </c>
      <c r="E3306" t="s">
        <v>29</v>
      </c>
      <c r="F3306">
        <v>17</v>
      </c>
      <c r="G3306">
        <v>183654</v>
      </c>
      <c r="H3306">
        <v>298893</v>
      </c>
      <c r="I3306">
        <v>1.66236403781023</v>
      </c>
      <c r="J3306">
        <v>1.68851852383614</v>
      </c>
      <c r="K3306">
        <v>2.6154486025905099E-2</v>
      </c>
      <c r="L3306">
        <v>0.386520010693581</v>
      </c>
      <c r="M3306">
        <v>0.661979903616846</v>
      </c>
      <c r="N3306">
        <v>-0.60967093156503505</v>
      </c>
      <c r="O3306">
        <v>94.024431811994305</v>
      </c>
      <c r="P3306">
        <v>82.663857676103206</v>
      </c>
      <c r="Q3306" t="s">
        <v>17</v>
      </c>
      <c r="R3306">
        <v>-0.60967093156503505</v>
      </c>
      <c r="S3306">
        <v>-0.469364167683266</v>
      </c>
      <c r="T3306">
        <v>-0.17638199957753101</v>
      </c>
      <c r="U3306">
        <v>2.6154486025905099E-2</v>
      </c>
      <c r="V3306">
        <v>0.22869097162934099</v>
      </c>
      <c r="W3306">
        <v>0.52167313973507601</v>
      </c>
      <c r="X3306">
        <v>0.661979903616846</v>
      </c>
      <c r="Y3306">
        <v>1.54896056256966E-2</v>
      </c>
    </row>
    <row r="3307" spans="1:25" x14ac:dyDescent="0.2">
      <c r="A3307" t="s">
        <v>5520</v>
      </c>
      <c r="B3307" t="s">
        <v>30</v>
      </c>
      <c r="C3307" t="s">
        <v>1548</v>
      </c>
      <c r="D3307" t="s">
        <v>34</v>
      </c>
      <c r="E3307" t="s">
        <v>29</v>
      </c>
      <c r="F3307">
        <v>18</v>
      </c>
      <c r="G3307">
        <v>183654</v>
      </c>
      <c r="H3307">
        <v>298893</v>
      </c>
      <c r="I3307">
        <v>1.6171760212138</v>
      </c>
      <c r="J3307">
        <v>1.70115009896206</v>
      </c>
      <c r="K3307">
        <v>8.39740777482509E-2</v>
      </c>
      <c r="L3307">
        <v>0.38614340514988399</v>
      </c>
      <c r="M3307">
        <v>0.71917997921981003</v>
      </c>
      <c r="N3307">
        <v>-0.55123182372330803</v>
      </c>
      <c r="O3307">
        <v>89.160415781850702</v>
      </c>
      <c r="P3307">
        <v>82.663857676103206</v>
      </c>
      <c r="Q3307" t="s">
        <v>17</v>
      </c>
      <c r="R3307">
        <v>-0.55123182372330803</v>
      </c>
      <c r="S3307">
        <v>-0.41106176765390001</v>
      </c>
      <c r="T3307">
        <v>-0.118365066550288</v>
      </c>
      <c r="U3307">
        <v>8.39740777482509E-2</v>
      </c>
      <c r="V3307">
        <v>0.28631322204678999</v>
      </c>
      <c r="W3307">
        <v>0.57900992315040201</v>
      </c>
      <c r="X3307">
        <v>0.71917997921981003</v>
      </c>
      <c r="Y3307">
        <v>4.9363120749595903E-2</v>
      </c>
    </row>
    <row r="3308" spans="1:25" x14ac:dyDescent="0.2">
      <c r="A3308" t="s">
        <v>5521</v>
      </c>
      <c r="B3308" t="s">
        <v>30</v>
      </c>
      <c r="C3308" t="s">
        <v>1548</v>
      </c>
      <c r="D3308" t="s">
        <v>34</v>
      </c>
      <c r="E3308" t="s">
        <v>29</v>
      </c>
      <c r="F3308">
        <v>19</v>
      </c>
      <c r="G3308">
        <v>183654</v>
      </c>
      <c r="H3308">
        <v>298893</v>
      </c>
      <c r="I3308">
        <v>1.49863150271707</v>
      </c>
      <c r="J3308">
        <v>1.68833478727036</v>
      </c>
      <c r="K3308">
        <v>0.18970328455329399</v>
      </c>
      <c r="L3308">
        <v>0.3711814415645</v>
      </c>
      <c r="M3308">
        <v>0.80029675592689697</v>
      </c>
      <c r="N3308">
        <v>-0.42089018682030899</v>
      </c>
      <c r="O3308">
        <v>82.397894954642993</v>
      </c>
      <c r="P3308">
        <v>82.663857676103206</v>
      </c>
      <c r="Q3308" t="s">
        <v>17</v>
      </c>
      <c r="R3308">
        <v>-0.42089018682030899</v>
      </c>
      <c r="S3308">
        <v>-0.28615132353239497</v>
      </c>
      <c r="T3308">
        <v>-4.7957908265041102E-3</v>
      </c>
      <c r="U3308">
        <v>0.18970328455329399</v>
      </c>
      <c r="V3308">
        <v>0.38420235993309199</v>
      </c>
      <c r="W3308">
        <v>0.66555789263898302</v>
      </c>
      <c r="X3308">
        <v>0.80029675592689697</v>
      </c>
      <c r="Y3308">
        <v>0.112361177406052</v>
      </c>
    </row>
    <row r="3309" spans="1:25" x14ac:dyDescent="0.2">
      <c r="A3309" t="s">
        <v>5522</v>
      </c>
      <c r="B3309" t="s">
        <v>30</v>
      </c>
      <c r="C3309" t="s">
        <v>1548</v>
      </c>
      <c r="D3309" t="s">
        <v>34</v>
      </c>
      <c r="E3309" t="s">
        <v>29</v>
      </c>
      <c r="F3309">
        <v>20</v>
      </c>
      <c r="G3309">
        <v>183654</v>
      </c>
      <c r="H3309">
        <v>298893</v>
      </c>
      <c r="I3309">
        <v>1.41300314722249</v>
      </c>
      <c r="J3309">
        <v>1.5797446187462101</v>
      </c>
      <c r="K3309">
        <v>0.16674147152371799</v>
      </c>
      <c r="L3309">
        <v>0.34250732980690801</v>
      </c>
      <c r="M3309">
        <v>0.73016602905608097</v>
      </c>
      <c r="N3309">
        <v>-0.39668308600864499</v>
      </c>
      <c r="O3309">
        <v>77.389123024818403</v>
      </c>
      <c r="P3309">
        <v>82.663857676103206</v>
      </c>
      <c r="Q3309" t="s">
        <v>17</v>
      </c>
      <c r="R3309">
        <v>-0.39668308600864499</v>
      </c>
      <c r="S3309">
        <v>-0.272352925288737</v>
      </c>
      <c r="T3309">
        <v>-1.2732369295101501E-2</v>
      </c>
      <c r="U3309">
        <v>0.16674147152371799</v>
      </c>
      <c r="V3309">
        <v>0.346215312342538</v>
      </c>
      <c r="W3309">
        <v>0.60583586833617398</v>
      </c>
      <c r="X3309">
        <v>0.73016602905608097</v>
      </c>
      <c r="Y3309">
        <v>0.105549637292675</v>
      </c>
    </row>
    <row r="3310" spans="1:25" x14ac:dyDescent="0.2">
      <c r="A3310" t="s">
        <v>5523</v>
      </c>
      <c r="B3310" t="s">
        <v>30</v>
      </c>
      <c r="C3310" t="s">
        <v>1548</v>
      </c>
      <c r="D3310" t="s">
        <v>34</v>
      </c>
      <c r="E3310" t="s">
        <v>29</v>
      </c>
      <c r="F3310">
        <v>21</v>
      </c>
      <c r="G3310">
        <v>183654</v>
      </c>
      <c r="H3310">
        <v>298893</v>
      </c>
      <c r="I3310">
        <v>1.2947804022781999</v>
      </c>
      <c r="J3310">
        <v>1.4897139956324801</v>
      </c>
      <c r="K3310">
        <v>0.19493359335428501</v>
      </c>
      <c r="L3310">
        <v>0.32238604744513999</v>
      </c>
      <c r="M3310">
        <v>0.72525864140153995</v>
      </c>
      <c r="N3310">
        <v>-0.33539145469296999</v>
      </c>
      <c r="O3310">
        <v>74.544768967732793</v>
      </c>
      <c r="P3310">
        <v>82.663857676103206</v>
      </c>
      <c r="Q3310" t="s">
        <v>17</v>
      </c>
      <c r="R3310">
        <v>-0.33539145469296999</v>
      </c>
      <c r="S3310">
        <v>-0.21836531947038501</v>
      </c>
      <c r="T3310">
        <v>2.6003304493031301E-2</v>
      </c>
      <c r="U3310">
        <v>0.19493359335428501</v>
      </c>
      <c r="V3310">
        <v>0.363863882215538</v>
      </c>
      <c r="W3310">
        <v>0.60823250617895397</v>
      </c>
      <c r="X3310">
        <v>0.72525864140153995</v>
      </c>
      <c r="Y3310">
        <v>0.13085303214294</v>
      </c>
    </row>
    <row r="3311" spans="1:25" x14ac:dyDescent="0.2">
      <c r="A3311" t="s">
        <v>5524</v>
      </c>
      <c r="B3311" t="s">
        <v>30</v>
      </c>
      <c r="C3311" t="s">
        <v>1548</v>
      </c>
      <c r="D3311" t="s">
        <v>34</v>
      </c>
      <c r="E3311" t="s">
        <v>29</v>
      </c>
      <c r="F3311">
        <v>22</v>
      </c>
      <c r="G3311">
        <v>183654</v>
      </c>
      <c r="H3311">
        <v>298893</v>
      </c>
      <c r="I3311">
        <v>1.18800031581125</v>
      </c>
      <c r="J3311">
        <v>1.3771422691733799</v>
      </c>
      <c r="K3311">
        <v>0.189141953362121</v>
      </c>
      <c r="L3311">
        <v>0.30374610890665898</v>
      </c>
      <c r="M3311">
        <v>0.68880430251357605</v>
      </c>
      <c r="N3311">
        <v>-0.31052039578933299</v>
      </c>
      <c r="O3311">
        <v>72.7488157077984</v>
      </c>
      <c r="P3311">
        <v>82.663857676103206</v>
      </c>
      <c r="Q3311" t="s">
        <v>16</v>
      </c>
      <c r="R3311">
        <v>-0.31052039578933299</v>
      </c>
      <c r="S3311">
        <v>-0.200260558256216</v>
      </c>
      <c r="T3311">
        <v>2.99789922950317E-2</v>
      </c>
      <c r="U3311">
        <v>0.189141953362121</v>
      </c>
      <c r="V3311">
        <v>0.34830491442921102</v>
      </c>
      <c r="W3311">
        <v>0.57854446498045897</v>
      </c>
      <c r="X3311">
        <v>0.68880430251357605</v>
      </c>
      <c r="Y3311">
        <v>0.13734380070669999</v>
      </c>
    </row>
    <row r="3312" spans="1:25" x14ac:dyDescent="0.2">
      <c r="A3312" t="s">
        <v>5525</v>
      </c>
      <c r="B3312" t="s">
        <v>30</v>
      </c>
      <c r="C3312" t="s">
        <v>1548</v>
      </c>
      <c r="D3312" t="s">
        <v>34</v>
      </c>
      <c r="E3312" t="s">
        <v>29</v>
      </c>
      <c r="F3312">
        <v>23</v>
      </c>
      <c r="G3312">
        <v>183654</v>
      </c>
      <c r="H3312">
        <v>298893</v>
      </c>
      <c r="I3312">
        <v>1.02816129787535</v>
      </c>
      <c r="J3312">
        <v>1.2051059648681299</v>
      </c>
      <c r="K3312">
        <v>0.176944666992779</v>
      </c>
      <c r="L3312">
        <v>0.27350124304621998</v>
      </c>
      <c r="M3312">
        <v>0.62685421180380996</v>
      </c>
      <c r="N3312">
        <v>-0.27296487781825302</v>
      </c>
      <c r="O3312">
        <v>70.446497217594001</v>
      </c>
      <c r="P3312">
        <v>82.663857676103206</v>
      </c>
      <c r="Q3312" t="s">
        <v>16</v>
      </c>
      <c r="R3312">
        <v>-0.27296487781825302</v>
      </c>
      <c r="S3312">
        <v>-0.173683926592475</v>
      </c>
      <c r="T3312">
        <v>3.3630015636559603E-2</v>
      </c>
      <c r="U3312">
        <v>0.176944666992779</v>
      </c>
      <c r="V3312">
        <v>0.32025931834899801</v>
      </c>
      <c r="W3312">
        <v>0.527573260578033</v>
      </c>
      <c r="X3312">
        <v>0.62685421180380996</v>
      </c>
      <c r="Y3312">
        <v>0.14682913548779999</v>
      </c>
    </row>
    <row r="3313" spans="1:25" x14ac:dyDescent="0.2">
      <c r="A3313" t="s">
        <v>5526</v>
      </c>
      <c r="B3313" t="s">
        <v>30</v>
      </c>
      <c r="C3313" t="s">
        <v>1548</v>
      </c>
      <c r="D3313" t="s">
        <v>34</v>
      </c>
      <c r="E3313" t="s">
        <v>29</v>
      </c>
      <c r="F3313">
        <v>24</v>
      </c>
      <c r="G3313">
        <v>183654</v>
      </c>
      <c r="H3313">
        <v>298893</v>
      </c>
      <c r="I3313">
        <v>0.86625039476406696</v>
      </c>
      <c r="J3313">
        <v>1.02778864235661</v>
      </c>
      <c r="K3313">
        <v>0.16153824759254001</v>
      </c>
      <c r="L3313">
        <v>0.237765737372895</v>
      </c>
      <c r="M3313">
        <v>0.552662885570952</v>
      </c>
      <c r="N3313">
        <v>-0.229586390385873</v>
      </c>
      <c r="O3313">
        <v>68.671240484824693</v>
      </c>
      <c r="P3313">
        <v>82.663857676103206</v>
      </c>
      <c r="Q3313" t="s">
        <v>16</v>
      </c>
      <c r="R3313">
        <v>-0.229586390385873</v>
      </c>
      <c r="S3313">
        <v>-0.14327742771951199</v>
      </c>
      <c r="T3313">
        <v>3.6949001209142802E-2</v>
      </c>
      <c r="U3313">
        <v>0.16153824759254001</v>
      </c>
      <c r="V3313">
        <v>0.28612749397593701</v>
      </c>
      <c r="W3313">
        <v>0.46635392290459099</v>
      </c>
      <c r="X3313">
        <v>0.552662885570952</v>
      </c>
      <c r="Y3313">
        <v>0.157170687566804</v>
      </c>
    </row>
    <row r="3314" spans="1:25" x14ac:dyDescent="0.2">
      <c r="A3314" t="s">
        <v>8400</v>
      </c>
      <c r="B3314" t="s">
        <v>30</v>
      </c>
      <c r="C3314" t="s">
        <v>1548</v>
      </c>
      <c r="D3314" t="s">
        <v>28</v>
      </c>
      <c r="E3314" t="s">
        <v>14</v>
      </c>
      <c r="F3314">
        <v>1</v>
      </c>
      <c r="G3314">
        <v>183654</v>
      </c>
      <c r="H3314">
        <v>290073</v>
      </c>
      <c r="I3314">
        <v>0.60237048495878698</v>
      </c>
      <c r="J3314">
        <v>0.63524600399610998</v>
      </c>
      <c r="K3314">
        <v>3.28755190373239E-2</v>
      </c>
      <c r="L3314">
        <v>0.203593179066726</v>
      </c>
      <c r="M3314">
        <v>0.367786298602088</v>
      </c>
      <c r="N3314">
        <v>-0.30203526052744001</v>
      </c>
      <c r="O3314">
        <v>65.251165458403307</v>
      </c>
      <c r="P3314">
        <v>74.033712776488002</v>
      </c>
      <c r="Q3314" t="s">
        <v>15</v>
      </c>
      <c r="R3314">
        <v>-0.30203526052744001</v>
      </c>
      <c r="S3314">
        <v>-0.22813093652621799</v>
      </c>
      <c r="T3314">
        <v>-7.3807306793640406E-2</v>
      </c>
      <c r="U3314">
        <v>3.28755190373239E-2</v>
      </c>
      <c r="V3314">
        <v>0.139558344868288</v>
      </c>
      <c r="W3314">
        <v>0.29388197460086601</v>
      </c>
      <c r="X3314">
        <v>0.367786298602088</v>
      </c>
      <c r="Y3314">
        <v>5.1752421629597797E-2</v>
      </c>
    </row>
    <row r="3315" spans="1:25" x14ac:dyDescent="0.2">
      <c r="A3315" t="s">
        <v>8401</v>
      </c>
      <c r="B3315" t="s">
        <v>30</v>
      </c>
      <c r="C3315" t="s">
        <v>1548</v>
      </c>
      <c r="D3315" t="s">
        <v>28</v>
      </c>
      <c r="E3315" t="s">
        <v>14</v>
      </c>
      <c r="F3315">
        <v>2</v>
      </c>
      <c r="G3315">
        <v>183654</v>
      </c>
      <c r="H3315">
        <v>290073</v>
      </c>
      <c r="I3315">
        <v>0.542064491680187</v>
      </c>
      <c r="J3315">
        <v>0.57032812456858695</v>
      </c>
      <c r="K3315">
        <v>2.8263632888400302E-2</v>
      </c>
      <c r="L3315">
        <v>0.178562629074833</v>
      </c>
      <c r="M3315">
        <v>0.32199915771650001</v>
      </c>
      <c r="N3315">
        <v>-0.2654718919397</v>
      </c>
      <c r="O3315">
        <v>64.673587376774094</v>
      </c>
      <c r="P3315">
        <v>74.033712776488002</v>
      </c>
      <c r="Q3315" t="s">
        <v>15</v>
      </c>
      <c r="R3315">
        <v>-0.2654718919397</v>
      </c>
      <c r="S3315">
        <v>-0.20065365758553499</v>
      </c>
      <c r="T3315">
        <v>-6.5303184746812099E-2</v>
      </c>
      <c r="U3315">
        <v>2.8263632888400302E-2</v>
      </c>
      <c r="V3315">
        <v>0.12183045052361299</v>
      </c>
      <c r="W3315">
        <v>0.257180923362336</v>
      </c>
      <c r="X3315">
        <v>0.32199915771650001</v>
      </c>
      <c r="Y3315">
        <v>4.95567931351443E-2</v>
      </c>
    </row>
    <row r="3316" spans="1:25" x14ac:dyDescent="0.2">
      <c r="A3316" t="s">
        <v>8402</v>
      </c>
      <c r="B3316" t="s">
        <v>30</v>
      </c>
      <c r="C3316" t="s">
        <v>1548</v>
      </c>
      <c r="D3316" t="s">
        <v>28</v>
      </c>
      <c r="E3316" t="s">
        <v>14</v>
      </c>
      <c r="F3316">
        <v>3</v>
      </c>
      <c r="G3316">
        <v>183654</v>
      </c>
      <c r="H3316">
        <v>290073</v>
      </c>
      <c r="I3316">
        <v>0.50181351265364105</v>
      </c>
      <c r="J3316">
        <v>0.52693350386086701</v>
      </c>
      <c r="K3316">
        <v>2.5119991207226001E-2</v>
      </c>
      <c r="L3316">
        <v>0.160857949843182</v>
      </c>
      <c r="M3316">
        <v>0.28973131869926</v>
      </c>
      <c r="N3316">
        <v>-0.23949133628480801</v>
      </c>
      <c r="O3316">
        <v>64.133193505118598</v>
      </c>
      <c r="P3316">
        <v>74.033712776488002</v>
      </c>
      <c r="Q3316" t="s">
        <v>15</v>
      </c>
      <c r="R3316">
        <v>-0.23949133628480801</v>
      </c>
      <c r="S3316">
        <v>-0.181099900491733</v>
      </c>
      <c r="T3316">
        <v>-5.91695745106013E-2</v>
      </c>
      <c r="U3316">
        <v>2.5119991207226001E-2</v>
      </c>
      <c r="V3316">
        <v>0.109409556925053</v>
      </c>
      <c r="W3316">
        <v>0.23133988290618501</v>
      </c>
      <c r="X3316">
        <v>0.28973131869926</v>
      </c>
      <c r="Y3316">
        <v>4.7672032662889302E-2</v>
      </c>
    </row>
    <row r="3317" spans="1:25" x14ac:dyDescent="0.2">
      <c r="A3317" t="s">
        <v>8403</v>
      </c>
      <c r="B3317" t="s">
        <v>30</v>
      </c>
      <c r="C3317" t="s">
        <v>1548</v>
      </c>
      <c r="D3317" t="s">
        <v>28</v>
      </c>
      <c r="E3317" t="s">
        <v>14</v>
      </c>
      <c r="F3317">
        <v>4</v>
      </c>
      <c r="G3317">
        <v>183654</v>
      </c>
      <c r="H3317">
        <v>290073</v>
      </c>
      <c r="I3317">
        <v>0.47724311621757498</v>
      </c>
      <c r="J3317">
        <v>0.50020864837101697</v>
      </c>
      <c r="K3317">
        <v>2.2965532153442301E-2</v>
      </c>
      <c r="L3317">
        <v>0.149057381258903</v>
      </c>
      <c r="M3317">
        <v>0.26816492432433803</v>
      </c>
      <c r="N3317">
        <v>-0.22223386001745399</v>
      </c>
      <c r="O3317">
        <v>63.660546740592899</v>
      </c>
      <c r="P3317">
        <v>74.033712776488002</v>
      </c>
      <c r="Q3317" t="s">
        <v>15</v>
      </c>
      <c r="R3317">
        <v>-0.22223386001745399</v>
      </c>
      <c r="S3317">
        <v>-0.16812603062047199</v>
      </c>
      <c r="T3317">
        <v>-5.5140535626223099E-2</v>
      </c>
      <c r="U3317">
        <v>2.2965532153442301E-2</v>
      </c>
      <c r="V3317">
        <v>0.10107159993310801</v>
      </c>
      <c r="W3317">
        <v>0.214057094927356</v>
      </c>
      <c r="X3317">
        <v>0.26816492432433803</v>
      </c>
      <c r="Y3317">
        <v>4.5911905418332899E-2</v>
      </c>
    </row>
    <row r="3318" spans="1:25" x14ac:dyDescent="0.2">
      <c r="A3318" t="s">
        <v>8404</v>
      </c>
      <c r="B3318" t="s">
        <v>30</v>
      </c>
      <c r="C3318" t="s">
        <v>1548</v>
      </c>
      <c r="D3318" t="s">
        <v>28</v>
      </c>
      <c r="E3318" t="s">
        <v>14</v>
      </c>
      <c r="F3318">
        <v>5</v>
      </c>
      <c r="G3318">
        <v>183654</v>
      </c>
      <c r="H3318">
        <v>290073</v>
      </c>
      <c r="I3318">
        <v>0.468950915007039</v>
      </c>
      <c r="J3318">
        <v>0.49004212190073099</v>
      </c>
      <c r="K3318">
        <v>2.1091206893692802E-2</v>
      </c>
      <c r="L3318">
        <v>0.14471333780280499</v>
      </c>
      <c r="M3318">
        <v>0.259144647579307</v>
      </c>
      <c r="N3318">
        <v>-0.21696223379192101</v>
      </c>
      <c r="O3318">
        <v>63.506904331416202</v>
      </c>
      <c r="P3318">
        <v>74.033712776488002</v>
      </c>
      <c r="Q3318" t="s">
        <v>15</v>
      </c>
      <c r="R3318">
        <v>-0.21696223379192101</v>
      </c>
      <c r="S3318">
        <v>-0.164431292169503</v>
      </c>
      <c r="T3318">
        <v>-5.4738582114976897E-2</v>
      </c>
      <c r="U3318">
        <v>2.1091206893692802E-2</v>
      </c>
      <c r="V3318">
        <v>9.69209959023625E-2</v>
      </c>
      <c r="W3318">
        <v>0.20661370595688899</v>
      </c>
      <c r="X3318">
        <v>0.259144647579307</v>
      </c>
      <c r="Y3318">
        <v>4.3039579560806202E-2</v>
      </c>
    </row>
    <row r="3319" spans="1:25" x14ac:dyDescent="0.2">
      <c r="A3319" t="s">
        <v>8405</v>
      </c>
      <c r="B3319" t="s">
        <v>30</v>
      </c>
      <c r="C3319" t="s">
        <v>1548</v>
      </c>
      <c r="D3319" t="s">
        <v>28</v>
      </c>
      <c r="E3319" t="s">
        <v>14</v>
      </c>
      <c r="F3319">
        <v>6</v>
      </c>
      <c r="G3319">
        <v>183654</v>
      </c>
      <c r="H3319">
        <v>290073</v>
      </c>
      <c r="I3319">
        <v>0.47919463122922901</v>
      </c>
      <c r="J3319">
        <v>0.502461024001986</v>
      </c>
      <c r="K3319">
        <v>2.3266392772756699E-2</v>
      </c>
      <c r="L3319">
        <v>0.15157565735329701</v>
      </c>
      <c r="M3319">
        <v>0.27260834911893</v>
      </c>
      <c r="N3319">
        <v>-0.22607556357341599</v>
      </c>
      <c r="O3319">
        <v>63.205258104405502</v>
      </c>
      <c r="P3319">
        <v>74.033712776488002</v>
      </c>
      <c r="Q3319" t="s">
        <v>15</v>
      </c>
      <c r="R3319">
        <v>-0.22607556357341599</v>
      </c>
      <c r="S3319">
        <v>-0.17105359995416999</v>
      </c>
      <c r="T3319">
        <v>-5.6159251680370802E-2</v>
      </c>
      <c r="U3319">
        <v>2.3266392772756699E-2</v>
      </c>
      <c r="V3319">
        <v>0.10269203722588401</v>
      </c>
      <c r="W3319">
        <v>0.21758638549968301</v>
      </c>
      <c r="X3319">
        <v>0.27260834911893</v>
      </c>
      <c r="Y3319">
        <v>4.63048707488697E-2</v>
      </c>
    </row>
    <row r="3320" spans="1:25" x14ac:dyDescent="0.2">
      <c r="A3320" t="s">
        <v>8406</v>
      </c>
      <c r="B3320" t="s">
        <v>30</v>
      </c>
      <c r="C3320" t="s">
        <v>1548</v>
      </c>
      <c r="D3320" t="s">
        <v>28</v>
      </c>
      <c r="E3320" t="s">
        <v>14</v>
      </c>
      <c r="F3320">
        <v>7</v>
      </c>
      <c r="G3320">
        <v>183654</v>
      </c>
      <c r="H3320">
        <v>290073</v>
      </c>
      <c r="I3320">
        <v>0.50437421904109703</v>
      </c>
      <c r="J3320">
        <v>0.53643813306281396</v>
      </c>
      <c r="K3320">
        <v>3.2063914021716801E-2</v>
      </c>
      <c r="L3320">
        <v>0.170300339783721</v>
      </c>
      <c r="M3320">
        <v>0.312207972965937</v>
      </c>
      <c r="N3320">
        <v>-0.24808014492250399</v>
      </c>
      <c r="O3320">
        <v>63.089414430240602</v>
      </c>
      <c r="P3320">
        <v>74.033712776488002</v>
      </c>
      <c r="Q3320" t="s">
        <v>16</v>
      </c>
      <c r="R3320">
        <v>-0.24808014492250399</v>
      </c>
      <c r="S3320">
        <v>-0.18626112158101299</v>
      </c>
      <c r="T3320">
        <v>-5.7173464024952901E-2</v>
      </c>
      <c r="U3320">
        <v>3.2063914021716801E-2</v>
      </c>
      <c r="V3320">
        <v>0.121301292068387</v>
      </c>
      <c r="W3320">
        <v>0.25038894962444702</v>
      </c>
      <c r="X3320">
        <v>0.312207972965937</v>
      </c>
      <c r="Y3320">
        <v>5.9771876840012603E-2</v>
      </c>
    </row>
    <row r="3321" spans="1:25" x14ac:dyDescent="0.2">
      <c r="A3321" t="s">
        <v>8407</v>
      </c>
      <c r="B3321" t="s">
        <v>30</v>
      </c>
      <c r="C3321" t="s">
        <v>1548</v>
      </c>
      <c r="D3321" t="s">
        <v>28</v>
      </c>
      <c r="E3321" t="s">
        <v>14</v>
      </c>
      <c r="F3321">
        <v>8</v>
      </c>
      <c r="G3321">
        <v>183654</v>
      </c>
      <c r="H3321">
        <v>290073</v>
      </c>
      <c r="I3321">
        <v>0.53447141382505003</v>
      </c>
      <c r="J3321">
        <v>0.55766659026584597</v>
      </c>
      <c r="K3321">
        <v>2.3195176440796099E-2</v>
      </c>
      <c r="L3321">
        <v>0.184591130485457</v>
      </c>
      <c r="M3321">
        <v>0.32684758608937298</v>
      </c>
      <c r="N3321">
        <v>-0.28045723320777999</v>
      </c>
      <c r="O3321">
        <v>66.612908604050602</v>
      </c>
      <c r="P3321">
        <v>74.033712776488002</v>
      </c>
      <c r="Q3321" t="s">
        <v>16</v>
      </c>
      <c r="R3321">
        <v>-0.28045723320777999</v>
      </c>
      <c r="S3321">
        <v>-0.21345065284156001</v>
      </c>
      <c r="T3321">
        <v>-7.3530575933583295E-2</v>
      </c>
      <c r="U3321">
        <v>2.3195176440796099E-2</v>
      </c>
      <c r="V3321">
        <v>0.11992092881517501</v>
      </c>
      <c r="W3321">
        <v>0.259841005723152</v>
      </c>
      <c r="X3321">
        <v>0.32684758608937298</v>
      </c>
      <c r="Y3321">
        <v>4.1593268891612502E-2</v>
      </c>
    </row>
    <row r="3322" spans="1:25" x14ac:dyDescent="0.2">
      <c r="A3322" t="s">
        <v>8408</v>
      </c>
      <c r="B3322" t="s">
        <v>30</v>
      </c>
      <c r="C3322" t="s">
        <v>1548</v>
      </c>
      <c r="D3322" t="s">
        <v>28</v>
      </c>
      <c r="E3322" t="s">
        <v>14</v>
      </c>
      <c r="F3322">
        <v>9</v>
      </c>
      <c r="G3322">
        <v>183654</v>
      </c>
      <c r="H3322">
        <v>290073</v>
      </c>
      <c r="I3322">
        <v>0.56973705588573698</v>
      </c>
      <c r="J3322">
        <v>0.58933292546191096</v>
      </c>
      <c r="K3322">
        <v>1.95958695761741E-2</v>
      </c>
      <c r="L3322">
        <v>0.19971031570509001</v>
      </c>
      <c r="M3322">
        <v>0.34811933891104602</v>
      </c>
      <c r="N3322">
        <v>-0.30892759975869799</v>
      </c>
      <c r="O3322">
        <v>72.027042731789393</v>
      </c>
      <c r="P3322">
        <v>74.033712776488002</v>
      </c>
      <c r="Q3322" t="s">
        <v>16</v>
      </c>
      <c r="R3322">
        <v>-0.30892759975869799</v>
      </c>
      <c r="S3322">
        <v>-0.236432755157751</v>
      </c>
      <c r="T3322">
        <v>-8.5052335853292804E-2</v>
      </c>
      <c r="U3322">
        <v>1.95958695761741E-2</v>
      </c>
      <c r="V3322">
        <v>0.124244075005641</v>
      </c>
      <c r="W3322">
        <v>0.275624494310099</v>
      </c>
      <c r="X3322">
        <v>0.34811933891104602</v>
      </c>
      <c r="Y3322">
        <v>3.3250932926944698E-2</v>
      </c>
    </row>
    <row r="3323" spans="1:25" x14ac:dyDescent="0.2">
      <c r="A3323" t="s">
        <v>8409</v>
      </c>
      <c r="B3323" t="s">
        <v>30</v>
      </c>
      <c r="C3323" t="s">
        <v>1548</v>
      </c>
      <c r="D3323" t="s">
        <v>28</v>
      </c>
      <c r="E3323" t="s">
        <v>14</v>
      </c>
      <c r="F3323">
        <v>10</v>
      </c>
      <c r="G3323">
        <v>183654</v>
      </c>
      <c r="H3323">
        <v>290073</v>
      </c>
      <c r="I3323">
        <v>0.60853784398168698</v>
      </c>
      <c r="J3323">
        <v>0.63590922111350001</v>
      </c>
      <c r="K3323">
        <v>2.7371377131813101E-2</v>
      </c>
      <c r="L3323">
        <v>0.22416434479311101</v>
      </c>
      <c r="M3323">
        <v>0.39612172431648102</v>
      </c>
      <c r="N3323">
        <v>-0.341378970052855</v>
      </c>
      <c r="O3323">
        <v>77.824479462287997</v>
      </c>
      <c r="P3323">
        <v>74.033712776488002</v>
      </c>
      <c r="Q3323" t="s">
        <v>16</v>
      </c>
      <c r="R3323">
        <v>-0.341378970052855</v>
      </c>
      <c r="S3323">
        <v>-0.26000731289295598</v>
      </c>
      <c r="T3323">
        <v>-9.0090739539777198E-2</v>
      </c>
      <c r="U3323">
        <v>2.7371377131813101E-2</v>
      </c>
      <c r="V3323">
        <v>0.14483349380340299</v>
      </c>
      <c r="W3323">
        <v>0.31475006715658199</v>
      </c>
      <c r="X3323">
        <v>0.39612172431648102</v>
      </c>
      <c r="Y3323">
        <v>4.3042900186106597E-2</v>
      </c>
    </row>
    <row r="3324" spans="1:25" x14ac:dyDescent="0.2">
      <c r="A3324" t="s">
        <v>8410</v>
      </c>
      <c r="B3324" t="s">
        <v>30</v>
      </c>
      <c r="C3324" t="s">
        <v>1548</v>
      </c>
      <c r="D3324" t="s">
        <v>28</v>
      </c>
      <c r="E3324" t="s">
        <v>14</v>
      </c>
      <c r="F3324">
        <v>11</v>
      </c>
      <c r="G3324">
        <v>183654</v>
      </c>
      <c r="H3324">
        <v>290073</v>
      </c>
      <c r="I3324">
        <v>0.66696706871816003</v>
      </c>
      <c r="J3324">
        <v>0.69539811607667401</v>
      </c>
      <c r="K3324">
        <v>2.8431047358513501E-2</v>
      </c>
      <c r="L3324">
        <v>0.25260664273161598</v>
      </c>
      <c r="M3324">
        <v>0.44396897465202201</v>
      </c>
      <c r="N3324">
        <v>-0.38710687993499499</v>
      </c>
      <c r="O3324">
        <v>82.559521676527993</v>
      </c>
      <c r="P3324">
        <v>74.033712776488002</v>
      </c>
      <c r="Q3324" t="s">
        <v>16</v>
      </c>
      <c r="R3324">
        <v>-0.38710687993499499</v>
      </c>
      <c r="S3324">
        <v>-0.29541066862341803</v>
      </c>
      <c r="T3324">
        <v>-0.10393483343285299</v>
      </c>
      <c r="U3324">
        <v>2.8431047358513501E-2</v>
      </c>
      <c r="V3324">
        <v>0.16079692814988</v>
      </c>
      <c r="W3324">
        <v>0.35227276334044499</v>
      </c>
      <c r="X3324">
        <v>0.44396897465202201</v>
      </c>
      <c r="Y3324">
        <v>4.0884561952679699E-2</v>
      </c>
    </row>
    <row r="3325" spans="1:25" x14ac:dyDescent="0.2">
      <c r="A3325" t="s">
        <v>8411</v>
      </c>
      <c r="B3325" t="s">
        <v>30</v>
      </c>
      <c r="C3325" t="s">
        <v>1548</v>
      </c>
      <c r="D3325" t="s">
        <v>28</v>
      </c>
      <c r="E3325" t="s">
        <v>14</v>
      </c>
      <c r="F3325">
        <v>12</v>
      </c>
      <c r="G3325">
        <v>183654</v>
      </c>
      <c r="H3325">
        <v>290073</v>
      </c>
      <c r="I3325">
        <v>0.75593967101389103</v>
      </c>
      <c r="J3325">
        <v>0.77355677228832698</v>
      </c>
      <c r="K3325">
        <v>1.7617101274435901E-2</v>
      </c>
      <c r="L3325">
        <v>0.283298591032764</v>
      </c>
      <c r="M3325">
        <v>0.48364328352333302</v>
      </c>
      <c r="N3325">
        <v>-0.44840908097446103</v>
      </c>
      <c r="O3325">
        <v>85.179869663647395</v>
      </c>
      <c r="P3325">
        <v>74.033712776488002</v>
      </c>
      <c r="Q3325" t="s">
        <v>16</v>
      </c>
      <c r="R3325">
        <v>-0.44840908097446103</v>
      </c>
      <c r="S3325">
        <v>-0.34557169242956798</v>
      </c>
      <c r="T3325">
        <v>-0.13083136042673199</v>
      </c>
      <c r="U3325">
        <v>1.7617101274435901E-2</v>
      </c>
      <c r="V3325">
        <v>0.16606556297560399</v>
      </c>
      <c r="W3325">
        <v>0.38080589497843997</v>
      </c>
      <c r="X3325">
        <v>0.48364328352333302</v>
      </c>
      <c r="Y3325">
        <v>2.27741542774181E-2</v>
      </c>
    </row>
    <row r="3326" spans="1:25" x14ac:dyDescent="0.2">
      <c r="A3326" t="s">
        <v>8412</v>
      </c>
      <c r="B3326" t="s">
        <v>30</v>
      </c>
      <c r="C3326" t="s">
        <v>1548</v>
      </c>
      <c r="D3326" t="s">
        <v>28</v>
      </c>
      <c r="E3326" t="s">
        <v>14</v>
      </c>
      <c r="F3326">
        <v>13</v>
      </c>
      <c r="G3326">
        <v>183654</v>
      </c>
      <c r="H3326">
        <v>290073</v>
      </c>
      <c r="I3326">
        <v>0.87295123445634104</v>
      </c>
      <c r="J3326">
        <v>0.864960556339613</v>
      </c>
      <c r="K3326">
        <v>-7.9906781167280398E-3</v>
      </c>
      <c r="L3326">
        <v>0.31461560353670698</v>
      </c>
      <c r="M3326">
        <v>0.50955198970115501</v>
      </c>
      <c r="N3326">
        <v>-0.52553334593461098</v>
      </c>
      <c r="O3326">
        <v>86.422506707268496</v>
      </c>
      <c r="P3326">
        <v>74.033712776488002</v>
      </c>
      <c r="Q3326" t="s">
        <v>16</v>
      </c>
      <c r="R3326">
        <v>-0.52553334593461098</v>
      </c>
      <c r="S3326">
        <v>-0.411327881850786</v>
      </c>
      <c r="T3326">
        <v>-0.17284925436996201</v>
      </c>
      <c r="U3326">
        <v>-7.9906781167280398E-3</v>
      </c>
      <c r="V3326">
        <v>0.15686789813650601</v>
      </c>
      <c r="W3326">
        <v>0.39534652561733002</v>
      </c>
      <c r="X3326">
        <v>0.50955198970115501</v>
      </c>
      <c r="Y3326">
        <v>-9.2381994278946406E-3</v>
      </c>
    </row>
    <row r="3327" spans="1:25" x14ac:dyDescent="0.2">
      <c r="A3327" t="s">
        <v>8413</v>
      </c>
      <c r="B3327" t="s">
        <v>30</v>
      </c>
      <c r="C3327" t="s">
        <v>1548</v>
      </c>
      <c r="D3327" t="s">
        <v>28</v>
      </c>
      <c r="E3327" t="s">
        <v>14</v>
      </c>
      <c r="F3327">
        <v>14</v>
      </c>
      <c r="G3327">
        <v>183654</v>
      </c>
      <c r="H3327">
        <v>290073</v>
      </c>
      <c r="I3327">
        <v>0.98284940869467396</v>
      </c>
      <c r="J3327">
        <v>0.946828053956287</v>
      </c>
      <c r="K3327">
        <v>-3.6021354738386198E-2</v>
      </c>
      <c r="L3327">
        <v>0.34195772236324201</v>
      </c>
      <c r="M3327">
        <v>0.52649909854914601</v>
      </c>
      <c r="N3327">
        <v>-0.59854180802591905</v>
      </c>
      <c r="O3327">
        <v>86.504927220269906</v>
      </c>
      <c r="P3327">
        <v>74.033712776488002</v>
      </c>
      <c r="Q3327" t="s">
        <v>16</v>
      </c>
      <c r="R3327">
        <v>-0.59854180802591905</v>
      </c>
      <c r="S3327">
        <v>-0.47441115480806201</v>
      </c>
      <c r="T3327">
        <v>-0.21520720125672499</v>
      </c>
      <c r="U3327">
        <v>-3.6021354738386198E-2</v>
      </c>
      <c r="V3327">
        <v>0.143164491779952</v>
      </c>
      <c r="W3327">
        <v>0.40236844533129001</v>
      </c>
      <c r="X3327">
        <v>0.52649909854914601</v>
      </c>
      <c r="Y3327">
        <v>-3.8044241071937199E-2</v>
      </c>
    </row>
    <row r="3328" spans="1:25" x14ac:dyDescent="0.2">
      <c r="A3328" t="s">
        <v>8414</v>
      </c>
      <c r="B3328" t="s">
        <v>30</v>
      </c>
      <c r="C3328" t="s">
        <v>1548</v>
      </c>
      <c r="D3328" t="s">
        <v>28</v>
      </c>
      <c r="E3328" t="s">
        <v>14</v>
      </c>
      <c r="F3328">
        <v>15</v>
      </c>
      <c r="G3328">
        <v>183654</v>
      </c>
      <c r="H3328">
        <v>290073</v>
      </c>
      <c r="I3328">
        <v>1.07884377373344</v>
      </c>
      <c r="J3328">
        <v>1.0178339238346199</v>
      </c>
      <c r="K3328">
        <v>-6.10098498988123E-2</v>
      </c>
      <c r="L3328">
        <v>0.362791034564245</v>
      </c>
      <c r="M3328">
        <v>0.53578140195937096</v>
      </c>
      <c r="N3328">
        <v>-0.65780110175699602</v>
      </c>
      <c r="O3328">
        <v>86.006960468408096</v>
      </c>
      <c r="P3328">
        <v>74.033712776488002</v>
      </c>
      <c r="Q3328" t="s">
        <v>16</v>
      </c>
      <c r="R3328">
        <v>-0.65780110175699602</v>
      </c>
      <c r="S3328">
        <v>-0.52610795621017503</v>
      </c>
      <c r="T3328">
        <v>-0.25111235201047699</v>
      </c>
      <c r="U3328">
        <v>-6.10098498988123E-2</v>
      </c>
      <c r="V3328">
        <v>0.12909265221285199</v>
      </c>
      <c r="W3328">
        <v>0.40408825641254997</v>
      </c>
      <c r="X3328">
        <v>0.53578140195937096</v>
      </c>
      <c r="Y3328">
        <v>-5.9940869006371501E-2</v>
      </c>
    </row>
    <row r="3329" spans="1:25" x14ac:dyDescent="0.2">
      <c r="A3329" t="s">
        <v>8415</v>
      </c>
      <c r="B3329" t="s">
        <v>30</v>
      </c>
      <c r="C3329" t="s">
        <v>1548</v>
      </c>
      <c r="D3329" t="s">
        <v>28</v>
      </c>
      <c r="E3329" t="s">
        <v>14</v>
      </c>
      <c r="F3329">
        <v>16</v>
      </c>
      <c r="G3329">
        <v>183654</v>
      </c>
      <c r="H3329">
        <v>290073</v>
      </c>
      <c r="I3329">
        <v>1.1476939986833099</v>
      </c>
      <c r="J3329">
        <v>1.08045970276924</v>
      </c>
      <c r="K3329">
        <v>-6.7234295914071901E-2</v>
      </c>
      <c r="L3329">
        <v>0.37904899068452502</v>
      </c>
      <c r="M3329">
        <v>0.55630129376197102</v>
      </c>
      <c r="N3329">
        <v>-0.69076988559011498</v>
      </c>
      <c r="O3329">
        <v>84.844789903742594</v>
      </c>
      <c r="P3329">
        <v>74.033712776488002</v>
      </c>
      <c r="Q3329" t="s">
        <v>16</v>
      </c>
      <c r="R3329">
        <v>-0.69076988559011498</v>
      </c>
      <c r="S3329">
        <v>-0.553175101971632</v>
      </c>
      <c r="T3329">
        <v>-0.26585596703276299</v>
      </c>
      <c r="U3329">
        <v>-6.7234295914071901E-2</v>
      </c>
      <c r="V3329">
        <v>0.13138737520461899</v>
      </c>
      <c r="W3329">
        <v>0.41870651014348897</v>
      </c>
      <c r="X3329">
        <v>0.55630129376197102</v>
      </c>
      <c r="Y3329">
        <v>-6.2227490522551901E-2</v>
      </c>
    </row>
    <row r="3330" spans="1:25" x14ac:dyDescent="0.2">
      <c r="A3330" t="s">
        <v>8416</v>
      </c>
      <c r="B3330" t="s">
        <v>30</v>
      </c>
      <c r="C3330" t="s">
        <v>1548</v>
      </c>
      <c r="D3330" t="s">
        <v>28</v>
      </c>
      <c r="E3330" t="s">
        <v>14</v>
      </c>
      <c r="F3330">
        <v>17</v>
      </c>
      <c r="G3330">
        <v>183654</v>
      </c>
      <c r="H3330">
        <v>290073</v>
      </c>
      <c r="I3330">
        <v>1.16304159426983</v>
      </c>
      <c r="J3330">
        <v>1.1244787561147001</v>
      </c>
      <c r="K3330">
        <v>-3.8562838155124401E-2</v>
      </c>
      <c r="L3330">
        <v>0.38651837504754299</v>
      </c>
      <c r="M3330">
        <v>0.59725988879808301</v>
      </c>
      <c r="N3330">
        <v>-0.67438556510833203</v>
      </c>
      <c r="O3330">
        <v>83.070040815352897</v>
      </c>
      <c r="P3330">
        <v>74.033712776488002</v>
      </c>
      <c r="Q3330" t="s">
        <v>17</v>
      </c>
      <c r="R3330">
        <v>-0.67438556510833203</v>
      </c>
      <c r="S3330">
        <v>-0.53407939496607404</v>
      </c>
      <c r="T3330">
        <v>-0.24109846668003701</v>
      </c>
      <c r="U3330">
        <v>-3.8562838155124401E-2</v>
      </c>
      <c r="V3330">
        <v>0.16397279036978801</v>
      </c>
      <c r="W3330">
        <v>0.45695371865582501</v>
      </c>
      <c r="X3330">
        <v>0.59725988879808301</v>
      </c>
      <c r="Y3330">
        <v>-3.4293967712086197E-2</v>
      </c>
    </row>
    <row r="3331" spans="1:25" x14ac:dyDescent="0.2">
      <c r="A3331" t="s">
        <v>8417</v>
      </c>
      <c r="B3331" t="s">
        <v>30</v>
      </c>
      <c r="C3331" t="s">
        <v>1548</v>
      </c>
      <c r="D3331" t="s">
        <v>28</v>
      </c>
      <c r="E3331" t="s">
        <v>14</v>
      </c>
      <c r="F3331">
        <v>18</v>
      </c>
      <c r="G3331">
        <v>183654</v>
      </c>
      <c r="H3331">
        <v>290073</v>
      </c>
      <c r="I3331">
        <v>1.1538452828202399</v>
      </c>
      <c r="J3331">
        <v>1.1341267010434</v>
      </c>
      <c r="K3331">
        <v>-1.9718581776839099E-2</v>
      </c>
      <c r="L3331">
        <v>0.38614223131308401</v>
      </c>
      <c r="M3331">
        <v>0.61548538873318503</v>
      </c>
      <c r="N3331">
        <v>-0.65492255228686302</v>
      </c>
      <c r="O3331">
        <v>79.927305577372195</v>
      </c>
      <c r="P3331">
        <v>74.033712776488002</v>
      </c>
      <c r="Q3331" t="s">
        <v>17</v>
      </c>
      <c r="R3331">
        <v>-0.65492255228686302</v>
      </c>
      <c r="S3331">
        <v>-0.51475292232021297</v>
      </c>
      <c r="T3331">
        <v>-0.222057110984895</v>
      </c>
      <c r="U3331">
        <v>-1.9718581776839099E-2</v>
      </c>
      <c r="V3331">
        <v>0.18261994743121701</v>
      </c>
      <c r="W3331">
        <v>0.47531575876653498</v>
      </c>
      <c r="X3331">
        <v>0.61548538873318503</v>
      </c>
      <c r="Y3331">
        <v>-1.7386577494999399E-2</v>
      </c>
    </row>
    <row r="3332" spans="1:25" x14ac:dyDescent="0.2">
      <c r="A3332" t="s">
        <v>8418</v>
      </c>
      <c r="B3332" t="s">
        <v>30</v>
      </c>
      <c r="C3332" t="s">
        <v>1548</v>
      </c>
      <c r="D3332" t="s">
        <v>28</v>
      </c>
      <c r="E3332" t="s">
        <v>14</v>
      </c>
      <c r="F3332">
        <v>19</v>
      </c>
      <c r="G3332">
        <v>183654</v>
      </c>
      <c r="H3332">
        <v>290073</v>
      </c>
      <c r="I3332">
        <v>1.0944491859098999</v>
      </c>
      <c r="J3332">
        <v>1.09797096225247</v>
      </c>
      <c r="K3332">
        <v>3.5217763425710001E-3</v>
      </c>
      <c r="L3332">
        <v>0.37118053552408897</v>
      </c>
      <c r="M3332">
        <v>0.61411375727969797</v>
      </c>
      <c r="N3332">
        <v>-0.60707020459455596</v>
      </c>
      <c r="O3332">
        <v>75.548299723308205</v>
      </c>
      <c r="P3332">
        <v>74.033712776488002</v>
      </c>
      <c r="Q3332" t="s">
        <v>17</v>
      </c>
      <c r="R3332">
        <v>-0.60707020459455596</v>
      </c>
      <c r="S3332">
        <v>-0.47233167019931199</v>
      </c>
      <c r="T3332">
        <v>-0.19097682427205201</v>
      </c>
      <c r="U3332">
        <v>3.5217763425710001E-3</v>
      </c>
      <c r="V3332">
        <v>0.19802037695719399</v>
      </c>
      <c r="W3332">
        <v>0.479375222884454</v>
      </c>
      <c r="X3332">
        <v>0.61411375727969797</v>
      </c>
      <c r="Y3332">
        <v>3.20753140442451E-3</v>
      </c>
    </row>
    <row r="3333" spans="1:25" x14ac:dyDescent="0.2">
      <c r="A3333" t="s">
        <v>8419</v>
      </c>
      <c r="B3333" t="s">
        <v>30</v>
      </c>
      <c r="C3333" t="s">
        <v>1548</v>
      </c>
      <c r="D3333" t="s">
        <v>28</v>
      </c>
      <c r="E3333" t="s">
        <v>14</v>
      </c>
      <c r="F3333">
        <v>20</v>
      </c>
      <c r="G3333">
        <v>183654</v>
      </c>
      <c r="H3333">
        <v>290073</v>
      </c>
      <c r="I3333">
        <v>1.0686477635826199</v>
      </c>
      <c r="J3333">
        <v>1.09129389760355</v>
      </c>
      <c r="K3333">
        <v>2.2646134020925902E-2</v>
      </c>
      <c r="L3333">
        <v>0.34250721883868901</v>
      </c>
      <c r="M3333">
        <v>0.58607050901056901</v>
      </c>
      <c r="N3333">
        <v>-0.54077824096871796</v>
      </c>
      <c r="O3333">
        <v>72.4908921944171</v>
      </c>
      <c r="P3333">
        <v>74.033712776488002</v>
      </c>
      <c r="Q3333" t="s">
        <v>17</v>
      </c>
      <c r="R3333">
        <v>-0.54077824096871796</v>
      </c>
      <c r="S3333">
        <v>-0.41644812053027302</v>
      </c>
      <c r="T3333">
        <v>-0.15682764865054699</v>
      </c>
      <c r="U3333">
        <v>2.2646134020925902E-2</v>
      </c>
      <c r="V3333">
        <v>0.20211991669239901</v>
      </c>
      <c r="W3333">
        <v>0.46174038857212502</v>
      </c>
      <c r="X3333">
        <v>0.58607050901056901</v>
      </c>
      <c r="Y3333">
        <v>2.0751636264672701E-2</v>
      </c>
    </row>
    <row r="3334" spans="1:25" x14ac:dyDescent="0.2">
      <c r="A3334" t="s">
        <v>8420</v>
      </c>
      <c r="B3334" t="s">
        <v>30</v>
      </c>
      <c r="C3334" t="s">
        <v>1548</v>
      </c>
      <c r="D3334" t="s">
        <v>28</v>
      </c>
      <c r="E3334" t="s">
        <v>14</v>
      </c>
      <c r="F3334">
        <v>21</v>
      </c>
      <c r="G3334">
        <v>183654</v>
      </c>
      <c r="H3334">
        <v>290073</v>
      </c>
      <c r="I3334">
        <v>1.0160990352475501</v>
      </c>
      <c r="J3334">
        <v>1.0524989985504101</v>
      </c>
      <c r="K3334">
        <v>3.6399963302862E-2</v>
      </c>
      <c r="L3334">
        <v>0.32238459343575199</v>
      </c>
      <c r="M3334">
        <v>0.56672261950467395</v>
      </c>
      <c r="N3334">
        <v>-0.49392269289895002</v>
      </c>
      <c r="O3334">
        <v>70.435434550879407</v>
      </c>
      <c r="P3334">
        <v>74.033712776488002</v>
      </c>
      <c r="Q3334" t="s">
        <v>17</v>
      </c>
      <c r="R3334">
        <v>-0.49392269289895002</v>
      </c>
      <c r="S3334">
        <v>-0.37689708548177198</v>
      </c>
      <c r="T3334">
        <v>-0.13252956365747201</v>
      </c>
      <c r="U3334">
        <v>3.6399963302862E-2</v>
      </c>
      <c r="V3334">
        <v>0.205329490263196</v>
      </c>
      <c r="W3334">
        <v>0.44969701208749602</v>
      </c>
      <c r="X3334">
        <v>0.56672261950467395</v>
      </c>
      <c r="Y3334">
        <v>3.4584321080585401E-2</v>
      </c>
    </row>
    <row r="3335" spans="1:25" x14ac:dyDescent="0.2">
      <c r="A3335" t="s">
        <v>8421</v>
      </c>
      <c r="B3335" t="s">
        <v>30</v>
      </c>
      <c r="C3335" t="s">
        <v>1548</v>
      </c>
      <c r="D3335" t="s">
        <v>28</v>
      </c>
      <c r="E3335" t="s">
        <v>14</v>
      </c>
      <c r="F3335">
        <v>22</v>
      </c>
      <c r="G3335">
        <v>183654</v>
      </c>
      <c r="H3335">
        <v>290073</v>
      </c>
      <c r="I3335">
        <v>0.946755097770415</v>
      </c>
      <c r="J3335">
        <v>0.96655406003859101</v>
      </c>
      <c r="K3335">
        <v>1.97989622681757E-2</v>
      </c>
      <c r="L3335">
        <v>0.30374389216089698</v>
      </c>
      <c r="M3335">
        <v>0.51945766487285105</v>
      </c>
      <c r="N3335">
        <v>-0.47985974033649997</v>
      </c>
      <c r="O3335">
        <v>69.160227680230193</v>
      </c>
      <c r="P3335">
        <v>74.033712776488002</v>
      </c>
      <c r="Q3335" t="s">
        <v>16</v>
      </c>
      <c r="R3335">
        <v>-0.47985974033649997</v>
      </c>
      <c r="S3335">
        <v>-0.369600707482094</v>
      </c>
      <c r="T3335">
        <v>-0.13936283722413401</v>
      </c>
      <c r="U3335">
        <v>1.97989622681757E-2</v>
      </c>
      <c r="V3335">
        <v>0.178960761760486</v>
      </c>
      <c r="W3335">
        <v>0.40919863201844597</v>
      </c>
      <c r="X3335">
        <v>0.51945766487285105</v>
      </c>
      <c r="Y3335">
        <v>2.0484071286592302E-2</v>
      </c>
    </row>
    <row r="3336" spans="1:25" x14ac:dyDescent="0.2">
      <c r="A3336" t="s">
        <v>8422</v>
      </c>
      <c r="B3336" t="s">
        <v>30</v>
      </c>
      <c r="C3336" t="s">
        <v>1548</v>
      </c>
      <c r="D3336" t="s">
        <v>28</v>
      </c>
      <c r="E3336" t="s">
        <v>14</v>
      </c>
      <c r="F3336">
        <v>23</v>
      </c>
      <c r="G3336">
        <v>183654</v>
      </c>
      <c r="H3336">
        <v>290073</v>
      </c>
      <c r="I3336">
        <v>0.83622185857782305</v>
      </c>
      <c r="J3336">
        <v>0.84793609519082602</v>
      </c>
      <c r="K3336">
        <v>1.1714236613002501E-2</v>
      </c>
      <c r="L3336">
        <v>0.27350052135860697</v>
      </c>
      <c r="M3336">
        <v>0.46162259424791102</v>
      </c>
      <c r="N3336">
        <v>-0.43819412102190602</v>
      </c>
      <c r="O3336">
        <v>67.938595724720798</v>
      </c>
      <c r="P3336">
        <v>74.033712776488002</v>
      </c>
      <c r="Q3336" t="s">
        <v>16</v>
      </c>
      <c r="R3336">
        <v>-0.43819412102190602</v>
      </c>
      <c r="S3336">
        <v>-0.33891343176873201</v>
      </c>
      <c r="T3336">
        <v>-0.13160003657890801</v>
      </c>
      <c r="U3336">
        <v>1.1714236613002501E-2</v>
      </c>
      <c r="V3336">
        <v>0.15502850980491301</v>
      </c>
      <c r="W3336">
        <v>0.36234190499473701</v>
      </c>
      <c r="X3336">
        <v>0.46162259424791102</v>
      </c>
      <c r="Y3336">
        <v>1.3814999360731601E-2</v>
      </c>
    </row>
    <row r="3337" spans="1:25" x14ac:dyDescent="0.2">
      <c r="A3337" t="s">
        <v>8423</v>
      </c>
      <c r="B3337" t="s">
        <v>30</v>
      </c>
      <c r="C3337" t="s">
        <v>1548</v>
      </c>
      <c r="D3337" t="s">
        <v>28</v>
      </c>
      <c r="E3337" t="s">
        <v>14</v>
      </c>
      <c r="F3337">
        <v>24</v>
      </c>
      <c r="G3337">
        <v>183654</v>
      </c>
      <c r="H3337">
        <v>290073</v>
      </c>
      <c r="I3337">
        <v>0.71708829220898895</v>
      </c>
      <c r="J3337">
        <v>0.72866889651864997</v>
      </c>
      <c r="K3337">
        <v>1.15806043096608E-2</v>
      </c>
      <c r="L3337">
        <v>0.23776450305511099</v>
      </c>
      <c r="M3337">
        <v>0.40270321183531799</v>
      </c>
      <c r="N3337">
        <v>-0.37954200321599701</v>
      </c>
      <c r="O3337">
        <v>66.678075224606303</v>
      </c>
      <c r="P3337">
        <v>74.033712776488002</v>
      </c>
      <c r="Q3337" t="s">
        <v>16</v>
      </c>
      <c r="R3337">
        <v>-0.37954200321599701</v>
      </c>
      <c r="S3337">
        <v>-0.293233488606991</v>
      </c>
      <c r="T3337">
        <v>-0.11300799529121699</v>
      </c>
      <c r="U3337">
        <v>1.15806043096608E-2</v>
      </c>
      <c r="V3337">
        <v>0.13616920391053899</v>
      </c>
      <c r="W3337">
        <v>0.31639469722631303</v>
      </c>
      <c r="X3337">
        <v>0.40270321183531799</v>
      </c>
      <c r="Y3337">
        <v>1.58928209574874E-2</v>
      </c>
    </row>
    <row r="3338" spans="1:25" x14ac:dyDescent="0.2">
      <c r="A3338" t="s">
        <v>9680</v>
      </c>
      <c r="B3338" t="s">
        <v>30</v>
      </c>
      <c r="C3338" t="s">
        <v>1548</v>
      </c>
      <c r="D3338" t="s">
        <v>28</v>
      </c>
      <c r="E3338" t="s">
        <v>18</v>
      </c>
      <c r="F3338">
        <v>1</v>
      </c>
      <c r="G3338">
        <v>183652</v>
      </c>
      <c r="H3338">
        <v>290073</v>
      </c>
      <c r="I3338">
        <v>0.70555342589201997</v>
      </c>
      <c r="J3338">
        <v>0.753212372464094</v>
      </c>
      <c r="K3338">
        <v>4.7658946572074097E-2</v>
      </c>
      <c r="L3338">
        <v>0.28853826209154099</v>
      </c>
      <c r="M3338">
        <v>0.52230438771265897</v>
      </c>
      <c r="N3338">
        <v>-0.42698649456851001</v>
      </c>
      <c r="O3338">
        <v>67.016756806793396</v>
      </c>
      <c r="P3338">
        <v>75.494176839177698</v>
      </c>
      <c r="Q3338" t="s">
        <v>15</v>
      </c>
      <c r="R3338">
        <v>-0.42698649456851001</v>
      </c>
      <c r="S3338">
        <v>-0.32224710542928098</v>
      </c>
      <c r="T3338">
        <v>-0.10353510276389299</v>
      </c>
      <c r="U3338">
        <v>4.7658946572074097E-2</v>
      </c>
      <c r="V3338">
        <v>0.19885299590804101</v>
      </c>
      <c r="W3338">
        <v>0.41756499857342899</v>
      </c>
      <c r="X3338">
        <v>0.52230438771265897</v>
      </c>
      <c r="Y3338">
        <v>6.3274248159467195E-2</v>
      </c>
    </row>
    <row r="3339" spans="1:25" x14ac:dyDescent="0.2">
      <c r="A3339" t="s">
        <v>9681</v>
      </c>
      <c r="B3339" t="s">
        <v>30</v>
      </c>
      <c r="C3339" t="s">
        <v>1548</v>
      </c>
      <c r="D3339" t="s">
        <v>28</v>
      </c>
      <c r="E3339" t="s">
        <v>18</v>
      </c>
      <c r="F3339">
        <v>2</v>
      </c>
      <c r="G3339">
        <v>183652</v>
      </c>
      <c r="H3339">
        <v>290073</v>
      </c>
      <c r="I3339">
        <v>0.62778866167435998</v>
      </c>
      <c r="J3339">
        <v>0.66784116999836196</v>
      </c>
      <c r="K3339">
        <v>4.0052508324002097E-2</v>
      </c>
      <c r="L3339">
        <v>0.251559764929848</v>
      </c>
      <c r="M3339">
        <v>0.45386832163360202</v>
      </c>
      <c r="N3339">
        <v>-0.37376330498559801</v>
      </c>
      <c r="O3339">
        <v>66.202157781749705</v>
      </c>
      <c r="P3339">
        <v>75.494176839177698</v>
      </c>
      <c r="Q3339" t="s">
        <v>15</v>
      </c>
      <c r="R3339">
        <v>-0.37376330498559801</v>
      </c>
      <c r="S3339">
        <v>-0.28244711031606301</v>
      </c>
      <c r="T3339">
        <v>-9.1764808499238307E-2</v>
      </c>
      <c r="U3339">
        <v>4.0052508324002097E-2</v>
      </c>
      <c r="V3339">
        <v>0.171869825147243</v>
      </c>
      <c r="W3339">
        <v>0.36255212696406702</v>
      </c>
      <c r="X3339">
        <v>0.45386832163360202</v>
      </c>
      <c r="Y3339">
        <v>5.9973104569310001E-2</v>
      </c>
    </row>
    <row r="3340" spans="1:25" x14ac:dyDescent="0.2">
      <c r="A3340" t="s">
        <v>9682</v>
      </c>
      <c r="B3340" t="s">
        <v>30</v>
      </c>
      <c r="C3340" t="s">
        <v>1548</v>
      </c>
      <c r="D3340" t="s">
        <v>28</v>
      </c>
      <c r="E3340" t="s">
        <v>18</v>
      </c>
      <c r="F3340">
        <v>3</v>
      </c>
      <c r="G3340">
        <v>183652</v>
      </c>
      <c r="H3340">
        <v>290073</v>
      </c>
      <c r="I3340">
        <v>0.57215367405529804</v>
      </c>
      <c r="J3340">
        <v>0.60637616898708802</v>
      </c>
      <c r="K3340">
        <v>3.42224949317902E-2</v>
      </c>
      <c r="L3340">
        <v>0.223882908771638</v>
      </c>
      <c r="M3340">
        <v>0.40250987986113501</v>
      </c>
      <c r="N3340">
        <v>-0.33406488999755501</v>
      </c>
      <c r="O3340">
        <v>65.5202560043126</v>
      </c>
      <c r="P3340">
        <v>75.494176839177698</v>
      </c>
      <c r="Q3340" t="s">
        <v>15</v>
      </c>
      <c r="R3340">
        <v>-0.33406488999755501</v>
      </c>
      <c r="S3340">
        <v>-0.25279539411344998</v>
      </c>
      <c r="T3340">
        <v>-8.3092149264548401E-2</v>
      </c>
      <c r="U3340">
        <v>3.42224949317902E-2</v>
      </c>
      <c r="V3340">
        <v>0.15153713912812899</v>
      </c>
      <c r="W3340">
        <v>0.32124038397703097</v>
      </c>
      <c r="X3340">
        <v>0.40250987986113501</v>
      </c>
      <c r="Y3340">
        <v>5.64377307059356E-2</v>
      </c>
    </row>
    <row r="3341" spans="1:25" x14ac:dyDescent="0.2">
      <c r="A3341" t="s">
        <v>9683</v>
      </c>
      <c r="B3341" t="s">
        <v>30</v>
      </c>
      <c r="C3341" t="s">
        <v>1548</v>
      </c>
      <c r="D3341" t="s">
        <v>28</v>
      </c>
      <c r="E3341" t="s">
        <v>18</v>
      </c>
      <c r="F3341">
        <v>4</v>
      </c>
      <c r="G3341">
        <v>183652</v>
      </c>
      <c r="H3341">
        <v>290073</v>
      </c>
      <c r="I3341">
        <v>0.53470445359836705</v>
      </c>
      <c r="J3341">
        <v>0.56400364235475797</v>
      </c>
      <c r="K3341">
        <v>2.929918875639E-2</v>
      </c>
      <c r="L3341">
        <v>0.20437546750733801</v>
      </c>
      <c r="M3341">
        <v>0.36549683280596101</v>
      </c>
      <c r="N3341">
        <v>-0.30689845529318099</v>
      </c>
      <c r="O3341">
        <v>65.597852291800805</v>
      </c>
      <c r="P3341">
        <v>75.494176839177698</v>
      </c>
      <c r="Q3341" t="s">
        <v>15</v>
      </c>
      <c r="R3341">
        <v>-0.30689845529318099</v>
      </c>
      <c r="S3341">
        <v>-0.232710160588017</v>
      </c>
      <c r="T3341">
        <v>-7.7793556217454998E-2</v>
      </c>
      <c r="U3341">
        <v>2.929918875639E-2</v>
      </c>
      <c r="V3341">
        <v>0.136391933730235</v>
      </c>
      <c r="W3341">
        <v>0.29130853810079699</v>
      </c>
      <c r="X3341">
        <v>0.36549683280596101</v>
      </c>
      <c r="Y3341">
        <v>5.19485807468614E-2</v>
      </c>
    </row>
    <row r="3342" spans="1:25" x14ac:dyDescent="0.2">
      <c r="A3342" t="s">
        <v>9684</v>
      </c>
      <c r="B3342" t="s">
        <v>30</v>
      </c>
      <c r="C3342" t="s">
        <v>1548</v>
      </c>
      <c r="D3342" t="s">
        <v>28</v>
      </c>
      <c r="E3342" t="s">
        <v>18</v>
      </c>
      <c r="F3342">
        <v>5</v>
      </c>
      <c r="G3342">
        <v>183652</v>
      </c>
      <c r="H3342">
        <v>290073</v>
      </c>
      <c r="I3342">
        <v>0.51277781218817897</v>
      </c>
      <c r="J3342">
        <v>0.53740494138538497</v>
      </c>
      <c r="K3342">
        <v>2.4627129197205201E-2</v>
      </c>
      <c r="L3342">
        <v>0.192470223781951</v>
      </c>
      <c r="M3342">
        <v>0.341240647318515</v>
      </c>
      <c r="N3342">
        <v>-0.291986388924105</v>
      </c>
      <c r="O3342">
        <v>65.346524693131101</v>
      </c>
      <c r="P3342">
        <v>75.494176839177698</v>
      </c>
      <c r="Q3342" t="s">
        <v>15</v>
      </c>
      <c r="R3342">
        <v>-0.291986388924105</v>
      </c>
      <c r="S3342">
        <v>-0.222119697691256</v>
      </c>
      <c r="T3342">
        <v>-7.6227268064537307E-2</v>
      </c>
      <c r="U3342">
        <v>2.4627129197205201E-2</v>
      </c>
      <c r="V3342">
        <v>0.125481526458948</v>
      </c>
      <c r="W3342">
        <v>0.271373956085667</v>
      </c>
      <c r="X3342">
        <v>0.341240647318515</v>
      </c>
      <c r="Y3342">
        <v>4.5826019265320803E-2</v>
      </c>
    </row>
    <row r="3343" spans="1:25" x14ac:dyDescent="0.2">
      <c r="A3343" t="s">
        <v>9685</v>
      </c>
      <c r="B3343" t="s">
        <v>30</v>
      </c>
      <c r="C3343" t="s">
        <v>1548</v>
      </c>
      <c r="D3343" t="s">
        <v>28</v>
      </c>
      <c r="E3343" t="s">
        <v>18</v>
      </c>
      <c r="F3343">
        <v>6</v>
      </c>
      <c r="G3343">
        <v>183652</v>
      </c>
      <c r="H3343">
        <v>290073</v>
      </c>
      <c r="I3343">
        <v>0.50607882961678297</v>
      </c>
      <c r="J3343">
        <v>0.52842065055040499</v>
      </c>
      <c r="K3343">
        <v>2.23418209336218E-2</v>
      </c>
      <c r="L3343">
        <v>0.19121758294087801</v>
      </c>
      <c r="M3343">
        <v>0.336894744871367</v>
      </c>
      <c r="N3343">
        <v>-0.29221110300412301</v>
      </c>
      <c r="O3343">
        <v>65.199659813476003</v>
      </c>
      <c r="P3343">
        <v>75.494176839177698</v>
      </c>
      <c r="Q3343" t="s">
        <v>15</v>
      </c>
      <c r="R3343">
        <v>-0.29221110300412301</v>
      </c>
      <c r="S3343">
        <v>-0.22279912039658401</v>
      </c>
      <c r="T3343">
        <v>-7.7856192527398504E-2</v>
      </c>
      <c r="U3343">
        <v>2.23418209336218E-2</v>
      </c>
      <c r="V3343">
        <v>0.122539834394642</v>
      </c>
      <c r="W3343">
        <v>0.267482762263828</v>
      </c>
      <c r="X3343">
        <v>0.336894744871367</v>
      </c>
      <c r="Y3343">
        <v>4.2280370591782301E-2</v>
      </c>
    </row>
    <row r="3344" spans="1:25" x14ac:dyDescent="0.2">
      <c r="A3344" t="s">
        <v>9686</v>
      </c>
      <c r="B3344" t="s">
        <v>30</v>
      </c>
      <c r="C3344" t="s">
        <v>1548</v>
      </c>
      <c r="D3344" t="s">
        <v>28</v>
      </c>
      <c r="E3344" t="s">
        <v>18</v>
      </c>
      <c r="F3344">
        <v>7</v>
      </c>
      <c r="G3344">
        <v>183652</v>
      </c>
      <c r="H3344">
        <v>290073</v>
      </c>
      <c r="I3344">
        <v>0.51591644466285602</v>
      </c>
      <c r="J3344">
        <v>0.53893402661567202</v>
      </c>
      <c r="K3344">
        <v>2.3017581952816099E-2</v>
      </c>
      <c r="L3344">
        <v>0.20434898188358999</v>
      </c>
      <c r="M3344">
        <v>0.35917165715132099</v>
      </c>
      <c r="N3344">
        <v>-0.31313649324568898</v>
      </c>
      <c r="O3344">
        <v>65.152223600150805</v>
      </c>
      <c r="P3344">
        <v>75.494176839177698</v>
      </c>
      <c r="Q3344" t="s">
        <v>15</v>
      </c>
      <c r="R3344">
        <v>-0.31313649324568898</v>
      </c>
      <c r="S3344">
        <v>-0.238957812821946</v>
      </c>
      <c r="T3344">
        <v>-8.4061284554184906E-2</v>
      </c>
      <c r="U3344">
        <v>2.3017581952816099E-2</v>
      </c>
      <c r="V3344">
        <v>0.13009644845981699</v>
      </c>
      <c r="W3344">
        <v>0.28499297672757801</v>
      </c>
      <c r="X3344">
        <v>0.35917165715132099</v>
      </c>
      <c r="Y3344">
        <v>4.2709461299667698E-2</v>
      </c>
    </row>
    <row r="3345" spans="1:25" x14ac:dyDescent="0.2">
      <c r="A3345" t="s">
        <v>9687</v>
      </c>
      <c r="B3345" t="s">
        <v>30</v>
      </c>
      <c r="C3345" t="s">
        <v>1548</v>
      </c>
      <c r="D3345" t="s">
        <v>28</v>
      </c>
      <c r="E3345" t="s">
        <v>18</v>
      </c>
      <c r="F3345">
        <v>8</v>
      </c>
      <c r="G3345">
        <v>183652</v>
      </c>
      <c r="H3345">
        <v>290073</v>
      </c>
      <c r="I3345">
        <v>0.55479731403749299</v>
      </c>
      <c r="J3345">
        <v>0.58389671841762303</v>
      </c>
      <c r="K3345">
        <v>2.9099404380130801E-2</v>
      </c>
      <c r="L3345">
        <v>0.235799726709984</v>
      </c>
      <c r="M3345">
        <v>0.41698995481805401</v>
      </c>
      <c r="N3345">
        <v>-0.358791146057792</v>
      </c>
      <c r="O3345">
        <v>68.973301687864193</v>
      </c>
      <c r="P3345">
        <v>75.494176839177698</v>
      </c>
      <c r="Q3345" t="s">
        <v>15</v>
      </c>
      <c r="R3345">
        <v>-0.358791146057792</v>
      </c>
      <c r="S3345">
        <v>-0.27319584526206803</v>
      </c>
      <c r="T3345">
        <v>-9.4459652415900597E-2</v>
      </c>
      <c r="U3345">
        <v>2.9099404380130801E-2</v>
      </c>
      <c r="V3345">
        <v>0.152658461176162</v>
      </c>
      <c r="W3345">
        <v>0.33139465402232998</v>
      </c>
      <c r="X3345">
        <v>0.41698995481805401</v>
      </c>
      <c r="Y3345">
        <v>4.98365609229506E-2</v>
      </c>
    </row>
    <row r="3346" spans="1:25" x14ac:dyDescent="0.2">
      <c r="A3346" t="s">
        <v>9688</v>
      </c>
      <c r="B3346" t="s">
        <v>30</v>
      </c>
      <c r="C3346" t="s">
        <v>1548</v>
      </c>
      <c r="D3346" t="s">
        <v>28</v>
      </c>
      <c r="E3346" t="s">
        <v>18</v>
      </c>
      <c r="F3346">
        <v>9</v>
      </c>
      <c r="G3346">
        <v>183652</v>
      </c>
      <c r="H3346">
        <v>290073</v>
      </c>
      <c r="I3346">
        <v>0.63657129010872604</v>
      </c>
      <c r="J3346">
        <v>0.67197324453516605</v>
      </c>
      <c r="K3346">
        <v>3.54019544264398E-2</v>
      </c>
      <c r="L3346">
        <v>0.27903173205729398</v>
      </c>
      <c r="M3346">
        <v>0.49440915366068799</v>
      </c>
      <c r="N3346">
        <v>-0.42360524480780898</v>
      </c>
      <c r="O3346">
        <v>73.847611003039802</v>
      </c>
      <c r="P3346">
        <v>75.494176839177698</v>
      </c>
      <c r="Q3346" t="s">
        <v>15</v>
      </c>
      <c r="R3346">
        <v>-0.42360524480780898</v>
      </c>
      <c r="S3346">
        <v>-0.32231672607101097</v>
      </c>
      <c r="T3346">
        <v>-0.110810673171582</v>
      </c>
      <c r="U3346">
        <v>3.54019544264398E-2</v>
      </c>
      <c r="V3346">
        <v>0.18161458202446201</v>
      </c>
      <c r="W3346">
        <v>0.39312063492388999</v>
      </c>
      <c r="X3346">
        <v>0.49440915366068799</v>
      </c>
      <c r="Y3346">
        <v>5.26835773810145E-2</v>
      </c>
    </row>
    <row r="3347" spans="1:25" x14ac:dyDescent="0.2">
      <c r="A3347" t="s">
        <v>9689</v>
      </c>
      <c r="B3347" t="s">
        <v>30</v>
      </c>
      <c r="C3347" t="s">
        <v>1548</v>
      </c>
      <c r="D3347" t="s">
        <v>28</v>
      </c>
      <c r="E3347" t="s">
        <v>18</v>
      </c>
      <c r="F3347">
        <v>10</v>
      </c>
      <c r="G3347">
        <v>183652</v>
      </c>
      <c r="H3347">
        <v>290073</v>
      </c>
      <c r="I3347">
        <v>0.73739803933313097</v>
      </c>
      <c r="J3347">
        <v>0.77697181674495797</v>
      </c>
      <c r="K3347">
        <v>3.9573777411826799E-2</v>
      </c>
      <c r="L3347">
        <v>0.32648605870144698</v>
      </c>
      <c r="M3347">
        <v>0.57664334397570705</v>
      </c>
      <c r="N3347">
        <v>-0.497495789152053</v>
      </c>
      <c r="O3347">
        <v>79.090258332119504</v>
      </c>
      <c r="P3347">
        <v>75.494176839177698</v>
      </c>
      <c r="Q3347" t="s">
        <v>15</v>
      </c>
      <c r="R3347">
        <v>-0.497495789152053</v>
      </c>
      <c r="S3347">
        <v>-0.37898134984342802</v>
      </c>
      <c r="T3347">
        <v>-0.13150491734773101</v>
      </c>
      <c r="U3347">
        <v>3.9573777411826799E-2</v>
      </c>
      <c r="V3347">
        <v>0.210652472171385</v>
      </c>
      <c r="W3347">
        <v>0.458128904667082</v>
      </c>
      <c r="X3347">
        <v>0.57664334397570705</v>
      </c>
      <c r="Y3347">
        <v>5.0933349909160097E-2</v>
      </c>
    </row>
    <row r="3348" spans="1:25" x14ac:dyDescent="0.2">
      <c r="A3348" t="s">
        <v>9690</v>
      </c>
      <c r="B3348" t="s">
        <v>30</v>
      </c>
      <c r="C3348" t="s">
        <v>1548</v>
      </c>
      <c r="D3348" t="s">
        <v>28</v>
      </c>
      <c r="E3348" t="s">
        <v>18</v>
      </c>
      <c r="F3348">
        <v>11</v>
      </c>
      <c r="G3348">
        <v>183652</v>
      </c>
      <c r="H3348">
        <v>290073</v>
      </c>
      <c r="I3348">
        <v>0.85076388482392395</v>
      </c>
      <c r="J3348">
        <v>0.88916984199067495</v>
      </c>
      <c r="K3348">
        <v>3.8405957166750701E-2</v>
      </c>
      <c r="L3348">
        <v>0.37433445281600902</v>
      </c>
      <c r="M3348">
        <v>0.65418613204908505</v>
      </c>
      <c r="N3348">
        <v>-0.57737421771558395</v>
      </c>
      <c r="O3348">
        <v>83.786092238329303</v>
      </c>
      <c r="P3348">
        <v>75.494176839177698</v>
      </c>
      <c r="Q3348" t="s">
        <v>15</v>
      </c>
      <c r="R3348">
        <v>-0.57737421771558395</v>
      </c>
      <c r="S3348">
        <v>-0.44149081134337198</v>
      </c>
      <c r="T3348">
        <v>-0.157745296108838</v>
      </c>
      <c r="U3348">
        <v>3.8405957166750701E-2</v>
      </c>
      <c r="V3348">
        <v>0.23455721044233899</v>
      </c>
      <c r="W3348">
        <v>0.51830272567687397</v>
      </c>
      <c r="X3348">
        <v>0.65418613204908505</v>
      </c>
      <c r="Y3348">
        <v>4.3193049688648198E-2</v>
      </c>
    </row>
    <row r="3349" spans="1:25" x14ac:dyDescent="0.2">
      <c r="A3349" t="s">
        <v>9691</v>
      </c>
      <c r="B3349" t="s">
        <v>30</v>
      </c>
      <c r="C3349" t="s">
        <v>1548</v>
      </c>
      <c r="D3349" t="s">
        <v>28</v>
      </c>
      <c r="E3349" t="s">
        <v>18</v>
      </c>
      <c r="F3349">
        <v>12</v>
      </c>
      <c r="G3349">
        <v>183652</v>
      </c>
      <c r="H3349">
        <v>290073</v>
      </c>
      <c r="I3349">
        <v>0.97857799922950905</v>
      </c>
      <c r="J3349">
        <v>1.0057421378389699</v>
      </c>
      <c r="K3349">
        <v>2.71641386094571E-2</v>
      </c>
      <c r="L3349">
        <v>0.42255162044879702</v>
      </c>
      <c r="M3349">
        <v>0.72226155424772698</v>
      </c>
      <c r="N3349">
        <v>-0.667933277028813</v>
      </c>
      <c r="O3349">
        <v>86.190616079292496</v>
      </c>
      <c r="P3349">
        <v>75.494176839177698</v>
      </c>
      <c r="Q3349" t="s">
        <v>15</v>
      </c>
      <c r="R3349">
        <v>-0.667933277028813</v>
      </c>
      <c r="S3349">
        <v>-0.51454703880590003</v>
      </c>
      <c r="T3349">
        <v>-0.194252910505712</v>
      </c>
      <c r="U3349">
        <v>2.71641386094571E-2</v>
      </c>
      <c r="V3349">
        <v>0.24858118772462701</v>
      </c>
      <c r="W3349">
        <v>0.568875316024814</v>
      </c>
      <c r="X3349">
        <v>0.72226155424772698</v>
      </c>
      <c r="Y3349">
        <v>2.7009048927615301E-2</v>
      </c>
    </row>
    <row r="3350" spans="1:25" x14ac:dyDescent="0.2">
      <c r="A3350" t="s">
        <v>9692</v>
      </c>
      <c r="B3350" t="s">
        <v>30</v>
      </c>
      <c r="C3350" t="s">
        <v>1548</v>
      </c>
      <c r="D3350" t="s">
        <v>28</v>
      </c>
      <c r="E3350" t="s">
        <v>18</v>
      </c>
      <c r="F3350">
        <v>13</v>
      </c>
      <c r="G3350">
        <v>183652</v>
      </c>
      <c r="H3350">
        <v>290073</v>
      </c>
      <c r="I3350">
        <v>1.1083558400047899</v>
      </c>
      <c r="J3350">
        <v>1.1254817776005701</v>
      </c>
      <c r="K3350">
        <v>1.71259375957824E-2</v>
      </c>
      <c r="L3350">
        <v>0.46943923620817501</v>
      </c>
      <c r="M3350">
        <v>0.78935348115823001</v>
      </c>
      <c r="N3350">
        <v>-0.75510160596666598</v>
      </c>
      <c r="O3350">
        <v>87.218025665773197</v>
      </c>
      <c r="P3350">
        <v>75.494176839177698</v>
      </c>
      <c r="Q3350" t="s">
        <v>15</v>
      </c>
      <c r="R3350">
        <v>-0.75510160596666598</v>
      </c>
      <c r="S3350">
        <v>-0.584695163223098</v>
      </c>
      <c r="T3350">
        <v>-0.22886022217730101</v>
      </c>
      <c r="U3350">
        <v>1.71259375957824E-2</v>
      </c>
      <c r="V3350">
        <v>0.26311209736886598</v>
      </c>
      <c r="W3350">
        <v>0.61894703841466303</v>
      </c>
      <c r="X3350">
        <v>0.78935348115823001</v>
      </c>
      <c r="Y3350">
        <v>1.52165392071415E-2</v>
      </c>
    </row>
    <row r="3351" spans="1:25" x14ac:dyDescent="0.2">
      <c r="A3351" t="s">
        <v>9693</v>
      </c>
      <c r="B3351" t="s">
        <v>30</v>
      </c>
      <c r="C3351" t="s">
        <v>1548</v>
      </c>
      <c r="D3351" t="s">
        <v>28</v>
      </c>
      <c r="E3351" t="s">
        <v>18</v>
      </c>
      <c r="F3351">
        <v>14</v>
      </c>
      <c r="G3351">
        <v>183652</v>
      </c>
      <c r="H3351">
        <v>290073</v>
      </c>
      <c r="I3351">
        <v>1.21649575209264</v>
      </c>
      <c r="J3351">
        <v>1.2267442565107101</v>
      </c>
      <c r="K3351">
        <v>1.02485044180676E-2</v>
      </c>
      <c r="L3351">
        <v>0.50790390500235105</v>
      </c>
      <c r="M3351">
        <v>0.84575042814693402</v>
      </c>
      <c r="N3351">
        <v>-0.82525341931079899</v>
      </c>
      <c r="O3351">
        <v>87.907457422232895</v>
      </c>
      <c r="P3351">
        <v>75.494176839177698</v>
      </c>
      <c r="Q3351" t="s">
        <v>15</v>
      </c>
      <c r="R3351">
        <v>-0.82525341931079899</v>
      </c>
      <c r="S3351">
        <v>-0.64088430179494604</v>
      </c>
      <c r="T3351">
        <v>-0.25589314180316403</v>
      </c>
      <c r="U3351">
        <v>1.02485044180676E-2</v>
      </c>
      <c r="V3351">
        <v>0.276390150639299</v>
      </c>
      <c r="W3351">
        <v>0.66138131063108097</v>
      </c>
      <c r="X3351">
        <v>0.84575042814693402</v>
      </c>
      <c r="Y3351">
        <v>8.3542306097424794E-3</v>
      </c>
    </row>
    <row r="3352" spans="1:25" x14ac:dyDescent="0.2">
      <c r="A3352" t="s">
        <v>9694</v>
      </c>
      <c r="B3352" t="s">
        <v>30</v>
      </c>
      <c r="C3352" t="s">
        <v>1548</v>
      </c>
      <c r="D3352" t="s">
        <v>28</v>
      </c>
      <c r="E3352" t="s">
        <v>18</v>
      </c>
      <c r="F3352">
        <v>15</v>
      </c>
      <c r="G3352">
        <v>183652</v>
      </c>
      <c r="H3352">
        <v>290073</v>
      </c>
      <c r="I3352">
        <v>1.2890542297341301</v>
      </c>
      <c r="J3352">
        <v>1.2922337288661701</v>
      </c>
      <c r="K3352">
        <v>3.1794991320417401E-3</v>
      </c>
      <c r="L3352">
        <v>0.53505318575705496</v>
      </c>
      <c r="M3352">
        <v>0.88334198970239697</v>
      </c>
      <c r="N3352">
        <v>-0.87698299143831304</v>
      </c>
      <c r="O3352">
        <v>87.012247531639801</v>
      </c>
      <c r="P3352">
        <v>75.494176839177698</v>
      </c>
      <c r="Q3352" t="s">
        <v>16</v>
      </c>
      <c r="R3352">
        <v>-0.87698299143831304</v>
      </c>
      <c r="S3352">
        <v>-0.68275868500850201</v>
      </c>
      <c r="T3352">
        <v>-0.27718837020465498</v>
      </c>
      <c r="U3352">
        <v>3.1794991320417401E-3</v>
      </c>
      <c r="V3352">
        <v>0.28354736846873801</v>
      </c>
      <c r="W3352">
        <v>0.68911768327258605</v>
      </c>
      <c r="X3352">
        <v>0.88334198970239697</v>
      </c>
      <c r="Y3352">
        <v>2.46046753077053E-3</v>
      </c>
    </row>
    <row r="3353" spans="1:25" x14ac:dyDescent="0.2">
      <c r="A3353" t="s">
        <v>9695</v>
      </c>
      <c r="B3353" t="s">
        <v>30</v>
      </c>
      <c r="C3353" t="s">
        <v>1548</v>
      </c>
      <c r="D3353" t="s">
        <v>28</v>
      </c>
      <c r="E3353" t="s">
        <v>18</v>
      </c>
      <c r="F3353">
        <v>16</v>
      </c>
      <c r="G3353">
        <v>183652</v>
      </c>
      <c r="H3353">
        <v>290073</v>
      </c>
      <c r="I3353">
        <v>1.32137308279233</v>
      </c>
      <c r="J3353">
        <v>1.3302555320957199</v>
      </c>
      <c r="K3353">
        <v>8.8824493033861102E-3</v>
      </c>
      <c r="L3353">
        <v>0.55136140425396896</v>
      </c>
      <c r="M3353">
        <v>0.91587195930116605</v>
      </c>
      <c r="N3353">
        <v>-0.89810706069439294</v>
      </c>
      <c r="O3353">
        <v>85.705655617978294</v>
      </c>
      <c r="P3353">
        <v>75.494176839177698</v>
      </c>
      <c r="Q3353" t="s">
        <v>16</v>
      </c>
      <c r="R3353">
        <v>-0.89810706069439294</v>
      </c>
      <c r="S3353">
        <v>-0.69796287095020204</v>
      </c>
      <c r="T3353">
        <v>-0.280030926525694</v>
      </c>
      <c r="U3353">
        <v>8.8824493033861102E-3</v>
      </c>
      <c r="V3353">
        <v>0.297795825132466</v>
      </c>
      <c r="W3353">
        <v>0.71572776955697504</v>
      </c>
      <c r="X3353">
        <v>0.91587195930116605</v>
      </c>
      <c r="Y3353">
        <v>6.6772504147323197E-3</v>
      </c>
    </row>
    <row r="3354" spans="1:25" x14ac:dyDescent="0.2">
      <c r="A3354" t="s">
        <v>9696</v>
      </c>
      <c r="B3354" t="s">
        <v>30</v>
      </c>
      <c r="C3354" t="s">
        <v>1548</v>
      </c>
      <c r="D3354" t="s">
        <v>28</v>
      </c>
      <c r="E3354" t="s">
        <v>18</v>
      </c>
      <c r="F3354">
        <v>17</v>
      </c>
      <c r="G3354">
        <v>183652</v>
      </c>
      <c r="H3354">
        <v>290073</v>
      </c>
      <c r="I3354">
        <v>1.2980447612772701</v>
      </c>
      <c r="J3354">
        <v>1.3324091440119099</v>
      </c>
      <c r="K3354">
        <v>3.4364382734635601E-2</v>
      </c>
      <c r="L3354">
        <v>0.55192385766470797</v>
      </c>
      <c r="M3354">
        <v>0.94227912859308105</v>
      </c>
      <c r="N3354">
        <v>-0.87355036312380996</v>
      </c>
      <c r="O3354">
        <v>83.634309696336899</v>
      </c>
      <c r="P3354">
        <v>75.494176839177698</v>
      </c>
      <c r="Q3354" t="s">
        <v>17</v>
      </c>
      <c r="R3354">
        <v>-0.87355036312380996</v>
      </c>
      <c r="S3354">
        <v>-0.67320200279151998</v>
      </c>
      <c r="T3354">
        <v>-0.25484371868167199</v>
      </c>
      <c r="U3354">
        <v>3.4364382734635601E-2</v>
      </c>
      <c r="V3354">
        <v>0.32357248415094297</v>
      </c>
      <c r="W3354">
        <v>0.74193076826079196</v>
      </c>
      <c r="X3354">
        <v>0.94227912859308105</v>
      </c>
      <c r="Y3354">
        <v>2.57911639897365E-2</v>
      </c>
    </row>
    <row r="3355" spans="1:25" x14ac:dyDescent="0.2">
      <c r="A3355" t="s">
        <v>9697</v>
      </c>
      <c r="B3355" t="s">
        <v>30</v>
      </c>
      <c r="C3355" t="s">
        <v>1548</v>
      </c>
      <c r="D3355" t="s">
        <v>28</v>
      </c>
      <c r="E3355" t="s">
        <v>18</v>
      </c>
      <c r="F3355">
        <v>18</v>
      </c>
      <c r="G3355">
        <v>183652</v>
      </c>
      <c r="H3355">
        <v>290073</v>
      </c>
      <c r="I3355">
        <v>1.24760086482793</v>
      </c>
      <c r="J3355">
        <v>1.30232716029411</v>
      </c>
      <c r="K3355">
        <v>5.4726295466182198E-2</v>
      </c>
      <c r="L3355">
        <v>0.54263537674941897</v>
      </c>
      <c r="M3355">
        <v>0.94736149021897698</v>
      </c>
      <c r="N3355">
        <v>-0.83790889928661205</v>
      </c>
      <c r="O3355">
        <v>80.496707718653894</v>
      </c>
      <c r="P3355">
        <v>75.494176839177698</v>
      </c>
      <c r="Q3355" t="s">
        <v>17</v>
      </c>
      <c r="R3355">
        <v>-0.83790889928661205</v>
      </c>
      <c r="S3355">
        <v>-0.64093225752657301</v>
      </c>
      <c r="T3355">
        <v>-0.22961464195051301</v>
      </c>
      <c r="U3355">
        <v>5.4726295466182198E-2</v>
      </c>
      <c r="V3355">
        <v>0.33906723288287799</v>
      </c>
      <c r="W3355">
        <v>0.75038484845893705</v>
      </c>
      <c r="X3355">
        <v>0.94736149021897698</v>
      </c>
      <c r="Y3355">
        <v>4.2021925929751201E-2</v>
      </c>
    </row>
    <row r="3356" spans="1:25" x14ac:dyDescent="0.2">
      <c r="A3356" t="s">
        <v>9698</v>
      </c>
      <c r="B3356" t="s">
        <v>30</v>
      </c>
      <c r="C3356" t="s">
        <v>1548</v>
      </c>
      <c r="D3356" t="s">
        <v>28</v>
      </c>
      <c r="E3356" t="s">
        <v>18</v>
      </c>
      <c r="F3356">
        <v>19</v>
      </c>
      <c r="G3356">
        <v>183652</v>
      </c>
      <c r="H3356">
        <v>290073</v>
      </c>
      <c r="I3356">
        <v>1.17124196328055</v>
      </c>
      <c r="J3356">
        <v>1.2333548949789901</v>
      </c>
      <c r="K3356">
        <v>6.2112931698443501E-2</v>
      </c>
      <c r="L3356">
        <v>0.51327330926568904</v>
      </c>
      <c r="M3356">
        <v>0.906447525440502</v>
      </c>
      <c r="N3356">
        <v>-0.78222166204361498</v>
      </c>
      <c r="O3356">
        <v>75.798019866675205</v>
      </c>
      <c r="P3356">
        <v>75.494176839177698</v>
      </c>
      <c r="Q3356" t="s">
        <v>17</v>
      </c>
      <c r="R3356">
        <v>-0.78222166204361498</v>
      </c>
      <c r="S3356">
        <v>-0.59590345078017004</v>
      </c>
      <c r="T3356">
        <v>-0.20684228235677801</v>
      </c>
      <c r="U3356">
        <v>6.2112931698443501E-2</v>
      </c>
      <c r="V3356">
        <v>0.331068145753664</v>
      </c>
      <c r="W3356">
        <v>0.72012931417705695</v>
      </c>
      <c r="X3356">
        <v>0.906447525440502</v>
      </c>
      <c r="Y3356">
        <v>5.0360956081097398E-2</v>
      </c>
    </row>
    <row r="3357" spans="1:25" x14ac:dyDescent="0.2">
      <c r="A3357" t="s">
        <v>9699</v>
      </c>
      <c r="B3357" t="s">
        <v>30</v>
      </c>
      <c r="C3357" t="s">
        <v>1548</v>
      </c>
      <c r="D3357" t="s">
        <v>28</v>
      </c>
      <c r="E3357" t="s">
        <v>18</v>
      </c>
      <c r="F3357">
        <v>20</v>
      </c>
      <c r="G3357">
        <v>183652</v>
      </c>
      <c r="H3357">
        <v>290073</v>
      </c>
      <c r="I3357">
        <v>1.1412433041518</v>
      </c>
      <c r="J3357">
        <v>1.20299919297689</v>
      </c>
      <c r="K3357">
        <v>6.1755888825094203E-2</v>
      </c>
      <c r="L3357">
        <v>0.47200143562442898</v>
      </c>
      <c r="M3357">
        <v>0.83819825042728002</v>
      </c>
      <c r="N3357">
        <v>-0.71468647277709196</v>
      </c>
      <c r="O3357">
        <v>72.822218168601296</v>
      </c>
      <c r="P3357">
        <v>75.494176839177698</v>
      </c>
      <c r="Q3357" t="s">
        <v>17</v>
      </c>
      <c r="R3357">
        <v>-0.71468647277709196</v>
      </c>
      <c r="S3357">
        <v>-0.54334995164542399</v>
      </c>
      <c r="T3357">
        <v>-0.18557286344210699</v>
      </c>
      <c r="U3357">
        <v>6.1755888825094203E-2</v>
      </c>
      <c r="V3357">
        <v>0.309084641092295</v>
      </c>
      <c r="W3357">
        <v>0.66686172929561305</v>
      </c>
      <c r="X3357">
        <v>0.83819825042728002</v>
      </c>
      <c r="Y3357">
        <v>5.1334937866646002E-2</v>
      </c>
    </row>
    <row r="3358" spans="1:25" x14ac:dyDescent="0.2">
      <c r="A3358" t="s">
        <v>9700</v>
      </c>
      <c r="B3358" t="s">
        <v>30</v>
      </c>
      <c r="C3358" t="s">
        <v>1548</v>
      </c>
      <c r="D3358" t="s">
        <v>28</v>
      </c>
      <c r="E3358" t="s">
        <v>18</v>
      </c>
      <c r="F3358">
        <v>21</v>
      </c>
      <c r="G3358">
        <v>183652</v>
      </c>
      <c r="H3358">
        <v>290073</v>
      </c>
      <c r="I3358">
        <v>1.08942309865137</v>
      </c>
      <c r="J3358">
        <v>1.14553867465476</v>
      </c>
      <c r="K3358">
        <v>5.61155760033933E-2</v>
      </c>
      <c r="L3358">
        <v>0.44169175163323598</v>
      </c>
      <c r="M3358">
        <v>0.78269850744006697</v>
      </c>
      <c r="N3358">
        <v>-0.67046735543327995</v>
      </c>
      <c r="O3358">
        <v>70.940072584015496</v>
      </c>
      <c r="P3358">
        <v>75.494176839177698</v>
      </c>
      <c r="Q3358" t="s">
        <v>17</v>
      </c>
      <c r="R3358">
        <v>-0.67046735543327995</v>
      </c>
      <c r="S3358">
        <v>-0.51013324959041495</v>
      </c>
      <c r="T3358">
        <v>-0.17533090185242201</v>
      </c>
      <c r="U3358">
        <v>5.61155760033933E-2</v>
      </c>
      <c r="V3358">
        <v>0.28756205385920902</v>
      </c>
      <c r="W3358">
        <v>0.62236440159720197</v>
      </c>
      <c r="X3358">
        <v>0.78269850744006697</v>
      </c>
      <c r="Y3358">
        <v>4.8986190728397001E-2</v>
      </c>
    </row>
    <row r="3359" spans="1:25" x14ac:dyDescent="0.2">
      <c r="A3359" t="s">
        <v>9701</v>
      </c>
      <c r="B3359" t="s">
        <v>30</v>
      </c>
      <c r="C3359" t="s">
        <v>1548</v>
      </c>
      <c r="D3359" t="s">
        <v>28</v>
      </c>
      <c r="E3359" t="s">
        <v>18</v>
      </c>
      <c r="F3359">
        <v>22</v>
      </c>
      <c r="G3359">
        <v>183652</v>
      </c>
      <c r="H3359">
        <v>290073</v>
      </c>
      <c r="I3359">
        <v>1.0255722321218299</v>
      </c>
      <c r="J3359">
        <v>1.0576968745877799</v>
      </c>
      <c r="K3359">
        <v>3.2124642465951397E-2</v>
      </c>
      <c r="L3359">
        <v>0.411994532229916</v>
      </c>
      <c r="M3359">
        <v>0.70985564798416401</v>
      </c>
      <c r="N3359">
        <v>-0.64560636305226105</v>
      </c>
      <c r="O3359">
        <v>69.416976927485393</v>
      </c>
      <c r="P3359">
        <v>75.494176839177698</v>
      </c>
      <c r="Q3359" t="s">
        <v>16</v>
      </c>
      <c r="R3359">
        <v>-0.64560636305226105</v>
      </c>
      <c r="S3359">
        <v>-0.496052347852801</v>
      </c>
      <c r="T3359">
        <v>-0.18376049242252501</v>
      </c>
      <c r="U3359">
        <v>3.2124642465951397E-2</v>
      </c>
      <c r="V3359">
        <v>0.248009777354428</v>
      </c>
      <c r="W3359">
        <v>0.56030163278470402</v>
      </c>
      <c r="X3359">
        <v>0.70985564798416401</v>
      </c>
      <c r="Y3359">
        <v>3.0372258099440198E-2</v>
      </c>
    </row>
    <row r="3360" spans="1:25" x14ac:dyDescent="0.2">
      <c r="A3360" t="s">
        <v>9702</v>
      </c>
      <c r="B3360" t="s">
        <v>30</v>
      </c>
      <c r="C3360" t="s">
        <v>1548</v>
      </c>
      <c r="D3360" t="s">
        <v>28</v>
      </c>
      <c r="E3360" t="s">
        <v>18</v>
      </c>
      <c r="F3360">
        <v>23</v>
      </c>
      <c r="G3360">
        <v>183652</v>
      </c>
      <c r="H3360">
        <v>290073</v>
      </c>
      <c r="I3360">
        <v>0.92029895303138998</v>
      </c>
      <c r="J3360">
        <v>0.94118284239705297</v>
      </c>
      <c r="K3360">
        <v>2.0883889365662898E-2</v>
      </c>
      <c r="L3360">
        <v>0.36818019433813298</v>
      </c>
      <c r="M3360">
        <v>0.62654030905189195</v>
      </c>
      <c r="N3360">
        <v>-0.58477253032056598</v>
      </c>
      <c r="O3360">
        <v>68.444587304331506</v>
      </c>
      <c r="P3360">
        <v>75.494176839177698</v>
      </c>
      <c r="Q3360" t="s">
        <v>16</v>
      </c>
      <c r="R3360">
        <v>-0.58477253032056598</v>
      </c>
      <c r="S3360">
        <v>-0.45112311977582398</v>
      </c>
      <c r="T3360">
        <v>-0.17204253246751899</v>
      </c>
      <c r="U3360">
        <v>2.0883889365662898E-2</v>
      </c>
      <c r="V3360">
        <v>0.213810311198845</v>
      </c>
      <c r="W3360">
        <v>0.49289089850715001</v>
      </c>
      <c r="X3360">
        <v>0.62654030905189195</v>
      </c>
      <c r="Y3360">
        <v>2.21889822305671E-2</v>
      </c>
    </row>
    <row r="3361" spans="1:25" x14ac:dyDescent="0.2">
      <c r="A3361" t="s">
        <v>9703</v>
      </c>
      <c r="B3361" t="s">
        <v>30</v>
      </c>
      <c r="C3361" t="s">
        <v>1548</v>
      </c>
      <c r="D3361" t="s">
        <v>28</v>
      </c>
      <c r="E3361" t="s">
        <v>18</v>
      </c>
      <c r="F3361">
        <v>24</v>
      </c>
      <c r="G3361">
        <v>183652</v>
      </c>
      <c r="H3361">
        <v>290073</v>
      </c>
      <c r="I3361">
        <v>0.801760461858679</v>
      </c>
      <c r="J3361">
        <v>0.81792764917791505</v>
      </c>
      <c r="K3361">
        <v>1.6167187319236099E-2</v>
      </c>
      <c r="L3361">
        <v>0.31942329745763098</v>
      </c>
      <c r="M3361">
        <v>0.541618511637038</v>
      </c>
      <c r="N3361">
        <v>-0.50928413699856601</v>
      </c>
      <c r="O3361">
        <v>67.387421946999496</v>
      </c>
      <c r="P3361">
        <v>75.494176839177698</v>
      </c>
      <c r="Q3361" t="s">
        <v>16</v>
      </c>
      <c r="R3361">
        <v>-0.50928413699856601</v>
      </c>
      <c r="S3361">
        <v>-0.39333348002144602</v>
      </c>
      <c r="T3361">
        <v>-0.15121062054856199</v>
      </c>
      <c r="U3361">
        <v>1.6167187319236099E-2</v>
      </c>
      <c r="V3361">
        <v>0.18354499518703499</v>
      </c>
      <c r="W3361">
        <v>0.42566785465991902</v>
      </c>
      <c r="X3361">
        <v>0.541618511637038</v>
      </c>
      <c r="Y3361">
        <v>1.9766035951328201E-2</v>
      </c>
    </row>
    <row r="3362" spans="1:25" x14ac:dyDescent="0.2">
      <c r="A3362" t="s">
        <v>5695</v>
      </c>
      <c r="B3362" t="s">
        <v>30</v>
      </c>
      <c r="C3362" t="s">
        <v>1548</v>
      </c>
      <c r="D3362" t="s">
        <v>28</v>
      </c>
      <c r="E3362" t="s">
        <v>29</v>
      </c>
      <c r="F3362">
        <v>1</v>
      </c>
      <c r="G3362">
        <v>183654</v>
      </c>
      <c r="H3362">
        <v>290073</v>
      </c>
      <c r="I3362">
        <v>0.69689445914600301</v>
      </c>
      <c r="J3362">
        <v>0.90859075758641195</v>
      </c>
      <c r="K3362">
        <v>0.21169629844040899</v>
      </c>
      <c r="L3362">
        <v>0.203593310181272</v>
      </c>
      <c r="M3362">
        <v>0.54660729368860095</v>
      </c>
      <c r="N3362">
        <v>-0.123214696807784</v>
      </c>
      <c r="O3362">
        <v>67.348933320265303</v>
      </c>
      <c r="P3362">
        <v>82.897372552863104</v>
      </c>
      <c r="Q3362" t="s">
        <v>15</v>
      </c>
      <c r="R3362">
        <v>-0.123214696807784</v>
      </c>
      <c r="S3362">
        <v>-4.9310325211982003E-2</v>
      </c>
      <c r="T3362">
        <v>0.10501340390542201</v>
      </c>
      <c r="U3362">
        <v>0.21169629844040899</v>
      </c>
      <c r="V3362">
        <v>0.31837919297539502</v>
      </c>
      <c r="W3362">
        <v>0.47270292209279902</v>
      </c>
      <c r="X3362">
        <v>0.54660729368860095</v>
      </c>
      <c r="Y3362">
        <v>0.23299411387670299</v>
      </c>
    </row>
    <row r="3363" spans="1:25" x14ac:dyDescent="0.2">
      <c r="A3363" t="s">
        <v>5696</v>
      </c>
      <c r="B3363" t="s">
        <v>30</v>
      </c>
      <c r="C3363" t="s">
        <v>1548</v>
      </c>
      <c r="D3363" t="s">
        <v>28</v>
      </c>
      <c r="E3363" t="s">
        <v>29</v>
      </c>
      <c r="F3363">
        <v>2</v>
      </c>
      <c r="G3363">
        <v>183654</v>
      </c>
      <c r="H3363">
        <v>290073</v>
      </c>
      <c r="I3363">
        <v>0.61638624805340503</v>
      </c>
      <c r="J3363">
        <v>0.80216655297921202</v>
      </c>
      <c r="K3363">
        <v>0.18578030492580699</v>
      </c>
      <c r="L3363">
        <v>0.178561808401002</v>
      </c>
      <c r="M3363">
        <v>0.47951447974545502</v>
      </c>
      <c r="N3363">
        <v>-0.10795386989384</v>
      </c>
      <c r="O3363">
        <v>66.872488483779307</v>
      </c>
      <c r="P3363">
        <v>82.897372552863104</v>
      </c>
      <c r="Q3363" t="s">
        <v>15</v>
      </c>
      <c r="R3363">
        <v>-0.10795386989384</v>
      </c>
      <c r="S3363">
        <v>-4.3135933444276901E-2</v>
      </c>
      <c r="T3363">
        <v>9.2213917323682504E-2</v>
      </c>
      <c r="U3363">
        <v>0.18578030492580699</v>
      </c>
      <c r="V3363">
        <v>0.27934669252793198</v>
      </c>
      <c r="W3363">
        <v>0.41469654329589201</v>
      </c>
      <c r="X3363">
        <v>0.47951447974545502</v>
      </c>
      <c r="Y3363">
        <v>0.231598169028399</v>
      </c>
    </row>
    <row r="3364" spans="1:25" x14ac:dyDescent="0.2">
      <c r="A3364" t="s">
        <v>5697</v>
      </c>
      <c r="B3364" t="s">
        <v>30</v>
      </c>
      <c r="C3364" t="s">
        <v>1548</v>
      </c>
      <c r="D3364" t="s">
        <v>28</v>
      </c>
      <c r="E3364" t="s">
        <v>29</v>
      </c>
      <c r="F3364">
        <v>3</v>
      </c>
      <c r="G3364">
        <v>183654</v>
      </c>
      <c r="H3364">
        <v>290073</v>
      </c>
      <c r="I3364">
        <v>0.561262891088678</v>
      </c>
      <c r="J3364">
        <v>0.725379432256679</v>
      </c>
      <c r="K3364">
        <v>0.16411654116800101</v>
      </c>
      <c r="L3364">
        <v>0.16085709629748299</v>
      </c>
      <c r="M3364">
        <v>0.42872646457736102</v>
      </c>
      <c r="N3364">
        <v>-0.10049338224135899</v>
      </c>
      <c r="O3364">
        <v>66.350310910734294</v>
      </c>
      <c r="P3364">
        <v>82.897372552863104</v>
      </c>
      <c r="Q3364" t="s">
        <v>15</v>
      </c>
      <c r="R3364">
        <v>-0.10049338224135899</v>
      </c>
      <c r="S3364">
        <v>-4.2102256285372203E-2</v>
      </c>
      <c r="T3364">
        <v>7.9827422708120099E-2</v>
      </c>
      <c r="U3364">
        <v>0.16411654116800101</v>
      </c>
      <c r="V3364">
        <v>0.248405659627883</v>
      </c>
      <c r="W3364">
        <v>0.37033533862137502</v>
      </c>
      <c r="X3364">
        <v>0.42872646457736102</v>
      </c>
      <c r="Y3364">
        <v>0.22624923435922301</v>
      </c>
    </row>
    <row r="3365" spans="1:25" x14ac:dyDescent="0.2">
      <c r="A3365" t="s">
        <v>5698</v>
      </c>
      <c r="B3365" t="s">
        <v>30</v>
      </c>
      <c r="C3365" t="s">
        <v>1548</v>
      </c>
      <c r="D3365" t="s">
        <v>28</v>
      </c>
      <c r="E3365" t="s">
        <v>29</v>
      </c>
      <c r="F3365">
        <v>4</v>
      </c>
      <c r="G3365">
        <v>183654</v>
      </c>
      <c r="H3365">
        <v>290073</v>
      </c>
      <c r="I3365">
        <v>0.52378502510155001</v>
      </c>
      <c r="J3365">
        <v>0.67314920803053302</v>
      </c>
      <c r="K3365">
        <v>0.14936418292898301</v>
      </c>
      <c r="L3365">
        <v>0.149056769732133</v>
      </c>
      <c r="M3365">
        <v>0.39456256913834198</v>
      </c>
      <c r="N3365">
        <v>-9.5834203280375799E-2</v>
      </c>
      <c r="O3365">
        <v>67.405572435122593</v>
      </c>
      <c r="P3365">
        <v>82.897372552863104</v>
      </c>
      <c r="Q3365" t="s">
        <v>15</v>
      </c>
      <c r="R3365">
        <v>-9.5834203280375799E-2</v>
      </c>
      <c r="S3365">
        <v>-4.1726595867611502E-2</v>
      </c>
      <c r="T3365">
        <v>7.1258435589345498E-2</v>
      </c>
      <c r="U3365">
        <v>0.14936418292898301</v>
      </c>
      <c r="V3365">
        <v>0.227469930268621</v>
      </c>
      <c r="W3365">
        <v>0.34045496172557799</v>
      </c>
      <c r="X3365">
        <v>0.39456256913834198</v>
      </c>
      <c r="Y3365">
        <v>0.221888670664838</v>
      </c>
    </row>
    <row r="3366" spans="1:25" x14ac:dyDescent="0.2">
      <c r="A3366" t="s">
        <v>5699</v>
      </c>
      <c r="B3366" t="s">
        <v>30</v>
      </c>
      <c r="C3366" t="s">
        <v>1548</v>
      </c>
      <c r="D3366" t="s">
        <v>28</v>
      </c>
      <c r="E3366" t="s">
        <v>29</v>
      </c>
      <c r="F3366">
        <v>5</v>
      </c>
      <c r="G3366">
        <v>183654</v>
      </c>
      <c r="H3366">
        <v>290073</v>
      </c>
      <c r="I3366">
        <v>0.50735004410467499</v>
      </c>
      <c r="J3366">
        <v>0.64218458660506095</v>
      </c>
      <c r="K3366">
        <v>0.13483454250038601</v>
      </c>
      <c r="L3366">
        <v>0.14471321515976401</v>
      </c>
      <c r="M3366">
        <v>0.37288778143819701</v>
      </c>
      <c r="N3366">
        <v>-0.103218696437426</v>
      </c>
      <c r="O3366">
        <v>67.555207074172102</v>
      </c>
      <c r="P3366">
        <v>82.897372552863104</v>
      </c>
      <c r="Q3366" t="s">
        <v>15</v>
      </c>
      <c r="R3366">
        <v>-0.103218696437426</v>
      </c>
      <c r="S3366">
        <v>-5.0687799334432002E-2</v>
      </c>
      <c r="T3366">
        <v>5.9004817756669103E-2</v>
      </c>
      <c r="U3366">
        <v>0.13483454250038601</v>
      </c>
      <c r="V3366">
        <v>0.210664267244102</v>
      </c>
      <c r="W3366">
        <v>0.32035688433520298</v>
      </c>
      <c r="X3366">
        <v>0.37288778143819701</v>
      </c>
      <c r="Y3366">
        <v>0.209962283917767</v>
      </c>
    </row>
    <row r="3367" spans="1:25" x14ac:dyDescent="0.2">
      <c r="A3367" t="s">
        <v>5700</v>
      </c>
      <c r="B3367" t="s">
        <v>30</v>
      </c>
      <c r="C3367" t="s">
        <v>1548</v>
      </c>
      <c r="D3367" t="s">
        <v>28</v>
      </c>
      <c r="E3367" t="s">
        <v>29</v>
      </c>
      <c r="F3367">
        <v>6</v>
      </c>
      <c r="G3367">
        <v>183654</v>
      </c>
      <c r="H3367">
        <v>290073</v>
      </c>
      <c r="I3367">
        <v>0.51278640813704002</v>
      </c>
      <c r="J3367">
        <v>0.63721215721081703</v>
      </c>
      <c r="K3367">
        <v>0.124425749073777</v>
      </c>
      <c r="L3367">
        <v>0.151575295355212</v>
      </c>
      <c r="M3367">
        <v>0.37376710993309997</v>
      </c>
      <c r="N3367">
        <v>-0.124915611785547</v>
      </c>
      <c r="O3367">
        <v>68.194490727128198</v>
      </c>
      <c r="P3367">
        <v>82.897372552863104</v>
      </c>
      <c r="Q3367" t="s">
        <v>15</v>
      </c>
      <c r="R3367">
        <v>-0.124915611785547</v>
      </c>
      <c r="S3367">
        <v>-6.9893779571604794E-2</v>
      </c>
      <c r="T3367">
        <v>4.5000294307645697E-2</v>
      </c>
      <c r="U3367">
        <v>0.124425749073777</v>
      </c>
      <c r="V3367">
        <v>0.20385120383990801</v>
      </c>
      <c r="W3367">
        <v>0.318745277719158</v>
      </c>
      <c r="X3367">
        <v>0.37376710993309997</v>
      </c>
      <c r="Y3367">
        <v>0.19526581165432999</v>
      </c>
    </row>
    <row r="3368" spans="1:25" x14ac:dyDescent="0.2">
      <c r="A3368" t="s">
        <v>5701</v>
      </c>
      <c r="B3368" t="s">
        <v>30</v>
      </c>
      <c r="C3368" t="s">
        <v>1548</v>
      </c>
      <c r="D3368" t="s">
        <v>28</v>
      </c>
      <c r="E3368" t="s">
        <v>29</v>
      </c>
      <c r="F3368">
        <v>7</v>
      </c>
      <c r="G3368">
        <v>183654</v>
      </c>
      <c r="H3368">
        <v>290073</v>
      </c>
      <c r="I3368">
        <v>0.53784706567785101</v>
      </c>
      <c r="J3368">
        <v>0.65756830254155596</v>
      </c>
      <c r="K3368">
        <v>0.11972123686370501</v>
      </c>
      <c r="L3368">
        <v>0.17030089716486299</v>
      </c>
      <c r="M3368">
        <v>0.39986621269990502</v>
      </c>
      <c r="N3368">
        <v>-0.16042373897249501</v>
      </c>
      <c r="O3368">
        <v>69.082590087882707</v>
      </c>
      <c r="P3368">
        <v>82.897372552863104</v>
      </c>
      <c r="Q3368" t="s">
        <v>16</v>
      </c>
      <c r="R3368">
        <v>-0.16042373897249501</v>
      </c>
      <c r="S3368">
        <v>-9.8604513301649405E-2</v>
      </c>
      <c r="T3368">
        <v>3.04835667493169E-2</v>
      </c>
      <c r="U3368">
        <v>0.11972123686370501</v>
      </c>
      <c r="V3368">
        <v>0.208958906978093</v>
      </c>
      <c r="W3368">
        <v>0.33804698702906</v>
      </c>
      <c r="X3368">
        <v>0.39986621269990502</v>
      </c>
      <c r="Y3368">
        <v>0.18206661787220099</v>
      </c>
    </row>
    <row r="3369" spans="1:25" x14ac:dyDescent="0.2">
      <c r="A3369" t="s">
        <v>5702</v>
      </c>
      <c r="B3369" t="s">
        <v>30</v>
      </c>
      <c r="C3369" t="s">
        <v>1548</v>
      </c>
      <c r="D3369" t="s">
        <v>28</v>
      </c>
      <c r="E3369" t="s">
        <v>29</v>
      </c>
      <c r="F3369">
        <v>8</v>
      </c>
      <c r="G3369">
        <v>183654</v>
      </c>
      <c r="H3369">
        <v>290073</v>
      </c>
      <c r="I3369">
        <v>0.56897658096202597</v>
      </c>
      <c r="J3369">
        <v>0.69685100302474901</v>
      </c>
      <c r="K3369">
        <v>0.12787442206272301</v>
      </c>
      <c r="L3369">
        <v>0.184593961062687</v>
      </c>
      <c r="M3369">
        <v>0.43153148801084301</v>
      </c>
      <c r="N3369">
        <v>-0.17578264388539799</v>
      </c>
      <c r="O3369">
        <v>75.333284328138802</v>
      </c>
      <c r="P3369">
        <v>82.897372552863104</v>
      </c>
      <c r="Q3369" t="s">
        <v>16</v>
      </c>
      <c r="R3369">
        <v>-0.17578264388539799</v>
      </c>
      <c r="S3369">
        <v>-0.108775036019642</v>
      </c>
      <c r="T3369">
        <v>3.11471864658747E-2</v>
      </c>
      <c r="U3369">
        <v>0.12787442206272301</v>
      </c>
      <c r="V3369">
        <v>0.22460165765957099</v>
      </c>
      <c r="W3369">
        <v>0.36452388014508802</v>
      </c>
      <c r="X3369">
        <v>0.43153148801084301</v>
      </c>
      <c r="Y3369">
        <v>0.18350324747711</v>
      </c>
    </row>
    <row r="3370" spans="1:25" x14ac:dyDescent="0.2">
      <c r="A3370" t="s">
        <v>5703</v>
      </c>
      <c r="B3370" t="s">
        <v>30</v>
      </c>
      <c r="C3370" t="s">
        <v>1548</v>
      </c>
      <c r="D3370" t="s">
        <v>28</v>
      </c>
      <c r="E3370" t="s">
        <v>29</v>
      </c>
      <c r="F3370">
        <v>9</v>
      </c>
      <c r="G3370">
        <v>183654</v>
      </c>
      <c r="H3370">
        <v>290073</v>
      </c>
      <c r="I3370">
        <v>0.62671926557548396</v>
      </c>
      <c r="J3370">
        <v>0.76719593777570405</v>
      </c>
      <c r="K3370">
        <v>0.14047667220022</v>
      </c>
      <c r="L3370">
        <v>0.19971623675358199</v>
      </c>
      <c r="M3370">
        <v>0.46900988165986301</v>
      </c>
      <c r="N3370">
        <v>-0.18805653725942301</v>
      </c>
      <c r="O3370">
        <v>83.869373931414501</v>
      </c>
      <c r="P3370">
        <v>82.897372552863104</v>
      </c>
      <c r="Q3370" t="s">
        <v>16</v>
      </c>
      <c r="R3370">
        <v>-0.18805653725942301</v>
      </c>
      <c r="S3370">
        <v>-0.11555954331787301</v>
      </c>
      <c r="T3370">
        <v>3.58253641413427E-2</v>
      </c>
      <c r="U3370">
        <v>0.14047667220022</v>
      </c>
      <c r="V3370">
        <v>0.24512798025909699</v>
      </c>
      <c r="W3370">
        <v>0.396512887718313</v>
      </c>
      <c r="X3370">
        <v>0.46900988165986301</v>
      </c>
      <c r="Y3370">
        <v>0.18310403546647699</v>
      </c>
    </row>
    <row r="3371" spans="1:25" x14ac:dyDescent="0.2">
      <c r="A3371" t="s">
        <v>5704</v>
      </c>
      <c r="B3371" t="s">
        <v>30</v>
      </c>
      <c r="C3371" t="s">
        <v>1548</v>
      </c>
      <c r="D3371" t="s">
        <v>28</v>
      </c>
      <c r="E3371" t="s">
        <v>29</v>
      </c>
      <c r="F3371">
        <v>10</v>
      </c>
      <c r="G3371">
        <v>183654</v>
      </c>
      <c r="H3371">
        <v>290073</v>
      </c>
      <c r="I3371">
        <v>0.71372624609319701</v>
      </c>
      <c r="J3371">
        <v>0.87390779290486098</v>
      </c>
      <c r="K3371">
        <v>0.16018154681166399</v>
      </c>
      <c r="L3371">
        <v>0.22416882396561399</v>
      </c>
      <c r="M3371">
        <v>0.52893926223510002</v>
      </c>
      <c r="N3371">
        <v>-0.208576168611772</v>
      </c>
      <c r="O3371">
        <v>90.439631045335204</v>
      </c>
      <c r="P3371">
        <v>82.897372552863104</v>
      </c>
      <c r="Q3371" t="s">
        <v>16</v>
      </c>
      <c r="R3371">
        <v>-0.208576168611772</v>
      </c>
      <c r="S3371">
        <v>-0.127202885512254</v>
      </c>
      <c r="T3371">
        <v>4.2717083053681902E-2</v>
      </c>
      <c r="U3371">
        <v>0.16018154681166399</v>
      </c>
      <c r="V3371">
        <v>0.277646010569646</v>
      </c>
      <c r="W3371">
        <v>0.44756597913558199</v>
      </c>
      <c r="X3371">
        <v>0.52893926223510002</v>
      </c>
      <c r="Y3371">
        <v>0.18329341849581399</v>
      </c>
    </row>
    <row r="3372" spans="1:25" x14ac:dyDescent="0.2">
      <c r="A3372" t="s">
        <v>5705</v>
      </c>
      <c r="B3372" t="s">
        <v>30</v>
      </c>
      <c r="C3372" t="s">
        <v>1548</v>
      </c>
      <c r="D3372" t="s">
        <v>28</v>
      </c>
      <c r="E3372" t="s">
        <v>29</v>
      </c>
      <c r="F3372">
        <v>11</v>
      </c>
      <c r="G3372">
        <v>183654</v>
      </c>
      <c r="H3372">
        <v>290073</v>
      </c>
      <c r="I3372">
        <v>0.85564629684079796</v>
      </c>
      <c r="J3372">
        <v>1.02372404763888</v>
      </c>
      <c r="K3372">
        <v>0.16807775079807699</v>
      </c>
      <c r="L3372">
        <v>0.25260864649396803</v>
      </c>
      <c r="M3372">
        <v>0.58361897428065501</v>
      </c>
      <c r="N3372">
        <v>-0.2474634726845</v>
      </c>
      <c r="O3372">
        <v>96.522890870876793</v>
      </c>
      <c r="P3372">
        <v>82.897372552863104</v>
      </c>
      <c r="Q3372" t="s">
        <v>16</v>
      </c>
      <c r="R3372">
        <v>-0.2474634726845</v>
      </c>
      <c r="S3372">
        <v>-0.15576653400719001</v>
      </c>
      <c r="T3372">
        <v>3.5710820035237997E-2</v>
      </c>
      <c r="U3372">
        <v>0.16807775079807699</v>
      </c>
      <c r="V3372">
        <v>0.30044468156091703</v>
      </c>
      <c r="W3372">
        <v>0.49192203560334502</v>
      </c>
      <c r="X3372">
        <v>0.58361897428065501</v>
      </c>
      <c r="Y3372">
        <v>0.164182673236731</v>
      </c>
    </row>
    <row r="3373" spans="1:25" x14ac:dyDescent="0.2">
      <c r="A3373" t="s">
        <v>5706</v>
      </c>
      <c r="B3373" t="s">
        <v>30</v>
      </c>
      <c r="C3373" t="s">
        <v>1548</v>
      </c>
      <c r="D3373" t="s">
        <v>28</v>
      </c>
      <c r="E3373" t="s">
        <v>29</v>
      </c>
      <c r="F3373">
        <v>12</v>
      </c>
      <c r="G3373">
        <v>183654</v>
      </c>
      <c r="H3373">
        <v>290073</v>
      </c>
      <c r="I3373">
        <v>1.0628140960719601</v>
      </c>
      <c r="J3373">
        <v>1.2067231260664399</v>
      </c>
      <c r="K3373">
        <v>0.14390902999447899</v>
      </c>
      <c r="L3373">
        <v>0.28330126039234799</v>
      </c>
      <c r="M3373">
        <v>0.60993960333989095</v>
      </c>
      <c r="N3373">
        <v>-0.32212154335093401</v>
      </c>
      <c r="O3373">
        <v>98.556263408365695</v>
      </c>
      <c r="P3373">
        <v>82.897372552863104</v>
      </c>
      <c r="Q3373" t="s">
        <v>16</v>
      </c>
      <c r="R3373">
        <v>-0.32212154335093401</v>
      </c>
      <c r="S3373">
        <v>-0.219283185828511</v>
      </c>
      <c r="T3373">
        <v>-4.5408304511116403E-3</v>
      </c>
      <c r="U3373">
        <v>0.14390902999447899</v>
      </c>
      <c r="V3373">
        <v>0.29235889044006902</v>
      </c>
      <c r="W3373">
        <v>0.50710124581746896</v>
      </c>
      <c r="X3373">
        <v>0.60993960333989095</v>
      </c>
      <c r="Y3373">
        <v>0.119256047129535</v>
      </c>
    </row>
    <row r="3374" spans="1:25" x14ac:dyDescent="0.2">
      <c r="A3374" t="s">
        <v>5707</v>
      </c>
      <c r="B3374" t="s">
        <v>30</v>
      </c>
      <c r="C3374" t="s">
        <v>1548</v>
      </c>
      <c r="D3374" t="s">
        <v>28</v>
      </c>
      <c r="E3374" t="s">
        <v>29</v>
      </c>
      <c r="F3374">
        <v>13</v>
      </c>
      <c r="G3374">
        <v>183654</v>
      </c>
      <c r="H3374">
        <v>290073</v>
      </c>
      <c r="I3374">
        <v>1.30919037973581</v>
      </c>
      <c r="J3374">
        <v>1.3930071814501901</v>
      </c>
      <c r="K3374">
        <v>8.3816801714380301E-2</v>
      </c>
      <c r="L3374">
        <v>0.31462103476205899</v>
      </c>
      <c r="M3374">
        <v>0.60136840389796797</v>
      </c>
      <c r="N3374">
        <v>-0.43373480046920698</v>
      </c>
      <c r="O3374">
        <v>99.917682163198194</v>
      </c>
      <c r="P3374">
        <v>82.897372552863104</v>
      </c>
      <c r="Q3374" t="s">
        <v>16</v>
      </c>
      <c r="R3374">
        <v>-0.43373480046920698</v>
      </c>
      <c r="S3374">
        <v>-0.31952736485057998</v>
      </c>
      <c r="T3374">
        <v>-8.1044620500938705E-2</v>
      </c>
      <c r="U3374">
        <v>8.3816801714380301E-2</v>
      </c>
      <c r="V3374">
        <v>0.24867822392969899</v>
      </c>
      <c r="W3374">
        <v>0.48716096827934002</v>
      </c>
      <c r="X3374">
        <v>0.60136840389796797</v>
      </c>
      <c r="Y3374">
        <v>6.0169683854122698E-2</v>
      </c>
    </row>
    <row r="3375" spans="1:25" x14ac:dyDescent="0.2">
      <c r="A3375" t="s">
        <v>5708</v>
      </c>
      <c r="B3375" t="s">
        <v>30</v>
      </c>
      <c r="C3375" t="s">
        <v>1548</v>
      </c>
      <c r="D3375" t="s">
        <v>28</v>
      </c>
      <c r="E3375" t="s">
        <v>29</v>
      </c>
      <c r="F3375">
        <v>14</v>
      </c>
      <c r="G3375">
        <v>183654</v>
      </c>
      <c r="H3375">
        <v>290073</v>
      </c>
      <c r="I3375">
        <v>1.5148909634421299</v>
      </c>
      <c r="J3375">
        <v>1.55055518357829</v>
      </c>
      <c r="K3375">
        <v>3.5664220136163202E-2</v>
      </c>
      <c r="L3375">
        <v>0.34196138681125798</v>
      </c>
      <c r="M3375">
        <v>0.59819070144068198</v>
      </c>
      <c r="N3375">
        <v>-0.52686226116835599</v>
      </c>
      <c r="O3375">
        <v>98.770448778681697</v>
      </c>
      <c r="P3375">
        <v>82.897372552863104</v>
      </c>
      <c r="Q3375" t="s">
        <v>16</v>
      </c>
      <c r="R3375">
        <v>-0.52686226116835599</v>
      </c>
      <c r="S3375">
        <v>-0.402730277755869</v>
      </c>
      <c r="T3375">
        <v>-0.143523546552936</v>
      </c>
      <c r="U3375">
        <v>3.5664220136163202E-2</v>
      </c>
      <c r="V3375">
        <v>0.21485198682526199</v>
      </c>
      <c r="W3375">
        <v>0.47405871802819599</v>
      </c>
      <c r="X3375">
        <v>0.59819070144068198</v>
      </c>
      <c r="Y3375">
        <v>2.30009357382942E-2</v>
      </c>
    </row>
    <row r="3376" spans="1:25" x14ac:dyDescent="0.2">
      <c r="A3376" t="s">
        <v>5709</v>
      </c>
      <c r="B3376" t="s">
        <v>30</v>
      </c>
      <c r="C3376" t="s">
        <v>1548</v>
      </c>
      <c r="D3376" t="s">
        <v>28</v>
      </c>
      <c r="E3376" t="s">
        <v>29</v>
      </c>
      <c r="F3376">
        <v>15</v>
      </c>
      <c r="G3376">
        <v>183654</v>
      </c>
      <c r="H3376">
        <v>290073</v>
      </c>
      <c r="I3376">
        <v>1.65953208206737</v>
      </c>
      <c r="J3376">
        <v>1.66010264501783</v>
      </c>
      <c r="K3376">
        <v>5.7056295046509198E-4</v>
      </c>
      <c r="L3376">
        <v>0.36279587644546701</v>
      </c>
      <c r="M3376">
        <v>0.597369779703258</v>
      </c>
      <c r="N3376">
        <v>-0.59622865380232803</v>
      </c>
      <c r="O3376">
        <v>98.243016759776495</v>
      </c>
      <c r="P3376">
        <v>82.897372552863104</v>
      </c>
      <c r="Q3376" t="s">
        <v>16</v>
      </c>
      <c r="R3376">
        <v>-0.59622865380232803</v>
      </c>
      <c r="S3376">
        <v>-0.46453375065262298</v>
      </c>
      <c r="T3376">
        <v>-0.18953447630695899</v>
      </c>
      <c r="U3376">
        <v>5.7056295046509198E-4</v>
      </c>
      <c r="V3376">
        <v>0.19067560220789001</v>
      </c>
      <c r="W3376">
        <v>0.465674876553553</v>
      </c>
      <c r="X3376">
        <v>0.597369779703258</v>
      </c>
      <c r="Y3376">
        <v>3.4369136883036802E-4</v>
      </c>
    </row>
    <row r="3377" spans="1:25" x14ac:dyDescent="0.2">
      <c r="A3377" t="s">
        <v>5710</v>
      </c>
      <c r="B3377" t="s">
        <v>30</v>
      </c>
      <c r="C3377" t="s">
        <v>1548</v>
      </c>
      <c r="D3377" t="s">
        <v>28</v>
      </c>
      <c r="E3377" t="s">
        <v>29</v>
      </c>
      <c r="F3377">
        <v>16</v>
      </c>
      <c r="G3377">
        <v>183654</v>
      </c>
      <c r="H3377">
        <v>290073</v>
      </c>
      <c r="I3377">
        <v>1.7455573524126899</v>
      </c>
      <c r="J3377">
        <v>1.73900728066455</v>
      </c>
      <c r="K3377">
        <v>-6.5500717481361496E-3</v>
      </c>
      <c r="L3377">
        <v>0.37905376536360402</v>
      </c>
      <c r="M3377">
        <v>0.61699337227499196</v>
      </c>
      <c r="N3377">
        <v>-0.63009351577126504</v>
      </c>
      <c r="O3377">
        <v>98.370762411926805</v>
      </c>
      <c r="P3377">
        <v>82.897372552863104</v>
      </c>
      <c r="Q3377" t="s">
        <v>16</v>
      </c>
      <c r="R3377">
        <v>-0.63009351577126504</v>
      </c>
      <c r="S3377">
        <v>-0.49249699894427601</v>
      </c>
      <c r="T3377">
        <v>-0.205174244798665</v>
      </c>
      <c r="U3377">
        <v>-6.5500717481361496E-3</v>
      </c>
      <c r="V3377">
        <v>0.192074101302392</v>
      </c>
      <c r="W3377">
        <v>0.47939685544800398</v>
      </c>
      <c r="X3377">
        <v>0.61699337227499196</v>
      </c>
      <c r="Y3377">
        <v>-3.76655797877573E-3</v>
      </c>
    </row>
    <row r="3378" spans="1:25" x14ac:dyDescent="0.2">
      <c r="A3378" t="s">
        <v>5711</v>
      </c>
      <c r="B3378" t="s">
        <v>30</v>
      </c>
      <c r="C3378" t="s">
        <v>1548</v>
      </c>
      <c r="D3378" t="s">
        <v>28</v>
      </c>
      <c r="E3378" t="s">
        <v>29</v>
      </c>
      <c r="F3378">
        <v>17</v>
      </c>
      <c r="G3378">
        <v>183654</v>
      </c>
      <c r="H3378">
        <v>290073</v>
      </c>
      <c r="I3378">
        <v>1.7464786500702401</v>
      </c>
      <c r="J3378">
        <v>1.7850397502944</v>
      </c>
      <c r="K3378">
        <v>3.8561100224154203E-2</v>
      </c>
      <c r="L3378">
        <v>0.386520010693581</v>
      </c>
      <c r="M3378">
        <v>0.67438651781509495</v>
      </c>
      <c r="N3378">
        <v>-0.59726431736678598</v>
      </c>
      <c r="O3378">
        <v>96.422386661875095</v>
      </c>
      <c r="P3378">
        <v>82.897372552863104</v>
      </c>
      <c r="Q3378" t="s">
        <v>17</v>
      </c>
      <c r="R3378">
        <v>-0.59726431736678598</v>
      </c>
      <c r="S3378">
        <v>-0.45695755348501699</v>
      </c>
      <c r="T3378">
        <v>-0.163975385379282</v>
      </c>
      <c r="U3378">
        <v>3.8561100224154203E-2</v>
      </c>
      <c r="V3378">
        <v>0.241097585827591</v>
      </c>
      <c r="W3378">
        <v>0.53407975393332496</v>
      </c>
      <c r="X3378">
        <v>0.67438651781509495</v>
      </c>
      <c r="Y3378">
        <v>2.1602376203552098E-2</v>
      </c>
    </row>
    <row r="3379" spans="1:25" x14ac:dyDescent="0.2">
      <c r="A3379" t="s">
        <v>5712</v>
      </c>
      <c r="B3379" t="s">
        <v>30</v>
      </c>
      <c r="C3379" t="s">
        <v>1548</v>
      </c>
      <c r="D3379" t="s">
        <v>28</v>
      </c>
      <c r="E3379" t="s">
        <v>29</v>
      </c>
      <c r="F3379">
        <v>18</v>
      </c>
      <c r="G3379">
        <v>183654</v>
      </c>
      <c r="H3379">
        <v>290073</v>
      </c>
      <c r="I3379">
        <v>1.69896784170233</v>
      </c>
      <c r="J3379">
        <v>1.7883412552765401</v>
      </c>
      <c r="K3379">
        <v>8.93734135742041E-2</v>
      </c>
      <c r="L3379">
        <v>0.38614340514988399</v>
      </c>
      <c r="M3379">
        <v>0.72457931504576301</v>
      </c>
      <c r="N3379">
        <v>-0.54583248789735495</v>
      </c>
      <c r="O3379">
        <v>90.448686116283895</v>
      </c>
      <c r="P3379">
        <v>82.897372552863104</v>
      </c>
      <c r="Q3379" t="s">
        <v>17</v>
      </c>
      <c r="R3379">
        <v>-0.54583248789735495</v>
      </c>
      <c r="S3379">
        <v>-0.40566243182794698</v>
      </c>
      <c r="T3379">
        <v>-0.112965730724335</v>
      </c>
      <c r="U3379">
        <v>8.93734135742041E-2</v>
      </c>
      <c r="V3379">
        <v>0.29171255787274297</v>
      </c>
      <c r="W3379">
        <v>0.58440925897635498</v>
      </c>
      <c r="X3379">
        <v>0.72457931504576301</v>
      </c>
      <c r="Y3379">
        <v>4.9975592359962698E-2</v>
      </c>
    </row>
    <row r="3380" spans="1:25" x14ac:dyDescent="0.2">
      <c r="A3380" t="s">
        <v>5713</v>
      </c>
      <c r="B3380" t="s">
        <v>30</v>
      </c>
      <c r="C3380" t="s">
        <v>1548</v>
      </c>
      <c r="D3380" t="s">
        <v>28</v>
      </c>
      <c r="E3380" t="s">
        <v>29</v>
      </c>
      <c r="F3380">
        <v>19</v>
      </c>
      <c r="G3380">
        <v>183654</v>
      </c>
      <c r="H3380">
        <v>290073</v>
      </c>
      <c r="I3380">
        <v>1.5771882997375499</v>
      </c>
      <c r="J3380">
        <v>1.72019353948311</v>
      </c>
      <c r="K3380">
        <v>0.14300523974556101</v>
      </c>
      <c r="L3380">
        <v>0.3711814415645</v>
      </c>
      <c r="M3380">
        <v>0.75359871111916399</v>
      </c>
      <c r="N3380">
        <v>-0.46758823162804197</v>
      </c>
      <c r="O3380">
        <v>83.910113583150903</v>
      </c>
      <c r="P3380">
        <v>82.897372552863104</v>
      </c>
      <c r="Q3380" t="s">
        <v>17</v>
      </c>
      <c r="R3380">
        <v>-0.46758823162804197</v>
      </c>
      <c r="S3380">
        <v>-0.33284936834012802</v>
      </c>
      <c r="T3380">
        <v>-5.1493835634237102E-2</v>
      </c>
      <c r="U3380">
        <v>0.14300523974556101</v>
      </c>
      <c r="V3380">
        <v>0.337504315125359</v>
      </c>
      <c r="W3380">
        <v>0.61885984783125003</v>
      </c>
      <c r="X3380">
        <v>0.75359871111916399</v>
      </c>
      <c r="Y3380">
        <v>8.3133226851050498E-2</v>
      </c>
    </row>
    <row r="3381" spans="1:25" x14ac:dyDescent="0.2">
      <c r="A3381" t="s">
        <v>5714</v>
      </c>
      <c r="B3381" t="s">
        <v>30</v>
      </c>
      <c r="C3381" t="s">
        <v>1548</v>
      </c>
      <c r="D3381" t="s">
        <v>28</v>
      </c>
      <c r="E3381" t="s">
        <v>29</v>
      </c>
      <c r="F3381">
        <v>20</v>
      </c>
      <c r="G3381">
        <v>183654</v>
      </c>
      <c r="H3381">
        <v>290073</v>
      </c>
      <c r="I3381">
        <v>1.4854418635041999</v>
      </c>
      <c r="J3381">
        <v>1.62606482031208</v>
      </c>
      <c r="K3381">
        <v>0.140622956807886</v>
      </c>
      <c r="L3381">
        <v>0.34250732980690801</v>
      </c>
      <c r="M3381">
        <v>0.70404751434024904</v>
      </c>
      <c r="N3381">
        <v>-0.42280160072447698</v>
      </c>
      <c r="O3381">
        <v>80.395504590153195</v>
      </c>
      <c r="P3381">
        <v>82.897372552863104</v>
      </c>
      <c r="Q3381" t="s">
        <v>17</v>
      </c>
      <c r="R3381">
        <v>-0.42280160072447698</v>
      </c>
      <c r="S3381">
        <v>-0.29847144000456899</v>
      </c>
      <c r="T3381">
        <v>-3.8850884010933499E-2</v>
      </c>
      <c r="U3381">
        <v>0.140622956807886</v>
      </c>
      <c r="V3381">
        <v>0.32009679762670601</v>
      </c>
      <c r="W3381">
        <v>0.57971735362034105</v>
      </c>
      <c r="X3381">
        <v>0.70404751434024904</v>
      </c>
      <c r="Y3381">
        <v>8.6480535739588096E-2</v>
      </c>
    </row>
    <row r="3382" spans="1:25" x14ac:dyDescent="0.2">
      <c r="A3382" t="s">
        <v>5715</v>
      </c>
      <c r="B3382" t="s">
        <v>30</v>
      </c>
      <c r="C3382" t="s">
        <v>1548</v>
      </c>
      <c r="D3382" t="s">
        <v>28</v>
      </c>
      <c r="E3382" t="s">
        <v>29</v>
      </c>
      <c r="F3382">
        <v>21</v>
      </c>
      <c r="G3382">
        <v>183654</v>
      </c>
      <c r="H3382">
        <v>290073</v>
      </c>
      <c r="I3382">
        <v>1.3545250579894801</v>
      </c>
      <c r="J3382">
        <v>1.5554888787151999</v>
      </c>
      <c r="K3382">
        <v>0.20096382072572</v>
      </c>
      <c r="L3382">
        <v>0.32238604744513999</v>
      </c>
      <c r="M3382">
        <v>0.73128886877297505</v>
      </c>
      <c r="N3382">
        <v>-0.329361227321535</v>
      </c>
      <c r="O3382">
        <v>77.798610430483393</v>
      </c>
      <c r="P3382">
        <v>82.897372552863104</v>
      </c>
      <c r="Q3382" t="s">
        <v>17</v>
      </c>
      <c r="R3382">
        <v>-0.329361227321535</v>
      </c>
      <c r="S3382">
        <v>-0.21233509209894899</v>
      </c>
      <c r="T3382">
        <v>3.2033531864466801E-2</v>
      </c>
      <c r="U3382">
        <v>0.20096382072572</v>
      </c>
      <c r="V3382">
        <v>0.369894109586973</v>
      </c>
      <c r="W3382">
        <v>0.61426273355038896</v>
      </c>
      <c r="X3382">
        <v>0.73128886877297505</v>
      </c>
      <c r="Y3382">
        <v>0.129196565450029</v>
      </c>
    </row>
    <row r="3383" spans="1:25" x14ac:dyDescent="0.2">
      <c r="A3383" t="s">
        <v>5716</v>
      </c>
      <c r="B3383" t="s">
        <v>30</v>
      </c>
      <c r="C3383" t="s">
        <v>1548</v>
      </c>
      <c r="D3383" t="s">
        <v>28</v>
      </c>
      <c r="E3383" t="s">
        <v>29</v>
      </c>
      <c r="F3383">
        <v>22</v>
      </c>
      <c r="G3383">
        <v>183654</v>
      </c>
      <c r="H3383">
        <v>290073</v>
      </c>
      <c r="I3383">
        <v>1.2332791281431399</v>
      </c>
      <c r="J3383">
        <v>1.44404073312948</v>
      </c>
      <c r="K3383">
        <v>0.210761604986338</v>
      </c>
      <c r="L3383">
        <v>0.30374610890665898</v>
      </c>
      <c r="M3383">
        <v>0.71042395413779302</v>
      </c>
      <c r="N3383">
        <v>-0.28890074416511702</v>
      </c>
      <c r="O3383">
        <v>74.996711206943502</v>
      </c>
      <c r="P3383">
        <v>82.897372552863104</v>
      </c>
      <c r="Q3383" t="s">
        <v>16</v>
      </c>
      <c r="R3383">
        <v>-0.28890074416511702</v>
      </c>
      <c r="S3383">
        <v>-0.178640906631999</v>
      </c>
      <c r="T3383">
        <v>5.15986439192486E-2</v>
      </c>
      <c r="U3383">
        <v>0.210761604986338</v>
      </c>
      <c r="V3383">
        <v>0.36992456605342799</v>
      </c>
      <c r="W3383">
        <v>0.60016411660467595</v>
      </c>
      <c r="X3383">
        <v>0.71042395413779302</v>
      </c>
      <c r="Y3383">
        <v>0.14595267304515899</v>
      </c>
    </row>
    <row r="3384" spans="1:25" x14ac:dyDescent="0.2">
      <c r="A3384" t="s">
        <v>5717</v>
      </c>
      <c r="B3384" t="s">
        <v>30</v>
      </c>
      <c r="C3384" t="s">
        <v>1548</v>
      </c>
      <c r="D3384" t="s">
        <v>28</v>
      </c>
      <c r="E3384" t="s">
        <v>29</v>
      </c>
      <c r="F3384">
        <v>23</v>
      </c>
      <c r="G3384">
        <v>183654</v>
      </c>
      <c r="H3384">
        <v>290073</v>
      </c>
      <c r="I3384">
        <v>1.06589758458841</v>
      </c>
      <c r="J3384">
        <v>1.26788952716653</v>
      </c>
      <c r="K3384">
        <v>0.201991942578123</v>
      </c>
      <c r="L3384">
        <v>0.27350124304621998</v>
      </c>
      <c r="M3384">
        <v>0.65190148738915499</v>
      </c>
      <c r="N3384">
        <v>-0.24791760223290801</v>
      </c>
      <c r="O3384">
        <v>73.626939788951006</v>
      </c>
      <c r="P3384">
        <v>82.897372552863104</v>
      </c>
      <c r="Q3384" t="s">
        <v>16</v>
      </c>
      <c r="R3384">
        <v>-0.24791760223290801</v>
      </c>
      <c r="S3384">
        <v>-0.148636651007131</v>
      </c>
      <c r="T3384">
        <v>5.8677291221904002E-2</v>
      </c>
      <c r="U3384">
        <v>0.201991942578123</v>
      </c>
      <c r="V3384">
        <v>0.34530659393434199</v>
      </c>
      <c r="W3384">
        <v>0.55262053616337703</v>
      </c>
      <c r="X3384">
        <v>0.65190148738915499</v>
      </c>
      <c r="Y3384">
        <v>0.159313519238173</v>
      </c>
    </row>
    <row r="3385" spans="1:25" x14ac:dyDescent="0.2">
      <c r="A3385" t="s">
        <v>5718</v>
      </c>
      <c r="B3385" t="s">
        <v>30</v>
      </c>
      <c r="C3385" t="s">
        <v>1548</v>
      </c>
      <c r="D3385" t="s">
        <v>28</v>
      </c>
      <c r="E3385" t="s">
        <v>29</v>
      </c>
      <c r="F3385">
        <v>24</v>
      </c>
      <c r="G3385">
        <v>183654</v>
      </c>
      <c r="H3385">
        <v>290073</v>
      </c>
      <c r="I3385">
        <v>0.89683086129351897</v>
      </c>
      <c r="J3385">
        <v>1.0829200889377</v>
      </c>
      <c r="K3385">
        <v>0.18608922764418301</v>
      </c>
      <c r="L3385">
        <v>0.237765737372895</v>
      </c>
      <c r="M3385">
        <v>0.57721386562259602</v>
      </c>
      <c r="N3385">
        <v>-0.20503541033422901</v>
      </c>
      <c r="O3385">
        <v>72.133849521382601</v>
      </c>
      <c r="P3385">
        <v>82.897372552863104</v>
      </c>
      <c r="Q3385" t="s">
        <v>16</v>
      </c>
      <c r="R3385">
        <v>-0.20503541033422901</v>
      </c>
      <c r="S3385">
        <v>-0.118726447667868</v>
      </c>
      <c r="T3385">
        <v>6.14999812607862E-2</v>
      </c>
      <c r="U3385">
        <v>0.18608922764418301</v>
      </c>
      <c r="V3385">
        <v>0.31067847402757998</v>
      </c>
      <c r="W3385">
        <v>0.49090490295623501</v>
      </c>
      <c r="X3385">
        <v>0.57721386562259602</v>
      </c>
      <c r="Y3385">
        <v>0.17184022121773401</v>
      </c>
    </row>
    <row r="3386" spans="1:25" x14ac:dyDescent="0.2">
      <c r="A3386" t="s">
        <v>1644</v>
      </c>
      <c r="B3386" t="s">
        <v>30</v>
      </c>
      <c r="C3386" t="s">
        <v>1548</v>
      </c>
      <c r="D3386" t="s">
        <v>13</v>
      </c>
      <c r="E3386" t="s">
        <v>14</v>
      </c>
      <c r="F3386">
        <v>1</v>
      </c>
      <c r="G3386">
        <v>183654</v>
      </c>
      <c r="H3386">
        <v>298893</v>
      </c>
      <c r="I3386">
        <v>0.58621694131748403</v>
      </c>
      <c r="J3386">
        <v>0.59383632284265697</v>
      </c>
      <c r="K3386">
        <v>7.6193815251722804E-3</v>
      </c>
      <c r="L3386">
        <v>0.20359108125172901</v>
      </c>
      <c r="M3386">
        <v>0.342526710184267</v>
      </c>
      <c r="N3386">
        <v>-0.32728794713392201</v>
      </c>
      <c r="O3386">
        <v>64.570792611115493</v>
      </c>
      <c r="P3386">
        <v>71.9322261707471</v>
      </c>
      <c r="Q3386" t="s">
        <v>15</v>
      </c>
      <c r="R3386">
        <v>-0.32728794713392201</v>
      </c>
      <c r="S3386">
        <v>-0.25338438463954399</v>
      </c>
      <c r="T3386">
        <v>-9.9062345050733705E-2</v>
      </c>
      <c r="U3386">
        <v>7.6193815251722804E-3</v>
      </c>
      <c r="V3386">
        <v>0.11430110810107801</v>
      </c>
      <c r="W3386">
        <v>0.26862314768988899</v>
      </c>
      <c r="X3386">
        <v>0.342526710184267</v>
      </c>
      <c r="Y3386">
        <v>1.28307771553932E-2</v>
      </c>
    </row>
    <row r="3387" spans="1:25" x14ac:dyDescent="0.2">
      <c r="A3387" t="s">
        <v>1645</v>
      </c>
      <c r="B3387" t="s">
        <v>30</v>
      </c>
      <c r="C3387" t="s">
        <v>1548</v>
      </c>
      <c r="D3387" t="s">
        <v>13</v>
      </c>
      <c r="E3387" t="s">
        <v>14</v>
      </c>
      <c r="F3387">
        <v>2</v>
      </c>
      <c r="G3387">
        <v>183654</v>
      </c>
      <c r="H3387">
        <v>298893</v>
      </c>
      <c r="I3387">
        <v>0.52651663080006605</v>
      </c>
      <c r="J3387">
        <v>0.53220078193232701</v>
      </c>
      <c r="K3387">
        <v>5.6841511322608396E-3</v>
      </c>
      <c r="L3387">
        <v>0.17855956637823001</v>
      </c>
      <c r="M3387">
        <v>0.29941463782444899</v>
      </c>
      <c r="N3387">
        <v>-0.28804633555992798</v>
      </c>
      <c r="O3387">
        <v>64.179564751026405</v>
      </c>
      <c r="P3387">
        <v>71.9322261707471</v>
      </c>
      <c r="Q3387" t="s">
        <v>15</v>
      </c>
      <c r="R3387">
        <v>-0.28804633555992798</v>
      </c>
      <c r="S3387">
        <v>-0.22322921296463</v>
      </c>
      <c r="T3387">
        <v>-8.7881061649931702E-2</v>
      </c>
      <c r="U3387">
        <v>5.6841511322608396E-3</v>
      </c>
      <c r="V3387">
        <v>9.9249363914453395E-2</v>
      </c>
      <c r="W3387">
        <v>0.23459751522915201</v>
      </c>
      <c r="X3387">
        <v>0.29941463782444899</v>
      </c>
      <c r="Y3387">
        <v>1.06804636994758E-2</v>
      </c>
    </row>
    <row r="3388" spans="1:25" x14ac:dyDescent="0.2">
      <c r="A3388" t="s">
        <v>1646</v>
      </c>
      <c r="B3388" t="s">
        <v>30</v>
      </c>
      <c r="C3388" t="s">
        <v>1548</v>
      </c>
      <c r="D3388" t="s">
        <v>13</v>
      </c>
      <c r="E3388" t="s">
        <v>14</v>
      </c>
      <c r="F3388">
        <v>3</v>
      </c>
      <c r="G3388">
        <v>183654</v>
      </c>
      <c r="H3388">
        <v>298893</v>
      </c>
      <c r="I3388">
        <v>0.48673113235924897</v>
      </c>
      <c r="J3388">
        <v>0.49164690906136699</v>
      </c>
      <c r="K3388">
        <v>4.9157767021185102E-3</v>
      </c>
      <c r="L3388">
        <v>0.160855450781625</v>
      </c>
      <c r="M3388">
        <v>0.26952299323789097</v>
      </c>
      <c r="N3388">
        <v>-0.259691439833654</v>
      </c>
      <c r="O3388">
        <v>63.822877694616999</v>
      </c>
      <c r="P3388">
        <v>71.9322261707471</v>
      </c>
      <c r="Q3388" t="s">
        <v>15</v>
      </c>
      <c r="R3388">
        <v>-0.259691439833654</v>
      </c>
      <c r="S3388">
        <v>-0.20130091119992499</v>
      </c>
      <c r="T3388">
        <v>-7.9372479507452895E-2</v>
      </c>
      <c r="U3388">
        <v>4.9157767021185102E-3</v>
      </c>
      <c r="V3388">
        <v>8.9204032911689907E-2</v>
      </c>
      <c r="W3388">
        <v>0.21113246460416199</v>
      </c>
      <c r="X3388">
        <v>0.26952299323789097</v>
      </c>
      <c r="Y3388">
        <v>9.9985916956205796E-3</v>
      </c>
    </row>
    <row r="3389" spans="1:25" x14ac:dyDescent="0.2">
      <c r="A3389" t="s">
        <v>1647</v>
      </c>
      <c r="B3389" t="s">
        <v>30</v>
      </c>
      <c r="C3389" t="s">
        <v>1548</v>
      </c>
      <c r="D3389" t="s">
        <v>13</v>
      </c>
      <c r="E3389" t="s">
        <v>14</v>
      </c>
      <c r="F3389">
        <v>4</v>
      </c>
      <c r="G3389">
        <v>183654</v>
      </c>
      <c r="H3389">
        <v>298893</v>
      </c>
      <c r="I3389">
        <v>0.46277613484962399</v>
      </c>
      <c r="J3389">
        <v>0.467775239211352</v>
      </c>
      <c r="K3389">
        <v>4.99910436172779E-3</v>
      </c>
      <c r="L3389">
        <v>0.14905553906656599</v>
      </c>
      <c r="M3389">
        <v>0.250195466126229</v>
      </c>
      <c r="N3389">
        <v>-0.24019725740277401</v>
      </c>
      <c r="O3389">
        <v>63.4287045489273</v>
      </c>
      <c r="P3389">
        <v>71.9322261707471</v>
      </c>
      <c r="Q3389" t="s">
        <v>15</v>
      </c>
      <c r="R3389">
        <v>-0.24019725740277401</v>
      </c>
      <c r="S3389">
        <v>-0.18609009672161</v>
      </c>
      <c r="T3389">
        <v>-7.31059981091529E-2</v>
      </c>
      <c r="U3389">
        <v>4.99910436172779E-3</v>
      </c>
      <c r="V3389">
        <v>8.3104206832608496E-2</v>
      </c>
      <c r="W3389">
        <v>0.196088305445066</v>
      </c>
      <c r="X3389">
        <v>0.250195466126229</v>
      </c>
      <c r="Y3389">
        <v>1.06869794351579E-2</v>
      </c>
    </row>
    <row r="3390" spans="1:25" x14ac:dyDescent="0.2">
      <c r="A3390" t="s">
        <v>1648</v>
      </c>
      <c r="B3390" t="s">
        <v>30</v>
      </c>
      <c r="C3390" t="s">
        <v>1548</v>
      </c>
      <c r="D3390" t="s">
        <v>13</v>
      </c>
      <c r="E3390" t="s">
        <v>14</v>
      </c>
      <c r="F3390">
        <v>5</v>
      </c>
      <c r="G3390">
        <v>183654</v>
      </c>
      <c r="H3390">
        <v>298893</v>
      </c>
      <c r="I3390">
        <v>0.45512382146887398</v>
      </c>
      <c r="J3390">
        <v>0.46038822375481597</v>
      </c>
      <c r="K3390">
        <v>5.2644022859425496E-3</v>
      </c>
      <c r="L3390">
        <v>0.14471191392687699</v>
      </c>
      <c r="M3390">
        <v>0.243315500695655</v>
      </c>
      <c r="N3390">
        <v>-0.23278669612377001</v>
      </c>
      <c r="O3390">
        <v>63.1907972568196</v>
      </c>
      <c r="P3390">
        <v>71.9322261707471</v>
      </c>
      <c r="Q3390" t="s">
        <v>15</v>
      </c>
      <c r="R3390">
        <v>-0.23278669612377001</v>
      </c>
      <c r="S3390">
        <v>-0.18025627136831401</v>
      </c>
      <c r="T3390">
        <v>-7.0564640611740906E-2</v>
      </c>
      <c r="U3390">
        <v>5.2644022859425496E-3</v>
      </c>
      <c r="V3390">
        <v>8.1093445183626003E-2</v>
      </c>
      <c r="W3390">
        <v>0.190785075940199</v>
      </c>
      <c r="X3390">
        <v>0.243315500695655</v>
      </c>
      <c r="Y3390">
        <v>1.1434702310600699E-2</v>
      </c>
    </row>
    <row r="3391" spans="1:25" x14ac:dyDescent="0.2">
      <c r="A3391" t="s">
        <v>1649</v>
      </c>
      <c r="B3391" t="s">
        <v>30</v>
      </c>
      <c r="C3391" t="s">
        <v>1548</v>
      </c>
      <c r="D3391" t="s">
        <v>13</v>
      </c>
      <c r="E3391" t="s">
        <v>14</v>
      </c>
      <c r="F3391">
        <v>6</v>
      </c>
      <c r="G3391">
        <v>183654</v>
      </c>
      <c r="H3391">
        <v>298893</v>
      </c>
      <c r="I3391">
        <v>0.46569013200787801</v>
      </c>
      <c r="J3391">
        <v>0.47324150135945497</v>
      </c>
      <c r="K3391">
        <v>7.5513693515768497E-3</v>
      </c>
      <c r="L3391">
        <v>0.15157569133496401</v>
      </c>
      <c r="M3391">
        <v>0.25689338159759301</v>
      </c>
      <c r="N3391">
        <v>-0.241790642894439</v>
      </c>
      <c r="O3391">
        <v>62.999940959113303</v>
      </c>
      <c r="P3391">
        <v>71.9322261707471</v>
      </c>
      <c r="Q3391" t="s">
        <v>15</v>
      </c>
      <c r="R3391">
        <v>-0.241790642894439</v>
      </c>
      <c r="S3391">
        <v>-0.18676866693984701</v>
      </c>
      <c r="T3391">
        <v>-7.1874292907944407E-2</v>
      </c>
      <c r="U3391">
        <v>7.5513693515768497E-3</v>
      </c>
      <c r="V3391">
        <v>8.6977031611098099E-2</v>
      </c>
      <c r="W3391">
        <v>0.20187140564300099</v>
      </c>
      <c r="X3391">
        <v>0.25689338159759301</v>
      </c>
      <c r="Y3391">
        <v>1.59566929989962E-2</v>
      </c>
    </row>
    <row r="3392" spans="1:25" x14ac:dyDescent="0.2">
      <c r="A3392" t="s">
        <v>1650</v>
      </c>
      <c r="B3392" t="s">
        <v>30</v>
      </c>
      <c r="C3392" t="s">
        <v>1548</v>
      </c>
      <c r="D3392" t="s">
        <v>13</v>
      </c>
      <c r="E3392" t="s">
        <v>14</v>
      </c>
      <c r="F3392">
        <v>7</v>
      </c>
      <c r="G3392">
        <v>183654</v>
      </c>
      <c r="H3392">
        <v>298893</v>
      </c>
      <c r="I3392">
        <v>0.48664512097307699</v>
      </c>
      <c r="J3392">
        <v>0.49906012828422303</v>
      </c>
      <c r="K3392">
        <v>1.2415007311145599E-2</v>
      </c>
      <c r="L3392">
        <v>0.17030146628871301</v>
      </c>
      <c r="M3392">
        <v>0.29256091935607798</v>
      </c>
      <c r="N3392">
        <v>-0.26773090473378702</v>
      </c>
      <c r="O3392">
        <v>63.480859018611298</v>
      </c>
      <c r="P3392">
        <v>71.9322261707471</v>
      </c>
      <c r="Q3392" t="s">
        <v>16</v>
      </c>
      <c r="R3392">
        <v>-0.26773090473378702</v>
      </c>
      <c r="S3392">
        <v>-0.20591147247098401</v>
      </c>
      <c r="T3392">
        <v>-7.6822961024139894E-2</v>
      </c>
      <c r="U3392">
        <v>1.2415007311145599E-2</v>
      </c>
      <c r="V3392">
        <v>0.101652975646431</v>
      </c>
      <c r="W3392">
        <v>0.23074148709327599</v>
      </c>
      <c r="X3392">
        <v>0.29256091935607798</v>
      </c>
      <c r="Y3392">
        <v>2.4876776579665201E-2</v>
      </c>
    </row>
    <row r="3393" spans="1:25" x14ac:dyDescent="0.2">
      <c r="A3393" t="s">
        <v>1651</v>
      </c>
      <c r="B3393" t="s">
        <v>30</v>
      </c>
      <c r="C3393" t="s">
        <v>1548</v>
      </c>
      <c r="D3393" t="s">
        <v>13</v>
      </c>
      <c r="E3393" t="s">
        <v>14</v>
      </c>
      <c r="F3393">
        <v>8</v>
      </c>
      <c r="G3393">
        <v>183654</v>
      </c>
      <c r="H3393">
        <v>298893</v>
      </c>
      <c r="I3393">
        <v>0.51828765438428004</v>
      </c>
      <c r="J3393">
        <v>0.53127368973588596</v>
      </c>
      <c r="K3393">
        <v>1.2986035351605901E-2</v>
      </c>
      <c r="L3393">
        <v>0.184595185423262</v>
      </c>
      <c r="M3393">
        <v>0.31664511537287099</v>
      </c>
      <c r="N3393">
        <v>-0.29067304466965999</v>
      </c>
      <c r="O3393">
        <v>66.080267841790004</v>
      </c>
      <c r="P3393">
        <v>71.9322261707471</v>
      </c>
      <c r="Q3393" t="s">
        <v>16</v>
      </c>
      <c r="R3393">
        <v>-0.29067304466965999</v>
      </c>
      <c r="S3393">
        <v>-0.223664992361016</v>
      </c>
      <c r="T3393">
        <v>-8.3741841810183196E-2</v>
      </c>
      <c r="U3393">
        <v>1.2986035351605901E-2</v>
      </c>
      <c r="V3393">
        <v>0.109713912513395</v>
      </c>
      <c r="W3393">
        <v>0.249637063064227</v>
      </c>
      <c r="X3393">
        <v>0.31664511537287099</v>
      </c>
      <c r="Y3393">
        <v>2.4443211855760701E-2</v>
      </c>
    </row>
    <row r="3394" spans="1:25" x14ac:dyDescent="0.2">
      <c r="A3394" t="s">
        <v>1652</v>
      </c>
      <c r="B3394" t="s">
        <v>30</v>
      </c>
      <c r="C3394" t="s">
        <v>1548</v>
      </c>
      <c r="D3394" t="s">
        <v>13</v>
      </c>
      <c r="E3394" t="s">
        <v>14</v>
      </c>
      <c r="F3394">
        <v>9</v>
      </c>
      <c r="G3394">
        <v>183654</v>
      </c>
      <c r="H3394">
        <v>298893</v>
      </c>
      <c r="I3394">
        <v>0.55839579208524404</v>
      </c>
      <c r="J3394">
        <v>0.57007985723256205</v>
      </c>
      <c r="K3394">
        <v>1.1684065147318901E-2</v>
      </c>
      <c r="L3394">
        <v>0.19971669645423501</v>
      </c>
      <c r="M3394">
        <v>0.340218030814535</v>
      </c>
      <c r="N3394">
        <v>-0.31684990051989698</v>
      </c>
      <c r="O3394">
        <v>70.301742345208993</v>
      </c>
      <c r="P3394">
        <v>71.9322261707471</v>
      </c>
      <c r="Q3394" t="s">
        <v>16</v>
      </c>
      <c r="R3394">
        <v>-0.31684990051989698</v>
      </c>
      <c r="S3394">
        <v>-0.24435273970700999</v>
      </c>
      <c r="T3394">
        <v>-9.2967483794700004E-2</v>
      </c>
      <c r="U3394">
        <v>1.1684065147318901E-2</v>
      </c>
      <c r="V3394">
        <v>0.116335614089338</v>
      </c>
      <c r="W3394">
        <v>0.26772087000164801</v>
      </c>
      <c r="X3394">
        <v>0.340218030814535</v>
      </c>
      <c r="Y3394">
        <v>2.0495488481278499E-2</v>
      </c>
    </row>
    <row r="3395" spans="1:25" x14ac:dyDescent="0.2">
      <c r="A3395" t="s">
        <v>1653</v>
      </c>
      <c r="B3395" t="s">
        <v>30</v>
      </c>
      <c r="C3395" t="s">
        <v>1548</v>
      </c>
      <c r="D3395" t="s">
        <v>13</v>
      </c>
      <c r="E3395" t="s">
        <v>14</v>
      </c>
      <c r="F3395">
        <v>10</v>
      </c>
      <c r="G3395">
        <v>183654</v>
      </c>
      <c r="H3395">
        <v>298893</v>
      </c>
      <c r="I3395">
        <v>0.60270305227869303</v>
      </c>
      <c r="J3395">
        <v>0.61552533198218895</v>
      </c>
      <c r="K3395">
        <v>1.2822279703495599E-2</v>
      </c>
      <c r="L3395">
        <v>0.22417197532659799</v>
      </c>
      <c r="M3395">
        <v>0.38158517911574902</v>
      </c>
      <c r="N3395">
        <v>-0.35594061970875801</v>
      </c>
      <c r="O3395">
        <v>74.711104279612996</v>
      </c>
      <c r="P3395">
        <v>71.9322261707471</v>
      </c>
      <c r="Q3395" t="s">
        <v>16</v>
      </c>
      <c r="R3395">
        <v>-0.35594061970875801</v>
      </c>
      <c r="S3395">
        <v>-0.27456619266520299</v>
      </c>
      <c r="T3395">
        <v>-0.104643835367642</v>
      </c>
      <c r="U3395">
        <v>1.2822279703495599E-2</v>
      </c>
      <c r="V3395">
        <v>0.130288394774633</v>
      </c>
      <c r="W3395">
        <v>0.300210752072194</v>
      </c>
      <c r="X3395">
        <v>0.38158517911574902</v>
      </c>
      <c r="Y3395">
        <v>2.0831441107718101E-2</v>
      </c>
    </row>
    <row r="3396" spans="1:25" x14ac:dyDescent="0.2">
      <c r="A3396" t="s">
        <v>1654</v>
      </c>
      <c r="B3396" t="s">
        <v>30</v>
      </c>
      <c r="C3396" t="s">
        <v>1548</v>
      </c>
      <c r="D3396" t="s">
        <v>13</v>
      </c>
      <c r="E3396" t="s">
        <v>14</v>
      </c>
      <c r="F3396">
        <v>11</v>
      </c>
      <c r="G3396">
        <v>183654</v>
      </c>
      <c r="H3396">
        <v>298893</v>
      </c>
      <c r="I3396">
        <v>0.65992058555998101</v>
      </c>
      <c r="J3396">
        <v>0.66973895542225204</v>
      </c>
      <c r="K3396">
        <v>9.8183698622714699E-3</v>
      </c>
      <c r="L3396">
        <v>0.25261140579914498</v>
      </c>
      <c r="M3396">
        <v>0.42536413240186399</v>
      </c>
      <c r="N3396">
        <v>-0.405727392677322</v>
      </c>
      <c r="O3396">
        <v>78.406453230157595</v>
      </c>
      <c r="P3396">
        <v>71.9322261707471</v>
      </c>
      <c r="Q3396" t="s">
        <v>16</v>
      </c>
      <c r="R3396">
        <v>-0.405727392677322</v>
      </c>
      <c r="S3396">
        <v>-0.31402945237223201</v>
      </c>
      <c r="T3396">
        <v>-0.12255000677647999</v>
      </c>
      <c r="U3396">
        <v>9.8183698622714699E-3</v>
      </c>
      <c r="V3396">
        <v>0.142186746501023</v>
      </c>
      <c r="W3396">
        <v>0.33366619209677501</v>
      </c>
      <c r="X3396">
        <v>0.42536413240186399</v>
      </c>
      <c r="Y3396">
        <v>1.46599951858575E-2</v>
      </c>
    </row>
    <row r="3397" spans="1:25" x14ac:dyDescent="0.2">
      <c r="A3397" t="s">
        <v>1655</v>
      </c>
      <c r="B3397" t="s">
        <v>30</v>
      </c>
      <c r="C3397" t="s">
        <v>1548</v>
      </c>
      <c r="D3397" t="s">
        <v>13</v>
      </c>
      <c r="E3397" t="s">
        <v>14</v>
      </c>
      <c r="F3397">
        <v>12</v>
      </c>
      <c r="G3397">
        <v>183654</v>
      </c>
      <c r="H3397">
        <v>298893</v>
      </c>
      <c r="I3397">
        <v>0.73446753637926598</v>
      </c>
      <c r="J3397">
        <v>0.73981718788319295</v>
      </c>
      <c r="K3397">
        <v>5.3496515039270802E-3</v>
      </c>
      <c r="L3397">
        <v>0.28330389446641502</v>
      </c>
      <c r="M3397">
        <v>0.471384557901181</v>
      </c>
      <c r="N3397">
        <v>-0.46068525489332601</v>
      </c>
      <c r="O3397">
        <v>80.926695203159497</v>
      </c>
      <c r="P3397">
        <v>71.9322261707471</v>
      </c>
      <c r="Q3397" t="s">
        <v>16</v>
      </c>
      <c r="R3397">
        <v>-0.46068525489332601</v>
      </c>
      <c r="S3397">
        <v>-0.35784594120201801</v>
      </c>
      <c r="T3397">
        <v>-0.143101589196475</v>
      </c>
      <c r="U3397">
        <v>5.3496515039270802E-3</v>
      </c>
      <c r="V3397">
        <v>0.15380089220432899</v>
      </c>
      <c r="W3397">
        <v>0.368545244209872</v>
      </c>
      <c r="X3397">
        <v>0.471384557901181</v>
      </c>
      <c r="Y3397">
        <v>7.2310451710831504E-3</v>
      </c>
    </row>
    <row r="3398" spans="1:25" x14ac:dyDescent="0.2">
      <c r="A3398" t="s">
        <v>1656</v>
      </c>
      <c r="B3398" t="s">
        <v>30</v>
      </c>
      <c r="C3398" t="s">
        <v>1548</v>
      </c>
      <c r="D3398" t="s">
        <v>13</v>
      </c>
      <c r="E3398" t="s">
        <v>14</v>
      </c>
      <c r="F3398">
        <v>13</v>
      </c>
      <c r="G3398">
        <v>183654</v>
      </c>
      <c r="H3398">
        <v>298893</v>
      </c>
      <c r="I3398">
        <v>0.82252005391682503</v>
      </c>
      <c r="J3398">
        <v>0.82161286469676997</v>
      </c>
      <c r="K3398">
        <v>-9.0718922005472702E-4</v>
      </c>
      <c r="L3398">
        <v>0.31462380674474399</v>
      </c>
      <c r="M3398">
        <v>0.51664897287504896</v>
      </c>
      <c r="N3398">
        <v>-0.51846335131515797</v>
      </c>
      <c r="O3398">
        <v>82.151646012481507</v>
      </c>
      <c r="P3398">
        <v>71.9322261707471</v>
      </c>
      <c r="Q3398" t="s">
        <v>16</v>
      </c>
      <c r="R3398">
        <v>-0.51846335131515797</v>
      </c>
      <c r="S3398">
        <v>-0.40425490946681603</v>
      </c>
      <c r="T3398">
        <v>-0.1657700639543</v>
      </c>
      <c r="U3398">
        <v>-9.0718922005472702E-4</v>
      </c>
      <c r="V3398">
        <v>0.16395568551419101</v>
      </c>
      <c r="W3398">
        <v>0.40244053102670702</v>
      </c>
      <c r="X3398">
        <v>0.51664897287504896</v>
      </c>
      <c r="Y3398">
        <v>-1.1041565426188199E-3</v>
      </c>
    </row>
    <row r="3399" spans="1:25" x14ac:dyDescent="0.2">
      <c r="A3399" t="s">
        <v>1657</v>
      </c>
      <c r="B3399" t="s">
        <v>30</v>
      </c>
      <c r="C3399" t="s">
        <v>1548</v>
      </c>
      <c r="D3399" t="s">
        <v>13</v>
      </c>
      <c r="E3399" t="s">
        <v>14</v>
      </c>
      <c r="F3399">
        <v>14</v>
      </c>
      <c r="G3399">
        <v>183654</v>
      </c>
      <c r="H3399">
        <v>298893</v>
      </c>
      <c r="I3399">
        <v>0.89813231772591595</v>
      </c>
      <c r="J3399">
        <v>0.891760653301087</v>
      </c>
      <c r="K3399">
        <v>-6.3716644248288396E-3</v>
      </c>
      <c r="L3399">
        <v>0.34196587680096502</v>
      </c>
      <c r="M3399">
        <v>0.55616220291275897</v>
      </c>
      <c r="N3399">
        <v>-0.56890553176241598</v>
      </c>
      <c r="O3399">
        <v>82.471530346761796</v>
      </c>
      <c r="P3399">
        <v>71.9322261707471</v>
      </c>
      <c r="Q3399" t="s">
        <v>16</v>
      </c>
      <c r="R3399">
        <v>-0.56890553176241598</v>
      </c>
      <c r="S3399">
        <v>-0.44477191848366598</v>
      </c>
      <c r="T3399">
        <v>-0.185561783868535</v>
      </c>
      <c r="U3399">
        <v>-6.3716644248288396E-3</v>
      </c>
      <c r="V3399">
        <v>0.17281845501887699</v>
      </c>
      <c r="W3399">
        <v>0.43202858963400798</v>
      </c>
      <c r="X3399">
        <v>0.55616220291275897</v>
      </c>
      <c r="Y3399">
        <v>-7.1450387514210697E-3</v>
      </c>
    </row>
    <row r="3400" spans="1:25" x14ac:dyDescent="0.2">
      <c r="A3400" t="s">
        <v>1658</v>
      </c>
      <c r="B3400" t="s">
        <v>30</v>
      </c>
      <c r="C3400" t="s">
        <v>1548</v>
      </c>
      <c r="D3400" t="s">
        <v>13</v>
      </c>
      <c r="E3400" t="s">
        <v>14</v>
      </c>
      <c r="F3400">
        <v>15</v>
      </c>
      <c r="G3400">
        <v>183654</v>
      </c>
      <c r="H3400">
        <v>298893</v>
      </c>
      <c r="I3400">
        <v>0.96186637262849695</v>
      </c>
      <c r="J3400">
        <v>0.95203117038479501</v>
      </c>
      <c r="K3400">
        <v>-9.83520224370249E-3</v>
      </c>
      <c r="L3400">
        <v>0.362798934716343</v>
      </c>
      <c r="M3400">
        <v>0.58696904536468097</v>
      </c>
      <c r="N3400">
        <v>-0.60663944985208595</v>
      </c>
      <c r="O3400">
        <v>81.977800620929898</v>
      </c>
      <c r="P3400">
        <v>71.9322261707471</v>
      </c>
      <c r="Q3400" t="s">
        <v>16</v>
      </c>
      <c r="R3400">
        <v>-0.60663944985208595</v>
      </c>
      <c r="S3400">
        <v>-0.474943436550054</v>
      </c>
      <c r="T3400">
        <v>-0.19994184403506601</v>
      </c>
      <c r="U3400">
        <v>-9.83520224370249E-3</v>
      </c>
      <c r="V3400">
        <v>0.18027143954766101</v>
      </c>
      <c r="W3400">
        <v>0.45527303206264902</v>
      </c>
      <c r="X3400">
        <v>0.58696904536468097</v>
      </c>
      <c r="Y3400">
        <v>-1.03307565441657E-2</v>
      </c>
    </row>
    <row r="3401" spans="1:25" x14ac:dyDescent="0.2">
      <c r="A3401" t="s">
        <v>1659</v>
      </c>
      <c r="B3401" t="s">
        <v>30</v>
      </c>
      <c r="C3401" t="s">
        <v>1548</v>
      </c>
      <c r="D3401" t="s">
        <v>13</v>
      </c>
      <c r="E3401" t="s">
        <v>14</v>
      </c>
      <c r="F3401">
        <v>16</v>
      </c>
      <c r="G3401">
        <v>183654</v>
      </c>
      <c r="H3401">
        <v>298893</v>
      </c>
      <c r="I3401">
        <v>1.01031061560438</v>
      </c>
      <c r="J3401">
        <v>1.0038618661020799</v>
      </c>
      <c r="K3401">
        <v>-6.4487495023022303E-3</v>
      </c>
      <c r="L3401">
        <v>0.379056810120456</v>
      </c>
      <c r="M3401">
        <v>0.61709970314584806</v>
      </c>
      <c r="N3401">
        <v>-0.62999720215045196</v>
      </c>
      <c r="O3401">
        <v>80.871600935349804</v>
      </c>
      <c r="P3401">
        <v>71.9322261707471</v>
      </c>
      <c r="Q3401" t="s">
        <v>16</v>
      </c>
      <c r="R3401">
        <v>-0.62999720215045196</v>
      </c>
      <c r="S3401">
        <v>-0.49239958007672702</v>
      </c>
      <c r="T3401">
        <v>-0.20507451800542101</v>
      </c>
      <c r="U3401">
        <v>-6.4487495023022303E-3</v>
      </c>
      <c r="V3401">
        <v>0.19217701900081699</v>
      </c>
      <c r="W3401">
        <v>0.479502081072122</v>
      </c>
      <c r="X3401">
        <v>0.61709970314584806</v>
      </c>
      <c r="Y3401">
        <v>-6.4239411019189896E-3</v>
      </c>
    </row>
    <row r="3402" spans="1:25" x14ac:dyDescent="0.2">
      <c r="A3402" t="s">
        <v>1660</v>
      </c>
      <c r="B3402" t="s">
        <v>30</v>
      </c>
      <c r="C3402" t="s">
        <v>1548</v>
      </c>
      <c r="D3402" t="s">
        <v>13</v>
      </c>
      <c r="E3402" t="s">
        <v>14</v>
      </c>
      <c r="F3402">
        <v>17</v>
      </c>
      <c r="G3402">
        <v>183654</v>
      </c>
      <c r="H3402">
        <v>298893</v>
      </c>
      <c r="I3402">
        <v>1.02195454360575</v>
      </c>
      <c r="J3402">
        <v>1.0418549355181199</v>
      </c>
      <c r="K3402">
        <v>1.99003919123708E-2</v>
      </c>
      <c r="L3402">
        <v>0.38652441294184398</v>
      </c>
      <c r="M3402">
        <v>0.655733051201705</v>
      </c>
      <c r="N3402">
        <v>-0.61593226737696305</v>
      </c>
      <c r="O3402">
        <v>79.275467247018</v>
      </c>
      <c r="P3402">
        <v>71.9322261707471</v>
      </c>
      <c r="Q3402" t="s">
        <v>17</v>
      </c>
      <c r="R3402">
        <v>-0.61593226737696305</v>
      </c>
      <c r="S3402">
        <v>-0.47562390547907302</v>
      </c>
      <c r="T3402">
        <v>-0.182638400469156</v>
      </c>
      <c r="U3402">
        <v>1.99003919123708E-2</v>
      </c>
      <c r="V3402">
        <v>0.222439184293897</v>
      </c>
      <c r="W3402">
        <v>0.51542468930381502</v>
      </c>
      <c r="X3402">
        <v>0.655733051201705</v>
      </c>
      <c r="Y3402">
        <v>1.9100923971218899E-2</v>
      </c>
    </row>
    <row r="3403" spans="1:25" x14ac:dyDescent="0.2">
      <c r="A3403" t="s">
        <v>1661</v>
      </c>
      <c r="B3403" t="s">
        <v>30</v>
      </c>
      <c r="C3403" t="s">
        <v>1548</v>
      </c>
      <c r="D3403" t="s">
        <v>13</v>
      </c>
      <c r="E3403" t="s">
        <v>14</v>
      </c>
      <c r="F3403">
        <v>18</v>
      </c>
      <c r="G3403">
        <v>183654</v>
      </c>
      <c r="H3403">
        <v>298893</v>
      </c>
      <c r="I3403">
        <v>1.02845327408399</v>
      </c>
      <c r="J3403">
        <v>1.0592668995978001</v>
      </c>
      <c r="K3403">
        <v>3.0813625513809399E-2</v>
      </c>
      <c r="L3403">
        <v>0.38614655799757402</v>
      </c>
      <c r="M3403">
        <v>0.66602471341981795</v>
      </c>
      <c r="N3403">
        <v>-0.60439746239220005</v>
      </c>
      <c r="O3403">
        <v>76.777873172012605</v>
      </c>
      <c r="P3403">
        <v>71.9322261707471</v>
      </c>
      <c r="Q3403" t="s">
        <v>17</v>
      </c>
      <c r="R3403">
        <v>-0.60439746239220005</v>
      </c>
      <c r="S3403">
        <v>-0.46422626183908</v>
      </c>
      <c r="T3403">
        <v>-0.17152717087691899</v>
      </c>
      <c r="U3403">
        <v>3.0813625513809399E-2</v>
      </c>
      <c r="V3403">
        <v>0.233154421904538</v>
      </c>
      <c r="W3403">
        <v>0.52585351286669901</v>
      </c>
      <c r="X3403">
        <v>0.66602471341981795</v>
      </c>
      <c r="Y3403">
        <v>2.9089576503815301E-2</v>
      </c>
    </row>
    <row r="3404" spans="1:25" x14ac:dyDescent="0.2">
      <c r="A3404" t="s">
        <v>1662</v>
      </c>
      <c r="B3404" t="s">
        <v>30</v>
      </c>
      <c r="C3404" t="s">
        <v>1548</v>
      </c>
      <c r="D3404" t="s">
        <v>13</v>
      </c>
      <c r="E3404" t="s">
        <v>14</v>
      </c>
      <c r="F3404">
        <v>19</v>
      </c>
      <c r="G3404">
        <v>183654</v>
      </c>
      <c r="H3404">
        <v>298893</v>
      </c>
      <c r="I3404">
        <v>0.99862823419001401</v>
      </c>
      <c r="J3404">
        <v>1.0392341644938801</v>
      </c>
      <c r="K3404">
        <v>4.0605930303864099E-2</v>
      </c>
      <c r="L3404">
        <v>0.37118453631487902</v>
      </c>
      <c r="M3404">
        <v>0.65120449254183899</v>
      </c>
      <c r="N3404">
        <v>-0.56999263193411098</v>
      </c>
      <c r="O3404">
        <v>73.338505885490306</v>
      </c>
      <c r="P3404">
        <v>71.9322261707471</v>
      </c>
      <c r="Q3404" t="s">
        <v>17</v>
      </c>
      <c r="R3404">
        <v>-0.56999263193411098</v>
      </c>
      <c r="S3404">
        <v>-0.43525264525181001</v>
      </c>
      <c r="T3404">
        <v>-0.153894766725132</v>
      </c>
      <c r="U3404">
        <v>4.0605930303864099E-2</v>
      </c>
      <c r="V3404">
        <v>0.23510662733286</v>
      </c>
      <c r="W3404">
        <v>0.51646450585953896</v>
      </c>
      <c r="X3404">
        <v>0.65120449254183899</v>
      </c>
      <c r="Y3404">
        <v>3.9072936294044701E-2</v>
      </c>
    </row>
    <row r="3405" spans="1:25" x14ac:dyDescent="0.2">
      <c r="A3405" t="s">
        <v>1663</v>
      </c>
      <c r="B3405" t="s">
        <v>30</v>
      </c>
      <c r="C3405" t="s">
        <v>1548</v>
      </c>
      <c r="D3405" t="s">
        <v>13</v>
      </c>
      <c r="E3405" t="s">
        <v>14</v>
      </c>
      <c r="F3405">
        <v>20</v>
      </c>
      <c r="G3405">
        <v>183654</v>
      </c>
      <c r="H3405">
        <v>298893</v>
      </c>
      <c r="I3405">
        <v>0.95569603215861998</v>
      </c>
      <c r="J3405">
        <v>1.0001675503449099</v>
      </c>
      <c r="K3405">
        <v>4.44715181862941E-2</v>
      </c>
      <c r="L3405">
        <v>0.34250839352047102</v>
      </c>
      <c r="M3405">
        <v>0.60789782552746796</v>
      </c>
      <c r="N3405">
        <v>-0.51895478915488003</v>
      </c>
      <c r="O3405">
        <v>70.060468020338504</v>
      </c>
      <c r="P3405">
        <v>71.9322261707471</v>
      </c>
      <c r="Q3405" t="s">
        <v>17</v>
      </c>
      <c r="R3405">
        <v>-0.51895478915488003</v>
      </c>
      <c r="S3405">
        <v>-0.39462424230694898</v>
      </c>
      <c r="T3405">
        <v>-0.135002880018433</v>
      </c>
      <c r="U3405">
        <v>4.44715181862941E-2</v>
      </c>
      <c r="V3405">
        <v>0.22394591639102099</v>
      </c>
      <c r="W3405">
        <v>0.48356727867953803</v>
      </c>
      <c r="X3405">
        <v>0.60789782552746796</v>
      </c>
      <c r="Y3405">
        <v>4.4464068216328201E-2</v>
      </c>
    </row>
    <row r="3406" spans="1:25" x14ac:dyDescent="0.2">
      <c r="A3406" t="s">
        <v>1664</v>
      </c>
      <c r="B3406" t="s">
        <v>30</v>
      </c>
      <c r="C3406" t="s">
        <v>1548</v>
      </c>
      <c r="D3406" t="s">
        <v>13</v>
      </c>
      <c r="E3406" t="s">
        <v>14</v>
      </c>
      <c r="F3406">
        <v>21</v>
      </c>
      <c r="G3406">
        <v>183654</v>
      </c>
      <c r="H3406">
        <v>298893</v>
      </c>
      <c r="I3406">
        <v>0.93447719133037599</v>
      </c>
      <c r="J3406">
        <v>0.98173632029486002</v>
      </c>
      <c r="K3406">
        <v>4.7259128964483997E-2</v>
      </c>
      <c r="L3406">
        <v>0.322387198402806</v>
      </c>
      <c r="M3406">
        <v>0.57758607033709997</v>
      </c>
      <c r="N3406">
        <v>-0.48306781240813201</v>
      </c>
      <c r="O3406">
        <v>68.091731413001199</v>
      </c>
      <c r="P3406">
        <v>71.9322261707471</v>
      </c>
      <c r="Q3406" t="s">
        <v>17</v>
      </c>
      <c r="R3406">
        <v>-0.48306781240813201</v>
      </c>
      <c r="S3406">
        <v>-0.36604125938791299</v>
      </c>
      <c r="T3406">
        <v>-0.12167176299858599</v>
      </c>
      <c r="U3406">
        <v>4.7259128964483997E-2</v>
      </c>
      <c r="V3406">
        <v>0.21619002092755399</v>
      </c>
      <c r="W3406">
        <v>0.460559517316881</v>
      </c>
      <c r="X3406">
        <v>0.57758607033709997</v>
      </c>
      <c r="Y3406">
        <v>4.8138311670377999E-2</v>
      </c>
    </row>
    <row r="3407" spans="1:25" x14ac:dyDescent="0.2">
      <c r="A3407" t="s">
        <v>1665</v>
      </c>
      <c r="B3407" t="s">
        <v>30</v>
      </c>
      <c r="C3407" t="s">
        <v>1548</v>
      </c>
      <c r="D3407" t="s">
        <v>13</v>
      </c>
      <c r="E3407" t="s">
        <v>14</v>
      </c>
      <c r="F3407">
        <v>22</v>
      </c>
      <c r="G3407">
        <v>183654</v>
      </c>
      <c r="H3407">
        <v>298893</v>
      </c>
      <c r="I3407">
        <v>0.88678087290851404</v>
      </c>
      <c r="J3407">
        <v>0.91364830569042199</v>
      </c>
      <c r="K3407">
        <v>2.6867432781907199E-2</v>
      </c>
      <c r="L3407">
        <v>0.30374642126553397</v>
      </c>
      <c r="M3407">
        <v>0.52653029576371102</v>
      </c>
      <c r="N3407">
        <v>-0.472795430199897</v>
      </c>
      <c r="O3407">
        <v>66.919913882772903</v>
      </c>
      <c r="P3407">
        <v>71.9322261707471</v>
      </c>
      <c r="Q3407" t="s">
        <v>16</v>
      </c>
      <c r="R3407">
        <v>-0.472795430199897</v>
      </c>
      <c r="S3407">
        <v>-0.362535479280508</v>
      </c>
      <c r="T3407">
        <v>-0.132295691961233</v>
      </c>
      <c r="U3407">
        <v>2.6867432781907199E-2</v>
      </c>
      <c r="V3407">
        <v>0.18603055752504699</v>
      </c>
      <c r="W3407">
        <v>0.41627034484432202</v>
      </c>
      <c r="X3407">
        <v>0.52653029576371102</v>
      </c>
      <c r="Y3407">
        <v>2.9406755985394301E-2</v>
      </c>
    </row>
    <row r="3408" spans="1:25" x14ac:dyDescent="0.2">
      <c r="A3408" t="s">
        <v>1666</v>
      </c>
      <c r="B3408" t="s">
        <v>30</v>
      </c>
      <c r="C3408" t="s">
        <v>1548</v>
      </c>
      <c r="D3408" t="s">
        <v>13</v>
      </c>
      <c r="E3408" t="s">
        <v>14</v>
      </c>
      <c r="F3408">
        <v>23</v>
      </c>
      <c r="G3408">
        <v>183654</v>
      </c>
      <c r="H3408">
        <v>298893</v>
      </c>
      <c r="I3408">
        <v>0.78869421089681102</v>
      </c>
      <c r="J3408">
        <v>0.80435735557126797</v>
      </c>
      <c r="K3408">
        <v>1.5663144674457299E-2</v>
      </c>
      <c r="L3408">
        <v>0.27350058473889899</v>
      </c>
      <c r="M3408">
        <v>0.46557160656994601</v>
      </c>
      <c r="N3408">
        <v>-0.43424531722103099</v>
      </c>
      <c r="O3408">
        <v>66.093344386937005</v>
      </c>
      <c r="P3408">
        <v>71.9322261707471</v>
      </c>
      <c r="Q3408" t="s">
        <v>16</v>
      </c>
      <c r="R3408">
        <v>-0.43424531722103099</v>
      </c>
      <c r="S3408">
        <v>-0.33496460496081099</v>
      </c>
      <c r="T3408">
        <v>-0.12765116172872601</v>
      </c>
      <c r="U3408">
        <v>1.5663144674457299E-2</v>
      </c>
      <c r="V3408">
        <v>0.15897745107764</v>
      </c>
      <c r="W3408">
        <v>0.366290894309725</v>
      </c>
      <c r="X3408">
        <v>0.46557160656994601</v>
      </c>
      <c r="Y3408">
        <v>1.94728680802988E-2</v>
      </c>
    </row>
    <row r="3409" spans="1:25" x14ac:dyDescent="0.2">
      <c r="A3409" t="s">
        <v>1667</v>
      </c>
      <c r="B3409" t="s">
        <v>30</v>
      </c>
      <c r="C3409" t="s">
        <v>1548</v>
      </c>
      <c r="D3409" t="s">
        <v>13</v>
      </c>
      <c r="E3409" t="s">
        <v>14</v>
      </c>
      <c r="F3409">
        <v>24</v>
      </c>
      <c r="G3409">
        <v>183654</v>
      </c>
      <c r="H3409">
        <v>298893</v>
      </c>
      <c r="I3409">
        <v>0.67895627017933502</v>
      </c>
      <c r="J3409">
        <v>0.69096178032326805</v>
      </c>
      <c r="K3409">
        <v>1.2005510143933499E-2</v>
      </c>
      <c r="L3409">
        <v>0.23776517260424801</v>
      </c>
      <c r="M3409">
        <v>0.40312921907792199</v>
      </c>
      <c r="N3409">
        <v>-0.37911819879005498</v>
      </c>
      <c r="O3409">
        <v>65.446197349134394</v>
      </c>
      <c r="P3409">
        <v>71.9322261707471</v>
      </c>
      <c r="Q3409" t="s">
        <v>16</v>
      </c>
      <c r="R3409">
        <v>-0.37911819879005498</v>
      </c>
      <c r="S3409">
        <v>-0.29280944113471302</v>
      </c>
      <c r="T3409">
        <v>-0.11258344030069301</v>
      </c>
      <c r="U3409">
        <v>1.2005510143933499E-2</v>
      </c>
      <c r="V3409">
        <v>0.13659446058856001</v>
      </c>
      <c r="W3409">
        <v>0.31682046142258002</v>
      </c>
      <c r="X3409">
        <v>0.40312921907792199</v>
      </c>
      <c r="Y3409">
        <v>1.7375071220750701E-2</v>
      </c>
    </row>
    <row r="3410" spans="1:25" x14ac:dyDescent="0.2">
      <c r="A3410" t="s">
        <v>3247</v>
      </c>
      <c r="B3410" t="s">
        <v>30</v>
      </c>
      <c r="C3410" t="s">
        <v>1548</v>
      </c>
      <c r="D3410" t="s">
        <v>13</v>
      </c>
      <c r="E3410" t="s">
        <v>18</v>
      </c>
      <c r="F3410">
        <v>1</v>
      </c>
      <c r="G3410">
        <v>183654</v>
      </c>
      <c r="H3410">
        <v>298893</v>
      </c>
      <c r="I3410">
        <v>0.63718448722253695</v>
      </c>
      <c r="J3410">
        <v>0.65649689783040499</v>
      </c>
      <c r="K3410">
        <v>1.9312410607867599E-2</v>
      </c>
      <c r="L3410">
        <v>0.28853888296619301</v>
      </c>
      <c r="M3410">
        <v>0.493958873087256</v>
      </c>
      <c r="N3410">
        <v>-0.45533405187151998</v>
      </c>
      <c r="O3410">
        <v>65.9683076651813</v>
      </c>
      <c r="P3410">
        <v>72.573529255424404</v>
      </c>
      <c r="Q3410" t="s">
        <v>15</v>
      </c>
      <c r="R3410">
        <v>-0.45533405187151998</v>
      </c>
      <c r="S3410">
        <v>-0.35059443735479201</v>
      </c>
      <c r="T3410">
        <v>-0.131881964066418</v>
      </c>
      <c r="U3410">
        <v>1.9312410607867599E-2</v>
      </c>
      <c r="V3410">
        <v>0.17050678528215299</v>
      </c>
      <c r="W3410">
        <v>0.38921925857052703</v>
      </c>
      <c r="X3410">
        <v>0.493958873087256</v>
      </c>
      <c r="Y3410">
        <v>2.9417367655036001E-2</v>
      </c>
    </row>
    <row r="3411" spans="1:25" x14ac:dyDescent="0.2">
      <c r="A3411" t="s">
        <v>3248</v>
      </c>
      <c r="B3411" t="s">
        <v>30</v>
      </c>
      <c r="C3411" t="s">
        <v>1548</v>
      </c>
      <c r="D3411" t="s">
        <v>13</v>
      </c>
      <c r="E3411" t="s">
        <v>18</v>
      </c>
      <c r="F3411">
        <v>2</v>
      </c>
      <c r="G3411">
        <v>183654</v>
      </c>
      <c r="H3411">
        <v>298893</v>
      </c>
      <c r="I3411">
        <v>0.56869437677536805</v>
      </c>
      <c r="J3411">
        <v>0.58393199529373796</v>
      </c>
      <c r="K3411">
        <v>1.52376185183696E-2</v>
      </c>
      <c r="L3411">
        <v>0.25155910770219703</v>
      </c>
      <c r="M3411">
        <v>0.42905235068848302</v>
      </c>
      <c r="N3411">
        <v>-0.39857711365174397</v>
      </c>
      <c r="O3411">
        <v>65.367572560769304</v>
      </c>
      <c r="P3411">
        <v>72.573529255424404</v>
      </c>
      <c r="Q3411" t="s">
        <v>15</v>
      </c>
      <c r="R3411">
        <v>-0.39857711365174397</v>
      </c>
      <c r="S3411">
        <v>-0.30726115755584599</v>
      </c>
      <c r="T3411">
        <v>-0.11657935391758099</v>
      </c>
      <c r="U3411">
        <v>1.52376185183696E-2</v>
      </c>
      <c r="V3411">
        <v>0.147054590954321</v>
      </c>
      <c r="W3411">
        <v>0.33773639459258598</v>
      </c>
      <c r="X3411">
        <v>0.42905235068848302</v>
      </c>
      <c r="Y3411">
        <v>2.6094851183320701E-2</v>
      </c>
    </row>
    <row r="3412" spans="1:25" x14ac:dyDescent="0.2">
      <c r="A3412" t="s">
        <v>3249</v>
      </c>
      <c r="B3412" t="s">
        <v>30</v>
      </c>
      <c r="C3412" t="s">
        <v>1548</v>
      </c>
      <c r="D3412" t="s">
        <v>13</v>
      </c>
      <c r="E3412" t="s">
        <v>18</v>
      </c>
      <c r="F3412">
        <v>3</v>
      </c>
      <c r="G3412">
        <v>183654</v>
      </c>
      <c r="H3412">
        <v>298893</v>
      </c>
      <c r="I3412">
        <v>0.52048821045507798</v>
      </c>
      <c r="J3412">
        <v>0.53343538980979399</v>
      </c>
      <c r="K3412">
        <v>1.29471793547159E-2</v>
      </c>
      <c r="L3412">
        <v>0.22388361956592501</v>
      </c>
      <c r="M3412">
        <v>0.38123573354066198</v>
      </c>
      <c r="N3412">
        <v>-0.35534137483123002</v>
      </c>
      <c r="O3412">
        <v>64.996559270548204</v>
      </c>
      <c r="P3412">
        <v>72.573529255424404</v>
      </c>
      <c r="Q3412" t="s">
        <v>15</v>
      </c>
      <c r="R3412">
        <v>-0.35534137483123002</v>
      </c>
      <c r="S3412">
        <v>-0.274071620928799</v>
      </c>
      <c r="T3412">
        <v>-0.104367837297829</v>
      </c>
      <c r="U3412">
        <v>1.29471793547159E-2</v>
      </c>
      <c r="V3412">
        <v>0.13026219600725999</v>
      </c>
      <c r="W3412">
        <v>0.29996597963823102</v>
      </c>
      <c r="X3412">
        <v>0.38123573354066198</v>
      </c>
      <c r="Y3412">
        <v>2.4271316830577101E-2</v>
      </c>
    </row>
    <row r="3413" spans="1:25" x14ac:dyDescent="0.2">
      <c r="A3413" t="s">
        <v>3250</v>
      </c>
      <c r="B3413" t="s">
        <v>30</v>
      </c>
      <c r="C3413" t="s">
        <v>1548</v>
      </c>
      <c r="D3413" t="s">
        <v>13</v>
      </c>
      <c r="E3413" t="s">
        <v>18</v>
      </c>
      <c r="F3413">
        <v>4</v>
      </c>
      <c r="G3413">
        <v>183654</v>
      </c>
      <c r="H3413">
        <v>298893</v>
      </c>
      <c r="I3413">
        <v>0.48848569074533399</v>
      </c>
      <c r="J3413">
        <v>0.50033147141284495</v>
      </c>
      <c r="K3413">
        <v>1.1845780667511499E-2</v>
      </c>
      <c r="L3413">
        <v>0.20437489809690099</v>
      </c>
      <c r="M3413">
        <v>0.34804248803691301</v>
      </c>
      <c r="N3413">
        <v>-0.32435092670188997</v>
      </c>
      <c r="O3413">
        <v>64.707822185114097</v>
      </c>
      <c r="P3413">
        <v>72.573529255424404</v>
      </c>
      <c r="Q3413" t="s">
        <v>15</v>
      </c>
      <c r="R3413">
        <v>-0.32435092670188997</v>
      </c>
      <c r="S3413">
        <v>-0.25016283869271499</v>
      </c>
      <c r="T3413">
        <v>-9.5246665935264596E-2</v>
      </c>
      <c r="U3413">
        <v>1.1845780667511499E-2</v>
      </c>
      <c r="V3413">
        <v>0.11893822727028699</v>
      </c>
      <c r="W3413">
        <v>0.27385440002773798</v>
      </c>
      <c r="X3413">
        <v>0.34804248803691301</v>
      </c>
      <c r="Y3413">
        <v>2.3675865589788202E-2</v>
      </c>
    </row>
    <row r="3414" spans="1:25" x14ac:dyDescent="0.2">
      <c r="A3414" t="s">
        <v>3251</v>
      </c>
      <c r="B3414" t="s">
        <v>30</v>
      </c>
      <c r="C3414" t="s">
        <v>1548</v>
      </c>
      <c r="D3414" t="s">
        <v>13</v>
      </c>
      <c r="E3414" t="s">
        <v>18</v>
      </c>
      <c r="F3414">
        <v>5</v>
      </c>
      <c r="G3414">
        <v>183654</v>
      </c>
      <c r="H3414">
        <v>298893</v>
      </c>
      <c r="I3414">
        <v>0.47009983158718999</v>
      </c>
      <c r="J3414">
        <v>0.48143351966343001</v>
      </c>
      <c r="K3414">
        <v>1.13336880762392E-2</v>
      </c>
      <c r="L3414">
        <v>0.192470371024588</v>
      </c>
      <c r="M3414">
        <v>0.32794744841168699</v>
      </c>
      <c r="N3414">
        <v>-0.305280072259208</v>
      </c>
      <c r="O3414">
        <v>64.405350056202394</v>
      </c>
      <c r="P3414">
        <v>72.573529255424404</v>
      </c>
      <c r="Q3414" t="s">
        <v>15</v>
      </c>
      <c r="R3414">
        <v>-0.305280072259208</v>
      </c>
      <c r="S3414">
        <v>-0.235413327577283</v>
      </c>
      <c r="T3414">
        <v>-8.9520786340645003E-2</v>
      </c>
      <c r="U3414">
        <v>1.13336880762392E-2</v>
      </c>
      <c r="V3414">
        <v>0.11218816249312299</v>
      </c>
      <c r="W3414">
        <v>0.258080703729761</v>
      </c>
      <c r="X3414">
        <v>0.32794744841168699</v>
      </c>
      <c r="Y3414">
        <v>2.3541543356105799E-2</v>
      </c>
    </row>
    <row r="3415" spans="1:25" x14ac:dyDescent="0.2">
      <c r="A3415" t="s">
        <v>3252</v>
      </c>
      <c r="B3415" t="s">
        <v>30</v>
      </c>
      <c r="C3415" t="s">
        <v>1548</v>
      </c>
      <c r="D3415" t="s">
        <v>13</v>
      </c>
      <c r="E3415" t="s">
        <v>18</v>
      </c>
      <c r="F3415">
        <v>6</v>
      </c>
      <c r="G3415">
        <v>183654</v>
      </c>
      <c r="H3415">
        <v>298893</v>
      </c>
      <c r="I3415">
        <v>0.46622103046858698</v>
      </c>
      <c r="J3415">
        <v>0.47837788833391998</v>
      </c>
      <c r="K3415">
        <v>1.2156857865332899E-2</v>
      </c>
      <c r="L3415">
        <v>0.191216639805741</v>
      </c>
      <c r="M3415">
        <v>0.32670823034577701</v>
      </c>
      <c r="N3415">
        <v>-0.30239451461511202</v>
      </c>
      <c r="O3415">
        <v>63.993620408676598</v>
      </c>
      <c r="P3415">
        <v>72.573529255424404</v>
      </c>
      <c r="Q3415" t="s">
        <v>15</v>
      </c>
      <c r="R3415">
        <v>-0.30239451461511202</v>
      </c>
      <c r="S3415">
        <v>-0.23298287436562701</v>
      </c>
      <c r="T3415">
        <v>-8.8040661392875599E-2</v>
      </c>
      <c r="U3415">
        <v>1.2156857865332899E-2</v>
      </c>
      <c r="V3415">
        <v>0.112354377123541</v>
      </c>
      <c r="W3415">
        <v>0.25729659009629302</v>
      </c>
      <c r="X3415">
        <v>0.32670823034577701</v>
      </c>
      <c r="Y3415">
        <v>2.541266676784E-2</v>
      </c>
    </row>
    <row r="3416" spans="1:25" x14ac:dyDescent="0.2">
      <c r="A3416" t="s">
        <v>3253</v>
      </c>
      <c r="B3416" t="s">
        <v>30</v>
      </c>
      <c r="C3416" t="s">
        <v>1548</v>
      </c>
      <c r="D3416" t="s">
        <v>13</v>
      </c>
      <c r="E3416" t="s">
        <v>18</v>
      </c>
      <c r="F3416">
        <v>7</v>
      </c>
      <c r="G3416">
        <v>183654</v>
      </c>
      <c r="H3416">
        <v>298893</v>
      </c>
      <c r="I3416">
        <v>0.47600378183345698</v>
      </c>
      <c r="J3416">
        <v>0.489941007257719</v>
      </c>
      <c r="K3416">
        <v>1.3937225424262199E-2</v>
      </c>
      <c r="L3416">
        <v>0.204348270148212</v>
      </c>
      <c r="M3416">
        <v>0.35009012981807103</v>
      </c>
      <c r="N3416">
        <v>-0.322215678969546</v>
      </c>
      <c r="O3416">
        <v>64.453273677946498</v>
      </c>
      <c r="P3416">
        <v>72.573529255424404</v>
      </c>
      <c r="Q3416" t="s">
        <v>15</v>
      </c>
      <c r="R3416">
        <v>-0.322215678969546</v>
      </c>
      <c r="S3416">
        <v>-0.24803725690574499</v>
      </c>
      <c r="T3416">
        <v>-9.3141268133400804E-2</v>
      </c>
      <c r="U3416">
        <v>1.3937225424262199E-2</v>
      </c>
      <c r="V3416">
        <v>0.12101571898192499</v>
      </c>
      <c r="W3416">
        <v>0.27591170775426999</v>
      </c>
      <c r="X3416">
        <v>0.35009012981807103</v>
      </c>
      <c r="Y3416">
        <v>2.84467419909821E-2</v>
      </c>
    </row>
    <row r="3417" spans="1:25" x14ac:dyDescent="0.2">
      <c r="A3417" t="s">
        <v>3254</v>
      </c>
      <c r="B3417" t="s">
        <v>30</v>
      </c>
      <c r="C3417" t="s">
        <v>1548</v>
      </c>
      <c r="D3417" t="s">
        <v>13</v>
      </c>
      <c r="E3417" t="s">
        <v>18</v>
      </c>
      <c r="F3417">
        <v>8</v>
      </c>
      <c r="G3417">
        <v>183654</v>
      </c>
      <c r="H3417">
        <v>298893</v>
      </c>
      <c r="I3417">
        <v>0.51596920210704</v>
      </c>
      <c r="J3417">
        <v>0.53062341860834406</v>
      </c>
      <c r="K3417">
        <v>1.4654216501304501E-2</v>
      </c>
      <c r="L3417">
        <v>0.235800909426857</v>
      </c>
      <c r="M3417">
        <v>0.40254671250848401</v>
      </c>
      <c r="N3417">
        <v>-0.37323827950587501</v>
      </c>
      <c r="O3417">
        <v>67.264986082282405</v>
      </c>
      <c r="P3417">
        <v>72.573529255424404</v>
      </c>
      <c r="Q3417" t="s">
        <v>15</v>
      </c>
      <c r="R3417">
        <v>-0.37323827950587501</v>
      </c>
      <c r="S3417">
        <v>-0.28764254938392603</v>
      </c>
      <c r="T3417">
        <v>-0.108905460038369</v>
      </c>
      <c r="U3417">
        <v>1.4654216501304501E-2</v>
      </c>
      <c r="V3417">
        <v>0.138213893040978</v>
      </c>
      <c r="W3417">
        <v>0.31695098238653502</v>
      </c>
      <c r="X3417">
        <v>0.40254671250848401</v>
      </c>
      <c r="Y3417">
        <v>2.76169803054261E-2</v>
      </c>
    </row>
    <row r="3418" spans="1:25" x14ac:dyDescent="0.2">
      <c r="A3418" t="s">
        <v>3255</v>
      </c>
      <c r="B3418" t="s">
        <v>30</v>
      </c>
      <c r="C3418" t="s">
        <v>1548</v>
      </c>
      <c r="D3418" t="s">
        <v>13</v>
      </c>
      <c r="E3418" t="s">
        <v>18</v>
      </c>
      <c r="F3418">
        <v>9</v>
      </c>
      <c r="G3418">
        <v>183654</v>
      </c>
      <c r="H3418">
        <v>298893</v>
      </c>
      <c r="I3418">
        <v>0.59113466801673498</v>
      </c>
      <c r="J3418">
        <v>0.60606400478737199</v>
      </c>
      <c r="K3418">
        <v>1.4929336770637101E-2</v>
      </c>
      <c r="L3418">
        <v>0.279031513501108</v>
      </c>
      <c r="M3418">
        <v>0.47393617647996</v>
      </c>
      <c r="N3418">
        <v>-0.44407750293868498</v>
      </c>
      <c r="O3418">
        <v>71.220568402956502</v>
      </c>
      <c r="P3418">
        <v>72.573529255424404</v>
      </c>
      <c r="Q3418" t="s">
        <v>15</v>
      </c>
      <c r="R3418">
        <v>-0.44407750293868498</v>
      </c>
      <c r="S3418">
        <v>-0.34278906353778299</v>
      </c>
      <c r="T3418">
        <v>-0.13128317630394301</v>
      </c>
      <c r="U3418">
        <v>1.4929336770637101E-2</v>
      </c>
      <c r="V3418">
        <v>0.16114184984521801</v>
      </c>
      <c r="W3418">
        <v>0.37264773707905702</v>
      </c>
      <c r="X3418">
        <v>0.47393617647996</v>
      </c>
      <c r="Y3418">
        <v>2.46332675306709E-2</v>
      </c>
    </row>
    <row r="3419" spans="1:25" x14ac:dyDescent="0.2">
      <c r="A3419" t="s">
        <v>3256</v>
      </c>
      <c r="B3419" t="s">
        <v>30</v>
      </c>
      <c r="C3419" t="s">
        <v>1548</v>
      </c>
      <c r="D3419" t="s">
        <v>13</v>
      </c>
      <c r="E3419" t="s">
        <v>18</v>
      </c>
      <c r="F3419">
        <v>10</v>
      </c>
      <c r="G3419">
        <v>183654</v>
      </c>
      <c r="H3419">
        <v>298893</v>
      </c>
      <c r="I3419">
        <v>0.67723163891982396</v>
      </c>
      <c r="J3419">
        <v>0.69292029598327798</v>
      </c>
      <c r="K3419">
        <v>1.5688657063454001E-2</v>
      </c>
      <c r="L3419">
        <v>0.32648733534799002</v>
      </c>
      <c r="M3419">
        <v>0.552760323710898</v>
      </c>
      <c r="N3419">
        <v>-0.52138300958398998</v>
      </c>
      <c r="O3419">
        <v>75.390655617196003</v>
      </c>
      <c r="P3419">
        <v>72.573529255424404</v>
      </c>
      <c r="Q3419" t="s">
        <v>15</v>
      </c>
      <c r="R3419">
        <v>-0.52138300958398998</v>
      </c>
      <c r="S3419">
        <v>-0.40286810685266899</v>
      </c>
      <c r="T3419">
        <v>-0.15539070665889301</v>
      </c>
      <c r="U3419">
        <v>1.5688657063454001E-2</v>
      </c>
      <c r="V3419">
        <v>0.18676802078580099</v>
      </c>
      <c r="W3419">
        <v>0.43424542097957702</v>
      </c>
      <c r="X3419">
        <v>0.552760323710898</v>
      </c>
      <c r="Y3419">
        <v>2.26413588321746E-2</v>
      </c>
    </row>
    <row r="3420" spans="1:25" x14ac:dyDescent="0.2">
      <c r="A3420" t="s">
        <v>3257</v>
      </c>
      <c r="B3420" t="s">
        <v>30</v>
      </c>
      <c r="C3420" t="s">
        <v>1548</v>
      </c>
      <c r="D3420" t="s">
        <v>13</v>
      </c>
      <c r="E3420" t="s">
        <v>18</v>
      </c>
      <c r="F3420">
        <v>11</v>
      </c>
      <c r="G3420">
        <v>183654</v>
      </c>
      <c r="H3420">
        <v>298893</v>
      </c>
      <c r="I3420">
        <v>0.76627893193347996</v>
      </c>
      <c r="J3420">
        <v>0.77932714121698898</v>
      </c>
      <c r="K3420">
        <v>1.30482092835086E-2</v>
      </c>
      <c r="L3420">
        <v>0.37433520844282497</v>
      </c>
      <c r="M3420">
        <v>0.62882962717195501</v>
      </c>
      <c r="N3420">
        <v>-0.60273320860493795</v>
      </c>
      <c r="O3420">
        <v>78.774122768919199</v>
      </c>
      <c r="P3420">
        <v>72.573529255424404</v>
      </c>
      <c r="Q3420" t="s">
        <v>15</v>
      </c>
      <c r="R3420">
        <v>-0.60273320860493795</v>
      </c>
      <c r="S3420">
        <v>-0.46684952794019302</v>
      </c>
      <c r="T3420">
        <v>-0.18310343994053199</v>
      </c>
      <c r="U3420">
        <v>1.30482092835086E-2</v>
      </c>
      <c r="V3420">
        <v>0.20919985850754899</v>
      </c>
      <c r="W3420">
        <v>0.49294594650721002</v>
      </c>
      <c r="X3420">
        <v>0.62882962717195501</v>
      </c>
      <c r="Y3420">
        <v>1.67429165409697E-2</v>
      </c>
    </row>
    <row r="3421" spans="1:25" x14ac:dyDescent="0.2">
      <c r="A3421" t="s">
        <v>3258</v>
      </c>
      <c r="B3421" t="s">
        <v>30</v>
      </c>
      <c r="C3421" t="s">
        <v>1548</v>
      </c>
      <c r="D3421" t="s">
        <v>13</v>
      </c>
      <c r="E3421" t="s">
        <v>18</v>
      </c>
      <c r="F3421">
        <v>12</v>
      </c>
      <c r="G3421">
        <v>183654</v>
      </c>
      <c r="H3421">
        <v>298893</v>
      </c>
      <c r="I3421">
        <v>0.85749654293489497</v>
      </c>
      <c r="J3421">
        <v>0.86739758363753905</v>
      </c>
      <c r="K3421">
        <v>9.9010407026448605E-3</v>
      </c>
      <c r="L3421">
        <v>0.42255246900877902</v>
      </c>
      <c r="M3421">
        <v>0.70499985222208605</v>
      </c>
      <c r="N3421">
        <v>-0.685197770816797</v>
      </c>
      <c r="O3421">
        <v>81.066993941546897</v>
      </c>
      <c r="P3421">
        <v>72.573529255424404</v>
      </c>
      <c r="Q3421" t="s">
        <v>15</v>
      </c>
      <c r="R3421">
        <v>-0.685197770816797</v>
      </c>
      <c r="S3421">
        <v>-0.53181122456661001</v>
      </c>
      <c r="T3421">
        <v>-0.211516453057955</v>
      </c>
      <c r="U3421">
        <v>9.9010407026448605E-3</v>
      </c>
      <c r="V3421">
        <v>0.23131853446324499</v>
      </c>
      <c r="W3421">
        <v>0.55161330597189995</v>
      </c>
      <c r="X3421">
        <v>0.70499985222208605</v>
      </c>
      <c r="Y3421">
        <v>1.1414651008276501E-2</v>
      </c>
    </row>
    <row r="3422" spans="1:25" x14ac:dyDescent="0.2">
      <c r="A3422" t="s">
        <v>3259</v>
      </c>
      <c r="B3422" t="s">
        <v>30</v>
      </c>
      <c r="C3422" t="s">
        <v>1548</v>
      </c>
      <c r="D3422" t="s">
        <v>13</v>
      </c>
      <c r="E3422" t="s">
        <v>18</v>
      </c>
      <c r="F3422">
        <v>13</v>
      </c>
      <c r="G3422">
        <v>183654</v>
      </c>
      <c r="H3422">
        <v>298893</v>
      </c>
      <c r="I3422">
        <v>0.94735935391193504</v>
      </c>
      <c r="J3422">
        <v>0.95589138914873895</v>
      </c>
      <c r="K3422">
        <v>8.5320352368035701E-3</v>
      </c>
      <c r="L3422">
        <v>0.46944086070415098</v>
      </c>
      <c r="M3422">
        <v>0.78076225109513198</v>
      </c>
      <c r="N3422">
        <v>-0.76369818062152395</v>
      </c>
      <c r="O3422">
        <v>82.062788418280903</v>
      </c>
      <c r="P3422">
        <v>72.573529255424404</v>
      </c>
      <c r="Q3422" t="s">
        <v>15</v>
      </c>
      <c r="R3422">
        <v>-0.76369818062152395</v>
      </c>
      <c r="S3422">
        <v>-0.59329114818591799</v>
      </c>
      <c r="T3422">
        <v>-0.23745497577217101</v>
      </c>
      <c r="U3422">
        <v>8.5320352368035701E-3</v>
      </c>
      <c r="V3422">
        <v>0.25451904624577898</v>
      </c>
      <c r="W3422">
        <v>0.61035521865952502</v>
      </c>
      <c r="X3422">
        <v>0.78076225109513198</v>
      </c>
      <c r="Y3422">
        <v>8.9257371011592698E-3</v>
      </c>
    </row>
    <row r="3423" spans="1:25" x14ac:dyDescent="0.2">
      <c r="A3423" t="s">
        <v>3260</v>
      </c>
      <c r="B3423" t="s">
        <v>30</v>
      </c>
      <c r="C3423" t="s">
        <v>1548</v>
      </c>
      <c r="D3423" t="s">
        <v>13</v>
      </c>
      <c r="E3423" t="s">
        <v>18</v>
      </c>
      <c r="F3423">
        <v>14</v>
      </c>
      <c r="G3423">
        <v>183654</v>
      </c>
      <c r="H3423">
        <v>298893</v>
      </c>
      <c r="I3423">
        <v>1.0200376854453199</v>
      </c>
      <c r="J3423">
        <v>1.0302424467433799</v>
      </c>
      <c r="K3423">
        <v>1.02047612980547E-2</v>
      </c>
      <c r="L3423">
        <v>0.50790635375939797</v>
      </c>
      <c r="M3423">
        <v>0.84571071323226499</v>
      </c>
      <c r="N3423">
        <v>-0.82530119063615504</v>
      </c>
      <c r="O3423">
        <v>82.4020144713147</v>
      </c>
      <c r="P3423">
        <v>72.573529255424404</v>
      </c>
      <c r="Q3423" t="s">
        <v>15</v>
      </c>
      <c r="R3423">
        <v>-0.82530119063615504</v>
      </c>
      <c r="S3423">
        <v>-0.64093118422149398</v>
      </c>
      <c r="T3423">
        <v>-0.25593816807186998</v>
      </c>
      <c r="U3423">
        <v>1.02047612980547E-2</v>
      </c>
      <c r="V3423">
        <v>0.27634769066797898</v>
      </c>
      <c r="W3423">
        <v>0.66134070681760304</v>
      </c>
      <c r="X3423">
        <v>0.84571071323226499</v>
      </c>
      <c r="Y3423">
        <v>9.9052037025966298E-3</v>
      </c>
    </row>
    <row r="3424" spans="1:25" x14ac:dyDescent="0.2">
      <c r="A3424" t="s">
        <v>3261</v>
      </c>
      <c r="B3424" t="s">
        <v>30</v>
      </c>
      <c r="C3424" t="s">
        <v>1548</v>
      </c>
      <c r="D3424" t="s">
        <v>13</v>
      </c>
      <c r="E3424" t="s">
        <v>18</v>
      </c>
      <c r="F3424">
        <v>15</v>
      </c>
      <c r="G3424">
        <v>183654</v>
      </c>
      <c r="H3424">
        <v>298893</v>
      </c>
      <c r="I3424">
        <v>1.0705327964175699</v>
      </c>
      <c r="J3424">
        <v>1.0845143854793999</v>
      </c>
      <c r="K3424">
        <v>1.3981589061837101E-2</v>
      </c>
      <c r="L3424">
        <v>0.53505501765300301</v>
      </c>
      <c r="M3424">
        <v>0.89414709310102802</v>
      </c>
      <c r="N3424">
        <v>-0.86618391497735403</v>
      </c>
      <c r="O3424">
        <v>81.906993474813902</v>
      </c>
      <c r="P3424">
        <v>72.573529255424404</v>
      </c>
      <c r="Q3424" t="s">
        <v>16</v>
      </c>
      <c r="R3424">
        <v>-0.86618391497735403</v>
      </c>
      <c r="S3424">
        <v>-0.67195894356931296</v>
      </c>
      <c r="T3424">
        <v>-0.26638724018833698</v>
      </c>
      <c r="U3424">
        <v>1.3981589061837101E-2</v>
      </c>
      <c r="V3424">
        <v>0.29435041831201098</v>
      </c>
      <c r="W3424">
        <v>0.69992212169298795</v>
      </c>
      <c r="X3424">
        <v>0.89414709310102802</v>
      </c>
      <c r="Y3424">
        <v>1.2892027297228201E-2</v>
      </c>
    </row>
    <row r="3425" spans="1:25" x14ac:dyDescent="0.2">
      <c r="A3425" t="s">
        <v>3262</v>
      </c>
      <c r="B3425" t="s">
        <v>30</v>
      </c>
      <c r="C3425" t="s">
        <v>1548</v>
      </c>
      <c r="D3425" t="s">
        <v>13</v>
      </c>
      <c r="E3425" t="s">
        <v>18</v>
      </c>
      <c r="F3425">
        <v>16</v>
      </c>
      <c r="G3425">
        <v>183654</v>
      </c>
      <c r="H3425">
        <v>298893</v>
      </c>
      <c r="I3425">
        <v>1.10154761972673</v>
      </c>
      <c r="J3425">
        <v>1.1230711033685099</v>
      </c>
      <c r="K3425">
        <v>2.1523483641785902E-2</v>
      </c>
      <c r="L3425">
        <v>0.55136132301491103</v>
      </c>
      <c r="M3425">
        <v>0.92851286000131406</v>
      </c>
      <c r="N3425">
        <v>-0.88546589271774301</v>
      </c>
      <c r="O3425">
        <v>80.779073638792795</v>
      </c>
      <c r="P3425">
        <v>72.573529255424404</v>
      </c>
      <c r="Q3425" t="s">
        <v>16</v>
      </c>
      <c r="R3425">
        <v>-0.88546589271774301</v>
      </c>
      <c r="S3425">
        <v>-0.68532173246332995</v>
      </c>
      <c r="T3425">
        <v>-0.26738984961802698</v>
      </c>
      <c r="U3425">
        <v>2.1523483641785902E-2</v>
      </c>
      <c r="V3425">
        <v>0.31043681690159902</v>
      </c>
      <c r="W3425">
        <v>0.72836869974690199</v>
      </c>
      <c r="X3425">
        <v>0.92851286000131406</v>
      </c>
      <c r="Y3425">
        <v>1.9164845019366002E-2</v>
      </c>
    </row>
    <row r="3426" spans="1:25" x14ac:dyDescent="0.2">
      <c r="A3426" t="s">
        <v>3263</v>
      </c>
      <c r="B3426" t="s">
        <v>30</v>
      </c>
      <c r="C3426" t="s">
        <v>1548</v>
      </c>
      <c r="D3426" t="s">
        <v>13</v>
      </c>
      <c r="E3426" t="s">
        <v>18</v>
      </c>
      <c r="F3426">
        <v>17</v>
      </c>
      <c r="G3426">
        <v>183654</v>
      </c>
      <c r="H3426">
        <v>298893</v>
      </c>
      <c r="I3426">
        <v>1.0900853181368499</v>
      </c>
      <c r="J3426">
        <v>1.13518925953832</v>
      </c>
      <c r="K3426">
        <v>4.5103941401467597E-2</v>
      </c>
      <c r="L3426">
        <v>0.55192274527446705</v>
      </c>
      <c r="M3426">
        <v>0.95301685737796504</v>
      </c>
      <c r="N3426">
        <v>-0.86280897457503003</v>
      </c>
      <c r="O3426">
        <v>78.989294701673401</v>
      </c>
      <c r="P3426">
        <v>72.573529255424404</v>
      </c>
      <c r="Q3426" t="s">
        <v>17</v>
      </c>
      <c r="R3426">
        <v>-0.86280897457503003</v>
      </c>
      <c r="S3426">
        <v>-0.66246101804039903</v>
      </c>
      <c r="T3426">
        <v>-0.244103577122353</v>
      </c>
      <c r="U3426">
        <v>4.5103941401467597E-2</v>
      </c>
      <c r="V3426">
        <v>0.33431145992528799</v>
      </c>
      <c r="W3426">
        <v>0.75266890084333404</v>
      </c>
      <c r="X3426">
        <v>0.95301685737796504</v>
      </c>
      <c r="Y3426">
        <v>3.9732530080324402E-2</v>
      </c>
    </row>
    <row r="3427" spans="1:25" x14ac:dyDescent="0.2">
      <c r="A3427" t="s">
        <v>3264</v>
      </c>
      <c r="B3427" t="s">
        <v>30</v>
      </c>
      <c r="C3427" t="s">
        <v>1548</v>
      </c>
      <c r="D3427" t="s">
        <v>13</v>
      </c>
      <c r="E3427" t="s">
        <v>18</v>
      </c>
      <c r="F3427">
        <v>18</v>
      </c>
      <c r="G3427">
        <v>183654</v>
      </c>
      <c r="H3427">
        <v>298893</v>
      </c>
      <c r="I3427">
        <v>1.06975341914305</v>
      </c>
      <c r="J3427">
        <v>1.12189692205595</v>
      </c>
      <c r="K3427">
        <v>5.2143502912896003E-2</v>
      </c>
      <c r="L3427">
        <v>0.54263476102158503</v>
      </c>
      <c r="M3427">
        <v>0.94477768479340296</v>
      </c>
      <c r="N3427">
        <v>-0.84049067896761098</v>
      </c>
      <c r="O3427">
        <v>76.550212557968905</v>
      </c>
      <c r="P3427">
        <v>72.573529255424404</v>
      </c>
      <c r="Q3427" t="s">
        <v>17</v>
      </c>
      <c r="R3427">
        <v>-0.84049067896761098</v>
      </c>
      <c r="S3427">
        <v>-0.64351426071677598</v>
      </c>
      <c r="T3427">
        <v>-0.23219711186241401</v>
      </c>
      <c r="U3427">
        <v>5.2143502912896003E-2</v>
      </c>
      <c r="V3427">
        <v>0.33648411768820702</v>
      </c>
      <c r="W3427">
        <v>0.74780126654256796</v>
      </c>
      <c r="X3427">
        <v>0.94477768479340296</v>
      </c>
      <c r="Y3427">
        <v>4.6477980184970701E-2</v>
      </c>
    </row>
    <row r="3428" spans="1:25" x14ac:dyDescent="0.2">
      <c r="A3428" t="s">
        <v>3265</v>
      </c>
      <c r="B3428" t="s">
        <v>30</v>
      </c>
      <c r="C3428" t="s">
        <v>1548</v>
      </c>
      <c r="D3428" t="s">
        <v>13</v>
      </c>
      <c r="E3428" t="s">
        <v>18</v>
      </c>
      <c r="F3428">
        <v>19</v>
      </c>
      <c r="G3428">
        <v>183654</v>
      </c>
      <c r="H3428">
        <v>298893</v>
      </c>
      <c r="I3428">
        <v>1.0251792987077999</v>
      </c>
      <c r="J3428">
        <v>1.0808083744772099</v>
      </c>
      <c r="K3428">
        <v>5.5629075769407302E-2</v>
      </c>
      <c r="L3428">
        <v>0.51327382087693196</v>
      </c>
      <c r="M3428">
        <v>0.89996451111196096</v>
      </c>
      <c r="N3428">
        <v>-0.78870635957314605</v>
      </c>
      <c r="O3428">
        <v>73.220680937459093</v>
      </c>
      <c r="P3428">
        <v>72.573529255424404</v>
      </c>
      <c r="Q3428" t="s">
        <v>17</v>
      </c>
      <c r="R3428">
        <v>-0.78870635957314605</v>
      </c>
      <c r="S3428">
        <v>-0.60238796259481997</v>
      </c>
      <c r="T3428">
        <v>-0.213326406370105</v>
      </c>
      <c r="U3428">
        <v>5.5629075769407302E-2</v>
      </c>
      <c r="V3428">
        <v>0.32458455790891999</v>
      </c>
      <c r="W3428">
        <v>0.71364611413363499</v>
      </c>
      <c r="X3428">
        <v>0.89996451111196096</v>
      </c>
      <c r="Y3428">
        <v>5.1469878549299297E-2</v>
      </c>
    </row>
    <row r="3429" spans="1:25" x14ac:dyDescent="0.2">
      <c r="A3429" t="s">
        <v>3266</v>
      </c>
      <c r="B3429" t="s">
        <v>30</v>
      </c>
      <c r="C3429" t="s">
        <v>1548</v>
      </c>
      <c r="D3429" t="s">
        <v>13</v>
      </c>
      <c r="E3429" t="s">
        <v>18</v>
      </c>
      <c r="F3429">
        <v>20</v>
      </c>
      <c r="G3429">
        <v>183654</v>
      </c>
      <c r="H3429">
        <v>298893</v>
      </c>
      <c r="I3429">
        <v>0.97835049700577803</v>
      </c>
      <c r="J3429">
        <v>1.03267649352206</v>
      </c>
      <c r="K3429">
        <v>5.4325996516280603E-2</v>
      </c>
      <c r="L3429">
        <v>0.47200213301737998</v>
      </c>
      <c r="M3429">
        <v>0.83076950532987004</v>
      </c>
      <c r="N3429">
        <v>-0.72211751229730903</v>
      </c>
      <c r="O3429">
        <v>70.333673227289907</v>
      </c>
      <c r="P3429">
        <v>72.573529255424404</v>
      </c>
      <c r="Q3429" t="s">
        <v>17</v>
      </c>
      <c r="R3429">
        <v>-0.72211751229730903</v>
      </c>
      <c r="S3429">
        <v>-0.550780738012</v>
      </c>
      <c r="T3429">
        <v>-0.19300312118482599</v>
      </c>
      <c r="U3429">
        <v>5.4325996516280603E-2</v>
      </c>
      <c r="V3429">
        <v>0.301655114217388</v>
      </c>
      <c r="W3429">
        <v>0.65943273104456102</v>
      </c>
      <c r="X3429">
        <v>0.83076950532987004</v>
      </c>
      <c r="Y3429">
        <v>5.2606984720835102E-2</v>
      </c>
    </row>
    <row r="3430" spans="1:25" x14ac:dyDescent="0.2">
      <c r="A3430" t="s">
        <v>3267</v>
      </c>
      <c r="B3430" t="s">
        <v>30</v>
      </c>
      <c r="C3430" t="s">
        <v>1548</v>
      </c>
      <c r="D3430" t="s">
        <v>13</v>
      </c>
      <c r="E3430" t="s">
        <v>18</v>
      </c>
      <c r="F3430">
        <v>21</v>
      </c>
      <c r="G3430">
        <v>183654</v>
      </c>
      <c r="H3430">
        <v>298893</v>
      </c>
      <c r="I3430">
        <v>0.953692030794004</v>
      </c>
      <c r="J3430">
        <v>1.0058508710168701</v>
      </c>
      <c r="K3430">
        <v>5.2158840222865203E-2</v>
      </c>
      <c r="L3430">
        <v>0.441691510966367</v>
      </c>
      <c r="M3430">
        <v>0.77874137576253799</v>
      </c>
      <c r="N3430">
        <v>-0.67442369531680801</v>
      </c>
      <c r="O3430">
        <v>68.470478232741598</v>
      </c>
      <c r="P3430">
        <v>72.573529255424404</v>
      </c>
      <c r="Q3430" t="s">
        <v>17</v>
      </c>
      <c r="R3430">
        <v>-0.67442369531680801</v>
      </c>
      <c r="S3430">
        <v>-0.51408967683601703</v>
      </c>
      <c r="T3430">
        <v>-0.179287511523511</v>
      </c>
      <c r="U3430">
        <v>5.2158840222865203E-2</v>
      </c>
      <c r="V3430">
        <v>0.283605191969241</v>
      </c>
      <c r="W3430">
        <v>0.61840735728174701</v>
      </c>
      <c r="X3430">
        <v>0.77874137576253799</v>
      </c>
      <c r="Y3430">
        <v>5.1855440727644898E-2</v>
      </c>
    </row>
    <row r="3431" spans="1:25" x14ac:dyDescent="0.2">
      <c r="A3431" t="s">
        <v>3268</v>
      </c>
      <c r="B3431" t="s">
        <v>30</v>
      </c>
      <c r="C3431" t="s">
        <v>1548</v>
      </c>
      <c r="D3431" t="s">
        <v>13</v>
      </c>
      <c r="E3431" t="s">
        <v>18</v>
      </c>
      <c r="F3431">
        <v>22</v>
      </c>
      <c r="G3431">
        <v>183654</v>
      </c>
      <c r="H3431">
        <v>298893</v>
      </c>
      <c r="I3431">
        <v>0.90862330177267803</v>
      </c>
      <c r="J3431">
        <v>0.94037145614461903</v>
      </c>
      <c r="K3431">
        <v>3.1748154371941298E-2</v>
      </c>
      <c r="L3431">
        <v>0.41199586632999402</v>
      </c>
      <c r="M3431">
        <v>0.709481354484781</v>
      </c>
      <c r="N3431">
        <v>-0.64598504574089799</v>
      </c>
      <c r="O3431">
        <v>67.379872789338805</v>
      </c>
      <c r="P3431">
        <v>72.573529255424404</v>
      </c>
      <c r="Q3431" t="s">
        <v>16</v>
      </c>
      <c r="R3431">
        <v>-0.64598504574089799</v>
      </c>
      <c r="S3431">
        <v>-0.49643054626311101</v>
      </c>
      <c r="T3431">
        <v>-0.18413767958497501</v>
      </c>
      <c r="U3431">
        <v>3.1748154371941298E-2</v>
      </c>
      <c r="V3431">
        <v>0.247633988328858</v>
      </c>
      <c r="W3431">
        <v>0.55992685500699302</v>
      </c>
      <c r="X3431">
        <v>0.709481354484781</v>
      </c>
      <c r="Y3431">
        <v>3.3761290992501997E-2</v>
      </c>
    </row>
    <row r="3432" spans="1:25" x14ac:dyDescent="0.2">
      <c r="A3432" t="s">
        <v>3269</v>
      </c>
      <c r="B3432" t="s">
        <v>30</v>
      </c>
      <c r="C3432" t="s">
        <v>1548</v>
      </c>
      <c r="D3432" t="s">
        <v>13</v>
      </c>
      <c r="E3432" t="s">
        <v>18</v>
      </c>
      <c r="F3432">
        <v>23</v>
      </c>
      <c r="G3432">
        <v>183654</v>
      </c>
      <c r="H3432">
        <v>298893</v>
      </c>
      <c r="I3432">
        <v>0.81642857494759002</v>
      </c>
      <c r="J3432">
        <v>0.83768492311030596</v>
      </c>
      <c r="K3432">
        <v>2.1256348162716199E-2</v>
      </c>
      <c r="L3432">
        <v>0.36817983598759702</v>
      </c>
      <c r="M3432">
        <v>0.62691217836231306</v>
      </c>
      <c r="N3432">
        <v>-0.58439948203688097</v>
      </c>
      <c r="O3432">
        <v>66.434550166662603</v>
      </c>
      <c r="P3432">
        <v>72.573529255424404</v>
      </c>
      <c r="Q3432" t="s">
        <v>16</v>
      </c>
      <c r="R3432">
        <v>-0.58439948203688097</v>
      </c>
      <c r="S3432">
        <v>-0.45075020157338302</v>
      </c>
      <c r="T3432">
        <v>-0.17166988589478499</v>
      </c>
      <c r="U3432">
        <v>2.1256348162716199E-2</v>
      </c>
      <c r="V3432">
        <v>0.21418258222021699</v>
      </c>
      <c r="W3432">
        <v>0.493262897898816</v>
      </c>
      <c r="X3432">
        <v>0.62691217836231306</v>
      </c>
      <c r="Y3432">
        <v>2.53751113053244E-2</v>
      </c>
    </row>
    <row r="3433" spans="1:25" x14ac:dyDescent="0.2">
      <c r="A3433" t="s">
        <v>3270</v>
      </c>
      <c r="B3433" t="s">
        <v>30</v>
      </c>
      <c r="C3433" t="s">
        <v>1548</v>
      </c>
      <c r="D3433" t="s">
        <v>13</v>
      </c>
      <c r="E3433" t="s">
        <v>18</v>
      </c>
      <c r="F3433">
        <v>24</v>
      </c>
      <c r="G3433">
        <v>183654</v>
      </c>
      <c r="H3433">
        <v>298893</v>
      </c>
      <c r="I3433">
        <v>0.70981578957603797</v>
      </c>
      <c r="J3433">
        <v>0.72722598609586797</v>
      </c>
      <c r="K3433">
        <v>1.7410196519830199E-2</v>
      </c>
      <c r="L3433">
        <v>0.31942363604934099</v>
      </c>
      <c r="M3433">
        <v>0.54286207782099605</v>
      </c>
      <c r="N3433">
        <v>-0.50804168478133604</v>
      </c>
      <c r="O3433">
        <v>65.687381355833296</v>
      </c>
      <c r="P3433">
        <v>72.573529255424404</v>
      </c>
      <c r="Q3433" t="s">
        <v>16</v>
      </c>
      <c r="R3433">
        <v>-0.50804168478133604</v>
      </c>
      <c r="S3433">
        <v>-0.39209090489542497</v>
      </c>
      <c r="T3433">
        <v>-0.14996778877002501</v>
      </c>
      <c r="U3433">
        <v>1.7410196519830199E-2</v>
      </c>
      <c r="V3433">
        <v>0.18478818180968501</v>
      </c>
      <c r="W3433">
        <v>0.42691129793508598</v>
      </c>
      <c r="X3433">
        <v>0.54286207782099605</v>
      </c>
      <c r="Y3433">
        <v>2.39405588533728E-2</v>
      </c>
    </row>
    <row r="3434" spans="1:25" x14ac:dyDescent="0.2">
      <c r="A3434" t="s">
        <v>5743</v>
      </c>
      <c r="B3434" t="s">
        <v>30</v>
      </c>
      <c r="C3434" t="s">
        <v>1548</v>
      </c>
      <c r="D3434" t="s">
        <v>13</v>
      </c>
      <c r="E3434" t="s">
        <v>29</v>
      </c>
      <c r="F3434">
        <v>1</v>
      </c>
      <c r="G3434">
        <v>183654</v>
      </c>
      <c r="H3434">
        <v>298893</v>
      </c>
      <c r="I3434">
        <v>0.72541636446796698</v>
      </c>
      <c r="J3434">
        <v>0.82461496650289801</v>
      </c>
      <c r="K3434">
        <v>9.9198602034930805E-2</v>
      </c>
      <c r="L3434">
        <v>0.203593310181272</v>
      </c>
      <c r="M3434">
        <v>0.43410959728312298</v>
      </c>
      <c r="N3434">
        <v>-0.23571239321326201</v>
      </c>
      <c r="O3434">
        <v>69.184066777745102</v>
      </c>
      <c r="P3434">
        <v>80.712815851290699</v>
      </c>
      <c r="Q3434" t="s">
        <v>15</v>
      </c>
      <c r="R3434">
        <v>-0.23571239321326201</v>
      </c>
      <c r="S3434">
        <v>-0.16180802161746</v>
      </c>
      <c r="T3434">
        <v>-7.4842925000557104E-3</v>
      </c>
      <c r="U3434">
        <v>9.9198602034930805E-2</v>
      </c>
      <c r="V3434">
        <v>0.205881496569917</v>
      </c>
      <c r="W3434">
        <v>0.360205225687321</v>
      </c>
      <c r="X3434">
        <v>0.43410959728312298</v>
      </c>
      <c r="Y3434">
        <v>0.12029687316448</v>
      </c>
    </row>
    <row r="3435" spans="1:25" x14ac:dyDescent="0.2">
      <c r="A3435" t="s">
        <v>5744</v>
      </c>
      <c r="B3435" t="s">
        <v>30</v>
      </c>
      <c r="C3435" t="s">
        <v>1548</v>
      </c>
      <c r="D3435" t="s">
        <v>13</v>
      </c>
      <c r="E3435" t="s">
        <v>29</v>
      </c>
      <c r="F3435">
        <v>2</v>
      </c>
      <c r="G3435">
        <v>183654</v>
      </c>
      <c r="H3435">
        <v>298893</v>
      </c>
      <c r="I3435">
        <v>0.63903010007949701</v>
      </c>
      <c r="J3435">
        <v>0.72800059384597404</v>
      </c>
      <c r="K3435">
        <v>8.8970493766476394E-2</v>
      </c>
      <c r="L3435">
        <v>0.178561808401002</v>
      </c>
      <c r="M3435">
        <v>0.38270466858612401</v>
      </c>
      <c r="N3435">
        <v>-0.204763681053171</v>
      </c>
      <c r="O3435">
        <v>68.069991396865802</v>
      </c>
      <c r="P3435">
        <v>80.712815851290699</v>
      </c>
      <c r="Q3435" t="s">
        <v>15</v>
      </c>
      <c r="R3435">
        <v>-0.204763681053171</v>
      </c>
      <c r="S3435">
        <v>-0.13994574460360801</v>
      </c>
      <c r="T3435">
        <v>-4.5958938356485497E-3</v>
      </c>
      <c r="U3435">
        <v>8.8970493766476394E-2</v>
      </c>
      <c r="V3435">
        <v>0.182536881368601</v>
      </c>
      <c r="W3435">
        <v>0.31788673213656099</v>
      </c>
      <c r="X3435">
        <v>0.38270466858612401</v>
      </c>
      <c r="Y3435">
        <v>0.12221211702102</v>
      </c>
    </row>
    <row r="3436" spans="1:25" x14ac:dyDescent="0.2">
      <c r="A3436" t="s">
        <v>5745</v>
      </c>
      <c r="B3436" t="s">
        <v>30</v>
      </c>
      <c r="C3436" t="s">
        <v>1548</v>
      </c>
      <c r="D3436" t="s">
        <v>13</v>
      </c>
      <c r="E3436" t="s">
        <v>29</v>
      </c>
      <c r="F3436">
        <v>3</v>
      </c>
      <c r="G3436">
        <v>183654</v>
      </c>
      <c r="H3436">
        <v>298893</v>
      </c>
      <c r="I3436">
        <v>0.57893318413974104</v>
      </c>
      <c r="J3436">
        <v>0.65961549945458997</v>
      </c>
      <c r="K3436">
        <v>8.0682315314848693E-2</v>
      </c>
      <c r="L3436">
        <v>0.16085709629748299</v>
      </c>
      <c r="M3436">
        <v>0.345292238724209</v>
      </c>
      <c r="N3436">
        <v>-0.183927608094511</v>
      </c>
      <c r="O3436">
        <v>67.525571999520807</v>
      </c>
      <c r="P3436">
        <v>80.712815851290699</v>
      </c>
      <c r="Q3436" t="s">
        <v>15</v>
      </c>
      <c r="R3436">
        <v>-0.183927608094511</v>
      </c>
      <c r="S3436">
        <v>-0.125536482138525</v>
      </c>
      <c r="T3436">
        <v>-3.6068031450324899E-3</v>
      </c>
      <c r="U3436">
        <v>8.0682315314848693E-2</v>
      </c>
      <c r="V3436">
        <v>0.16497143377473</v>
      </c>
      <c r="W3436">
        <v>0.286901112768222</v>
      </c>
      <c r="X3436">
        <v>0.345292238724209</v>
      </c>
      <c r="Y3436">
        <v>0.122317191426766</v>
      </c>
    </row>
    <row r="3437" spans="1:25" x14ac:dyDescent="0.2">
      <c r="A3437" t="s">
        <v>5746</v>
      </c>
      <c r="B3437" t="s">
        <v>30</v>
      </c>
      <c r="C3437" t="s">
        <v>1548</v>
      </c>
      <c r="D3437" t="s">
        <v>13</v>
      </c>
      <c r="E3437" t="s">
        <v>29</v>
      </c>
      <c r="F3437">
        <v>4</v>
      </c>
      <c r="G3437">
        <v>183654</v>
      </c>
      <c r="H3437">
        <v>298893</v>
      </c>
      <c r="I3437">
        <v>0.53953608960327604</v>
      </c>
      <c r="J3437">
        <v>0.61447134335735698</v>
      </c>
      <c r="K3437">
        <v>7.4935253754081499E-2</v>
      </c>
      <c r="L3437">
        <v>0.149056769732133</v>
      </c>
      <c r="M3437">
        <v>0.32013363996344102</v>
      </c>
      <c r="N3437">
        <v>-0.17026313245527799</v>
      </c>
      <c r="O3437">
        <v>67.317195378265694</v>
      </c>
      <c r="P3437">
        <v>80.712815851290699</v>
      </c>
      <c r="Q3437" t="s">
        <v>15</v>
      </c>
      <c r="R3437">
        <v>-0.17026313245527799</v>
      </c>
      <c r="S3437">
        <v>-0.116155525042513</v>
      </c>
      <c r="T3437">
        <v>-3.17049358555628E-3</v>
      </c>
      <c r="U3437">
        <v>7.4935253754081499E-2</v>
      </c>
      <c r="V3437">
        <v>0.15304100109371899</v>
      </c>
      <c r="W3437">
        <v>0.26602603255067597</v>
      </c>
      <c r="X3437">
        <v>0.32013363996344102</v>
      </c>
      <c r="Y3437">
        <v>0.121950770469863</v>
      </c>
    </row>
    <row r="3438" spans="1:25" x14ac:dyDescent="0.2">
      <c r="A3438" t="s">
        <v>5747</v>
      </c>
      <c r="B3438" t="s">
        <v>30</v>
      </c>
      <c r="C3438" t="s">
        <v>1548</v>
      </c>
      <c r="D3438" t="s">
        <v>13</v>
      </c>
      <c r="E3438" t="s">
        <v>29</v>
      </c>
      <c r="F3438">
        <v>5</v>
      </c>
      <c r="G3438">
        <v>183654</v>
      </c>
      <c r="H3438">
        <v>298893</v>
      </c>
      <c r="I3438">
        <v>0.51926823265488398</v>
      </c>
      <c r="J3438">
        <v>0.58967944471350298</v>
      </c>
      <c r="K3438">
        <v>7.0411212058619096E-2</v>
      </c>
      <c r="L3438">
        <v>0.14471321515976401</v>
      </c>
      <c r="M3438">
        <v>0.30846445099643099</v>
      </c>
      <c r="N3438">
        <v>-0.167642026879193</v>
      </c>
      <c r="O3438">
        <v>66.325829004541106</v>
      </c>
      <c r="P3438">
        <v>80.712815851290699</v>
      </c>
      <c r="Q3438" t="s">
        <v>15</v>
      </c>
      <c r="R3438">
        <v>-0.167642026879193</v>
      </c>
      <c r="S3438">
        <v>-0.115111129776198</v>
      </c>
      <c r="T3438">
        <v>-5.41851268509727E-3</v>
      </c>
      <c r="U3438">
        <v>7.0411212058619096E-2</v>
      </c>
      <c r="V3438">
        <v>0.14624093680233499</v>
      </c>
      <c r="W3438">
        <v>0.25593355389343703</v>
      </c>
      <c r="X3438">
        <v>0.30846445099643099</v>
      </c>
      <c r="Y3438">
        <v>0.119405912296686</v>
      </c>
    </row>
    <row r="3439" spans="1:25" x14ac:dyDescent="0.2">
      <c r="A3439" t="s">
        <v>5748</v>
      </c>
      <c r="B3439" t="s">
        <v>30</v>
      </c>
      <c r="C3439" t="s">
        <v>1548</v>
      </c>
      <c r="D3439" t="s">
        <v>13</v>
      </c>
      <c r="E3439" t="s">
        <v>29</v>
      </c>
      <c r="F3439">
        <v>6</v>
      </c>
      <c r="G3439">
        <v>183654</v>
      </c>
      <c r="H3439">
        <v>298893</v>
      </c>
      <c r="I3439">
        <v>0.51936081435743298</v>
      </c>
      <c r="J3439">
        <v>0.58702341613097397</v>
      </c>
      <c r="K3439">
        <v>6.7662601773541095E-2</v>
      </c>
      <c r="L3439">
        <v>0.151575295355212</v>
      </c>
      <c r="M3439">
        <v>0.31700396263286401</v>
      </c>
      <c r="N3439">
        <v>-0.18167875908578199</v>
      </c>
      <c r="O3439">
        <v>66.620949176168196</v>
      </c>
      <c r="P3439">
        <v>80.712815851290699</v>
      </c>
      <c r="Q3439" t="s">
        <v>15</v>
      </c>
      <c r="R3439">
        <v>-0.18167875908578199</v>
      </c>
      <c r="S3439">
        <v>-0.12665692687183999</v>
      </c>
      <c r="T3439">
        <v>-1.1762852992589799E-2</v>
      </c>
      <c r="U3439">
        <v>6.7662601773541095E-2</v>
      </c>
      <c r="V3439">
        <v>0.147088056539672</v>
      </c>
      <c r="W3439">
        <v>0.26198213041892299</v>
      </c>
      <c r="X3439">
        <v>0.31700396263286401</v>
      </c>
      <c r="Y3439">
        <v>0.115263888823209</v>
      </c>
    </row>
    <row r="3440" spans="1:25" x14ac:dyDescent="0.2">
      <c r="A3440" t="s">
        <v>5749</v>
      </c>
      <c r="B3440" t="s">
        <v>30</v>
      </c>
      <c r="C3440" t="s">
        <v>1548</v>
      </c>
      <c r="D3440" t="s">
        <v>13</v>
      </c>
      <c r="E3440" t="s">
        <v>29</v>
      </c>
      <c r="F3440">
        <v>7</v>
      </c>
      <c r="G3440">
        <v>183654</v>
      </c>
      <c r="H3440">
        <v>298893</v>
      </c>
      <c r="I3440">
        <v>0.53392311084974997</v>
      </c>
      <c r="J3440">
        <v>0.59940032257468101</v>
      </c>
      <c r="K3440">
        <v>6.54772117249314E-2</v>
      </c>
      <c r="L3440">
        <v>0.17030089716486299</v>
      </c>
      <c r="M3440">
        <v>0.345622187561131</v>
      </c>
      <c r="N3440">
        <v>-0.214667764111269</v>
      </c>
      <c r="O3440">
        <v>68.883497228484003</v>
      </c>
      <c r="P3440">
        <v>80.712815851290699</v>
      </c>
      <c r="Q3440" t="s">
        <v>16</v>
      </c>
      <c r="R3440">
        <v>-0.214667764111269</v>
      </c>
      <c r="S3440">
        <v>-0.15284853844042301</v>
      </c>
      <c r="T3440">
        <v>-2.3760458389456899E-2</v>
      </c>
      <c r="U3440">
        <v>6.54772117249314E-2</v>
      </c>
      <c r="V3440">
        <v>0.15471488183932</v>
      </c>
      <c r="W3440">
        <v>0.28380296189028598</v>
      </c>
      <c r="X3440">
        <v>0.345622187561131</v>
      </c>
      <c r="Y3440">
        <v>0.10923786534461399</v>
      </c>
    </row>
    <row r="3441" spans="1:25" x14ac:dyDescent="0.2">
      <c r="A3441" t="s">
        <v>5750</v>
      </c>
      <c r="B3441" t="s">
        <v>30</v>
      </c>
      <c r="C3441" t="s">
        <v>1548</v>
      </c>
      <c r="D3441" t="s">
        <v>13</v>
      </c>
      <c r="E3441" t="s">
        <v>29</v>
      </c>
      <c r="F3441">
        <v>8</v>
      </c>
      <c r="G3441">
        <v>183654</v>
      </c>
      <c r="H3441">
        <v>298893</v>
      </c>
      <c r="I3441">
        <v>0.57544122099164696</v>
      </c>
      <c r="J3441">
        <v>0.64377465965644598</v>
      </c>
      <c r="K3441">
        <v>6.8333438664798601E-2</v>
      </c>
      <c r="L3441">
        <v>0.184593961062687</v>
      </c>
      <c r="M3441">
        <v>0.37199050461291899</v>
      </c>
      <c r="N3441">
        <v>-0.23532362728332201</v>
      </c>
      <c r="O3441">
        <v>74.769486098859801</v>
      </c>
      <c r="P3441">
        <v>80.712815851290699</v>
      </c>
      <c r="Q3441" t="s">
        <v>16</v>
      </c>
      <c r="R3441">
        <v>-0.23532362728332201</v>
      </c>
      <c r="S3441">
        <v>-0.16831601941756599</v>
      </c>
      <c r="T3441">
        <v>-2.8393796932049499E-2</v>
      </c>
      <c r="U3441">
        <v>6.8333438664798601E-2</v>
      </c>
      <c r="V3441">
        <v>0.165060674261647</v>
      </c>
      <c r="W3441">
        <v>0.304982896747163</v>
      </c>
      <c r="X3441">
        <v>0.37199050461291899</v>
      </c>
      <c r="Y3441">
        <v>0.10614496491872701</v>
      </c>
    </row>
    <row r="3442" spans="1:25" x14ac:dyDescent="0.2">
      <c r="A3442" t="s">
        <v>5751</v>
      </c>
      <c r="B3442" t="s">
        <v>30</v>
      </c>
      <c r="C3442" t="s">
        <v>1548</v>
      </c>
      <c r="D3442" t="s">
        <v>13</v>
      </c>
      <c r="E3442" t="s">
        <v>29</v>
      </c>
      <c r="F3442">
        <v>9</v>
      </c>
      <c r="G3442">
        <v>183654</v>
      </c>
      <c r="H3442">
        <v>298893</v>
      </c>
      <c r="I3442">
        <v>0.65058556851470695</v>
      </c>
      <c r="J3442">
        <v>0.71421152793250098</v>
      </c>
      <c r="K3442">
        <v>6.3625959417794406E-2</v>
      </c>
      <c r="L3442">
        <v>0.19971623675358199</v>
      </c>
      <c r="M3442">
        <v>0.39215916887743701</v>
      </c>
      <c r="N3442">
        <v>-0.26490725004184901</v>
      </c>
      <c r="O3442">
        <v>81.837997538850203</v>
      </c>
      <c r="P3442">
        <v>80.712815851290699</v>
      </c>
      <c r="Q3442" t="s">
        <v>16</v>
      </c>
      <c r="R3442">
        <v>-0.26490725004184901</v>
      </c>
      <c r="S3442">
        <v>-0.19241025610029799</v>
      </c>
      <c r="T3442">
        <v>-4.1025348641082801E-2</v>
      </c>
      <c r="U3442">
        <v>6.3625959417794406E-2</v>
      </c>
      <c r="V3442">
        <v>0.16827726747667199</v>
      </c>
      <c r="W3442">
        <v>0.319662174935887</v>
      </c>
      <c r="X3442">
        <v>0.39215916887743701</v>
      </c>
      <c r="Y3442">
        <v>8.9085595694567907E-2</v>
      </c>
    </row>
    <row r="3443" spans="1:25" x14ac:dyDescent="0.2">
      <c r="A3443" t="s">
        <v>5752</v>
      </c>
      <c r="B3443" t="s">
        <v>30</v>
      </c>
      <c r="C3443" t="s">
        <v>1548</v>
      </c>
      <c r="D3443" t="s">
        <v>13</v>
      </c>
      <c r="E3443" t="s">
        <v>29</v>
      </c>
      <c r="F3443">
        <v>10</v>
      </c>
      <c r="G3443">
        <v>183654</v>
      </c>
      <c r="H3443">
        <v>298893</v>
      </c>
      <c r="I3443">
        <v>0.752265259673081</v>
      </c>
      <c r="J3443">
        <v>0.80869852154365995</v>
      </c>
      <c r="K3443">
        <v>5.6433261870579197E-2</v>
      </c>
      <c r="L3443">
        <v>0.22416882396561399</v>
      </c>
      <c r="M3443">
        <v>0.425190977294015</v>
      </c>
      <c r="N3443">
        <v>-0.31232445355285698</v>
      </c>
      <c r="O3443">
        <v>88.359174316921994</v>
      </c>
      <c r="P3443">
        <v>80.712815851290699</v>
      </c>
      <c r="Q3443" t="s">
        <v>16</v>
      </c>
      <c r="R3443">
        <v>-0.31232445355285698</v>
      </c>
      <c r="S3443">
        <v>-0.23095117045333899</v>
      </c>
      <c r="T3443">
        <v>-6.1031201887402797E-2</v>
      </c>
      <c r="U3443">
        <v>5.6433261870579197E-2</v>
      </c>
      <c r="V3443">
        <v>0.17389772562856101</v>
      </c>
      <c r="W3443">
        <v>0.34381769419449698</v>
      </c>
      <c r="X3443">
        <v>0.425190977294015</v>
      </c>
      <c r="Y3443">
        <v>6.9782818154357704E-2</v>
      </c>
    </row>
    <row r="3444" spans="1:25" x14ac:dyDescent="0.2">
      <c r="A3444" t="s">
        <v>5753</v>
      </c>
      <c r="B3444" t="s">
        <v>30</v>
      </c>
      <c r="C3444" t="s">
        <v>1548</v>
      </c>
      <c r="D3444" t="s">
        <v>13</v>
      </c>
      <c r="E3444" t="s">
        <v>29</v>
      </c>
      <c r="F3444">
        <v>11</v>
      </c>
      <c r="G3444">
        <v>183654</v>
      </c>
      <c r="H3444">
        <v>298893</v>
      </c>
      <c r="I3444">
        <v>0.89584811656702301</v>
      </c>
      <c r="J3444">
        <v>0.93645912373540696</v>
      </c>
      <c r="K3444">
        <v>4.06110071683847E-2</v>
      </c>
      <c r="L3444">
        <v>0.25260864649396803</v>
      </c>
      <c r="M3444">
        <v>0.456152230650963</v>
      </c>
      <c r="N3444">
        <v>-0.37493021631419299</v>
      </c>
      <c r="O3444">
        <v>92.989344092696001</v>
      </c>
      <c r="P3444">
        <v>80.712815851290699</v>
      </c>
      <c r="Q3444" t="s">
        <v>16</v>
      </c>
      <c r="R3444">
        <v>-0.37493021631419299</v>
      </c>
      <c r="S3444">
        <v>-0.283233277636883</v>
      </c>
      <c r="T3444">
        <v>-9.1755923594454697E-2</v>
      </c>
      <c r="U3444">
        <v>4.06110071683847E-2</v>
      </c>
      <c r="V3444">
        <v>0.17297793793122401</v>
      </c>
      <c r="W3444">
        <v>0.36445529197365201</v>
      </c>
      <c r="X3444">
        <v>0.456152230650963</v>
      </c>
      <c r="Y3444">
        <v>4.3366556146511699E-2</v>
      </c>
    </row>
    <row r="3445" spans="1:25" x14ac:dyDescent="0.2">
      <c r="A3445" t="s">
        <v>5754</v>
      </c>
      <c r="B3445" t="s">
        <v>30</v>
      </c>
      <c r="C3445" t="s">
        <v>1548</v>
      </c>
      <c r="D3445" t="s">
        <v>13</v>
      </c>
      <c r="E3445" t="s">
        <v>29</v>
      </c>
      <c r="F3445">
        <v>12</v>
      </c>
      <c r="G3445">
        <v>183654</v>
      </c>
      <c r="H3445">
        <v>298893</v>
      </c>
      <c r="I3445">
        <v>1.08093442560467</v>
      </c>
      <c r="J3445">
        <v>1.09409012771792</v>
      </c>
      <c r="K3445">
        <v>1.3155702113252499E-2</v>
      </c>
      <c r="L3445">
        <v>0.28330126039234799</v>
      </c>
      <c r="M3445">
        <v>0.47918627545866499</v>
      </c>
      <c r="N3445">
        <v>-0.45287487123216003</v>
      </c>
      <c r="O3445">
        <v>95.493880884707096</v>
      </c>
      <c r="P3445">
        <v>80.712815851290699</v>
      </c>
      <c r="Q3445" t="s">
        <v>16</v>
      </c>
      <c r="R3445">
        <v>-0.45287487123216003</v>
      </c>
      <c r="S3445">
        <v>-0.35003651370973798</v>
      </c>
      <c r="T3445">
        <v>-0.13529415833233799</v>
      </c>
      <c r="U3445">
        <v>1.3155702113252499E-2</v>
      </c>
      <c r="V3445">
        <v>0.16160556255884301</v>
      </c>
      <c r="W3445">
        <v>0.376347917936243</v>
      </c>
      <c r="X3445">
        <v>0.47918627545866499</v>
      </c>
      <c r="Y3445">
        <v>1.20243312501987E-2</v>
      </c>
    </row>
    <row r="3446" spans="1:25" x14ac:dyDescent="0.2">
      <c r="A3446" t="s">
        <v>5755</v>
      </c>
      <c r="B3446" t="s">
        <v>30</v>
      </c>
      <c r="C3446" t="s">
        <v>1548</v>
      </c>
      <c r="D3446" t="s">
        <v>13</v>
      </c>
      <c r="E3446" t="s">
        <v>29</v>
      </c>
      <c r="F3446">
        <v>13</v>
      </c>
      <c r="G3446">
        <v>183654</v>
      </c>
      <c r="H3446">
        <v>298893</v>
      </c>
      <c r="I3446">
        <v>1.27607003386803</v>
      </c>
      <c r="J3446">
        <v>1.25792348573371</v>
      </c>
      <c r="K3446">
        <v>-1.8146548134323901E-2</v>
      </c>
      <c r="L3446">
        <v>0.31462103476205899</v>
      </c>
      <c r="M3446">
        <v>0.499405054049264</v>
      </c>
      <c r="N3446">
        <v>-0.53569815031791101</v>
      </c>
      <c r="O3446">
        <v>96.038770731919797</v>
      </c>
      <c r="P3446">
        <v>80.712815851290699</v>
      </c>
      <c r="Q3446" t="s">
        <v>16</v>
      </c>
      <c r="R3446">
        <v>-0.53569815031791101</v>
      </c>
      <c r="S3446">
        <v>-0.42149071469928401</v>
      </c>
      <c r="T3446">
        <v>-0.183007970349643</v>
      </c>
      <c r="U3446">
        <v>-1.8146548134323901E-2</v>
      </c>
      <c r="V3446">
        <v>0.14671487408099501</v>
      </c>
      <c r="W3446">
        <v>0.38519761843063599</v>
      </c>
      <c r="X3446">
        <v>0.499405054049264</v>
      </c>
      <c r="Y3446">
        <v>-1.4425796433667501E-2</v>
      </c>
    </row>
    <row r="3447" spans="1:25" x14ac:dyDescent="0.2">
      <c r="A3447" t="s">
        <v>5756</v>
      </c>
      <c r="B3447" t="s">
        <v>30</v>
      </c>
      <c r="C3447" t="s">
        <v>1548</v>
      </c>
      <c r="D3447" t="s">
        <v>13</v>
      </c>
      <c r="E3447" t="s">
        <v>29</v>
      </c>
      <c r="F3447">
        <v>14</v>
      </c>
      <c r="G3447">
        <v>183654</v>
      </c>
      <c r="H3447">
        <v>298893</v>
      </c>
      <c r="I3447">
        <v>1.41660295991375</v>
      </c>
      <c r="J3447">
        <v>1.3950511975481099</v>
      </c>
      <c r="K3447">
        <v>-2.1551762365638698E-2</v>
      </c>
      <c r="L3447">
        <v>0.34196138681125798</v>
      </c>
      <c r="M3447">
        <v>0.54097471893888005</v>
      </c>
      <c r="N3447">
        <v>-0.58407824367015804</v>
      </c>
      <c r="O3447">
        <v>93.942543042895906</v>
      </c>
      <c r="P3447">
        <v>80.712815851290699</v>
      </c>
      <c r="Q3447" t="s">
        <v>16</v>
      </c>
      <c r="R3447">
        <v>-0.58407824367015804</v>
      </c>
      <c r="S3447">
        <v>-0.45994626025767099</v>
      </c>
      <c r="T3447">
        <v>-0.20073952905473799</v>
      </c>
      <c r="U3447">
        <v>-2.1551762365638698E-2</v>
      </c>
      <c r="V3447">
        <v>0.15763600432346001</v>
      </c>
      <c r="W3447">
        <v>0.416842735526394</v>
      </c>
      <c r="X3447">
        <v>0.54097471893888005</v>
      </c>
      <c r="Y3447">
        <v>-1.5448725038562899E-2</v>
      </c>
    </row>
    <row r="3448" spans="1:25" x14ac:dyDescent="0.2">
      <c r="A3448" t="s">
        <v>5757</v>
      </c>
      <c r="B3448" t="s">
        <v>30</v>
      </c>
      <c r="C3448" t="s">
        <v>1548</v>
      </c>
      <c r="D3448" t="s">
        <v>13</v>
      </c>
      <c r="E3448" t="s">
        <v>29</v>
      </c>
      <c r="F3448">
        <v>15</v>
      </c>
      <c r="G3448">
        <v>183654</v>
      </c>
      <c r="H3448">
        <v>298893</v>
      </c>
      <c r="I3448">
        <v>1.50729046467814</v>
      </c>
      <c r="J3448">
        <v>1.4940926834621899</v>
      </c>
      <c r="K3448">
        <v>-1.31977812159572E-2</v>
      </c>
      <c r="L3448">
        <v>0.36279587644546701</v>
      </c>
      <c r="M3448">
        <v>0.58360143553683497</v>
      </c>
      <c r="N3448">
        <v>-0.60999699796874995</v>
      </c>
      <c r="O3448">
        <v>92.62352140438</v>
      </c>
      <c r="P3448">
        <v>80.712815851290699</v>
      </c>
      <c r="Q3448" t="s">
        <v>16</v>
      </c>
      <c r="R3448">
        <v>-0.60999699796874995</v>
      </c>
      <c r="S3448">
        <v>-0.47830209481904501</v>
      </c>
      <c r="T3448">
        <v>-0.203302820473382</v>
      </c>
      <c r="U3448">
        <v>-1.31977812159572E-2</v>
      </c>
      <c r="V3448">
        <v>0.17690725804146701</v>
      </c>
      <c r="W3448">
        <v>0.45190653238713102</v>
      </c>
      <c r="X3448">
        <v>0.58360143553683497</v>
      </c>
      <c r="Y3448">
        <v>-8.8333082425479693E-3</v>
      </c>
    </row>
    <row r="3449" spans="1:25" x14ac:dyDescent="0.2">
      <c r="A3449" t="s">
        <v>5758</v>
      </c>
      <c r="B3449" t="s">
        <v>30</v>
      </c>
      <c r="C3449" t="s">
        <v>1548</v>
      </c>
      <c r="D3449" t="s">
        <v>13</v>
      </c>
      <c r="E3449" t="s">
        <v>29</v>
      </c>
      <c r="F3449">
        <v>16</v>
      </c>
      <c r="G3449">
        <v>183654</v>
      </c>
      <c r="H3449">
        <v>298893</v>
      </c>
      <c r="I3449">
        <v>1.56738789789495</v>
      </c>
      <c r="J3449">
        <v>1.56399300752598</v>
      </c>
      <c r="K3449">
        <v>-3.3948903689753301E-3</v>
      </c>
      <c r="L3449">
        <v>0.37905376536360402</v>
      </c>
      <c r="M3449">
        <v>0.620148553654153</v>
      </c>
      <c r="N3449">
        <v>-0.626938334392104</v>
      </c>
      <c r="O3449">
        <v>91.754245483354595</v>
      </c>
      <c r="P3449">
        <v>80.712815851290699</v>
      </c>
      <c r="Q3449" t="s">
        <v>16</v>
      </c>
      <c r="R3449">
        <v>-0.626938334392104</v>
      </c>
      <c r="S3449">
        <v>-0.48934181756511602</v>
      </c>
      <c r="T3449">
        <v>-0.20201906341950401</v>
      </c>
      <c r="U3449">
        <v>-3.3948903689753301E-3</v>
      </c>
      <c r="V3449">
        <v>0.19522928268155301</v>
      </c>
      <c r="W3449">
        <v>0.48255203682716502</v>
      </c>
      <c r="X3449">
        <v>0.620148553654153</v>
      </c>
      <c r="Y3449">
        <v>-2.1706557207346999E-3</v>
      </c>
    </row>
    <row r="3450" spans="1:25" x14ac:dyDescent="0.2">
      <c r="A3450" t="s">
        <v>5759</v>
      </c>
      <c r="B3450" t="s">
        <v>30</v>
      </c>
      <c r="C3450" t="s">
        <v>1548</v>
      </c>
      <c r="D3450" t="s">
        <v>13</v>
      </c>
      <c r="E3450" t="s">
        <v>29</v>
      </c>
      <c r="F3450">
        <v>17</v>
      </c>
      <c r="G3450">
        <v>183654</v>
      </c>
      <c r="H3450">
        <v>298893</v>
      </c>
      <c r="I3450">
        <v>1.55383137857057</v>
      </c>
      <c r="J3450">
        <v>1.6036204340232201</v>
      </c>
      <c r="K3450">
        <v>4.9789055452642297E-2</v>
      </c>
      <c r="L3450">
        <v>0.386520010693581</v>
      </c>
      <c r="M3450">
        <v>0.68561447304358303</v>
      </c>
      <c r="N3450">
        <v>-0.58603636213829802</v>
      </c>
      <c r="O3450">
        <v>90.3818049157655</v>
      </c>
      <c r="P3450">
        <v>80.712815851290699</v>
      </c>
      <c r="Q3450" t="s">
        <v>17</v>
      </c>
      <c r="R3450">
        <v>-0.58603636213829802</v>
      </c>
      <c r="S3450">
        <v>-0.44572959825652803</v>
      </c>
      <c r="T3450">
        <v>-0.15274743015079401</v>
      </c>
      <c r="U3450">
        <v>4.9789055452642297E-2</v>
      </c>
      <c r="V3450">
        <v>0.25232554105607902</v>
      </c>
      <c r="W3450">
        <v>0.54530770916181304</v>
      </c>
      <c r="X3450">
        <v>0.68561447304358303</v>
      </c>
      <c r="Y3450">
        <v>3.1047905349852599E-2</v>
      </c>
    </row>
    <row r="3451" spans="1:25" x14ac:dyDescent="0.2">
      <c r="A3451" t="s">
        <v>5760</v>
      </c>
      <c r="B3451" t="s">
        <v>30</v>
      </c>
      <c r="C3451" t="s">
        <v>1548</v>
      </c>
      <c r="D3451" t="s">
        <v>13</v>
      </c>
      <c r="E3451" t="s">
        <v>29</v>
      </c>
      <c r="F3451">
        <v>18</v>
      </c>
      <c r="G3451">
        <v>183654</v>
      </c>
      <c r="H3451">
        <v>298893</v>
      </c>
      <c r="I3451">
        <v>1.5282348274472699</v>
      </c>
      <c r="J3451">
        <v>1.6113922058643799</v>
      </c>
      <c r="K3451">
        <v>8.3157378417115305E-2</v>
      </c>
      <c r="L3451">
        <v>0.38614340514988399</v>
      </c>
      <c r="M3451">
        <v>0.71836327988867499</v>
      </c>
      <c r="N3451">
        <v>-0.55204852305444396</v>
      </c>
      <c r="O3451">
        <v>87.093364696657801</v>
      </c>
      <c r="P3451">
        <v>80.712815851290699</v>
      </c>
      <c r="Q3451" t="s">
        <v>17</v>
      </c>
      <c r="R3451">
        <v>-0.55204852305444396</v>
      </c>
      <c r="S3451">
        <v>-0.411878466985036</v>
      </c>
      <c r="T3451">
        <v>-0.119181765881424</v>
      </c>
      <c r="U3451">
        <v>8.3157378417115305E-2</v>
      </c>
      <c r="V3451">
        <v>0.28549652271565501</v>
      </c>
      <c r="W3451">
        <v>0.57819322381926697</v>
      </c>
      <c r="X3451">
        <v>0.71836327988867499</v>
      </c>
      <c r="Y3451">
        <v>5.1605920715316E-2</v>
      </c>
    </row>
    <row r="3452" spans="1:25" x14ac:dyDescent="0.2">
      <c r="A3452" t="s">
        <v>5761</v>
      </c>
      <c r="B3452" t="s">
        <v>30</v>
      </c>
      <c r="C3452" t="s">
        <v>1548</v>
      </c>
      <c r="D3452" t="s">
        <v>13</v>
      </c>
      <c r="E3452" t="s">
        <v>29</v>
      </c>
      <c r="F3452">
        <v>19</v>
      </c>
      <c r="G3452">
        <v>183654</v>
      </c>
      <c r="H3452">
        <v>298893</v>
      </c>
      <c r="I3452">
        <v>1.4368128110468601</v>
      </c>
      <c r="J3452">
        <v>1.55458684206443</v>
      </c>
      <c r="K3452">
        <v>0.11777403101757</v>
      </c>
      <c r="L3452">
        <v>0.3711814415645</v>
      </c>
      <c r="M3452">
        <v>0.72836750239117298</v>
      </c>
      <c r="N3452">
        <v>-0.49281944035603198</v>
      </c>
      <c r="O3452">
        <v>82.554333692704802</v>
      </c>
      <c r="P3452">
        <v>80.712815851290699</v>
      </c>
      <c r="Q3452" t="s">
        <v>17</v>
      </c>
      <c r="R3452">
        <v>-0.49281944035603198</v>
      </c>
      <c r="S3452">
        <v>-0.35808057706811902</v>
      </c>
      <c r="T3452">
        <v>-7.6725044362227698E-2</v>
      </c>
      <c r="U3452">
        <v>0.11777403101757</v>
      </c>
      <c r="V3452">
        <v>0.31227310639736799</v>
      </c>
      <c r="W3452">
        <v>0.59362863910325903</v>
      </c>
      <c r="X3452">
        <v>0.72836750239117298</v>
      </c>
      <c r="Y3452">
        <v>7.5759055609380496E-2</v>
      </c>
    </row>
    <row r="3453" spans="1:25" x14ac:dyDescent="0.2">
      <c r="A3453" t="s">
        <v>5762</v>
      </c>
      <c r="B3453" t="s">
        <v>30</v>
      </c>
      <c r="C3453" t="s">
        <v>1548</v>
      </c>
      <c r="D3453" t="s">
        <v>13</v>
      </c>
      <c r="E3453" t="s">
        <v>29</v>
      </c>
      <c r="F3453">
        <v>20</v>
      </c>
      <c r="G3453">
        <v>183654</v>
      </c>
      <c r="H3453">
        <v>298893</v>
      </c>
      <c r="I3453">
        <v>1.3343823494179301</v>
      </c>
      <c r="J3453">
        <v>1.44409163903922</v>
      </c>
      <c r="K3453">
        <v>0.10970928962128799</v>
      </c>
      <c r="L3453">
        <v>0.34250732980690801</v>
      </c>
      <c r="M3453">
        <v>0.67313384715365099</v>
      </c>
      <c r="N3453">
        <v>-0.45371526791107503</v>
      </c>
      <c r="O3453">
        <v>78.0833306108225</v>
      </c>
      <c r="P3453">
        <v>80.712815851290699</v>
      </c>
      <c r="Q3453" t="s">
        <v>17</v>
      </c>
      <c r="R3453">
        <v>-0.45371526791107503</v>
      </c>
      <c r="S3453">
        <v>-0.32938510719116698</v>
      </c>
      <c r="T3453">
        <v>-6.9764551197531402E-2</v>
      </c>
      <c r="U3453">
        <v>0.10970928962128799</v>
      </c>
      <c r="V3453">
        <v>0.28918313044010802</v>
      </c>
      <c r="W3453">
        <v>0.548803686433744</v>
      </c>
      <c r="X3453">
        <v>0.67313384715365099</v>
      </c>
      <c r="Y3453">
        <v>7.5971141065729095E-2</v>
      </c>
    </row>
    <row r="3454" spans="1:25" x14ac:dyDescent="0.2">
      <c r="A3454" t="s">
        <v>5763</v>
      </c>
      <c r="B3454" t="s">
        <v>30</v>
      </c>
      <c r="C3454" t="s">
        <v>1548</v>
      </c>
      <c r="D3454" t="s">
        <v>13</v>
      </c>
      <c r="E3454" t="s">
        <v>29</v>
      </c>
      <c r="F3454">
        <v>21</v>
      </c>
      <c r="G3454">
        <v>183654</v>
      </c>
      <c r="H3454">
        <v>298893</v>
      </c>
      <c r="I3454">
        <v>1.2601402038616101</v>
      </c>
      <c r="J3454">
        <v>1.3974444936254999</v>
      </c>
      <c r="K3454">
        <v>0.137304289763892</v>
      </c>
      <c r="L3454">
        <v>0.32238604744513999</v>
      </c>
      <c r="M3454">
        <v>0.66762933781114697</v>
      </c>
      <c r="N3454">
        <v>-0.39302075828336303</v>
      </c>
      <c r="O3454">
        <v>75.272565803086195</v>
      </c>
      <c r="P3454">
        <v>80.712815851290699</v>
      </c>
      <c r="Q3454" t="s">
        <v>17</v>
      </c>
      <c r="R3454">
        <v>-0.39302075828336303</v>
      </c>
      <c r="S3454">
        <v>-0.27599462306077699</v>
      </c>
      <c r="T3454">
        <v>-3.1625999097361003E-2</v>
      </c>
      <c r="U3454">
        <v>0.137304289763892</v>
      </c>
      <c r="V3454">
        <v>0.30623457862514603</v>
      </c>
      <c r="W3454">
        <v>0.55060320258856199</v>
      </c>
      <c r="X3454">
        <v>0.66762933781114697</v>
      </c>
      <c r="Y3454">
        <v>9.8253841487237106E-2</v>
      </c>
    </row>
    <row r="3455" spans="1:25" x14ac:dyDescent="0.2">
      <c r="A3455" t="s">
        <v>5764</v>
      </c>
      <c r="B3455" t="s">
        <v>30</v>
      </c>
      <c r="C3455" t="s">
        <v>1548</v>
      </c>
      <c r="D3455" t="s">
        <v>13</v>
      </c>
      <c r="E3455" t="s">
        <v>29</v>
      </c>
      <c r="F3455">
        <v>22</v>
      </c>
      <c r="G3455">
        <v>183654</v>
      </c>
      <c r="H3455">
        <v>298893</v>
      </c>
      <c r="I3455">
        <v>1.1796457632286801</v>
      </c>
      <c r="J3455">
        <v>1.3072519730402601</v>
      </c>
      <c r="K3455">
        <v>0.127606209811576</v>
      </c>
      <c r="L3455">
        <v>0.30374610890665898</v>
      </c>
      <c r="M3455">
        <v>0.62726855896303002</v>
      </c>
      <c r="N3455">
        <v>-0.37205613933987902</v>
      </c>
      <c r="O3455">
        <v>72.911581560978803</v>
      </c>
      <c r="P3455">
        <v>80.712815851290699</v>
      </c>
      <c r="Q3455" t="s">
        <v>16</v>
      </c>
      <c r="R3455">
        <v>-0.37205613933987902</v>
      </c>
      <c r="S3455">
        <v>-0.261796301806762</v>
      </c>
      <c r="T3455">
        <v>-3.1556751255513799E-2</v>
      </c>
      <c r="U3455">
        <v>0.127606209811576</v>
      </c>
      <c r="V3455">
        <v>0.28676917087866499</v>
      </c>
      <c r="W3455">
        <v>0.51700872142991305</v>
      </c>
      <c r="X3455">
        <v>0.62726855896303002</v>
      </c>
      <c r="Y3455">
        <v>9.7614088517919001E-2</v>
      </c>
    </row>
    <row r="3456" spans="1:25" x14ac:dyDescent="0.2">
      <c r="A3456" t="s">
        <v>5765</v>
      </c>
      <c r="B3456" t="s">
        <v>30</v>
      </c>
      <c r="C3456" t="s">
        <v>1548</v>
      </c>
      <c r="D3456" t="s">
        <v>13</v>
      </c>
      <c r="E3456" t="s">
        <v>29</v>
      </c>
      <c r="F3456">
        <v>23</v>
      </c>
      <c r="G3456">
        <v>183654</v>
      </c>
      <c r="H3456">
        <v>298893</v>
      </c>
      <c r="I3456">
        <v>1.0303554564561599</v>
      </c>
      <c r="J3456">
        <v>1.15065932573914</v>
      </c>
      <c r="K3456">
        <v>0.120303869282978</v>
      </c>
      <c r="L3456">
        <v>0.27350124304621998</v>
      </c>
      <c r="M3456">
        <v>0.57021341409400905</v>
      </c>
      <c r="N3456">
        <v>-0.32960567552805398</v>
      </c>
      <c r="O3456">
        <v>71.115405055158107</v>
      </c>
      <c r="P3456">
        <v>80.712815851290699</v>
      </c>
      <c r="Q3456" t="s">
        <v>16</v>
      </c>
      <c r="R3456">
        <v>-0.32960567552805398</v>
      </c>
      <c r="S3456">
        <v>-0.23032472430227599</v>
      </c>
      <c r="T3456">
        <v>-2.3010782073241299E-2</v>
      </c>
      <c r="U3456">
        <v>0.120303869282978</v>
      </c>
      <c r="V3456">
        <v>0.263618520639197</v>
      </c>
      <c r="W3456">
        <v>0.47093246286823198</v>
      </c>
      <c r="X3456">
        <v>0.57021341409400905</v>
      </c>
      <c r="Y3456">
        <v>0.104552117722332</v>
      </c>
    </row>
    <row r="3457" spans="1:25" x14ac:dyDescent="0.2">
      <c r="A3457" t="s">
        <v>5766</v>
      </c>
      <c r="B3457" t="s">
        <v>30</v>
      </c>
      <c r="C3457" t="s">
        <v>1548</v>
      </c>
      <c r="D3457" t="s">
        <v>13</v>
      </c>
      <c r="E3457" t="s">
        <v>29</v>
      </c>
      <c r="F3457">
        <v>24</v>
      </c>
      <c r="G3457">
        <v>183654</v>
      </c>
      <c r="H3457">
        <v>298893</v>
      </c>
      <c r="I3457">
        <v>0.87073308504034796</v>
      </c>
      <c r="J3457">
        <v>0.98328582690730004</v>
      </c>
      <c r="K3457">
        <v>0.11255274186695299</v>
      </c>
      <c r="L3457">
        <v>0.237765737372895</v>
      </c>
      <c r="M3457">
        <v>0.50367737984536498</v>
      </c>
      <c r="N3457">
        <v>-0.27857189611145999</v>
      </c>
      <c r="O3457">
        <v>69.918337743800805</v>
      </c>
      <c r="P3457">
        <v>80.712815851290699</v>
      </c>
      <c r="Q3457" t="s">
        <v>16</v>
      </c>
      <c r="R3457">
        <v>-0.27857189611145999</v>
      </c>
      <c r="S3457">
        <v>-0.19226293344509901</v>
      </c>
      <c r="T3457">
        <v>-1.2036504516444399E-2</v>
      </c>
      <c r="U3457">
        <v>0.11255274186695299</v>
      </c>
      <c r="V3457">
        <v>0.23714198825034999</v>
      </c>
      <c r="W3457">
        <v>0.41736841717900403</v>
      </c>
      <c r="X3457">
        <v>0.50367737984536498</v>
      </c>
      <c r="Y3457">
        <v>0.114465945493145</v>
      </c>
    </row>
    <row r="3458" spans="1:25" x14ac:dyDescent="0.2">
      <c r="A3458" t="s">
        <v>8496</v>
      </c>
      <c r="B3458" t="s">
        <v>30</v>
      </c>
      <c r="C3458" t="s">
        <v>1693</v>
      </c>
      <c r="D3458" t="s">
        <v>27</v>
      </c>
      <c r="E3458" t="s">
        <v>14</v>
      </c>
      <c r="F3458">
        <v>1</v>
      </c>
      <c r="G3458">
        <v>56101</v>
      </c>
      <c r="H3458">
        <v>96394</v>
      </c>
      <c r="I3458">
        <v>0.66237114955309795</v>
      </c>
      <c r="J3458">
        <v>0.66854036928949501</v>
      </c>
      <c r="K3458">
        <v>6.1692197363977198E-3</v>
      </c>
      <c r="L3458">
        <v>0.178903523408453</v>
      </c>
      <c r="M3458">
        <v>0.30046551574330299</v>
      </c>
      <c r="N3458">
        <v>-0.28812707627050799</v>
      </c>
      <c r="O3458">
        <v>68.542529135649502</v>
      </c>
      <c r="P3458">
        <v>75.385190686778003</v>
      </c>
      <c r="Q3458" t="s">
        <v>15</v>
      </c>
      <c r="R3458">
        <v>-0.28812707627050799</v>
      </c>
      <c r="S3458">
        <v>-0.22318509727323901</v>
      </c>
      <c r="T3458">
        <v>-8.7576226529631804E-2</v>
      </c>
      <c r="U3458">
        <v>6.1692197363977198E-3</v>
      </c>
      <c r="V3458">
        <v>9.9914666002427294E-2</v>
      </c>
      <c r="W3458">
        <v>0.23552353674603499</v>
      </c>
      <c r="X3458">
        <v>0.30046551574330299</v>
      </c>
      <c r="Y3458">
        <v>9.2278941104995404E-3</v>
      </c>
    </row>
    <row r="3459" spans="1:25" x14ac:dyDescent="0.2">
      <c r="A3459" t="s">
        <v>8497</v>
      </c>
      <c r="B3459" t="s">
        <v>30</v>
      </c>
      <c r="C3459" t="s">
        <v>1693</v>
      </c>
      <c r="D3459" t="s">
        <v>27</v>
      </c>
      <c r="E3459" t="s">
        <v>14</v>
      </c>
      <c r="F3459">
        <v>2</v>
      </c>
      <c r="G3459">
        <v>56101</v>
      </c>
      <c r="H3459">
        <v>96394</v>
      </c>
      <c r="I3459">
        <v>0.591632266936025</v>
      </c>
      <c r="J3459">
        <v>0.59726227980355295</v>
      </c>
      <c r="K3459">
        <v>5.6300128675280704E-3</v>
      </c>
      <c r="L3459">
        <v>0.15668942072539199</v>
      </c>
      <c r="M3459">
        <v>0.26338410996079697</v>
      </c>
      <c r="N3459">
        <v>-0.25212408422574101</v>
      </c>
      <c r="O3459">
        <v>68.091117977098904</v>
      </c>
      <c r="P3459">
        <v>75.385190686778003</v>
      </c>
      <c r="Q3459" t="s">
        <v>15</v>
      </c>
      <c r="R3459">
        <v>-0.25212408422574101</v>
      </c>
      <c r="S3459">
        <v>-0.195245824502424</v>
      </c>
      <c r="T3459">
        <v>-7.6475243592577097E-2</v>
      </c>
      <c r="U3459">
        <v>5.6300128675280704E-3</v>
      </c>
      <c r="V3459">
        <v>8.7735269327633203E-2</v>
      </c>
      <c r="W3459">
        <v>0.20650585023748</v>
      </c>
      <c r="X3459">
        <v>0.26338410996079697</v>
      </c>
      <c r="Y3459">
        <v>9.4263660336625504E-3</v>
      </c>
    </row>
    <row r="3460" spans="1:25" x14ac:dyDescent="0.2">
      <c r="A3460" t="s">
        <v>8498</v>
      </c>
      <c r="B3460" t="s">
        <v>30</v>
      </c>
      <c r="C3460" t="s">
        <v>1693</v>
      </c>
      <c r="D3460" t="s">
        <v>27</v>
      </c>
      <c r="E3460" t="s">
        <v>14</v>
      </c>
      <c r="F3460">
        <v>3</v>
      </c>
      <c r="G3460">
        <v>56101</v>
      </c>
      <c r="H3460">
        <v>96394</v>
      </c>
      <c r="I3460">
        <v>0.54232013564098402</v>
      </c>
      <c r="J3460">
        <v>0.54638556330416499</v>
      </c>
      <c r="K3460">
        <v>4.0654276631810803E-3</v>
      </c>
      <c r="L3460">
        <v>0.14080595336413601</v>
      </c>
      <c r="M3460">
        <v>0.235691220947185</v>
      </c>
      <c r="N3460">
        <v>-0.22756036562082299</v>
      </c>
      <c r="O3460">
        <v>67.755337786794101</v>
      </c>
      <c r="P3460">
        <v>75.385190686778003</v>
      </c>
      <c r="Q3460" t="s">
        <v>15</v>
      </c>
      <c r="R3460">
        <v>-0.22756036562082299</v>
      </c>
      <c r="S3460">
        <v>-0.17644780454964201</v>
      </c>
      <c r="T3460">
        <v>-6.9716891899626293E-2</v>
      </c>
      <c r="U3460">
        <v>4.0654276631810803E-3</v>
      </c>
      <c r="V3460">
        <v>7.7847747225988501E-2</v>
      </c>
      <c r="W3460">
        <v>0.184578659876004</v>
      </c>
      <c r="X3460">
        <v>0.235691220947185</v>
      </c>
      <c r="Y3460">
        <v>7.4405839689397303E-3</v>
      </c>
    </row>
    <row r="3461" spans="1:25" x14ac:dyDescent="0.2">
      <c r="A3461" t="s">
        <v>8499</v>
      </c>
      <c r="B3461" t="s">
        <v>30</v>
      </c>
      <c r="C3461" t="s">
        <v>1693</v>
      </c>
      <c r="D3461" t="s">
        <v>27</v>
      </c>
      <c r="E3461" t="s">
        <v>14</v>
      </c>
      <c r="F3461">
        <v>4</v>
      </c>
      <c r="G3461">
        <v>56101</v>
      </c>
      <c r="H3461">
        <v>96394</v>
      </c>
      <c r="I3461">
        <v>0.50793105482510104</v>
      </c>
      <c r="J3461">
        <v>0.51147678393095397</v>
      </c>
      <c r="K3461">
        <v>3.54572910585249E-3</v>
      </c>
      <c r="L3461">
        <v>0.130637782059951</v>
      </c>
      <c r="M3461">
        <v>0.21844488059447201</v>
      </c>
      <c r="N3461">
        <v>-0.211353422382767</v>
      </c>
      <c r="O3461">
        <v>67.463074755328407</v>
      </c>
      <c r="P3461">
        <v>75.385190686778003</v>
      </c>
      <c r="Q3461" t="s">
        <v>15</v>
      </c>
      <c r="R3461">
        <v>-0.211353422382767</v>
      </c>
      <c r="S3461">
        <v>-0.163931907495005</v>
      </c>
      <c r="T3461">
        <v>-6.4908468693561802E-2</v>
      </c>
      <c r="U3461">
        <v>3.54572910585249E-3</v>
      </c>
      <c r="V3461">
        <v>7.1999926905266798E-2</v>
      </c>
      <c r="W3461">
        <v>0.17102336570671001</v>
      </c>
      <c r="X3461">
        <v>0.21844488059447201</v>
      </c>
      <c r="Y3461">
        <v>6.9323363586550196E-3</v>
      </c>
    </row>
    <row r="3462" spans="1:25" x14ac:dyDescent="0.2">
      <c r="A3462" t="s">
        <v>8500</v>
      </c>
      <c r="B3462" t="s">
        <v>30</v>
      </c>
      <c r="C3462" t="s">
        <v>1693</v>
      </c>
      <c r="D3462" t="s">
        <v>27</v>
      </c>
      <c r="E3462" t="s">
        <v>14</v>
      </c>
      <c r="F3462">
        <v>5</v>
      </c>
      <c r="G3462">
        <v>56101</v>
      </c>
      <c r="H3462">
        <v>96394</v>
      </c>
      <c r="I3462">
        <v>0.489195898515419</v>
      </c>
      <c r="J3462">
        <v>0.49269486308175098</v>
      </c>
      <c r="K3462">
        <v>3.4989645663318098E-3</v>
      </c>
      <c r="L3462">
        <v>0.12566013438585999</v>
      </c>
      <c r="M3462">
        <v>0.21020988563107201</v>
      </c>
      <c r="N3462">
        <v>-0.20321195649840801</v>
      </c>
      <c r="O3462">
        <v>67.347172165587295</v>
      </c>
      <c r="P3462">
        <v>75.385190686778003</v>
      </c>
      <c r="Q3462" t="s">
        <v>15</v>
      </c>
      <c r="R3462">
        <v>-0.20321195649840801</v>
      </c>
      <c r="S3462">
        <v>-0.157597327716341</v>
      </c>
      <c r="T3462">
        <v>-6.2346945851858897E-2</v>
      </c>
      <c r="U3462">
        <v>3.4989645663318098E-3</v>
      </c>
      <c r="V3462">
        <v>6.9344874984522506E-2</v>
      </c>
      <c r="W3462">
        <v>0.164595256849005</v>
      </c>
      <c r="X3462">
        <v>0.21020988563107201</v>
      </c>
      <c r="Y3462">
        <v>7.1016867203489396E-3</v>
      </c>
    </row>
    <row r="3463" spans="1:25" x14ac:dyDescent="0.2">
      <c r="A3463" t="s">
        <v>8501</v>
      </c>
      <c r="B3463" t="s">
        <v>30</v>
      </c>
      <c r="C3463" t="s">
        <v>1693</v>
      </c>
      <c r="D3463" t="s">
        <v>27</v>
      </c>
      <c r="E3463" t="s">
        <v>14</v>
      </c>
      <c r="F3463">
        <v>6</v>
      </c>
      <c r="G3463">
        <v>56101</v>
      </c>
      <c r="H3463">
        <v>96394</v>
      </c>
      <c r="I3463">
        <v>0.48726194922375698</v>
      </c>
      <c r="J3463">
        <v>0.49000040498866698</v>
      </c>
      <c r="K3463">
        <v>2.73845576491077E-3</v>
      </c>
      <c r="L3463">
        <v>0.13163481056108001</v>
      </c>
      <c r="M3463">
        <v>0.21927771913788799</v>
      </c>
      <c r="N3463">
        <v>-0.213800807608067</v>
      </c>
      <c r="O3463">
        <v>67.4125327855633</v>
      </c>
      <c r="P3463">
        <v>75.385190686778003</v>
      </c>
      <c r="Q3463" t="s">
        <v>15</v>
      </c>
      <c r="R3463">
        <v>-0.213800807608067</v>
      </c>
      <c r="S3463">
        <v>-0.16601737137439401</v>
      </c>
      <c r="T3463">
        <v>-6.6238184969095407E-2</v>
      </c>
      <c r="U3463">
        <v>2.73845576491077E-3</v>
      </c>
      <c r="V3463">
        <v>7.17150964989169E-2</v>
      </c>
      <c r="W3463">
        <v>0.17149428290421601</v>
      </c>
      <c r="X3463">
        <v>0.21927771913788799</v>
      </c>
      <c r="Y3463">
        <v>5.5886806154254298E-3</v>
      </c>
    </row>
    <row r="3464" spans="1:25" x14ac:dyDescent="0.2">
      <c r="A3464" t="s">
        <v>8502</v>
      </c>
      <c r="B3464" t="s">
        <v>30</v>
      </c>
      <c r="C3464" t="s">
        <v>1693</v>
      </c>
      <c r="D3464" t="s">
        <v>27</v>
      </c>
      <c r="E3464" t="s">
        <v>14</v>
      </c>
      <c r="F3464">
        <v>7</v>
      </c>
      <c r="G3464">
        <v>56101</v>
      </c>
      <c r="H3464">
        <v>96394</v>
      </c>
      <c r="I3464">
        <v>0.49467858688916999</v>
      </c>
      <c r="J3464">
        <v>0.497651079827652</v>
      </c>
      <c r="K3464">
        <v>2.9724929384823402E-3</v>
      </c>
      <c r="L3464">
        <v>0.148920201523044</v>
      </c>
      <c r="M3464">
        <v>0.247946224443889</v>
      </c>
      <c r="N3464">
        <v>-0.24200123856692499</v>
      </c>
      <c r="O3464">
        <v>67.949053144443198</v>
      </c>
      <c r="P3464">
        <v>75.385190686778003</v>
      </c>
      <c r="Q3464" t="s">
        <v>16</v>
      </c>
      <c r="R3464">
        <v>-0.24200123856692499</v>
      </c>
      <c r="S3464">
        <v>-0.18794320541406001</v>
      </c>
      <c r="T3464">
        <v>-7.5061692659592602E-2</v>
      </c>
      <c r="U3464">
        <v>2.9724929384823402E-3</v>
      </c>
      <c r="V3464">
        <v>8.1006678536557297E-2</v>
      </c>
      <c r="W3464">
        <v>0.193888191291025</v>
      </c>
      <c r="X3464">
        <v>0.247946224443889</v>
      </c>
      <c r="Y3464">
        <v>5.97304629482926E-3</v>
      </c>
    </row>
    <row r="3465" spans="1:25" x14ac:dyDescent="0.2">
      <c r="A3465" t="s">
        <v>8503</v>
      </c>
      <c r="B3465" t="s">
        <v>30</v>
      </c>
      <c r="C3465" t="s">
        <v>1693</v>
      </c>
      <c r="D3465" t="s">
        <v>27</v>
      </c>
      <c r="E3465" t="s">
        <v>14</v>
      </c>
      <c r="F3465">
        <v>8</v>
      </c>
      <c r="G3465">
        <v>56101</v>
      </c>
      <c r="H3465">
        <v>96394</v>
      </c>
      <c r="I3465">
        <v>0.51788161546884404</v>
      </c>
      <c r="J3465">
        <v>0.51718484457183</v>
      </c>
      <c r="K3465">
        <v>-6.9677089701447603E-4</v>
      </c>
      <c r="L3465">
        <v>0.160629812982334</v>
      </c>
      <c r="M3465">
        <v>0.26353927145892603</v>
      </c>
      <c r="N3465">
        <v>-0.26493281325295498</v>
      </c>
      <c r="O3465">
        <v>69.917282766464893</v>
      </c>
      <c r="P3465">
        <v>75.385190686778003</v>
      </c>
      <c r="Q3465" t="s">
        <v>16</v>
      </c>
      <c r="R3465">
        <v>-0.26493281325295498</v>
      </c>
      <c r="S3465">
        <v>-0.20662419114036701</v>
      </c>
      <c r="T3465">
        <v>-8.4866792899757695E-2</v>
      </c>
      <c r="U3465">
        <v>-6.9677089701447603E-4</v>
      </c>
      <c r="V3465">
        <v>8.3473251105728799E-2</v>
      </c>
      <c r="W3465">
        <v>0.205230649346338</v>
      </c>
      <c r="X3465">
        <v>0.26353927145892603</v>
      </c>
      <c r="Y3465">
        <v>-1.3472376546364601E-3</v>
      </c>
    </row>
    <row r="3466" spans="1:25" x14ac:dyDescent="0.2">
      <c r="A3466" t="s">
        <v>8504</v>
      </c>
      <c r="B3466" t="s">
        <v>30</v>
      </c>
      <c r="C3466" t="s">
        <v>1693</v>
      </c>
      <c r="D3466" t="s">
        <v>27</v>
      </c>
      <c r="E3466" t="s">
        <v>14</v>
      </c>
      <c r="F3466">
        <v>9</v>
      </c>
      <c r="G3466">
        <v>56101</v>
      </c>
      <c r="H3466">
        <v>96394</v>
      </c>
      <c r="I3466">
        <v>0.55877452869426503</v>
      </c>
      <c r="J3466">
        <v>0.55021726350300704</v>
      </c>
      <c r="K3466">
        <v>-8.55726519125799E-3</v>
      </c>
      <c r="L3466">
        <v>0.171777419712318</v>
      </c>
      <c r="M3466">
        <v>0.27401659023550401</v>
      </c>
      <c r="N3466">
        <v>-0.29113112061801999</v>
      </c>
      <c r="O3466">
        <v>73.691999898141901</v>
      </c>
      <c r="P3466">
        <v>75.385190686778003</v>
      </c>
      <c r="Q3466" t="s">
        <v>16</v>
      </c>
      <c r="R3466">
        <v>-0.29113112061801999</v>
      </c>
      <c r="S3466">
        <v>-0.228775917262449</v>
      </c>
      <c r="T3466">
        <v>-9.8568633120512394E-2</v>
      </c>
      <c r="U3466">
        <v>-8.55726519125799E-3</v>
      </c>
      <c r="V3466">
        <v>8.1454102737996401E-2</v>
      </c>
      <c r="W3466">
        <v>0.21166138687993299</v>
      </c>
      <c r="X3466">
        <v>0.27401659023550401</v>
      </c>
      <c r="Y3466">
        <v>-1.5552520356735801E-2</v>
      </c>
    </row>
    <row r="3467" spans="1:25" x14ac:dyDescent="0.2">
      <c r="A3467" t="s">
        <v>8505</v>
      </c>
      <c r="B3467" t="s">
        <v>30</v>
      </c>
      <c r="C3467" t="s">
        <v>1693</v>
      </c>
      <c r="D3467" t="s">
        <v>27</v>
      </c>
      <c r="E3467" t="s">
        <v>14</v>
      </c>
      <c r="F3467">
        <v>10</v>
      </c>
      <c r="G3467">
        <v>56101</v>
      </c>
      <c r="H3467">
        <v>96394</v>
      </c>
      <c r="I3467">
        <v>0.62305372588298202</v>
      </c>
      <c r="J3467">
        <v>0.60430808780759504</v>
      </c>
      <c r="K3467">
        <v>-1.8745638075386699E-2</v>
      </c>
      <c r="L3467">
        <v>0.19368531315274301</v>
      </c>
      <c r="M3467">
        <v>0.29986670206087601</v>
      </c>
      <c r="N3467">
        <v>-0.33735797821164898</v>
      </c>
      <c r="O3467">
        <v>78.091351401821598</v>
      </c>
      <c r="P3467">
        <v>75.385190686778003</v>
      </c>
      <c r="Q3467" t="s">
        <v>16</v>
      </c>
      <c r="R3467">
        <v>-0.33735797821164898</v>
      </c>
      <c r="S3467">
        <v>-0.26705020953720299</v>
      </c>
      <c r="T3467">
        <v>-0.120236742167424</v>
      </c>
      <c r="U3467">
        <v>-1.8745638075386699E-2</v>
      </c>
      <c r="V3467">
        <v>8.2745466016650698E-2</v>
      </c>
      <c r="W3467">
        <v>0.22955893338642999</v>
      </c>
      <c r="X3467">
        <v>0.29986670206087601</v>
      </c>
      <c r="Y3467">
        <v>-3.1020001971833699E-2</v>
      </c>
    </row>
    <row r="3468" spans="1:25" x14ac:dyDescent="0.2">
      <c r="A3468" t="s">
        <v>8506</v>
      </c>
      <c r="B3468" t="s">
        <v>30</v>
      </c>
      <c r="C3468" t="s">
        <v>1693</v>
      </c>
      <c r="D3468" t="s">
        <v>27</v>
      </c>
      <c r="E3468" t="s">
        <v>14</v>
      </c>
      <c r="F3468">
        <v>11</v>
      </c>
      <c r="G3468">
        <v>56101</v>
      </c>
      <c r="H3468">
        <v>96394</v>
      </c>
      <c r="I3468">
        <v>0.71112062540849297</v>
      </c>
      <c r="J3468">
        <v>0.67763956196586195</v>
      </c>
      <c r="K3468">
        <v>-3.3481063442631701E-2</v>
      </c>
      <c r="L3468">
        <v>0.21856375804176301</v>
      </c>
      <c r="M3468">
        <v>0.32605631853606798</v>
      </c>
      <c r="N3468">
        <v>-0.39301844542133202</v>
      </c>
      <c r="O3468">
        <v>81.241945149434301</v>
      </c>
      <c r="P3468">
        <v>75.385190686778003</v>
      </c>
      <c r="Q3468" t="s">
        <v>16</v>
      </c>
      <c r="R3468">
        <v>-0.39301844542133202</v>
      </c>
      <c r="S3468">
        <v>-0.31367980125217199</v>
      </c>
      <c r="T3468">
        <v>-0.14800847265651501</v>
      </c>
      <c r="U3468">
        <v>-3.3481063442631701E-2</v>
      </c>
      <c r="V3468">
        <v>8.1046345771252096E-2</v>
      </c>
      <c r="W3468">
        <v>0.246717674366908</v>
      </c>
      <c r="X3468">
        <v>0.32605631853606798</v>
      </c>
      <c r="Y3468">
        <v>-4.9408365924654203E-2</v>
      </c>
    </row>
    <row r="3469" spans="1:25" x14ac:dyDescent="0.2">
      <c r="A3469" t="s">
        <v>8507</v>
      </c>
      <c r="B3469" t="s">
        <v>30</v>
      </c>
      <c r="C3469" t="s">
        <v>1693</v>
      </c>
      <c r="D3469" t="s">
        <v>27</v>
      </c>
      <c r="E3469" t="s">
        <v>14</v>
      </c>
      <c r="F3469">
        <v>12</v>
      </c>
      <c r="G3469">
        <v>56101</v>
      </c>
      <c r="H3469">
        <v>96394</v>
      </c>
      <c r="I3469">
        <v>0.81671050241488496</v>
      </c>
      <c r="J3469">
        <v>0.76947001090275702</v>
      </c>
      <c r="K3469">
        <v>-4.7240491512128301E-2</v>
      </c>
      <c r="L3469">
        <v>0.24598806325949199</v>
      </c>
      <c r="M3469">
        <v>0.357409872549735</v>
      </c>
      <c r="N3469">
        <v>-0.451890855573992</v>
      </c>
      <c r="O3469">
        <v>83.701024522328098</v>
      </c>
      <c r="P3469">
        <v>75.385190686778003</v>
      </c>
      <c r="Q3469" t="s">
        <v>16</v>
      </c>
      <c r="R3469">
        <v>-0.451890855573992</v>
      </c>
      <c r="S3469">
        <v>-0.36259718861079598</v>
      </c>
      <c r="T3469">
        <v>-0.176138236660102</v>
      </c>
      <c r="U3469">
        <v>-4.7240491512128301E-2</v>
      </c>
      <c r="V3469">
        <v>8.1657253635845306E-2</v>
      </c>
      <c r="W3469">
        <v>0.26811620558653998</v>
      </c>
      <c r="X3469">
        <v>0.357409872549735</v>
      </c>
      <c r="Y3469">
        <v>-6.1393544703197502E-2</v>
      </c>
    </row>
    <row r="3470" spans="1:25" x14ac:dyDescent="0.2">
      <c r="A3470" t="s">
        <v>8508</v>
      </c>
      <c r="B3470" t="s">
        <v>30</v>
      </c>
      <c r="C3470" t="s">
        <v>1693</v>
      </c>
      <c r="D3470" t="s">
        <v>27</v>
      </c>
      <c r="E3470" t="s">
        <v>14</v>
      </c>
      <c r="F3470">
        <v>13</v>
      </c>
      <c r="G3470">
        <v>56101</v>
      </c>
      <c r="H3470">
        <v>96394</v>
      </c>
      <c r="I3470">
        <v>0.92692178149748305</v>
      </c>
      <c r="J3470">
        <v>0.87105391123277598</v>
      </c>
      <c r="K3470">
        <v>-5.5867870264706999E-2</v>
      </c>
      <c r="L3470">
        <v>0.27069471268263101</v>
      </c>
      <c r="M3470">
        <v>0.38942493209822199</v>
      </c>
      <c r="N3470">
        <v>-0.50116067262763597</v>
      </c>
      <c r="O3470">
        <v>84.968380711478602</v>
      </c>
      <c r="P3470">
        <v>75.385190686778003</v>
      </c>
      <c r="Q3470" t="s">
        <v>16</v>
      </c>
      <c r="R3470">
        <v>-0.50116067262763597</v>
      </c>
      <c r="S3470">
        <v>-0.40289849192383997</v>
      </c>
      <c r="T3470">
        <v>-0.19771189971040601</v>
      </c>
      <c r="U3470">
        <v>-5.5867870264706999E-2</v>
      </c>
      <c r="V3470">
        <v>8.5976159180991898E-2</v>
      </c>
      <c r="W3470">
        <v>0.29116275139442599</v>
      </c>
      <c r="X3470">
        <v>0.38942493209822199</v>
      </c>
      <c r="Y3470">
        <v>-6.4138246260370804E-2</v>
      </c>
    </row>
    <row r="3471" spans="1:25" x14ac:dyDescent="0.2">
      <c r="A3471" t="s">
        <v>8509</v>
      </c>
      <c r="B3471" t="s">
        <v>30</v>
      </c>
      <c r="C3471" t="s">
        <v>1693</v>
      </c>
      <c r="D3471" t="s">
        <v>27</v>
      </c>
      <c r="E3471" t="s">
        <v>14</v>
      </c>
      <c r="F3471">
        <v>14</v>
      </c>
      <c r="G3471">
        <v>56101</v>
      </c>
      <c r="H3471">
        <v>96394</v>
      </c>
      <c r="I3471">
        <v>1.0131548412287501</v>
      </c>
      <c r="J3471">
        <v>0.95714111570180704</v>
      </c>
      <c r="K3471">
        <v>-5.6013725526940797E-2</v>
      </c>
      <c r="L3471">
        <v>0.29171559199611402</v>
      </c>
      <c r="M3471">
        <v>0.42385842330666601</v>
      </c>
      <c r="N3471">
        <v>-0.53588587436054802</v>
      </c>
      <c r="O3471">
        <v>85.108230131311998</v>
      </c>
      <c r="P3471">
        <v>75.385190686778003</v>
      </c>
      <c r="Q3471" t="s">
        <v>16</v>
      </c>
      <c r="R3471">
        <v>-0.53588587436054802</v>
      </c>
      <c r="S3471">
        <v>-0.429993114465959</v>
      </c>
      <c r="T3471">
        <v>-0.20887269573290501</v>
      </c>
      <c r="U3471">
        <v>-5.6013725526940797E-2</v>
      </c>
      <c r="V3471">
        <v>9.6845244679022793E-2</v>
      </c>
      <c r="W3471">
        <v>0.31796566341207699</v>
      </c>
      <c r="X3471">
        <v>0.42385842330666601</v>
      </c>
      <c r="Y3471">
        <v>-5.8521909265040598E-2</v>
      </c>
    </row>
    <row r="3472" spans="1:25" x14ac:dyDescent="0.2">
      <c r="A3472" t="s">
        <v>8510</v>
      </c>
      <c r="B3472" t="s">
        <v>30</v>
      </c>
      <c r="C3472" t="s">
        <v>1693</v>
      </c>
      <c r="D3472" t="s">
        <v>27</v>
      </c>
      <c r="E3472" t="s">
        <v>14</v>
      </c>
      <c r="F3472">
        <v>15</v>
      </c>
      <c r="G3472">
        <v>56101</v>
      </c>
      <c r="H3472">
        <v>96394</v>
      </c>
      <c r="I3472">
        <v>1.0772784035446601</v>
      </c>
      <c r="J3472">
        <v>1.0268556497943899</v>
      </c>
      <c r="K3472">
        <v>-5.0422753750272199E-2</v>
      </c>
      <c r="L3472">
        <v>0.306175767563514</v>
      </c>
      <c r="M3472">
        <v>0.45323638389170801</v>
      </c>
      <c r="N3472">
        <v>-0.55408189139225195</v>
      </c>
      <c r="O3472">
        <v>84.619300404885806</v>
      </c>
      <c r="P3472">
        <v>75.385190686778003</v>
      </c>
      <c r="Q3472" t="s">
        <v>16</v>
      </c>
      <c r="R3472">
        <v>-0.55408189139225195</v>
      </c>
      <c r="S3472">
        <v>-0.44294008776669702</v>
      </c>
      <c r="T3472">
        <v>-0.210858855953553</v>
      </c>
      <c r="U3472">
        <v>-5.0422753750272199E-2</v>
      </c>
      <c r="V3472">
        <v>0.110013348453009</v>
      </c>
      <c r="W3472">
        <v>0.34209458026615303</v>
      </c>
      <c r="X3472">
        <v>0.45323638389170801</v>
      </c>
      <c r="Y3472">
        <v>-4.9104033035576602E-2</v>
      </c>
    </row>
    <row r="3473" spans="1:25" x14ac:dyDescent="0.2">
      <c r="A3473" t="s">
        <v>8511</v>
      </c>
      <c r="B3473" t="s">
        <v>30</v>
      </c>
      <c r="C3473" t="s">
        <v>1693</v>
      </c>
      <c r="D3473" t="s">
        <v>27</v>
      </c>
      <c r="E3473" t="s">
        <v>14</v>
      </c>
      <c r="F3473">
        <v>16</v>
      </c>
      <c r="G3473">
        <v>56101</v>
      </c>
      <c r="H3473">
        <v>96394</v>
      </c>
      <c r="I3473">
        <v>1.12351827927783</v>
      </c>
      <c r="J3473">
        <v>1.0887778875018099</v>
      </c>
      <c r="K3473">
        <v>-3.4740391776016698E-2</v>
      </c>
      <c r="L3473">
        <v>0.31749274458008703</v>
      </c>
      <c r="M3473">
        <v>0.48753517305822702</v>
      </c>
      <c r="N3473">
        <v>-0.55701595661026004</v>
      </c>
      <c r="O3473">
        <v>83.568474930184806</v>
      </c>
      <c r="P3473">
        <v>75.385190686778003</v>
      </c>
      <c r="Q3473" t="s">
        <v>16</v>
      </c>
      <c r="R3473">
        <v>-0.55701595661026004</v>
      </c>
      <c r="S3473">
        <v>-0.44176609032768799</v>
      </c>
      <c r="T3473">
        <v>-0.20110658993598199</v>
      </c>
      <c r="U3473">
        <v>-3.4740391776016698E-2</v>
      </c>
      <c r="V3473">
        <v>0.131625806383949</v>
      </c>
      <c r="W3473">
        <v>0.37228530677565502</v>
      </c>
      <c r="X3473">
        <v>0.48753517305822702</v>
      </c>
      <c r="Y3473">
        <v>-3.1907694098865499E-2</v>
      </c>
    </row>
    <row r="3474" spans="1:25" x14ac:dyDescent="0.2">
      <c r="A3474" t="s">
        <v>8512</v>
      </c>
      <c r="B3474" t="s">
        <v>30</v>
      </c>
      <c r="C3474" t="s">
        <v>1693</v>
      </c>
      <c r="D3474" t="s">
        <v>27</v>
      </c>
      <c r="E3474" t="s">
        <v>14</v>
      </c>
      <c r="F3474">
        <v>17</v>
      </c>
      <c r="G3474">
        <v>56101</v>
      </c>
      <c r="H3474">
        <v>96394</v>
      </c>
      <c r="I3474">
        <v>1.1356820076223799</v>
      </c>
      <c r="J3474">
        <v>1.1289112820701499</v>
      </c>
      <c r="K3474">
        <v>-6.7707255522286803E-3</v>
      </c>
      <c r="L3474">
        <v>0.32182570728461701</v>
      </c>
      <c r="M3474">
        <v>0.52263256293096705</v>
      </c>
      <c r="N3474">
        <v>-0.53617401403542397</v>
      </c>
      <c r="O3474">
        <v>82.079434008708901</v>
      </c>
      <c r="P3474">
        <v>75.385190686778003</v>
      </c>
      <c r="Q3474" t="s">
        <v>17</v>
      </c>
      <c r="R3474">
        <v>-0.53617401403542397</v>
      </c>
      <c r="S3474">
        <v>-0.41935128229110802</v>
      </c>
      <c r="T3474">
        <v>-0.17540739616936801</v>
      </c>
      <c r="U3474">
        <v>-6.7707255522286803E-3</v>
      </c>
      <c r="V3474">
        <v>0.161865945064911</v>
      </c>
      <c r="W3474">
        <v>0.40580983118665098</v>
      </c>
      <c r="X3474">
        <v>0.52263256293096705</v>
      </c>
      <c r="Y3474">
        <v>-5.9975709869891803E-3</v>
      </c>
    </row>
    <row r="3475" spans="1:25" x14ac:dyDescent="0.2">
      <c r="A3475" t="s">
        <v>8513</v>
      </c>
      <c r="B3475" t="s">
        <v>30</v>
      </c>
      <c r="C3475" t="s">
        <v>1693</v>
      </c>
      <c r="D3475" t="s">
        <v>27</v>
      </c>
      <c r="E3475" t="s">
        <v>14</v>
      </c>
      <c r="F3475">
        <v>18</v>
      </c>
      <c r="G3475">
        <v>56101</v>
      </c>
      <c r="H3475">
        <v>96394</v>
      </c>
      <c r="I3475">
        <v>1.12893499333679</v>
      </c>
      <c r="J3475">
        <v>1.13494218589572</v>
      </c>
      <c r="K3475">
        <v>6.0071925589333403E-3</v>
      </c>
      <c r="L3475">
        <v>0.32060492976646898</v>
      </c>
      <c r="M3475">
        <v>0.53340230202477501</v>
      </c>
      <c r="N3475">
        <v>-0.521387916906909</v>
      </c>
      <c r="O3475">
        <v>79.953382112026901</v>
      </c>
      <c r="P3475">
        <v>75.385190686778003</v>
      </c>
      <c r="Q3475" t="s">
        <v>17</v>
      </c>
      <c r="R3475">
        <v>-0.521387916906909</v>
      </c>
      <c r="S3475">
        <v>-0.40500832740168002</v>
      </c>
      <c r="T3475">
        <v>-0.16198979063869701</v>
      </c>
      <c r="U3475">
        <v>6.0071925589333403E-3</v>
      </c>
      <c r="V3475">
        <v>0.17400417575656299</v>
      </c>
      <c r="W3475">
        <v>0.41702271251954698</v>
      </c>
      <c r="X3475">
        <v>0.53340230202477501</v>
      </c>
      <c r="Y3475">
        <v>5.2929502785133897E-3</v>
      </c>
    </row>
    <row r="3476" spans="1:25" x14ac:dyDescent="0.2">
      <c r="A3476" t="s">
        <v>8514</v>
      </c>
      <c r="B3476" t="s">
        <v>30</v>
      </c>
      <c r="C3476" t="s">
        <v>1693</v>
      </c>
      <c r="D3476" t="s">
        <v>27</v>
      </c>
      <c r="E3476" t="s">
        <v>14</v>
      </c>
      <c r="F3476">
        <v>19</v>
      </c>
      <c r="G3476">
        <v>56101</v>
      </c>
      <c r="H3476">
        <v>96394</v>
      </c>
      <c r="I3476">
        <v>1.0728961769274501</v>
      </c>
      <c r="J3476">
        <v>1.08902476100485</v>
      </c>
      <c r="K3476">
        <v>1.6128584077393902E-2</v>
      </c>
      <c r="L3476">
        <v>0.30848429128067201</v>
      </c>
      <c r="M3476">
        <v>0.52358524323409905</v>
      </c>
      <c r="N3476">
        <v>-0.49132807507931098</v>
      </c>
      <c r="O3476">
        <v>76.711711979356807</v>
      </c>
      <c r="P3476">
        <v>75.385190686778003</v>
      </c>
      <c r="Q3476" t="s">
        <v>17</v>
      </c>
      <c r="R3476">
        <v>-0.49132807507931098</v>
      </c>
      <c r="S3476">
        <v>-0.379348277344427</v>
      </c>
      <c r="T3476">
        <v>-0.14551718455367799</v>
      </c>
      <c r="U3476">
        <v>1.6128584077393902E-2</v>
      </c>
      <c r="V3476">
        <v>0.177774352708466</v>
      </c>
      <c r="W3476">
        <v>0.41160544549921502</v>
      </c>
      <c r="X3476">
        <v>0.52358524323409905</v>
      </c>
      <c r="Y3476">
        <v>1.4810116955019499E-2</v>
      </c>
    </row>
    <row r="3477" spans="1:25" x14ac:dyDescent="0.2">
      <c r="A3477" t="s">
        <v>8515</v>
      </c>
      <c r="B3477" t="s">
        <v>30</v>
      </c>
      <c r="C3477" t="s">
        <v>1693</v>
      </c>
      <c r="D3477" t="s">
        <v>27</v>
      </c>
      <c r="E3477" t="s">
        <v>14</v>
      </c>
      <c r="F3477">
        <v>20</v>
      </c>
      <c r="G3477">
        <v>56101</v>
      </c>
      <c r="H3477">
        <v>96394</v>
      </c>
      <c r="I3477">
        <v>1.0043176146539801</v>
      </c>
      <c r="J3477">
        <v>1.0227207152425499</v>
      </c>
      <c r="K3477">
        <v>1.8403100588567398E-2</v>
      </c>
      <c r="L3477">
        <v>0.28784639209213803</v>
      </c>
      <c r="M3477">
        <v>0.49191041558013499</v>
      </c>
      <c r="N3477">
        <v>-0.45510421440299997</v>
      </c>
      <c r="O3477">
        <v>73.286968109938798</v>
      </c>
      <c r="P3477">
        <v>75.385190686778003</v>
      </c>
      <c r="Q3477" t="s">
        <v>17</v>
      </c>
      <c r="R3477">
        <v>-0.45510421440299997</v>
      </c>
      <c r="S3477">
        <v>-0.35061597407355399</v>
      </c>
      <c r="T3477">
        <v>-0.13242840886771301</v>
      </c>
      <c r="U3477">
        <v>1.8403100588567398E-2</v>
      </c>
      <c r="V3477">
        <v>0.16923461004484799</v>
      </c>
      <c r="W3477">
        <v>0.387422175250689</v>
      </c>
      <c r="X3477">
        <v>0.49191041558013499</v>
      </c>
      <c r="Y3477">
        <v>1.7994258172626301E-2</v>
      </c>
    </row>
    <row r="3478" spans="1:25" x14ac:dyDescent="0.2">
      <c r="A3478" t="s">
        <v>8516</v>
      </c>
      <c r="B3478" t="s">
        <v>30</v>
      </c>
      <c r="C3478" t="s">
        <v>1693</v>
      </c>
      <c r="D3478" t="s">
        <v>27</v>
      </c>
      <c r="E3478" t="s">
        <v>14</v>
      </c>
      <c r="F3478">
        <v>21</v>
      </c>
      <c r="G3478">
        <v>56101</v>
      </c>
      <c r="H3478">
        <v>96394</v>
      </c>
      <c r="I3478">
        <v>0.99858160952712405</v>
      </c>
      <c r="J3478">
        <v>1.02177135589597</v>
      </c>
      <c r="K3478">
        <v>2.3189746368844501E-2</v>
      </c>
      <c r="L3478">
        <v>0.27318520653802197</v>
      </c>
      <c r="M3478">
        <v>0.47257941112389101</v>
      </c>
      <c r="N3478">
        <v>-0.42619991838620203</v>
      </c>
      <c r="O3478">
        <v>71.575123715103004</v>
      </c>
      <c r="P3478">
        <v>75.385190686778003</v>
      </c>
      <c r="Q3478" t="s">
        <v>17</v>
      </c>
      <c r="R3478">
        <v>-0.42619991838620203</v>
      </c>
      <c r="S3478">
        <v>-0.32703368841289998</v>
      </c>
      <c r="T3478">
        <v>-0.119959301857079</v>
      </c>
      <c r="U3478">
        <v>2.3189746368844501E-2</v>
      </c>
      <c r="V3478">
        <v>0.166338794594768</v>
      </c>
      <c r="W3478">
        <v>0.37341318115058902</v>
      </c>
      <c r="X3478">
        <v>0.47257941112389101</v>
      </c>
      <c r="Y3478">
        <v>2.2695631693951699E-2</v>
      </c>
    </row>
    <row r="3479" spans="1:25" x14ac:dyDescent="0.2">
      <c r="A3479" t="s">
        <v>8517</v>
      </c>
      <c r="B3479" t="s">
        <v>30</v>
      </c>
      <c r="C3479" t="s">
        <v>1693</v>
      </c>
      <c r="D3479" t="s">
        <v>27</v>
      </c>
      <c r="E3479" t="s">
        <v>14</v>
      </c>
      <c r="F3479">
        <v>22</v>
      </c>
      <c r="G3479">
        <v>56101</v>
      </c>
      <c r="H3479">
        <v>96394</v>
      </c>
      <c r="I3479">
        <v>0.96108686794951204</v>
      </c>
      <c r="J3479">
        <v>0.97543647766207597</v>
      </c>
      <c r="K3479">
        <v>1.4349609712563599E-2</v>
      </c>
      <c r="L3479">
        <v>0.25846103047103097</v>
      </c>
      <c r="M3479">
        <v>0.43951800483740999</v>
      </c>
      <c r="N3479">
        <v>-0.41081878541228201</v>
      </c>
      <c r="O3479">
        <v>70.488253219139096</v>
      </c>
      <c r="P3479">
        <v>75.385190686778003</v>
      </c>
      <c r="Q3479" t="s">
        <v>16</v>
      </c>
      <c r="R3479">
        <v>-0.41081878541228201</v>
      </c>
      <c r="S3479">
        <v>-0.31699743135129799</v>
      </c>
      <c r="T3479">
        <v>-0.121083970254257</v>
      </c>
      <c r="U3479">
        <v>1.4349609712563599E-2</v>
      </c>
      <c r="V3479">
        <v>0.149783189679384</v>
      </c>
      <c r="W3479">
        <v>0.34569665077642497</v>
      </c>
      <c r="X3479">
        <v>0.43951800483740999</v>
      </c>
      <c r="Y3479">
        <v>1.47109627753072E-2</v>
      </c>
    </row>
    <row r="3480" spans="1:25" x14ac:dyDescent="0.2">
      <c r="A3480" t="s">
        <v>8518</v>
      </c>
      <c r="B3480" t="s">
        <v>30</v>
      </c>
      <c r="C3480" t="s">
        <v>1693</v>
      </c>
      <c r="D3480" t="s">
        <v>27</v>
      </c>
      <c r="E3480" t="s">
        <v>14</v>
      </c>
      <c r="F3480">
        <v>23</v>
      </c>
      <c r="G3480">
        <v>56101</v>
      </c>
      <c r="H3480">
        <v>96394</v>
      </c>
      <c r="I3480">
        <v>0.87183305463836103</v>
      </c>
      <c r="J3480">
        <v>0.88292122667747897</v>
      </c>
      <c r="K3480">
        <v>1.1088172039117401E-2</v>
      </c>
      <c r="L3480">
        <v>0.235608561983988</v>
      </c>
      <c r="M3480">
        <v>0.39866425650277798</v>
      </c>
      <c r="N3480">
        <v>-0.37648791242454299</v>
      </c>
      <c r="O3480">
        <v>69.888883890298899</v>
      </c>
      <c r="P3480">
        <v>75.385190686778003</v>
      </c>
      <c r="Q3480" t="s">
        <v>16</v>
      </c>
      <c r="R3480">
        <v>-0.37648791242454299</v>
      </c>
      <c r="S3480">
        <v>-0.29096200442435599</v>
      </c>
      <c r="T3480">
        <v>-0.112370714440493</v>
      </c>
      <c r="U3480">
        <v>1.1088172039117401E-2</v>
      </c>
      <c r="V3480">
        <v>0.134547058518727</v>
      </c>
      <c r="W3480">
        <v>0.31313834850258998</v>
      </c>
      <c r="X3480">
        <v>0.39866425650277798</v>
      </c>
      <c r="Y3480">
        <v>1.25585065848324E-2</v>
      </c>
    </row>
    <row r="3481" spans="1:25" x14ac:dyDescent="0.2">
      <c r="A3481" t="s">
        <v>8519</v>
      </c>
      <c r="B3481" t="s">
        <v>30</v>
      </c>
      <c r="C3481" t="s">
        <v>1693</v>
      </c>
      <c r="D3481" t="s">
        <v>27</v>
      </c>
      <c r="E3481" t="s">
        <v>14</v>
      </c>
      <c r="F3481">
        <v>24</v>
      </c>
      <c r="G3481">
        <v>56101</v>
      </c>
      <c r="H3481">
        <v>96394</v>
      </c>
      <c r="I3481">
        <v>0.764196450246581</v>
      </c>
      <c r="J3481">
        <v>0.77384499677594898</v>
      </c>
      <c r="K3481">
        <v>9.6485465293677502E-3</v>
      </c>
      <c r="L3481">
        <v>0.20572516545361799</v>
      </c>
      <c r="M3481">
        <v>0.34806644370056999</v>
      </c>
      <c r="N3481">
        <v>-0.32876935064183399</v>
      </c>
      <c r="O3481">
        <v>69.4742383987913</v>
      </c>
      <c r="P3481">
        <v>75.385190686778003</v>
      </c>
      <c r="Q3481" t="s">
        <v>16</v>
      </c>
      <c r="R3481">
        <v>-0.32876935064183399</v>
      </c>
      <c r="S3481">
        <v>-0.25409111558217101</v>
      </c>
      <c r="T3481">
        <v>-9.8151440168328205E-2</v>
      </c>
      <c r="U3481">
        <v>9.6485465293677502E-3</v>
      </c>
      <c r="V3481">
        <v>0.117448533227064</v>
      </c>
      <c r="W3481">
        <v>0.27338820864090602</v>
      </c>
      <c r="X3481">
        <v>0.34806644370056999</v>
      </c>
      <c r="Y3481">
        <v>1.24683193269534E-2</v>
      </c>
    </row>
    <row r="3482" spans="1:25" x14ac:dyDescent="0.2">
      <c r="A3482" t="s">
        <v>9776</v>
      </c>
      <c r="B3482" t="s">
        <v>30</v>
      </c>
      <c r="C3482" t="s">
        <v>1693</v>
      </c>
      <c r="D3482" t="s">
        <v>27</v>
      </c>
      <c r="E3482" t="s">
        <v>18</v>
      </c>
      <c r="F3482">
        <v>1</v>
      </c>
      <c r="G3482">
        <v>56101</v>
      </c>
      <c r="H3482">
        <v>96394</v>
      </c>
      <c r="I3482">
        <v>0.71200083956919902</v>
      </c>
      <c r="J3482">
        <v>0.71997182314462005</v>
      </c>
      <c r="K3482">
        <v>7.9709835754204796E-3</v>
      </c>
      <c r="L3482">
        <v>0.25341988005880101</v>
      </c>
      <c r="M3482">
        <v>0.424846686272148</v>
      </c>
      <c r="N3482">
        <v>-0.40890471912130699</v>
      </c>
      <c r="O3482">
        <v>69.942224804902693</v>
      </c>
      <c r="P3482">
        <v>75.806131969331403</v>
      </c>
      <c r="Q3482" t="s">
        <v>15</v>
      </c>
      <c r="R3482">
        <v>-0.40890471912130699</v>
      </c>
      <c r="S3482">
        <v>-0.31691330265996198</v>
      </c>
      <c r="T3482">
        <v>-0.124821033575391</v>
      </c>
      <c r="U3482">
        <v>7.9709835754204796E-3</v>
      </c>
      <c r="V3482">
        <v>0.14076300072623199</v>
      </c>
      <c r="W3482">
        <v>0.33285526981080299</v>
      </c>
      <c r="X3482">
        <v>0.424846686272148</v>
      </c>
      <c r="Y3482">
        <v>1.1071243789243901E-2</v>
      </c>
    </row>
    <row r="3483" spans="1:25" x14ac:dyDescent="0.2">
      <c r="A3483" t="s">
        <v>9777</v>
      </c>
      <c r="B3483" t="s">
        <v>30</v>
      </c>
      <c r="C3483" t="s">
        <v>1693</v>
      </c>
      <c r="D3483" t="s">
        <v>27</v>
      </c>
      <c r="E3483" t="s">
        <v>18</v>
      </c>
      <c r="F3483">
        <v>2</v>
      </c>
      <c r="G3483">
        <v>56101</v>
      </c>
      <c r="H3483">
        <v>96394</v>
      </c>
      <c r="I3483">
        <v>0.63547809098719799</v>
      </c>
      <c r="J3483">
        <v>0.64201131081784402</v>
      </c>
      <c r="K3483">
        <v>6.5332198306463597E-3</v>
      </c>
      <c r="L3483">
        <v>0.22207404664096</v>
      </c>
      <c r="M3483">
        <v>0.37184502655502599</v>
      </c>
      <c r="N3483">
        <v>-0.35877858689373399</v>
      </c>
      <c r="O3483">
        <v>69.187514483014297</v>
      </c>
      <c r="P3483">
        <v>75.806131969331403</v>
      </c>
      <c r="Q3483" t="s">
        <v>15</v>
      </c>
      <c r="R3483">
        <v>-0.35877858689373399</v>
      </c>
      <c r="S3483">
        <v>-0.278165707963065</v>
      </c>
      <c r="T3483">
        <v>-0.109833580609217</v>
      </c>
      <c r="U3483">
        <v>6.5332198306463597E-3</v>
      </c>
      <c r="V3483">
        <v>0.12290002027051</v>
      </c>
      <c r="W3483">
        <v>0.29123214762435801</v>
      </c>
      <c r="X3483">
        <v>0.37184502655502599</v>
      </c>
      <c r="Y3483">
        <v>1.01761755915544E-2</v>
      </c>
    </row>
    <row r="3484" spans="1:25" x14ac:dyDescent="0.2">
      <c r="A3484" t="s">
        <v>9778</v>
      </c>
      <c r="B3484" t="s">
        <v>30</v>
      </c>
      <c r="C3484" t="s">
        <v>1693</v>
      </c>
      <c r="D3484" t="s">
        <v>27</v>
      </c>
      <c r="E3484" t="s">
        <v>18</v>
      </c>
      <c r="F3484">
        <v>3</v>
      </c>
      <c r="G3484">
        <v>56101</v>
      </c>
      <c r="H3484">
        <v>96394</v>
      </c>
      <c r="I3484">
        <v>0.578540415185686</v>
      </c>
      <c r="J3484">
        <v>0.58511375260342502</v>
      </c>
      <c r="K3484">
        <v>6.57333741773947E-3</v>
      </c>
      <c r="L3484">
        <v>0.19975090387081099</v>
      </c>
      <c r="M3484">
        <v>0.33516357428522398</v>
      </c>
      <c r="N3484">
        <v>-0.32201689944974499</v>
      </c>
      <c r="O3484">
        <v>68.835139625170697</v>
      </c>
      <c r="P3484">
        <v>75.806131969331403</v>
      </c>
      <c r="Q3484" t="s">
        <v>15</v>
      </c>
      <c r="R3484">
        <v>-0.32201689944974499</v>
      </c>
      <c r="S3484">
        <v>-0.24950732134463999</v>
      </c>
      <c r="T3484">
        <v>-9.8096136210565496E-2</v>
      </c>
      <c r="U3484">
        <v>6.57333741773947E-3</v>
      </c>
      <c r="V3484">
        <v>0.111242811046044</v>
      </c>
      <c r="W3484">
        <v>0.26265399618011898</v>
      </c>
      <c r="X3484">
        <v>0.33516357428522398</v>
      </c>
      <c r="Y3484">
        <v>1.12342897231382E-2</v>
      </c>
    </row>
    <row r="3485" spans="1:25" x14ac:dyDescent="0.2">
      <c r="A3485" t="s">
        <v>9779</v>
      </c>
      <c r="B3485" t="s">
        <v>30</v>
      </c>
      <c r="C3485" t="s">
        <v>1693</v>
      </c>
      <c r="D3485" t="s">
        <v>27</v>
      </c>
      <c r="E3485" t="s">
        <v>18</v>
      </c>
      <c r="F3485">
        <v>4</v>
      </c>
      <c r="G3485">
        <v>56101</v>
      </c>
      <c r="H3485">
        <v>96394</v>
      </c>
      <c r="I3485">
        <v>0.53681790795754702</v>
      </c>
      <c r="J3485">
        <v>0.54311866313151902</v>
      </c>
      <c r="K3485">
        <v>6.3007551739716599E-3</v>
      </c>
      <c r="L3485">
        <v>0.182719877141898</v>
      </c>
      <c r="M3485">
        <v>0.30687495307239399</v>
      </c>
      <c r="N3485">
        <v>-0.29427344272445</v>
      </c>
      <c r="O3485">
        <v>68.302435641940704</v>
      </c>
      <c r="P3485">
        <v>75.806131969331403</v>
      </c>
      <c r="Q3485" t="s">
        <v>15</v>
      </c>
      <c r="R3485">
        <v>-0.29427344272445</v>
      </c>
      <c r="S3485">
        <v>-0.227946127321941</v>
      </c>
      <c r="T3485">
        <v>-8.9444460448382807E-2</v>
      </c>
      <c r="U3485">
        <v>6.3007551739716599E-3</v>
      </c>
      <c r="V3485">
        <v>0.102045970796326</v>
      </c>
      <c r="W3485">
        <v>0.24054763766988499</v>
      </c>
      <c r="X3485">
        <v>0.30687495307239399</v>
      </c>
      <c r="Y3485">
        <v>1.1601065479213499E-2</v>
      </c>
    </row>
    <row r="3486" spans="1:25" x14ac:dyDescent="0.2">
      <c r="A3486" t="s">
        <v>9780</v>
      </c>
      <c r="B3486" t="s">
        <v>30</v>
      </c>
      <c r="C3486" t="s">
        <v>1693</v>
      </c>
      <c r="D3486" t="s">
        <v>27</v>
      </c>
      <c r="E3486" t="s">
        <v>18</v>
      </c>
      <c r="F3486">
        <v>5</v>
      </c>
      <c r="G3486">
        <v>56101</v>
      </c>
      <c r="H3486">
        <v>96394</v>
      </c>
      <c r="I3486">
        <v>0.50862724197061704</v>
      </c>
      <c r="J3486">
        <v>0.51504964748827498</v>
      </c>
      <c r="K3486">
        <v>6.4224055176581602E-3</v>
      </c>
      <c r="L3486">
        <v>0.17098917179231901</v>
      </c>
      <c r="M3486">
        <v>0.287699593116024</v>
      </c>
      <c r="N3486">
        <v>-0.27485478208070702</v>
      </c>
      <c r="O3486">
        <v>67.955950246166694</v>
      </c>
      <c r="P3486">
        <v>75.806131969331403</v>
      </c>
      <c r="Q3486" t="s">
        <v>15</v>
      </c>
      <c r="R3486">
        <v>-0.27485478208070702</v>
      </c>
      <c r="S3486">
        <v>-0.212785712720095</v>
      </c>
      <c r="T3486">
        <v>-8.3175920501517203E-2</v>
      </c>
      <c r="U3486">
        <v>6.4224055176581602E-3</v>
      </c>
      <c r="V3486">
        <v>9.6020731536833506E-2</v>
      </c>
      <c r="W3486">
        <v>0.22563052375541201</v>
      </c>
      <c r="X3486">
        <v>0.287699593116024</v>
      </c>
      <c r="Y3486">
        <v>1.2469488230849399E-2</v>
      </c>
    </row>
    <row r="3487" spans="1:25" x14ac:dyDescent="0.2">
      <c r="A3487" t="s">
        <v>9781</v>
      </c>
      <c r="B3487" t="s">
        <v>30</v>
      </c>
      <c r="C3487" t="s">
        <v>1693</v>
      </c>
      <c r="D3487" t="s">
        <v>27</v>
      </c>
      <c r="E3487" t="s">
        <v>18</v>
      </c>
      <c r="F3487">
        <v>6</v>
      </c>
      <c r="G3487">
        <v>56101</v>
      </c>
      <c r="H3487">
        <v>96394</v>
      </c>
      <c r="I3487">
        <v>0.49317277835016599</v>
      </c>
      <c r="J3487">
        <v>0.49916773870949199</v>
      </c>
      <c r="K3487">
        <v>5.9949603593258396E-3</v>
      </c>
      <c r="L3487">
        <v>0.16829899224716699</v>
      </c>
      <c r="M3487">
        <v>0.28284680260591499</v>
      </c>
      <c r="N3487">
        <v>-0.27085688188726298</v>
      </c>
      <c r="O3487">
        <v>67.495828891875604</v>
      </c>
      <c r="P3487">
        <v>75.806131969331403</v>
      </c>
      <c r="Q3487" t="s">
        <v>15</v>
      </c>
      <c r="R3487">
        <v>-0.27085688188726298</v>
      </c>
      <c r="S3487">
        <v>-0.20976434770154201</v>
      </c>
      <c r="T3487">
        <v>-8.2193711578189402E-2</v>
      </c>
      <c r="U3487">
        <v>5.9949603593258396E-3</v>
      </c>
      <c r="V3487">
        <v>9.4183632296841097E-2</v>
      </c>
      <c r="W3487">
        <v>0.221754268420193</v>
      </c>
      <c r="X3487">
        <v>0.28284680260591499</v>
      </c>
      <c r="Y3487">
        <v>1.2009911487518701E-2</v>
      </c>
    </row>
    <row r="3488" spans="1:25" x14ac:dyDescent="0.2">
      <c r="A3488" t="s">
        <v>9782</v>
      </c>
      <c r="B3488" t="s">
        <v>30</v>
      </c>
      <c r="C3488" t="s">
        <v>1693</v>
      </c>
      <c r="D3488" t="s">
        <v>27</v>
      </c>
      <c r="E3488" t="s">
        <v>18</v>
      </c>
      <c r="F3488">
        <v>7</v>
      </c>
      <c r="G3488">
        <v>56101</v>
      </c>
      <c r="H3488">
        <v>96394</v>
      </c>
      <c r="I3488">
        <v>0.49285843009472302</v>
      </c>
      <c r="J3488">
        <v>0.49850565027572002</v>
      </c>
      <c r="K3488">
        <v>5.64722018099634E-3</v>
      </c>
      <c r="L3488">
        <v>0.17855144273083301</v>
      </c>
      <c r="M3488">
        <v>0.299364343473216</v>
      </c>
      <c r="N3488">
        <v>-0.28806990311122399</v>
      </c>
      <c r="O3488">
        <v>68.070188698079505</v>
      </c>
      <c r="P3488">
        <v>75.806131969331403</v>
      </c>
      <c r="Q3488" t="s">
        <v>15</v>
      </c>
      <c r="R3488">
        <v>-0.28806990311122399</v>
      </c>
      <c r="S3488">
        <v>-0.22325572939993099</v>
      </c>
      <c r="T3488">
        <v>-8.7913735809959995E-2</v>
      </c>
      <c r="U3488">
        <v>5.64722018099634E-3</v>
      </c>
      <c r="V3488">
        <v>9.9208176171952697E-2</v>
      </c>
      <c r="W3488">
        <v>0.234550169761924</v>
      </c>
      <c r="X3488">
        <v>0.299364343473216</v>
      </c>
      <c r="Y3488">
        <v>1.13282972377001E-2</v>
      </c>
    </row>
    <row r="3489" spans="1:25" x14ac:dyDescent="0.2">
      <c r="A3489" t="s">
        <v>9783</v>
      </c>
      <c r="B3489" t="s">
        <v>30</v>
      </c>
      <c r="C3489" t="s">
        <v>1693</v>
      </c>
      <c r="D3489" t="s">
        <v>27</v>
      </c>
      <c r="E3489" t="s">
        <v>18</v>
      </c>
      <c r="F3489">
        <v>8</v>
      </c>
      <c r="G3489">
        <v>56101</v>
      </c>
      <c r="H3489">
        <v>96394</v>
      </c>
      <c r="I3489">
        <v>0.523947927101864</v>
      </c>
      <c r="J3489">
        <v>0.52391085606273402</v>
      </c>
      <c r="K3489">
        <v>-3.7071039130309701E-5</v>
      </c>
      <c r="L3489">
        <v>0.20636604790826099</v>
      </c>
      <c r="M3489">
        <v>0.33943507776995901</v>
      </c>
      <c r="N3489">
        <v>-0.33950921984821902</v>
      </c>
      <c r="O3489">
        <v>70.999311945412003</v>
      </c>
      <c r="P3489">
        <v>75.806131969331403</v>
      </c>
      <c r="Q3489" t="s">
        <v>15</v>
      </c>
      <c r="R3489">
        <v>-0.33950921984821902</v>
      </c>
      <c r="S3489">
        <v>-0.26459834445752101</v>
      </c>
      <c r="T3489">
        <v>-0.10817288014305899</v>
      </c>
      <c r="U3489">
        <v>-3.7071039130309701E-5</v>
      </c>
      <c r="V3489">
        <v>0.108098738064798</v>
      </c>
      <c r="W3489">
        <v>0.26452420237926</v>
      </c>
      <c r="X3489">
        <v>0.33943507776995901</v>
      </c>
      <c r="Y3489">
        <v>-7.0758295426256201E-5</v>
      </c>
    </row>
    <row r="3490" spans="1:25" x14ac:dyDescent="0.2">
      <c r="A3490" t="s">
        <v>9784</v>
      </c>
      <c r="B3490" t="s">
        <v>30</v>
      </c>
      <c r="C3490" t="s">
        <v>1693</v>
      </c>
      <c r="D3490" t="s">
        <v>27</v>
      </c>
      <c r="E3490" t="s">
        <v>18</v>
      </c>
      <c r="F3490">
        <v>9</v>
      </c>
      <c r="G3490">
        <v>56101</v>
      </c>
      <c r="H3490">
        <v>96394</v>
      </c>
      <c r="I3490">
        <v>0.5960177682076</v>
      </c>
      <c r="J3490">
        <v>0.58273553591555205</v>
      </c>
      <c r="K3490">
        <v>-1.32822322920477E-2</v>
      </c>
      <c r="L3490">
        <v>0.24511846022241099</v>
      </c>
      <c r="M3490">
        <v>0.38993763477381899</v>
      </c>
      <c r="N3490">
        <v>-0.41650209935791399</v>
      </c>
      <c r="O3490">
        <v>74.813672678528803</v>
      </c>
      <c r="P3490">
        <v>75.806131969331403</v>
      </c>
      <c r="Q3490" t="s">
        <v>15</v>
      </c>
      <c r="R3490">
        <v>-0.41650209935791399</v>
      </c>
      <c r="S3490">
        <v>-0.32752409829717899</v>
      </c>
      <c r="T3490">
        <v>-0.14172430544859099</v>
      </c>
      <c r="U3490">
        <v>-1.32822322920477E-2</v>
      </c>
      <c r="V3490">
        <v>0.115159840864496</v>
      </c>
      <c r="W3490">
        <v>0.30095963371308299</v>
      </c>
      <c r="X3490">
        <v>0.38993763477381899</v>
      </c>
      <c r="Y3490">
        <v>-2.27928991342181E-2</v>
      </c>
    </row>
    <row r="3491" spans="1:25" x14ac:dyDescent="0.2">
      <c r="A3491" t="s">
        <v>9785</v>
      </c>
      <c r="B3491" t="s">
        <v>30</v>
      </c>
      <c r="C3491" t="s">
        <v>1693</v>
      </c>
      <c r="D3491" t="s">
        <v>27</v>
      </c>
      <c r="E3491" t="s">
        <v>18</v>
      </c>
      <c r="F3491">
        <v>10</v>
      </c>
      <c r="G3491">
        <v>56101</v>
      </c>
      <c r="H3491">
        <v>96394</v>
      </c>
      <c r="I3491">
        <v>0.69630358715298701</v>
      </c>
      <c r="J3491">
        <v>0.66833868759280601</v>
      </c>
      <c r="K3491">
        <v>-2.7964899560181E-2</v>
      </c>
      <c r="L3491">
        <v>0.28792606242670099</v>
      </c>
      <c r="M3491">
        <v>0.44567347313174199</v>
      </c>
      <c r="N3491">
        <v>-0.50160327225210399</v>
      </c>
      <c r="O3491">
        <v>78.919312230615901</v>
      </c>
      <c r="P3491">
        <v>75.806131969331403</v>
      </c>
      <c r="Q3491" t="s">
        <v>15</v>
      </c>
      <c r="R3491">
        <v>-0.50160327225210399</v>
      </c>
      <c r="S3491">
        <v>-0.39708611159121199</v>
      </c>
      <c r="T3491">
        <v>-0.17883815627177199</v>
      </c>
      <c r="U3491">
        <v>-2.7964899560181E-2</v>
      </c>
      <c r="V3491">
        <v>0.12290835715141001</v>
      </c>
      <c r="W3491">
        <v>0.34115631247084999</v>
      </c>
      <c r="X3491">
        <v>0.44567347313174199</v>
      </c>
      <c r="Y3491">
        <v>-4.1842407269439698E-2</v>
      </c>
    </row>
    <row r="3492" spans="1:25" x14ac:dyDescent="0.2">
      <c r="A3492" t="s">
        <v>9786</v>
      </c>
      <c r="B3492" t="s">
        <v>30</v>
      </c>
      <c r="C3492" t="s">
        <v>1693</v>
      </c>
      <c r="D3492" t="s">
        <v>27</v>
      </c>
      <c r="E3492" t="s">
        <v>18</v>
      </c>
      <c r="F3492">
        <v>11</v>
      </c>
      <c r="G3492">
        <v>56101</v>
      </c>
      <c r="H3492">
        <v>96394</v>
      </c>
      <c r="I3492">
        <v>0.80468255015133605</v>
      </c>
      <c r="J3492">
        <v>0.76466952411012001</v>
      </c>
      <c r="K3492">
        <v>-4.0013026041216003E-2</v>
      </c>
      <c r="L3492">
        <v>0.32964001174716501</v>
      </c>
      <c r="M3492">
        <v>0.50224479328287097</v>
      </c>
      <c r="N3492">
        <v>-0.58227084536530305</v>
      </c>
      <c r="O3492">
        <v>81.825546076484599</v>
      </c>
      <c r="P3492">
        <v>75.806131969331403</v>
      </c>
      <c r="Q3492" t="s">
        <v>15</v>
      </c>
      <c r="R3492">
        <v>-0.58227084536530305</v>
      </c>
      <c r="S3492">
        <v>-0.462611521101082</v>
      </c>
      <c r="T3492">
        <v>-0.212744392196731</v>
      </c>
      <c r="U3492">
        <v>-4.0013026041216003E-2</v>
      </c>
      <c r="V3492">
        <v>0.132718340114299</v>
      </c>
      <c r="W3492">
        <v>0.38258546901864998</v>
      </c>
      <c r="X3492">
        <v>0.50224479328287097</v>
      </c>
      <c r="Y3492">
        <v>-5.2327214279634E-2</v>
      </c>
    </row>
    <row r="3493" spans="1:25" x14ac:dyDescent="0.2">
      <c r="A3493" t="s">
        <v>9787</v>
      </c>
      <c r="B3493" t="s">
        <v>30</v>
      </c>
      <c r="C3493" t="s">
        <v>1693</v>
      </c>
      <c r="D3493" t="s">
        <v>27</v>
      </c>
      <c r="E3493" t="s">
        <v>18</v>
      </c>
      <c r="F3493">
        <v>12</v>
      </c>
      <c r="G3493">
        <v>56101</v>
      </c>
      <c r="H3493">
        <v>96394</v>
      </c>
      <c r="I3493">
        <v>0.90811513149685696</v>
      </c>
      <c r="J3493">
        <v>0.86587680333316497</v>
      </c>
      <c r="K3493">
        <v>-4.22383281636921E-2</v>
      </c>
      <c r="L3493">
        <v>0.36787961801659702</v>
      </c>
      <c r="M3493">
        <v>0.56292364347360901</v>
      </c>
      <c r="N3493">
        <v>-0.64740029980099401</v>
      </c>
      <c r="O3493">
        <v>83.363414034174596</v>
      </c>
      <c r="P3493">
        <v>75.806131969331403</v>
      </c>
      <c r="Q3493" t="s">
        <v>15</v>
      </c>
      <c r="R3493">
        <v>-0.64740029980099401</v>
      </c>
      <c r="S3493">
        <v>-0.51385999846096897</v>
      </c>
      <c r="T3493">
        <v>-0.23500724800438899</v>
      </c>
      <c r="U3493">
        <v>-4.22383281636921E-2</v>
      </c>
      <c r="V3493">
        <v>0.150530591677005</v>
      </c>
      <c r="W3493">
        <v>0.42938334213358498</v>
      </c>
      <c r="X3493">
        <v>0.56292364347360901</v>
      </c>
      <c r="Y3493">
        <v>-4.8780990553271501E-2</v>
      </c>
    </row>
    <row r="3494" spans="1:25" x14ac:dyDescent="0.2">
      <c r="A3494" t="s">
        <v>9788</v>
      </c>
      <c r="B3494" t="s">
        <v>30</v>
      </c>
      <c r="C3494" t="s">
        <v>1693</v>
      </c>
      <c r="D3494" t="s">
        <v>27</v>
      </c>
      <c r="E3494" t="s">
        <v>18</v>
      </c>
      <c r="F3494">
        <v>13</v>
      </c>
      <c r="G3494">
        <v>56101</v>
      </c>
      <c r="H3494">
        <v>96394</v>
      </c>
      <c r="I3494">
        <v>0.99759229913618896</v>
      </c>
      <c r="J3494">
        <v>0.964696979638619</v>
      </c>
      <c r="K3494">
        <v>-3.2895319497569998E-2</v>
      </c>
      <c r="L3494">
        <v>0.40353656427974199</v>
      </c>
      <c r="M3494">
        <v>0.63092232874260501</v>
      </c>
      <c r="N3494">
        <v>-0.69671296773774505</v>
      </c>
      <c r="O3494">
        <v>84.033393820342894</v>
      </c>
      <c r="P3494">
        <v>75.806131969331403</v>
      </c>
      <c r="Q3494" t="s">
        <v>15</v>
      </c>
      <c r="R3494">
        <v>-0.69671296773774505</v>
      </c>
      <c r="S3494">
        <v>-0.55022919490419897</v>
      </c>
      <c r="T3494">
        <v>-0.24434847918015501</v>
      </c>
      <c r="U3494">
        <v>-3.2895319497569998E-2</v>
      </c>
      <c r="V3494">
        <v>0.178557840185015</v>
      </c>
      <c r="W3494">
        <v>0.48443855590905899</v>
      </c>
      <c r="X3494">
        <v>0.63092232874260501</v>
      </c>
      <c r="Y3494">
        <v>-3.4099121477391497E-2</v>
      </c>
    </row>
    <row r="3495" spans="1:25" x14ac:dyDescent="0.2">
      <c r="A3495" t="s">
        <v>9789</v>
      </c>
      <c r="B3495" t="s">
        <v>30</v>
      </c>
      <c r="C3495" t="s">
        <v>1693</v>
      </c>
      <c r="D3495" t="s">
        <v>27</v>
      </c>
      <c r="E3495" t="s">
        <v>18</v>
      </c>
      <c r="F3495">
        <v>14</v>
      </c>
      <c r="G3495">
        <v>56101</v>
      </c>
      <c r="H3495">
        <v>96394</v>
      </c>
      <c r="I3495">
        <v>1.0702610507627399</v>
      </c>
      <c r="J3495">
        <v>1.0488790478061401</v>
      </c>
      <c r="K3495">
        <v>-2.1382002956600098E-2</v>
      </c>
      <c r="L3495">
        <v>0.431414297768342</v>
      </c>
      <c r="M3495">
        <v>0.68829451687232202</v>
      </c>
      <c r="N3495">
        <v>-0.73105852278552197</v>
      </c>
      <c r="O3495">
        <v>84.711441313934699</v>
      </c>
      <c r="P3495">
        <v>75.806131969331403</v>
      </c>
      <c r="Q3495" t="s">
        <v>15</v>
      </c>
      <c r="R3495">
        <v>-0.73105852278552197</v>
      </c>
      <c r="S3495">
        <v>-0.57445513269561399</v>
      </c>
      <c r="T3495">
        <v>-0.24744309498721101</v>
      </c>
      <c r="U3495">
        <v>-2.1382002956600098E-2</v>
      </c>
      <c r="V3495">
        <v>0.204679089074011</v>
      </c>
      <c r="W3495">
        <v>0.53169112678241404</v>
      </c>
      <c r="X3495">
        <v>0.68829451687232202</v>
      </c>
      <c r="Y3495">
        <v>-2.0385575440107401E-2</v>
      </c>
    </row>
    <row r="3496" spans="1:25" x14ac:dyDescent="0.2">
      <c r="A3496" t="s">
        <v>9790</v>
      </c>
      <c r="B3496" t="s">
        <v>30</v>
      </c>
      <c r="C3496" t="s">
        <v>1693</v>
      </c>
      <c r="D3496" t="s">
        <v>27</v>
      </c>
      <c r="E3496" t="s">
        <v>18</v>
      </c>
      <c r="F3496">
        <v>15</v>
      </c>
      <c r="G3496">
        <v>56101</v>
      </c>
      <c r="H3496">
        <v>96394</v>
      </c>
      <c r="I3496">
        <v>1.1228151771294901</v>
      </c>
      <c r="J3496">
        <v>1.11202368355964</v>
      </c>
      <c r="K3496">
        <v>-1.07914935698579E-2</v>
      </c>
      <c r="L3496">
        <v>0.44962859559378099</v>
      </c>
      <c r="M3496">
        <v>0.72884754618191205</v>
      </c>
      <c r="N3496">
        <v>-0.75043053332162801</v>
      </c>
      <c r="O3496">
        <v>84.871955893205396</v>
      </c>
      <c r="P3496">
        <v>75.806131969331403</v>
      </c>
      <c r="Q3496" t="s">
        <v>16</v>
      </c>
      <c r="R3496">
        <v>-0.75043053332162801</v>
      </c>
      <c r="S3496">
        <v>-0.58721535312108597</v>
      </c>
      <c r="T3496">
        <v>-0.24639687766099899</v>
      </c>
      <c r="U3496">
        <v>-1.07914935698579E-2</v>
      </c>
      <c r="V3496">
        <v>0.224813890521284</v>
      </c>
      <c r="W3496">
        <v>0.56563236598137001</v>
      </c>
      <c r="X3496">
        <v>0.72884754618191205</v>
      </c>
      <c r="Y3496">
        <v>-9.7043738630762204E-3</v>
      </c>
    </row>
    <row r="3497" spans="1:25" x14ac:dyDescent="0.2">
      <c r="A3497" t="s">
        <v>9791</v>
      </c>
      <c r="B3497" t="s">
        <v>30</v>
      </c>
      <c r="C3497" t="s">
        <v>1693</v>
      </c>
      <c r="D3497" t="s">
        <v>27</v>
      </c>
      <c r="E3497" t="s">
        <v>18</v>
      </c>
      <c r="F3497">
        <v>16</v>
      </c>
      <c r="G3497">
        <v>56101</v>
      </c>
      <c r="H3497">
        <v>96394</v>
      </c>
      <c r="I3497">
        <v>1.1567392183985099</v>
      </c>
      <c r="J3497">
        <v>1.1539040494474599</v>
      </c>
      <c r="K3497">
        <v>-2.8351689510464099E-3</v>
      </c>
      <c r="L3497">
        <v>0.46061816872884798</v>
      </c>
      <c r="M3497">
        <v>0.75488171860790898</v>
      </c>
      <c r="N3497">
        <v>-0.76055205651000102</v>
      </c>
      <c r="O3497">
        <v>83.761435788107704</v>
      </c>
      <c r="P3497">
        <v>75.806131969331403</v>
      </c>
      <c r="Q3497" t="s">
        <v>16</v>
      </c>
      <c r="R3497">
        <v>-0.76055205651000102</v>
      </c>
      <c r="S3497">
        <v>-0.59334766126143001</v>
      </c>
      <c r="T3497">
        <v>-0.24419908936496301</v>
      </c>
      <c r="U3497">
        <v>-2.8351689510464099E-3</v>
      </c>
      <c r="V3497">
        <v>0.23852875146287</v>
      </c>
      <c r="W3497">
        <v>0.58767732335933698</v>
      </c>
      <c r="X3497">
        <v>0.75488171860790898</v>
      </c>
      <c r="Y3497">
        <v>-2.4570231401857098E-3</v>
      </c>
    </row>
    <row r="3498" spans="1:25" x14ac:dyDescent="0.2">
      <c r="A3498" t="s">
        <v>9792</v>
      </c>
      <c r="B3498" t="s">
        <v>30</v>
      </c>
      <c r="C3498" t="s">
        <v>1693</v>
      </c>
      <c r="D3498" t="s">
        <v>27</v>
      </c>
      <c r="E3498" t="s">
        <v>18</v>
      </c>
      <c r="F3498">
        <v>17</v>
      </c>
      <c r="G3498">
        <v>56101</v>
      </c>
      <c r="H3498">
        <v>96394</v>
      </c>
      <c r="I3498">
        <v>1.14943551894646</v>
      </c>
      <c r="J3498">
        <v>1.16133423643989</v>
      </c>
      <c r="K3498">
        <v>1.18987174934355E-2</v>
      </c>
      <c r="L3498">
        <v>0.45827875505244697</v>
      </c>
      <c r="M3498">
        <v>0.76576726955471097</v>
      </c>
      <c r="N3498">
        <v>-0.74196983456784005</v>
      </c>
      <c r="O3498">
        <v>81.615477306676297</v>
      </c>
      <c r="P3498">
        <v>75.806131969331403</v>
      </c>
      <c r="Q3498" t="s">
        <v>17</v>
      </c>
      <c r="R3498">
        <v>-0.74196983456784005</v>
      </c>
      <c r="S3498">
        <v>-0.57561464648380201</v>
      </c>
      <c r="T3498">
        <v>-0.228239350154047</v>
      </c>
      <c r="U3498">
        <v>1.18987174934355E-2</v>
      </c>
      <c r="V3498">
        <v>0.25203678514091798</v>
      </c>
      <c r="W3498">
        <v>0.59941208147067304</v>
      </c>
      <c r="X3498">
        <v>0.76576726955471097</v>
      </c>
      <c r="Y3498">
        <v>1.0245730402223799E-2</v>
      </c>
    </row>
    <row r="3499" spans="1:25" x14ac:dyDescent="0.2">
      <c r="A3499" t="s">
        <v>9793</v>
      </c>
      <c r="B3499" t="s">
        <v>30</v>
      </c>
      <c r="C3499" t="s">
        <v>1693</v>
      </c>
      <c r="D3499" t="s">
        <v>27</v>
      </c>
      <c r="E3499" t="s">
        <v>18</v>
      </c>
      <c r="F3499">
        <v>18</v>
      </c>
      <c r="G3499">
        <v>56101</v>
      </c>
      <c r="H3499">
        <v>96394</v>
      </c>
      <c r="I3499">
        <v>1.1179530732510801</v>
      </c>
      <c r="J3499">
        <v>1.13883118884665</v>
      </c>
      <c r="K3499">
        <v>2.08781155955713E-2</v>
      </c>
      <c r="L3499">
        <v>0.44972864123962097</v>
      </c>
      <c r="M3499">
        <v>0.76068173043474796</v>
      </c>
      <c r="N3499">
        <v>-0.71892549924360605</v>
      </c>
      <c r="O3499">
        <v>78.905207111561097</v>
      </c>
      <c r="P3499">
        <v>75.806131969331403</v>
      </c>
      <c r="Q3499" t="s">
        <v>17</v>
      </c>
      <c r="R3499">
        <v>-0.71892549924360605</v>
      </c>
      <c r="S3499">
        <v>-0.55567400247362297</v>
      </c>
      <c r="T3499">
        <v>-0.21477969241399</v>
      </c>
      <c r="U3499">
        <v>2.08781155955713E-2</v>
      </c>
      <c r="V3499">
        <v>0.256535923605133</v>
      </c>
      <c r="W3499">
        <v>0.597430233664766</v>
      </c>
      <c r="X3499">
        <v>0.76068173043474796</v>
      </c>
      <c r="Y3499">
        <v>1.8332932747228001E-2</v>
      </c>
    </row>
    <row r="3500" spans="1:25" x14ac:dyDescent="0.2">
      <c r="A3500" t="s">
        <v>9794</v>
      </c>
      <c r="B3500" t="s">
        <v>30</v>
      </c>
      <c r="C3500" t="s">
        <v>1693</v>
      </c>
      <c r="D3500" t="s">
        <v>27</v>
      </c>
      <c r="E3500" t="s">
        <v>18</v>
      </c>
      <c r="F3500">
        <v>19</v>
      </c>
      <c r="G3500">
        <v>56101</v>
      </c>
      <c r="H3500">
        <v>96394</v>
      </c>
      <c r="I3500">
        <v>1.04778225389571</v>
      </c>
      <c r="J3500">
        <v>1.0718635917541699</v>
      </c>
      <c r="K3500">
        <v>2.4081337858465699E-2</v>
      </c>
      <c r="L3500">
        <v>0.427125428281662</v>
      </c>
      <c r="M3500">
        <v>0.72670266738179901</v>
      </c>
      <c r="N3500">
        <v>-0.678539991664868</v>
      </c>
      <c r="O3500">
        <v>75.539179895971898</v>
      </c>
      <c r="P3500">
        <v>75.806131969331403</v>
      </c>
      <c r="Q3500" t="s">
        <v>17</v>
      </c>
      <c r="R3500">
        <v>-0.678539991664868</v>
      </c>
      <c r="S3500">
        <v>-0.52349346119862505</v>
      </c>
      <c r="T3500">
        <v>-0.19973238656112499</v>
      </c>
      <c r="U3500">
        <v>2.4081337858465699E-2</v>
      </c>
      <c r="V3500">
        <v>0.24789506227805599</v>
      </c>
      <c r="W3500">
        <v>0.57165613691555595</v>
      </c>
      <c r="X3500">
        <v>0.72670266738179901</v>
      </c>
      <c r="Y3500">
        <v>2.2466793390243801E-2</v>
      </c>
    </row>
    <row r="3501" spans="1:25" x14ac:dyDescent="0.2">
      <c r="A3501" t="s">
        <v>9795</v>
      </c>
      <c r="B3501" t="s">
        <v>30</v>
      </c>
      <c r="C3501" t="s">
        <v>1693</v>
      </c>
      <c r="D3501" t="s">
        <v>27</v>
      </c>
      <c r="E3501" t="s">
        <v>18</v>
      </c>
      <c r="F3501">
        <v>20</v>
      </c>
      <c r="G3501">
        <v>56101</v>
      </c>
      <c r="H3501">
        <v>96394</v>
      </c>
      <c r="I3501">
        <v>0.97559238647990598</v>
      </c>
      <c r="J3501">
        <v>1.0065613774336699</v>
      </c>
      <c r="K3501">
        <v>3.0968990953760701E-2</v>
      </c>
      <c r="L3501">
        <v>0.398535631006178</v>
      </c>
      <c r="M3501">
        <v>0.68656010395892397</v>
      </c>
      <c r="N3501">
        <v>-0.62462212205140299</v>
      </c>
      <c r="O3501">
        <v>72.458278223607095</v>
      </c>
      <c r="P3501">
        <v>75.806131969331403</v>
      </c>
      <c r="Q3501" t="s">
        <v>17</v>
      </c>
      <c r="R3501">
        <v>-0.62462212205140299</v>
      </c>
      <c r="S3501">
        <v>-0.47995368799616001</v>
      </c>
      <c r="T3501">
        <v>-0.17786367969347699</v>
      </c>
      <c r="U3501">
        <v>3.0968990953760701E-2</v>
      </c>
      <c r="V3501">
        <v>0.239801661600998</v>
      </c>
      <c r="W3501">
        <v>0.54189166990368098</v>
      </c>
      <c r="X3501">
        <v>0.68656010395892397</v>
      </c>
      <c r="Y3501">
        <v>3.07671162912285E-2</v>
      </c>
    </row>
    <row r="3502" spans="1:25" x14ac:dyDescent="0.2">
      <c r="A3502" t="s">
        <v>9796</v>
      </c>
      <c r="B3502" t="s">
        <v>30</v>
      </c>
      <c r="C3502" t="s">
        <v>1693</v>
      </c>
      <c r="D3502" t="s">
        <v>27</v>
      </c>
      <c r="E3502" t="s">
        <v>18</v>
      </c>
      <c r="F3502">
        <v>21</v>
      </c>
      <c r="G3502">
        <v>56101</v>
      </c>
      <c r="H3502">
        <v>96394</v>
      </c>
      <c r="I3502">
        <v>0.96606553096067405</v>
      </c>
      <c r="J3502">
        <v>1.00188553375601</v>
      </c>
      <c r="K3502">
        <v>3.5820002795337903E-2</v>
      </c>
      <c r="L3502">
        <v>0.37767602615412799</v>
      </c>
      <c r="M3502">
        <v>0.65709706581887795</v>
      </c>
      <c r="N3502">
        <v>-0.58545706022820199</v>
      </c>
      <c r="O3502">
        <v>70.806132598457793</v>
      </c>
      <c r="P3502">
        <v>75.806131969331403</v>
      </c>
      <c r="Q3502" t="s">
        <v>17</v>
      </c>
      <c r="R3502">
        <v>-0.58545706022820199</v>
      </c>
      <c r="S3502">
        <v>-0.44836066273425401</v>
      </c>
      <c r="T3502">
        <v>-0.162082234909425</v>
      </c>
      <c r="U3502">
        <v>3.5820002795337903E-2</v>
      </c>
      <c r="V3502">
        <v>0.23372224050010099</v>
      </c>
      <c r="W3502">
        <v>0.52000066832492997</v>
      </c>
      <c r="X3502">
        <v>0.65709706581887795</v>
      </c>
      <c r="Y3502">
        <v>3.5752590079877501E-2</v>
      </c>
    </row>
    <row r="3503" spans="1:25" x14ac:dyDescent="0.2">
      <c r="A3503" t="s">
        <v>9797</v>
      </c>
      <c r="B3503" t="s">
        <v>30</v>
      </c>
      <c r="C3503" t="s">
        <v>1693</v>
      </c>
      <c r="D3503" t="s">
        <v>27</v>
      </c>
      <c r="E3503" t="s">
        <v>18</v>
      </c>
      <c r="F3503">
        <v>22</v>
      </c>
      <c r="G3503">
        <v>56101</v>
      </c>
      <c r="H3503">
        <v>96394</v>
      </c>
      <c r="I3503">
        <v>0.93590202886977203</v>
      </c>
      <c r="J3503">
        <v>0.96321773995261095</v>
      </c>
      <c r="K3503">
        <v>2.7315711082838499E-2</v>
      </c>
      <c r="L3503">
        <v>0.35524463685579499</v>
      </c>
      <c r="M3503">
        <v>0.61169313871062003</v>
      </c>
      <c r="N3503">
        <v>-0.55706171654494396</v>
      </c>
      <c r="O3503">
        <v>70.197088423927198</v>
      </c>
      <c r="P3503">
        <v>75.806131969331403</v>
      </c>
      <c r="Q3503" t="s">
        <v>16</v>
      </c>
      <c r="R3503">
        <v>-0.55706171654494396</v>
      </c>
      <c r="S3503">
        <v>-0.42810791336629</v>
      </c>
      <c r="T3503">
        <v>-0.15883247862959801</v>
      </c>
      <c r="U3503">
        <v>2.7315711082838499E-2</v>
      </c>
      <c r="V3503">
        <v>0.213463900795275</v>
      </c>
      <c r="W3503">
        <v>0.48273933553196702</v>
      </c>
      <c r="X3503">
        <v>0.61169313871062003</v>
      </c>
      <c r="Y3503">
        <v>2.8358812291167299E-2</v>
      </c>
    </row>
    <row r="3504" spans="1:25" x14ac:dyDescent="0.2">
      <c r="A3504" t="s">
        <v>9798</v>
      </c>
      <c r="B3504" t="s">
        <v>30</v>
      </c>
      <c r="C3504" t="s">
        <v>1693</v>
      </c>
      <c r="D3504" t="s">
        <v>27</v>
      </c>
      <c r="E3504" t="s">
        <v>18</v>
      </c>
      <c r="F3504">
        <v>23</v>
      </c>
      <c r="G3504">
        <v>56101</v>
      </c>
      <c r="H3504">
        <v>96394</v>
      </c>
      <c r="I3504">
        <v>0.8618314818842</v>
      </c>
      <c r="J3504">
        <v>0.88449980082074597</v>
      </c>
      <c r="K3504">
        <v>2.2668318936546299E-2</v>
      </c>
      <c r="L3504">
        <v>0.32095064665178702</v>
      </c>
      <c r="M3504">
        <v>0.55063213267873601</v>
      </c>
      <c r="N3504">
        <v>-0.50529549480564295</v>
      </c>
      <c r="O3504">
        <v>69.532456212277296</v>
      </c>
      <c r="P3504">
        <v>75.806131969331403</v>
      </c>
      <c r="Q3504" t="s">
        <v>16</v>
      </c>
      <c r="R3504">
        <v>-0.50529549480564295</v>
      </c>
      <c r="S3504">
        <v>-0.38879041007104498</v>
      </c>
      <c r="T3504">
        <v>-0.14550981990899001</v>
      </c>
      <c r="U3504">
        <v>2.2668318936546299E-2</v>
      </c>
      <c r="V3504">
        <v>0.19084645778208301</v>
      </c>
      <c r="W3504">
        <v>0.43412704794413698</v>
      </c>
      <c r="X3504">
        <v>0.55063213267873601</v>
      </c>
      <c r="Y3504">
        <v>2.56284047950174E-2</v>
      </c>
    </row>
    <row r="3505" spans="1:25" x14ac:dyDescent="0.2">
      <c r="A3505" t="s">
        <v>9799</v>
      </c>
      <c r="B3505" t="s">
        <v>30</v>
      </c>
      <c r="C3505" t="s">
        <v>1693</v>
      </c>
      <c r="D3505" t="s">
        <v>27</v>
      </c>
      <c r="E3505" t="s">
        <v>18</v>
      </c>
      <c r="F3505">
        <v>24</v>
      </c>
      <c r="G3505">
        <v>56101</v>
      </c>
      <c r="H3505">
        <v>96394</v>
      </c>
      <c r="I3505">
        <v>0.76549061322419498</v>
      </c>
      <c r="J3505">
        <v>0.78538593919159605</v>
      </c>
      <c r="K3505">
        <v>1.98953259674008E-2</v>
      </c>
      <c r="L3505">
        <v>0.28125527088695002</v>
      </c>
      <c r="M3505">
        <v>0.48256024657643298</v>
      </c>
      <c r="N3505">
        <v>-0.44276959464163101</v>
      </c>
      <c r="O3505">
        <v>69.091906980723806</v>
      </c>
      <c r="P3505">
        <v>75.806131969331403</v>
      </c>
      <c r="Q3505" t="s">
        <v>16</v>
      </c>
      <c r="R3505">
        <v>-0.44276959464163101</v>
      </c>
      <c r="S3505">
        <v>-0.340673931309669</v>
      </c>
      <c r="T3505">
        <v>-0.127482435977361</v>
      </c>
      <c r="U3505">
        <v>1.98953259674008E-2</v>
      </c>
      <c r="V3505">
        <v>0.167273087912162</v>
      </c>
      <c r="W3505">
        <v>0.38046458324447002</v>
      </c>
      <c r="X3505">
        <v>0.48256024657643298</v>
      </c>
      <c r="Y3505">
        <v>2.5331910051610101E-2</v>
      </c>
    </row>
    <row r="3506" spans="1:25" x14ac:dyDescent="0.2">
      <c r="A3506" t="s">
        <v>5935</v>
      </c>
      <c r="B3506" t="s">
        <v>30</v>
      </c>
      <c r="C3506" t="s">
        <v>1693</v>
      </c>
      <c r="D3506" t="s">
        <v>27</v>
      </c>
      <c r="E3506" t="s">
        <v>29</v>
      </c>
      <c r="F3506">
        <v>1</v>
      </c>
      <c r="G3506">
        <v>56101</v>
      </c>
      <c r="H3506">
        <v>96394</v>
      </c>
      <c r="I3506">
        <v>0.773813835760503</v>
      </c>
      <c r="J3506">
        <v>0.83646626382231104</v>
      </c>
      <c r="K3506">
        <v>6.2652428061807403E-2</v>
      </c>
      <c r="L3506">
        <v>0.178902788471968</v>
      </c>
      <c r="M3506">
        <v>0.356947515098195</v>
      </c>
      <c r="N3506">
        <v>-0.23164265897458</v>
      </c>
      <c r="O3506">
        <v>71.905260155790401</v>
      </c>
      <c r="P3506">
        <v>81.562673203895997</v>
      </c>
      <c r="Q3506" t="s">
        <v>15</v>
      </c>
      <c r="R3506">
        <v>-0.23164265897458</v>
      </c>
      <c r="S3506">
        <v>-0.16670094675925601</v>
      </c>
      <c r="T3506">
        <v>-3.1092633097503899E-2</v>
      </c>
      <c r="U3506">
        <v>6.2652428061807403E-2</v>
      </c>
      <c r="V3506">
        <v>0.15639748922111901</v>
      </c>
      <c r="W3506">
        <v>0.29200580288286998</v>
      </c>
      <c r="X3506">
        <v>0.356947515098195</v>
      </c>
      <c r="Y3506">
        <v>7.4901320915814598E-2</v>
      </c>
    </row>
    <row r="3507" spans="1:25" x14ac:dyDescent="0.2">
      <c r="A3507" t="s">
        <v>5936</v>
      </c>
      <c r="B3507" t="s">
        <v>30</v>
      </c>
      <c r="C3507" t="s">
        <v>1693</v>
      </c>
      <c r="D3507" t="s">
        <v>27</v>
      </c>
      <c r="E3507" t="s">
        <v>29</v>
      </c>
      <c r="F3507">
        <v>2</v>
      </c>
      <c r="G3507">
        <v>56101</v>
      </c>
      <c r="H3507">
        <v>96394</v>
      </c>
      <c r="I3507">
        <v>0.68889003761073797</v>
      </c>
      <c r="J3507">
        <v>0.74503874708903595</v>
      </c>
      <c r="K3507">
        <v>5.6148709478298503E-2</v>
      </c>
      <c r="L3507">
        <v>0.15668876072139001</v>
      </c>
      <c r="M3507">
        <v>0.31390172086498502</v>
      </c>
      <c r="N3507">
        <v>-0.20160430190838799</v>
      </c>
      <c r="O3507">
        <v>71.829682180353302</v>
      </c>
      <c r="P3507">
        <v>81.562673203895997</v>
      </c>
      <c r="Q3507" t="s">
        <v>15</v>
      </c>
      <c r="R3507">
        <v>-0.20160430190838799</v>
      </c>
      <c r="S3507">
        <v>-0.144726281766524</v>
      </c>
      <c r="T3507">
        <v>-2.5956201139709902E-2</v>
      </c>
      <c r="U3507">
        <v>5.6148709478298503E-2</v>
      </c>
      <c r="V3507">
        <v>0.13825362009630701</v>
      </c>
      <c r="W3507">
        <v>0.25702370072312097</v>
      </c>
      <c r="X3507">
        <v>0.31390172086498502</v>
      </c>
      <c r="Y3507">
        <v>7.5363475655029794E-2</v>
      </c>
    </row>
    <row r="3508" spans="1:25" x14ac:dyDescent="0.2">
      <c r="A3508" t="s">
        <v>5937</v>
      </c>
      <c r="B3508" t="s">
        <v>30</v>
      </c>
      <c r="C3508" t="s">
        <v>1693</v>
      </c>
      <c r="D3508" t="s">
        <v>27</v>
      </c>
      <c r="E3508" t="s">
        <v>29</v>
      </c>
      <c r="F3508">
        <v>3</v>
      </c>
      <c r="G3508">
        <v>56101</v>
      </c>
      <c r="H3508">
        <v>96394</v>
      </c>
      <c r="I3508">
        <v>0.62912996203276195</v>
      </c>
      <c r="J3508">
        <v>0.67663582246917997</v>
      </c>
      <c r="K3508">
        <v>4.75058604364181E-2</v>
      </c>
      <c r="L3508">
        <v>0.14080535875549699</v>
      </c>
      <c r="M3508">
        <v>0.27913067558921101</v>
      </c>
      <c r="N3508">
        <v>-0.18411895471637399</v>
      </c>
      <c r="O3508">
        <v>71.698953672840105</v>
      </c>
      <c r="P3508">
        <v>81.562673203895997</v>
      </c>
      <c r="Q3508" t="s">
        <v>15</v>
      </c>
      <c r="R3508">
        <v>-0.18411895471637399</v>
      </c>
      <c r="S3508">
        <v>-0.13300660948812901</v>
      </c>
      <c r="T3508">
        <v>-2.6276147551462299E-2</v>
      </c>
      <c r="U3508">
        <v>4.75058604364181E-2</v>
      </c>
      <c r="V3508">
        <v>0.12128786842429901</v>
      </c>
      <c r="W3508">
        <v>0.228018330360965</v>
      </c>
      <c r="X3508">
        <v>0.27913067558921101</v>
      </c>
      <c r="Y3508">
        <v>7.0208905379942302E-2</v>
      </c>
    </row>
    <row r="3509" spans="1:25" x14ac:dyDescent="0.2">
      <c r="A3509" t="s">
        <v>5938</v>
      </c>
      <c r="B3509" t="s">
        <v>30</v>
      </c>
      <c r="C3509" t="s">
        <v>1693</v>
      </c>
      <c r="D3509" t="s">
        <v>27</v>
      </c>
      <c r="E3509" t="s">
        <v>29</v>
      </c>
      <c r="F3509">
        <v>4</v>
      </c>
      <c r="G3509">
        <v>56101</v>
      </c>
      <c r="H3509">
        <v>96394</v>
      </c>
      <c r="I3509">
        <v>0.58959581825635898</v>
      </c>
      <c r="J3509">
        <v>0.62661261136038904</v>
      </c>
      <c r="K3509">
        <v>3.7016793104030103E-2</v>
      </c>
      <c r="L3509">
        <v>0.13063744463538901</v>
      </c>
      <c r="M3509">
        <v>0.25191538952924503</v>
      </c>
      <c r="N3509">
        <v>-0.177881803321185</v>
      </c>
      <c r="O3509">
        <v>72.123723284789904</v>
      </c>
      <c r="P3509">
        <v>81.562673203895997</v>
      </c>
      <c r="Q3509" t="s">
        <v>15</v>
      </c>
      <c r="R3509">
        <v>-0.177881803321185</v>
      </c>
      <c r="S3509">
        <v>-0.13046041091853799</v>
      </c>
      <c r="T3509">
        <v>-3.1437227884913703E-2</v>
      </c>
      <c r="U3509">
        <v>3.7016793104030103E-2</v>
      </c>
      <c r="V3509">
        <v>0.105470814092974</v>
      </c>
      <c r="W3509">
        <v>0.20449399712659899</v>
      </c>
      <c r="X3509">
        <v>0.25191538952924503</v>
      </c>
      <c r="Y3509">
        <v>5.9074446369130403E-2</v>
      </c>
    </row>
    <row r="3510" spans="1:25" x14ac:dyDescent="0.2">
      <c r="A3510" t="s">
        <v>5939</v>
      </c>
      <c r="B3510" t="s">
        <v>30</v>
      </c>
      <c r="C3510" t="s">
        <v>1693</v>
      </c>
      <c r="D3510" t="s">
        <v>27</v>
      </c>
      <c r="E3510" t="s">
        <v>29</v>
      </c>
      <c r="F3510">
        <v>5</v>
      </c>
      <c r="G3510">
        <v>56101</v>
      </c>
      <c r="H3510">
        <v>96394</v>
      </c>
      <c r="I3510">
        <v>0.56765316126272303</v>
      </c>
      <c r="J3510">
        <v>0.595241763080672</v>
      </c>
      <c r="K3510">
        <v>2.7588601817949299E-2</v>
      </c>
      <c r="L3510">
        <v>0.12565966847566001</v>
      </c>
      <c r="M3510">
        <v>0.23429875646040901</v>
      </c>
      <c r="N3510">
        <v>-0.179121552824511</v>
      </c>
      <c r="O3510">
        <v>72.518600381454903</v>
      </c>
      <c r="P3510">
        <v>81.562673203895997</v>
      </c>
      <c r="Q3510" t="s">
        <v>15</v>
      </c>
      <c r="R3510">
        <v>-0.179121552824511</v>
      </c>
      <c r="S3510">
        <v>-0.13350709316784601</v>
      </c>
      <c r="T3510">
        <v>-3.8257064463296298E-2</v>
      </c>
      <c r="U3510">
        <v>2.7588601817949299E-2</v>
      </c>
      <c r="V3510">
        <v>9.3434268099195E-2</v>
      </c>
      <c r="W3510">
        <v>0.18868429680374499</v>
      </c>
      <c r="X3510">
        <v>0.23429875646040901</v>
      </c>
      <c r="Y3510">
        <v>4.6348565455428703E-2</v>
      </c>
    </row>
    <row r="3511" spans="1:25" x14ac:dyDescent="0.2">
      <c r="A3511" t="s">
        <v>5940</v>
      </c>
      <c r="B3511" t="s">
        <v>30</v>
      </c>
      <c r="C3511" t="s">
        <v>1693</v>
      </c>
      <c r="D3511" t="s">
        <v>27</v>
      </c>
      <c r="E3511" t="s">
        <v>29</v>
      </c>
      <c r="F3511">
        <v>6</v>
      </c>
      <c r="G3511">
        <v>56101</v>
      </c>
      <c r="H3511">
        <v>96394</v>
      </c>
      <c r="I3511">
        <v>0.56404823443432395</v>
      </c>
      <c r="J3511">
        <v>0.57858194605775404</v>
      </c>
      <c r="K3511">
        <v>1.4533711623429899E-2</v>
      </c>
      <c r="L3511">
        <v>0.13163444808608499</v>
      </c>
      <c r="M3511">
        <v>0.23107237872504</v>
      </c>
      <c r="N3511">
        <v>-0.20200495547818101</v>
      </c>
      <c r="O3511">
        <v>73.014937345145398</v>
      </c>
      <c r="P3511">
        <v>81.562673203895997</v>
      </c>
      <c r="Q3511" t="s">
        <v>15</v>
      </c>
      <c r="R3511">
        <v>-0.20200495547818101</v>
      </c>
      <c r="S3511">
        <v>-0.15422165082293199</v>
      </c>
      <c r="T3511">
        <v>-5.4442739173678902E-2</v>
      </c>
      <c r="U3511">
        <v>1.4533711623429899E-2</v>
      </c>
      <c r="V3511">
        <v>8.3510162420538603E-2</v>
      </c>
      <c r="W3511">
        <v>0.183289074069791</v>
      </c>
      <c r="X3511">
        <v>0.23107237872504</v>
      </c>
      <c r="Y3511">
        <v>2.5119538766215001E-2</v>
      </c>
    </row>
    <row r="3512" spans="1:25" x14ac:dyDescent="0.2">
      <c r="A3512" t="s">
        <v>5941</v>
      </c>
      <c r="B3512" t="s">
        <v>30</v>
      </c>
      <c r="C3512" t="s">
        <v>1693</v>
      </c>
      <c r="D3512" t="s">
        <v>27</v>
      </c>
      <c r="E3512" t="s">
        <v>29</v>
      </c>
      <c r="F3512">
        <v>7</v>
      </c>
      <c r="G3512">
        <v>56101</v>
      </c>
      <c r="H3512">
        <v>96394</v>
      </c>
      <c r="I3512">
        <v>0.572784174970143</v>
      </c>
      <c r="J3512">
        <v>0.57290287238841797</v>
      </c>
      <c r="K3512">
        <v>1.1869741827486E-4</v>
      </c>
      <c r="L3512">
        <v>0.148920815560212</v>
      </c>
      <c r="M3512">
        <v>0.245093439014824</v>
      </c>
      <c r="N3512">
        <v>-0.244856044178274</v>
      </c>
      <c r="O3512">
        <v>73.811678936204302</v>
      </c>
      <c r="P3512">
        <v>81.562673203895997</v>
      </c>
      <c r="Q3512" t="s">
        <v>16</v>
      </c>
      <c r="R3512">
        <v>-0.244856044178274</v>
      </c>
      <c r="S3512">
        <v>-0.19079778812991699</v>
      </c>
      <c r="T3512">
        <v>-7.7915809935276401E-2</v>
      </c>
      <c r="U3512">
        <v>1.1869741827486E-4</v>
      </c>
      <c r="V3512">
        <v>7.8153204771826107E-2</v>
      </c>
      <c r="W3512">
        <v>0.19103518296646699</v>
      </c>
      <c r="X3512">
        <v>0.245093439014824</v>
      </c>
      <c r="Y3512">
        <v>2.0718593673656001E-4</v>
      </c>
    </row>
    <row r="3513" spans="1:25" x14ac:dyDescent="0.2">
      <c r="A3513" t="s">
        <v>5942</v>
      </c>
      <c r="B3513" t="s">
        <v>30</v>
      </c>
      <c r="C3513" t="s">
        <v>1693</v>
      </c>
      <c r="D3513" t="s">
        <v>27</v>
      </c>
      <c r="E3513" t="s">
        <v>29</v>
      </c>
      <c r="F3513">
        <v>8</v>
      </c>
      <c r="G3513">
        <v>56101</v>
      </c>
      <c r="H3513">
        <v>96394</v>
      </c>
      <c r="I3513">
        <v>0.60761082690148105</v>
      </c>
      <c r="J3513">
        <v>0.59993978754798005</v>
      </c>
      <c r="K3513">
        <v>-7.6710393535015502E-3</v>
      </c>
      <c r="L3513">
        <v>0.16063221389474899</v>
      </c>
      <c r="M3513">
        <v>0.25656895250335998</v>
      </c>
      <c r="N3513">
        <v>-0.27191103121036297</v>
      </c>
      <c r="O3513">
        <v>78.1748631931695</v>
      </c>
      <c r="P3513">
        <v>81.562673203895997</v>
      </c>
      <c r="Q3513" t="s">
        <v>16</v>
      </c>
      <c r="R3513">
        <v>-0.27191103121036297</v>
      </c>
      <c r="S3513">
        <v>-0.21360153756656899</v>
      </c>
      <c r="T3513">
        <v>-9.1842319434349895E-2</v>
      </c>
      <c r="U3513">
        <v>-7.6710393535015502E-3</v>
      </c>
      <c r="V3513">
        <v>7.6500240727346805E-2</v>
      </c>
      <c r="W3513">
        <v>0.198259458859566</v>
      </c>
      <c r="X3513">
        <v>0.25656895250335998</v>
      </c>
      <c r="Y3513">
        <v>-1.2786348751520399E-2</v>
      </c>
    </row>
    <row r="3514" spans="1:25" x14ac:dyDescent="0.2">
      <c r="A3514" t="s">
        <v>5943</v>
      </c>
      <c r="B3514" t="s">
        <v>30</v>
      </c>
      <c r="C3514" t="s">
        <v>1693</v>
      </c>
      <c r="D3514" t="s">
        <v>27</v>
      </c>
      <c r="E3514" t="s">
        <v>29</v>
      </c>
      <c r="F3514">
        <v>9</v>
      </c>
      <c r="G3514">
        <v>56101</v>
      </c>
      <c r="H3514">
        <v>96394</v>
      </c>
      <c r="I3514">
        <v>0.68722937202545398</v>
      </c>
      <c r="J3514">
        <v>0.65455092427432504</v>
      </c>
      <c r="K3514">
        <v>-3.2678447751128603E-2</v>
      </c>
      <c r="L3514">
        <v>0.17177839715704399</v>
      </c>
      <c r="M3514">
        <v>0.249897015572209</v>
      </c>
      <c r="N3514">
        <v>-0.31525391107446599</v>
      </c>
      <c r="O3514">
        <v>81.960125487959203</v>
      </c>
      <c r="P3514">
        <v>81.562673203895997</v>
      </c>
      <c r="Q3514" t="s">
        <v>16</v>
      </c>
      <c r="R3514">
        <v>-0.31525391107446599</v>
      </c>
      <c r="S3514">
        <v>-0.25289835290645901</v>
      </c>
      <c r="T3514">
        <v>-0.12269032786142001</v>
      </c>
      <c r="U3514">
        <v>-3.2678447751128603E-2</v>
      </c>
      <c r="V3514">
        <v>5.7333432359162502E-2</v>
      </c>
      <c r="W3514">
        <v>0.187541457404202</v>
      </c>
      <c r="X3514">
        <v>0.249897015572209</v>
      </c>
      <c r="Y3514">
        <v>-4.99249890867665E-2</v>
      </c>
    </row>
    <row r="3515" spans="1:25" x14ac:dyDescent="0.2">
      <c r="A3515" t="s">
        <v>5944</v>
      </c>
      <c r="B3515" t="s">
        <v>30</v>
      </c>
      <c r="C3515" t="s">
        <v>1693</v>
      </c>
      <c r="D3515" t="s">
        <v>27</v>
      </c>
      <c r="E3515" t="s">
        <v>29</v>
      </c>
      <c r="F3515">
        <v>10</v>
      </c>
      <c r="G3515">
        <v>56101</v>
      </c>
      <c r="H3515">
        <v>96394</v>
      </c>
      <c r="I3515">
        <v>0.80768292900304794</v>
      </c>
      <c r="J3515">
        <v>0.740734253009666</v>
      </c>
      <c r="K3515">
        <v>-6.6948675993381904E-2</v>
      </c>
      <c r="L3515">
        <v>0.19368519692071501</v>
      </c>
      <c r="M3515">
        <v>0.25166347294119401</v>
      </c>
      <c r="N3515">
        <v>-0.38556082492795801</v>
      </c>
      <c r="O3515">
        <v>88.731288212331293</v>
      </c>
      <c r="P3515">
        <v>81.562673203895997</v>
      </c>
      <c r="Q3515" t="s">
        <v>16</v>
      </c>
      <c r="R3515">
        <v>-0.38556082492795801</v>
      </c>
      <c r="S3515">
        <v>-0.31525309844573801</v>
      </c>
      <c r="T3515">
        <v>-0.16843971917983599</v>
      </c>
      <c r="U3515">
        <v>-6.6948675993381904E-2</v>
      </c>
      <c r="V3515">
        <v>3.4542367193072597E-2</v>
      </c>
      <c r="W3515">
        <v>0.18135574645897401</v>
      </c>
      <c r="X3515">
        <v>0.25166347294119401</v>
      </c>
      <c r="Y3515">
        <v>-9.03815041917716E-2</v>
      </c>
    </row>
    <row r="3516" spans="1:25" x14ac:dyDescent="0.2">
      <c r="A3516" t="s">
        <v>5945</v>
      </c>
      <c r="B3516" t="s">
        <v>30</v>
      </c>
      <c r="C3516" t="s">
        <v>1693</v>
      </c>
      <c r="D3516" t="s">
        <v>27</v>
      </c>
      <c r="E3516" t="s">
        <v>29</v>
      </c>
      <c r="F3516">
        <v>11</v>
      </c>
      <c r="G3516">
        <v>56101</v>
      </c>
      <c r="H3516">
        <v>96394</v>
      </c>
      <c r="I3516">
        <v>0.97508743159658495</v>
      </c>
      <c r="J3516">
        <v>0.86142200925491097</v>
      </c>
      <c r="K3516">
        <v>-0.113665422341674</v>
      </c>
      <c r="L3516">
        <v>0.218563671462321</v>
      </c>
      <c r="M3516">
        <v>0.24587181721384499</v>
      </c>
      <c r="N3516">
        <v>-0.47320266189719201</v>
      </c>
      <c r="O3516">
        <v>92.4400456319852</v>
      </c>
      <c r="P3516">
        <v>81.562673203895997</v>
      </c>
      <c r="Q3516" t="s">
        <v>16</v>
      </c>
      <c r="R3516">
        <v>-0.47320266189719201</v>
      </c>
      <c r="S3516">
        <v>-0.39386404915637002</v>
      </c>
      <c r="T3516">
        <v>-0.22819278618793001</v>
      </c>
      <c r="U3516">
        <v>-0.113665422341674</v>
      </c>
      <c r="V3516">
        <v>8.6194150458288E-4</v>
      </c>
      <c r="W3516">
        <v>0.166533204473023</v>
      </c>
      <c r="X3516">
        <v>0.24587181721384499</v>
      </c>
      <c r="Y3516">
        <v>-0.13195091502246201</v>
      </c>
    </row>
    <row r="3517" spans="1:25" x14ac:dyDescent="0.2">
      <c r="A3517" t="s">
        <v>5946</v>
      </c>
      <c r="B3517" t="s">
        <v>30</v>
      </c>
      <c r="C3517" t="s">
        <v>1693</v>
      </c>
      <c r="D3517" t="s">
        <v>27</v>
      </c>
      <c r="E3517" t="s">
        <v>29</v>
      </c>
      <c r="F3517">
        <v>12</v>
      </c>
      <c r="G3517">
        <v>56101</v>
      </c>
      <c r="H3517">
        <v>96394</v>
      </c>
      <c r="I3517">
        <v>1.17215379405002</v>
      </c>
      <c r="J3517">
        <v>1.0066946796318901</v>
      </c>
      <c r="K3517">
        <v>-0.165459114418123</v>
      </c>
      <c r="L3517">
        <v>0.24598710307011301</v>
      </c>
      <c r="M3517">
        <v>0.23918967013221201</v>
      </c>
      <c r="N3517">
        <v>-0.57010789896845904</v>
      </c>
      <c r="O3517">
        <v>95.690148125701896</v>
      </c>
      <c r="P3517">
        <v>81.562673203895997</v>
      </c>
      <c r="Q3517" t="s">
        <v>16</v>
      </c>
      <c r="R3517">
        <v>-0.57010789896845904</v>
      </c>
      <c r="S3517">
        <v>-0.480814580554008</v>
      </c>
      <c r="T3517">
        <v>-0.29435635642686198</v>
      </c>
      <c r="U3517">
        <v>-0.165459114418123</v>
      </c>
      <c r="V3517">
        <v>-3.6561872409384397E-2</v>
      </c>
      <c r="W3517">
        <v>0.149896351717761</v>
      </c>
      <c r="X3517">
        <v>0.23918967013221201</v>
      </c>
      <c r="Y3517">
        <v>-0.16435878500780901</v>
      </c>
    </row>
    <row r="3518" spans="1:25" x14ac:dyDescent="0.2">
      <c r="A3518" t="s">
        <v>5947</v>
      </c>
      <c r="B3518" t="s">
        <v>30</v>
      </c>
      <c r="C3518" t="s">
        <v>1693</v>
      </c>
      <c r="D3518" t="s">
        <v>27</v>
      </c>
      <c r="E3518" t="s">
        <v>29</v>
      </c>
      <c r="F3518">
        <v>13</v>
      </c>
      <c r="G3518">
        <v>56101</v>
      </c>
      <c r="H3518">
        <v>96394</v>
      </c>
      <c r="I3518">
        <v>1.34255922354325</v>
      </c>
      <c r="J3518">
        <v>1.1555088872213899</v>
      </c>
      <c r="K3518">
        <v>-0.18705033632186499</v>
      </c>
      <c r="L3518">
        <v>0.27069368862086601</v>
      </c>
      <c r="M3518">
        <v>0.25824078145946</v>
      </c>
      <c r="N3518">
        <v>-0.63234145410318898</v>
      </c>
      <c r="O3518">
        <v>94.673963030962</v>
      </c>
      <c r="P3518">
        <v>81.562673203895997</v>
      </c>
      <c r="Q3518" t="s">
        <v>16</v>
      </c>
      <c r="R3518">
        <v>-0.63234145410318898</v>
      </c>
      <c r="S3518">
        <v>-0.53407964513381501</v>
      </c>
      <c r="T3518">
        <v>-0.32889382915919801</v>
      </c>
      <c r="U3518">
        <v>-0.18705033632186499</v>
      </c>
      <c r="V3518">
        <v>-4.5206843484530801E-2</v>
      </c>
      <c r="W3518">
        <v>0.159978972490086</v>
      </c>
      <c r="X3518">
        <v>0.25824078145946</v>
      </c>
      <c r="Y3518">
        <v>-0.161877020930283</v>
      </c>
    </row>
    <row r="3519" spans="1:25" x14ac:dyDescent="0.2">
      <c r="A3519" t="s">
        <v>5948</v>
      </c>
      <c r="B3519" t="s">
        <v>30</v>
      </c>
      <c r="C3519" t="s">
        <v>1693</v>
      </c>
      <c r="D3519" t="s">
        <v>27</v>
      </c>
      <c r="E3519" t="s">
        <v>29</v>
      </c>
      <c r="F3519">
        <v>14</v>
      </c>
      <c r="G3519">
        <v>56101</v>
      </c>
      <c r="H3519">
        <v>96394</v>
      </c>
      <c r="I3519">
        <v>1.40248444769255</v>
      </c>
      <c r="J3519">
        <v>1.27581247150898</v>
      </c>
      <c r="K3519">
        <v>-0.12667197618357401</v>
      </c>
      <c r="L3519">
        <v>0.29171446242914501</v>
      </c>
      <c r="M3519">
        <v>0.35319831451236899</v>
      </c>
      <c r="N3519">
        <v>-0.60654226687951696</v>
      </c>
      <c r="O3519">
        <v>87.705495445714007</v>
      </c>
      <c r="P3519">
        <v>81.562673203895997</v>
      </c>
      <c r="Q3519" t="s">
        <v>16</v>
      </c>
      <c r="R3519">
        <v>-0.60654226687951696</v>
      </c>
      <c r="S3519">
        <v>-0.50064991701773698</v>
      </c>
      <c r="T3519">
        <v>-0.27953035449644598</v>
      </c>
      <c r="U3519">
        <v>-0.12667197618357401</v>
      </c>
      <c r="V3519">
        <v>2.6186402129298202E-2</v>
      </c>
      <c r="W3519">
        <v>0.24730596465058999</v>
      </c>
      <c r="X3519">
        <v>0.35319831451236899</v>
      </c>
      <c r="Y3519">
        <v>-9.9287300455490196E-2</v>
      </c>
    </row>
    <row r="3520" spans="1:25" x14ac:dyDescent="0.2">
      <c r="A3520" t="s">
        <v>5949</v>
      </c>
      <c r="B3520" t="s">
        <v>30</v>
      </c>
      <c r="C3520" t="s">
        <v>1693</v>
      </c>
      <c r="D3520" t="s">
        <v>27</v>
      </c>
      <c r="E3520" t="s">
        <v>29</v>
      </c>
      <c r="F3520">
        <v>15</v>
      </c>
      <c r="G3520">
        <v>56101</v>
      </c>
      <c r="H3520">
        <v>96394</v>
      </c>
      <c r="I3520">
        <v>1.4133346107912499</v>
      </c>
      <c r="J3520">
        <v>1.3622958095400799</v>
      </c>
      <c r="K3520">
        <v>-5.1038801251168199E-2</v>
      </c>
      <c r="L3520">
        <v>0.30617469918892098</v>
      </c>
      <c r="M3520">
        <v>0.45261857891460699</v>
      </c>
      <c r="N3520">
        <v>-0.55469618141694399</v>
      </c>
      <c r="O3520">
        <v>86.360599632805105</v>
      </c>
      <c r="P3520">
        <v>81.562673203895997</v>
      </c>
      <c r="Q3520" t="s">
        <v>16</v>
      </c>
      <c r="R3520">
        <v>-0.55469618141694399</v>
      </c>
      <c r="S3520">
        <v>-0.44355476561136498</v>
      </c>
      <c r="T3520">
        <v>-0.21147434362616299</v>
      </c>
      <c r="U3520">
        <v>-5.1038801251168199E-2</v>
      </c>
      <c r="V3520">
        <v>0.109396741123826</v>
      </c>
      <c r="W3520">
        <v>0.34147716310902898</v>
      </c>
      <c r="X3520">
        <v>0.45261857891460699</v>
      </c>
      <c r="Y3520">
        <v>-3.7465285361480402E-2</v>
      </c>
    </row>
    <row r="3521" spans="1:25" x14ac:dyDescent="0.2">
      <c r="A3521" t="s">
        <v>5950</v>
      </c>
      <c r="B3521" t="s">
        <v>30</v>
      </c>
      <c r="C3521" t="s">
        <v>1693</v>
      </c>
      <c r="D3521" t="s">
        <v>27</v>
      </c>
      <c r="E3521" t="s">
        <v>29</v>
      </c>
      <c r="F3521">
        <v>16</v>
      </c>
      <c r="G3521">
        <v>56101</v>
      </c>
      <c r="H3521">
        <v>96394</v>
      </c>
      <c r="I3521">
        <v>1.4319809807311801</v>
      </c>
      <c r="J3521">
        <v>1.4231140015252</v>
      </c>
      <c r="K3521">
        <v>-8.8669792059819005E-3</v>
      </c>
      <c r="L3521">
        <v>0.31749187675882601</v>
      </c>
      <c r="M3521">
        <v>0.51340715806228698</v>
      </c>
      <c r="N3521">
        <v>-0.531141116474251</v>
      </c>
      <c r="O3521">
        <v>86.727277588634806</v>
      </c>
      <c r="P3521">
        <v>81.562673203895997</v>
      </c>
      <c r="Q3521" t="s">
        <v>16</v>
      </c>
      <c r="R3521">
        <v>-0.531141116474251</v>
      </c>
      <c r="S3521">
        <v>-0.41589156521079701</v>
      </c>
      <c r="T3521">
        <v>-0.175232722627607</v>
      </c>
      <c r="U3521">
        <v>-8.8669792059819005E-3</v>
      </c>
      <c r="V3521">
        <v>0.15749876421564299</v>
      </c>
      <c r="W3521">
        <v>0.398157606798833</v>
      </c>
      <c r="X3521">
        <v>0.51340715806228698</v>
      </c>
      <c r="Y3521">
        <v>-6.23068791149469E-3</v>
      </c>
    </row>
    <row r="3522" spans="1:25" x14ac:dyDescent="0.2">
      <c r="A3522" t="s">
        <v>5951</v>
      </c>
      <c r="B3522" t="s">
        <v>30</v>
      </c>
      <c r="C3522" t="s">
        <v>1693</v>
      </c>
      <c r="D3522" t="s">
        <v>27</v>
      </c>
      <c r="E3522" t="s">
        <v>29</v>
      </c>
      <c r="F3522">
        <v>17</v>
      </c>
      <c r="G3522">
        <v>56101</v>
      </c>
      <c r="H3522">
        <v>96394</v>
      </c>
      <c r="I3522">
        <v>1.4177128749933201</v>
      </c>
      <c r="J3522">
        <v>1.4583853804879601</v>
      </c>
      <c r="K3522">
        <v>4.0672505494640403E-2</v>
      </c>
      <c r="L3522">
        <v>0.32182493673175699</v>
      </c>
      <c r="M3522">
        <v>0.57007452641838097</v>
      </c>
      <c r="N3522">
        <v>-0.48872951542909998</v>
      </c>
      <c r="O3522">
        <v>87.198802160389306</v>
      </c>
      <c r="P3522">
        <v>81.562673203895997</v>
      </c>
      <c r="Q3522" t="s">
        <v>17</v>
      </c>
      <c r="R3522">
        <v>-0.48872951542909998</v>
      </c>
      <c r="S3522">
        <v>-0.37190706339547203</v>
      </c>
      <c r="T3522">
        <v>-0.12796376135279999</v>
      </c>
      <c r="U3522">
        <v>4.0672505494640403E-2</v>
      </c>
      <c r="V3522">
        <v>0.20930877234208101</v>
      </c>
      <c r="W3522">
        <v>0.45325207438475301</v>
      </c>
      <c r="X3522">
        <v>0.57007452641838097</v>
      </c>
      <c r="Y3522">
        <v>2.7888722719526901E-2</v>
      </c>
    </row>
    <row r="3523" spans="1:25" x14ac:dyDescent="0.2">
      <c r="A3523" t="s">
        <v>5952</v>
      </c>
      <c r="B3523" t="s">
        <v>30</v>
      </c>
      <c r="C3523" t="s">
        <v>1693</v>
      </c>
      <c r="D3523" t="s">
        <v>27</v>
      </c>
      <c r="E3523" t="s">
        <v>29</v>
      </c>
      <c r="F3523">
        <v>18</v>
      </c>
      <c r="G3523">
        <v>56101</v>
      </c>
      <c r="H3523">
        <v>96394</v>
      </c>
      <c r="I3523">
        <v>1.3952175540542999</v>
      </c>
      <c r="J3523">
        <v>1.4596745887058</v>
      </c>
      <c r="K3523">
        <v>6.4457034651507206E-2</v>
      </c>
      <c r="L3523">
        <v>0.32060520571585799</v>
      </c>
      <c r="M3523">
        <v>0.59185259805409296</v>
      </c>
      <c r="N3523">
        <v>-0.46293852875107799</v>
      </c>
      <c r="O3523">
        <v>84.720432790859306</v>
      </c>
      <c r="P3523">
        <v>81.562673203895997</v>
      </c>
      <c r="Q3523" t="s">
        <v>17</v>
      </c>
      <c r="R3523">
        <v>-0.46293852875107799</v>
      </c>
      <c r="S3523">
        <v>-0.34655883907622198</v>
      </c>
      <c r="T3523">
        <v>-0.103540093143602</v>
      </c>
      <c r="U3523">
        <v>6.4457034651507206E-2</v>
      </c>
      <c r="V3523">
        <v>0.23245416244661701</v>
      </c>
      <c r="W3523">
        <v>0.475472908379237</v>
      </c>
      <c r="X3523">
        <v>0.59185259805409296</v>
      </c>
      <c r="Y3523">
        <v>4.4158496112929498E-2</v>
      </c>
    </row>
    <row r="3524" spans="1:25" x14ac:dyDescent="0.2">
      <c r="A3524" t="s">
        <v>5953</v>
      </c>
      <c r="B3524" t="s">
        <v>30</v>
      </c>
      <c r="C3524" t="s">
        <v>1693</v>
      </c>
      <c r="D3524" t="s">
        <v>27</v>
      </c>
      <c r="E3524" t="s">
        <v>29</v>
      </c>
      <c r="F3524">
        <v>19</v>
      </c>
      <c r="G3524">
        <v>56101</v>
      </c>
      <c r="H3524">
        <v>96394</v>
      </c>
      <c r="I3524">
        <v>1.31733890661486</v>
      </c>
      <c r="J3524">
        <v>1.3941745420567699</v>
      </c>
      <c r="K3524">
        <v>7.6835635441919306E-2</v>
      </c>
      <c r="L3524">
        <v>0.30848481012451801</v>
      </c>
      <c r="M3524">
        <v>0.58429314809675104</v>
      </c>
      <c r="N3524">
        <v>-0.43062187721291201</v>
      </c>
      <c r="O3524">
        <v>80.519509456159398</v>
      </c>
      <c r="P3524">
        <v>81.562673203895997</v>
      </c>
      <c r="Q3524" t="s">
        <v>17</v>
      </c>
      <c r="R3524">
        <v>-0.43062187721291201</v>
      </c>
      <c r="S3524">
        <v>-0.31864189113771202</v>
      </c>
      <c r="T3524">
        <v>-8.4810405063328001E-2</v>
      </c>
      <c r="U3524">
        <v>7.6835635441919306E-2</v>
      </c>
      <c r="V3524">
        <v>0.23848167594716699</v>
      </c>
      <c r="W3524">
        <v>0.47231316202155099</v>
      </c>
      <c r="X3524">
        <v>0.58429314809675104</v>
      </c>
      <c r="Y3524">
        <v>5.5111919723169298E-2</v>
      </c>
    </row>
    <row r="3525" spans="1:25" x14ac:dyDescent="0.2">
      <c r="A3525" t="s">
        <v>5954</v>
      </c>
      <c r="B3525" t="s">
        <v>30</v>
      </c>
      <c r="C3525" t="s">
        <v>1693</v>
      </c>
      <c r="D3525" t="s">
        <v>27</v>
      </c>
      <c r="E3525" t="s">
        <v>29</v>
      </c>
      <c r="F3525">
        <v>20</v>
      </c>
      <c r="G3525">
        <v>56101</v>
      </c>
      <c r="H3525">
        <v>96394</v>
      </c>
      <c r="I3525">
        <v>1.2276921088750601</v>
      </c>
      <c r="J3525">
        <v>1.2822617139305399</v>
      </c>
      <c r="K3525">
        <v>5.45696050554745E-2</v>
      </c>
      <c r="L3525">
        <v>0.28784718844770901</v>
      </c>
      <c r="M3525">
        <v>0.52807823005195598</v>
      </c>
      <c r="N3525">
        <v>-0.41893901994100702</v>
      </c>
      <c r="O3525">
        <v>77.597832480704398</v>
      </c>
      <c r="P3525">
        <v>81.562673203895997</v>
      </c>
      <c r="Q3525" t="s">
        <v>17</v>
      </c>
      <c r="R3525">
        <v>-0.41893901994100702</v>
      </c>
      <c r="S3525">
        <v>-0.31445049053448898</v>
      </c>
      <c r="T3525">
        <v>-9.62623216911251E-2</v>
      </c>
      <c r="U3525">
        <v>5.45696050554745E-2</v>
      </c>
      <c r="V3525">
        <v>0.20540153180207399</v>
      </c>
      <c r="W3525">
        <v>0.42358970064543799</v>
      </c>
      <c r="X3525">
        <v>0.52807823005195598</v>
      </c>
      <c r="Y3525">
        <v>4.2557306720327301E-2</v>
      </c>
    </row>
    <row r="3526" spans="1:25" x14ac:dyDescent="0.2">
      <c r="A3526" t="s">
        <v>5955</v>
      </c>
      <c r="B3526" t="s">
        <v>30</v>
      </c>
      <c r="C3526" t="s">
        <v>1693</v>
      </c>
      <c r="D3526" t="s">
        <v>27</v>
      </c>
      <c r="E3526" t="s">
        <v>29</v>
      </c>
      <c r="F3526">
        <v>21</v>
      </c>
      <c r="G3526">
        <v>56101</v>
      </c>
      <c r="H3526">
        <v>96394</v>
      </c>
      <c r="I3526">
        <v>1.21626263346464</v>
      </c>
      <c r="J3526">
        <v>1.2664862697077599</v>
      </c>
      <c r="K3526">
        <v>5.02236362431185E-2</v>
      </c>
      <c r="L3526">
        <v>0.27318503765697899</v>
      </c>
      <c r="M3526">
        <v>0.49961302318884898</v>
      </c>
      <c r="N3526">
        <v>-0.39916575070261201</v>
      </c>
      <c r="O3526">
        <v>75.904475856045394</v>
      </c>
      <c r="P3526">
        <v>81.562673203895997</v>
      </c>
      <c r="Q3526" t="s">
        <v>17</v>
      </c>
      <c r="R3526">
        <v>-0.39916575070261201</v>
      </c>
      <c r="S3526">
        <v>-0.29999958203312899</v>
      </c>
      <c r="T3526">
        <v>-9.2925323489138498E-2</v>
      </c>
      <c r="U3526">
        <v>5.02236362431185E-2</v>
      </c>
      <c r="V3526">
        <v>0.19337259597537601</v>
      </c>
      <c r="W3526">
        <v>0.40044685451936601</v>
      </c>
      <c r="X3526">
        <v>0.49961302318884898</v>
      </c>
      <c r="Y3526">
        <v>3.9655886877247797E-2</v>
      </c>
    </row>
    <row r="3527" spans="1:25" x14ac:dyDescent="0.2">
      <c r="A3527" t="s">
        <v>5956</v>
      </c>
      <c r="B3527" t="s">
        <v>30</v>
      </c>
      <c r="C3527" t="s">
        <v>1693</v>
      </c>
      <c r="D3527" t="s">
        <v>27</v>
      </c>
      <c r="E3527" t="s">
        <v>29</v>
      </c>
      <c r="F3527">
        <v>22</v>
      </c>
      <c r="G3527">
        <v>56101</v>
      </c>
      <c r="H3527">
        <v>96394</v>
      </c>
      <c r="I3527">
        <v>1.1686616994349499</v>
      </c>
      <c r="J3527">
        <v>1.22093282308978</v>
      </c>
      <c r="K3527">
        <v>5.2271123654835702E-2</v>
      </c>
      <c r="L3527">
        <v>0.258460983954243</v>
      </c>
      <c r="M3527">
        <v>0.47743944225956497</v>
      </c>
      <c r="N3527">
        <v>-0.37289719494989398</v>
      </c>
      <c r="O3527">
        <v>74.976827507531098</v>
      </c>
      <c r="P3527">
        <v>81.562673203895997</v>
      </c>
      <c r="Q3527" t="s">
        <v>16</v>
      </c>
      <c r="R3527">
        <v>-0.37289719494989398</v>
      </c>
      <c r="S3527">
        <v>-0.279075857774504</v>
      </c>
      <c r="T3527">
        <v>-8.31624319371876E-2</v>
      </c>
      <c r="U3527">
        <v>5.2271123654835702E-2</v>
      </c>
      <c r="V3527">
        <v>0.18770467924685899</v>
      </c>
      <c r="W3527">
        <v>0.38361810508417499</v>
      </c>
      <c r="X3527">
        <v>0.47743944225956497</v>
      </c>
      <c r="Y3527">
        <v>4.2812448536320297E-2</v>
      </c>
    </row>
    <row r="3528" spans="1:25" x14ac:dyDescent="0.2">
      <c r="A3528" t="s">
        <v>5957</v>
      </c>
      <c r="B3528" t="s">
        <v>30</v>
      </c>
      <c r="C3528" t="s">
        <v>1693</v>
      </c>
      <c r="D3528" t="s">
        <v>27</v>
      </c>
      <c r="E3528" t="s">
        <v>29</v>
      </c>
      <c r="F3528">
        <v>23</v>
      </c>
      <c r="G3528">
        <v>56101</v>
      </c>
      <c r="H3528">
        <v>96394</v>
      </c>
      <c r="I3528">
        <v>1.0582604588153499</v>
      </c>
      <c r="J3528">
        <v>1.1123679642900199</v>
      </c>
      <c r="K3528">
        <v>5.4107505474669103E-2</v>
      </c>
      <c r="L3528">
        <v>0.235608285326557</v>
      </c>
      <c r="M3528">
        <v>0.44168313483685501</v>
      </c>
      <c r="N3528">
        <v>-0.33346812388751701</v>
      </c>
      <c r="O3528">
        <v>74.397729095738001</v>
      </c>
      <c r="P3528">
        <v>81.562673203895997</v>
      </c>
      <c r="Q3528" t="s">
        <v>16</v>
      </c>
      <c r="R3528">
        <v>-0.33346812388751701</v>
      </c>
      <c r="S3528">
        <v>-0.24794231631397701</v>
      </c>
      <c r="T3528">
        <v>-6.9351236036446606E-2</v>
      </c>
      <c r="U3528">
        <v>5.4107505474669103E-2</v>
      </c>
      <c r="V3528">
        <v>0.17756624698578499</v>
      </c>
      <c r="W3528">
        <v>0.356157327263315</v>
      </c>
      <c r="X3528">
        <v>0.44168313483685501</v>
      </c>
      <c r="Y3528">
        <v>4.8641732962171197E-2</v>
      </c>
    </row>
    <row r="3529" spans="1:25" x14ac:dyDescent="0.2">
      <c r="A3529" t="s">
        <v>5958</v>
      </c>
      <c r="B3529" t="s">
        <v>30</v>
      </c>
      <c r="C3529" t="s">
        <v>1693</v>
      </c>
      <c r="D3529" t="s">
        <v>27</v>
      </c>
      <c r="E3529" t="s">
        <v>29</v>
      </c>
      <c r="F3529">
        <v>24</v>
      </c>
      <c r="G3529">
        <v>56101</v>
      </c>
      <c r="H3529">
        <v>96394</v>
      </c>
      <c r="I3529">
        <v>0.92649872551291401</v>
      </c>
      <c r="J3529">
        <v>0.97963173512604296</v>
      </c>
      <c r="K3529">
        <v>5.3133009613129299E-2</v>
      </c>
      <c r="L3529">
        <v>0.20572436404567401</v>
      </c>
      <c r="M3529">
        <v>0.39154958846826299</v>
      </c>
      <c r="N3529">
        <v>-0.28528356924200499</v>
      </c>
      <c r="O3529">
        <v>73.707777044972502</v>
      </c>
      <c r="P3529">
        <v>81.562673203895997</v>
      </c>
      <c r="Q3529" t="s">
        <v>16</v>
      </c>
      <c r="R3529">
        <v>-0.28528356924200499</v>
      </c>
      <c r="S3529">
        <v>-0.21060562509342501</v>
      </c>
      <c r="T3529">
        <v>-5.4666557146803997E-2</v>
      </c>
      <c r="U3529">
        <v>5.3133009613129299E-2</v>
      </c>
      <c r="V3529">
        <v>0.16093257637306299</v>
      </c>
      <c r="W3529">
        <v>0.31687164431968401</v>
      </c>
      <c r="X3529">
        <v>0.39154958846826299</v>
      </c>
      <c r="Y3529">
        <v>5.4237738231594702E-2</v>
      </c>
    </row>
    <row r="3530" spans="1:25" x14ac:dyDescent="0.2">
      <c r="A3530" t="s">
        <v>1741</v>
      </c>
      <c r="B3530" t="s">
        <v>30</v>
      </c>
      <c r="C3530" t="s">
        <v>1693</v>
      </c>
      <c r="D3530" t="s">
        <v>26</v>
      </c>
      <c r="E3530" t="s">
        <v>14</v>
      </c>
      <c r="F3530">
        <v>1</v>
      </c>
      <c r="G3530">
        <v>56101</v>
      </c>
      <c r="H3530">
        <v>93978</v>
      </c>
      <c r="I3530">
        <v>0.54830259899791101</v>
      </c>
      <c r="J3530">
        <v>0.55533805107659695</v>
      </c>
      <c r="K3530">
        <v>7.0354520786857196E-3</v>
      </c>
      <c r="L3530">
        <v>0.178903325762518</v>
      </c>
      <c r="M3530">
        <v>0.30133142295802801</v>
      </c>
      <c r="N3530">
        <v>-0.28726051880065701</v>
      </c>
      <c r="O3530">
        <v>64.553705409263699</v>
      </c>
      <c r="P3530">
        <v>71.203046575481395</v>
      </c>
      <c r="Q3530" t="s">
        <v>15</v>
      </c>
      <c r="R3530">
        <v>-0.28726051880065701</v>
      </c>
      <c r="S3530">
        <v>-0.22231861154886201</v>
      </c>
      <c r="T3530">
        <v>-8.6709890620873795E-2</v>
      </c>
      <c r="U3530">
        <v>7.0354520786857196E-3</v>
      </c>
      <c r="V3530">
        <v>0.100780794778245</v>
      </c>
      <c r="W3530">
        <v>0.23638951570623401</v>
      </c>
      <c r="X3530">
        <v>0.30133142295802801</v>
      </c>
      <c r="Y3530">
        <v>1.26687736686628E-2</v>
      </c>
    </row>
    <row r="3531" spans="1:25" x14ac:dyDescent="0.2">
      <c r="A3531" t="s">
        <v>1742</v>
      </c>
      <c r="B3531" t="s">
        <v>30</v>
      </c>
      <c r="C3531" t="s">
        <v>1693</v>
      </c>
      <c r="D3531" t="s">
        <v>26</v>
      </c>
      <c r="E3531" t="s">
        <v>14</v>
      </c>
      <c r="F3531">
        <v>2</v>
      </c>
      <c r="G3531">
        <v>56101</v>
      </c>
      <c r="H3531">
        <v>93978</v>
      </c>
      <c r="I3531">
        <v>0.48718779668373002</v>
      </c>
      <c r="J3531">
        <v>0.49361649882841702</v>
      </c>
      <c r="K3531">
        <v>6.4287021446870997E-3</v>
      </c>
      <c r="L3531">
        <v>0.15668910507964101</v>
      </c>
      <c r="M3531">
        <v>0.26418228000069599</v>
      </c>
      <c r="N3531">
        <v>-0.251324875711322</v>
      </c>
      <c r="O3531">
        <v>64.414049019185398</v>
      </c>
      <c r="P3531">
        <v>71.203046575481395</v>
      </c>
      <c r="Q3531" t="s">
        <v>15</v>
      </c>
      <c r="R3531">
        <v>-0.251324875711322</v>
      </c>
      <c r="S3531">
        <v>-0.19444673056741199</v>
      </c>
      <c r="T3531">
        <v>-7.5676388917044701E-2</v>
      </c>
      <c r="U3531">
        <v>6.4287021446870997E-3</v>
      </c>
      <c r="V3531">
        <v>8.8533793206418895E-2</v>
      </c>
      <c r="W3531">
        <v>0.207304134856787</v>
      </c>
      <c r="X3531">
        <v>0.26418228000069599</v>
      </c>
      <c r="Y3531">
        <v>1.3023677611962801E-2</v>
      </c>
    </row>
    <row r="3532" spans="1:25" x14ac:dyDescent="0.2">
      <c r="A3532" t="s">
        <v>1743</v>
      </c>
      <c r="B3532" t="s">
        <v>30</v>
      </c>
      <c r="C3532" t="s">
        <v>1693</v>
      </c>
      <c r="D3532" t="s">
        <v>26</v>
      </c>
      <c r="E3532" t="s">
        <v>14</v>
      </c>
      <c r="F3532">
        <v>3</v>
      </c>
      <c r="G3532">
        <v>56101</v>
      </c>
      <c r="H3532">
        <v>93978</v>
      </c>
      <c r="I3532">
        <v>0.44577516556163099</v>
      </c>
      <c r="J3532">
        <v>0.45144497223249003</v>
      </c>
      <c r="K3532">
        <v>5.66980667085892E-3</v>
      </c>
      <c r="L3532">
        <v>0.140805469268137</v>
      </c>
      <c r="M3532">
        <v>0.23729480361694499</v>
      </c>
      <c r="N3532">
        <v>-0.22595519027522701</v>
      </c>
      <c r="O3532">
        <v>64.306903989676897</v>
      </c>
      <c r="P3532">
        <v>71.203046575481395</v>
      </c>
      <c r="Q3532" t="s">
        <v>15</v>
      </c>
      <c r="R3532">
        <v>-0.22595519027522701</v>
      </c>
      <c r="S3532">
        <v>-0.17484280493089299</v>
      </c>
      <c r="T3532">
        <v>-6.8112259225645094E-2</v>
      </c>
      <c r="U3532">
        <v>5.66980667085892E-3</v>
      </c>
      <c r="V3532">
        <v>7.9451872567362899E-2</v>
      </c>
      <c r="W3532">
        <v>0.18618241827261101</v>
      </c>
      <c r="X3532">
        <v>0.23729480361694499</v>
      </c>
      <c r="Y3532">
        <v>1.2559242033022401E-2</v>
      </c>
    </row>
    <row r="3533" spans="1:25" x14ac:dyDescent="0.2">
      <c r="A3533" t="s">
        <v>1744</v>
      </c>
      <c r="B3533" t="s">
        <v>30</v>
      </c>
      <c r="C3533" t="s">
        <v>1693</v>
      </c>
      <c r="D3533" t="s">
        <v>26</v>
      </c>
      <c r="E3533" t="s">
        <v>14</v>
      </c>
      <c r="F3533">
        <v>4</v>
      </c>
      <c r="G3533">
        <v>56101</v>
      </c>
      <c r="H3533">
        <v>93978</v>
      </c>
      <c r="I3533">
        <v>0.41883963481502401</v>
      </c>
      <c r="J3533">
        <v>0.42481698214051899</v>
      </c>
      <c r="K3533">
        <v>5.9773473254946001E-3</v>
      </c>
      <c r="L3533">
        <v>0.130637529175122</v>
      </c>
      <c r="M3533">
        <v>0.22087608281857099</v>
      </c>
      <c r="N3533">
        <v>-0.20892138816758099</v>
      </c>
      <c r="O3533">
        <v>64.011793429615494</v>
      </c>
      <c r="P3533">
        <v>71.203046575481395</v>
      </c>
      <c r="Q3533" t="s">
        <v>15</v>
      </c>
      <c r="R3533">
        <v>-0.20892138816758099</v>
      </c>
      <c r="S3533">
        <v>-0.161499965077012</v>
      </c>
      <c r="T3533">
        <v>-6.2476717962269397E-2</v>
      </c>
      <c r="U3533">
        <v>5.9773473254946001E-3</v>
      </c>
      <c r="V3533">
        <v>7.4431412613258599E-2</v>
      </c>
      <c r="W3533">
        <v>0.173454659728001</v>
      </c>
      <c r="X3533">
        <v>0.22087608281857099</v>
      </c>
      <c r="Y3533">
        <v>1.4070405790692801E-2</v>
      </c>
    </row>
    <row r="3534" spans="1:25" x14ac:dyDescent="0.2">
      <c r="A3534" t="s">
        <v>1745</v>
      </c>
      <c r="B3534" t="s">
        <v>30</v>
      </c>
      <c r="C3534" t="s">
        <v>1693</v>
      </c>
      <c r="D3534" t="s">
        <v>26</v>
      </c>
      <c r="E3534" t="s">
        <v>14</v>
      </c>
      <c r="F3534">
        <v>5</v>
      </c>
      <c r="G3534">
        <v>56101</v>
      </c>
      <c r="H3534">
        <v>93978</v>
      </c>
      <c r="I3534">
        <v>0.40757833612983002</v>
      </c>
      <c r="J3534">
        <v>0.41366521746549401</v>
      </c>
      <c r="K3534">
        <v>6.0868813356639902E-3</v>
      </c>
      <c r="L3534">
        <v>0.12565974267396099</v>
      </c>
      <c r="M3534">
        <v>0.212797158034329</v>
      </c>
      <c r="N3534">
        <v>-0.200623395363001</v>
      </c>
      <c r="O3534">
        <v>63.930106409647301</v>
      </c>
      <c r="P3534">
        <v>71.203046575481395</v>
      </c>
      <c r="Q3534" t="s">
        <v>15</v>
      </c>
      <c r="R3534">
        <v>-0.200623395363001</v>
      </c>
      <c r="S3534">
        <v>-0.15500890877235399</v>
      </c>
      <c r="T3534">
        <v>-5.97588238254914E-2</v>
      </c>
      <c r="U3534">
        <v>6.0868813356639902E-3</v>
      </c>
      <c r="V3534">
        <v>7.1932586496819398E-2</v>
      </c>
      <c r="W3534">
        <v>0.16718267144368201</v>
      </c>
      <c r="X3534">
        <v>0.212797158034329</v>
      </c>
      <c r="Y3534">
        <v>1.4714510862088E-2</v>
      </c>
    </row>
    <row r="3535" spans="1:25" x14ac:dyDescent="0.2">
      <c r="A3535" t="s">
        <v>1746</v>
      </c>
      <c r="B3535" t="s">
        <v>30</v>
      </c>
      <c r="C3535" t="s">
        <v>1693</v>
      </c>
      <c r="D3535" t="s">
        <v>26</v>
      </c>
      <c r="E3535" t="s">
        <v>14</v>
      </c>
      <c r="F3535">
        <v>6</v>
      </c>
      <c r="G3535">
        <v>56101</v>
      </c>
      <c r="H3535">
        <v>93978</v>
      </c>
      <c r="I3535">
        <v>0.41227251696304401</v>
      </c>
      <c r="J3535">
        <v>0.41715122629261497</v>
      </c>
      <c r="K3535">
        <v>4.8787093295717399E-3</v>
      </c>
      <c r="L3535">
        <v>0.131634634721122</v>
      </c>
      <c r="M3535">
        <v>0.221417683445818</v>
      </c>
      <c r="N3535">
        <v>-0.21166026478667499</v>
      </c>
      <c r="O3535">
        <v>63.806691339102002</v>
      </c>
      <c r="P3535">
        <v>71.203046575481395</v>
      </c>
      <c r="Q3535" t="s">
        <v>15</v>
      </c>
      <c r="R3535">
        <v>-0.21166026478667499</v>
      </c>
      <c r="S3535">
        <v>-0.16387689238290701</v>
      </c>
      <c r="T3535">
        <v>-6.4097839264296394E-2</v>
      </c>
      <c r="U3535">
        <v>4.8787093295717399E-3</v>
      </c>
      <c r="V3535">
        <v>7.3855257923439901E-2</v>
      </c>
      <c r="W3535">
        <v>0.17363431104205099</v>
      </c>
      <c r="X3535">
        <v>0.221417683445818</v>
      </c>
      <c r="Y3535">
        <v>1.1695301420855699E-2</v>
      </c>
    </row>
    <row r="3536" spans="1:25" x14ac:dyDescent="0.2">
      <c r="A3536" t="s">
        <v>1747</v>
      </c>
      <c r="B3536" t="s">
        <v>30</v>
      </c>
      <c r="C3536" t="s">
        <v>1693</v>
      </c>
      <c r="D3536" t="s">
        <v>26</v>
      </c>
      <c r="E3536" t="s">
        <v>14</v>
      </c>
      <c r="F3536">
        <v>7</v>
      </c>
      <c r="G3536">
        <v>56101</v>
      </c>
      <c r="H3536">
        <v>93978</v>
      </c>
      <c r="I3536">
        <v>0.42308768856975698</v>
      </c>
      <c r="J3536">
        <v>0.42224508323411603</v>
      </c>
      <c r="K3536">
        <v>-8.4260533564034501E-4</v>
      </c>
      <c r="L3536">
        <v>0.14892126147355</v>
      </c>
      <c r="M3536">
        <v>0.24413286978835</v>
      </c>
      <c r="N3536">
        <v>-0.24581808045963099</v>
      </c>
      <c r="O3536">
        <v>64.387978025118102</v>
      </c>
      <c r="P3536">
        <v>71.203046575481395</v>
      </c>
      <c r="Q3536" t="s">
        <v>16</v>
      </c>
      <c r="R3536">
        <v>-0.24581808045963099</v>
      </c>
      <c r="S3536">
        <v>-0.19175966254473201</v>
      </c>
      <c r="T3536">
        <v>-7.8877346347780694E-2</v>
      </c>
      <c r="U3536">
        <v>-8.4260533564034501E-4</v>
      </c>
      <c r="V3536">
        <v>7.7192135676500004E-2</v>
      </c>
      <c r="W3536">
        <v>0.19007445187345101</v>
      </c>
      <c r="X3536">
        <v>0.24413286978835</v>
      </c>
      <c r="Y3536">
        <v>-1.9955361686785E-3</v>
      </c>
    </row>
    <row r="3537" spans="1:25" x14ac:dyDescent="0.2">
      <c r="A3537" t="s">
        <v>1748</v>
      </c>
      <c r="B3537" t="s">
        <v>30</v>
      </c>
      <c r="C3537" t="s">
        <v>1693</v>
      </c>
      <c r="D3537" t="s">
        <v>26</v>
      </c>
      <c r="E3537" t="s">
        <v>14</v>
      </c>
      <c r="F3537">
        <v>8</v>
      </c>
      <c r="G3537">
        <v>56101</v>
      </c>
      <c r="H3537">
        <v>93978</v>
      </c>
      <c r="I3537">
        <v>0.44209265638744299</v>
      </c>
      <c r="J3537">
        <v>0.45095606299866597</v>
      </c>
      <c r="K3537">
        <v>8.8634066112225907E-3</v>
      </c>
      <c r="L3537">
        <v>0.16063271642598401</v>
      </c>
      <c r="M3537">
        <v>0.27310422513196603</v>
      </c>
      <c r="N3537">
        <v>-0.25537741190952101</v>
      </c>
      <c r="O3537">
        <v>66.196935971185098</v>
      </c>
      <c r="P3537">
        <v>71.203046575481395</v>
      </c>
      <c r="Q3537" t="s">
        <v>16</v>
      </c>
      <c r="R3537">
        <v>-0.25537741190952101</v>
      </c>
      <c r="S3537">
        <v>-0.197067735846889</v>
      </c>
      <c r="T3537">
        <v>-7.5308136795993005E-2</v>
      </c>
      <c r="U3537">
        <v>8.8634066112225907E-3</v>
      </c>
      <c r="V3537">
        <v>9.3034950018438103E-2</v>
      </c>
      <c r="W3537">
        <v>0.21479454906933401</v>
      </c>
      <c r="X3537">
        <v>0.27310422513196603</v>
      </c>
      <c r="Y3537">
        <v>1.96547010639678E-2</v>
      </c>
    </row>
    <row r="3538" spans="1:25" x14ac:dyDescent="0.2">
      <c r="A3538" t="s">
        <v>1749</v>
      </c>
      <c r="B3538" t="s">
        <v>30</v>
      </c>
      <c r="C3538" t="s">
        <v>1693</v>
      </c>
      <c r="D3538" t="s">
        <v>26</v>
      </c>
      <c r="E3538" t="s">
        <v>14</v>
      </c>
      <c r="F3538">
        <v>9</v>
      </c>
      <c r="G3538">
        <v>56101</v>
      </c>
      <c r="H3538">
        <v>93978</v>
      </c>
      <c r="I3538">
        <v>0.47304808553016497</v>
      </c>
      <c r="J3538">
        <v>0.49032035687368802</v>
      </c>
      <c r="K3538">
        <v>1.72722713435223E-2</v>
      </c>
      <c r="L3538">
        <v>0.17177868605247801</v>
      </c>
      <c r="M3538">
        <v>0.29984820989984801</v>
      </c>
      <c r="N3538">
        <v>-0.26530366721280302</v>
      </c>
      <c r="O3538">
        <v>69.316221670767803</v>
      </c>
      <c r="P3538">
        <v>71.203046575481395</v>
      </c>
      <c r="Q3538" t="s">
        <v>16</v>
      </c>
      <c r="R3538">
        <v>-0.26530366721280302</v>
      </c>
      <c r="S3538">
        <v>-0.20294800417575401</v>
      </c>
      <c r="T3538">
        <v>-7.2739760147975896E-2</v>
      </c>
      <c r="U3538">
        <v>1.72722713435223E-2</v>
      </c>
      <c r="V3538">
        <v>0.10728430283502099</v>
      </c>
      <c r="W3538">
        <v>0.237492546862799</v>
      </c>
      <c r="X3538">
        <v>0.29984820989984801</v>
      </c>
      <c r="Y3538">
        <v>3.5226502635239097E-2</v>
      </c>
    </row>
    <row r="3539" spans="1:25" x14ac:dyDescent="0.2">
      <c r="A3539" t="s">
        <v>1750</v>
      </c>
      <c r="B3539" t="s">
        <v>30</v>
      </c>
      <c r="C3539" t="s">
        <v>1693</v>
      </c>
      <c r="D3539" t="s">
        <v>26</v>
      </c>
      <c r="E3539" t="s">
        <v>14</v>
      </c>
      <c r="F3539">
        <v>10</v>
      </c>
      <c r="G3539">
        <v>56101</v>
      </c>
      <c r="H3539">
        <v>93978</v>
      </c>
      <c r="I3539">
        <v>0.51767737860428298</v>
      </c>
      <c r="J3539">
        <v>0.53543852639116496</v>
      </c>
      <c r="K3539">
        <v>1.7761147786881499E-2</v>
      </c>
      <c r="L3539">
        <v>0.19368571318912101</v>
      </c>
      <c r="M3539">
        <v>0.33637414598298498</v>
      </c>
      <c r="N3539">
        <v>-0.30085185040922202</v>
      </c>
      <c r="O3539">
        <v>72.980993423957898</v>
      </c>
      <c r="P3539">
        <v>71.203046575481395</v>
      </c>
      <c r="Q3539" t="s">
        <v>16</v>
      </c>
      <c r="R3539">
        <v>-0.30085185040922202</v>
      </c>
      <c r="S3539">
        <v>-0.23054393652157101</v>
      </c>
      <c r="T3539">
        <v>-8.3730165924217698E-2</v>
      </c>
      <c r="U3539">
        <v>1.7761147786881499E-2</v>
      </c>
      <c r="V3539">
        <v>0.11925246149798099</v>
      </c>
      <c r="W3539">
        <v>0.26606623209533398</v>
      </c>
      <c r="X3539">
        <v>0.33637414598298498</v>
      </c>
      <c r="Y3539">
        <v>3.3171217444121902E-2</v>
      </c>
    </row>
    <row r="3540" spans="1:25" x14ac:dyDescent="0.2">
      <c r="A3540" t="s">
        <v>1751</v>
      </c>
      <c r="B3540" t="s">
        <v>30</v>
      </c>
      <c r="C3540" t="s">
        <v>1693</v>
      </c>
      <c r="D3540" t="s">
        <v>26</v>
      </c>
      <c r="E3540" t="s">
        <v>14</v>
      </c>
      <c r="F3540">
        <v>11</v>
      </c>
      <c r="G3540">
        <v>56101</v>
      </c>
      <c r="H3540">
        <v>93978</v>
      </c>
      <c r="I3540">
        <v>0.57324848001053996</v>
      </c>
      <c r="J3540">
        <v>0.59033158875866498</v>
      </c>
      <c r="K3540">
        <v>1.7083108748124499E-2</v>
      </c>
      <c r="L3540">
        <v>0.218564283600167</v>
      </c>
      <c r="M3540">
        <v>0.37662135527040003</v>
      </c>
      <c r="N3540">
        <v>-0.34245513777415099</v>
      </c>
      <c r="O3540">
        <v>76.270721097415006</v>
      </c>
      <c r="P3540">
        <v>71.203046575481395</v>
      </c>
      <c r="Q3540" t="s">
        <v>16</v>
      </c>
      <c r="R3540">
        <v>-0.34245513777415099</v>
      </c>
      <c r="S3540">
        <v>-0.26311630282728998</v>
      </c>
      <c r="T3540">
        <v>-9.7444575858363205E-2</v>
      </c>
      <c r="U3540">
        <v>1.7083108748124499E-2</v>
      </c>
      <c r="V3540">
        <v>0.13161079335461201</v>
      </c>
      <c r="W3540">
        <v>0.29728252032353902</v>
      </c>
      <c r="X3540">
        <v>0.37662135527040003</v>
      </c>
      <c r="Y3540">
        <v>2.8938157932639898E-2</v>
      </c>
    </row>
    <row r="3541" spans="1:25" x14ac:dyDescent="0.2">
      <c r="A3541" t="s">
        <v>1752</v>
      </c>
      <c r="B3541" t="s">
        <v>30</v>
      </c>
      <c r="C3541" t="s">
        <v>1693</v>
      </c>
      <c r="D3541" t="s">
        <v>26</v>
      </c>
      <c r="E3541" t="s">
        <v>14</v>
      </c>
      <c r="F3541">
        <v>12</v>
      </c>
      <c r="G3541">
        <v>56101</v>
      </c>
      <c r="H3541">
        <v>93978</v>
      </c>
      <c r="I3541">
        <v>0.63642062148096801</v>
      </c>
      <c r="J3541">
        <v>0.65837659421447503</v>
      </c>
      <c r="K3541">
        <v>2.1955972733507498E-2</v>
      </c>
      <c r="L3541">
        <v>0.24598764615790999</v>
      </c>
      <c r="M3541">
        <v>0.42660565066327</v>
      </c>
      <c r="N3541">
        <v>-0.38269370519625501</v>
      </c>
      <c r="O3541">
        <v>78.821514048538901</v>
      </c>
      <c r="P3541">
        <v>71.203046575481395</v>
      </c>
      <c r="Q3541" t="s">
        <v>16</v>
      </c>
      <c r="R3541">
        <v>-0.38269370519625501</v>
      </c>
      <c r="S3541">
        <v>-0.29340018964093301</v>
      </c>
      <c r="T3541">
        <v>-0.106941553853237</v>
      </c>
      <c r="U3541">
        <v>2.1955972733507498E-2</v>
      </c>
      <c r="V3541">
        <v>0.15085349932025199</v>
      </c>
      <c r="W3541">
        <v>0.337312135107948</v>
      </c>
      <c r="X3541">
        <v>0.42660565066327</v>
      </c>
      <c r="Y3541">
        <v>3.3348653227418701E-2</v>
      </c>
    </row>
    <row r="3542" spans="1:25" x14ac:dyDescent="0.2">
      <c r="A3542" t="s">
        <v>1753</v>
      </c>
      <c r="B3542" t="s">
        <v>30</v>
      </c>
      <c r="C3542" t="s">
        <v>1693</v>
      </c>
      <c r="D3542" t="s">
        <v>26</v>
      </c>
      <c r="E3542" t="s">
        <v>14</v>
      </c>
      <c r="F3542">
        <v>13</v>
      </c>
      <c r="G3542">
        <v>56101</v>
      </c>
      <c r="H3542">
        <v>93978</v>
      </c>
      <c r="I3542">
        <v>0.70473764730044497</v>
      </c>
      <c r="J3542">
        <v>0.73202253300521003</v>
      </c>
      <c r="K3542">
        <v>2.7284885704765199E-2</v>
      </c>
      <c r="L3542">
        <v>0.27069412102610202</v>
      </c>
      <c r="M3542">
        <v>0.47257671479270202</v>
      </c>
      <c r="N3542">
        <v>-0.41800694338317201</v>
      </c>
      <c r="O3542">
        <v>80.027952517195502</v>
      </c>
      <c r="P3542">
        <v>71.203046575481395</v>
      </c>
      <c r="Q3542" t="s">
        <v>16</v>
      </c>
      <c r="R3542">
        <v>-0.41800694338317201</v>
      </c>
      <c r="S3542">
        <v>-0.31974497745069702</v>
      </c>
      <c r="T3542">
        <v>-0.11455883371291201</v>
      </c>
      <c r="U3542">
        <v>2.7284885704765199E-2</v>
      </c>
      <c r="V3542">
        <v>0.16912860512244199</v>
      </c>
      <c r="W3542">
        <v>0.37431474886022698</v>
      </c>
      <c r="X3542">
        <v>0.47257671479270202</v>
      </c>
      <c r="Y3542">
        <v>3.7273286646998603E-2</v>
      </c>
    </row>
    <row r="3543" spans="1:25" x14ac:dyDescent="0.2">
      <c r="A3543" t="s">
        <v>1754</v>
      </c>
      <c r="B3543" t="s">
        <v>30</v>
      </c>
      <c r="C3543" t="s">
        <v>1693</v>
      </c>
      <c r="D3543" t="s">
        <v>26</v>
      </c>
      <c r="E3543" t="s">
        <v>14</v>
      </c>
      <c r="F3543">
        <v>14</v>
      </c>
      <c r="G3543">
        <v>56101</v>
      </c>
      <c r="H3543">
        <v>93978</v>
      </c>
      <c r="I3543">
        <v>0.76412677622732605</v>
      </c>
      <c r="J3543">
        <v>0.79264914867012204</v>
      </c>
      <c r="K3543">
        <v>2.8522372442795801E-2</v>
      </c>
      <c r="L3543">
        <v>0.29171412522043999</v>
      </c>
      <c r="M3543">
        <v>0.50839210843041904</v>
      </c>
      <c r="N3543">
        <v>-0.45134736354482702</v>
      </c>
      <c r="O3543">
        <v>80.335987190238001</v>
      </c>
      <c r="P3543">
        <v>71.203046575481395</v>
      </c>
      <c r="Q3543" t="s">
        <v>16</v>
      </c>
      <c r="R3543">
        <v>-0.45134736354482702</v>
      </c>
      <c r="S3543">
        <v>-0.34545513608980799</v>
      </c>
      <c r="T3543">
        <v>-0.124335829172715</v>
      </c>
      <c r="U3543">
        <v>2.8522372442795801E-2</v>
      </c>
      <c r="V3543">
        <v>0.18138057405830599</v>
      </c>
      <c r="W3543">
        <v>0.40249988097539902</v>
      </c>
      <c r="X3543">
        <v>0.50839210843041904</v>
      </c>
      <c r="Y3543">
        <v>3.5983603200293098E-2</v>
      </c>
    </row>
    <row r="3544" spans="1:25" x14ac:dyDescent="0.2">
      <c r="A3544" t="s">
        <v>1755</v>
      </c>
      <c r="B3544" t="s">
        <v>30</v>
      </c>
      <c r="C3544" t="s">
        <v>1693</v>
      </c>
      <c r="D3544" t="s">
        <v>26</v>
      </c>
      <c r="E3544" t="s">
        <v>14</v>
      </c>
      <c r="F3544">
        <v>15</v>
      </c>
      <c r="G3544">
        <v>56101</v>
      </c>
      <c r="H3544">
        <v>93978</v>
      </c>
      <c r="I3544">
        <v>0.81421273264848204</v>
      </c>
      <c r="J3544">
        <v>0.84423246301236499</v>
      </c>
      <c r="K3544">
        <v>3.00197303638827E-2</v>
      </c>
      <c r="L3544">
        <v>0.30617495906533598</v>
      </c>
      <c r="M3544">
        <v>0.53367753802636098</v>
      </c>
      <c r="N3544">
        <v>-0.47363807729859497</v>
      </c>
      <c r="O3544">
        <v>80.031363537845706</v>
      </c>
      <c r="P3544">
        <v>71.203046575481395</v>
      </c>
      <c r="Q3544" t="s">
        <v>16</v>
      </c>
      <c r="R3544">
        <v>-0.47363807729859497</v>
      </c>
      <c r="S3544">
        <v>-0.36249656715787798</v>
      </c>
      <c r="T3544">
        <v>-0.13041594818635299</v>
      </c>
      <c r="U3544">
        <v>3.00197303638827E-2</v>
      </c>
      <c r="V3544">
        <v>0.190455408914119</v>
      </c>
      <c r="W3544">
        <v>0.42253602788564398</v>
      </c>
      <c r="X3544">
        <v>0.53367753802636098</v>
      </c>
      <c r="Y3544">
        <v>3.5558606994058502E-2</v>
      </c>
    </row>
    <row r="3545" spans="1:25" x14ac:dyDescent="0.2">
      <c r="A3545" t="s">
        <v>1756</v>
      </c>
      <c r="B3545" t="s">
        <v>30</v>
      </c>
      <c r="C3545" t="s">
        <v>1693</v>
      </c>
      <c r="D3545" t="s">
        <v>26</v>
      </c>
      <c r="E3545" t="s">
        <v>14</v>
      </c>
      <c r="F3545">
        <v>16</v>
      </c>
      <c r="G3545">
        <v>56101</v>
      </c>
      <c r="H3545">
        <v>93978</v>
      </c>
      <c r="I3545">
        <v>0.85870327945718306</v>
      </c>
      <c r="J3545">
        <v>0.88428688996706195</v>
      </c>
      <c r="K3545">
        <v>2.5583610509879201E-2</v>
      </c>
      <c r="L3545">
        <v>0.31749218695578402</v>
      </c>
      <c r="M3545">
        <v>0.54785825805214305</v>
      </c>
      <c r="N3545">
        <v>-0.49669103703238499</v>
      </c>
      <c r="O3545">
        <v>79.208790016391504</v>
      </c>
      <c r="P3545">
        <v>71.203046575481395</v>
      </c>
      <c r="Q3545" t="s">
        <v>16</v>
      </c>
      <c r="R3545">
        <v>-0.49669103703238499</v>
      </c>
      <c r="S3545">
        <v>-0.38144137316743498</v>
      </c>
      <c r="T3545">
        <v>-0.140782295454951</v>
      </c>
      <c r="U3545">
        <v>2.5583610509879201E-2</v>
      </c>
      <c r="V3545">
        <v>0.19194951647471001</v>
      </c>
      <c r="W3545">
        <v>0.432608594187194</v>
      </c>
      <c r="X3545">
        <v>0.54785825805214305</v>
      </c>
      <c r="Y3545">
        <v>2.8931346602720901E-2</v>
      </c>
    </row>
    <row r="3546" spans="1:25" x14ac:dyDescent="0.2">
      <c r="A3546" t="s">
        <v>1757</v>
      </c>
      <c r="B3546" t="s">
        <v>30</v>
      </c>
      <c r="C3546" t="s">
        <v>1693</v>
      </c>
      <c r="D3546" t="s">
        <v>26</v>
      </c>
      <c r="E3546" t="s">
        <v>14</v>
      </c>
      <c r="F3546">
        <v>17</v>
      </c>
      <c r="G3546">
        <v>56101</v>
      </c>
      <c r="H3546">
        <v>93978</v>
      </c>
      <c r="I3546">
        <v>0.88394353273063297</v>
      </c>
      <c r="J3546">
        <v>0.91360046248431104</v>
      </c>
      <c r="K3546">
        <v>2.9656929753678E-2</v>
      </c>
      <c r="L3546">
        <v>0.32182497426888801</v>
      </c>
      <c r="M3546">
        <v>0.55905901242599898</v>
      </c>
      <c r="N3546">
        <v>-0.49974515291864302</v>
      </c>
      <c r="O3546">
        <v>77.850084688038905</v>
      </c>
      <c r="P3546">
        <v>71.203046575481395</v>
      </c>
      <c r="Q3546" t="s">
        <v>17</v>
      </c>
      <c r="R3546">
        <v>-0.49974515291864302</v>
      </c>
      <c r="S3546">
        <v>-0.382922687259036</v>
      </c>
      <c r="T3546">
        <v>-0.13897935676321899</v>
      </c>
      <c r="U3546">
        <v>2.9656929753678E-2</v>
      </c>
      <c r="V3546">
        <v>0.198293216270575</v>
      </c>
      <c r="W3546">
        <v>0.44223654676639201</v>
      </c>
      <c r="X3546">
        <v>0.55905901242599898</v>
      </c>
      <c r="Y3546">
        <v>3.2461596695160598E-2</v>
      </c>
    </row>
    <row r="3547" spans="1:25" x14ac:dyDescent="0.2">
      <c r="A3547" t="s">
        <v>1758</v>
      </c>
      <c r="B3547" t="s">
        <v>30</v>
      </c>
      <c r="C3547" t="s">
        <v>1693</v>
      </c>
      <c r="D3547" t="s">
        <v>26</v>
      </c>
      <c r="E3547" t="s">
        <v>14</v>
      </c>
      <c r="F3547">
        <v>18</v>
      </c>
      <c r="G3547">
        <v>56101</v>
      </c>
      <c r="H3547">
        <v>93978</v>
      </c>
      <c r="I3547">
        <v>0.89920124699199</v>
      </c>
      <c r="J3547">
        <v>0.92913491790604497</v>
      </c>
      <c r="K3547">
        <v>2.9933670914055001E-2</v>
      </c>
      <c r="L3547">
        <v>0.32060486802075</v>
      </c>
      <c r="M3547">
        <v>0.55732867880818904</v>
      </c>
      <c r="N3547">
        <v>-0.49746133698007899</v>
      </c>
      <c r="O3547">
        <v>76.218101854910302</v>
      </c>
      <c r="P3547">
        <v>71.203046575481395</v>
      </c>
      <c r="Q3547" t="s">
        <v>17</v>
      </c>
      <c r="R3547">
        <v>-0.49746133698007899</v>
      </c>
      <c r="S3547">
        <v>-0.38108176988854597</v>
      </c>
      <c r="T3547">
        <v>-0.13806327992881801</v>
      </c>
      <c r="U3547">
        <v>2.9933670914055001E-2</v>
      </c>
      <c r="V3547">
        <v>0.19793062175692799</v>
      </c>
      <c r="W3547">
        <v>0.44094911171665602</v>
      </c>
      <c r="X3547">
        <v>0.55732867880818904</v>
      </c>
      <c r="Y3547">
        <v>3.2216710767382702E-2</v>
      </c>
    </row>
    <row r="3548" spans="1:25" x14ac:dyDescent="0.2">
      <c r="A3548" t="s">
        <v>1759</v>
      </c>
      <c r="B3548" t="s">
        <v>30</v>
      </c>
      <c r="C3548" t="s">
        <v>1693</v>
      </c>
      <c r="D3548" t="s">
        <v>26</v>
      </c>
      <c r="E3548" t="s">
        <v>14</v>
      </c>
      <c r="F3548">
        <v>19</v>
      </c>
      <c r="G3548">
        <v>56101</v>
      </c>
      <c r="H3548">
        <v>93978</v>
      </c>
      <c r="I3548">
        <v>0.87652133797822995</v>
      </c>
      <c r="J3548">
        <v>0.90434905573331104</v>
      </c>
      <c r="K3548">
        <v>2.7827717755080899E-2</v>
      </c>
      <c r="L3548">
        <v>0.30848509707921801</v>
      </c>
      <c r="M3548">
        <v>0.53528570245039397</v>
      </c>
      <c r="N3548">
        <v>-0.47963026694023297</v>
      </c>
      <c r="O3548">
        <v>73.4762687909448</v>
      </c>
      <c r="P3548">
        <v>71.203046575481395</v>
      </c>
      <c r="Q3548" t="s">
        <v>17</v>
      </c>
      <c r="R3548">
        <v>-0.47963026694023297</v>
      </c>
      <c r="S3548">
        <v>-0.367650176700477</v>
      </c>
      <c r="T3548">
        <v>-0.13381847311442899</v>
      </c>
      <c r="U3548">
        <v>2.7827717755080899E-2</v>
      </c>
      <c r="V3548">
        <v>0.18947390862459099</v>
      </c>
      <c r="W3548">
        <v>0.423305612210638</v>
      </c>
      <c r="X3548">
        <v>0.53528570245039397</v>
      </c>
      <c r="Y3548">
        <v>3.07709922166239E-2</v>
      </c>
    </row>
    <row r="3549" spans="1:25" x14ac:dyDescent="0.2">
      <c r="A3549" t="s">
        <v>1760</v>
      </c>
      <c r="B3549" t="s">
        <v>30</v>
      </c>
      <c r="C3549" t="s">
        <v>1693</v>
      </c>
      <c r="D3549" t="s">
        <v>26</v>
      </c>
      <c r="E3549" t="s">
        <v>14</v>
      </c>
      <c r="F3549">
        <v>20</v>
      </c>
      <c r="G3549">
        <v>56101</v>
      </c>
      <c r="H3549">
        <v>93978</v>
      </c>
      <c r="I3549">
        <v>0.82414678699997301</v>
      </c>
      <c r="J3549">
        <v>0.85049806937181704</v>
      </c>
      <c r="K3549">
        <v>2.6351282371844E-2</v>
      </c>
      <c r="L3549">
        <v>0.28784739828450601</v>
      </c>
      <c r="M3549">
        <v>0.499860252549856</v>
      </c>
      <c r="N3549">
        <v>-0.44715768780616799</v>
      </c>
      <c r="O3549">
        <v>69.692880462758794</v>
      </c>
      <c r="P3549">
        <v>71.203046575481395</v>
      </c>
      <c r="Q3549" t="s">
        <v>17</v>
      </c>
      <c r="R3549">
        <v>-0.44715768780616799</v>
      </c>
      <c r="S3549">
        <v>-0.34266908222889197</v>
      </c>
      <c r="T3549">
        <v>-0.124480754329237</v>
      </c>
      <c r="U3549">
        <v>2.6351282371844E-2</v>
      </c>
      <c r="V3549">
        <v>0.17718331907292501</v>
      </c>
      <c r="W3549">
        <v>0.39537164697257998</v>
      </c>
      <c r="X3549">
        <v>0.499860252549856</v>
      </c>
      <c r="Y3549">
        <v>3.0983353544008899E-2</v>
      </c>
    </row>
    <row r="3550" spans="1:25" x14ac:dyDescent="0.2">
      <c r="A3550" t="s">
        <v>1761</v>
      </c>
      <c r="B3550" t="s">
        <v>30</v>
      </c>
      <c r="C3550" t="s">
        <v>1693</v>
      </c>
      <c r="D3550" t="s">
        <v>26</v>
      </c>
      <c r="E3550" t="s">
        <v>14</v>
      </c>
      <c r="F3550">
        <v>21</v>
      </c>
      <c r="G3550">
        <v>56101</v>
      </c>
      <c r="H3550">
        <v>93978</v>
      </c>
      <c r="I3550">
        <v>0.82133183627126904</v>
      </c>
      <c r="J3550">
        <v>0.84677071348970701</v>
      </c>
      <c r="K3550">
        <v>2.54388772184381E-2</v>
      </c>
      <c r="L3550">
        <v>0.27318581514041601</v>
      </c>
      <c r="M3550">
        <v>0.47482954312442199</v>
      </c>
      <c r="N3550">
        <v>-0.42395178868754602</v>
      </c>
      <c r="O3550">
        <v>67.263948358876405</v>
      </c>
      <c r="P3550">
        <v>71.203046575481395</v>
      </c>
      <c r="Q3550" t="s">
        <v>17</v>
      </c>
      <c r="R3550">
        <v>-0.42395178868754602</v>
      </c>
      <c r="S3550">
        <v>-0.32478533779157498</v>
      </c>
      <c r="T3550">
        <v>-0.11771048991514001</v>
      </c>
      <c r="U3550">
        <v>2.54388772184381E-2</v>
      </c>
      <c r="V3550">
        <v>0.168588244352016</v>
      </c>
      <c r="W3550">
        <v>0.37566309222845101</v>
      </c>
      <c r="X3550">
        <v>0.47482954312442199</v>
      </c>
      <c r="Y3550">
        <v>3.0042226086917301E-2</v>
      </c>
    </row>
    <row r="3551" spans="1:25" x14ac:dyDescent="0.2">
      <c r="A3551" t="s">
        <v>1762</v>
      </c>
      <c r="B3551" t="s">
        <v>30</v>
      </c>
      <c r="C3551" t="s">
        <v>1693</v>
      </c>
      <c r="D3551" t="s">
        <v>26</v>
      </c>
      <c r="E3551" t="s">
        <v>14</v>
      </c>
      <c r="F3551">
        <v>22</v>
      </c>
      <c r="G3551">
        <v>56101</v>
      </c>
      <c r="H3551">
        <v>93978</v>
      </c>
      <c r="I3551">
        <v>0.80301150115670294</v>
      </c>
      <c r="J3551">
        <v>0.81936113777917696</v>
      </c>
      <c r="K3551">
        <v>1.6349636622474E-2</v>
      </c>
      <c r="L3551">
        <v>0.25846198589407299</v>
      </c>
      <c r="M3551">
        <v>0.44151960341822499</v>
      </c>
      <c r="N3551">
        <v>-0.40882033017327701</v>
      </c>
      <c r="O3551">
        <v>66.244462737957306</v>
      </c>
      <c r="P3551">
        <v>71.203046575481395</v>
      </c>
      <c r="Q3551" t="s">
        <v>16</v>
      </c>
      <c r="R3551">
        <v>-0.40882033017327701</v>
      </c>
      <c r="S3551">
        <v>-0.31499862929372802</v>
      </c>
      <c r="T3551">
        <v>-0.11908444398602</v>
      </c>
      <c r="U3551">
        <v>1.6349636622474E-2</v>
      </c>
      <c r="V3551">
        <v>0.15178371723096801</v>
      </c>
      <c r="W3551">
        <v>0.347697902538676</v>
      </c>
      <c r="X3551">
        <v>0.44151960341822499</v>
      </c>
      <c r="Y3551">
        <v>1.9954127513038499E-2</v>
      </c>
    </row>
    <row r="3552" spans="1:25" x14ac:dyDescent="0.2">
      <c r="A3552" t="s">
        <v>1763</v>
      </c>
      <c r="B3552" t="s">
        <v>30</v>
      </c>
      <c r="C3552" t="s">
        <v>1693</v>
      </c>
      <c r="D3552" t="s">
        <v>26</v>
      </c>
      <c r="E3552" t="s">
        <v>14</v>
      </c>
      <c r="F3552">
        <v>23</v>
      </c>
      <c r="G3552">
        <v>56101</v>
      </c>
      <c r="H3552">
        <v>93978</v>
      </c>
      <c r="I3552">
        <v>0.72946447545347803</v>
      </c>
      <c r="J3552">
        <v>0.746180667080661</v>
      </c>
      <c r="K3552">
        <v>1.67161916271833E-2</v>
      </c>
      <c r="L3552">
        <v>0.23560899186009401</v>
      </c>
      <c r="M3552">
        <v>0.404292983237038</v>
      </c>
      <c r="N3552">
        <v>-0.37086059998267101</v>
      </c>
      <c r="O3552">
        <v>65.710282857618907</v>
      </c>
      <c r="P3552">
        <v>71.203046575481395</v>
      </c>
      <c r="Q3552" t="s">
        <v>16</v>
      </c>
      <c r="R3552">
        <v>-0.37086059998267101</v>
      </c>
      <c r="S3552">
        <v>-0.285334535937457</v>
      </c>
      <c r="T3552">
        <v>-0.106742920107506</v>
      </c>
      <c r="U3552">
        <v>1.67161916271833E-2</v>
      </c>
      <c r="V3552">
        <v>0.140175303361873</v>
      </c>
      <c r="W3552">
        <v>0.31876691919182398</v>
      </c>
      <c r="X3552">
        <v>0.404292983237038</v>
      </c>
      <c r="Y3552">
        <v>2.2402338153015001E-2</v>
      </c>
    </row>
    <row r="3553" spans="1:25" x14ac:dyDescent="0.2">
      <c r="A3553" t="s">
        <v>1764</v>
      </c>
      <c r="B3553" t="s">
        <v>30</v>
      </c>
      <c r="C3553" t="s">
        <v>1693</v>
      </c>
      <c r="D3553" t="s">
        <v>26</v>
      </c>
      <c r="E3553" t="s">
        <v>14</v>
      </c>
      <c r="F3553">
        <v>24</v>
      </c>
      <c r="G3553">
        <v>56101</v>
      </c>
      <c r="H3553">
        <v>93978</v>
      </c>
      <c r="I3553">
        <v>0.63621185301149696</v>
      </c>
      <c r="J3553">
        <v>0.65207010178731095</v>
      </c>
      <c r="K3553">
        <v>1.5858248775814099E-2</v>
      </c>
      <c r="L3553">
        <v>0.205725085417646</v>
      </c>
      <c r="M3553">
        <v>0.354276014287841</v>
      </c>
      <c r="N3553">
        <v>-0.32255951673621303</v>
      </c>
      <c r="O3553">
        <v>65.286172127907705</v>
      </c>
      <c r="P3553">
        <v>71.203046575481395</v>
      </c>
      <c r="Q3553" t="s">
        <v>16</v>
      </c>
      <c r="R3553">
        <v>-0.32255951673621303</v>
      </c>
      <c r="S3553">
        <v>-0.24788131072960801</v>
      </c>
      <c r="T3553">
        <v>-9.1941695983032298E-2</v>
      </c>
      <c r="U3553">
        <v>1.5858248775814099E-2</v>
      </c>
      <c r="V3553">
        <v>0.12365819353466</v>
      </c>
      <c r="W3553">
        <v>0.27959780828123598</v>
      </c>
      <c r="X3553">
        <v>0.354276014287841</v>
      </c>
      <c r="Y3553">
        <v>2.4319852623739299E-2</v>
      </c>
    </row>
    <row r="3554" spans="1:25" x14ac:dyDescent="0.2">
      <c r="A3554" t="s">
        <v>3343</v>
      </c>
      <c r="B3554" t="s">
        <v>30</v>
      </c>
      <c r="C3554" t="s">
        <v>1693</v>
      </c>
      <c r="D3554" t="s">
        <v>26</v>
      </c>
      <c r="E3554" t="s">
        <v>18</v>
      </c>
      <c r="F3554">
        <v>1</v>
      </c>
      <c r="G3554">
        <v>56101</v>
      </c>
      <c r="H3554">
        <v>93978</v>
      </c>
      <c r="I3554">
        <v>0.598143266030563</v>
      </c>
      <c r="J3554">
        <v>0.64342034967377604</v>
      </c>
      <c r="K3554">
        <v>4.5277083643213499E-2</v>
      </c>
      <c r="L3554">
        <v>0.25342042861174302</v>
      </c>
      <c r="M3554">
        <v>0.462153688709531</v>
      </c>
      <c r="N3554">
        <v>-0.37159952142310398</v>
      </c>
      <c r="O3554">
        <v>66.584703962027305</v>
      </c>
      <c r="P3554">
        <v>74.246307979192807</v>
      </c>
      <c r="Q3554" t="s">
        <v>15</v>
      </c>
      <c r="R3554">
        <v>-0.37159952142310398</v>
      </c>
      <c r="S3554">
        <v>-0.27960790583704098</v>
      </c>
      <c r="T3554">
        <v>-8.7515220949339806E-2</v>
      </c>
      <c r="U3554">
        <v>4.5277083643213499E-2</v>
      </c>
      <c r="V3554">
        <v>0.17806938823576701</v>
      </c>
      <c r="W3554">
        <v>0.37016207312346799</v>
      </c>
      <c r="X3554">
        <v>0.462153688709531</v>
      </c>
      <c r="Y3554">
        <v>7.0369368432580098E-2</v>
      </c>
    </row>
    <row r="3555" spans="1:25" x14ac:dyDescent="0.2">
      <c r="A3555" t="s">
        <v>3344</v>
      </c>
      <c r="B3555" t="s">
        <v>30</v>
      </c>
      <c r="C3555" t="s">
        <v>1693</v>
      </c>
      <c r="D3555" t="s">
        <v>26</v>
      </c>
      <c r="E3555" t="s">
        <v>18</v>
      </c>
      <c r="F3555">
        <v>2</v>
      </c>
      <c r="G3555">
        <v>56101</v>
      </c>
      <c r="H3555">
        <v>93978</v>
      </c>
      <c r="I3555">
        <v>0.53010138705331999</v>
      </c>
      <c r="J3555">
        <v>0.57186195502975301</v>
      </c>
      <c r="K3555">
        <v>4.17605679764326E-2</v>
      </c>
      <c r="L3555">
        <v>0.22207437796796201</v>
      </c>
      <c r="M3555">
        <v>0.40707291973373</v>
      </c>
      <c r="N3555">
        <v>-0.32355178378086502</v>
      </c>
      <c r="O3555">
        <v>65.824933855865595</v>
      </c>
      <c r="P3555">
        <v>74.246307979192807</v>
      </c>
      <c r="Q3555" t="s">
        <v>15</v>
      </c>
      <c r="R3555">
        <v>-0.32355178378086502</v>
      </c>
      <c r="S3555">
        <v>-0.24293878457849399</v>
      </c>
      <c r="T3555">
        <v>-7.46064060787794E-2</v>
      </c>
      <c r="U3555">
        <v>4.17605679764326E-2</v>
      </c>
      <c r="V3555">
        <v>0.158127542031645</v>
      </c>
      <c r="W3555">
        <v>0.32645992053136003</v>
      </c>
      <c r="X3555">
        <v>0.40707291973373</v>
      </c>
      <c r="Y3555">
        <v>7.3025609780702896E-2</v>
      </c>
    </row>
    <row r="3556" spans="1:25" x14ac:dyDescent="0.2">
      <c r="A3556" t="s">
        <v>3345</v>
      </c>
      <c r="B3556" t="s">
        <v>30</v>
      </c>
      <c r="C3556" t="s">
        <v>1693</v>
      </c>
      <c r="D3556" t="s">
        <v>26</v>
      </c>
      <c r="E3556" t="s">
        <v>18</v>
      </c>
      <c r="F3556">
        <v>3</v>
      </c>
      <c r="G3556">
        <v>56101</v>
      </c>
      <c r="H3556">
        <v>93978</v>
      </c>
      <c r="I3556">
        <v>0.47973192208870302</v>
      </c>
      <c r="J3556">
        <v>0.52002843516745101</v>
      </c>
      <c r="K3556">
        <v>4.0296513078747702E-2</v>
      </c>
      <c r="L3556">
        <v>0.199750537286462</v>
      </c>
      <c r="M3556">
        <v>0.36888614691497801</v>
      </c>
      <c r="N3556">
        <v>-0.28829312075748298</v>
      </c>
      <c r="O3556">
        <v>65.431129886962907</v>
      </c>
      <c r="P3556">
        <v>74.246307979192807</v>
      </c>
      <c r="Q3556" t="s">
        <v>15</v>
      </c>
      <c r="R3556">
        <v>-0.28829312075748298</v>
      </c>
      <c r="S3556">
        <v>-0.21578367572249699</v>
      </c>
      <c r="T3556">
        <v>-6.4372768459358506E-2</v>
      </c>
      <c r="U3556">
        <v>4.0296513078747702E-2</v>
      </c>
      <c r="V3556">
        <v>0.14496579461685399</v>
      </c>
      <c r="W3556">
        <v>0.29637670187999199</v>
      </c>
      <c r="X3556">
        <v>0.36888614691497801</v>
      </c>
      <c r="Y3556">
        <v>7.7489057046990301E-2</v>
      </c>
    </row>
    <row r="3557" spans="1:25" x14ac:dyDescent="0.2">
      <c r="A3557" t="s">
        <v>3346</v>
      </c>
      <c r="B3557" t="s">
        <v>30</v>
      </c>
      <c r="C3557" t="s">
        <v>1693</v>
      </c>
      <c r="D3557" t="s">
        <v>26</v>
      </c>
      <c r="E3557" t="s">
        <v>18</v>
      </c>
      <c r="F3557">
        <v>4</v>
      </c>
      <c r="G3557">
        <v>56101</v>
      </c>
      <c r="H3557">
        <v>93978</v>
      </c>
      <c r="I3557">
        <v>0.44473406110979502</v>
      </c>
      <c r="J3557">
        <v>0.483237416690741</v>
      </c>
      <c r="K3557">
        <v>3.8503355580945198E-2</v>
      </c>
      <c r="L3557">
        <v>0.18271952771305799</v>
      </c>
      <c r="M3557">
        <v>0.339076978668926</v>
      </c>
      <c r="N3557">
        <v>-0.26207026750703499</v>
      </c>
      <c r="O3557">
        <v>65.028894609921494</v>
      </c>
      <c r="P3557">
        <v>74.246307979192807</v>
      </c>
      <c r="Q3557" t="s">
        <v>15</v>
      </c>
      <c r="R3557">
        <v>-0.26207026750703499</v>
      </c>
      <c r="S3557">
        <v>-0.195743078947195</v>
      </c>
      <c r="T3557">
        <v>-5.7241676940697303E-2</v>
      </c>
      <c r="U3557">
        <v>3.8503355580945198E-2</v>
      </c>
      <c r="V3557">
        <v>0.13424838810258799</v>
      </c>
      <c r="W3557">
        <v>0.27274979010908601</v>
      </c>
      <c r="X3557">
        <v>0.339076978668926</v>
      </c>
      <c r="Y3557">
        <v>7.9677926938315602E-2</v>
      </c>
    </row>
    <row r="3558" spans="1:25" x14ac:dyDescent="0.2">
      <c r="A3558" t="s">
        <v>3347</v>
      </c>
      <c r="B3558" t="s">
        <v>30</v>
      </c>
      <c r="C3558" t="s">
        <v>1693</v>
      </c>
      <c r="D3558" t="s">
        <v>26</v>
      </c>
      <c r="E3558" t="s">
        <v>18</v>
      </c>
      <c r="F3558">
        <v>5</v>
      </c>
      <c r="G3558">
        <v>56101</v>
      </c>
      <c r="H3558">
        <v>93978</v>
      </c>
      <c r="I3558">
        <v>0.42234837778168199</v>
      </c>
      <c r="J3558">
        <v>0.45946967782863801</v>
      </c>
      <c r="K3558">
        <v>3.7121300046955401E-2</v>
      </c>
      <c r="L3558">
        <v>0.17098852447545099</v>
      </c>
      <c r="M3558">
        <v>0.31839742280907202</v>
      </c>
      <c r="N3558">
        <v>-0.24415482271516101</v>
      </c>
      <c r="O3558">
        <v>64.764740783747499</v>
      </c>
      <c r="P3558">
        <v>74.246307979192807</v>
      </c>
      <c r="Q3558" t="s">
        <v>15</v>
      </c>
      <c r="R3558">
        <v>-0.24415482271516101</v>
      </c>
      <c r="S3558">
        <v>-0.18208598833057299</v>
      </c>
      <c r="T3558">
        <v>-5.2476686778180903E-2</v>
      </c>
      <c r="U3558">
        <v>3.7121300046955401E-2</v>
      </c>
      <c r="V3558">
        <v>0.126719286872092</v>
      </c>
      <c r="W3558">
        <v>0.25632858842448297</v>
      </c>
      <c r="X3558">
        <v>0.31839742280907202</v>
      </c>
      <c r="Y3558">
        <v>8.0791620945223699E-2</v>
      </c>
    </row>
    <row r="3559" spans="1:25" x14ac:dyDescent="0.2">
      <c r="A3559" t="s">
        <v>3348</v>
      </c>
      <c r="B3559" t="s">
        <v>30</v>
      </c>
      <c r="C3559" t="s">
        <v>1693</v>
      </c>
      <c r="D3559" t="s">
        <v>26</v>
      </c>
      <c r="E3559" t="s">
        <v>18</v>
      </c>
      <c r="F3559">
        <v>6</v>
      </c>
      <c r="G3559">
        <v>56101</v>
      </c>
      <c r="H3559">
        <v>93978</v>
      </c>
      <c r="I3559">
        <v>0.41231307120139099</v>
      </c>
      <c r="J3559">
        <v>0.44860552442621698</v>
      </c>
      <c r="K3559">
        <v>3.6292453224825702E-2</v>
      </c>
      <c r="L3559">
        <v>0.168298395143957</v>
      </c>
      <c r="M3559">
        <v>0.31314331323663502</v>
      </c>
      <c r="N3559">
        <v>-0.24055840678698401</v>
      </c>
      <c r="O3559">
        <v>64.368970952602893</v>
      </c>
      <c r="P3559">
        <v>74.246307979192807</v>
      </c>
      <c r="Q3559" t="s">
        <v>15</v>
      </c>
      <c r="R3559">
        <v>-0.24055840678698401</v>
      </c>
      <c r="S3559">
        <v>-0.17946608934972799</v>
      </c>
      <c r="T3559">
        <v>-5.1895905830607901E-2</v>
      </c>
      <c r="U3559">
        <v>3.6292453224825702E-2</v>
      </c>
      <c r="V3559">
        <v>0.12448081228025901</v>
      </c>
      <c r="W3559">
        <v>0.25205099579937901</v>
      </c>
      <c r="X3559">
        <v>0.31314331323663502</v>
      </c>
      <c r="Y3559">
        <v>8.0900593614501498E-2</v>
      </c>
    </row>
    <row r="3560" spans="1:25" x14ac:dyDescent="0.2">
      <c r="A3560" t="s">
        <v>3349</v>
      </c>
      <c r="B3560" t="s">
        <v>30</v>
      </c>
      <c r="C3560" t="s">
        <v>1693</v>
      </c>
      <c r="D3560" t="s">
        <v>26</v>
      </c>
      <c r="E3560" t="s">
        <v>18</v>
      </c>
      <c r="F3560">
        <v>7</v>
      </c>
      <c r="G3560">
        <v>56101</v>
      </c>
      <c r="H3560">
        <v>93978</v>
      </c>
      <c r="I3560">
        <v>0.41798603524801198</v>
      </c>
      <c r="J3560">
        <v>0.452569514234965</v>
      </c>
      <c r="K3560">
        <v>3.4583478986952701E-2</v>
      </c>
      <c r="L3560">
        <v>0.17855159397678799</v>
      </c>
      <c r="M3560">
        <v>0.328300851078769</v>
      </c>
      <c r="N3560">
        <v>-0.25913389310486301</v>
      </c>
      <c r="O3560">
        <v>66.0740254085148</v>
      </c>
      <c r="P3560">
        <v>74.246307979192807</v>
      </c>
      <c r="Q3560" t="s">
        <v>15</v>
      </c>
      <c r="R3560">
        <v>-0.25913389310486301</v>
      </c>
      <c r="S3560">
        <v>-0.19431966449128901</v>
      </c>
      <c r="T3560">
        <v>-5.8977556256884202E-2</v>
      </c>
      <c r="U3560">
        <v>3.4583478986952701E-2</v>
      </c>
      <c r="V3560">
        <v>0.12814451423079001</v>
      </c>
      <c r="W3560">
        <v>0.263486622465195</v>
      </c>
      <c r="X3560">
        <v>0.328300851078769</v>
      </c>
      <c r="Y3560">
        <v>7.6415838670471498E-2</v>
      </c>
    </row>
    <row r="3561" spans="1:25" x14ac:dyDescent="0.2">
      <c r="A3561" t="s">
        <v>3350</v>
      </c>
      <c r="B3561" t="s">
        <v>30</v>
      </c>
      <c r="C3561" t="s">
        <v>1693</v>
      </c>
      <c r="D3561" t="s">
        <v>26</v>
      </c>
      <c r="E3561" t="s">
        <v>18</v>
      </c>
      <c r="F3561">
        <v>8</v>
      </c>
      <c r="G3561">
        <v>56101</v>
      </c>
      <c r="H3561">
        <v>93978</v>
      </c>
      <c r="I3561">
        <v>0.44958222880904902</v>
      </c>
      <c r="J3561">
        <v>0.48069236253099201</v>
      </c>
      <c r="K3561">
        <v>3.1110133721943201E-2</v>
      </c>
      <c r="L3561">
        <v>0.20636617041941999</v>
      </c>
      <c r="M3561">
        <v>0.37058248406188798</v>
      </c>
      <c r="N3561">
        <v>-0.30836221661800201</v>
      </c>
      <c r="O3561">
        <v>68.970654667776898</v>
      </c>
      <c r="P3561">
        <v>74.246307979192807</v>
      </c>
      <c r="Q3561" t="s">
        <v>15</v>
      </c>
      <c r="R3561">
        <v>-0.30836221661800201</v>
      </c>
      <c r="S3561">
        <v>-0.23345129675575299</v>
      </c>
      <c r="T3561">
        <v>-7.7025739577832694E-2</v>
      </c>
      <c r="U3561">
        <v>3.1110133721943201E-2</v>
      </c>
      <c r="V3561">
        <v>0.13924600702171899</v>
      </c>
      <c r="W3561">
        <v>0.29567156419963903</v>
      </c>
      <c r="X3561">
        <v>0.37058248406188798</v>
      </c>
      <c r="Y3561">
        <v>6.4719425867593994E-2</v>
      </c>
    </row>
    <row r="3562" spans="1:25" x14ac:dyDescent="0.2">
      <c r="A3562" t="s">
        <v>3351</v>
      </c>
      <c r="B3562" t="s">
        <v>30</v>
      </c>
      <c r="C3562" t="s">
        <v>1693</v>
      </c>
      <c r="D3562" t="s">
        <v>26</v>
      </c>
      <c r="E3562" t="s">
        <v>18</v>
      </c>
      <c r="F3562">
        <v>9</v>
      </c>
      <c r="G3562">
        <v>56101</v>
      </c>
      <c r="H3562">
        <v>93978</v>
      </c>
      <c r="I3562">
        <v>0.50888380022561597</v>
      </c>
      <c r="J3562">
        <v>0.53774796470969999</v>
      </c>
      <c r="K3562">
        <v>2.8864164484084201E-2</v>
      </c>
      <c r="L3562">
        <v>0.245118265393273</v>
      </c>
      <c r="M3562">
        <v>0.432083711056019</v>
      </c>
      <c r="N3562">
        <v>-0.37435538208785002</v>
      </c>
      <c r="O3562">
        <v>73.366284443969107</v>
      </c>
      <c r="P3562">
        <v>74.246307979192807</v>
      </c>
      <c r="Q3562" t="s">
        <v>15</v>
      </c>
      <c r="R3562">
        <v>-0.37435538208785002</v>
      </c>
      <c r="S3562">
        <v>-0.28537745175009199</v>
      </c>
      <c r="T3562">
        <v>-9.9577806581991002E-2</v>
      </c>
      <c r="U3562">
        <v>2.8864164484084201E-2</v>
      </c>
      <c r="V3562">
        <v>0.15730613555015899</v>
      </c>
      <c r="W3562">
        <v>0.34310578071826098</v>
      </c>
      <c r="X3562">
        <v>0.432083711056019</v>
      </c>
      <c r="Y3562">
        <v>5.3676008796549102E-2</v>
      </c>
    </row>
    <row r="3563" spans="1:25" x14ac:dyDescent="0.2">
      <c r="A3563" t="s">
        <v>3352</v>
      </c>
      <c r="B3563" t="s">
        <v>30</v>
      </c>
      <c r="C3563" t="s">
        <v>1693</v>
      </c>
      <c r="D3563" t="s">
        <v>26</v>
      </c>
      <c r="E3563" t="s">
        <v>18</v>
      </c>
      <c r="F3563">
        <v>10</v>
      </c>
      <c r="G3563">
        <v>56101</v>
      </c>
      <c r="H3563">
        <v>93978</v>
      </c>
      <c r="I3563">
        <v>0.591429057073666</v>
      </c>
      <c r="J3563">
        <v>0.618526563306111</v>
      </c>
      <c r="K3563">
        <v>2.70975062324448E-2</v>
      </c>
      <c r="L3563">
        <v>0.287924796530662</v>
      </c>
      <c r="M3563">
        <v>0.50073379652538297</v>
      </c>
      <c r="N3563">
        <v>-0.44653878406049402</v>
      </c>
      <c r="O3563">
        <v>77.928913199033403</v>
      </c>
      <c r="P3563">
        <v>74.246307979192807</v>
      </c>
      <c r="Q3563" t="s">
        <v>15</v>
      </c>
      <c r="R3563">
        <v>-0.44653878406049402</v>
      </c>
      <c r="S3563">
        <v>-0.34202208291986302</v>
      </c>
      <c r="T3563">
        <v>-0.123775087149622</v>
      </c>
      <c r="U3563">
        <v>2.70975062324448E-2</v>
      </c>
      <c r="V3563">
        <v>0.17797009961451099</v>
      </c>
      <c r="W3563">
        <v>0.39621709538475303</v>
      </c>
      <c r="X3563">
        <v>0.50073379652538297</v>
      </c>
      <c r="Y3563">
        <v>4.3809769604080999E-2</v>
      </c>
    </row>
    <row r="3564" spans="1:25" x14ac:dyDescent="0.2">
      <c r="A3564" t="s">
        <v>3353</v>
      </c>
      <c r="B3564" t="s">
        <v>30</v>
      </c>
      <c r="C3564" t="s">
        <v>1693</v>
      </c>
      <c r="D3564" t="s">
        <v>26</v>
      </c>
      <c r="E3564" t="s">
        <v>18</v>
      </c>
      <c r="F3564">
        <v>11</v>
      </c>
      <c r="G3564">
        <v>56101</v>
      </c>
      <c r="H3564">
        <v>93978</v>
      </c>
      <c r="I3564">
        <v>0.68334997440814105</v>
      </c>
      <c r="J3564">
        <v>0.70537691426212801</v>
      </c>
      <c r="K3564">
        <v>2.2026939853987699E-2</v>
      </c>
      <c r="L3564">
        <v>0.32963928370435902</v>
      </c>
      <c r="M3564">
        <v>0.56428356154765802</v>
      </c>
      <c r="N3564">
        <v>-0.52022968183968199</v>
      </c>
      <c r="O3564">
        <v>81.301123240718795</v>
      </c>
      <c r="P3564">
        <v>74.246307979192807</v>
      </c>
      <c r="Q3564" t="s">
        <v>15</v>
      </c>
      <c r="R3564">
        <v>-0.52022968183968199</v>
      </c>
      <c r="S3564">
        <v>-0.40057062185499998</v>
      </c>
      <c r="T3564">
        <v>-0.15070404480709601</v>
      </c>
      <c r="U3564">
        <v>2.2026939853987699E-2</v>
      </c>
      <c r="V3564">
        <v>0.19475792451507201</v>
      </c>
      <c r="W3564">
        <v>0.444624501562976</v>
      </c>
      <c r="X3564">
        <v>0.56428356154765802</v>
      </c>
      <c r="Y3564">
        <v>3.1227191319451401E-2</v>
      </c>
    </row>
    <row r="3565" spans="1:25" x14ac:dyDescent="0.2">
      <c r="A3565" t="s">
        <v>3354</v>
      </c>
      <c r="B3565" t="s">
        <v>30</v>
      </c>
      <c r="C3565" t="s">
        <v>1693</v>
      </c>
      <c r="D3565" t="s">
        <v>26</v>
      </c>
      <c r="E3565" t="s">
        <v>18</v>
      </c>
      <c r="F3565">
        <v>12</v>
      </c>
      <c r="G3565">
        <v>56101</v>
      </c>
      <c r="H3565">
        <v>93978</v>
      </c>
      <c r="I3565">
        <v>0.78195071084254497</v>
      </c>
      <c r="J3565">
        <v>0.79150492816779205</v>
      </c>
      <c r="K3565">
        <v>9.5542173252471906E-3</v>
      </c>
      <c r="L3565">
        <v>0.36788009584480702</v>
      </c>
      <c r="M3565">
        <v>0.61471697498995503</v>
      </c>
      <c r="N3565">
        <v>-0.59560854033945998</v>
      </c>
      <c r="O3565">
        <v>84.123831496066998</v>
      </c>
      <c r="P3565">
        <v>74.246307979192807</v>
      </c>
      <c r="Q3565" t="s">
        <v>15</v>
      </c>
      <c r="R3565">
        <v>-0.59560854033945998</v>
      </c>
      <c r="S3565">
        <v>-0.462068065547795</v>
      </c>
      <c r="T3565">
        <v>-0.183214952897432</v>
      </c>
      <c r="U3565">
        <v>9.5542173252471906E-3</v>
      </c>
      <c r="V3565">
        <v>0.202323387547926</v>
      </c>
      <c r="W3565">
        <v>0.48117650019829</v>
      </c>
      <c r="X3565">
        <v>0.61471697498995503</v>
      </c>
      <c r="Y3565">
        <v>1.20709511529684E-2</v>
      </c>
    </row>
    <row r="3566" spans="1:25" x14ac:dyDescent="0.2">
      <c r="A3566" t="s">
        <v>3355</v>
      </c>
      <c r="B3566" t="s">
        <v>30</v>
      </c>
      <c r="C3566" t="s">
        <v>1693</v>
      </c>
      <c r="D3566" t="s">
        <v>26</v>
      </c>
      <c r="E3566" t="s">
        <v>18</v>
      </c>
      <c r="F3566">
        <v>13</v>
      </c>
      <c r="G3566">
        <v>56101</v>
      </c>
      <c r="H3566">
        <v>93978</v>
      </c>
      <c r="I3566">
        <v>0.87995958778007799</v>
      </c>
      <c r="J3566">
        <v>0.87190100714872099</v>
      </c>
      <c r="K3566">
        <v>-8.0585806313568896E-3</v>
      </c>
      <c r="L3566">
        <v>0.403536069318438</v>
      </c>
      <c r="M3566">
        <v>0.65575825339747396</v>
      </c>
      <c r="N3566">
        <v>-0.67187541466018696</v>
      </c>
      <c r="O3566">
        <v>85.194332612686907</v>
      </c>
      <c r="P3566">
        <v>74.246307979192807</v>
      </c>
      <c r="Q3566" t="s">
        <v>15</v>
      </c>
      <c r="R3566">
        <v>-0.67187541466018696</v>
      </c>
      <c r="S3566">
        <v>-0.525391821497594</v>
      </c>
      <c r="T3566">
        <v>-0.21951148095421799</v>
      </c>
      <c r="U3566">
        <v>-8.0585806313568896E-3</v>
      </c>
      <c r="V3566">
        <v>0.20339431969150501</v>
      </c>
      <c r="W3566">
        <v>0.50927466023488099</v>
      </c>
      <c r="X3566">
        <v>0.65575825339747396</v>
      </c>
      <c r="Y3566">
        <v>-9.2425407991097008E-3</v>
      </c>
    </row>
    <row r="3567" spans="1:25" x14ac:dyDescent="0.2">
      <c r="A3567" t="s">
        <v>3356</v>
      </c>
      <c r="B3567" t="s">
        <v>30</v>
      </c>
      <c r="C3567" t="s">
        <v>1693</v>
      </c>
      <c r="D3567" t="s">
        <v>26</v>
      </c>
      <c r="E3567" t="s">
        <v>18</v>
      </c>
      <c r="F3567">
        <v>14</v>
      </c>
      <c r="G3567">
        <v>56101</v>
      </c>
      <c r="H3567">
        <v>93978</v>
      </c>
      <c r="I3567">
        <v>0.95398914701440996</v>
      </c>
      <c r="J3567">
        <v>0.93753108884566305</v>
      </c>
      <c r="K3567">
        <v>-1.6458058168747101E-2</v>
      </c>
      <c r="L3567">
        <v>0.4314123785772</v>
      </c>
      <c r="M3567">
        <v>0.69321530459074598</v>
      </c>
      <c r="N3567">
        <v>-0.72613142092824001</v>
      </c>
      <c r="O3567">
        <v>84.9124809334281</v>
      </c>
      <c r="P3567">
        <v>74.246307979192807</v>
      </c>
      <c r="Q3567" t="s">
        <v>15</v>
      </c>
      <c r="R3567">
        <v>-0.72613142092824001</v>
      </c>
      <c r="S3567">
        <v>-0.56952872750471695</v>
      </c>
      <c r="T3567">
        <v>-0.2425181445432</v>
      </c>
      <c r="U3567">
        <v>-1.6458058168747101E-2</v>
      </c>
      <c r="V3567">
        <v>0.209602028205705</v>
      </c>
      <c r="W3567">
        <v>0.53661261116722303</v>
      </c>
      <c r="X3567">
        <v>0.69321530459074598</v>
      </c>
      <c r="Y3567">
        <v>-1.7554679908280298E-2</v>
      </c>
    </row>
    <row r="3568" spans="1:25" x14ac:dyDescent="0.2">
      <c r="A3568" t="s">
        <v>3357</v>
      </c>
      <c r="B3568" t="s">
        <v>30</v>
      </c>
      <c r="C3568" t="s">
        <v>1693</v>
      </c>
      <c r="D3568" t="s">
        <v>26</v>
      </c>
      <c r="E3568" t="s">
        <v>18</v>
      </c>
      <c r="F3568">
        <v>15</v>
      </c>
      <c r="G3568">
        <v>56101</v>
      </c>
      <c r="H3568">
        <v>93978</v>
      </c>
      <c r="I3568">
        <v>1.00022231813864</v>
      </c>
      <c r="J3568">
        <v>0.98515687569028398</v>
      </c>
      <c r="K3568">
        <v>-1.50654424483606E-2</v>
      </c>
      <c r="L3568">
        <v>0.44962551430935599</v>
      </c>
      <c r="M3568">
        <v>0.724568528590531</v>
      </c>
      <c r="N3568">
        <v>-0.754699413487252</v>
      </c>
      <c r="O3568">
        <v>83.964431134979904</v>
      </c>
      <c r="P3568">
        <v>74.246307979192807</v>
      </c>
      <c r="Q3568" t="s">
        <v>16</v>
      </c>
      <c r="R3568">
        <v>-0.754699413487252</v>
      </c>
      <c r="S3568">
        <v>-0.59148535179295603</v>
      </c>
      <c r="T3568">
        <v>-0.25066921194646302</v>
      </c>
      <c r="U3568">
        <v>-1.50654424483606E-2</v>
      </c>
      <c r="V3568">
        <v>0.22053832704974199</v>
      </c>
      <c r="W3568">
        <v>0.56135446689623403</v>
      </c>
      <c r="X3568">
        <v>0.724568528590531</v>
      </c>
      <c r="Y3568">
        <v>-1.52924298861585E-2</v>
      </c>
    </row>
    <row r="3569" spans="1:25" x14ac:dyDescent="0.2">
      <c r="A3569" t="s">
        <v>3358</v>
      </c>
      <c r="B3569" t="s">
        <v>30</v>
      </c>
      <c r="C3569" t="s">
        <v>1693</v>
      </c>
      <c r="D3569" t="s">
        <v>26</v>
      </c>
      <c r="E3569" t="s">
        <v>18</v>
      </c>
      <c r="F3569">
        <v>16</v>
      </c>
      <c r="G3569">
        <v>56101</v>
      </c>
      <c r="H3569">
        <v>93978</v>
      </c>
      <c r="I3569">
        <v>1.0292573522483901</v>
      </c>
      <c r="J3569">
        <v>1.0194977209851199</v>
      </c>
      <c r="K3569">
        <v>-9.7596312632695099E-3</v>
      </c>
      <c r="L3569">
        <v>0.46061817036663</v>
      </c>
      <c r="M3569">
        <v>0.747957258989837</v>
      </c>
      <c r="N3569">
        <v>-0.76747652151637602</v>
      </c>
      <c r="O3569">
        <v>82.884808621273606</v>
      </c>
      <c r="P3569">
        <v>74.246307979192807</v>
      </c>
      <c r="Q3569" t="s">
        <v>16</v>
      </c>
      <c r="R3569">
        <v>-0.76747652151637602</v>
      </c>
      <c r="S3569">
        <v>-0.60027212567329002</v>
      </c>
      <c r="T3569">
        <v>-0.25112355253538399</v>
      </c>
      <c r="U3569">
        <v>-9.7596312632695099E-3</v>
      </c>
      <c r="V3569">
        <v>0.231604290008845</v>
      </c>
      <c r="W3569">
        <v>0.58075286314675101</v>
      </c>
      <c r="X3569">
        <v>0.747957258989837</v>
      </c>
      <c r="Y3569">
        <v>-9.5729799708026402E-3</v>
      </c>
    </row>
    <row r="3570" spans="1:25" x14ac:dyDescent="0.2">
      <c r="A3570" t="s">
        <v>3359</v>
      </c>
      <c r="B3570" t="s">
        <v>30</v>
      </c>
      <c r="C3570" t="s">
        <v>1693</v>
      </c>
      <c r="D3570" t="s">
        <v>26</v>
      </c>
      <c r="E3570" t="s">
        <v>18</v>
      </c>
      <c r="F3570">
        <v>17</v>
      </c>
      <c r="G3570">
        <v>56101</v>
      </c>
      <c r="H3570">
        <v>93978</v>
      </c>
      <c r="I3570">
        <v>1.03010931925654</v>
      </c>
      <c r="J3570">
        <v>1.02818405640133</v>
      </c>
      <c r="K3570">
        <v>-1.9252628552028899E-3</v>
      </c>
      <c r="L3570">
        <v>0.45827756454143798</v>
      </c>
      <c r="M3570">
        <v>0.75194133081546299</v>
      </c>
      <c r="N3570">
        <v>-0.755791856525869</v>
      </c>
      <c r="O3570">
        <v>81.462975836701006</v>
      </c>
      <c r="P3570">
        <v>74.246307979192807</v>
      </c>
      <c r="Q3570" t="s">
        <v>17</v>
      </c>
      <c r="R3570">
        <v>-0.755791856525869</v>
      </c>
      <c r="S3570">
        <v>-0.58943710059732701</v>
      </c>
      <c r="T3570">
        <v>-0.242062706674917</v>
      </c>
      <c r="U3570">
        <v>-1.9252628552028899E-3</v>
      </c>
      <c r="V3570">
        <v>0.23821218096451099</v>
      </c>
      <c r="W3570">
        <v>0.58558657488692101</v>
      </c>
      <c r="X3570">
        <v>0.75194133081546299</v>
      </c>
      <c r="Y3570">
        <v>-1.87248853278405E-3</v>
      </c>
    </row>
    <row r="3571" spans="1:25" x14ac:dyDescent="0.2">
      <c r="A3571" t="s">
        <v>3360</v>
      </c>
      <c r="B3571" t="s">
        <v>30</v>
      </c>
      <c r="C3571" t="s">
        <v>1693</v>
      </c>
      <c r="D3571" t="s">
        <v>26</v>
      </c>
      <c r="E3571" t="s">
        <v>18</v>
      </c>
      <c r="F3571">
        <v>18</v>
      </c>
      <c r="G3571">
        <v>56101</v>
      </c>
      <c r="H3571">
        <v>93978</v>
      </c>
      <c r="I3571">
        <v>1.0220184974395401</v>
      </c>
      <c r="J3571">
        <v>1.01421987872533</v>
      </c>
      <c r="K3571">
        <v>-7.7986187142096196E-3</v>
      </c>
      <c r="L3571">
        <v>0.44972856673348099</v>
      </c>
      <c r="M3571">
        <v>0.73200487356236599</v>
      </c>
      <c r="N3571">
        <v>-0.747602110990786</v>
      </c>
      <c r="O3571">
        <v>80.114918908182503</v>
      </c>
      <c r="P3571">
        <v>74.246307979192807</v>
      </c>
      <c r="Q3571" t="s">
        <v>17</v>
      </c>
      <c r="R3571">
        <v>-0.747602110990786</v>
      </c>
      <c r="S3571">
        <v>-0.58435064126653202</v>
      </c>
      <c r="T3571">
        <v>-0.24345638768255401</v>
      </c>
      <c r="U3571">
        <v>-7.7986187142096196E-3</v>
      </c>
      <c r="V3571">
        <v>0.227859150254134</v>
      </c>
      <c r="W3571">
        <v>0.56875340383811301</v>
      </c>
      <c r="X3571">
        <v>0.73200487356236599</v>
      </c>
      <c r="Y3571">
        <v>-7.6892781119720297E-3</v>
      </c>
    </row>
    <row r="3572" spans="1:25" x14ac:dyDescent="0.2">
      <c r="A3572" t="s">
        <v>3361</v>
      </c>
      <c r="B3572" t="s">
        <v>30</v>
      </c>
      <c r="C3572" t="s">
        <v>1693</v>
      </c>
      <c r="D3572" t="s">
        <v>26</v>
      </c>
      <c r="E3572" t="s">
        <v>18</v>
      </c>
      <c r="F3572">
        <v>19</v>
      </c>
      <c r="G3572">
        <v>56101</v>
      </c>
      <c r="H3572">
        <v>93978</v>
      </c>
      <c r="I3572">
        <v>0.983273911836681</v>
      </c>
      <c r="J3572">
        <v>0.96811175819519302</v>
      </c>
      <c r="K3572">
        <v>-1.51621536414881E-2</v>
      </c>
      <c r="L3572">
        <v>0.42712511623390798</v>
      </c>
      <c r="M3572">
        <v>0.68745866256329002</v>
      </c>
      <c r="N3572">
        <v>-0.71778296984626599</v>
      </c>
      <c r="O3572">
        <v>77.354122581187298</v>
      </c>
      <c r="P3572">
        <v>74.246307979192807</v>
      </c>
      <c r="Q3572" t="s">
        <v>17</v>
      </c>
      <c r="R3572">
        <v>-0.71778296984626599</v>
      </c>
      <c r="S3572">
        <v>-0.56273655265335798</v>
      </c>
      <c r="T3572">
        <v>-0.238975714548056</v>
      </c>
      <c r="U3572">
        <v>-1.51621536414881E-2</v>
      </c>
      <c r="V3572">
        <v>0.20865140726508</v>
      </c>
      <c r="W3572">
        <v>0.53241224537038201</v>
      </c>
      <c r="X3572">
        <v>0.68745866256329002</v>
      </c>
      <c r="Y3572">
        <v>-1.5661573690370401E-2</v>
      </c>
    </row>
    <row r="3573" spans="1:25" x14ac:dyDescent="0.2">
      <c r="A3573" t="s">
        <v>3362</v>
      </c>
      <c r="B3573" t="s">
        <v>30</v>
      </c>
      <c r="C3573" t="s">
        <v>1693</v>
      </c>
      <c r="D3573" t="s">
        <v>26</v>
      </c>
      <c r="E3573" t="s">
        <v>18</v>
      </c>
      <c r="F3573">
        <v>20</v>
      </c>
      <c r="G3573">
        <v>56101</v>
      </c>
      <c r="H3573">
        <v>93978</v>
      </c>
      <c r="I3573">
        <v>0.919620552936952</v>
      </c>
      <c r="J3573">
        <v>0.90627031587464502</v>
      </c>
      <c r="K3573">
        <v>-1.33502370623075E-2</v>
      </c>
      <c r="L3573">
        <v>0.39853413950252398</v>
      </c>
      <c r="M3573">
        <v>0.64223842241934503</v>
      </c>
      <c r="N3573">
        <v>-0.66893889654395999</v>
      </c>
      <c r="O3573">
        <v>73.351591406228096</v>
      </c>
      <c r="P3573">
        <v>74.246307979192807</v>
      </c>
      <c r="Q3573" t="s">
        <v>17</v>
      </c>
      <c r="R3573">
        <v>-0.66893889654395999</v>
      </c>
      <c r="S3573">
        <v>-0.52427100390454395</v>
      </c>
      <c r="T3573">
        <v>-0.22218212616162999</v>
      </c>
      <c r="U3573">
        <v>-1.33502370623075E-2</v>
      </c>
      <c r="V3573">
        <v>0.19548165203701501</v>
      </c>
      <c r="W3573">
        <v>0.49757052977992899</v>
      </c>
      <c r="X3573">
        <v>0.64223842241934503</v>
      </c>
      <c r="Y3573">
        <v>-1.4730965837078299E-2</v>
      </c>
    </row>
    <row r="3574" spans="1:25" x14ac:dyDescent="0.2">
      <c r="A3574" t="s">
        <v>3363</v>
      </c>
      <c r="B3574" t="s">
        <v>30</v>
      </c>
      <c r="C3574" t="s">
        <v>1693</v>
      </c>
      <c r="D3574" t="s">
        <v>26</v>
      </c>
      <c r="E3574" t="s">
        <v>18</v>
      </c>
      <c r="F3574">
        <v>21</v>
      </c>
      <c r="G3574">
        <v>56101</v>
      </c>
      <c r="H3574">
        <v>93978</v>
      </c>
      <c r="I3574">
        <v>0.90101541113767902</v>
      </c>
      <c r="J3574">
        <v>0.89894398928043295</v>
      </c>
      <c r="K3574">
        <v>-2.0714218572464001E-3</v>
      </c>
      <c r="L3574">
        <v>0.377674495542352</v>
      </c>
      <c r="M3574">
        <v>0.619203123309923</v>
      </c>
      <c r="N3574">
        <v>-0.62334596702441603</v>
      </c>
      <c r="O3574">
        <v>70.5277907222507</v>
      </c>
      <c r="P3574">
        <v>74.246307979192807</v>
      </c>
      <c r="Q3574" t="s">
        <v>17</v>
      </c>
      <c r="R3574">
        <v>-0.62334596702441603</v>
      </c>
      <c r="S3574">
        <v>-0.48625012514254201</v>
      </c>
      <c r="T3574">
        <v>-0.19997285752143901</v>
      </c>
      <c r="U3574">
        <v>-2.0714218572464001E-3</v>
      </c>
      <c r="V3574">
        <v>0.19583001380694601</v>
      </c>
      <c r="W3574">
        <v>0.48210728142804898</v>
      </c>
      <c r="X3574">
        <v>0.619203123309923</v>
      </c>
      <c r="Y3574">
        <v>-2.3042835615425701E-3</v>
      </c>
    </row>
    <row r="3575" spans="1:25" x14ac:dyDescent="0.2">
      <c r="A3575" t="s">
        <v>3364</v>
      </c>
      <c r="B3575" t="s">
        <v>30</v>
      </c>
      <c r="C3575" t="s">
        <v>1693</v>
      </c>
      <c r="D3575" t="s">
        <v>26</v>
      </c>
      <c r="E3575" t="s">
        <v>18</v>
      </c>
      <c r="F3575">
        <v>22</v>
      </c>
      <c r="G3575">
        <v>56101</v>
      </c>
      <c r="H3575">
        <v>93978</v>
      </c>
      <c r="I3575">
        <v>0.88172313427704896</v>
      </c>
      <c r="J3575">
        <v>0.87740086330943401</v>
      </c>
      <c r="K3575">
        <v>-4.32227096761462E-3</v>
      </c>
      <c r="L3575">
        <v>0.35524420977016902</v>
      </c>
      <c r="M3575">
        <v>0.580054454104313</v>
      </c>
      <c r="N3575">
        <v>-0.58869899603954201</v>
      </c>
      <c r="O3575">
        <v>68.814088509637102</v>
      </c>
      <c r="P3575">
        <v>74.246307979192807</v>
      </c>
      <c r="Q3575" t="s">
        <v>16</v>
      </c>
      <c r="R3575">
        <v>-0.58869899603954201</v>
      </c>
      <c r="S3575">
        <v>-0.459745347892971</v>
      </c>
      <c r="T3575">
        <v>-0.19047023688718301</v>
      </c>
      <c r="U3575">
        <v>-4.32227096761462E-3</v>
      </c>
      <c r="V3575">
        <v>0.181825694951954</v>
      </c>
      <c r="W3575">
        <v>0.45110080595774199</v>
      </c>
      <c r="X3575">
        <v>0.580054454104313</v>
      </c>
      <c r="Y3575">
        <v>-4.9262214665615998E-3</v>
      </c>
    </row>
    <row r="3576" spans="1:25" x14ac:dyDescent="0.2">
      <c r="A3576" t="s">
        <v>3365</v>
      </c>
      <c r="B3576" t="s">
        <v>30</v>
      </c>
      <c r="C3576" t="s">
        <v>1693</v>
      </c>
      <c r="D3576" t="s">
        <v>26</v>
      </c>
      <c r="E3576" t="s">
        <v>18</v>
      </c>
      <c r="F3576">
        <v>23</v>
      </c>
      <c r="G3576">
        <v>56101</v>
      </c>
      <c r="H3576">
        <v>93978</v>
      </c>
      <c r="I3576">
        <v>0.80475858345874596</v>
      </c>
      <c r="J3576">
        <v>0.80854130369358601</v>
      </c>
      <c r="K3576">
        <v>3.7827202348395001E-3</v>
      </c>
      <c r="L3576">
        <v>0.320949884898031</v>
      </c>
      <c r="M3576">
        <v>0.53174528089210005</v>
      </c>
      <c r="N3576">
        <v>-0.52417984042242105</v>
      </c>
      <c r="O3576">
        <v>67.678879458522104</v>
      </c>
      <c r="P3576">
        <v>74.246307979192807</v>
      </c>
      <c r="Q3576" t="s">
        <v>16</v>
      </c>
      <c r="R3576">
        <v>-0.52417984042242105</v>
      </c>
      <c r="S3576">
        <v>-0.40767503220443602</v>
      </c>
      <c r="T3576">
        <v>-0.16439501945172899</v>
      </c>
      <c r="U3576">
        <v>3.7827202348395001E-3</v>
      </c>
      <c r="V3576">
        <v>0.17196045992140799</v>
      </c>
      <c r="W3576">
        <v>0.41524047267411501</v>
      </c>
      <c r="X3576">
        <v>0.53174528089210005</v>
      </c>
      <c r="Y3576">
        <v>4.6784502134389902E-3</v>
      </c>
    </row>
    <row r="3577" spans="1:25" x14ac:dyDescent="0.2">
      <c r="A3577" t="s">
        <v>3366</v>
      </c>
      <c r="B3577" t="s">
        <v>30</v>
      </c>
      <c r="C3577" t="s">
        <v>1693</v>
      </c>
      <c r="D3577" t="s">
        <v>26</v>
      </c>
      <c r="E3577" t="s">
        <v>18</v>
      </c>
      <c r="F3577">
        <v>24</v>
      </c>
      <c r="G3577">
        <v>56101</v>
      </c>
      <c r="H3577">
        <v>93978</v>
      </c>
      <c r="I3577">
        <v>0.70467055255498401</v>
      </c>
      <c r="J3577">
        <v>0.71774755870551799</v>
      </c>
      <c r="K3577">
        <v>1.30770061505336E-2</v>
      </c>
      <c r="L3577">
        <v>0.28125444699909202</v>
      </c>
      <c r="M3577">
        <v>0.47574057146404097</v>
      </c>
      <c r="N3577">
        <v>-0.44958655916297302</v>
      </c>
      <c r="O3577">
        <v>66.615763057577894</v>
      </c>
      <c r="P3577">
        <v>74.246307979192807</v>
      </c>
      <c r="Q3577" t="s">
        <v>16</v>
      </c>
      <c r="R3577">
        <v>-0.44958655916297302</v>
      </c>
      <c r="S3577">
        <v>-0.34749119490230301</v>
      </c>
      <c r="T3577">
        <v>-0.134300324076991</v>
      </c>
      <c r="U3577">
        <v>1.30770061505336E-2</v>
      </c>
      <c r="V3577">
        <v>0.160454336378058</v>
      </c>
      <c r="W3577">
        <v>0.37364520720337002</v>
      </c>
      <c r="X3577">
        <v>0.47574057146404097</v>
      </c>
      <c r="Y3577">
        <v>1.82195062761599E-2</v>
      </c>
    </row>
    <row r="3578" spans="1:25" x14ac:dyDescent="0.2">
      <c r="A3578" t="s">
        <v>5887</v>
      </c>
      <c r="B3578" t="s">
        <v>30</v>
      </c>
      <c r="C3578" t="s">
        <v>1693</v>
      </c>
      <c r="D3578" t="s">
        <v>26</v>
      </c>
      <c r="E3578" t="s">
        <v>29</v>
      </c>
      <c r="F3578">
        <v>1</v>
      </c>
      <c r="G3578">
        <v>56101</v>
      </c>
      <c r="H3578">
        <v>93978</v>
      </c>
      <c r="I3578">
        <v>0.71826892568759904</v>
      </c>
      <c r="J3578">
        <v>0.74015974953258001</v>
      </c>
      <c r="K3578">
        <v>2.18908238449806E-2</v>
      </c>
      <c r="L3578">
        <v>0.178902788471968</v>
      </c>
      <c r="M3578">
        <v>0.31618591088136799</v>
      </c>
      <c r="N3578">
        <v>-0.27240426319140698</v>
      </c>
      <c r="O3578">
        <v>70.0852747722857</v>
      </c>
      <c r="P3578">
        <v>79.1701269873558</v>
      </c>
      <c r="Q3578" t="s">
        <v>15</v>
      </c>
      <c r="R3578">
        <v>-0.27240426319140698</v>
      </c>
      <c r="S3578">
        <v>-0.20746255097608199</v>
      </c>
      <c r="T3578">
        <v>-7.1854237314330605E-2</v>
      </c>
      <c r="U3578">
        <v>2.18908238449806E-2</v>
      </c>
      <c r="V3578">
        <v>0.11563588500429201</v>
      </c>
      <c r="W3578">
        <v>0.25124419866604403</v>
      </c>
      <c r="X3578">
        <v>0.31618591088136799</v>
      </c>
      <c r="Y3578">
        <v>2.9575809625969202E-2</v>
      </c>
    </row>
    <row r="3579" spans="1:25" x14ac:dyDescent="0.2">
      <c r="A3579" t="s">
        <v>5888</v>
      </c>
      <c r="B3579" t="s">
        <v>30</v>
      </c>
      <c r="C3579" t="s">
        <v>1693</v>
      </c>
      <c r="D3579" t="s">
        <v>26</v>
      </c>
      <c r="E3579" t="s">
        <v>29</v>
      </c>
      <c r="F3579">
        <v>2</v>
      </c>
      <c r="G3579">
        <v>56101</v>
      </c>
      <c r="H3579">
        <v>93978</v>
      </c>
      <c r="I3579">
        <v>0.63478369369529997</v>
      </c>
      <c r="J3579">
        <v>0.65671174689210399</v>
      </c>
      <c r="K3579">
        <v>2.19280531968041E-2</v>
      </c>
      <c r="L3579">
        <v>0.15668876072139001</v>
      </c>
      <c r="M3579">
        <v>0.27968106458349101</v>
      </c>
      <c r="N3579">
        <v>-0.235824958189883</v>
      </c>
      <c r="O3579">
        <v>69.079606424127903</v>
      </c>
      <c r="P3579">
        <v>79.1701269873558</v>
      </c>
      <c r="Q3579" t="s">
        <v>15</v>
      </c>
      <c r="R3579">
        <v>-0.235824958189883</v>
      </c>
      <c r="S3579">
        <v>-0.17894693804801801</v>
      </c>
      <c r="T3579">
        <v>-6.0176857421204301E-2</v>
      </c>
      <c r="U3579">
        <v>2.19280531968041E-2</v>
      </c>
      <c r="V3579">
        <v>0.104032963814813</v>
      </c>
      <c r="W3579">
        <v>0.22280304444162599</v>
      </c>
      <c r="X3579">
        <v>0.27968106458349101</v>
      </c>
      <c r="Y3579">
        <v>3.33906821380597E-2</v>
      </c>
    </row>
    <row r="3580" spans="1:25" x14ac:dyDescent="0.2">
      <c r="A3580" t="s">
        <v>5889</v>
      </c>
      <c r="B3580" t="s">
        <v>30</v>
      </c>
      <c r="C3580" t="s">
        <v>1693</v>
      </c>
      <c r="D3580" t="s">
        <v>26</v>
      </c>
      <c r="E3580" t="s">
        <v>29</v>
      </c>
      <c r="F3580">
        <v>3</v>
      </c>
      <c r="G3580">
        <v>56101</v>
      </c>
      <c r="H3580">
        <v>93978</v>
      </c>
      <c r="I3580">
        <v>0.56768845475125196</v>
      </c>
      <c r="J3580">
        <v>0.59598535394409802</v>
      </c>
      <c r="K3580">
        <v>2.82968991928455E-2</v>
      </c>
      <c r="L3580">
        <v>0.14080535875549699</v>
      </c>
      <c r="M3580">
        <v>0.25992171434563799</v>
      </c>
      <c r="N3580">
        <v>-0.20332791595994701</v>
      </c>
      <c r="O3580">
        <v>68.509723534339898</v>
      </c>
      <c r="P3580">
        <v>79.1701269873558</v>
      </c>
      <c r="Q3580" t="s">
        <v>15</v>
      </c>
      <c r="R3580">
        <v>-0.20332791595994701</v>
      </c>
      <c r="S3580">
        <v>-0.152215570731702</v>
      </c>
      <c r="T3580">
        <v>-4.5485108795034902E-2</v>
      </c>
      <c r="U3580">
        <v>2.82968991928455E-2</v>
      </c>
      <c r="V3580">
        <v>0.102078907180726</v>
      </c>
      <c r="W3580">
        <v>0.20880936911739301</v>
      </c>
      <c r="X3580">
        <v>0.25992171434563799</v>
      </c>
      <c r="Y3580">
        <v>4.7479185529615699E-2</v>
      </c>
    </row>
    <row r="3581" spans="1:25" x14ac:dyDescent="0.2">
      <c r="A3581" t="s">
        <v>5890</v>
      </c>
      <c r="B3581" t="s">
        <v>30</v>
      </c>
      <c r="C3581" t="s">
        <v>1693</v>
      </c>
      <c r="D3581" t="s">
        <v>26</v>
      </c>
      <c r="E3581" t="s">
        <v>29</v>
      </c>
      <c r="F3581">
        <v>4</v>
      </c>
      <c r="G3581">
        <v>56101</v>
      </c>
      <c r="H3581">
        <v>93978</v>
      </c>
      <c r="I3581">
        <v>0.52262348264736802</v>
      </c>
      <c r="J3581">
        <v>0.55345114132739603</v>
      </c>
      <c r="K3581">
        <v>3.0827658680027799E-2</v>
      </c>
      <c r="L3581">
        <v>0.13063744463538901</v>
      </c>
      <c r="M3581">
        <v>0.24572625510524199</v>
      </c>
      <c r="N3581">
        <v>-0.18407093774518701</v>
      </c>
      <c r="O3581">
        <v>68.165968521060194</v>
      </c>
      <c r="P3581">
        <v>79.1701269873558</v>
      </c>
      <c r="Q3581" t="s">
        <v>15</v>
      </c>
      <c r="R3581">
        <v>-0.18407093774518701</v>
      </c>
      <c r="S3581">
        <v>-0.13664954534254101</v>
      </c>
      <c r="T3581">
        <v>-3.7626362308916E-2</v>
      </c>
      <c r="U3581">
        <v>3.0827658680027799E-2</v>
      </c>
      <c r="V3581">
        <v>9.9281679668971501E-2</v>
      </c>
      <c r="W3581">
        <v>0.19830486270259601</v>
      </c>
      <c r="X3581">
        <v>0.24572625510524199</v>
      </c>
      <c r="Y3581">
        <v>5.5700777138322999E-2</v>
      </c>
    </row>
    <row r="3582" spans="1:25" x14ac:dyDescent="0.2">
      <c r="A3582" t="s">
        <v>5891</v>
      </c>
      <c r="B3582" t="s">
        <v>30</v>
      </c>
      <c r="C3582" t="s">
        <v>1693</v>
      </c>
      <c r="D3582" t="s">
        <v>26</v>
      </c>
      <c r="E3582" t="s">
        <v>29</v>
      </c>
      <c r="F3582">
        <v>5</v>
      </c>
      <c r="G3582">
        <v>56101</v>
      </c>
      <c r="H3582">
        <v>93978</v>
      </c>
      <c r="I3582">
        <v>0.48914591540257801</v>
      </c>
      <c r="J3582">
        <v>0.52835641278087597</v>
      </c>
      <c r="K3582">
        <v>3.9210497378298098E-2</v>
      </c>
      <c r="L3582">
        <v>0.12565966847566001</v>
      </c>
      <c r="M3582">
        <v>0.245920652020758</v>
      </c>
      <c r="N3582">
        <v>-0.16749965726416199</v>
      </c>
      <c r="O3582">
        <v>67.283595657831398</v>
      </c>
      <c r="P3582">
        <v>79.1701269873558</v>
      </c>
      <c r="Q3582" t="s">
        <v>15</v>
      </c>
      <c r="R3582">
        <v>-0.16749965726416199</v>
      </c>
      <c r="S3582">
        <v>-0.121885197607498</v>
      </c>
      <c r="T3582">
        <v>-2.6635168902947499E-2</v>
      </c>
      <c r="U3582">
        <v>3.9210497378298098E-2</v>
      </c>
      <c r="V3582">
        <v>0.105056163659544</v>
      </c>
      <c r="W3582">
        <v>0.200306192364094</v>
      </c>
      <c r="X3582">
        <v>0.245920652020758</v>
      </c>
      <c r="Y3582">
        <v>7.4212210602163806E-2</v>
      </c>
    </row>
    <row r="3583" spans="1:25" x14ac:dyDescent="0.2">
      <c r="A3583" t="s">
        <v>5892</v>
      </c>
      <c r="B3583" t="s">
        <v>30</v>
      </c>
      <c r="C3583" t="s">
        <v>1693</v>
      </c>
      <c r="D3583" t="s">
        <v>26</v>
      </c>
      <c r="E3583" t="s">
        <v>29</v>
      </c>
      <c r="F3583">
        <v>6</v>
      </c>
      <c r="G3583">
        <v>56101</v>
      </c>
      <c r="H3583">
        <v>93978</v>
      </c>
      <c r="I3583">
        <v>0.46897443895830698</v>
      </c>
      <c r="J3583">
        <v>0.51633716738914703</v>
      </c>
      <c r="K3583">
        <v>4.7362728430839801E-2</v>
      </c>
      <c r="L3583">
        <v>0.13163444808608499</v>
      </c>
      <c r="M3583">
        <v>0.26390139553245001</v>
      </c>
      <c r="N3583">
        <v>-0.16917593867077099</v>
      </c>
      <c r="O3583">
        <v>67.122903335056407</v>
      </c>
      <c r="P3583">
        <v>79.1701269873558</v>
      </c>
      <c r="Q3583" t="s">
        <v>15</v>
      </c>
      <c r="R3583">
        <v>-0.16917593867077099</v>
      </c>
      <c r="S3583">
        <v>-0.121392634015522</v>
      </c>
      <c r="T3583">
        <v>-2.1613722366269E-2</v>
      </c>
      <c r="U3583">
        <v>4.7362728430839801E-2</v>
      </c>
      <c r="V3583">
        <v>0.11633917922794899</v>
      </c>
      <c r="W3583">
        <v>0.21611809087720099</v>
      </c>
      <c r="X3583">
        <v>0.26390139553245001</v>
      </c>
      <c r="Y3583">
        <v>9.1728295815559496E-2</v>
      </c>
    </row>
    <row r="3584" spans="1:25" x14ac:dyDescent="0.2">
      <c r="A3584" t="s">
        <v>5893</v>
      </c>
      <c r="B3584" t="s">
        <v>30</v>
      </c>
      <c r="C3584" t="s">
        <v>1693</v>
      </c>
      <c r="D3584" t="s">
        <v>26</v>
      </c>
      <c r="E3584" t="s">
        <v>29</v>
      </c>
      <c r="F3584">
        <v>7</v>
      </c>
      <c r="G3584">
        <v>56101</v>
      </c>
      <c r="H3584">
        <v>93978</v>
      </c>
      <c r="I3584">
        <v>0.47236573323113701</v>
      </c>
      <c r="J3584">
        <v>0.50613855578668099</v>
      </c>
      <c r="K3584">
        <v>3.3772822555544799E-2</v>
      </c>
      <c r="L3584">
        <v>0.148920815560212</v>
      </c>
      <c r="M3584">
        <v>0.27874756415209401</v>
      </c>
      <c r="N3584">
        <v>-0.21120191904100399</v>
      </c>
      <c r="O3584">
        <v>69.232366624480804</v>
      </c>
      <c r="P3584">
        <v>79.1701269873558</v>
      </c>
      <c r="Q3584" t="s">
        <v>16</v>
      </c>
      <c r="R3584">
        <v>-0.21120191904100399</v>
      </c>
      <c r="S3584">
        <v>-0.15714366299264701</v>
      </c>
      <c r="T3584">
        <v>-4.4261684798006497E-2</v>
      </c>
      <c r="U3584">
        <v>3.3772822555544799E-2</v>
      </c>
      <c r="V3584">
        <v>0.111807329909096</v>
      </c>
      <c r="W3584">
        <v>0.224689308103737</v>
      </c>
      <c r="X3584">
        <v>0.27874756415209401</v>
      </c>
      <c r="Y3584">
        <v>6.67264371967322E-2</v>
      </c>
    </row>
    <row r="3585" spans="1:25" x14ac:dyDescent="0.2">
      <c r="A3585" t="s">
        <v>5894</v>
      </c>
      <c r="B3585" t="s">
        <v>30</v>
      </c>
      <c r="C3585" t="s">
        <v>1693</v>
      </c>
      <c r="D3585" t="s">
        <v>26</v>
      </c>
      <c r="E3585" t="s">
        <v>29</v>
      </c>
      <c r="F3585">
        <v>8</v>
      </c>
      <c r="G3585">
        <v>56101</v>
      </c>
      <c r="H3585">
        <v>93978</v>
      </c>
      <c r="I3585">
        <v>0.51543430598385098</v>
      </c>
      <c r="J3585">
        <v>0.53947988812059899</v>
      </c>
      <c r="K3585">
        <v>2.4045582136748799E-2</v>
      </c>
      <c r="L3585">
        <v>0.16063221389474899</v>
      </c>
      <c r="M3585">
        <v>0.28828557399360999</v>
      </c>
      <c r="N3585">
        <v>-0.24019440972011299</v>
      </c>
      <c r="O3585">
        <v>73.361009607671903</v>
      </c>
      <c r="P3585">
        <v>79.1701269873558</v>
      </c>
      <c r="Q3585" t="s">
        <v>16</v>
      </c>
      <c r="R3585">
        <v>-0.24019440972011299</v>
      </c>
      <c r="S3585">
        <v>-0.18188491607631899</v>
      </c>
      <c r="T3585">
        <v>-6.0125697944099499E-2</v>
      </c>
      <c r="U3585">
        <v>2.4045582136748799E-2</v>
      </c>
      <c r="V3585">
        <v>0.10821686221759701</v>
      </c>
      <c r="W3585">
        <v>0.22997608034981701</v>
      </c>
      <c r="X3585">
        <v>0.28828557399360999</v>
      </c>
      <c r="Y3585">
        <v>4.4571786022491101E-2</v>
      </c>
    </row>
    <row r="3586" spans="1:25" x14ac:dyDescent="0.2">
      <c r="A3586" t="s">
        <v>5895</v>
      </c>
      <c r="B3586" t="s">
        <v>30</v>
      </c>
      <c r="C3586" t="s">
        <v>1693</v>
      </c>
      <c r="D3586" t="s">
        <v>26</v>
      </c>
      <c r="E3586" t="s">
        <v>29</v>
      </c>
      <c r="F3586">
        <v>9</v>
      </c>
      <c r="G3586">
        <v>56101</v>
      </c>
      <c r="H3586">
        <v>93978</v>
      </c>
      <c r="I3586">
        <v>0.600016309869699</v>
      </c>
      <c r="J3586">
        <v>0.59981659262811804</v>
      </c>
      <c r="K3586">
        <v>-1.9971724158096601E-4</v>
      </c>
      <c r="L3586">
        <v>0.17177839715704399</v>
      </c>
      <c r="M3586">
        <v>0.28237574608175697</v>
      </c>
      <c r="N3586">
        <v>-0.28277518056491902</v>
      </c>
      <c r="O3586">
        <v>80.055649631913894</v>
      </c>
      <c r="P3586">
        <v>79.1701269873558</v>
      </c>
      <c r="Q3586" t="s">
        <v>16</v>
      </c>
      <c r="R3586">
        <v>-0.28277518056491902</v>
      </c>
      <c r="S3586">
        <v>-0.22041962239691201</v>
      </c>
      <c r="T3586">
        <v>-9.0211597351872105E-2</v>
      </c>
      <c r="U3586">
        <v>-1.9971724158096601E-4</v>
      </c>
      <c r="V3586">
        <v>8.9812162868710202E-2</v>
      </c>
      <c r="W3586">
        <v>0.22002018791375</v>
      </c>
      <c r="X3586">
        <v>0.28237574608175697</v>
      </c>
      <c r="Y3586">
        <v>-3.3296384934250901E-4</v>
      </c>
    </row>
    <row r="3587" spans="1:25" x14ac:dyDescent="0.2">
      <c r="A3587" t="s">
        <v>5896</v>
      </c>
      <c r="B3587" t="s">
        <v>30</v>
      </c>
      <c r="C3587" t="s">
        <v>1693</v>
      </c>
      <c r="D3587" t="s">
        <v>26</v>
      </c>
      <c r="E3587" t="s">
        <v>29</v>
      </c>
      <c r="F3587">
        <v>10</v>
      </c>
      <c r="G3587">
        <v>56101</v>
      </c>
      <c r="H3587">
        <v>93978</v>
      </c>
      <c r="I3587">
        <v>0.71894627546746004</v>
      </c>
      <c r="J3587">
        <v>0.67755639357290698</v>
      </c>
      <c r="K3587">
        <v>-4.13898818945539E-2</v>
      </c>
      <c r="L3587">
        <v>0.19368519692071501</v>
      </c>
      <c r="M3587">
        <v>0.27722226704002201</v>
      </c>
      <c r="N3587">
        <v>-0.36000203082913002</v>
      </c>
      <c r="O3587">
        <v>85.673588706083706</v>
      </c>
      <c r="P3587">
        <v>79.1701269873558</v>
      </c>
      <c r="Q3587" t="s">
        <v>16</v>
      </c>
      <c r="R3587">
        <v>-0.36000203082913002</v>
      </c>
      <c r="S3587">
        <v>-0.28969430434691001</v>
      </c>
      <c r="T3587">
        <v>-0.142880925081008</v>
      </c>
      <c r="U3587">
        <v>-4.13898818945539E-2</v>
      </c>
      <c r="V3587">
        <v>6.0101161291900601E-2</v>
      </c>
      <c r="W3587">
        <v>0.20691454055780201</v>
      </c>
      <c r="X3587">
        <v>0.27722226704002201</v>
      </c>
      <c r="Y3587">
        <v>-6.1086991853616497E-2</v>
      </c>
    </row>
    <row r="3588" spans="1:25" x14ac:dyDescent="0.2">
      <c r="A3588" t="s">
        <v>5897</v>
      </c>
      <c r="B3588" t="s">
        <v>30</v>
      </c>
      <c r="C3588" t="s">
        <v>1693</v>
      </c>
      <c r="D3588" t="s">
        <v>26</v>
      </c>
      <c r="E3588" t="s">
        <v>29</v>
      </c>
      <c r="F3588">
        <v>11</v>
      </c>
      <c r="G3588">
        <v>56101</v>
      </c>
      <c r="H3588">
        <v>93978</v>
      </c>
      <c r="I3588">
        <v>0.85528502165736797</v>
      </c>
      <c r="J3588">
        <v>0.77970553093269901</v>
      </c>
      <c r="K3588">
        <v>-7.5579490724669005E-2</v>
      </c>
      <c r="L3588">
        <v>0.218563671462321</v>
      </c>
      <c r="M3588">
        <v>0.28395774883085001</v>
      </c>
      <c r="N3588">
        <v>-0.43511673028018799</v>
      </c>
      <c r="O3588">
        <v>89.057628206270806</v>
      </c>
      <c r="P3588">
        <v>79.1701269873558</v>
      </c>
      <c r="Q3588" t="s">
        <v>16</v>
      </c>
      <c r="R3588">
        <v>-0.43511673028018799</v>
      </c>
      <c r="S3588">
        <v>-0.355778117539365</v>
      </c>
      <c r="T3588">
        <v>-0.19010685457092499</v>
      </c>
      <c r="U3588">
        <v>-7.5579490724669005E-2</v>
      </c>
      <c r="V3588">
        <v>3.8947873121587498E-2</v>
      </c>
      <c r="W3588">
        <v>0.20461913609002699</v>
      </c>
      <c r="X3588">
        <v>0.28395774883085001</v>
      </c>
      <c r="Y3588">
        <v>-9.6933377699987999E-2</v>
      </c>
    </row>
    <row r="3589" spans="1:25" x14ac:dyDescent="0.2">
      <c r="A3589" t="s">
        <v>5898</v>
      </c>
      <c r="B3589" t="s">
        <v>30</v>
      </c>
      <c r="C3589" t="s">
        <v>1693</v>
      </c>
      <c r="D3589" t="s">
        <v>26</v>
      </c>
      <c r="E3589" t="s">
        <v>29</v>
      </c>
      <c r="F3589">
        <v>12</v>
      </c>
      <c r="G3589">
        <v>56101</v>
      </c>
      <c r="H3589">
        <v>93978</v>
      </c>
      <c r="I3589">
        <v>0.99244915420402502</v>
      </c>
      <c r="J3589">
        <v>0.902661538051447</v>
      </c>
      <c r="K3589">
        <v>-8.9787616152577604E-2</v>
      </c>
      <c r="L3589">
        <v>0.24598710307011301</v>
      </c>
      <c r="M3589">
        <v>0.31486116839775802</v>
      </c>
      <c r="N3589">
        <v>-0.494436400702913</v>
      </c>
      <c r="O3589">
        <v>91.719488066166406</v>
      </c>
      <c r="P3589">
        <v>79.1701269873558</v>
      </c>
      <c r="Q3589" t="s">
        <v>16</v>
      </c>
      <c r="R3589">
        <v>-0.494436400702913</v>
      </c>
      <c r="S3589">
        <v>-0.40514308228846202</v>
      </c>
      <c r="T3589">
        <v>-0.218684858161317</v>
      </c>
      <c r="U3589">
        <v>-8.9787616152577604E-2</v>
      </c>
      <c r="V3589">
        <v>3.9109625856161401E-2</v>
      </c>
      <c r="W3589">
        <v>0.22556784998330701</v>
      </c>
      <c r="X3589">
        <v>0.31486116839775802</v>
      </c>
      <c r="Y3589">
        <v>-9.9469859263528401E-2</v>
      </c>
    </row>
    <row r="3590" spans="1:25" x14ac:dyDescent="0.2">
      <c r="A3590" t="s">
        <v>5899</v>
      </c>
      <c r="B3590" t="s">
        <v>30</v>
      </c>
      <c r="C3590" t="s">
        <v>1693</v>
      </c>
      <c r="D3590" t="s">
        <v>26</v>
      </c>
      <c r="E3590" t="s">
        <v>29</v>
      </c>
      <c r="F3590">
        <v>13</v>
      </c>
      <c r="G3590">
        <v>56101</v>
      </c>
      <c r="H3590">
        <v>93978</v>
      </c>
      <c r="I3590">
        <v>1.1163678009304601</v>
      </c>
      <c r="J3590">
        <v>1.0266618275211401</v>
      </c>
      <c r="K3590">
        <v>-8.9705973409329301E-2</v>
      </c>
      <c r="L3590">
        <v>0.27069368862086601</v>
      </c>
      <c r="M3590">
        <v>0.35558514437199501</v>
      </c>
      <c r="N3590">
        <v>-0.53499709119065397</v>
      </c>
      <c r="O3590">
        <v>91.282847008074697</v>
      </c>
      <c r="P3590">
        <v>79.1701269873558</v>
      </c>
      <c r="Q3590" t="s">
        <v>16</v>
      </c>
      <c r="R3590">
        <v>-0.53499709119065397</v>
      </c>
      <c r="S3590">
        <v>-0.436735282221279</v>
      </c>
      <c r="T3590">
        <v>-0.231549466246663</v>
      </c>
      <c r="U3590">
        <v>-8.9705973409329301E-2</v>
      </c>
      <c r="V3590">
        <v>5.2137519428004403E-2</v>
      </c>
      <c r="W3590">
        <v>0.25732333540262098</v>
      </c>
      <c r="X3590">
        <v>0.35558514437199501</v>
      </c>
      <c r="Y3590">
        <v>-8.7376359970374504E-2</v>
      </c>
    </row>
    <row r="3591" spans="1:25" x14ac:dyDescent="0.2">
      <c r="A3591" t="s">
        <v>5900</v>
      </c>
      <c r="B3591" t="s">
        <v>30</v>
      </c>
      <c r="C3591" t="s">
        <v>1693</v>
      </c>
      <c r="D3591" t="s">
        <v>26</v>
      </c>
      <c r="E3591" t="s">
        <v>29</v>
      </c>
      <c r="F3591">
        <v>14</v>
      </c>
      <c r="G3591">
        <v>56101</v>
      </c>
      <c r="H3591">
        <v>93978</v>
      </c>
      <c r="I3591">
        <v>1.2018038002887601</v>
      </c>
      <c r="J3591">
        <v>1.1256364170993001</v>
      </c>
      <c r="K3591">
        <v>-7.6167383189464893E-2</v>
      </c>
      <c r="L3591">
        <v>0.29171446242914501</v>
      </c>
      <c r="M3591">
        <v>0.40370290750647803</v>
      </c>
      <c r="N3591">
        <v>-0.55603767388540803</v>
      </c>
      <c r="O3591">
        <v>91.0794816491685</v>
      </c>
      <c r="P3591">
        <v>79.1701269873558</v>
      </c>
      <c r="Q3591" t="s">
        <v>16</v>
      </c>
      <c r="R3591">
        <v>-0.55603767388540803</v>
      </c>
      <c r="S3591">
        <v>-0.450145324023629</v>
      </c>
      <c r="T3591">
        <v>-0.229025761502337</v>
      </c>
      <c r="U3591">
        <v>-7.6167383189464893E-2</v>
      </c>
      <c r="V3591">
        <v>7.6690995123407005E-2</v>
      </c>
      <c r="W3591">
        <v>0.29781055764469899</v>
      </c>
      <c r="X3591">
        <v>0.40370290750647803</v>
      </c>
      <c r="Y3591">
        <v>-6.7666061645148101E-2</v>
      </c>
    </row>
    <row r="3592" spans="1:25" x14ac:dyDescent="0.2">
      <c r="A3592" t="s">
        <v>5901</v>
      </c>
      <c r="B3592" t="s">
        <v>30</v>
      </c>
      <c r="C3592" t="s">
        <v>1693</v>
      </c>
      <c r="D3592" t="s">
        <v>26</v>
      </c>
      <c r="E3592" t="s">
        <v>29</v>
      </c>
      <c r="F3592">
        <v>15</v>
      </c>
      <c r="G3592">
        <v>56101</v>
      </c>
      <c r="H3592">
        <v>93978</v>
      </c>
      <c r="I3592">
        <v>1.2519742072333799</v>
      </c>
      <c r="J3592">
        <v>1.1989439940769</v>
      </c>
      <c r="K3592">
        <v>-5.3030213156486601E-2</v>
      </c>
      <c r="L3592">
        <v>0.30617469918892098</v>
      </c>
      <c r="M3592">
        <v>0.45062716700928901</v>
      </c>
      <c r="N3592">
        <v>-0.55668759332226203</v>
      </c>
      <c r="O3592">
        <v>89.086558171868603</v>
      </c>
      <c r="P3592">
        <v>79.1701269873558</v>
      </c>
      <c r="Q3592" t="s">
        <v>16</v>
      </c>
      <c r="R3592">
        <v>-0.55668759332226203</v>
      </c>
      <c r="S3592">
        <v>-0.44554617751668402</v>
      </c>
      <c r="T3592">
        <v>-0.21346575553148101</v>
      </c>
      <c r="U3592">
        <v>-5.3030213156486601E-2</v>
      </c>
      <c r="V3592">
        <v>0.107405329218508</v>
      </c>
      <c r="W3592">
        <v>0.33948575120371</v>
      </c>
      <c r="X3592">
        <v>0.45062716700928901</v>
      </c>
      <c r="Y3592">
        <v>-4.4230767590871703E-2</v>
      </c>
    </row>
    <row r="3593" spans="1:25" x14ac:dyDescent="0.2">
      <c r="A3593" t="s">
        <v>5902</v>
      </c>
      <c r="B3593" t="s">
        <v>30</v>
      </c>
      <c r="C3593" t="s">
        <v>1693</v>
      </c>
      <c r="D3593" t="s">
        <v>26</v>
      </c>
      <c r="E3593" t="s">
        <v>29</v>
      </c>
      <c r="F3593">
        <v>16</v>
      </c>
      <c r="G3593">
        <v>56101</v>
      </c>
      <c r="H3593">
        <v>93978</v>
      </c>
      <c r="I3593">
        <v>1.2862986399529399</v>
      </c>
      <c r="J3593">
        <v>1.2425192375722001</v>
      </c>
      <c r="K3593">
        <v>-4.37794023807394E-2</v>
      </c>
      <c r="L3593">
        <v>0.31749187675882601</v>
      </c>
      <c r="M3593">
        <v>0.47849473488753003</v>
      </c>
      <c r="N3593">
        <v>-0.56605353964900895</v>
      </c>
      <c r="O3593">
        <v>88.133134881731195</v>
      </c>
      <c r="P3593">
        <v>79.1701269873558</v>
      </c>
      <c r="Q3593" t="s">
        <v>16</v>
      </c>
      <c r="R3593">
        <v>-0.56605353964900895</v>
      </c>
      <c r="S3593">
        <v>-0.45080398838555502</v>
      </c>
      <c r="T3593">
        <v>-0.21014514580236399</v>
      </c>
      <c r="U3593">
        <v>-4.37794023807394E-2</v>
      </c>
      <c r="V3593">
        <v>0.122586341040886</v>
      </c>
      <c r="W3593">
        <v>0.36324518362407598</v>
      </c>
      <c r="X3593">
        <v>0.47849473488753003</v>
      </c>
      <c r="Y3593">
        <v>-3.5234385961123098E-2</v>
      </c>
    </row>
    <row r="3594" spans="1:25" x14ac:dyDescent="0.2">
      <c r="A3594" t="s">
        <v>5903</v>
      </c>
      <c r="B3594" t="s">
        <v>30</v>
      </c>
      <c r="C3594" t="s">
        <v>1693</v>
      </c>
      <c r="D3594" t="s">
        <v>26</v>
      </c>
      <c r="E3594" t="s">
        <v>29</v>
      </c>
      <c r="F3594">
        <v>17</v>
      </c>
      <c r="G3594">
        <v>56101</v>
      </c>
      <c r="H3594">
        <v>93978</v>
      </c>
      <c r="I3594">
        <v>1.2752808327837299</v>
      </c>
      <c r="J3594">
        <v>1.2695899663675201</v>
      </c>
      <c r="K3594">
        <v>-5.6908664162065303E-3</v>
      </c>
      <c r="L3594">
        <v>0.32182493673175699</v>
      </c>
      <c r="M3594">
        <v>0.52371115450753403</v>
      </c>
      <c r="N3594">
        <v>-0.53509288733994698</v>
      </c>
      <c r="O3594">
        <v>86.963333986916496</v>
      </c>
      <c r="P3594">
        <v>79.1701269873558</v>
      </c>
      <c r="Q3594" t="s">
        <v>17</v>
      </c>
      <c r="R3594">
        <v>-0.53509288733994698</v>
      </c>
      <c r="S3594">
        <v>-0.41827043530631902</v>
      </c>
      <c r="T3594">
        <v>-0.17432713326364699</v>
      </c>
      <c r="U3594">
        <v>-5.6908664162065303E-3</v>
      </c>
      <c r="V3594">
        <v>0.16294540043123401</v>
      </c>
      <c r="W3594">
        <v>0.40688870247390602</v>
      </c>
      <c r="X3594">
        <v>0.52371115450753403</v>
      </c>
      <c r="Y3594">
        <v>-4.4824443851654797E-3</v>
      </c>
    </row>
    <row r="3595" spans="1:25" x14ac:dyDescent="0.2">
      <c r="A3595" t="s">
        <v>5904</v>
      </c>
      <c r="B3595" t="s">
        <v>30</v>
      </c>
      <c r="C3595" t="s">
        <v>1693</v>
      </c>
      <c r="D3595" t="s">
        <v>26</v>
      </c>
      <c r="E3595" t="s">
        <v>29</v>
      </c>
      <c r="F3595">
        <v>18</v>
      </c>
      <c r="G3595">
        <v>56101</v>
      </c>
      <c r="H3595">
        <v>93978</v>
      </c>
      <c r="I3595">
        <v>1.25768542450224</v>
      </c>
      <c r="J3595">
        <v>1.2775624090422</v>
      </c>
      <c r="K3595">
        <v>1.9876984539959799E-2</v>
      </c>
      <c r="L3595">
        <v>0.32060520571585799</v>
      </c>
      <c r="M3595">
        <v>0.54727254794254498</v>
      </c>
      <c r="N3595">
        <v>-0.50751857886262597</v>
      </c>
      <c r="O3595">
        <v>85.8273471061122</v>
      </c>
      <c r="P3595">
        <v>79.1701269873558</v>
      </c>
      <c r="Q3595" t="s">
        <v>17</v>
      </c>
      <c r="R3595">
        <v>-0.50751857886262597</v>
      </c>
      <c r="S3595">
        <v>-0.39113888918777001</v>
      </c>
      <c r="T3595">
        <v>-0.14812014325514999</v>
      </c>
      <c r="U3595">
        <v>1.9876984539959799E-2</v>
      </c>
      <c r="V3595">
        <v>0.18787411233506901</v>
      </c>
      <c r="W3595">
        <v>0.43089285826768903</v>
      </c>
      <c r="X3595">
        <v>0.54727254794254498</v>
      </c>
      <c r="Y3595">
        <v>1.55585233247915E-2</v>
      </c>
    </row>
    <row r="3596" spans="1:25" x14ac:dyDescent="0.2">
      <c r="A3596" t="s">
        <v>5905</v>
      </c>
      <c r="B3596" t="s">
        <v>30</v>
      </c>
      <c r="C3596" t="s">
        <v>1693</v>
      </c>
      <c r="D3596" t="s">
        <v>26</v>
      </c>
      <c r="E3596" t="s">
        <v>29</v>
      </c>
      <c r="F3596">
        <v>19</v>
      </c>
      <c r="G3596">
        <v>56101</v>
      </c>
      <c r="H3596">
        <v>93978</v>
      </c>
      <c r="I3596">
        <v>1.2095968877560099</v>
      </c>
      <c r="J3596">
        <v>1.22663681130626</v>
      </c>
      <c r="K3596">
        <v>1.7039923550246701E-2</v>
      </c>
      <c r="L3596">
        <v>0.30848481012451801</v>
      </c>
      <c r="M3596">
        <v>0.52449743620507805</v>
      </c>
      <c r="N3596">
        <v>-0.49041758910458499</v>
      </c>
      <c r="O3596">
        <v>83.147305752125604</v>
      </c>
      <c r="P3596">
        <v>79.1701269873558</v>
      </c>
      <c r="Q3596" t="s">
        <v>17</v>
      </c>
      <c r="R3596">
        <v>-0.49041758910458499</v>
      </c>
      <c r="S3596">
        <v>-0.37843760302938501</v>
      </c>
      <c r="T3596">
        <v>-0.144606116955001</v>
      </c>
      <c r="U3596">
        <v>1.7039923550246701E-2</v>
      </c>
      <c r="V3596">
        <v>0.178685964055494</v>
      </c>
      <c r="W3596">
        <v>0.412517450129878</v>
      </c>
      <c r="X3596">
        <v>0.52449743620507805</v>
      </c>
      <c r="Y3596">
        <v>1.38915801263952E-2</v>
      </c>
    </row>
    <row r="3597" spans="1:25" x14ac:dyDescent="0.2">
      <c r="A3597" t="s">
        <v>5906</v>
      </c>
      <c r="B3597" t="s">
        <v>30</v>
      </c>
      <c r="C3597" t="s">
        <v>1693</v>
      </c>
      <c r="D3597" t="s">
        <v>26</v>
      </c>
      <c r="E3597" t="s">
        <v>29</v>
      </c>
      <c r="F3597">
        <v>20</v>
      </c>
      <c r="G3597">
        <v>56101</v>
      </c>
      <c r="H3597">
        <v>93978</v>
      </c>
      <c r="I3597">
        <v>1.1236864761769001</v>
      </c>
      <c r="J3597">
        <v>1.12744320360388</v>
      </c>
      <c r="K3597">
        <v>3.75672742698585E-3</v>
      </c>
      <c r="L3597">
        <v>0.28784718844770901</v>
      </c>
      <c r="M3597">
        <v>0.47726535242346702</v>
      </c>
      <c r="N3597">
        <v>-0.46975189756949598</v>
      </c>
      <c r="O3597">
        <v>77.585907559579994</v>
      </c>
      <c r="P3597">
        <v>79.1701269873558</v>
      </c>
      <c r="Q3597" t="s">
        <v>17</v>
      </c>
      <c r="R3597">
        <v>-0.46975189756949598</v>
      </c>
      <c r="S3597">
        <v>-0.365263368162977</v>
      </c>
      <c r="T3597">
        <v>-0.14707519931961399</v>
      </c>
      <c r="U3597">
        <v>3.75672742698585E-3</v>
      </c>
      <c r="V3597">
        <v>0.154588654173585</v>
      </c>
      <c r="W3597">
        <v>0.37277682301694898</v>
      </c>
      <c r="X3597">
        <v>0.47726535242346702</v>
      </c>
      <c r="Y3597">
        <v>3.3320768753383298E-3</v>
      </c>
    </row>
    <row r="3598" spans="1:25" x14ac:dyDescent="0.2">
      <c r="A3598" t="s">
        <v>5907</v>
      </c>
      <c r="B3598" t="s">
        <v>30</v>
      </c>
      <c r="C3598" t="s">
        <v>1693</v>
      </c>
      <c r="D3598" t="s">
        <v>26</v>
      </c>
      <c r="E3598" t="s">
        <v>29</v>
      </c>
      <c r="F3598">
        <v>21</v>
      </c>
      <c r="G3598">
        <v>56101</v>
      </c>
      <c r="H3598">
        <v>93978</v>
      </c>
      <c r="I3598">
        <v>1.0863333095666701</v>
      </c>
      <c r="J3598">
        <v>1.11131009380029</v>
      </c>
      <c r="K3598">
        <v>2.4976784233612201E-2</v>
      </c>
      <c r="L3598">
        <v>0.27318503765697899</v>
      </c>
      <c r="M3598">
        <v>0.47436617117934299</v>
      </c>
      <c r="N3598">
        <v>-0.424412602712118</v>
      </c>
      <c r="O3598">
        <v>74.843496550863605</v>
      </c>
      <c r="P3598">
        <v>79.1701269873558</v>
      </c>
      <c r="Q3598" t="s">
        <v>17</v>
      </c>
      <c r="R3598">
        <v>-0.424412602712118</v>
      </c>
      <c r="S3598">
        <v>-0.32524643404263498</v>
      </c>
      <c r="T3598">
        <v>-0.118172175498645</v>
      </c>
      <c r="U3598">
        <v>2.4976784233612201E-2</v>
      </c>
      <c r="V3598">
        <v>0.16812574396586899</v>
      </c>
      <c r="W3598">
        <v>0.37520000250985902</v>
      </c>
      <c r="X3598">
        <v>0.47436617117934299</v>
      </c>
      <c r="Y3598">
        <v>2.2475080873422499E-2</v>
      </c>
    </row>
    <row r="3599" spans="1:25" x14ac:dyDescent="0.2">
      <c r="A3599" t="s">
        <v>5908</v>
      </c>
      <c r="B3599" t="s">
        <v>30</v>
      </c>
      <c r="C3599" t="s">
        <v>1693</v>
      </c>
      <c r="D3599" t="s">
        <v>26</v>
      </c>
      <c r="E3599" t="s">
        <v>29</v>
      </c>
      <c r="F3599">
        <v>22</v>
      </c>
      <c r="G3599">
        <v>56101</v>
      </c>
      <c r="H3599">
        <v>93978</v>
      </c>
      <c r="I3599">
        <v>1.06700299459903</v>
      </c>
      <c r="J3599">
        <v>1.0844912084667699</v>
      </c>
      <c r="K3599">
        <v>1.7488213867745898E-2</v>
      </c>
      <c r="L3599">
        <v>0.258460983954243</v>
      </c>
      <c r="M3599">
        <v>0.442656532472475</v>
      </c>
      <c r="N3599">
        <v>-0.40768010473698302</v>
      </c>
      <c r="O3599">
        <v>72.594659631735595</v>
      </c>
      <c r="P3599">
        <v>79.1701269873558</v>
      </c>
      <c r="Q3599" t="s">
        <v>16</v>
      </c>
      <c r="R3599">
        <v>-0.40768010473698302</v>
      </c>
      <c r="S3599">
        <v>-0.31385876756159298</v>
      </c>
      <c r="T3599">
        <v>-0.11794534172427699</v>
      </c>
      <c r="U3599">
        <v>1.7488213867745898E-2</v>
      </c>
      <c r="V3599">
        <v>0.15292176945976901</v>
      </c>
      <c r="W3599">
        <v>0.34883519529708501</v>
      </c>
      <c r="X3599">
        <v>0.442656532472475</v>
      </c>
      <c r="Y3599">
        <v>1.61257313394641E-2</v>
      </c>
    </row>
    <row r="3600" spans="1:25" x14ac:dyDescent="0.2">
      <c r="A3600" t="s">
        <v>5909</v>
      </c>
      <c r="B3600" t="s">
        <v>30</v>
      </c>
      <c r="C3600" t="s">
        <v>1693</v>
      </c>
      <c r="D3600" t="s">
        <v>26</v>
      </c>
      <c r="E3600" t="s">
        <v>29</v>
      </c>
      <c r="F3600">
        <v>23</v>
      </c>
      <c r="G3600">
        <v>56101</v>
      </c>
      <c r="H3600">
        <v>93978</v>
      </c>
      <c r="I3600">
        <v>0.96498921587850495</v>
      </c>
      <c r="J3600">
        <v>0.99449792974858997</v>
      </c>
      <c r="K3600">
        <v>2.9508713870084802E-2</v>
      </c>
      <c r="L3600">
        <v>0.235608285326557</v>
      </c>
      <c r="M3600">
        <v>0.417084343232271</v>
      </c>
      <c r="N3600">
        <v>-0.35806691549210101</v>
      </c>
      <c r="O3600">
        <v>71.165041621361496</v>
      </c>
      <c r="P3600">
        <v>79.1701269873558</v>
      </c>
      <c r="Q3600" t="s">
        <v>16</v>
      </c>
      <c r="R3600">
        <v>-0.35806691549210101</v>
      </c>
      <c r="S3600">
        <v>-0.27254110791856101</v>
      </c>
      <c r="T3600">
        <v>-9.39500276410309E-2</v>
      </c>
      <c r="U3600">
        <v>2.9508713870084802E-2</v>
      </c>
      <c r="V3600">
        <v>0.15296745538120099</v>
      </c>
      <c r="W3600">
        <v>0.331558535658731</v>
      </c>
      <c r="X3600">
        <v>0.417084343232271</v>
      </c>
      <c r="Y3600">
        <v>2.96719711397938E-2</v>
      </c>
    </row>
    <row r="3601" spans="1:25" x14ac:dyDescent="0.2">
      <c r="A3601" t="s">
        <v>5910</v>
      </c>
      <c r="B3601" t="s">
        <v>30</v>
      </c>
      <c r="C3601" t="s">
        <v>1693</v>
      </c>
      <c r="D3601" t="s">
        <v>26</v>
      </c>
      <c r="E3601" t="s">
        <v>29</v>
      </c>
      <c r="F3601">
        <v>24</v>
      </c>
      <c r="G3601">
        <v>56101</v>
      </c>
      <c r="H3601">
        <v>93978</v>
      </c>
      <c r="I3601">
        <v>0.837579365786706</v>
      </c>
      <c r="J3601">
        <v>0.87449051313916504</v>
      </c>
      <c r="K3601">
        <v>3.6911147352459303E-2</v>
      </c>
      <c r="L3601">
        <v>0.20572436404567401</v>
      </c>
      <c r="M3601">
        <v>0.37532772620759303</v>
      </c>
      <c r="N3601">
        <v>-0.301505431502675</v>
      </c>
      <c r="O3601">
        <v>70.349726386338901</v>
      </c>
      <c r="P3601">
        <v>79.1701269873558</v>
      </c>
      <c r="Q3601" t="s">
        <v>16</v>
      </c>
      <c r="R3601">
        <v>-0.301505431502675</v>
      </c>
      <c r="S3601">
        <v>-0.226827487354095</v>
      </c>
      <c r="T3601">
        <v>-7.0888419407473993E-2</v>
      </c>
      <c r="U3601">
        <v>3.6911147352459303E-2</v>
      </c>
      <c r="V3601">
        <v>0.144710714112393</v>
      </c>
      <c r="W3601">
        <v>0.30064978205901299</v>
      </c>
      <c r="X3601">
        <v>0.37532772620759303</v>
      </c>
      <c r="Y3601">
        <v>4.2208745318412899E-2</v>
      </c>
    </row>
    <row r="3602" spans="1:25" x14ac:dyDescent="0.2">
      <c r="A3602" t="s">
        <v>1692</v>
      </c>
      <c r="B3602" t="s">
        <v>30</v>
      </c>
      <c r="C3602" t="s">
        <v>1693</v>
      </c>
      <c r="D3602" t="s">
        <v>25</v>
      </c>
      <c r="E3602" t="s">
        <v>14</v>
      </c>
      <c r="F3602">
        <v>1</v>
      </c>
      <c r="G3602">
        <v>56101</v>
      </c>
      <c r="H3602">
        <v>91616</v>
      </c>
      <c r="I3602">
        <v>0.48089127203624299</v>
      </c>
      <c r="J3602">
        <v>0.47951736790849298</v>
      </c>
      <c r="K3602">
        <v>-1.37390412775079E-3</v>
      </c>
      <c r="L3602">
        <v>0.178844454252195</v>
      </c>
      <c r="M3602">
        <v>0.29282522311711001</v>
      </c>
      <c r="N3602">
        <v>-0.29557303137261098</v>
      </c>
      <c r="O3602">
        <v>62.833196281164497</v>
      </c>
      <c r="P3602">
        <v>68.857469341610496</v>
      </c>
      <c r="Q3602" t="s">
        <v>15</v>
      </c>
      <c r="R3602">
        <v>-0.29557303137261098</v>
      </c>
      <c r="S3602">
        <v>-0.230652494479064</v>
      </c>
      <c r="T3602">
        <v>-9.5088398155900894E-2</v>
      </c>
      <c r="U3602">
        <v>-1.37390412775079E-3</v>
      </c>
      <c r="V3602">
        <v>9.2340589900399297E-2</v>
      </c>
      <c r="W3602">
        <v>0.227904686223563</v>
      </c>
      <c r="X3602">
        <v>0.29282522311711001</v>
      </c>
      <c r="Y3602">
        <v>-2.8651811585956501E-3</v>
      </c>
    </row>
    <row r="3603" spans="1:25" x14ac:dyDescent="0.2">
      <c r="A3603" t="s">
        <v>1694</v>
      </c>
      <c r="B3603" t="s">
        <v>30</v>
      </c>
      <c r="C3603" t="s">
        <v>1693</v>
      </c>
      <c r="D3603" t="s">
        <v>25</v>
      </c>
      <c r="E3603" t="s">
        <v>14</v>
      </c>
      <c r="F3603">
        <v>2</v>
      </c>
      <c r="G3603">
        <v>56101</v>
      </c>
      <c r="H3603">
        <v>91616</v>
      </c>
      <c r="I3603">
        <v>0.42736021693477699</v>
      </c>
      <c r="J3603">
        <v>0.42595937233261799</v>
      </c>
      <c r="K3603">
        <v>-1.40084460215945E-3</v>
      </c>
      <c r="L3603">
        <v>0.156632896031276</v>
      </c>
      <c r="M3603">
        <v>0.25626026936928897</v>
      </c>
      <c r="N3603">
        <v>-0.25906195857360798</v>
      </c>
      <c r="O3603">
        <v>62.40589467737</v>
      </c>
      <c r="P3603">
        <v>68.857469341610496</v>
      </c>
      <c r="Q3603" t="s">
        <v>15</v>
      </c>
      <c r="R3603">
        <v>-0.25906195857360798</v>
      </c>
      <c r="S3603">
        <v>-0.202204217314255</v>
      </c>
      <c r="T3603">
        <v>-8.3476482122547893E-2</v>
      </c>
      <c r="U3603">
        <v>-1.40084460215945E-3</v>
      </c>
      <c r="V3603">
        <v>8.0674792918229002E-2</v>
      </c>
      <c r="W3603">
        <v>0.199402528109936</v>
      </c>
      <c r="X3603">
        <v>0.25626026936928897</v>
      </c>
      <c r="Y3603">
        <v>-3.28868125259977E-3</v>
      </c>
    </row>
    <row r="3604" spans="1:25" x14ac:dyDescent="0.2">
      <c r="A3604" t="s">
        <v>1695</v>
      </c>
      <c r="B3604" t="s">
        <v>30</v>
      </c>
      <c r="C3604" t="s">
        <v>1693</v>
      </c>
      <c r="D3604" t="s">
        <v>25</v>
      </c>
      <c r="E3604" t="s">
        <v>14</v>
      </c>
      <c r="F3604">
        <v>3</v>
      </c>
      <c r="G3604">
        <v>56101</v>
      </c>
      <c r="H3604">
        <v>91616</v>
      </c>
      <c r="I3604">
        <v>0.39116626389834802</v>
      </c>
      <c r="J3604">
        <v>0.39077474898118297</v>
      </c>
      <c r="K3604">
        <v>-3.91514917165325E-4</v>
      </c>
      <c r="L3604">
        <v>0.14077263458219599</v>
      </c>
      <c r="M3604">
        <v>0.231179468970548</v>
      </c>
      <c r="N3604">
        <v>-0.23196249880487799</v>
      </c>
      <c r="O3604">
        <v>61.862694020818402</v>
      </c>
      <c r="P3604">
        <v>68.857469341610496</v>
      </c>
      <c r="Q3604" t="s">
        <v>15</v>
      </c>
      <c r="R3604">
        <v>-0.23196249880487799</v>
      </c>
      <c r="S3604">
        <v>-0.180862032451541</v>
      </c>
      <c r="T3604">
        <v>-7.4156375438236194E-2</v>
      </c>
      <c r="U3604">
        <v>-3.91514917165325E-4</v>
      </c>
      <c r="V3604">
        <v>7.3373345603905502E-2</v>
      </c>
      <c r="W3604">
        <v>0.18007900261720999</v>
      </c>
      <c r="X3604">
        <v>0.231179468970548</v>
      </c>
      <c r="Y3604">
        <v>-1.00189410443247E-3</v>
      </c>
    </row>
    <row r="3605" spans="1:25" x14ac:dyDescent="0.2">
      <c r="A3605" t="s">
        <v>1696</v>
      </c>
      <c r="B3605" t="s">
        <v>30</v>
      </c>
      <c r="C3605" t="s">
        <v>1693</v>
      </c>
      <c r="D3605" t="s">
        <v>25</v>
      </c>
      <c r="E3605" t="s">
        <v>14</v>
      </c>
      <c r="F3605">
        <v>4</v>
      </c>
      <c r="G3605">
        <v>56101</v>
      </c>
      <c r="H3605">
        <v>91616</v>
      </c>
      <c r="I3605">
        <v>0.36887333781966097</v>
      </c>
      <c r="J3605">
        <v>0.37065603813598802</v>
      </c>
      <c r="K3605">
        <v>1.7827003163274899E-3</v>
      </c>
      <c r="L3605">
        <v>0.130617276313435</v>
      </c>
      <c r="M3605">
        <v>0.216648119851929</v>
      </c>
      <c r="N3605">
        <v>-0.21308271921927399</v>
      </c>
      <c r="O3605">
        <v>61.580673127736098</v>
      </c>
      <c r="P3605">
        <v>68.857469341610496</v>
      </c>
      <c r="Q3605" t="s">
        <v>15</v>
      </c>
      <c r="R3605">
        <v>-0.21308271921927399</v>
      </c>
      <c r="S3605">
        <v>-0.165668647917497</v>
      </c>
      <c r="T3605">
        <v>-6.6660752471912596E-2</v>
      </c>
      <c r="U3605">
        <v>1.7827003163274899E-3</v>
      </c>
      <c r="V3605">
        <v>7.0226153104567604E-2</v>
      </c>
      <c r="W3605">
        <v>0.16923404855015201</v>
      </c>
      <c r="X3605">
        <v>0.216648119851929</v>
      </c>
      <c r="Y3605">
        <v>4.8095812098262504E-3</v>
      </c>
    </row>
    <row r="3606" spans="1:25" x14ac:dyDescent="0.2">
      <c r="A3606" t="s">
        <v>1697</v>
      </c>
      <c r="B3606" t="s">
        <v>30</v>
      </c>
      <c r="C3606" t="s">
        <v>1693</v>
      </c>
      <c r="D3606" t="s">
        <v>25</v>
      </c>
      <c r="E3606" t="s">
        <v>14</v>
      </c>
      <c r="F3606">
        <v>5</v>
      </c>
      <c r="G3606">
        <v>56101</v>
      </c>
      <c r="H3606">
        <v>91616</v>
      </c>
      <c r="I3606">
        <v>0.36183580365470602</v>
      </c>
      <c r="J3606">
        <v>0.36457796467724302</v>
      </c>
      <c r="K3606">
        <v>2.7421610225367198E-3</v>
      </c>
      <c r="L3606">
        <v>0.12563957632676101</v>
      </c>
      <c r="M3606">
        <v>0.20941926408005901</v>
      </c>
      <c r="N3606">
        <v>-0.20393494203498599</v>
      </c>
      <c r="O3606">
        <v>61.215097764331396</v>
      </c>
      <c r="P3606">
        <v>68.857469341610496</v>
      </c>
      <c r="Q3606" t="s">
        <v>15</v>
      </c>
      <c r="R3606">
        <v>-0.20393494203498599</v>
      </c>
      <c r="S3606">
        <v>-0.15832777582837099</v>
      </c>
      <c r="T3606">
        <v>-6.3092976972686204E-2</v>
      </c>
      <c r="U3606">
        <v>2.7421610225367198E-3</v>
      </c>
      <c r="V3606">
        <v>6.8577299017759594E-2</v>
      </c>
      <c r="W3606">
        <v>0.163812097873445</v>
      </c>
      <c r="X3606">
        <v>0.20941926408005901</v>
      </c>
      <c r="Y3606">
        <v>7.5214667045615897E-3</v>
      </c>
    </row>
    <row r="3607" spans="1:25" x14ac:dyDescent="0.2">
      <c r="A3607" t="s">
        <v>1698</v>
      </c>
      <c r="B3607" t="s">
        <v>30</v>
      </c>
      <c r="C3607" t="s">
        <v>1693</v>
      </c>
      <c r="D3607" t="s">
        <v>25</v>
      </c>
      <c r="E3607" t="s">
        <v>14</v>
      </c>
      <c r="F3607">
        <v>6</v>
      </c>
      <c r="G3607">
        <v>56101</v>
      </c>
      <c r="H3607">
        <v>91616</v>
      </c>
      <c r="I3607">
        <v>0.37144413345011901</v>
      </c>
      <c r="J3607">
        <v>0.37637572742276298</v>
      </c>
      <c r="K3607">
        <v>4.9315939726442002E-3</v>
      </c>
      <c r="L3607">
        <v>0.13160562711351101</v>
      </c>
      <c r="M3607">
        <v>0.22142285057437</v>
      </c>
      <c r="N3607">
        <v>-0.21155966262908199</v>
      </c>
      <c r="O3607">
        <v>61.087145697143697</v>
      </c>
      <c r="P3607">
        <v>68.857469341610496</v>
      </c>
      <c r="Q3607" t="s">
        <v>15</v>
      </c>
      <c r="R3607">
        <v>-0.21155966262908199</v>
      </c>
      <c r="S3607">
        <v>-0.163786819986877</v>
      </c>
      <c r="T3607">
        <v>-6.4029754634835803E-2</v>
      </c>
      <c r="U3607">
        <v>4.9315939726442002E-3</v>
      </c>
      <c r="V3607">
        <v>7.3892942580124202E-2</v>
      </c>
      <c r="W3607">
        <v>0.17365000793216601</v>
      </c>
      <c r="X3607">
        <v>0.22142285057437</v>
      </c>
      <c r="Y3607">
        <v>1.31028480673112E-2</v>
      </c>
    </row>
    <row r="3608" spans="1:25" x14ac:dyDescent="0.2">
      <c r="A3608" t="s">
        <v>1699</v>
      </c>
      <c r="B3608" t="s">
        <v>30</v>
      </c>
      <c r="C3608" t="s">
        <v>1693</v>
      </c>
      <c r="D3608" t="s">
        <v>25</v>
      </c>
      <c r="E3608" t="s">
        <v>14</v>
      </c>
      <c r="F3608">
        <v>7</v>
      </c>
      <c r="G3608">
        <v>56101</v>
      </c>
      <c r="H3608">
        <v>91616</v>
      </c>
      <c r="I3608">
        <v>0.38601470828182</v>
      </c>
      <c r="J3608">
        <v>0.39137947180731703</v>
      </c>
      <c r="K3608">
        <v>5.36476352549681E-3</v>
      </c>
      <c r="L3608">
        <v>0.14890331486058</v>
      </c>
      <c r="M3608">
        <v>0.250310716471151</v>
      </c>
      <c r="N3608">
        <v>-0.23958118942015699</v>
      </c>
      <c r="O3608">
        <v>62.534318377194097</v>
      </c>
      <c r="P3608">
        <v>68.857469341610496</v>
      </c>
      <c r="Q3608" t="s">
        <v>16</v>
      </c>
      <c r="R3608">
        <v>-0.23958118942015699</v>
      </c>
      <c r="S3608">
        <v>-0.185529286125767</v>
      </c>
      <c r="T3608">
        <v>-7.2660573461446998E-2</v>
      </c>
      <c r="U3608">
        <v>5.36476352549681E-3</v>
      </c>
      <c r="V3608">
        <v>8.3390100512440599E-2</v>
      </c>
      <c r="W3608">
        <v>0.19625881317676</v>
      </c>
      <c r="X3608">
        <v>0.250310716471151</v>
      </c>
      <c r="Y3608">
        <v>1.3707319652518601E-2</v>
      </c>
    </row>
    <row r="3609" spans="1:25" x14ac:dyDescent="0.2">
      <c r="A3609" t="s">
        <v>1700</v>
      </c>
      <c r="B3609" t="s">
        <v>30</v>
      </c>
      <c r="C3609" t="s">
        <v>1693</v>
      </c>
      <c r="D3609" t="s">
        <v>25</v>
      </c>
      <c r="E3609" t="s">
        <v>14</v>
      </c>
      <c r="F3609">
        <v>8</v>
      </c>
      <c r="G3609">
        <v>56101</v>
      </c>
      <c r="H3609">
        <v>91616</v>
      </c>
      <c r="I3609">
        <v>0.40833740160452497</v>
      </c>
      <c r="J3609">
        <v>0.422227400837207</v>
      </c>
      <c r="K3609">
        <v>1.38899992326816E-2</v>
      </c>
      <c r="L3609">
        <v>0.16062425521742399</v>
      </c>
      <c r="M3609">
        <v>0.27811689906534498</v>
      </c>
      <c r="N3609">
        <v>-0.25033690059998098</v>
      </c>
      <c r="O3609">
        <v>65.017538889398494</v>
      </c>
      <c r="P3609">
        <v>68.857469341610496</v>
      </c>
      <c r="Q3609" t="s">
        <v>16</v>
      </c>
      <c r="R3609">
        <v>-0.25033690059998098</v>
      </c>
      <c r="S3609">
        <v>-0.192030295956056</v>
      </c>
      <c r="T3609">
        <v>-7.0277110501248699E-2</v>
      </c>
      <c r="U3609">
        <v>1.38899992326816E-2</v>
      </c>
      <c r="V3609">
        <v>9.8057108966612003E-2</v>
      </c>
      <c r="W3609">
        <v>0.21981029442142</v>
      </c>
      <c r="X3609">
        <v>0.27811689906534498</v>
      </c>
      <c r="Y3609">
        <v>3.28969631178367E-2</v>
      </c>
    </row>
    <row r="3610" spans="1:25" x14ac:dyDescent="0.2">
      <c r="A3610" t="s">
        <v>1701</v>
      </c>
      <c r="B3610" t="s">
        <v>30</v>
      </c>
      <c r="C3610" t="s">
        <v>1693</v>
      </c>
      <c r="D3610" t="s">
        <v>25</v>
      </c>
      <c r="E3610" t="s">
        <v>14</v>
      </c>
      <c r="F3610">
        <v>9</v>
      </c>
      <c r="G3610">
        <v>56101</v>
      </c>
      <c r="H3610">
        <v>91616</v>
      </c>
      <c r="I3610">
        <v>0.43807370944344898</v>
      </c>
      <c r="J3610">
        <v>0.453892702613231</v>
      </c>
      <c r="K3610">
        <v>1.58189931697813E-2</v>
      </c>
      <c r="L3610">
        <v>0.171764878400958</v>
      </c>
      <c r="M3610">
        <v>0.29837221813935799</v>
      </c>
      <c r="N3610">
        <v>-0.266734231799795</v>
      </c>
      <c r="O3610">
        <v>67.980860319622394</v>
      </c>
      <c r="P3610">
        <v>68.857469341610496</v>
      </c>
      <c r="Q3610" t="s">
        <v>16</v>
      </c>
      <c r="R3610">
        <v>-0.266734231799795</v>
      </c>
      <c r="S3610">
        <v>-0.204383580940247</v>
      </c>
      <c r="T3610">
        <v>-7.41858031123208E-2</v>
      </c>
      <c r="U3610">
        <v>1.58189931697813E-2</v>
      </c>
      <c r="V3610">
        <v>0.105823789451883</v>
      </c>
      <c r="W3610">
        <v>0.23602156727981</v>
      </c>
      <c r="X3610">
        <v>0.29837221813935799</v>
      </c>
      <c r="Y3610">
        <v>3.48518340980268E-2</v>
      </c>
    </row>
    <row r="3611" spans="1:25" x14ac:dyDescent="0.2">
      <c r="A3611" t="s">
        <v>1702</v>
      </c>
      <c r="B3611" t="s">
        <v>30</v>
      </c>
      <c r="C3611" t="s">
        <v>1693</v>
      </c>
      <c r="D3611" t="s">
        <v>25</v>
      </c>
      <c r="E3611" t="s">
        <v>14</v>
      </c>
      <c r="F3611">
        <v>10</v>
      </c>
      <c r="G3611">
        <v>56101</v>
      </c>
      <c r="H3611">
        <v>91616</v>
      </c>
      <c r="I3611">
        <v>0.47544091563295798</v>
      </c>
      <c r="J3611">
        <v>0.489225858303385</v>
      </c>
      <c r="K3611">
        <v>1.3784942670427101E-2</v>
      </c>
      <c r="L3611">
        <v>0.193680369460282</v>
      </c>
      <c r="M3611">
        <v>0.33238915043259198</v>
      </c>
      <c r="N3611">
        <v>-0.30481926509173801</v>
      </c>
      <c r="O3611">
        <v>70.970858623043796</v>
      </c>
      <c r="P3611">
        <v>68.857469341610496</v>
      </c>
      <c r="Q3611" t="s">
        <v>16</v>
      </c>
      <c r="R3611">
        <v>-0.30481926509173801</v>
      </c>
      <c r="S3611">
        <v>-0.234513290977655</v>
      </c>
      <c r="T3611">
        <v>-8.7703570926760996E-2</v>
      </c>
      <c r="U3611">
        <v>1.3784942670427101E-2</v>
      </c>
      <c r="V3611">
        <v>0.115273456267615</v>
      </c>
      <c r="W3611">
        <v>0.26208317631850903</v>
      </c>
      <c r="X3611">
        <v>0.33238915043259198</v>
      </c>
      <c r="Y3611">
        <v>2.81770524522818E-2</v>
      </c>
    </row>
    <row r="3612" spans="1:25" x14ac:dyDescent="0.2">
      <c r="A3612" t="s">
        <v>1703</v>
      </c>
      <c r="B3612" t="s">
        <v>30</v>
      </c>
      <c r="C3612" t="s">
        <v>1693</v>
      </c>
      <c r="D3612" t="s">
        <v>25</v>
      </c>
      <c r="E3612" t="s">
        <v>14</v>
      </c>
      <c r="F3612">
        <v>11</v>
      </c>
      <c r="G3612">
        <v>56101</v>
      </c>
      <c r="H3612">
        <v>91616</v>
      </c>
      <c r="I3612">
        <v>0.51590609477624205</v>
      </c>
      <c r="J3612">
        <v>0.52895248889961199</v>
      </c>
      <c r="K3612">
        <v>1.3046394123369699E-2</v>
      </c>
      <c r="L3612">
        <v>0.218541534351745</v>
      </c>
      <c r="M3612">
        <v>0.37254721813198999</v>
      </c>
      <c r="N3612">
        <v>-0.34645442988524999</v>
      </c>
      <c r="O3612">
        <v>73.759771765521506</v>
      </c>
      <c r="P3612">
        <v>68.857469341610496</v>
      </c>
      <c r="Q3612" t="s">
        <v>16</v>
      </c>
      <c r="R3612">
        <v>-0.34645442988524999</v>
      </c>
      <c r="S3612">
        <v>-0.26712385291556701</v>
      </c>
      <c r="T3612">
        <v>-0.10146936987694501</v>
      </c>
      <c r="U3612">
        <v>1.3046394123369699E-2</v>
      </c>
      <c r="V3612">
        <v>0.12756215812368399</v>
      </c>
      <c r="W3612">
        <v>0.293216641162307</v>
      </c>
      <c r="X3612">
        <v>0.37254721813198999</v>
      </c>
      <c r="Y3612">
        <v>2.4664585945158E-2</v>
      </c>
    </row>
    <row r="3613" spans="1:25" x14ac:dyDescent="0.2">
      <c r="A3613" t="s">
        <v>1704</v>
      </c>
      <c r="B3613" t="s">
        <v>30</v>
      </c>
      <c r="C3613" t="s">
        <v>1693</v>
      </c>
      <c r="D3613" t="s">
        <v>25</v>
      </c>
      <c r="E3613" t="s">
        <v>14</v>
      </c>
      <c r="F3613">
        <v>12</v>
      </c>
      <c r="G3613">
        <v>56101</v>
      </c>
      <c r="H3613">
        <v>91616</v>
      </c>
      <c r="I3613">
        <v>0.55867064943245803</v>
      </c>
      <c r="J3613">
        <v>0.57605518284606005</v>
      </c>
      <c r="K3613">
        <v>1.73845334136025E-2</v>
      </c>
      <c r="L3613">
        <v>0.24596787571662301</v>
      </c>
      <c r="M3613">
        <v>0.422001688967447</v>
      </c>
      <c r="N3613">
        <v>-0.38723262214024201</v>
      </c>
      <c r="O3613">
        <v>75.671084535888298</v>
      </c>
      <c r="P3613">
        <v>68.857469341610496</v>
      </c>
      <c r="Q3613" t="s">
        <v>16</v>
      </c>
      <c r="R3613">
        <v>-0.38723262214024201</v>
      </c>
      <c r="S3613">
        <v>-0.29794628325510802</v>
      </c>
      <c r="T3613">
        <v>-0.111502633461908</v>
      </c>
      <c r="U3613">
        <v>1.73845334136025E-2</v>
      </c>
      <c r="V3613">
        <v>0.14627170028911299</v>
      </c>
      <c r="W3613">
        <v>0.33271535008231301</v>
      </c>
      <c r="X3613">
        <v>0.422001688967447</v>
      </c>
      <c r="Y3613">
        <v>3.0178590404676801E-2</v>
      </c>
    </row>
    <row r="3614" spans="1:25" x14ac:dyDescent="0.2">
      <c r="A3614" t="s">
        <v>1705</v>
      </c>
      <c r="B3614" t="s">
        <v>30</v>
      </c>
      <c r="C3614" t="s">
        <v>1693</v>
      </c>
      <c r="D3614" t="s">
        <v>25</v>
      </c>
      <c r="E3614" t="s">
        <v>14</v>
      </c>
      <c r="F3614">
        <v>13</v>
      </c>
      <c r="G3614">
        <v>56101</v>
      </c>
      <c r="H3614">
        <v>91616</v>
      </c>
      <c r="I3614">
        <v>0.60246022578296299</v>
      </c>
      <c r="J3614">
        <v>0.62668432894208403</v>
      </c>
      <c r="K3614">
        <v>2.42241031591208E-2</v>
      </c>
      <c r="L3614">
        <v>0.27066798352027999</v>
      </c>
      <c r="M3614">
        <v>0.46947293604998203</v>
      </c>
      <c r="N3614">
        <v>-0.42102472973173999</v>
      </c>
      <c r="O3614">
        <v>76.920929692643298</v>
      </c>
      <c r="P3614">
        <v>68.857469341610496</v>
      </c>
      <c r="Q3614" t="s">
        <v>16</v>
      </c>
      <c r="R3614">
        <v>-0.42102472973173999</v>
      </c>
      <c r="S3614">
        <v>-0.32277225171387902</v>
      </c>
      <c r="T3614">
        <v>-0.117605920205506</v>
      </c>
      <c r="U3614">
        <v>2.42241031591208E-2</v>
      </c>
      <c r="V3614">
        <v>0.16605412652374801</v>
      </c>
      <c r="W3614">
        <v>0.37122045803212</v>
      </c>
      <c r="X3614">
        <v>0.46947293604998203</v>
      </c>
      <c r="Y3614">
        <v>3.8654394310471997E-2</v>
      </c>
    </row>
    <row r="3615" spans="1:25" x14ac:dyDescent="0.2">
      <c r="A3615" t="s">
        <v>1706</v>
      </c>
      <c r="B3615" t="s">
        <v>30</v>
      </c>
      <c r="C3615" t="s">
        <v>1693</v>
      </c>
      <c r="D3615" t="s">
        <v>25</v>
      </c>
      <c r="E3615" t="s">
        <v>14</v>
      </c>
      <c r="F3615">
        <v>14</v>
      </c>
      <c r="G3615">
        <v>56101</v>
      </c>
      <c r="H3615">
        <v>91616</v>
      </c>
      <c r="I3615">
        <v>0.63864619921730104</v>
      </c>
      <c r="J3615">
        <v>0.66862954714146206</v>
      </c>
      <c r="K3615">
        <v>2.9983347924161401E-2</v>
      </c>
      <c r="L3615">
        <v>0.29168777841105997</v>
      </c>
      <c r="M3615">
        <v>0.50980974341035501</v>
      </c>
      <c r="N3615">
        <v>-0.44984304756203303</v>
      </c>
      <c r="O3615">
        <v>77.742760520208407</v>
      </c>
      <c r="P3615">
        <v>68.857469341610496</v>
      </c>
      <c r="Q3615" t="s">
        <v>16</v>
      </c>
      <c r="R3615">
        <v>-0.44984304756203303</v>
      </c>
      <c r="S3615">
        <v>-0.34396038399881801</v>
      </c>
      <c r="T3615">
        <v>-0.12286104796323399</v>
      </c>
      <c r="U3615">
        <v>2.9983347924161401E-2</v>
      </c>
      <c r="V3615">
        <v>0.182827743811557</v>
      </c>
      <c r="W3615">
        <v>0.40392707984714099</v>
      </c>
      <c r="X3615">
        <v>0.50980974341035501</v>
      </c>
      <c r="Y3615">
        <v>4.4842989742745802E-2</v>
      </c>
    </row>
    <row r="3616" spans="1:25" x14ac:dyDescent="0.2">
      <c r="A3616" t="s">
        <v>1707</v>
      </c>
      <c r="B3616" t="s">
        <v>30</v>
      </c>
      <c r="C3616" t="s">
        <v>1693</v>
      </c>
      <c r="D3616" t="s">
        <v>25</v>
      </c>
      <c r="E3616" t="s">
        <v>14</v>
      </c>
      <c r="F3616">
        <v>15</v>
      </c>
      <c r="G3616">
        <v>56101</v>
      </c>
      <c r="H3616">
        <v>91616</v>
      </c>
      <c r="I3616">
        <v>0.67024161228550205</v>
      </c>
      <c r="J3616">
        <v>0.70384812385020901</v>
      </c>
      <c r="K3616">
        <v>3.3606511564706197E-2</v>
      </c>
      <c r="L3616">
        <v>0.30613510203663302</v>
      </c>
      <c r="M3616">
        <v>0.537198754414968</v>
      </c>
      <c r="N3616">
        <v>-0.46998573128555499</v>
      </c>
      <c r="O3616">
        <v>77.341404393732901</v>
      </c>
      <c r="P3616">
        <v>68.857469341610496</v>
      </c>
      <c r="Q3616" t="s">
        <v>16</v>
      </c>
      <c r="R3616">
        <v>-0.46998573128555499</v>
      </c>
      <c r="S3616">
        <v>-0.35885868924625702</v>
      </c>
      <c r="T3616">
        <v>-0.12680828190248999</v>
      </c>
      <c r="U3616">
        <v>3.3606511564706197E-2</v>
      </c>
      <c r="V3616">
        <v>0.19402130503190201</v>
      </c>
      <c r="W3616">
        <v>0.42607171237566999</v>
      </c>
      <c r="X3616">
        <v>0.537198754414968</v>
      </c>
      <c r="Y3616">
        <v>4.77468226822442E-2</v>
      </c>
    </row>
    <row r="3617" spans="1:25" x14ac:dyDescent="0.2">
      <c r="A3617" t="s">
        <v>1708</v>
      </c>
      <c r="B3617" t="s">
        <v>30</v>
      </c>
      <c r="C3617" t="s">
        <v>1693</v>
      </c>
      <c r="D3617" t="s">
        <v>25</v>
      </c>
      <c r="E3617" t="s">
        <v>14</v>
      </c>
      <c r="F3617">
        <v>16</v>
      </c>
      <c r="G3617">
        <v>56101</v>
      </c>
      <c r="H3617">
        <v>91616</v>
      </c>
      <c r="I3617">
        <v>0.69979299304889797</v>
      </c>
      <c r="J3617">
        <v>0.73196251272513002</v>
      </c>
      <c r="K3617">
        <v>3.2169519676231897E-2</v>
      </c>
      <c r="L3617">
        <v>0.317440000169602</v>
      </c>
      <c r="M3617">
        <v>0.554358319955228</v>
      </c>
      <c r="N3617">
        <v>-0.49001928060276401</v>
      </c>
      <c r="O3617">
        <v>76.387689332903605</v>
      </c>
      <c r="P3617">
        <v>68.857469341610496</v>
      </c>
      <c r="Q3617" t="s">
        <v>16</v>
      </c>
      <c r="R3617">
        <v>-0.49001928060276401</v>
      </c>
      <c r="S3617">
        <v>-0.37478856054119802</v>
      </c>
      <c r="T3617">
        <v>-0.13416904041263999</v>
      </c>
      <c r="U3617">
        <v>3.2169519676231897E-2</v>
      </c>
      <c r="V3617">
        <v>0.19850807976510401</v>
      </c>
      <c r="W3617">
        <v>0.43912759989366201</v>
      </c>
      <c r="X3617">
        <v>0.554358319955228</v>
      </c>
      <c r="Y3617">
        <v>4.3949682008253901E-2</v>
      </c>
    </row>
    <row r="3618" spans="1:25" x14ac:dyDescent="0.2">
      <c r="A3618" t="s">
        <v>1709</v>
      </c>
      <c r="B3618" t="s">
        <v>30</v>
      </c>
      <c r="C3618" t="s">
        <v>1693</v>
      </c>
      <c r="D3618" t="s">
        <v>25</v>
      </c>
      <c r="E3618" t="s">
        <v>14</v>
      </c>
      <c r="F3618">
        <v>17</v>
      </c>
      <c r="G3618">
        <v>56101</v>
      </c>
      <c r="H3618">
        <v>91616</v>
      </c>
      <c r="I3618">
        <v>0.72074213140610699</v>
      </c>
      <c r="J3618">
        <v>0.75950039564455196</v>
      </c>
      <c r="K3618">
        <v>3.8758264238445403E-2</v>
      </c>
      <c r="L3618">
        <v>0.321764403376323</v>
      </c>
      <c r="M3618">
        <v>0.56806070779249596</v>
      </c>
      <c r="N3618">
        <v>-0.49054417931560501</v>
      </c>
      <c r="O3618">
        <v>75.265060788657394</v>
      </c>
      <c r="P3618">
        <v>68.857469341610496</v>
      </c>
      <c r="Q3618" t="s">
        <v>17</v>
      </c>
      <c r="R3618">
        <v>-0.49054417931560501</v>
      </c>
      <c r="S3618">
        <v>-0.37374370088999997</v>
      </c>
      <c r="T3618">
        <v>-0.129846283130748</v>
      </c>
      <c r="U3618">
        <v>3.8758264238445403E-2</v>
      </c>
      <c r="V3618">
        <v>0.207362811607639</v>
      </c>
      <c r="W3618">
        <v>0.45126022936689097</v>
      </c>
      <c r="X3618">
        <v>0.56806070779249596</v>
      </c>
      <c r="Y3618">
        <v>5.1031262736279601E-2</v>
      </c>
    </row>
    <row r="3619" spans="1:25" x14ac:dyDescent="0.2">
      <c r="A3619" t="s">
        <v>1710</v>
      </c>
      <c r="B3619" t="s">
        <v>30</v>
      </c>
      <c r="C3619" t="s">
        <v>1693</v>
      </c>
      <c r="D3619" t="s">
        <v>25</v>
      </c>
      <c r="E3619" t="s">
        <v>14</v>
      </c>
      <c r="F3619">
        <v>18</v>
      </c>
      <c r="G3619">
        <v>56101</v>
      </c>
      <c r="H3619">
        <v>91616</v>
      </c>
      <c r="I3619">
        <v>0.73930797042920204</v>
      </c>
      <c r="J3619">
        <v>0.77726227763081102</v>
      </c>
      <c r="K3619">
        <v>3.7954307201608597E-2</v>
      </c>
      <c r="L3619">
        <v>0.320546313615582</v>
      </c>
      <c r="M3619">
        <v>0.56525299309924104</v>
      </c>
      <c r="N3619">
        <v>-0.48934437869602398</v>
      </c>
      <c r="O3619">
        <v>73.541345784651398</v>
      </c>
      <c r="P3619">
        <v>68.857469341610496</v>
      </c>
      <c r="Q3619" t="s">
        <v>17</v>
      </c>
      <c r="R3619">
        <v>-0.48934437869602398</v>
      </c>
      <c r="S3619">
        <v>-0.372986066853568</v>
      </c>
      <c r="T3619">
        <v>-0.13001196113295599</v>
      </c>
      <c r="U3619">
        <v>3.7954307201608597E-2</v>
      </c>
      <c r="V3619">
        <v>0.20592057553617399</v>
      </c>
      <c r="W3619">
        <v>0.448894681256785</v>
      </c>
      <c r="X3619">
        <v>0.56525299309924104</v>
      </c>
      <c r="Y3619">
        <v>4.8830759312413798E-2</v>
      </c>
    </row>
    <row r="3620" spans="1:25" x14ac:dyDescent="0.2">
      <c r="A3620" t="s">
        <v>1711</v>
      </c>
      <c r="B3620" t="s">
        <v>30</v>
      </c>
      <c r="C3620" t="s">
        <v>1693</v>
      </c>
      <c r="D3620" t="s">
        <v>25</v>
      </c>
      <c r="E3620" t="s">
        <v>14</v>
      </c>
      <c r="F3620">
        <v>19</v>
      </c>
      <c r="G3620">
        <v>56101</v>
      </c>
      <c r="H3620">
        <v>91616</v>
      </c>
      <c r="I3620">
        <v>0.73312165605560897</v>
      </c>
      <c r="J3620">
        <v>0.765263481878386</v>
      </c>
      <c r="K3620">
        <v>3.2141825822776797E-2</v>
      </c>
      <c r="L3620">
        <v>0.30842086146568498</v>
      </c>
      <c r="M3620">
        <v>0.53949414293382902</v>
      </c>
      <c r="N3620">
        <v>-0.47521049128827503</v>
      </c>
      <c r="O3620">
        <v>71.216263451880096</v>
      </c>
      <c r="P3620">
        <v>68.857469341610496</v>
      </c>
      <c r="Q3620" t="s">
        <v>17</v>
      </c>
      <c r="R3620">
        <v>-0.47521049128827503</v>
      </c>
      <c r="S3620">
        <v>-0.36325371857623101</v>
      </c>
      <c r="T3620">
        <v>-0.12947070558524201</v>
      </c>
      <c r="U3620">
        <v>3.2141825822776797E-2</v>
      </c>
      <c r="V3620">
        <v>0.19375435723079601</v>
      </c>
      <c r="W3620">
        <v>0.42753737022178501</v>
      </c>
      <c r="X3620">
        <v>0.53949414293382902</v>
      </c>
      <c r="Y3620">
        <v>4.2000992578246001E-2</v>
      </c>
    </row>
    <row r="3621" spans="1:25" x14ac:dyDescent="0.2">
      <c r="A3621" t="s">
        <v>1712</v>
      </c>
      <c r="B3621" t="s">
        <v>30</v>
      </c>
      <c r="C3621" t="s">
        <v>1693</v>
      </c>
      <c r="D3621" t="s">
        <v>25</v>
      </c>
      <c r="E3621" t="s">
        <v>14</v>
      </c>
      <c r="F3621">
        <v>20</v>
      </c>
      <c r="G3621">
        <v>56101</v>
      </c>
      <c r="H3621">
        <v>91616</v>
      </c>
      <c r="I3621">
        <v>0.71251724381459103</v>
      </c>
      <c r="J3621">
        <v>0.74176443523068003</v>
      </c>
      <c r="K3621">
        <v>2.9247191416089099E-2</v>
      </c>
      <c r="L3621">
        <v>0.28778249453349802</v>
      </c>
      <c r="M3621">
        <v>0.50264939492369398</v>
      </c>
      <c r="N3621">
        <v>-0.44415501209151598</v>
      </c>
      <c r="O3621">
        <v>67.847132579099906</v>
      </c>
      <c r="P3621">
        <v>68.857469341610496</v>
      </c>
      <c r="Q3621" t="s">
        <v>17</v>
      </c>
      <c r="R3621">
        <v>-0.44415501209151598</v>
      </c>
      <c r="S3621">
        <v>-0.33968996657585598</v>
      </c>
      <c r="T3621">
        <v>-0.121550835719464</v>
      </c>
      <c r="U3621">
        <v>2.9247191416089099E-2</v>
      </c>
      <c r="V3621">
        <v>0.18004521855164199</v>
      </c>
      <c r="W3621">
        <v>0.39818434940803399</v>
      </c>
      <c r="X3621">
        <v>0.50264939492369398</v>
      </c>
      <c r="Y3621">
        <v>3.94292177232703E-2</v>
      </c>
    </row>
    <row r="3622" spans="1:25" x14ac:dyDescent="0.2">
      <c r="A3622" t="s">
        <v>1713</v>
      </c>
      <c r="B3622" t="s">
        <v>30</v>
      </c>
      <c r="C3622" t="s">
        <v>1693</v>
      </c>
      <c r="D3622" t="s">
        <v>25</v>
      </c>
      <c r="E3622" t="s">
        <v>14</v>
      </c>
      <c r="F3622">
        <v>21</v>
      </c>
      <c r="G3622">
        <v>56101</v>
      </c>
      <c r="H3622">
        <v>91616</v>
      </c>
      <c r="I3622">
        <v>0.728077167541609</v>
      </c>
      <c r="J3622">
        <v>0.75715990353262796</v>
      </c>
      <c r="K3622">
        <v>2.90827359910187E-2</v>
      </c>
      <c r="L3622">
        <v>0.27313325646525899</v>
      </c>
      <c r="M3622">
        <v>0.47838694287637101</v>
      </c>
      <c r="N3622">
        <v>-0.42022147089433298</v>
      </c>
      <c r="O3622">
        <v>65.829311197175699</v>
      </c>
      <c r="P3622">
        <v>68.857469341610496</v>
      </c>
      <c r="Q3622" t="s">
        <v>17</v>
      </c>
      <c r="R3622">
        <v>-0.42022147089433298</v>
      </c>
      <c r="S3622">
        <v>-0.32107409879744397</v>
      </c>
      <c r="T3622">
        <v>-0.114039090396777</v>
      </c>
      <c r="U3622">
        <v>2.90827359910187E-2</v>
      </c>
      <c r="V3622">
        <v>0.17220456237881501</v>
      </c>
      <c r="W3622">
        <v>0.37923957077948101</v>
      </c>
      <c r="X3622">
        <v>0.47838694287637101</v>
      </c>
      <c r="Y3622">
        <v>3.8410295969622102E-2</v>
      </c>
    </row>
    <row r="3623" spans="1:25" x14ac:dyDescent="0.2">
      <c r="A3623" t="s">
        <v>1714</v>
      </c>
      <c r="B3623" t="s">
        <v>30</v>
      </c>
      <c r="C3623" t="s">
        <v>1693</v>
      </c>
      <c r="D3623" t="s">
        <v>25</v>
      </c>
      <c r="E3623" t="s">
        <v>14</v>
      </c>
      <c r="F3623">
        <v>22</v>
      </c>
      <c r="G3623">
        <v>56101</v>
      </c>
      <c r="H3623">
        <v>91616</v>
      </c>
      <c r="I3623">
        <v>0.71236746189394995</v>
      </c>
      <c r="J3623">
        <v>0.72935617175820999</v>
      </c>
      <c r="K3623">
        <v>1.6988709864260199E-2</v>
      </c>
      <c r="L3623">
        <v>0.25840183004630901</v>
      </c>
      <c r="M3623">
        <v>0.442059720290439</v>
      </c>
      <c r="N3623">
        <v>-0.40808230056191902</v>
      </c>
      <c r="O3623">
        <v>64.821427382779802</v>
      </c>
      <c r="P3623">
        <v>68.857469341610496</v>
      </c>
      <c r="Q3623" t="s">
        <v>16</v>
      </c>
      <c r="R3623">
        <v>-0.40808230056191902</v>
      </c>
      <c r="S3623">
        <v>-0.31428243625510799</v>
      </c>
      <c r="T3623">
        <v>-0.118413849080006</v>
      </c>
      <c r="U3623">
        <v>1.6988709864260199E-2</v>
      </c>
      <c r="V3623">
        <v>0.15239126880852599</v>
      </c>
      <c r="W3623">
        <v>0.34825985598362902</v>
      </c>
      <c r="X3623">
        <v>0.442059720290439</v>
      </c>
      <c r="Y3623">
        <v>2.3292748484333301E-2</v>
      </c>
    </row>
    <row r="3624" spans="1:25" x14ac:dyDescent="0.2">
      <c r="A3624" t="s">
        <v>1715</v>
      </c>
      <c r="B3624" t="s">
        <v>30</v>
      </c>
      <c r="C3624" t="s">
        <v>1693</v>
      </c>
      <c r="D3624" t="s">
        <v>25</v>
      </c>
      <c r="E3624" t="s">
        <v>14</v>
      </c>
      <c r="F3624">
        <v>23</v>
      </c>
      <c r="G3624">
        <v>56101</v>
      </c>
      <c r="H3624">
        <v>91616</v>
      </c>
      <c r="I3624">
        <v>0.64245059830780504</v>
      </c>
      <c r="J3624">
        <v>0.65272691179628795</v>
      </c>
      <c r="K3624">
        <v>1.0276313488482699E-2</v>
      </c>
      <c r="L3624">
        <v>0.23554932624599101</v>
      </c>
      <c r="M3624">
        <v>0.39775495516313703</v>
      </c>
      <c r="N3624">
        <v>-0.377202328186172</v>
      </c>
      <c r="O3624">
        <v>64.124580827362195</v>
      </c>
      <c r="P3624">
        <v>68.857469341610496</v>
      </c>
      <c r="Q3624" t="s">
        <v>16</v>
      </c>
      <c r="R3624">
        <v>-0.377202328186172</v>
      </c>
      <c r="S3624">
        <v>-0.29169792275887702</v>
      </c>
      <c r="T3624">
        <v>-0.113151533464416</v>
      </c>
      <c r="U3624">
        <v>1.0276313488482699E-2</v>
      </c>
      <c r="V3624">
        <v>0.133704160441382</v>
      </c>
      <c r="W3624">
        <v>0.31225054973584299</v>
      </c>
      <c r="X3624">
        <v>0.39775495516313703</v>
      </c>
      <c r="Y3624">
        <v>1.5743664467889801E-2</v>
      </c>
    </row>
    <row r="3625" spans="1:25" x14ac:dyDescent="0.2">
      <c r="A3625" t="s">
        <v>1716</v>
      </c>
      <c r="B3625" t="s">
        <v>30</v>
      </c>
      <c r="C3625" t="s">
        <v>1693</v>
      </c>
      <c r="D3625" t="s">
        <v>25</v>
      </c>
      <c r="E3625" t="s">
        <v>14</v>
      </c>
      <c r="F3625">
        <v>24</v>
      </c>
      <c r="G3625">
        <v>56101</v>
      </c>
      <c r="H3625">
        <v>91616</v>
      </c>
      <c r="I3625">
        <v>0.556488881727361</v>
      </c>
      <c r="J3625">
        <v>0.56232097939812098</v>
      </c>
      <c r="K3625">
        <v>5.8320976707603202E-3</v>
      </c>
      <c r="L3625">
        <v>0.20566882739463199</v>
      </c>
      <c r="M3625">
        <v>0.344157318734929</v>
      </c>
      <c r="N3625">
        <v>-0.33249312339340897</v>
      </c>
      <c r="O3625">
        <v>63.749537093785101</v>
      </c>
      <c r="P3625">
        <v>68.857469341610496</v>
      </c>
      <c r="Q3625" t="s">
        <v>16</v>
      </c>
      <c r="R3625">
        <v>-0.33249312339340897</v>
      </c>
      <c r="S3625">
        <v>-0.25783533904915701</v>
      </c>
      <c r="T3625">
        <v>-0.10193836788402701</v>
      </c>
      <c r="U3625">
        <v>5.8320976707603202E-3</v>
      </c>
      <c r="V3625">
        <v>0.113602563225547</v>
      </c>
      <c r="W3625">
        <v>0.26949953439067798</v>
      </c>
      <c r="X3625">
        <v>0.344157318734929</v>
      </c>
      <c r="Y3625">
        <v>1.0371474450415599E-2</v>
      </c>
    </row>
    <row r="3626" spans="1:25" x14ac:dyDescent="0.2">
      <c r="A3626" t="s">
        <v>3295</v>
      </c>
      <c r="B3626" t="s">
        <v>30</v>
      </c>
      <c r="C3626" t="s">
        <v>1693</v>
      </c>
      <c r="D3626" t="s">
        <v>25</v>
      </c>
      <c r="E3626" t="s">
        <v>18</v>
      </c>
      <c r="F3626">
        <v>1</v>
      </c>
      <c r="G3626">
        <v>56101</v>
      </c>
      <c r="H3626">
        <v>91616</v>
      </c>
      <c r="I3626">
        <v>0.47457913699521398</v>
      </c>
      <c r="J3626">
        <v>0.47422011967649902</v>
      </c>
      <c r="K3626">
        <v>-3.5901731871523801E-4</v>
      </c>
      <c r="L3626">
        <v>0.25341951991845302</v>
      </c>
      <c r="M3626">
        <v>0.41651609294713998</v>
      </c>
      <c r="N3626">
        <v>-0.41723412758457001</v>
      </c>
      <c r="O3626">
        <v>62.388670778335303</v>
      </c>
      <c r="P3626">
        <v>67.055837685204693</v>
      </c>
      <c r="Q3626" t="s">
        <v>15</v>
      </c>
      <c r="R3626">
        <v>-0.41723412758457001</v>
      </c>
      <c r="S3626">
        <v>-0.32524284185417202</v>
      </c>
      <c r="T3626">
        <v>-0.13315084575598499</v>
      </c>
      <c r="U3626">
        <v>-3.5901731871523801E-4</v>
      </c>
      <c r="V3626">
        <v>0.13243281111855401</v>
      </c>
      <c r="W3626">
        <v>0.32452480721674098</v>
      </c>
      <c r="X3626">
        <v>0.41651609294713998</v>
      </c>
      <c r="Y3626">
        <v>-7.5706893026839699E-4</v>
      </c>
    </row>
    <row r="3627" spans="1:25" x14ac:dyDescent="0.2">
      <c r="A3627" t="s">
        <v>3296</v>
      </c>
      <c r="B3627" t="s">
        <v>30</v>
      </c>
      <c r="C3627" t="s">
        <v>1693</v>
      </c>
      <c r="D3627" t="s">
        <v>25</v>
      </c>
      <c r="E3627" t="s">
        <v>18</v>
      </c>
      <c r="F3627">
        <v>2</v>
      </c>
      <c r="G3627">
        <v>56101</v>
      </c>
      <c r="H3627">
        <v>91616</v>
      </c>
      <c r="I3627">
        <v>0.422999861855064</v>
      </c>
      <c r="J3627">
        <v>0.42093820362260598</v>
      </c>
      <c r="K3627">
        <v>-2.0616582324579601E-3</v>
      </c>
      <c r="L3627">
        <v>0.22207357265334199</v>
      </c>
      <c r="M3627">
        <v>0.36324936878229003</v>
      </c>
      <c r="N3627">
        <v>-0.36737268524720601</v>
      </c>
      <c r="O3627">
        <v>62.476943164499403</v>
      </c>
      <c r="P3627">
        <v>67.055837685204693</v>
      </c>
      <c r="Q3627" t="s">
        <v>15</v>
      </c>
      <c r="R3627">
        <v>-0.36737268524720601</v>
      </c>
      <c r="S3627">
        <v>-0.28675997837404199</v>
      </c>
      <c r="T3627">
        <v>-0.11842821030280901</v>
      </c>
      <c r="U3627">
        <v>-2.0616582324579601E-3</v>
      </c>
      <c r="V3627">
        <v>0.114304893837893</v>
      </c>
      <c r="W3627">
        <v>0.28263666190912601</v>
      </c>
      <c r="X3627">
        <v>0.36324936878229003</v>
      </c>
      <c r="Y3627">
        <v>-4.8977693512142102E-3</v>
      </c>
    </row>
    <row r="3628" spans="1:25" x14ac:dyDescent="0.2">
      <c r="A3628" t="s">
        <v>3297</v>
      </c>
      <c r="B3628" t="s">
        <v>30</v>
      </c>
      <c r="C3628" t="s">
        <v>1693</v>
      </c>
      <c r="D3628" t="s">
        <v>25</v>
      </c>
      <c r="E3628" t="s">
        <v>18</v>
      </c>
      <c r="F3628">
        <v>3</v>
      </c>
      <c r="G3628">
        <v>56101</v>
      </c>
      <c r="H3628">
        <v>91616</v>
      </c>
      <c r="I3628">
        <v>0.38696192547303498</v>
      </c>
      <c r="J3628">
        <v>0.38417219429183702</v>
      </c>
      <c r="K3628">
        <v>-2.7897311811978E-3</v>
      </c>
      <c r="L3628">
        <v>0.19975065594345201</v>
      </c>
      <c r="M3628">
        <v>0.32580009784578101</v>
      </c>
      <c r="N3628">
        <v>-0.33137956020817699</v>
      </c>
      <c r="O3628">
        <v>62.456433097744203</v>
      </c>
      <c r="P3628">
        <v>67.055837685204693</v>
      </c>
      <c r="Q3628" t="s">
        <v>15</v>
      </c>
      <c r="R3628">
        <v>-0.33137956020817699</v>
      </c>
      <c r="S3628">
        <v>-0.25887007210070301</v>
      </c>
      <c r="T3628">
        <v>-0.107459074895567</v>
      </c>
      <c r="U3628">
        <v>-2.7897311811978E-3</v>
      </c>
      <c r="V3628">
        <v>0.101879612533171</v>
      </c>
      <c r="W3628">
        <v>0.25329060973830803</v>
      </c>
      <c r="X3628">
        <v>0.32580009784578101</v>
      </c>
      <c r="Y3628">
        <v>-7.2616686544434601E-3</v>
      </c>
    </row>
    <row r="3629" spans="1:25" x14ac:dyDescent="0.2">
      <c r="A3629" t="s">
        <v>3298</v>
      </c>
      <c r="B3629" t="s">
        <v>30</v>
      </c>
      <c r="C3629" t="s">
        <v>1693</v>
      </c>
      <c r="D3629" t="s">
        <v>25</v>
      </c>
      <c r="E3629" t="s">
        <v>18</v>
      </c>
      <c r="F3629">
        <v>4</v>
      </c>
      <c r="G3629">
        <v>56101</v>
      </c>
      <c r="H3629">
        <v>91616</v>
      </c>
      <c r="I3629">
        <v>0.36330252181353101</v>
      </c>
      <c r="J3629">
        <v>0.361261189547251</v>
      </c>
      <c r="K3629">
        <v>-2.0413322662801198E-3</v>
      </c>
      <c r="L3629">
        <v>0.182719743527824</v>
      </c>
      <c r="M3629">
        <v>0.29853264583699102</v>
      </c>
      <c r="N3629">
        <v>-0.30261531036955103</v>
      </c>
      <c r="O3629">
        <v>62.540066487821001</v>
      </c>
      <c r="P3629">
        <v>67.055837685204693</v>
      </c>
      <c r="Q3629" t="s">
        <v>15</v>
      </c>
      <c r="R3629">
        <v>-0.30261531036955103</v>
      </c>
      <c r="S3629">
        <v>-0.23628804346895099</v>
      </c>
      <c r="T3629">
        <v>-9.7786477874860001E-2</v>
      </c>
      <c r="U3629">
        <v>-2.0413322662801198E-3</v>
      </c>
      <c r="V3629">
        <v>9.3703813342299699E-2</v>
      </c>
      <c r="W3629">
        <v>0.23220537893639001</v>
      </c>
      <c r="X3629">
        <v>0.29853264583699102</v>
      </c>
      <c r="Y3629">
        <v>-5.6505717340919097E-3</v>
      </c>
    </row>
    <row r="3630" spans="1:25" x14ac:dyDescent="0.2">
      <c r="A3630" t="s">
        <v>3299</v>
      </c>
      <c r="B3630" t="s">
        <v>30</v>
      </c>
      <c r="C3630" t="s">
        <v>1693</v>
      </c>
      <c r="D3630" t="s">
        <v>25</v>
      </c>
      <c r="E3630" t="s">
        <v>18</v>
      </c>
      <c r="F3630">
        <v>5</v>
      </c>
      <c r="G3630">
        <v>56101</v>
      </c>
      <c r="H3630">
        <v>91616</v>
      </c>
      <c r="I3630">
        <v>0.35058603532945298</v>
      </c>
      <c r="J3630">
        <v>0.34873684748776002</v>
      </c>
      <c r="K3630">
        <v>-1.8491878416930199E-3</v>
      </c>
      <c r="L3630">
        <v>0.170988640402265</v>
      </c>
      <c r="M3630">
        <v>0.27942712562003302</v>
      </c>
      <c r="N3630">
        <v>-0.28312550130342001</v>
      </c>
      <c r="O3630">
        <v>62.225209668363</v>
      </c>
      <c r="P3630">
        <v>67.055837685204693</v>
      </c>
      <c r="Q3630" t="s">
        <v>15</v>
      </c>
      <c r="R3630">
        <v>-0.28312550130342001</v>
      </c>
      <c r="S3630">
        <v>-0.22105662483739699</v>
      </c>
      <c r="T3630">
        <v>-9.1447235412480093E-2</v>
      </c>
      <c r="U3630">
        <v>-1.8491878416930199E-3</v>
      </c>
      <c r="V3630">
        <v>8.7748859729094006E-2</v>
      </c>
      <c r="W3630">
        <v>0.217358249154011</v>
      </c>
      <c r="X3630">
        <v>0.27942712562003302</v>
      </c>
      <c r="Y3630">
        <v>-5.3025307047828499E-3</v>
      </c>
    </row>
    <row r="3631" spans="1:25" x14ac:dyDescent="0.2">
      <c r="A3631" t="s">
        <v>3300</v>
      </c>
      <c r="B3631" t="s">
        <v>30</v>
      </c>
      <c r="C3631" t="s">
        <v>1693</v>
      </c>
      <c r="D3631" t="s">
        <v>25</v>
      </c>
      <c r="E3631" t="s">
        <v>18</v>
      </c>
      <c r="F3631">
        <v>6</v>
      </c>
      <c r="G3631">
        <v>56101</v>
      </c>
      <c r="H3631">
        <v>91616</v>
      </c>
      <c r="I3631">
        <v>0.34976483052735702</v>
      </c>
      <c r="J3631">
        <v>0.34975070324501001</v>
      </c>
      <c r="K3631">
        <v>-1.4127282347231601E-5</v>
      </c>
      <c r="L3631">
        <v>0.16829632981253301</v>
      </c>
      <c r="M3631">
        <v>0.27683333525927001</v>
      </c>
      <c r="N3631">
        <v>-0.27686158982396403</v>
      </c>
      <c r="O3631">
        <v>61.753088207769999</v>
      </c>
      <c r="P3631">
        <v>67.055837685204693</v>
      </c>
      <c r="Q3631" t="s">
        <v>15</v>
      </c>
      <c r="R3631">
        <v>-0.27686158982396403</v>
      </c>
      <c r="S3631">
        <v>-0.21577002210201501</v>
      </c>
      <c r="T3631">
        <v>-8.8201404104114603E-2</v>
      </c>
      <c r="U3631">
        <v>-1.4127282347231601E-5</v>
      </c>
      <c r="V3631">
        <v>8.8173149539420195E-2</v>
      </c>
      <c r="W3631">
        <v>0.21574176753732</v>
      </c>
      <c r="X3631">
        <v>0.27683333525927001</v>
      </c>
      <c r="Y3631">
        <v>-4.0392434428745197E-5</v>
      </c>
    </row>
    <row r="3632" spans="1:25" x14ac:dyDescent="0.2">
      <c r="A3632" t="s">
        <v>3301</v>
      </c>
      <c r="B3632" t="s">
        <v>30</v>
      </c>
      <c r="C3632" t="s">
        <v>1693</v>
      </c>
      <c r="D3632" t="s">
        <v>25</v>
      </c>
      <c r="E3632" t="s">
        <v>18</v>
      </c>
      <c r="F3632">
        <v>7</v>
      </c>
      <c r="G3632">
        <v>56101</v>
      </c>
      <c r="H3632">
        <v>91616</v>
      </c>
      <c r="I3632">
        <v>0.36131017103234397</v>
      </c>
      <c r="J3632">
        <v>0.36457476744661399</v>
      </c>
      <c r="K3632">
        <v>3.2645964142705699E-3</v>
      </c>
      <c r="L3632">
        <v>0.17855041368232299</v>
      </c>
      <c r="M3632">
        <v>0.29698002692169201</v>
      </c>
      <c r="N3632">
        <v>-0.29045083409315098</v>
      </c>
      <c r="O3632">
        <v>62.469400896605201</v>
      </c>
      <c r="P3632">
        <v>67.055837685204693</v>
      </c>
      <c r="Q3632" t="s">
        <v>15</v>
      </c>
      <c r="R3632">
        <v>-0.29045083409315098</v>
      </c>
      <c r="S3632">
        <v>-0.225637033926468</v>
      </c>
      <c r="T3632">
        <v>-9.0295820355266704E-2</v>
      </c>
      <c r="U3632">
        <v>3.2645964142705699E-3</v>
      </c>
      <c r="V3632">
        <v>9.6825013183807901E-2</v>
      </c>
      <c r="W3632">
        <v>0.232166226755009</v>
      </c>
      <c r="X3632">
        <v>0.29698002692169201</v>
      </c>
      <c r="Y3632">
        <v>8.9545319801887097E-3</v>
      </c>
    </row>
    <row r="3633" spans="1:25" x14ac:dyDescent="0.2">
      <c r="A3633" t="s">
        <v>3302</v>
      </c>
      <c r="B3633" t="s">
        <v>30</v>
      </c>
      <c r="C3633" t="s">
        <v>1693</v>
      </c>
      <c r="D3633" t="s">
        <v>25</v>
      </c>
      <c r="E3633" t="s">
        <v>18</v>
      </c>
      <c r="F3633">
        <v>8</v>
      </c>
      <c r="G3633">
        <v>56101</v>
      </c>
      <c r="H3633">
        <v>91616</v>
      </c>
      <c r="I3633">
        <v>0.39071087824529199</v>
      </c>
      <c r="J3633">
        <v>0.39613700798585899</v>
      </c>
      <c r="K3633">
        <v>5.4261297405673297E-3</v>
      </c>
      <c r="L3633">
        <v>0.206365570961976</v>
      </c>
      <c r="M3633">
        <v>0.344897493973019</v>
      </c>
      <c r="N3633">
        <v>-0.334045234491884</v>
      </c>
      <c r="O3633">
        <v>63.560877354034297</v>
      </c>
      <c r="P3633">
        <v>67.055837685204693</v>
      </c>
      <c r="Q3633" t="s">
        <v>15</v>
      </c>
      <c r="R3633">
        <v>-0.334045234491884</v>
      </c>
      <c r="S3633">
        <v>-0.25913453223268601</v>
      </c>
      <c r="T3633">
        <v>-0.102709429443508</v>
      </c>
      <c r="U3633">
        <v>5.4261297405673297E-3</v>
      </c>
      <c r="V3633">
        <v>0.113561688924643</v>
      </c>
      <c r="W3633">
        <v>0.26998679171382101</v>
      </c>
      <c r="X3633">
        <v>0.344897493973019</v>
      </c>
      <c r="Y3633">
        <v>1.3697608734301901E-2</v>
      </c>
    </row>
    <row r="3634" spans="1:25" x14ac:dyDescent="0.2">
      <c r="A3634" t="s">
        <v>3303</v>
      </c>
      <c r="B3634" t="s">
        <v>30</v>
      </c>
      <c r="C3634" t="s">
        <v>1693</v>
      </c>
      <c r="D3634" t="s">
        <v>25</v>
      </c>
      <c r="E3634" t="s">
        <v>18</v>
      </c>
      <c r="F3634">
        <v>9</v>
      </c>
      <c r="G3634">
        <v>56101</v>
      </c>
      <c r="H3634">
        <v>91616</v>
      </c>
      <c r="I3634">
        <v>0.43888278624967703</v>
      </c>
      <c r="J3634">
        <v>0.44584128565727799</v>
      </c>
      <c r="K3634">
        <v>6.9584994076008497E-3</v>
      </c>
      <c r="L3634">
        <v>0.24511626978941101</v>
      </c>
      <c r="M3634">
        <v>0.41017476321118301</v>
      </c>
      <c r="N3634">
        <v>-0.39625776439598098</v>
      </c>
      <c r="O3634">
        <v>65.321331806311903</v>
      </c>
      <c r="P3634">
        <v>67.055837685204693</v>
      </c>
      <c r="Q3634" t="s">
        <v>15</v>
      </c>
      <c r="R3634">
        <v>-0.39625776439598098</v>
      </c>
      <c r="S3634">
        <v>-0.30728055846242502</v>
      </c>
      <c r="T3634">
        <v>-0.121482425962051</v>
      </c>
      <c r="U3634">
        <v>6.9584994076008497E-3</v>
      </c>
      <c r="V3634">
        <v>0.135399424777252</v>
      </c>
      <c r="W3634">
        <v>0.321197557277626</v>
      </c>
      <c r="X3634">
        <v>0.41017476321118301</v>
      </c>
      <c r="Y3634">
        <v>1.5607570746487401E-2</v>
      </c>
    </row>
    <row r="3635" spans="1:25" x14ac:dyDescent="0.2">
      <c r="A3635" t="s">
        <v>3304</v>
      </c>
      <c r="B3635" t="s">
        <v>30</v>
      </c>
      <c r="C3635" t="s">
        <v>1693</v>
      </c>
      <c r="D3635" t="s">
        <v>25</v>
      </c>
      <c r="E3635" t="s">
        <v>18</v>
      </c>
      <c r="F3635">
        <v>10</v>
      </c>
      <c r="G3635">
        <v>56101</v>
      </c>
      <c r="H3635">
        <v>91616</v>
      </c>
      <c r="I3635">
        <v>0.49475742194811101</v>
      </c>
      <c r="J3635">
        <v>0.50139016683145798</v>
      </c>
      <c r="K3635">
        <v>6.6327448833472498E-3</v>
      </c>
      <c r="L3635">
        <v>0.28792344083350802</v>
      </c>
      <c r="M3635">
        <v>0.480266805054469</v>
      </c>
      <c r="N3635">
        <v>-0.467001315287774</v>
      </c>
      <c r="O3635">
        <v>67.603243286601696</v>
      </c>
      <c r="P3635">
        <v>67.055837685204693</v>
      </c>
      <c r="Q3635" t="s">
        <v>15</v>
      </c>
      <c r="R3635">
        <v>-0.467001315287774</v>
      </c>
      <c r="S3635">
        <v>-0.36248510626521102</v>
      </c>
      <c r="T3635">
        <v>-0.14423913811341099</v>
      </c>
      <c r="U3635">
        <v>6.6327448833472498E-3</v>
      </c>
      <c r="V3635">
        <v>0.157504627880106</v>
      </c>
      <c r="W3635">
        <v>0.37575059603190503</v>
      </c>
      <c r="X3635">
        <v>0.480266805054469</v>
      </c>
      <c r="Y3635">
        <v>1.32287095402428E-2</v>
      </c>
    </row>
    <row r="3636" spans="1:25" x14ac:dyDescent="0.2">
      <c r="A3636" t="s">
        <v>3305</v>
      </c>
      <c r="B3636" t="s">
        <v>30</v>
      </c>
      <c r="C3636" t="s">
        <v>1693</v>
      </c>
      <c r="D3636" t="s">
        <v>25</v>
      </c>
      <c r="E3636" t="s">
        <v>18</v>
      </c>
      <c r="F3636">
        <v>11</v>
      </c>
      <c r="G3636">
        <v>56101</v>
      </c>
      <c r="H3636">
        <v>91616</v>
      </c>
      <c r="I3636">
        <v>0.540371387064286</v>
      </c>
      <c r="J3636">
        <v>0.54722430986876303</v>
      </c>
      <c r="K3636">
        <v>6.8529228044761402E-3</v>
      </c>
      <c r="L3636">
        <v>0.329639466853476</v>
      </c>
      <c r="M3636">
        <v>0.54910984577844402</v>
      </c>
      <c r="N3636">
        <v>-0.53540400016949197</v>
      </c>
      <c r="O3636">
        <v>69.736457339952395</v>
      </c>
      <c r="P3636">
        <v>67.055837685204693</v>
      </c>
      <c r="Q3636" t="s">
        <v>15</v>
      </c>
      <c r="R3636">
        <v>-0.53540400016949197</v>
      </c>
      <c r="S3636">
        <v>-0.41574487370168001</v>
      </c>
      <c r="T3636">
        <v>-0.165878157826745</v>
      </c>
      <c r="U3636">
        <v>6.8529228044761402E-3</v>
      </c>
      <c r="V3636">
        <v>0.179584003435698</v>
      </c>
      <c r="W3636">
        <v>0.429450719310633</v>
      </c>
      <c r="X3636">
        <v>0.54910984577844402</v>
      </c>
      <c r="Y3636">
        <v>1.2523059887671301E-2</v>
      </c>
    </row>
    <row r="3637" spans="1:25" x14ac:dyDescent="0.2">
      <c r="A3637" t="s">
        <v>3306</v>
      </c>
      <c r="B3637" t="s">
        <v>30</v>
      </c>
      <c r="C3637" t="s">
        <v>1693</v>
      </c>
      <c r="D3637" t="s">
        <v>25</v>
      </c>
      <c r="E3637" t="s">
        <v>18</v>
      </c>
      <c r="F3637">
        <v>12</v>
      </c>
      <c r="G3637">
        <v>56101</v>
      </c>
      <c r="H3637">
        <v>91616</v>
      </c>
      <c r="I3637">
        <v>0.57298912220033704</v>
      </c>
      <c r="J3637">
        <v>0.58145441507533302</v>
      </c>
      <c r="K3637">
        <v>8.4652928749960905E-3</v>
      </c>
      <c r="L3637">
        <v>0.367879849028381</v>
      </c>
      <c r="M3637">
        <v>0.61362764452668295</v>
      </c>
      <c r="N3637">
        <v>-0.59669705877669099</v>
      </c>
      <c r="O3637">
        <v>71.986914109499907</v>
      </c>
      <c r="P3637">
        <v>67.055837685204693</v>
      </c>
      <c r="Q3637" t="s">
        <v>15</v>
      </c>
      <c r="R3637">
        <v>-0.59669705877669099</v>
      </c>
      <c r="S3637">
        <v>-0.463156673579389</v>
      </c>
      <c r="T3637">
        <v>-0.18430374801587601</v>
      </c>
      <c r="U3637">
        <v>8.4652928749960905E-3</v>
      </c>
      <c r="V3637">
        <v>0.201234333765868</v>
      </c>
      <c r="W3637">
        <v>0.48008725932938101</v>
      </c>
      <c r="X3637">
        <v>0.61362764452668295</v>
      </c>
      <c r="Y3637">
        <v>1.4558824656786399E-2</v>
      </c>
    </row>
    <row r="3638" spans="1:25" x14ac:dyDescent="0.2">
      <c r="A3638" t="s">
        <v>3307</v>
      </c>
      <c r="B3638" t="s">
        <v>30</v>
      </c>
      <c r="C3638" t="s">
        <v>1693</v>
      </c>
      <c r="D3638" t="s">
        <v>25</v>
      </c>
      <c r="E3638" t="s">
        <v>18</v>
      </c>
      <c r="F3638">
        <v>13</v>
      </c>
      <c r="G3638">
        <v>56101</v>
      </c>
      <c r="H3638">
        <v>91616</v>
      </c>
      <c r="I3638">
        <v>0.59768332055864004</v>
      </c>
      <c r="J3638">
        <v>0.608671400094416</v>
      </c>
      <c r="K3638">
        <v>1.09880795357753E-2</v>
      </c>
      <c r="L3638">
        <v>0.40353517562338098</v>
      </c>
      <c r="M3638">
        <v>0.67480344343623699</v>
      </c>
      <c r="N3638">
        <v>-0.65282728436468695</v>
      </c>
      <c r="O3638">
        <v>72.981054090426994</v>
      </c>
      <c r="P3638">
        <v>67.055837685204693</v>
      </c>
      <c r="Q3638" t="s">
        <v>15</v>
      </c>
      <c r="R3638">
        <v>-0.65282728436468695</v>
      </c>
      <c r="S3638">
        <v>-0.50634401561339903</v>
      </c>
      <c r="T3638">
        <v>-0.20046435249087599</v>
      </c>
      <c r="U3638">
        <v>1.09880795357753E-2</v>
      </c>
      <c r="V3638">
        <v>0.222440511562427</v>
      </c>
      <c r="W3638">
        <v>0.52832017468494996</v>
      </c>
      <c r="X3638">
        <v>0.67480344343623699</v>
      </c>
      <c r="Y3638">
        <v>1.8052564214567801E-2</v>
      </c>
    </row>
    <row r="3639" spans="1:25" x14ac:dyDescent="0.2">
      <c r="A3639" t="s">
        <v>3308</v>
      </c>
      <c r="B3639" t="s">
        <v>30</v>
      </c>
      <c r="C3639" t="s">
        <v>1693</v>
      </c>
      <c r="D3639" t="s">
        <v>25</v>
      </c>
      <c r="E3639" t="s">
        <v>18</v>
      </c>
      <c r="F3639">
        <v>14</v>
      </c>
      <c r="G3639">
        <v>56101</v>
      </c>
      <c r="H3639">
        <v>91616</v>
      </c>
      <c r="I3639">
        <v>0.61300080881632102</v>
      </c>
      <c r="J3639">
        <v>0.62894409291306397</v>
      </c>
      <c r="K3639">
        <v>1.5943284096743102E-2</v>
      </c>
      <c r="L3639">
        <v>0.43141238243593599</v>
      </c>
      <c r="M3639">
        <v>0.72561665320385704</v>
      </c>
      <c r="N3639">
        <v>-0.69373008501037103</v>
      </c>
      <c r="O3639">
        <v>73.693471983315703</v>
      </c>
      <c r="P3639">
        <v>67.055837685204693</v>
      </c>
      <c r="Q3639" t="s">
        <v>15</v>
      </c>
      <c r="R3639">
        <v>-0.69373008501037103</v>
      </c>
      <c r="S3639">
        <v>-0.53712739018612699</v>
      </c>
      <c r="T3639">
        <v>-0.21011680429968699</v>
      </c>
      <c r="U3639">
        <v>1.5943284096743102E-2</v>
      </c>
      <c r="V3639">
        <v>0.242003372493173</v>
      </c>
      <c r="W3639">
        <v>0.56901395837961299</v>
      </c>
      <c r="X3639">
        <v>0.72561665320385704</v>
      </c>
      <c r="Y3639">
        <v>2.5349286647878298E-2</v>
      </c>
    </row>
    <row r="3640" spans="1:25" x14ac:dyDescent="0.2">
      <c r="A3640" t="s">
        <v>3309</v>
      </c>
      <c r="B3640" t="s">
        <v>30</v>
      </c>
      <c r="C3640" t="s">
        <v>1693</v>
      </c>
      <c r="D3640" t="s">
        <v>25</v>
      </c>
      <c r="E3640" t="s">
        <v>18</v>
      </c>
      <c r="F3640">
        <v>15</v>
      </c>
      <c r="G3640">
        <v>56101</v>
      </c>
      <c r="H3640">
        <v>91616</v>
      </c>
      <c r="I3640">
        <v>0.62254716981132097</v>
      </c>
      <c r="J3640">
        <v>0.64468867003346797</v>
      </c>
      <c r="K3640">
        <v>2.2141500222146799E-2</v>
      </c>
      <c r="L3640">
        <v>0.449625251524224</v>
      </c>
      <c r="M3640">
        <v>0.76177503897949495</v>
      </c>
      <c r="N3640">
        <v>-0.71749203853520105</v>
      </c>
      <c r="O3640">
        <v>73.6459523533658</v>
      </c>
      <c r="P3640">
        <v>67.055837685204693</v>
      </c>
      <c r="Q3640" t="s">
        <v>16</v>
      </c>
      <c r="R3640">
        <v>-0.71749203853520105</v>
      </c>
      <c r="S3640">
        <v>-0.55427807223190795</v>
      </c>
      <c r="T3640">
        <v>-0.213462131576546</v>
      </c>
      <c r="U3640">
        <v>2.2141500222146799E-2</v>
      </c>
      <c r="V3640">
        <v>0.25774513202083998</v>
      </c>
      <c r="W3640">
        <v>0.59856107267620196</v>
      </c>
      <c r="X3640">
        <v>0.76177503897949495</v>
      </c>
      <c r="Y3640">
        <v>3.4344484789840299E-2</v>
      </c>
    </row>
    <row r="3641" spans="1:25" x14ac:dyDescent="0.2">
      <c r="A3641" t="s">
        <v>3310</v>
      </c>
      <c r="B3641" t="s">
        <v>30</v>
      </c>
      <c r="C3641" t="s">
        <v>1693</v>
      </c>
      <c r="D3641" t="s">
        <v>25</v>
      </c>
      <c r="E3641" t="s">
        <v>18</v>
      </c>
      <c r="F3641">
        <v>16</v>
      </c>
      <c r="G3641">
        <v>56101</v>
      </c>
      <c r="H3641">
        <v>91616</v>
      </c>
      <c r="I3641">
        <v>0.63218025017602297</v>
      </c>
      <c r="J3641">
        <v>0.66152810946915896</v>
      </c>
      <c r="K3641">
        <v>2.9347859293135801E-2</v>
      </c>
      <c r="L3641">
        <v>0.46061097884003299</v>
      </c>
      <c r="M3641">
        <v>0.78705291948499101</v>
      </c>
      <c r="N3641">
        <v>-0.72835720089871903</v>
      </c>
      <c r="O3641">
        <v>73.186756356895202</v>
      </c>
      <c r="P3641">
        <v>67.055837685204693</v>
      </c>
      <c r="Q3641" t="s">
        <v>16</v>
      </c>
      <c r="R3641">
        <v>-0.72835720089871903</v>
      </c>
      <c r="S3641">
        <v>-0.56115541557978699</v>
      </c>
      <c r="T3641">
        <v>-0.212012293619042</v>
      </c>
      <c r="U3641">
        <v>2.9347859293135801E-2</v>
      </c>
      <c r="V3641">
        <v>0.27070801220531299</v>
      </c>
      <c r="W3641">
        <v>0.61985113416605897</v>
      </c>
      <c r="X3641">
        <v>0.78705291948499101</v>
      </c>
      <c r="Y3641">
        <v>4.4363737342447702E-2</v>
      </c>
    </row>
    <row r="3642" spans="1:25" x14ac:dyDescent="0.2">
      <c r="A3642" t="s">
        <v>3311</v>
      </c>
      <c r="B3642" t="s">
        <v>30</v>
      </c>
      <c r="C3642" t="s">
        <v>1693</v>
      </c>
      <c r="D3642" t="s">
        <v>25</v>
      </c>
      <c r="E3642" t="s">
        <v>18</v>
      </c>
      <c r="F3642">
        <v>17</v>
      </c>
      <c r="G3642">
        <v>56101</v>
      </c>
      <c r="H3642">
        <v>91616</v>
      </c>
      <c r="I3642">
        <v>0.63892466421867899</v>
      </c>
      <c r="J3642">
        <v>0.67436061359372701</v>
      </c>
      <c r="K3642">
        <v>3.5435949375048001E-2</v>
      </c>
      <c r="L3642">
        <v>0.45827299503274599</v>
      </c>
      <c r="M3642">
        <v>0.78929502620391501</v>
      </c>
      <c r="N3642">
        <v>-0.71842312745381898</v>
      </c>
      <c r="O3642">
        <v>71.923369666937006</v>
      </c>
      <c r="P3642">
        <v>67.055837685204693</v>
      </c>
      <c r="Q3642" t="s">
        <v>17</v>
      </c>
      <c r="R3642">
        <v>-0.71842312745381898</v>
      </c>
      <c r="S3642">
        <v>-0.55207003025693202</v>
      </c>
      <c r="T3642">
        <v>-0.204699100022111</v>
      </c>
      <c r="U3642">
        <v>3.5435949375048001E-2</v>
      </c>
      <c r="V3642">
        <v>0.27557099877220698</v>
      </c>
      <c r="W3642">
        <v>0.62294192900702805</v>
      </c>
      <c r="X3642">
        <v>0.78929502620391501</v>
      </c>
      <c r="Y3642">
        <v>5.2547477804503903E-2</v>
      </c>
    </row>
    <row r="3643" spans="1:25" x14ac:dyDescent="0.2">
      <c r="A3643" t="s">
        <v>3312</v>
      </c>
      <c r="B3643" t="s">
        <v>30</v>
      </c>
      <c r="C3643" t="s">
        <v>1693</v>
      </c>
      <c r="D3643" t="s">
        <v>25</v>
      </c>
      <c r="E3643" t="s">
        <v>18</v>
      </c>
      <c r="F3643">
        <v>18</v>
      </c>
      <c r="G3643">
        <v>56101</v>
      </c>
      <c r="H3643">
        <v>91616</v>
      </c>
      <c r="I3643">
        <v>0.64617954608247696</v>
      </c>
      <c r="J3643">
        <v>0.68141103315985696</v>
      </c>
      <c r="K3643">
        <v>3.5231487077379803E-2</v>
      </c>
      <c r="L3643">
        <v>0.44972498266182098</v>
      </c>
      <c r="M3643">
        <v>0.77502908355607603</v>
      </c>
      <c r="N3643">
        <v>-0.70456610940131603</v>
      </c>
      <c r="O3643">
        <v>70.2995049063734</v>
      </c>
      <c r="P3643">
        <v>67.055837685204693</v>
      </c>
      <c r="Q3643" t="s">
        <v>17</v>
      </c>
      <c r="R3643">
        <v>-0.70456610940131603</v>
      </c>
      <c r="S3643">
        <v>-0.54131594069507505</v>
      </c>
      <c r="T3643">
        <v>-0.200424403837415</v>
      </c>
      <c r="U3643">
        <v>3.5231487077379803E-2</v>
      </c>
      <c r="V3643">
        <v>0.27088737799217399</v>
      </c>
      <c r="W3643">
        <v>0.61177891484983504</v>
      </c>
      <c r="X3643">
        <v>0.77502908355607603</v>
      </c>
      <c r="Y3643">
        <v>5.1703722662081703E-2</v>
      </c>
    </row>
    <row r="3644" spans="1:25" x14ac:dyDescent="0.2">
      <c r="A3644" t="s">
        <v>3313</v>
      </c>
      <c r="B3644" t="s">
        <v>30</v>
      </c>
      <c r="C3644" t="s">
        <v>1693</v>
      </c>
      <c r="D3644" t="s">
        <v>25</v>
      </c>
      <c r="E3644" t="s">
        <v>18</v>
      </c>
      <c r="F3644">
        <v>19</v>
      </c>
      <c r="G3644">
        <v>56101</v>
      </c>
      <c r="H3644">
        <v>91616</v>
      </c>
      <c r="I3644">
        <v>0.64105601777167798</v>
      </c>
      <c r="J3644">
        <v>0.67289179079268802</v>
      </c>
      <c r="K3644">
        <v>3.1835773021010601E-2</v>
      </c>
      <c r="L3644">
        <v>0.42711899325442099</v>
      </c>
      <c r="M3644">
        <v>0.734446516924534</v>
      </c>
      <c r="N3644">
        <v>-0.67077497088251303</v>
      </c>
      <c r="O3644">
        <v>68.023346494237998</v>
      </c>
      <c r="P3644">
        <v>67.055837685204693</v>
      </c>
      <c r="Q3644" t="s">
        <v>17</v>
      </c>
      <c r="R3644">
        <v>-0.67077497088251303</v>
      </c>
      <c r="S3644">
        <v>-0.51573077633115805</v>
      </c>
      <c r="T3644">
        <v>-0.19197457944430599</v>
      </c>
      <c r="U3644">
        <v>3.1835773021010601E-2</v>
      </c>
      <c r="V3644">
        <v>0.25564612548632698</v>
      </c>
      <c r="W3644">
        <v>0.57940232237317901</v>
      </c>
      <c r="X3644">
        <v>0.734446516924534</v>
      </c>
      <c r="Y3644">
        <v>4.73118760796696E-2</v>
      </c>
    </row>
    <row r="3645" spans="1:25" x14ac:dyDescent="0.2">
      <c r="A3645" t="s">
        <v>3314</v>
      </c>
      <c r="B3645" t="s">
        <v>30</v>
      </c>
      <c r="C3645" t="s">
        <v>1693</v>
      </c>
      <c r="D3645" t="s">
        <v>25</v>
      </c>
      <c r="E3645" t="s">
        <v>18</v>
      </c>
      <c r="F3645">
        <v>20</v>
      </c>
      <c r="G3645">
        <v>56101</v>
      </c>
      <c r="H3645">
        <v>91616</v>
      </c>
      <c r="I3645">
        <v>0.63750662872879904</v>
      </c>
      <c r="J3645">
        <v>0.66792346952651305</v>
      </c>
      <c r="K3645">
        <v>3.0416840797713798E-2</v>
      </c>
      <c r="L3645">
        <v>0.39852669908090099</v>
      </c>
      <c r="M3645">
        <v>0.68599326078579603</v>
      </c>
      <c r="N3645">
        <v>-0.62515957919036802</v>
      </c>
      <c r="O3645">
        <v>65.815520806409907</v>
      </c>
      <c r="P3645">
        <v>67.055837685204693</v>
      </c>
      <c r="Q3645" t="s">
        <v>17</v>
      </c>
      <c r="R3645">
        <v>-0.62515957919036802</v>
      </c>
      <c r="S3645">
        <v>-0.48049438742400102</v>
      </c>
      <c r="T3645">
        <v>-0.17841114952067799</v>
      </c>
      <c r="U3645">
        <v>3.0416840797713798E-2</v>
      </c>
      <c r="V3645">
        <v>0.239244831116106</v>
      </c>
      <c r="W3645">
        <v>0.54132806901942898</v>
      </c>
      <c r="X3645">
        <v>0.68599326078579603</v>
      </c>
      <c r="Y3645">
        <v>4.5539410105286601E-2</v>
      </c>
    </row>
    <row r="3646" spans="1:25" x14ac:dyDescent="0.2">
      <c r="A3646" t="s">
        <v>3315</v>
      </c>
      <c r="B3646" t="s">
        <v>30</v>
      </c>
      <c r="C3646" t="s">
        <v>1693</v>
      </c>
      <c r="D3646" t="s">
        <v>25</v>
      </c>
      <c r="E3646" t="s">
        <v>18</v>
      </c>
      <c r="F3646">
        <v>21</v>
      </c>
      <c r="G3646">
        <v>56101</v>
      </c>
      <c r="H3646">
        <v>91616</v>
      </c>
      <c r="I3646">
        <v>0.66492387545565501</v>
      </c>
      <c r="J3646">
        <v>0.68807156945458103</v>
      </c>
      <c r="K3646">
        <v>2.31476939989257E-2</v>
      </c>
      <c r="L3646">
        <v>0.37766973987105201</v>
      </c>
      <c r="M3646">
        <v>0.64441441608680605</v>
      </c>
      <c r="N3646">
        <v>-0.59811902808895401</v>
      </c>
      <c r="O3646">
        <v>64.332922612097903</v>
      </c>
      <c r="P3646">
        <v>67.055837685204693</v>
      </c>
      <c r="Q3646" t="s">
        <v>17</v>
      </c>
      <c r="R3646">
        <v>-0.59811902808895401</v>
      </c>
      <c r="S3646">
        <v>-0.461024912515763</v>
      </c>
      <c r="T3646">
        <v>-0.174751249693505</v>
      </c>
      <c r="U3646">
        <v>2.31476939989257E-2</v>
      </c>
      <c r="V3646">
        <v>0.22104663769135699</v>
      </c>
      <c r="W3646">
        <v>0.50732030051361399</v>
      </c>
      <c r="X3646">
        <v>0.64441441608680605</v>
      </c>
      <c r="Y3646">
        <v>3.3641404508653598E-2</v>
      </c>
    </row>
    <row r="3647" spans="1:25" x14ac:dyDescent="0.2">
      <c r="A3647" t="s">
        <v>3316</v>
      </c>
      <c r="B3647" t="s">
        <v>30</v>
      </c>
      <c r="C3647" t="s">
        <v>1693</v>
      </c>
      <c r="D3647" t="s">
        <v>25</v>
      </c>
      <c r="E3647" t="s">
        <v>18</v>
      </c>
      <c r="F3647">
        <v>22</v>
      </c>
      <c r="G3647">
        <v>56101</v>
      </c>
      <c r="H3647">
        <v>91616</v>
      </c>
      <c r="I3647">
        <v>0.65960595270986899</v>
      </c>
      <c r="J3647">
        <v>0.67018776187252804</v>
      </c>
      <c r="K3647">
        <v>1.0581809162659399E-2</v>
      </c>
      <c r="L3647">
        <v>0.35523829736115897</v>
      </c>
      <c r="M3647">
        <v>0.594948808321766</v>
      </c>
      <c r="N3647">
        <v>-0.57378518999644801</v>
      </c>
      <c r="O3647">
        <v>63.493422518515899</v>
      </c>
      <c r="P3647">
        <v>67.055837685204693</v>
      </c>
      <c r="Q3647" t="s">
        <v>16</v>
      </c>
      <c r="R3647">
        <v>-0.57378518999644801</v>
      </c>
      <c r="S3647">
        <v>-0.44483368805434698</v>
      </c>
      <c r="T3647">
        <v>-0.17556305865458799</v>
      </c>
      <c r="U3647">
        <v>1.0581809162659399E-2</v>
      </c>
      <c r="V3647">
        <v>0.19672667697990701</v>
      </c>
      <c r="W3647">
        <v>0.46599730637966602</v>
      </c>
      <c r="X3647">
        <v>0.594948808321766</v>
      </c>
      <c r="Y3647">
        <v>1.57893201945279E-2</v>
      </c>
    </row>
    <row r="3648" spans="1:25" x14ac:dyDescent="0.2">
      <c r="A3648" t="s">
        <v>3317</v>
      </c>
      <c r="B3648" t="s">
        <v>30</v>
      </c>
      <c r="C3648" t="s">
        <v>1693</v>
      </c>
      <c r="D3648" t="s">
        <v>25</v>
      </c>
      <c r="E3648" t="s">
        <v>18</v>
      </c>
      <c r="F3648">
        <v>23</v>
      </c>
      <c r="G3648">
        <v>56101</v>
      </c>
      <c r="H3648">
        <v>91616</v>
      </c>
      <c r="I3648">
        <v>0.60655493266548399</v>
      </c>
      <c r="J3648">
        <v>0.60902072242597804</v>
      </c>
      <c r="K3648">
        <v>2.46578976049405E-3</v>
      </c>
      <c r="L3648">
        <v>0.32094698535465799</v>
      </c>
      <c r="M3648">
        <v>0.53042358066890605</v>
      </c>
      <c r="N3648">
        <v>-0.52549200114791805</v>
      </c>
      <c r="O3648">
        <v>62.735826775162401</v>
      </c>
      <c r="P3648">
        <v>67.055837685204693</v>
      </c>
      <c r="Q3648" t="s">
        <v>16</v>
      </c>
      <c r="R3648">
        <v>-0.52549200114791805</v>
      </c>
      <c r="S3648">
        <v>-0.408988245464178</v>
      </c>
      <c r="T3648">
        <v>-0.16571043056534701</v>
      </c>
      <c r="U3648">
        <v>2.46578976049405E-3</v>
      </c>
      <c r="V3648">
        <v>0.17064201008633501</v>
      </c>
      <c r="W3648">
        <v>0.413919824985166</v>
      </c>
      <c r="X3648">
        <v>0.53042358066890605</v>
      </c>
      <c r="Y3648">
        <v>4.0487780952211403E-3</v>
      </c>
    </row>
    <row r="3649" spans="1:25" x14ac:dyDescent="0.2">
      <c r="A3649" t="s">
        <v>3318</v>
      </c>
      <c r="B3649" t="s">
        <v>30</v>
      </c>
      <c r="C3649" t="s">
        <v>1693</v>
      </c>
      <c r="D3649" t="s">
        <v>25</v>
      </c>
      <c r="E3649" t="s">
        <v>18</v>
      </c>
      <c r="F3649">
        <v>24</v>
      </c>
      <c r="G3649">
        <v>56101</v>
      </c>
      <c r="H3649">
        <v>91616</v>
      </c>
      <c r="I3649">
        <v>0.53393980445807099</v>
      </c>
      <c r="J3649">
        <v>0.531388350232463</v>
      </c>
      <c r="K3649">
        <v>-2.5514542256079901E-3</v>
      </c>
      <c r="L3649">
        <v>0.28125359066744299</v>
      </c>
      <c r="M3649">
        <v>0.46011070242233498</v>
      </c>
      <c r="N3649">
        <v>-0.46521361087355101</v>
      </c>
      <c r="O3649">
        <v>62.230935998787899</v>
      </c>
      <c r="P3649">
        <v>67.055837685204693</v>
      </c>
      <c r="Q3649" t="s">
        <v>16</v>
      </c>
      <c r="R3649">
        <v>-0.46521361087355101</v>
      </c>
      <c r="S3649">
        <v>-0.36311855746126898</v>
      </c>
      <c r="T3649">
        <v>-0.149928335735348</v>
      </c>
      <c r="U3649">
        <v>-2.5514542256079901E-3</v>
      </c>
      <c r="V3649">
        <v>0.144825427284132</v>
      </c>
      <c r="W3649">
        <v>0.358015649010054</v>
      </c>
      <c r="X3649">
        <v>0.46011070242233498</v>
      </c>
      <c r="Y3649">
        <v>-4.8014869435730398E-3</v>
      </c>
    </row>
    <row r="3650" spans="1:25" x14ac:dyDescent="0.2">
      <c r="A3650" t="s">
        <v>5839</v>
      </c>
      <c r="B3650" t="s">
        <v>30</v>
      </c>
      <c r="C3650" t="s">
        <v>1693</v>
      </c>
      <c r="D3650" t="s">
        <v>25</v>
      </c>
      <c r="E3650" t="s">
        <v>29</v>
      </c>
      <c r="F3650">
        <v>1</v>
      </c>
      <c r="G3650">
        <v>56101</v>
      </c>
      <c r="H3650">
        <v>91616</v>
      </c>
      <c r="I3650">
        <v>0.56067601290529601</v>
      </c>
      <c r="J3650">
        <v>0.65160554494723499</v>
      </c>
      <c r="K3650">
        <v>9.0929532041939098E-2</v>
      </c>
      <c r="L3650">
        <v>0.178902788471968</v>
      </c>
      <c r="M3650">
        <v>0.385224619078327</v>
      </c>
      <c r="N3650">
        <v>-0.203365554994448</v>
      </c>
      <c r="O3650">
        <v>65.703748596281699</v>
      </c>
      <c r="P3650">
        <v>77.347501407650299</v>
      </c>
      <c r="Q3650" t="s">
        <v>15</v>
      </c>
      <c r="R3650">
        <v>-0.203365554994448</v>
      </c>
      <c r="S3650">
        <v>-0.13842384277912401</v>
      </c>
      <c r="T3650">
        <v>-2.8155291173721599E-3</v>
      </c>
      <c r="U3650">
        <v>9.0929532041939098E-2</v>
      </c>
      <c r="V3650">
        <v>0.18467459320124999</v>
      </c>
      <c r="W3650">
        <v>0.32028290686300198</v>
      </c>
      <c r="X3650">
        <v>0.385224619078327</v>
      </c>
      <c r="Y3650">
        <v>0.13954689727095901</v>
      </c>
    </row>
    <row r="3651" spans="1:25" x14ac:dyDescent="0.2">
      <c r="A3651" t="s">
        <v>5840</v>
      </c>
      <c r="B3651" t="s">
        <v>30</v>
      </c>
      <c r="C3651" t="s">
        <v>1693</v>
      </c>
      <c r="D3651" t="s">
        <v>25</v>
      </c>
      <c r="E3651" t="s">
        <v>29</v>
      </c>
      <c r="F3651">
        <v>2</v>
      </c>
      <c r="G3651">
        <v>56101</v>
      </c>
      <c r="H3651">
        <v>91616</v>
      </c>
      <c r="I3651">
        <v>0.48984608117502398</v>
      </c>
      <c r="J3651">
        <v>0.57809139878631999</v>
      </c>
      <c r="K3651">
        <v>8.8245317611296406E-2</v>
      </c>
      <c r="L3651">
        <v>0.15668876072139001</v>
      </c>
      <c r="M3651">
        <v>0.345998328997983</v>
      </c>
      <c r="N3651">
        <v>-0.16950769377538999</v>
      </c>
      <c r="O3651">
        <v>62.787526069054003</v>
      </c>
      <c r="P3651">
        <v>77.347501407650299</v>
      </c>
      <c r="Q3651" t="s">
        <v>15</v>
      </c>
      <c r="R3651">
        <v>-0.16950769377538999</v>
      </c>
      <c r="S3651">
        <v>-0.112629673633526</v>
      </c>
      <c r="T3651">
        <v>6.1404069932879902E-3</v>
      </c>
      <c r="U3651">
        <v>8.8245317611296406E-2</v>
      </c>
      <c r="V3651">
        <v>0.17035022822930501</v>
      </c>
      <c r="W3651">
        <v>0.289120308856119</v>
      </c>
      <c r="X3651">
        <v>0.345998328997983</v>
      </c>
      <c r="Y3651">
        <v>0.152649421521517</v>
      </c>
    </row>
    <row r="3652" spans="1:25" x14ac:dyDescent="0.2">
      <c r="A3652" t="s">
        <v>5841</v>
      </c>
      <c r="B3652" t="s">
        <v>30</v>
      </c>
      <c r="C3652" t="s">
        <v>1693</v>
      </c>
      <c r="D3652" t="s">
        <v>25</v>
      </c>
      <c r="E3652" t="s">
        <v>29</v>
      </c>
      <c r="F3652">
        <v>3</v>
      </c>
      <c r="G3652">
        <v>56101</v>
      </c>
      <c r="H3652">
        <v>91616</v>
      </c>
      <c r="I3652">
        <v>0.43742785333594802</v>
      </c>
      <c r="J3652">
        <v>0.52595615663709705</v>
      </c>
      <c r="K3652">
        <v>8.85283033011494E-2</v>
      </c>
      <c r="L3652">
        <v>0.14080535875549699</v>
      </c>
      <c r="M3652">
        <v>0.32015311845394201</v>
      </c>
      <c r="N3652">
        <v>-0.14309651185164299</v>
      </c>
      <c r="O3652">
        <v>61.664052334182998</v>
      </c>
      <c r="P3652">
        <v>77.347501407650299</v>
      </c>
      <c r="Q3652" t="s">
        <v>15</v>
      </c>
      <c r="R3652">
        <v>-0.14309651185164299</v>
      </c>
      <c r="S3652">
        <v>-9.1984166623397701E-2</v>
      </c>
      <c r="T3652">
        <v>1.4746295313269001E-2</v>
      </c>
      <c r="U3652">
        <v>8.85283033011494E-2</v>
      </c>
      <c r="V3652">
        <v>0.16231031128903001</v>
      </c>
      <c r="W3652">
        <v>0.26904077322569703</v>
      </c>
      <c r="X3652">
        <v>0.32015311845394201</v>
      </c>
      <c r="Y3652">
        <v>0.16831878890284199</v>
      </c>
    </row>
    <row r="3653" spans="1:25" x14ac:dyDescent="0.2">
      <c r="A3653" t="s">
        <v>5842</v>
      </c>
      <c r="B3653" t="s">
        <v>30</v>
      </c>
      <c r="C3653" t="s">
        <v>1693</v>
      </c>
      <c r="D3653" t="s">
        <v>25</v>
      </c>
      <c r="E3653" t="s">
        <v>29</v>
      </c>
      <c r="F3653">
        <v>4</v>
      </c>
      <c r="G3653">
        <v>56101</v>
      </c>
      <c r="H3653">
        <v>91616</v>
      </c>
      <c r="I3653">
        <v>0.404878255289567</v>
      </c>
      <c r="J3653">
        <v>0.49158464533655999</v>
      </c>
      <c r="K3653">
        <v>8.6706390046993195E-2</v>
      </c>
      <c r="L3653">
        <v>0.13063744463538901</v>
      </c>
      <c r="M3653">
        <v>0.30160498647220801</v>
      </c>
      <c r="N3653">
        <v>-0.12819220637822101</v>
      </c>
      <c r="O3653">
        <v>60.5264790288943</v>
      </c>
      <c r="P3653">
        <v>77.347501407650299</v>
      </c>
      <c r="Q3653" t="s">
        <v>15</v>
      </c>
      <c r="R3653">
        <v>-0.12819220637822101</v>
      </c>
      <c r="S3653">
        <v>-8.0770813975575298E-2</v>
      </c>
      <c r="T3653">
        <v>1.82523690580494E-2</v>
      </c>
      <c r="U3653">
        <v>8.6706390046993195E-2</v>
      </c>
      <c r="V3653">
        <v>0.155160411035937</v>
      </c>
      <c r="W3653">
        <v>0.25418359406956198</v>
      </c>
      <c r="X3653">
        <v>0.30160498647220801</v>
      </c>
      <c r="Y3653">
        <v>0.17638140423940701</v>
      </c>
    </row>
    <row r="3654" spans="1:25" x14ac:dyDescent="0.2">
      <c r="A3654" t="s">
        <v>5843</v>
      </c>
      <c r="B3654" t="s">
        <v>30</v>
      </c>
      <c r="C3654" t="s">
        <v>1693</v>
      </c>
      <c r="D3654" t="s">
        <v>25</v>
      </c>
      <c r="E3654" t="s">
        <v>29</v>
      </c>
      <c r="F3654">
        <v>5</v>
      </c>
      <c r="G3654">
        <v>56101</v>
      </c>
      <c r="H3654">
        <v>91616</v>
      </c>
      <c r="I3654">
        <v>0.390157572948789</v>
      </c>
      <c r="J3654">
        <v>0.47269183998429098</v>
      </c>
      <c r="K3654">
        <v>8.2534267035501901E-2</v>
      </c>
      <c r="L3654">
        <v>0.12565966847566001</v>
      </c>
      <c r="M3654">
        <v>0.28924442167796199</v>
      </c>
      <c r="N3654">
        <v>-0.124175887606958</v>
      </c>
      <c r="O3654">
        <v>58.532325626994201</v>
      </c>
      <c r="P3654">
        <v>77.347501407650299</v>
      </c>
      <c r="Q3654" t="s">
        <v>15</v>
      </c>
      <c r="R3654">
        <v>-0.124175887606958</v>
      </c>
      <c r="S3654">
        <v>-7.8561427950293694E-2</v>
      </c>
      <c r="T3654">
        <v>1.6688600754256301E-2</v>
      </c>
      <c r="U3654">
        <v>8.2534267035501901E-2</v>
      </c>
      <c r="V3654">
        <v>0.14837993331674801</v>
      </c>
      <c r="W3654">
        <v>0.243629962021298</v>
      </c>
      <c r="X3654">
        <v>0.28924442167796199</v>
      </c>
      <c r="Y3654">
        <v>0.17460480603651801</v>
      </c>
    </row>
    <row r="3655" spans="1:25" x14ac:dyDescent="0.2">
      <c r="A3655" t="s">
        <v>5844</v>
      </c>
      <c r="B3655" t="s">
        <v>30</v>
      </c>
      <c r="C3655" t="s">
        <v>1693</v>
      </c>
      <c r="D3655" t="s">
        <v>25</v>
      </c>
      <c r="E3655" t="s">
        <v>29</v>
      </c>
      <c r="F3655">
        <v>6</v>
      </c>
      <c r="G3655">
        <v>56101</v>
      </c>
      <c r="H3655">
        <v>91616</v>
      </c>
      <c r="I3655">
        <v>0.39368406980267701</v>
      </c>
      <c r="J3655">
        <v>0.469473271563565</v>
      </c>
      <c r="K3655">
        <v>7.5789201760888006E-2</v>
      </c>
      <c r="L3655">
        <v>0.13163444808608499</v>
      </c>
      <c r="M3655">
        <v>0.29232786886249901</v>
      </c>
      <c r="N3655">
        <v>-0.140749465340722</v>
      </c>
      <c r="O3655">
        <v>58.035935188321098</v>
      </c>
      <c r="P3655">
        <v>77.347501407650299</v>
      </c>
      <c r="Q3655" t="s">
        <v>15</v>
      </c>
      <c r="R3655">
        <v>-0.140749465340722</v>
      </c>
      <c r="S3655">
        <v>-9.2966160685473406E-2</v>
      </c>
      <c r="T3655">
        <v>6.8127509637793101E-3</v>
      </c>
      <c r="U3655">
        <v>7.5789201760888006E-2</v>
      </c>
      <c r="V3655">
        <v>0.144765652557997</v>
      </c>
      <c r="W3655">
        <v>0.24454456420724999</v>
      </c>
      <c r="X3655">
        <v>0.29232786886249901</v>
      </c>
      <c r="Y3655">
        <v>0.161434540263548</v>
      </c>
    </row>
    <row r="3656" spans="1:25" x14ac:dyDescent="0.2">
      <c r="A3656" t="s">
        <v>5845</v>
      </c>
      <c r="B3656" t="s">
        <v>30</v>
      </c>
      <c r="C3656" t="s">
        <v>1693</v>
      </c>
      <c r="D3656" t="s">
        <v>25</v>
      </c>
      <c r="E3656" t="s">
        <v>29</v>
      </c>
      <c r="F3656">
        <v>7</v>
      </c>
      <c r="G3656">
        <v>56101</v>
      </c>
      <c r="H3656">
        <v>91616</v>
      </c>
      <c r="I3656">
        <v>0.40342640951141701</v>
      </c>
      <c r="J3656">
        <v>0.46903423927015397</v>
      </c>
      <c r="K3656">
        <v>6.5607829758736705E-2</v>
      </c>
      <c r="L3656">
        <v>0.148920815560212</v>
      </c>
      <c r="M3656">
        <v>0.310582571355286</v>
      </c>
      <c r="N3656">
        <v>-0.179366911837812</v>
      </c>
      <c r="O3656">
        <v>65.829753480330098</v>
      </c>
      <c r="P3656">
        <v>77.347501407650299</v>
      </c>
      <c r="Q3656" t="s">
        <v>16</v>
      </c>
      <c r="R3656">
        <v>-0.179366911837812</v>
      </c>
      <c r="S3656">
        <v>-0.12530865578945499</v>
      </c>
      <c r="T3656">
        <v>-1.24266775948145E-2</v>
      </c>
      <c r="U3656">
        <v>6.5607829758736705E-2</v>
      </c>
      <c r="V3656">
        <v>0.14364233711228799</v>
      </c>
      <c r="W3656">
        <v>0.25652431530692898</v>
      </c>
      <c r="X3656">
        <v>0.310582571355286</v>
      </c>
      <c r="Y3656">
        <v>0.139878551000512</v>
      </c>
    </row>
    <row r="3657" spans="1:25" x14ac:dyDescent="0.2">
      <c r="A3657" t="s">
        <v>5846</v>
      </c>
      <c r="B3657" t="s">
        <v>30</v>
      </c>
      <c r="C3657" t="s">
        <v>1693</v>
      </c>
      <c r="D3657" t="s">
        <v>25</v>
      </c>
      <c r="E3657" t="s">
        <v>29</v>
      </c>
      <c r="F3657">
        <v>8</v>
      </c>
      <c r="G3657">
        <v>56101</v>
      </c>
      <c r="H3657">
        <v>91616</v>
      </c>
      <c r="I3657">
        <v>0.43156761911552399</v>
      </c>
      <c r="J3657">
        <v>0.50100216740184</v>
      </c>
      <c r="K3657">
        <v>6.9434548286316705E-2</v>
      </c>
      <c r="L3657">
        <v>0.16063221389474899</v>
      </c>
      <c r="M3657">
        <v>0.33367454014317799</v>
      </c>
      <c r="N3657">
        <v>-0.19480544357054499</v>
      </c>
      <c r="O3657">
        <v>73.157145148927796</v>
      </c>
      <c r="P3657">
        <v>77.347501407650299</v>
      </c>
      <c r="Q3657" t="s">
        <v>16</v>
      </c>
      <c r="R3657">
        <v>-0.19480544357054499</v>
      </c>
      <c r="S3657">
        <v>-0.13649594992675099</v>
      </c>
      <c r="T3657">
        <v>-1.47367317945316E-2</v>
      </c>
      <c r="U3657">
        <v>6.9434548286316705E-2</v>
      </c>
      <c r="V3657">
        <v>0.15360582836716499</v>
      </c>
      <c r="W3657">
        <v>0.27536504649938498</v>
      </c>
      <c r="X3657">
        <v>0.33367454014317799</v>
      </c>
      <c r="Y3657">
        <v>0.13859131318013901</v>
      </c>
    </row>
    <row r="3658" spans="1:25" x14ac:dyDescent="0.2">
      <c r="A3658" t="s">
        <v>5847</v>
      </c>
      <c r="B3658" t="s">
        <v>30</v>
      </c>
      <c r="C3658" t="s">
        <v>1693</v>
      </c>
      <c r="D3658" t="s">
        <v>25</v>
      </c>
      <c r="E3658" t="s">
        <v>29</v>
      </c>
      <c r="F3658">
        <v>9</v>
      </c>
      <c r="G3658">
        <v>56101</v>
      </c>
      <c r="H3658">
        <v>91616</v>
      </c>
      <c r="I3658">
        <v>0.47114311687848698</v>
      </c>
      <c r="J3658">
        <v>0.54937437871037798</v>
      </c>
      <c r="K3658">
        <v>7.8231261831890803E-2</v>
      </c>
      <c r="L3658">
        <v>0.17177839715704399</v>
      </c>
      <c r="M3658">
        <v>0.36080672515522799</v>
      </c>
      <c r="N3658">
        <v>-0.204344201491447</v>
      </c>
      <c r="O3658">
        <v>81.046915384752495</v>
      </c>
      <c r="P3658">
        <v>77.347501407650299</v>
      </c>
      <c r="Q3658" t="s">
        <v>16</v>
      </c>
      <c r="R3658">
        <v>-0.204344201491447</v>
      </c>
      <c r="S3658">
        <v>-0.14198864332343999</v>
      </c>
      <c r="T3658">
        <v>-1.17806182784004E-2</v>
      </c>
      <c r="U3658">
        <v>7.8231261831890803E-2</v>
      </c>
      <c r="V3658">
        <v>0.16824314194218201</v>
      </c>
      <c r="W3658">
        <v>0.29845116698722102</v>
      </c>
      <c r="X3658">
        <v>0.36080672515522799</v>
      </c>
      <c r="Y3658">
        <v>0.142400637640827</v>
      </c>
    </row>
    <row r="3659" spans="1:25" x14ac:dyDescent="0.2">
      <c r="A3659" t="s">
        <v>5848</v>
      </c>
      <c r="B3659" t="s">
        <v>30</v>
      </c>
      <c r="C3659" t="s">
        <v>1693</v>
      </c>
      <c r="D3659" t="s">
        <v>25</v>
      </c>
      <c r="E3659" t="s">
        <v>29</v>
      </c>
      <c r="F3659">
        <v>10</v>
      </c>
      <c r="G3659">
        <v>56101</v>
      </c>
      <c r="H3659">
        <v>91616</v>
      </c>
      <c r="I3659">
        <v>0.53150728151013305</v>
      </c>
      <c r="J3659">
        <v>0.61206127090963702</v>
      </c>
      <c r="K3659">
        <v>8.0553989399503603E-2</v>
      </c>
      <c r="L3659">
        <v>0.19368519692071501</v>
      </c>
      <c r="M3659">
        <v>0.39916613833407899</v>
      </c>
      <c r="N3659">
        <v>-0.23805815953507201</v>
      </c>
      <c r="O3659">
        <v>86.990677528029806</v>
      </c>
      <c r="P3659">
        <v>77.347501407650299</v>
      </c>
      <c r="Q3659" t="s">
        <v>16</v>
      </c>
      <c r="R3659">
        <v>-0.23805815953507201</v>
      </c>
      <c r="S3659">
        <v>-0.167750433052853</v>
      </c>
      <c r="T3659">
        <v>-2.0937053786950901E-2</v>
      </c>
      <c r="U3659">
        <v>8.0553989399503603E-2</v>
      </c>
      <c r="V3659">
        <v>0.182045032585958</v>
      </c>
      <c r="W3659">
        <v>0.32885841185185999</v>
      </c>
      <c r="X3659">
        <v>0.39916613833407899</v>
      </c>
      <c r="Y3659">
        <v>0.13161098933736701</v>
      </c>
    </row>
    <row r="3660" spans="1:25" x14ac:dyDescent="0.2">
      <c r="A3660" t="s">
        <v>5849</v>
      </c>
      <c r="B3660" t="s">
        <v>30</v>
      </c>
      <c r="C3660" t="s">
        <v>1693</v>
      </c>
      <c r="D3660" t="s">
        <v>25</v>
      </c>
      <c r="E3660" t="s">
        <v>29</v>
      </c>
      <c r="F3660">
        <v>11</v>
      </c>
      <c r="G3660">
        <v>56101</v>
      </c>
      <c r="H3660">
        <v>91616</v>
      </c>
      <c r="I3660">
        <v>0.60689444038430695</v>
      </c>
      <c r="J3660">
        <v>0.69107784407922501</v>
      </c>
      <c r="K3660">
        <v>8.4183403694918196E-2</v>
      </c>
      <c r="L3660">
        <v>0.218563671462321</v>
      </c>
      <c r="M3660">
        <v>0.44372064325043697</v>
      </c>
      <c r="N3660">
        <v>-0.27535383586060103</v>
      </c>
      <c r="O3660">
        <v>91.175094918094103</v>
      </c>
      <c r="P3660">
        <v>77.347501407650299</v>
      </c>
      <c r="Q3660" t="s">
        <v>16</v>
      </c>
      <c r="R3660">
        <v>-0.27535383586060103</v>
      </c>
      <c r="S3660">
        <v>-0.19601522311977801</v>
      </c>
      <c r="T3660">
        <v>-3.0343960151338299E-2</v>
      </c>
      <c r="U3660">
        <v>8.4183403694918196E-2</v>
      </c>
      <c r="V3660">
        <v>0.198710767541175</v>
      </c>
      <c r="W3660">
        <v>0.36438203050961399</v>
      </c>
      <c r="X3660">
        <v>0.44372064325043697</v>
      </c>
      <c r="Y3660">
        <v>0.12181464709968</v>
      </c>
    </row>
    <row r="3661" spans="1:25" x14ac:dyDescent="0.2">
      <c r="A3661" t="s">
        <v>5850</v>
      </c>
      <c r="B3661" t="s">
        <v>30</v>
      </c>
      <c r="C3661" t="s">
        <v>1693</v>
      </c>
      <c r="D3661" t="s">
        <v>25</v>
      </c>
      <c r="E3661" t="s">
        <v>29</v>
      </c>
      <c r="F3661">
        <v>12</v>
      </c>
      <c r="G3661">
        <v>56101</v>
      </c>
      <c r="H3661">
        <v>91616</v>
      </c>
      <c r="I3661">
        <v>0.70440999269175197</v>
      </c>
      <c r="J3661">
        <v>0.78546196932496404</v>
      </c>
      <c r="K3661">
        <v>8.1051976633211301E-2</v>
      </c>
      <c r="L3661">
        <v>0.24598710307011301</v>
      </c>
      <c r="M3661">
        <v>0.48570076118354599</v>
      </c>
      <c r="N3661">
        <v>-0.32359680791712397</v>
      </c>
      <c r="O3661">
        <v>92.696565123616296</v>
      </c>
      <c r="P3661">
        <v>77.347501407650299</v>
      </c>
      <c r="Q3661" t="s">
        <v>16</v>
      </c>
      <c r="R3661">
        <v>-0.32359680791712397</v>
      </c>
      <c r="S3661">
        <v>-0.23430348950267299</v>
      </c>
      <c r="T3661">
        <v>-4.7845265375527697E-2</v>
      </c>
      <c r="U3661">
        <v>8.1051976633211301E-2</v>
      </c>
      <c r="V3661">
        <v>0.20994921864194999</v>
      </c>
      <c r="W3661">
        <v>0.39640744276909601</v>
      </c>
      <c r="X3661">
        <v>0.48570076118354599</v>
      </c>
      <c r="Y3661">
        <v>0.103190198632874</v>
      </c>
    </row>
    <row r="3662" spans="1:25" x14ac:dyDescent="0.2">
      <c r="A3662" t="s">
        <v>5851</v>
      </c>
      <c r="B3662" t="s">
        <v>30</v>
      </c>
      <c r="C3662" t="s">
        <v>1693</v>
      </c>
      <c r="D3662" t="s">
        <v>25</v>
      </c>
      <c r="E3662" t="s">
        <v>29</v>
      </c>
      <c r="F3662">
        <v>13</v>
      </c>
      <c r="G3662">
        <v>56101</v>
      </c>
      <c r="H3662">
        <v>91616</v>
      </c>
      <c r="I3662">
        <v>0.81413290315680598</v>
      </c>
      <c r="J3662">
        <v>0.880578350736966</v>
      </c>
      <c r="K3662">
        <v>6.6445447580159106E-2</v>
      </c>
      <c r="L3662">
        <v>0.27069368862086601</v>
      </c>
      <c r="M3662">
        <v>0.51173656536148304</v>
      </c>
      <c r="N3662">
        <v>-0.378845670201165</v>
      </c>
      <c r="O3662">
        <v>94.461435625033403</v>
      </c>
      <c r="P3662">
        <v>77.347501407650299</v>
      </c>
      <c r="Q3662" t="s">
        <v>16</v>
      </c>
      <c r="R3662">
        <v>-0.378845670201165</v>
      </c>
      <c r="S3662">
        <v>-0.28058386123179102</v>
      </c>
      <c r="T3662">
        <v>-7.5398045257174598E-2</v>
      </c>
      <c r="U3662">
        <v>6.6445447580159106E-2</v>
      </c>
      <c r="V3662">
        <v>0.20828894041749299</v>
      </c>
      <c r="W3662">
        <v>0.41347475639210901</v>
      </c>
      <c r="X3662">
        <v>0.51173656536148304</v>
      </c>
      <c r="Y3662">
        <v>7.5456599091438301E-2</v>
      </c>
    </row>
    <row r="3663" spans="1:25" x14ac:dyDescent="0.2">
      <c r="A3663" t="s">
        <v>5852</v>
      </c>
      <c r="B3663" t="s">
        <v>30</v>
      </c>
      <c r="C3663" t="s">
        <v>1693</v>
      </c>
      <c r="D3663" t="s">
        <v>25</v>
      </c>
      <c r="E3663" t="s">
        <v>29</v>
      </c>
      <c r="F3663">
        <v>14</v>
      </c>
      <c r="G3663">
        <v>56101</v>
      </c>
      <c r="H3663">
        <v>91616</v>
      </c>
      <c r="I3663">
        <v>0.91215352667510397</v>
      </c>
      <c r="J3663">
        <v>0.95808571262053199</v>
      </c>
      <c r="K3663">
        <v>4.5932185945428E-2</v>
      </c>
      <c r="L3663">
        <v>0.29171446242914501</v>
      </c>
      <c r="M3663">
        <v>0.52580247664137103</v>
      </c>
      <c r="N3663">
        <v>-0.43393810475051497</v>
      </c>
      <c r="O3663">
        <v>92.573483538617893</v>
      </c>
      <c r="P3663">
        <v>77.347501407650299</v>
      </c>
      <c r="Q3663" t="s">
        <v>16</v>
      </c>
      <c r="R3663">
        <v>-0.43393810475051497</v>
      </c>
      <c r="S3663">
        <v>-0.328045754888736</v>
      </c>
      <c r="T3663">
        <v>-0.106926192367444</v>
      </c>
      <c r="U3663">
        <v>4.5932185945428E-2</v>
      </c>
      <c r="V3663">
        <v>0.1987905642583</v>
      </c>
      <c r="W3663">
        <v>0.419910126779592</v>
      </c>
      <c r="X3663">
        <v>0.52580247664137103</v>
      </c>
      <c r="Y3663">
        <v>4.7941624992815603E-2</v>
      </c>
    </row>
    <row r="3664" spans="1:25" x14ac:dyDescent="0.2">
      <c r="A3664" t="s">
        <v>5853</v>
      </c>
      <c r="B3664" t="s">
        <v>30</v>
      </c>
      <c r="C3664" t="s">
        <v>1693</v>
      </c>
      <c r="D3664" t="s">
        <v>25</v>
      </c>
      <c r="E3664" t="s">
        <v>29</v>
      </c>
      <c r="F3664">
        <v>15</v>
      </c>
      <c r="G3664">
        <v>56101</v>
      </c>
      <c r="H3664">
        <v>91616</v>
      </c>
      <c r="I3664">
        <v>0.98934528796278098</v>
      </c>
      <c r="J3664">
        <v>1.01714901450492</v>
      </c>
      <c r="K3664">
        <v>2.7803726542135698E-2</v>
      </c>
      <c r="L3664">
        <v>0.30617469918892098</v>
      </c>
      <c r="M3664">
        <v>0.53146110670791102</v>
      </c>
      <c r="N3664">
        <v>-0.47585365362364002</v>
      </c>
      <c r="O3664">
        <v>91.878148339601793</v>
      </c>
      <c r="P3664">
        <v>77.347501407650299</v>
      </c>
      <c r="Q3664" t="s">
        <v>16</v>
      </c>
      <c r="R3664">
        <v>-0.47585365362364002</v>
      </c>
      <c r="S3664">
        <v>-0.364712237818061</v>
      </c>
      <c r="T3664">
        <v>-0.13263181583285899</v>
      </c>
      <c r="U3664">
        <v>2.7803726542135698E-2</v>
      </c>
      <c r="V3664">
        <v>0.18823926891713</v>
      </c>
      <c r="W3664">
        <v>0.42031969090233301</v>
      </c>
      <c r="X3664">
        <v>0.53146110670791102</v>
      </c>
      <c r="Y3664">
        <v>2.7334958934870299E-2</v>
      </c>
    </row>
    <row r="3665" spans="1:25" x14ac:dyDescent="0.2">
      <c r="A3665" t="s">
        <v>5854</v>
      </c>
      <c r="B3665" t="s">
        <v>30</v>
      </c>
      <c r="C3665" t="s">
        <v>1693</v>
      </c>
      <c r="D3665" t="s">
        <v>25</v>
      </c>
      <c r="E3665" t="s">
        <v>29</v>
      </c>
      <c r="F3665">
        <v>16</v>
      </c>
      <c r="G3665">
        <v>56101</v>
      </c>
      <c r="H3665">
        <v>91616</v>
      </c>
      <c r="I3665">
        <v>1.0499573091388701</v>
      </c>
      <c r="J3665">
        <v>1.05519372246542</v>
      </c>
      <c r="K3665">
        <v>5.2364133265479004E-3</v>
      </c>
      <c r="L3665">
        <v>0.31749187675882601</v>
      </c>
      <c r="M3665">
        <v>0.527510550594817</v>
      </c>
      <c r="N3665">
        <v>-0.51703772394172098</v>
      </c>
      <c r="O3665">
        <v>90.075292775529803</v>
      </c>
      <c r="P3665">
        <v>77.347501407650299</v>
      </c>
      <c r="Q3665" t="s">
        <v>16</v>
      </c>
      <c r="R3665">
        <v>-0.51703772394172098</v>
      </c>
      <c r="S3665">
        <v>-0.401788172678267</v>
      </c>
      <c r="T3665">
        <v>-0.16112933009507699</v>
      </c>
      <c r="U3665">
        <v>5.2364133265479004E-3</v>
      </c>
      <c r="V3665">
        <v>0.171602156748173</v>
      </c>
      <c r="W3665">
        <v>0.41226099933136301</v>
      </c>
      <c r="X3665">
        <v>0.527510550594817</v>
      </c>
      <c r="Y3665">
        <v>4.9625137214740099E-3</v>
      </c>
    </row>
    <row r="3666" spans="1:25" x14ac:dyDescent="0.2">
      <c r="A3666" t="s">
        <v>5855</v>
      </c>
      <c r="B3666" t="s">
        <v>30</v>
      </c>
      <c r="C3666" t="s">
        <v>1693</v>
      </c>
      <c r="D3666" t="s">
        <v>25</v>
      </c>
      <c r="E3666" t="s">
        <v>29</v>
      </c>
      <c r="F3666">
        <v>17</v>
      </c>
      <c r="G3666">
        <v>56101</v>
      </c>
      <c r="H3666">
        <v>91616</v>
      </c>
      <c r="I3666">
        <v>1.0676668865082599</v>
      </c>
      <c r="J3666">
        <v>1.08514973612529</v>
      </c>
      <c r="K3666">
        <v>1.7482849617024999E-2</v>
      </c>
      <c r="L3666">
        <v>0.32182493673175699</v>
      </c>
      <c r="M3666">
        <v>0.54688487054076496</v>
      </c>
      <c r="N3666">
        <v>-0.51191917130671505</v>
      </c>
      <c r="O3666">
        <v>87.772945223792803</v>
      </c>
      <c r="P3666">
        <v>77.347501407650299</v>
      </c>
      <c r="Q3666" t="s">
        <v>17</v>
      </c>
      <c r="R3666">
        <v>-0.51191917130671505</v>
      </c>
      <c r="S3666">
        <v>-0.39509671927308798</v>
      </c>
      <c r="T3666">
        <v>-0.151153417230416</v>
      </c>
      <c r="U3666">
        <v>1.7482849617024999E-2</v>
      </c>
      <c r="V3666">
        <v>0.18611911646446599</v>
      </c>
      <c r="W3666">
        <v>0.430062418507137</v>
      </c>
      <c r="X3666">
        <v>0.54688487054076496</v>
      </c>
      <c r="Y3666">
        <v>1.6111002044243601E-2</v>
      </c>
    </row>
    <row r="3667" spans="1:25" x14ac:dyDescent="0.2">
      <c r="A3667" t="s">
        <v>5856</v>
      </c>
      <c r="B3667" t="s">
        <v>30</v>
      </c>
      <c r="C3667" t="s">
        <v>1693</v>
      </c>
      <c r="D3667" t="s">
        <v>25</v>
      </c>
      <c r="E3667" t="s">
        <v>29</v>
      </c>
      <c r="F3667">
        <v>18</v>
      </c>
      <c r="G3667">
        <v>56101</v>
      </c>
      <c r="H3667">
        <v>91616</v>
      </c>
      <c r="I3667">
        <v>1.0715651236163299</v>
      </c>
      <c r="J3667">
        <v>1.0938016825855801</v>
      </c>
      <c r="K3667">
        <v>2.2236558969249899E-2</v>
      </c>
      <c r="L3667">
        <v>0.32060520571585799</v>
      </c>
      <c r="M3667">
        <v>0.54963212237183601</v>
      </c>
      <c r="N3667">
        <v>-0.50515900443333595</v>
      </c>
      <c r="O3667">
        <v>85.566175290993002</v>
      </c>
      <c r="P3667">
        <v>77.347501407650299</v>
      </c>
      <c r="Q3667" t="s">
        <v>17</v>
      </c>
      <c r="R3667">
        <v>-0.50515900443333595</v>
      </c>
      <c r="S3667">
        <v>-0.38877931475847899</v>
      </c>
      <c r="T3667">
        <v>-0.145760568825859</v>
      </c>
      <c r="U3667">
        <v>2.2236558969249899E-2</v>
      </c>
      <c r="V3667">
        <v>0.19023368676435901</v>
      </c>
      <c r="W3667">
        <v>0.433252432696979</v>
      </c>
      <c r="X3667">
        <v>0.54963212237183601</v>
      </c>
      <c r="Y3667">
        <v>2.0329607572632399E-2</v>
      </c>
    </row>
    <row r="3668" spans="1:25" x14ac:dyDescent="0.2">
      <c r="A3668" t="s">
        <v>5857</v>
      </c>
      <c r="B3668" t="s">
        <v>30</v>
      </c>
      <c r="C3668" t="s">
        <v>1693</v>
      </c>
      <c r="D3668" t="s">
        <v>25</v>
      </c>
      <c r="E3668" t="s">
        <v>29</v>
      </c>
      <c r="F3668">
        <v>19</v>
      </c>
      <c r="G3668">
        <v>56101</v>
      </c>
      <c r="H3668">
        <v>91616</v>
      </c>
      <c r="I3668">
        <v>1.03120630648295</v>
      </c>
      <c r="J3668">
        <v>1.0537474945629199</v>
      </c>
      <c r="K3668">
        <v>2.25411880799684E-2</v>
      </c>
      <c r="L3668">
        <v>0.30848481012451801</v>
      </c>
      <c r="M3668">
        <v>0.52999870073480004</v>
      </c>
      <c r="N3668">
        <v>-0.484916324574863</v>
      </c>
      <c r="O3668">
        <v>82.775512022958594</v>
      </c>
      <c r="P3668">
        <v>77.347501407650299</v>
      </c>
      <c r="Q3668" t="s">
        <v>17</v>
      </c>
      <c r="R3668">
        <v>-0.484916324574863</v>
      </c>
      <c r="S3668">
        <v>-0.37293633849966301</v>
      </c>
      <c r="T3668">
        <v>-0.13910485242527901</v>
      </c>
      <c r="U3668">
        <v>2.25411880799684E-2</v>
      </c>
      <c r="V3668">
        <v>0.184187228585216</v>
      </c>
      <c r="W3668">
        <v>0.4180187146596</v>
      </c>
      <c r="X3668">
        <v>0.52999870073480004</v>
      </c>
      <c r="Y3668">
        <v>2.1391451174285599E-2</v>
      </c>
    </row>
    <row r="3669" spans="1:25" x14ac:dyDescent="0.2">
      <c r="A3669" t="s">
        <v>5858</v>
      </c>
      <c r="B3669" t="s">
        <v>30</v>
      </c>
      <c r="C3669" t="s">
        <v>1693</v>
      </c>
      <c r="D3669" t="s">
        <v>25</v>
      </c>
      <c r="E3669" t="s">
        <v>29</v>
      </c>
      <c r="F3669">
        <v>20</v>
      </c>
      <c r="G3669">
        <v>56101</v>
      </c>
      <c r="H3669">
        <v>91616</v>
      </c>
      <c r="I3669">
        <v>0.96172162706547104</v>
      </c>
      <c r="J3669">
        <v>0.99247748406992897</v>
      </c>
      <c r="K3669">
        <v>3.0755857004457401E-2</v>
      </c>
      <c r="L3669">
        <v>0.28784718844770901</v>
      </c>
      <c r="M3669">
        <v>0.50426448200093898</v>
      </c>
      <c r="N3669">
        <v>-0.44275276799202401</v>
      </c>
      <c r="O3669">
        <v>77.946079392524197</v>
      </c>
      <c r="P3669">
        <v>77.347501407650299</v>
      </c>
      <c r="Q3669" t="s">
        <v>17</v>
      </c>
      <c r="R3669">
        <v>-0.44275276799202401</v>
      </c>
      <c r="S3669">
        <v>-0.33826423858550603</v>
      </c>
      <c r="T3669">
        <v>-0.12007606974214199</v>
      </c>
      <c r="U3669">
        <v>3.0755857004457401E-2</v>
      </c>
      <c r="V3669">
        <v>0.181587783751057</v>
      </c>
      <c r="W3669">
        <v>0.399775952594421</v>
      </c>
      <c r="X3669">
        <v>0.50426448200093898</v>
      </c>
      <c r="Y3669">
        <v>3.0988972040286999E-2</v>
      </c>
    </row>
    <row r="3670" spans="1:25" x14ac:dyDescent="0.2">
      <c r="A3670" t="s">
        <v>5859</v>
      </c>
      <c r="B3670" t="s">
        <v>30</v>
      </c>
      <c r="C3670" t="s">
        <v>1693</v>
      </c>
      <c r="D3670" t="s">
        <v>25</v>
      </c>
      <c r="E3670" t="s">
        <v>29</v>
      </c>
      <c r="F3670">
        <v>21</v>
      </c>
      <c r="G3670">
        <v>56101</v>
      </c>
      <c r="H3670">
        <v>91616</v>
      </c>
      <c r="I3670">
        <v>0.93858300208552403</v>
      </c>
      <c r="J3670">
        <v>1.00067479246344</v>
      </c>
      <c r="K3670">
        <v>6.20917903779186E-2</v>
      </c>
      <c r="L3670">
        <v>0.27318503765697899</v>
      </c>
      <c r="M3670">
        <v>0.51148117732364895</v>
      </c>
      <c r="N3670">
        <v>-0.38729759656781199</v>
      </c>
      <c r="O3670">
        <v>74.074882800663104</v>
      </c>
      <c r="P3670">
        <v>77.347501407650299</v>
      </c>
      <c r="Q3670" t="s">
        <v>17</v>
      </c>
      <c r="R3670">
        <v>-0.38729759656781199</v>
      </c>
      <c r="S3670">
        <v>-0.28813142789832902</v>
      </c>
      <c r="T3670">
        <v>-8.1057169354338404E-2</v>
      </c>
      <c r="U3670">
        <v>6.20917903779186E-2</v>
      </c>
      <c r="V3670">
        <v>0.20524075011017601</v>
      </c>
      <c r="W3670">
        <v>0.41231500865416598</v>
      </c>
      <c r="X3670">
        <v>0.51148117732364895</v>
      </c>
      <c r="Y3670">
        <v>6.20499195598423E-2</v>
      </c>
    </row>
    <row r="3671" spans="1:25" x14ac:dyDescent="0.2">
      <c r="A3671" t="s">
        <v>5860</v>
      </c>
      <c r="B3671" t="s">
        <v>30</v>
      </c>
      <c r="C3671" t="s">
        <v>1693</v>
      </c>
      <c r="D3671" t="s">
        <v>25</v>
      </c>
      <c r="E3671" t="s">
        <v>29</v>
      </c>
      <c r="F3671">
        <v>22</v>
      </c>
      <c r="G3671">
        <v>56101</v>
      </c>
      <c r="H3671">
        <v>91616</v>
      </c>
      <c r="I3671">
        <v>0.91033234701698695</v>
      </c>
      <c r="J3671">
        <v>0.973121560968496</v>
      </c>
      <c r="K3671">
        <v>6.2789213951508799E-2</v>
      </c>
      <c r="L3671">
        <v>0.258460983954243</v>
      </c>
      <c r="M3671">
        <v>0.48795753255623803</v>
      </c>
      <c r="N3671">
        <v>-0.36237910465322098</v>
      </c>
      <c r="O3671">
        <v>70.050694283524393</v>
      </c>
      <c r="P3671">
        <v>77.347501407650299</v>
      </c>
      <c r="Q3671" t="s">
        <v>16</v>
      </c>
      <c r="R3671">
        <v>-0.36237910465322098</v>
      </c>
      <c r="S3671">
        <v>-0.26855776747783</v>
      </c>
      <c r="T3671">
        <v>-7.2644341640514407E-2</v>
      </c>
      <c r="U3671">
        <v>6.2789213951508799E-2</v>
      </c>
      <c r="V3671">
        <v>0.19822276954353199</v>
      </c>
      <c r="W3671">
        <v>0.39413619538084799</v>
      </c>
      <c r="X3671">
        <v>0.48795753255623803</v>
      </c>
      <c r="Y3671">
        <v>6.4523505048041593E-2</v>
      </c>
    </row>
    <row r="3672" spans="1:25" x14ac:dyDescent="0.2">
      <c r="A3672" t="s">
        <v>5861</v>
      </c>
      <c r="B3672" t="s">
        <v>30</v>
      </c>
      <c r="C3672" t="s">
        <v>1693</v>
      </c>
      <c r="D3672" t="s">
        <v>25</v>
      </c>
      <c r="E3672" t="s">
        <v>29</v>
      </c>
      <c r="F3672">
        <v>23</v>
      </c>
      <c r="G3672">
        <v>56101</v>
      </c>
      <c r="H3672">
        <v>91616</v>
      </c>
      <c r="I3672">
        <v>0.80859360795707702</v>
      </c>
      <c r="J3672">
        <v>0.88045218104018497</v>
      </c>
      <c r="K3672">
        <v>7.1858573083107294E-2</v>
      </c>
      <c r="L3672">
        <v>0.235608285326557</v>
      </c>
      <c r="M3672">
        <v>0.45943420244529298</v>
      </c>
      <c r="N3672">
        <v>-0.31571705627907798</v>
      </c>
      <c r="O3672">
        <v>66.754638954742305</v>
      </c>
      <c r="P3672">
        <v>77.347501407650299</v>
      </c>
      <c r="Q3672" t="s">
        <v>16</v>
      </c>
      <c r="R3672">
        <v>-0.31571705627907798</v>
      </c>
      <c r="S3672">
        <v>-0.230191248705538</v>
      </c>
      <c r="T3672">
        <v>-5.1600168428008401E-2</v>
      </c>
      <c r="U3672">
        <v>7.1858573083107294E-2</v>
      </c>
      <c r="V3672">
        <v>0.195317314594223</v>
      </c>
      <c r="W3672">
        <v>0.37390839487175298</v>
      </c>
      <c r="X3672">
        <v>0.45943420244529298</v>
      </c>
      <c r="Y3672">
        <v>8.1615531917033898E-2</v>
      </c>
    </row>
    <row r="3673" spans="1:25" x14ac:dyDescent="0.2">
      <c r="A3673" t="s">
        <v>5862</v>
      </c>
      <c r="B3673" t="s">
        <v>30</v>
      </c>
      <c r="C3673" t="s">
        <v>1693</v>
      </c>
      <c r="D3673" t="s">
        <v>25</v>
      </c>
      <c r="E3673" t="s">
        <v>29</v>
      </c>
      <c r="F3673">
        <v>24</v>
      </c>
      <c r="G3673">
        <v>56101</v>
      </c>
      <c r="H3673">
        <v>91616</v>
      </c>
      <c r="I3673">
        <v>0.68141878041389603</v>
      </c>
      <c r="J3673">
        <v>0.76527145947264297</v>
      </c>
      <c r="K3673">
        <v>8.3852679058746604E-2</v>
      </c>
      <c r="L3673">
        <v>0.20572436404567401</v>
      </c>
      <c r="M3673">
        <v>0.42226925791388098</v>
      </c>
      <c r="N3673">
        <v>-0.25456389979638699</v>
      </c>
      <c r="O3673">
        <v>65.516889182010999</v>
      </c>
      <c r="P3673">
        <v>77.347501407650299</v>
      </c>
      <c r="Q3673" t="s">
        <v>16</v>
      </c>
      <c r="R3673">
        <v>-0.25456389979638699</v>
      </c>
      <c r="S3673">
        <v>-0.17988595564780799</v>
      </c>
      <c r="T3673">
        <v>-2.3946887701186598E-2</v>
      </c>
      <c r="U3673">
        <v>8.3852679058746604E-2</v>
      </c>
      <c r="V3673">
        <v>0.19165224581868001</v>
      </c>
      <c r="W3673">
        <v>0.347591313765301</v>
      </c>
      <c r="X3673">
        <v>0.42226925791388098</v>
      </c>
      <c r="Y3673">
        <v>0.10957246349750201</v>
      </c>
    </row>
    <row r="3674" spans="1:25" x14ac:dyDescent="0.2">
      <c r="A3674" t="s">
        <v>8448</v>
      </c>
      <c r="B3674" t="s">
        <v>30</v>
      </c>
      <c r="C3674" t="s">
        <v>1693</v>
      </c>
      <c r="D3674" t="s">
        <v>34</v>
      </c>
      <c r="E3674" t="s">
        <v>14</v>
      </c>
      <c r="F3674">
        <v>1</v>
      </c>
      <c r="G3674">
        <v>56101</v>
      </c>
      <c r="H3674">
        <v>100375</v>
      </c>
      <c r="I3674">
        <v>0.52908577814081204</v>
      </c>
      <c r="J3674">
        <v>0.50630729053411805</v>
      </c>
      <c r="K3674">
        <v>-2.2778487606693799E-2</v>
      </c>
      <c r="L3674">
        <v>0.17890494419213099</v>
      </c>
      <c r="M3674">
        <v>0.27152014558936199</v>
      </c>
      <c r="N3674">
        <v>-0.31707712080274902</v>
      </c>
      <c r="O3674">
        <v>62.361160194936303</v>
      </c>
      <c r="P3674">
        <v>70.605096092345406</v>
      </c>
      <c r="Q3674" t="s">
        <v>15</v>
      </c>
      <c r="R3674">
        <v>-0.31707712080274902</v>
      </c>
      <c r="S3674">
        <v>-0.25213462606100601</v>
      </c>
      <c r="T3674">
        <v>-0.11652467836336999</v>
      </c>
      <c r="U3674">
        <v>-2.2778487606693799E-2</v>
      </c>
      <c r="V3674">
        <v>7.0967703149982797E-2</v>
      </c>
      <c r="W3674">
        <v>0.20657765084761801</v>
      </c>
      <c r="X3674">
        <v>0.27152014558936199</v>
      </c>
      <c r="Y3674">
        <v>-4.4989452122374297E-2</v>
      </c>
    </row>
    <row r="3675" spans="1:25" x14ac:dyDescent="0.2">
      <c r="A3675" t="s">
        <v>8449</v>
      </c>
      <c r="B3675" t="s">
        <v>30</v>
      </c>
      <c r="C3675" t="s">
        <v>1693</v>
      </c>
      <c r="D3675" t="s">
        <v>34</v>
      </c>
      <c r="E3675" t="s">
        <v>14</v>
      </c>
      <c r="F3675">
        <v>2</v>
      </c>
      <c r="G3675">
        <v>56101</v>
      </c>
      <c r="H3675">
        <v>100375</v>
      </c>
      <c r="I3675">
        <v>0.47415885495168703</v>
      </c>
      <c r="J3675">
        <v>0.45544936964858002</v>
      </c>
      <c r="K3675">
        <v>-1.87094853031072E-2</v>
      </c>
      <c r="L3675">
        <v>0.156690241519368</v>
      </c>
      <c r="M3675">
        <v>0.239045961996253</v>
      </c>
      <c r="N3675">
        <v>-0.27646493260246702</v>
      </c>
      <c r="O3675">
        <v>61.9033664206463</v>
      </c>
      <c r="P3675">
        <v>70.605096092345406</v>
      </c>
      <c r="Q3675" t="s">
        <v>15</v>
      </c>
      <c r="R3675">
        <v>-0.27646493260246702</v>
      </c>
      <c r="S3675">
        <v>-0.21958637493093699</v>
      </c>
      <c r="T3675">
        <v>-0.10081517185925599</v>
      </c>
      <c r="U3675">
        <v>-1.87094853031072E-2</v>
      </c>
      <c r="V3675">
        <v>6.3396201253041504E-2</v>
      </c>
      <c r="W3675">
        <v>0.182167404324722</v>
      </c>
      <c r="X3675">
        <v>0.239045961996253</v>
      </c>
      <c r="Y3675">
        <v>-4.1079177071961397E-2</v>
      </c>
    </row>
    <row r="3676" spans="1:25" x14ac:dyDescent="0.2">
      <c r="A3676" t="s">
        <v>8450</v>
      </c>
      <c r="B3676" t="s">
        <v>30</v>
      </c>
      <c r="C3676" t="s">
        <v>1693</v>
      </c>
      <c r="D3676" t="s">
        <v>34</v>
      </c>
      <c r="E3676" t="s">
        <v>14</v>
      </c>
      <c r="F3676">
        <v>3</v>
      </c>
      <c r="G3676">
        <v>56101</v>
      </c>
      <c r="H3676">
        <v>100375</v>
      </c>
      <c r="I3676">
        <v>0.437058893361987</v>
      </c>
      <c r="J3676">
        <v>0.42104089270700601</v>
      </c>
      <c r="K3676">
        <v>-1.6018000654981001E-2</v>
      </c>
      <c r="L3676">
        <v>0.140807861146342</v>
      </c>
      <c r="M3676">
        <v>0.21561093093075201</v>
      </c>
      <c r="N3676">
        <v>-0.24764693224071399</v>
      </c>
      <c r="O3676">
        <v>61.531277659467598</v>
      </c>
      <c r="P3676">
        <v>70.605096092345406</v>
      </c>
      <c r="Q3676" t="s">
        <v>15</v>
      </c>
      <c r="R3676">
        <v>-0.24764693224071399</v>
      </c>
      <c r="S3676">
        <v>-0.19653367864459201</v>
      </c>
      <c r="T3676">
        <v>-8.9801319895664394E-2</v>
      </c>
      <c r="U3676">
        <v>-1.6018000654981001E-2</v>
      </c>
      <c r="V3676">
        <v>5.7765318585702503E-2</v>
      </c>
      <c r="W3676">
        <v>0.16449767733463</v>
      </c>
      <c r="X3676">
        <v>0.21561093093075201</v>
      </c>
      <c r="Y3676">
        <v>-3.8043812210249099E-2</v>
      </c>
    </row>
    <row r="3677" spans="1:25" x14ac:dyDescent="0.2">
      <c r="A3677" t="s">
        <v>8451</v>
      </c>
      <c r="B3677" t="s">
        <v>30</v>
      </c>
      <c r="C3677" t="s">
        <v>1693</v>
      </c>
      <c r="D3677" t="s">
        <v>34</v>
      </c>
      <c r="E3677" t="s">
        <v>14</v>
      </c>
      <c r="F3677">
        <v>4</v>
      </c>
      <c r="G3677">
        <v>56101</v>
      </c>
      <c r="H3677">
        <v>100375</v>
      </c>
      <c r="I3677">
        <v>0.41342873916975398</v>
      </c>
      <c r="J3677">
        <v>0.40017585282579199</v>
      </c>
      <c r="K3677">
        <v>-1.32528863439617E-2</v>
      </c>
      <c r="L3677">
        <v>0.13063756513309199</v>
      </c>
      <c r="M3677">
        <v>0.201645908299974</v>
      </c>
      <c r="N3677">
        <v>-0.22815168098789701</v>
      </c>
      <c r="O3677">
        <v>60.786160413891203</v>
      </c>
      <c r="P3677">
        <v>70.605096092345406</v>
      </c>
      <c r="Q3677" t="s">
        <v>15</v>
      </c>
      <c r="R3677">
        <v>-0.22815168098789701</v>
      </c>
      <c r="S3677">
        <v>-0.180730244844585</v>
      </c>
      <c r="T3677">
        <v>-8.1706970473701707E-2</v>
      </c>
      <c r="U3677">
        <v>-1.32528863439617E-2</v>
      </c>
      <c r="V3677">
        <v>5.5201197785778401E-2</v>
      </c>
      <c r="W3677">
        <v>0.15422447215666199</v>
      </c>
      <c r="X3677">
        <v>0.201645908299974</v>
      </c>
      <c r="Y3677">
        <v>-3.31176562763046E-2</v>
      </c>
    </row>
    <row r="3678" spans="1:25" x14ac:dyDescent="0.2">
      <c r="A3678" t="s">
        <v>8452</v>
      </c>
      <c r="B3678" t="s">
        <v>30</v>
      </c>
      <c r="C3678" t="s">
        <v>1693</v>
      </c>
      <c r="D3678" t="s">
        <v>34</v>
      </c>
      <c r="E3678" t="s">
        <v>14</v>
      </c>
      <c r="F3678">
        <v>5</v>
      </c>
      <c r="G3678">
        <v>56101</v>
      </c>
      <c r="H3678">
        <v>100375</v>
      </c>
      <c r="I3678">
        <v>0.40456173361727799</v>
      </c>
      <c r="J3678">
        <v>0.39412464814571602</v>
      </c>
      <c r="K3678">
        <v>-1.0437085471562101E-2</v>
      </c>
      <c r="L3678">
        <v>0.12565926116038001</v>
      </c>
      <c r="M3678">
        <v>0.19627239913726299</v>
      </c>
      <c r="N3678">
        <v>-0.21714657008038701</v>
      </c>
      <c r="O3678">
        <v>60.268044461785799</v>
      </c>
      <c r="P3678">
        <v>70.605096092345406</v>
      </c>
      <c r="Q3678" t="s">
        <v>15</v>
      </c>
      <c r="R3678">
        <v>-0.21714657008038701</v>
      </c>
      <c r="S3678">
        <v>-0.17153225827916899</v>
      </c>
      <c r="T3678">
        <v>-7.6282538319601301E-2</v>
      </c>
      <c r="U3678">
        <v>-1.0437085471562101E-2</v>
      </c>
      <c r="V3678">
        <v>5.5408367376477002E-2</v>
      </c>
      <c r="W3678">
        <v>0.15065808733604499</v>
      </c>
      <c r="X3678">
        <v>0.19627239913726299</v>
      </c>
      <c r="Y3678">
        <v>-2.64816867472428E-2</v>
      </c>
    </row>
    <row r="3679" spans="1:25" x14ac:dyDescent="0.2">
      <c r="A3679" t="s">
        <v>8453</v>
      </c>
      <c r="B3679" t="s">
        <v>30</v>
      </c>
      <c r="C3679" t="s">
        <v>1693</v>
      </c>
      <c r="D3679" t="s">
        <v>34</v>
      </c>
      <c r="E3679" t="s">
        <v>14</v>
      </c>
      <c r="F3679">
        <v>6</v>
      </c>
      <c r="G3679">
        <v>56101</v>
      </c>
      <c r="H3679">
        <v>100375</v>
      </c>
      <c r="I3679">
        <v>0.41385690866776198</v>
      </c>
      <c r="J3679">
        <v>0.40928909204858699</v>
      </c>
      <c r="K3679">
        <v>-4.5678166191748804E-3</v>
      </c>
      <c r="L3679">
        <v>0.13163632240687201</v>
      </c>
      <c r="M3679">
        <v>0.21197393374012999</v>
      </c>
      <c r="N3679">
        <v>-0.22110956697848</v>
      </c>
      <c r="O3679">
        <v>59.775038941156097</v>
      </c>
      <c r="P3679">
        <v>70.605096092345406</v>
      </c>
      <c r="Q3679" t="s">
        <v>15</v>
      </c>
      <c r="R3679">
        <v>-0.22110956697848</v>
      </c>
      <c r="S3679">
        <v>-0.17332558194478501</v>
      </c>
      <c r="T3679">
        <v>-7.3545249560375905E-2</v>
      </c>
      <c r="U3679">
        <v>-4.5678166191748804E-3</v>
      </c>
      <c r="V3679">
        <v>6.4409616322026103E-2</v>
      </c>
      <c r="W3679">
        <v>0.164189948706435</v>
      </c>
      <c r="X3679">
        <v>0.21197393374012999</v>
      </c>
      <c r="Y3679">
        <v>-1.11603673489364E-2</v>
      </c>
    </row>
    <row r="3680" spans="1:25" x14ac:dyDescent="0.2">
      <c r="A3680" t="s">
        <v>8454</v>
      </c>
      <c r="B3680" t="s">
        <v>30</v>
      </c>
      <c r="C3680" t="s">
        <v>1693</v>
      </c>
      <c r="D3680" t="s">
        <v>34</v>
      </c>
      <c r="E3680" t="s">
        <v>14</v>
      </c>
      <c r="F3680">
        <v>7</v>
      </c>
      <c r="G3680">
        <v>56101</v>
      </c>
      <c r="H3680">
        <v>100375</v>
      </c>
      <c r="I3680">
        <v>0.43150342289253901</v>
      </c>
      <c r="J3680">
        <v>0.44110565894370302</v>
      </c>
      <c r="K3680">
        <v>9.6022360511646698E-3</v>
      </c>
      <c r="L3680">
        <v>0.148921171318601</v>
      </c>
      <c r="M3680">
        <v>0.25457756287026401</v>
      </c>
      <c r="N3680">
        <v>-0.235373090767935</v>
      </c>
      <c r="O3680">
        <v>59.677179557698103</v>
      </c>
      <c r="P3680">
        <v>70.605096092345406</v>
      </c>
      <c r="Q3680" t="s">
        <v>16</v>
      </c>
      <c r="R3680">
        <v>-0.235373090767935</v>
      </c>
      <c r="S3680">
        <v>-0.181314705579282</v>
      </c>
      <c r="T3680">
        <v>-6.84324577197825E-2</v>
      </c>
      <c r="U3680">
        <v>9.6022360511646698E-3</v>
      </c>
      <c r="V3680">
        <v>8.7636929822111798E-2</v>
      </c>
      <c r="W3680">
        <v>0.20051917768161201</v>
      </c>
      <c r="X3680">
        <v>0.25457756287026401</v>
      </c>
      <c r="Y3680">
        <v>2.17685623760954E-2</v>
      </c>
    </row>
    <row r="3681" spans="1:25" x14ac:dyDescent="0.2">
      <c r="A3681" t="s">
        <v>8455</v>
      </c>
      <c r="B3681" t="s">
        <v>30</v>
      </c>
      <c r="C3681" t="s">
        <v>1693</v>
      </c>
      <c r="D3681" t="s">
        <v>34</v>
      </c>
      <c r="E3681" t="s">
        <v>14</v>
      </c>
      <c r="F3681">
        <v>8</v>
      </c>
      <c r="G3681">
        <v>56101</v>
      </c>
      <c r="H3681">
        <v>100375</v>
      </c>
      <c r="I3681">
        <v>0.46091525099591302</v>
      </c>
      <c r="J3681">
        <v>0.46549979789989698</v>
      </c>
      <c r="K3681">
        <v>4.5845469039840804E-3</v>
      </c>
      <c r="L3681">
        <v>0.16063443088256801</v>
      </c>
      <c r="M3681">
        <v>0.26882818570580802</v>
      </c>
      <c r="N3681">
        <v>-0.25965909189783998</v>
      </c>
      <c r="O3681">
        <v>62.57382909799</v>
      </c>
      <c r="P3681">
        <v>70.605096092345406</v>
      </c>
      <c r="Q3681" t="s">
        <v>16</v>
      </c>
      <c r="R3681">
        <v>-0.25965909189783998</v>
      </c>
      <c r="S3681">
        <v>-0.20134879348746801</v>
      </c>
      <c r="T3681">
        <v>-7.9587894878481502E-2</v>
      </c>
      <c r="U3681">
        <v>4.5845469039840804E-3</v>
      </c>
      <c r="V3681">
        <v>8.8756988686449698E-2</v>
      </c>
      <c r="W3681">
        <v>0.210517887295436</v>
      </c>
      <c r="X3681">
        <v>0.26882818570580802</v>
      </c>
      <c r="Y3681">
        <v>9.84865498259563E-3</v>
      </c>
    </row>
    <row r="3682" spans="1:25" x14ac:dyDescent="0.2">
      <c r="A3682" t="s">
        <v>8456</v>
      </c>
      <c r="B3682" t="s">
        <v>30</v>
      </c>
      <c r="C3682" t="s">
        <v>1693</v>
      </c>
      <c r="D3682" t="s">
        <v>34</v>
      </c>
      <c r="E3682" t="s">
        <v>14</v>
      </c>
      <c r="F3682">
        <v>9</v>
      </c>
      <c r="G3682">
        <v>56101</v>
      </c>
      <c r="H3682">
        <v>100375</v>
      </c>
      <c r="I3682">
        <v>0.48555531650411199</v>
      </c>
      <c r="J3682">
        <v>0.478610074309258</v>
      </c>
      <c r="K3682">
        <v>-6.9452421948536002E-3</v>
      </c>
      <c r="L3682">
        <v>0.17178105352085801</v>
      </c>
      <c r="M3682">
        <v>0.27563459084695802</v>
      </c>
      <c r="N3682">
        <v>-0.28952507523666599</v>
      </c>
      <c r="O3682">
        <v>68.359918228523497</v>
      </c>
      <c r="P3682">
        <v>70.605096092345406</v>
      </c>
      <c r="Q3682" t="s">
        <v>16</v>
      </c>
      <c r="R3682">
        <v>-0.28952507523666599</v>
      </c>
      <c r="S3682">
        <v>-0.22716855280859399</v>
      </c>
      <c r="T3682">
        <v>-9.6958514239783397E-2</v>
      </c>
      <c r="U3682">
        <v>-6.9452421948536002E-3</v>
      </c>
      <c r="V3682">
        <v>8.3068029850076205E-2</v>
      </c>
      <c r="W3682">
        <v>0.213278068418887</v>
      </c>
      <c r="X3682">
        <v>0.27563459084695802</v>
      </c>
      <c r="Y3682">
        <v>-1.45112745586836E-2</v>
      </c>
    </row>
    <row r="3683" spans="1:25" x14ac:dyDescent="0.2">
      <c r="A3683" t="s">
        <v>8457</v>
      </c>
      <c r="B3683" t="s">
        <v>30</v>
      </c>
      <c r="C3683" t="s">
        <v>1693</v>
      </c>
      <c r="D3683" t="s">
        <v>34</v>
      </c>
      <c r="E3683" t="s">
        <v>14</v>
      </c>
      <c r="F3683">
        <v>10</v>
      </c>
      <c r="G3683">
        <v>56101</v>
      </c>
      <c r="H3683">
        <v>100375</v>
      </c>
      <c r="I3683">
        <v>0.51351946121856296</v>
      </c>
      <c r="J3683">
        <v>0.50580100220269997</v>
      </c>
      <c r="K3683">
        <v>-7.7184590158627699E-3</v>
      </c>
      <c r="L3683">
        <v>0.19369114460068701</v>
      </c>
      <c r="M3683">
        <v>0.31090347385226802</v>
      </c>
      <c r="N3683">
        <v>-0.326340391883993</v>
      </c>
      <c r="O3683">
        <v>73.689438946828503</v>
      </c>
      <c r="P3683">
        <v>70.605096092345406</v>
      </c>
      <c r="Q3683" t="s">
        <v>16</v>
      </c>
      <c r="R3683">
        <v>-0.326340391883993</v>
      </c>
      <c r="S3683">
        <v>-0.25603050639394398</v>
      </c>
      <c r="T3683">
        <v>-0.109212618786623</v>
      </c>
      <c r="U3683">
        <v>-7.7184590158627699E-3</v>
      </c>
      <c r="V3683">
        <v>9.3775700754897398E-2</v>
      </c>
      <c r="W3683">
        <v>0.240593588362218</v>
      </c>
      <c r="X3683">
        <v>0.31090347385226802</v>
      </c>
      <c r="Y3683">
        <v>-1.5259872918894701E-2</v>
      </c>
    </row>
    <row r="3684" spans="1:25" x14ac:dyDescent="0.2">
      <c r="A3684" t="s">
        <v>8458</v>
      </c>
      <c r="B3684" t="s">
        <v>30</v>
      </c>
      <c r="C3684" t="s">
        <v>1693</v>
      </c>
      <c r="D3684" t="s">
        <v>34</v>
      </c>
      <c r="E3684" t="s">
        <v>14</v>
      </c>
      <c r="F3684">
        <v>11</v>
      </c>
      <c r="G3684">
        <v>56101</v>
      </c>
      <c r="H3684">
        <v>100375</v>
      </c>
      <c r="I3684">
        <v>0.55469589414964104</v>
      </c>
      <c r="J3684">
        <v>0.54400512660665101</v>
      </c>
      <c r="K3684">
        <v>-1.06907675429907E-2</v>
      </c>
      <c r="L3684">
        <v>0.21856697845584999</v>
      </c>
      <c r="M3684">
        <v>0.34885191201688198</v>
      </c>
      <c r="N3684">
        <v>-0.37023344710286399</v>
      </c>
      <c r="O3684">
        <v>78.397102469279901</v>
      </c>
      <c r="P3684">
        <v>70.605096092345406</v>
      </c>
      <c r="Q3684" t="s">
        <v>16</v>
      </c>
      <c r="R3684">
        <v>-0.37023344710286399</v>
      </c>
      <c r="S3684">
        <v>-0.29089363392339002</v>
      </c>
      <c r="T3684">
        <v>-0.12521986425385601</v>
      </c>
      <c r="U3684">
        <v>-1.06907675429907E-2</v>
      </c>
      <c r="V3684">
        <v>0.103838329167875</v>
      </c>
      <c r="W3684">
        <v>0.26951209883740901</v>
      </c>
      <c r="X3684">
        <v>0.34885191201688198</v>
      </c>
      <c r="Y3684">
        <v>-1.9651961020435E-2</v>
      </c>
    </row>
    <row r="3685" spans="1:25" x14ac:dyDescent="0.2">
      <c r="A3685" t="s">
        <v>8459</v>
      </c>
      <c r="B3685" t="s">
        <v>30</v>
      </c>
      <c r="C3685" t="s">
        <v>1693</v>
      </c>
      <c r="D3685" t="s">
        <v>34</v>
      </c>
      <c r="E3685" t="s">
        <v>14</v>
      </c>
      <c r="F3685">
        <v>12</v>
      </c>
      <c r="G3685">
        <v>56101</v>
      </c>
      <c r="H3685">
        <v>100375</v>
      </c>
      <c r="I3685">
        <v>0.61211591726064896</v>
      </c>
      <c r="J3685">
        <v>0.59374892829359005</v>
      </c>
      <c r="K3685">
        <v>-1.8366988967058202E-2</v>
      </c>
      <c r="L3685">
        <v>0.24599016531970799</v>
      </c>
      <c r="M3685">
        <v>0.38628683298386102</v>
      </c>
      <c r="N3685">
        <v>-0.423020810917977</v>
      </c>
      <c r="O3685">
        <v>81.671706149456597</v>
      </c>
      <c r="P3685">
        <v>70.605096092345406</v>
      </c>
      <c r="Q3685" t="s">
        <v>16</v>
      </c>
      <c r="R3685">
        <v>-0.423020810917977</v>
      </c>
      <c r="S3685">
        <v>-0.33372638090692303</v>
      </c>
      <c r="T3685">
        <v>-0.147265835594585</v>
      </c>
      <c r="U3685">
        <v>-1.8366988967058202E-2</v>
      </c>
      <c r="V3685">
        <v>0.110531857660468</v>
      </c>
      <c r="W3685">
        <v>0.29699240297280699</v>
      </c>
      <c r="X3685">
        <v>0.38628683298386102</v>
      </c>
      <c r="Y3685">
        <v>-3.09339319901498E-2</v>
      </c>
    </row>
    <row r="3686" spans="1:25" x14ac:dyDescent="0.2">
      <c r="A3686" t="s">
        <v>8460</v>
      </c>
      <c r="B3686" t="s">
        <v>30</v>
      </c>
      <c r="C3686" t="s">
        <v>1693</v>
      </c>
      <c r="D3686" t="s">
        <v>34</v>
      </c>
      <c r="E3686" t="s">
        <v>14</v>
      </c>
      <c r="F3686">
        <v>13</v>
      </c>
      <c r="G3686">
        <v>56101</v>
      </c>
      <c r="H3686">
        <v>100375</v>
      </c>
      <c r="I3686">
        <v>0.68577479003990105</v>
      </c>
      <c r="J3686">
        <v>0.65001654104642703</v>
      </c>
      <c r="K3686">
        <v>-3.57582489934739E-2</v>
      </c>
      <c r="L3686">
        <v>0.27069793566182598</v>
      </c>
      <c r="M3686">
        <v>0.40953985517023</v>
      </c>
      <c r="N3686">
        <v>-0.48105635315717699</v>
      </c>
      <c r="O3686">
        <v>83.032999715164095</v>
      </c>
      <c r="P3686">
        <v>70.605096092345406</v>
      </c>
      <c r="Q3686" t="s">
        <v>16</v>
      </c>
      <c r="R3686">
        <v>-0.48105635315717699</v>
      </c>
      <c r="S3686">
        <v>-0.38279300251193499</v>
      </c>
      <c r="T3686">
        <v>-0.177603967280271</v>
      </c>
      <c r="U3686">
        <v>-3.57582489934739E-2</v>
      </c>
      <c r="V3686">
        <v>0.10608746929332299</v>
      </c>
      <c r="W3686">
        <v>0.31127650452498701</v>
      </c>
      <c r="X3686">
        <v>0.40953985517023</v>
      </c>
      <c r="Y3686">
        <v>-5.50112908448585E-2</v>
      </c>
    </row>
    <row r="3687" spans="1:25" x14ac:dyDescent="0.2">
      <c r="A3687" t="s">
        <v>8461</v>
      </c>
      <c r="B3687" t="s">
        <v>30</v>
      </c>
      <c r="C3687" t="s">
        <v>1693</v>
      </c>
      <c r="D3687" t="s">
        <v>34</v>
      </c>
      <c r="E3687" t="s">
        <v>14</v>
      </c>
      <c r="F3687">
        <v>14</v>
      </c>
      <c r="G3687">
        <v>56101</v>
      </c>
      <c r="H3687">
        <v>100375</v>
      </c>
      <c r="I3687">
        <v>0.75187571107675299</v>
      </c>
      <c r="J3687">
        <v>0.696666020484625</v>
      </c>
      <c r="K3687">
        <v>-5.52096905921277E-2</v>
      </c>
      <c r="L3687">
        <v>0.29171799939067</v>
      </c>
      <c r="M3687">
        <v>0.42466641840552399</v>
      </c>
      <c r="N3687">
        <v>-0.53508579958977898</v>
      </c>
      <c r="O3687">
        <v>83.372603430833905</v>
      </c>
      <c r="P3687">
        <v>70.605096092345406</v>
      </c>
      <c r="Q3687" t="s">
        <v>16</v>
      </c>
      <c r="R3687">
        <v>-0.53508579958977898</v>
      </c>
      <c r="S3687">
        <v>-0.42919216581096598</v>
      </c>
      <c r="T3687">
        <v>-0.20806992227283799</v>
      </c>
      <c r="U3687">
        <v>-5.52096905921277E-2</v>
      </c>
      <c r="V3687">
        <v>9.7650541088583204E-2</v>
      </c>
      <c r="W3687">
        <v>0.31877278462671099</v>
      </c>
      <c r="X3687">
        <v>0.42466641840552399</v>
      </c>
      <c r="Y3687">
        <v>-7.9248433207237401E-2</v>
      </c>
    </row>
    <row r="3688" spans="1:25" x14ac:dyDescent="0.2">
      <c r="A3688" t="s">
        <v>8462</v>
      </c>
      <c r="B3688" t="s">
        <v>30</v>
      </c>
      <c r="C3688" t="s">
        <v>1693</v>
      </c>
      <c r="D3688" t="s">
        <v>34</v>
      </c>
      <c r="E3688" t="s">
        <v>14</v>
      </c>
      <c r="F3688">
        <v>15</v>
      </c>
      <c r="G3688">
        <v>56101</v>
      </c>
      <c r="H3688">
        <v>100375</v>
      </c>
      <c r="I3688">
        <v>0.80799772941645498</v>
      </c>
      <c r="J3688">
        <v>0.73709925352709604</v>
      </c>
      <c r="K3688">
        <v>-7.08984758893592E-2</v>
      </c>
      <c r="L3688">
        <v>0.30617024266600401</v>
      </c>
      <c r="M3688">
        <v>0.432751573296217</v>
      </c>
      <c r="N3688">
        <v>-0.57454852507493503</v>
      </c>
      <c r="O3688">
        <v>82.650763817821698</v>
      </c>
      <c r="P3688">
        <v>70.605096092345406</v>
      </c>
      <c r="Q3688" t="s">
        <v>16</v>
      </c>
      <c r="R3688">
        <v>-0.57454852507493503</v>
      </c>
      <c r="S3688">
        <v>-0.463408726987176</v>
      </c>
      <c r="T3688">
        <v>-0.23133168304634499</v>
      </c>
      <c r="U3688">
        <v>-7.08984758893592E-2</v>
      </c>
      <c r="V3688">
        <v>8.9534731267626802E-2</v>
      </c>
      <c r="W3688">
        <v>0.32161177520845802</v>
      </c>
      <c r="X3688">
        <v>0.432751573296217</v>
      </c>
      <c r="Y3688">
        <v>-9.6185792551142402E-2</v>
      </c>
    </row>
    <row r="3689" spans="1:25" x14ac:dyDescent="0.2">
      <c r="A3689" t="s">
        <v>8463</v>
      </c>
      <c r="B3689" t="s">
        <v>30</v>
      </c>
      <c r="C3689" t="s">
        <v>1693</v>
      </c>
      <c r="D3689" t="s">
        <v>34</v>
      </c>
      <c r="E3689" t="s">
        <v>14</v>
      </c>
      <c r="F3689">
        <v>16</v>
      </c>
      <c r="G3689">
        <v>56101</v>
      </c>
      <c r="H3689">
        <v>100375</v>
      </c>
      <c r="I3689">
        <v>0.85138363786056304</v>
      </c>
      <c r="J3689">
        <v>0.77780545794864098</v>
      </c>
      <c r="K3689">
        <v>-7.3578179911921601E-2</v>
      </c>
      <c r="L3689">
        <v>0.31749344156098303</v>
      </c>
      <c r="M3689">
        <v>0.448698531455896</v>
      </c>
      <c r="N3689">
        <v>-0.59585489127973901</v>
      </c>
      <c r="O3689">
        <v>81.193642529034605</v>
      </c>
      <c r="P3689">
        <v>70.605096092345406</v>
      </c>
      <c r="Q3689" t="s">
        <v>16</v>
      </c>
      <c r="R3689">
        <v>-0.59585489127973901</v>
      </c>
      <c r="S3689">
        <v>-0.48060477199310198</v>
      </c>
      <c r="T3689">
        <v>-0.239944743289877</v>
      </c>
      <c r="U3689">
        <v>-7.3578179911921601E-2</v>
      </c>
      <c r="V3689">
        <v>9.2788383466033506E-2</v>
      </c>
      <c r="W3689">
        <v>0.33344841216925902</v>
      </c>
      <c r="X3689">
        <v>0.448698531455896</v>
      </c>
      <c r="Y3689">
        <v>-9.4597150431387195E-2</v>
      </c>
    </row>
    <row r="3690" spans="1:25" x14ac:dyDescent="0.2">
      <c r="A3690" t="s">
        <v>8464</v>
      </c>
      <c r="B3690" t="s">
        <v>30</v>
      </c>
      <c r="C3690" t="s">
        <v>1693</v>
      </c>
      <c r="D3690" t="s">
        <v>34</v>
      </c>
      <c r="E3690" t="s">
        <v>14</v>
      </c>
      <c r="F3690">
        <v>17</v>
      </c>
      <c r="G3690">
        <v>56101</v>
      </c>
      <c r="H3690">
        <v>100375</v>
      </c>
      <c r="I3690">
        <v>0.86903162691119595</v>
      </c>
      <c r="J3690">
        <v>0.813005441095353</v>
      </c>
      <c r="K3690">
        <v>-5.6026185815842497E-2</v>
      </c>
      <c r="L3690">
        <v>0.32182963119835201</v>
      </c>
      <c r="M3690">
        <v>0.47338355750544697</v>
      </c>
      <c r="N3690">
        <v>-0.58543592913713205</v>
      </c>
      <c r="O3690">
        <v>79.042401535358593</v>
      </c>
      <c r="P3690">
        <v>70.605096092345406</v>
      </c>
      <c r="Q3690" t="s">
        <v>17</v>
      </c>
      <c r="R3690">
        <v>-0.58543592913713205</v>
      </c>
      <c r="S3690">
        <v>-0.46861177301212997</v>
      </c>
      <c r="T3690">
        <v>-0.22466491256377899</v>
      </c>
      <c r="U3690">
        <v>-5.6026185815842497E-2</v>
      </c>
      <c r="V3690">
        <v>0.112612540932094</v>
      </c>
      <c r="W3690">
        <v>0.35655940138044501</v>
      </c>
      <c r="X3690">
        <v>0.47338355750544697</v>
      </c>
      <c r="Y3690">
        <v>-6.8912436478111405E-2</v>
      </c>
    </row>
    <row r="3691" spans="1:25" x14ac:dyDescent="0.2">
      <c r="A3691" t="s">
        <v>8465</v>
      </c>
      <c r="B3691" t="s">
        <v>30</v>
      </c>
      <c r="C3691" t="s">
        <v>1693</v>
      </c>
      <c r="D3691" t="s">
        <v>34</v>
      </c>
      <c r="E3691" t="s">
        <v>14</v>
      </c>
      <c r="F3691">
        <v>18</v>
      </c>
      <c r="G3691">
        <v>56101</v>
      </c>
      <c r="H3691">
        <v>100375</v>
      </c>
      <c r="I3691">
        <v>0.86426361620817405</v>
      </c>
      <c r="J3691">
        <v>0.83240039266716304</v>
      </c>
      <c r="K3691">
        <v>-3.1863223541010802E-2</v>
      </c>
      <c r="L3691">
        <v>0.32060692641229899</v>
      </c>
      <c r="M3691">
        <v>0.495535170407221</v>
      </c>
      <c r="N3691">
        <v>-0.55926161748924297</v>
      </c>
      <c r="O3691">
        <v>75.250350845918007</v>
      </c>
      <c r="P3691">
        <v>70.605096092345406</v>
      </c>
      <c r="Q3691" t="s">
        <v>17</v>
      </c>
      <c r="R3691">
        <v>-0.55926161748924297</v>
      </c>
      <c r="S3691">
        <v>-0.44288130320157798</v>
      </c>
      <c r="T3691">
        <v>-0.199861252981056</v>
      </c>
      <c r="U3691">
        <v>-3.1863223541010802E-2</v>
      </c>
      <c r="V3691">
        <v>0.13613480589903401</v>
      </c>
      <c r="W3691">
        <v>0.37915485611955702</v>
      </c>
      <c r="X3691">
        <v>0.495535170407221</v>
      </c>
      <c r="Y3691">
        <v>-3.8278722381323203E-2</v>
      </c>
    </row>
    <row r="3692" spans="1:25" x14ac:dyDescent="0.2">
      <c r="A3692" t="s">
        <v>8466</v>
      </c>
      <c r="B3692" t="s">
        <v>30</v>
      </c>
      <c r="C3692" t="s">
        <v>1693</v>
      </c>
      <c r="D3692" t="s">
        <v>34</v>
      </c>
      <c r="E3692" t="s">
        <v>14</v>
      </c>
      <c r="F3692">
        <v>19</v>
      </c>
      <c r="G3692">
        <v>56101</v>
      </c>
      <c r="H3692">
        <v>100375</v>
      </c>
      <c r="I3692">
        <v>0.85675390423680198</v>
      </c>
      <c r="J3692">
        <v>0.85517786054679101</v>
      </c>
      <c r="K3692">
        <v>-1.5760436900109601E-3</v>
      </c>
      <c r="L3692">
        <v>0.30849008374007503</v>
      </c>
      <c r="M3692">
        <v>0.50589014406241295</v>
      </c>
      <c r="N3692">
        <v>-0.50904223144243399</v>
      </c>
      <c r="O3692">
        <v>70.808914809034405</v>
      </c>
      <c r="P3692">
        <v>70.605096092345406</v>
      </c>
      <c r="Q3692" t="s">
        <v>17</v>
      </c>
      <c r="R3692">
        <v>-0.50904223144243399</v>
      </c>
      <c r="S3692">
        <v>-0.397060331044787</v>
      </c>
      <c r="T3692">
        <v>-0.16322484756981001</v>
      </c>
      <c r="U3692">
        <v>-1.5760436900109601E-3</v>
      </c>
      <c r="V3692">
        <v>0.160072760189788</v>
      </c>
      <c r="W3692">
        <v>0.39390824366476501</v>
      </c>
      <c r="X3692">
        <v>0.50589014406241295</v>
      </c>
      <c r="Y3692">
        <v>-1.84294257688484E-3</v>
      </c>
    </row>
    <row r="3693" spans="1:25" x14ac:dyDescent="0.2">
      <c r="A3693" t="s">
        <v>8467</v>
      </c>
      <c r="B3693" t="s">
        <v>30</v>
      </c>
      <c r="C3693" t="s">
        <v>1693</v>
      </c>
      <c r="D3693" t="s">
        <v>34</v>
      </c>
      <c r="E3693" t="s">
        <v>14</v>
      </c>
      <c r="F3693">
        <v>20</v>
      </c>
      <c r="G3693">
        <v>56101</v>
      </c>
      <c r="H3693">
        <v>100375</v>
      </c>
      <c r="I3693">
        <v>0.85020773975644304</v>
      </c>
      <c r="J3693">
        <v>0.85284018092642799</v>
      </c>
      <c r="K3693">
        <v>2.6324411699852899E-3</v>
      </c>
      <c r="L3693">
        <v>0.28784895261621601</v>
      </c>
      <c r="M3693">
        <v>0.47614396822366101</v>
      </c>
      <c r="N3693">
        <v>-0.47087908588368999</v>
      </c>
      <c r="O3693">
        <v>68.157599434866199</v>
      </c>
      <c r="P3693">
        <v>70.605096092345406</v>
      </c>
      <c r="Q3693" t="s">
        <v>17</v>
      </c>
      <c r="R3693">
        <v>-0.47087908588368999</v>
      </c>
      <c r="S3693">
        <v>-0.36638991608400401</v>
      </c>
      <c r="T3693">
        <v>-0.148200410000912</v>
      </c>
      <c r="U3693">
        <v>2.6324411699852899E-3</v>
      </c>
      <c r="V3693">
        <v>0.15346529234088199</v>
      </c>
      <c r="W3693">
        <v>0.37165479842397398</v>
      </c>
      <c r="X3693">
        <v>0.47614396822366101</v>
      </c>
      <c r="Y3693">
        <v>3.0866758260917099E-3</v>
      </c>
    </row>
    <row r="3694" spans="1:25" x14ac:dyDescent="0.2">
      <c r="A3694" t="s">
        <v>8468</v>
      </c>
      <c r="B3694" t="s">
        <v>30</v>
      </c>
      <c r="C3694" t="s">
        <v>1693</v>
      </c>
      <c r="D3694" t="s">
        <v>34</v>
      </c>
      <c r="E3694" t="s">
        <v>14</v>
      </c>
      <c r="F3694">
        <v>21</v>
      </c>
      <c r="G3694">
        <v>56101</v>
      </c>
      <c r="H3694">
        <v>100375</v>
      </c>
      <c r="I3694">
        <v>0.81212500931895504</v>
      </c>
      <c r="J3694">
        <v>0.81981227308845495</v>
      </c>
      <c r="K3694">
        <v>7.6872637695003503E-3</v>
      </c>
      <c r="L3694">
        <v>0.273191070381958</v>
      </c>
      <c r="M3694">
        <v>0.45708657454782098</v>
      </c>
      <c r="N3694">
        <v>-0.44171204700882</v>
      </c>
      <c r="O3694">
        <v>66.444957938938998</v>
      </c>
      <c r="P3694">
        <v>70.605096092345406</v>
      </c>
      <c r="Q3694" t="s">
        <v>17</v>
      </c>
      <c r="R3694">
        <v>-0.44171204700882</v>
      </c>
      <c r="S3694">
        <v>-0.34254368846017003</v>
      </c>
      <c r="T3694">
        <v>-0.13546485711064599</v>
      </c>
      <c r="U3694">
        <v>7.6872637695003503E-3</v>
      </c>
      <c r="V3694">
        <v>0.150839384649646</v>
      </c>
      <c r="W3694">
        <v>0.35791821599917001</v>
      </c>
      <c r="X3694">
        <v>0.45708657454782098</v>
      </c>
      <c r="Y3694">
        <v>9.3768586075691999E-3</v>
      </c>
    </row>
    <row r="3695" spans="1:25" x14ac:dyDescent="0.2">
      <c r="A3695" t="s">
        <v>8469</v>
      </c>
      <c r="B3695" t="s">
        <v>30</v>
      </c>
      <c r="C3695" t="s">
        <v>1693</v>
      </c>
      <c r="D3695" t="s">
        <v>34</v>
      </c>
      <c r="E3695" t="s">
        <v>14</v>
      </c>
      <c r="F3695">
        <v>22</v>
      </c>
      <c r="G3695">
        <v>56101</v>
      </c>
      <c r="H3695">
        <v>100375</v>
      </c>
      <c r="I3695">
        <v>0.76331190784121195</v>
      </c>
      <c r="J3695">
        <v>0.75915084290044099</v>
      </c>
      <c r="K3695">
        <v>-4.1610649407700703E-3</v>
      </c>
      <c r="L3695">
        <v>0.25846684261271202</v>
      </c>
      <c r="M3695">
        <v>0.42101689115714103</v>
      </c>
      <c r="N3695">
        <v>-0.42933902103868099</v>
      </c>
      <c r="O3695">
        <v>64.954520806713504</v>
      </c>
      <c r="P3695">
        <v>70.605096092345406</v>
      </c>
      <c r="Q3695" t="s">
        <v>16</v>
      </c>
      <c r="R3695">
        <v>-0.42933902103868099</v>
      </c>
      <c r="S3695">
        <v>-0.33551555717026699</v>
      </c>
      <c r="T3695">
        <v>-0.139597690469831</v>
      </c>
      <c r="U3695">
        <v>-4.1610649407700703E-3</v>
      </c>
      <c r="V3695">
        <v>0.13127556058829101</v>
      </c>
      <c r="W3695">
        <v>0.32719342728872702</v>
      </c>
      <c r="X3695">
        <v>0.42101689115714103</v>
      </c>
      <c r="Y3695">
        <v>-5.48120966957257E-3</v>
      </c>
    </row>
    <row r="3696" spans="1:25" x14ac:dyDescent="0.2">
      <c r="A3696" t="s">
        <v>8470</v>
      </c>
      <c r="B3696" t="s">
        <v>30</v>
      </c>
      <c r="C3696" t="s">
        <v>1693</v>
      </c>
      <c r="D3696" t="s">
        <v>34</v>
      </c>
      <c r="E3696" t="s">
        <v>14</v>
      </c>
      <c r="F3696">
        <v>23</v>
      </c>
      <c r="G3696">
        <v>56101</v>
      </c>
      <c r="H3696">
        <v>100375</v>
      </c>
      <c r="I3696">
        <v>0.685655677593344</v>
      </c>
      <c r="J3696">
        <v>0.67230996071772697</v>
      </c>
      <c r="K3696">
        <v>-1.3345716875617E-2</v>
      </c>
      <c r="L3696">
        <v>0.23561348387288999</v>
      </c>
      <c r="M3696">
        <v>0.37423846409528699</v>
      </c>
      <c r="N3696">
        <v>-0.400929897846521</v>
      </c>
      <c r="O3696">
        <v>63.759108252380003</v>
      </c>
      <c r="P3696">
        <v>70.605096092345406</v>
      </c>
      <c r="Q3696" t="s">
        <v>16</v>
      </c>
      <c r="R3696">
        <v>-0.400929897846521</v>
      </c>
      <c r="S3696">
        <v>-0.31540220320066198</v>
      </c>
      <c r="T3696">
        <v>-0.136807182425011</v>
      </c>
      <c r="U3696">
        <v>-1.3345716875617E-2</v>
      </c>
      <c r="V3696">
        <v>0.11011574867377701</v>
      </c>
      <c r="W3696">
        <v>0.28871076944942797</v>
      </c>
      <c r="X3696">
        <v>0.37423846409528699</v>
      </c>
      <c r="Y3696">
        <v>-1.9850541648036499E-2</v>
      </c>
    </row>
    <row r="3697" spans="1:25" x14ac:dyDescent="0.2">
      <c r="A3697" t="s">
        <v>8471</v>
      </c>
      <c r="B3697" t="s">
        <v>30</v>
      </c>
      <c r="C3697" t="s">
        <v>1693</v>
      </c>
      <c r="D3697" t="s">
        <v>34</v>
      </c>
      <c r="E3697" t="s">
        <v>14</v>
      </c>
      <c r="F3697">
        <v>24</v>
      </c>
      <c r="G3697">
        <v>56101</v>
      </c>
      <c r="H3697">
        <v>100375</v>
      </c>
      <c r="I3697">
        <v>0.598918547474806</v>
      </c>
      <c r="J3697">
        <v>0.58245884219285904</v>
      </c>
      <c r="K3697">
        <v>-1.64597052819472E-2</v>
      </c>
      <c r="L3697">
        <v>0.20572680745699001</v>
      </c>
      <c r="M3697">
        <v>0.32196089298480202</v>
      </c>
      <c r="N3697">
        <v>-0.35488030354869599</v>
      </c>
      <c r="O3697">
        <v>62.850414345274601</v>
      </c>
      <c r="P3697">
        <v>70.605096092345406</v>
      </c>
      <c r="Q3697" t="s">
        <v>16</v>
      </c>
      <c r="R3697">
        <v>-0.35488030354869599</v>
      </c>
      <c r="S3697">
        <v>-0.28020147244180799</v>
      </c>
      <c r="T3697">
        <v>-0.12426055238941</v>
      </c>
      <c r="U3697">
        <v>-1.64597052819472E-2</v>
      </c>
      <c r="V3697">
        <v>9.1341141825515601E-2</v>
      </c>
      <c r="W3697">
        <v>0.24728206187791399</v>
      </c>
      <c r="X3697">
        <v>0.32196089298480202</v>
      </c>
      <c r="Y3697">
        <v>-2.8259001477218802E-2</v>
      </c>
    </row>
    <row r="3698" spans="1:25" x14ac:dyDescent="0.2">
      <c r="A3698" t="s">
        <v>9728</v>
      </c>
      <c r="B3698" t="s">
        <v>30</v>
      </c>
      <c r="C3698" t="s">
        <v>1693</v>
      </c>
      <c r="D3698" t="s">
        <v>34</v>
      </c>
      <c r="E3698" t="s">
        <v>18</v>
      </c>
      <c r="F3698">
        <v>1</v>
      </c>
      <c r="G3698">
        <v>56101</v>
      </c>
      <c r="H3698">
        <v>100375</v>
      </c>
      <c r="I3698">
        <v>0.54695054025413203</v>
      </c>
      <c r="J3698">
        <v>0.53106538544279402</v>
      </c>
      <c r="K3698">
        <v>-1.58851548113382E-2</v>
      </c>
      <c r="L3698">
        <v>0.25342191858747598</v>
      </c>
      <c r="M3698">
        <v>0.40099390126506002</v>
      </c>
      <c r="N3698">
        <v>-0.43276421088773598</v>
      </c>
      <c r="O3698">
        <v>63.939485594873801</v>
      </c>
      <c r="P3698">
        <v>70.180945256850094</v>
      </c>
      <c r="Q3698" t="s">
        <v>15</v>
      </c>
      <c r="R3698">
        <v>-0.43276421088773598</v>
      </c>
      <c r="S3698">
        <v>-0.34077205444048198</v>
      </c>
      <c r="T3698">
        <v>-0.14867824015117601</v>
      </c>
      <c r="U3698">
        <v>-1.58851548113382E-2</v>
      </c>
      <c r="V3698">
        <v>0.116907930528499</v>
      </c>
      <c r="W3698">
        <v>0.30900174481780601</v>
      </c>
      <c r="X3698">
        <v>0.40099390126506002</v>
      </c>
      <c r="Y3698">
        <v>-2.9911862544182599E-2</v>
      </c>
    </row>
    <row r="3699" spans="1:25" x14ac:dyDescent="0.2">
      <c r="A3699" t="s">
        <v>9729</v>
      </c>
      <c r="B3699" t="s">
        <v>30</v>
      </c>
      <c r="C3699" t="s">
        <v>1693</v>
      </c>
      <c r="D3699" t="s">
        <v>34</v>
      </c>
      <c r="E3699" t="s">
        <v>18</v>
      </c>
      <c r="F3699">
        <v>2</v>
      </c>
      <c r="G3699">
        <v>56101</v>
      </c>
      <c r="H3699">
        <v>100375</v>
      </c>
      <c r="I3699">
        <v>0.48772964514563599</v>
      </c>
      <c r="J3699">
        <v>0.47336783829068002</v>
      </c>
      <c r="K3699">
        <v>-1.43618068549555E-2</v>
      </c>
      <c r="L3699">
        <v>0.22207328358678399</v>
      </c>
      <c r="M3699">
        <v>0.35094874464530401</v>
      </c>
      <c r="N3699">
        <v>-0.37967235835521501</v>
      </c>
      <c r="O3699">
        <v>63.099674163868798</v>
      </c>
      <c r="P3699">
        <v>70.180945256850094</v>
      </c>
      <c r="Q3699" t="s">
        <v>15</v>
      </c>
      <c r="R3699">
        <v>-0.37967235835521501</v>
      </c>
      <c r="S3699">
        <v>-0.29905975641321197</v>
      </c>
      <c r="T3699">
        <v>-0.13072820745443001</v>
      </c>
      <c r="U3699">
        <v>-1.43618068549555E-2</v>
      </c>
      <c r="V3699">
        <v>0.10200459374451901</v>
      </c>
      <c r="W3699">
        <v>0.27033614270330097</v>
      </c>
      <c r="X3699">
        <v>0.35094874464530401</v>
      </c>
      <c r="Y3699">
        <v>-3.03396337757454E-2</v>
      </c>
    </row>
    <row r="3700" spans="1:25" x14ac:dyDescent="0.2">
      <c r="A3700" t="s">
        <v>9730</v>
      </c>
      <c r="B3700" t="s">
        <v>30</v>
      </c>
      <c r="C3700" t="s">
        <v>1693</v>
      </c>
      <c r="D3700" t="s">
        <v>34</v>
      </c>
      <c r="E3700" t="s">
        <v>18</v>
      </c>
      <c r="F3700">
        <v>3</v>
      </c>
      <c r="G3700">
        <v>56101</v>
      </c>
      <c r="H3700">
        <v>100375</v>
      </c>
      <c r="I3700">
        <v>0.44589415772845697</v>
      </c>
      <c r="J3700">
        <v>0.43242063217482901</v>
      </c>
      <c r="K3700">
        <v>-1.3473525553627399E-2</v>
      </c>
      <c r="L3700">
        <v>0.19975479349581801</v>
      </c>
      <c r="M3700">
        <v>0.31512310974699298</v>
      </c>
      <c r="N3700">
        <v>-0.34207016085424802</v>
      </c>
      <c r="O3700">
        <v>62.622644125541001</v>
      </c>
      <c r="P3700">
        <v>70.180945256850094</v>
      </c>
      <c r="Q3700" t="s">
        <v>15</v>
      </c>
      <c r="R3700">
        <v>-0.34207016085424802</v>
      </c>
      <c r="S3700">
        <v>-0.26955917081526598</v>
      </c>
      <c r="T3700">
        <v>-0.11814503734543599</v>
      </c>
      <c r="U3700">
        <v>-1.3473525553627399E-2</v>
      </c>
      <c r="V3700">
        <v>9.1197986238181206E-2</v>
      </c>
      <c r="W3700">
        <v>0.242612119708011</v>
      </c>
      <c r="X3700">
        <v>0.31512310974699298</v>
      </c>
      <c r="Y3700">
        <v>-3.1158378095566801E-2</v>
      </c>
    </row>
    <row r="3701" spans="1:25" x14ac:dyDescent="0.2">
      <c r="A3701" t="s">
        <v>9731</v>
      </c>
      <c r="B3701" t="s">
        <v>30</v>
      </c>
      <c r="C3701" t="s">
        <v>1693</v>
      </c>
      <c r="D3701" t="s">
        <v>34</v>
      </c>
      <c r="E3701" t="s">
        <v>18</v>
      </c>
      <c r="F3701">
        <v>4</v>
      </c>
      <c r="G3701">
        <v>56101</v>
      </c>
      <c r="H3701">
        <v>100375</v>
      </c>
      <c r="I3701">
        <v>0.41659561656317201</v>
      </c>
      <c r="J3701">
        <v>0.40469701525495899</v>
      </c>
      <c r="K3701">
        <v>-1.18986013082126E-2</v>
      </c>
      <c r="L3701">
        <v>0.182721659252572</v>
      </c>
      <c r="M3701">
        <v>0.28867852816226902</v>
      </c>
      <c r="N3701">
        <v>-0.31247573077869401</v>
      </c>
      <c r="O3701">
        <v>62.082728704281401</v>
      </c>
      <c r="P3701">
        <v>70.180945256850094</v>
      </c>
      <c r="Q3701" t="s">
        <v>15</v>
      </c>
      <c r="R3701">
        <v>-0.31247573077869401</v>
      </c>
      <c r="S3701">
        <v>-0.24614776847000999</v>
      </c>
      <c r="T3701">
        <v>-0.10764475075656001</v>
      </c>
      <c r="U3701">
        <v>-1.18986013082126E-2</v>
      </c>
      <c r="V3701">
        <v>8.3847548140135203E-2</v>
      </c>
      <c r="W3701">
        <v>0.22235056585358501</v>
      </c>
      <c r="X3701">
        <v>0.28867852816226902</v>
      </c>
      <c r="Y3701">
        <v>-2.9401257878604599E-2</v>
      </c>
    </row>
    <row r="3702" spans="1:25" x14ac:dyDescent="0.2">
      <c r="A3702" t="s">
        <v>9732</v>
      </c>
      <c r="B3702" t="s">
        <v>30</v>
      </c>
      <c r="C3702" t="s">
        <v>1693</v>
      </c>
      <c r="D3702" t="s">
        <v>34</v>
      </c>
      <c r="E3702" t="s">
        <v>18</v>
      </c>
      <c r="F3702">
        <v>5</v>
      </c>
      <c r="G3702">
        <v>56101</v>
      </c>
      <c r="H3702">
        <v>100375</v>
      </c>
      <c r="I3702">
        <v>0.39935322023155201</v>
      </c>
      <c r="J3702">
        <v>0.38918117689409698</v>
      </c>
      <c r="K3702">
        <v>-1.0172043337454801E-2</v>
      </c>
      <c r="L3702">
        <v>0.17099064185736601</v>
      </c>
      <c r="M3702">
        <v>0.27110756251791202</v>
      </c>
      <c r="N3702">
        <v>-0.29145164919282202</v>
      </c>
      <c r="O3702">
        <v>61.685886046488598</v>
      </c>
      <c r="P3702">
        <v>70.180945256850094</v>
      </c>
      <c r="Q3702" t="s">
        <v>15</v>
      </c>
      <c r="R3702">
        <v>-0.29145164919282202</v>
      </c>
      <c r="S3702">
        <v>-0.22938204619859801</v>
      </c>
      <c r="T3702">
        <v>-9.9771139670714507E-2</v>
      </c>
      <c r="U3702">
        <v>-1.0172043337454801E-2</v>
      </c>
      <c r="V3702">
        <v>7.9427052995804895E-2</v>
      </c>
      <c r="W3702">
        <v>0.20903795952368801</v>
      </c>
      <c r="X3702">
        <v>0.27110756251791202</v>
      </c>
      <c r="Y3702">
        <v>-2.61370383291245E-2</v>
      </c>
    </row>
    <row r="3703" spans="1:25" x14ac:dyDescent="0.2">
      <c r="A3703" t="s">
        <v>9733</v>
      </c>
      <c r="B3703" t="s">
        <v>30</v>
      </c>
      <c r="C3703" t="s">
        <v>1693</v>
      </c>
      <c r="D3703" t="s">
        <v>34</v>
      </c>
      <c r="E3703" t="s">
        <v>18</v>
      </c>
      <c r="F3703">
        <v>6</v>
      </c>
      <c r="G3703">
        <v>56101</v>
      </c>
      <c r="H3703">
        <v>100375</v>
      </c>
      <c r="I3703">
        <v>0.39452279367343102</v>
      </c>
      <c r="J3703">
        <v>0.38644627174616802</v>
      </c>
      <c r="K3703">
        <v>-8.0765219272632104E-3</v>
      </c>
      <c r="L3703">
        <v>0.16829499961767599</v>
      </c>
      <c r="M3703">
        <v>0.26876875244381299</v>
      </c>
      <c r="N3703">
        <v>-0.28492179629834002</v>
      </c>
      <c r="O3703">
        <v>61.122033058997097</v>
      </c>
      <c r="P3703">
        <v>70.180945256850094</v>
      </c>
      <c r="Q3703" t="s">
        <v>15</v>
      </c>
      <c r="R3703">
        <v>-0.28492179629834002</v>
      </c>
      <c r="S3703">
        <v>-0.22383071143712299</v>
      </c>
      <c r="T3703">
        <v>-9.6263101726925301E-2</v>
      </c>
      <c r="U3703">
        <v>-8.0765219272632104E-3</v>
      </c>
      <c r="V3703">
        <v>8.0110057872398804E-2</v>
      </c>
      <c r="W3703">
        <v>0.20767766758259701</v>
      </c>
      <c r="X3703">
        <v>0.26876875244381299</v>
      </c>
      <c r="Y3703">
        <v>-2.0899469131295399E-2</v>
      </c>
    </row>
    <row r="3704" spans="1:25" x14ac:dyDescent="0.2">
      <c r="A3704" t="s">
        <v>9734</v>
      </c>
      <c r="B3704" t="s">
        <v>30</v>
      </c>
      <c r="C3704" t="s">
        <v>1693</v>
      </c>
      <c r="D3704" t="s">
        <v>34</v>
      </c>
      <c r="E3704" t="s">
        <v>18</v>
      </c>
      <c r="F3704">
        <v>7</v>
      </c>
      <c r="G3704">
        <v>56101</v>
      </c>
      <c r="H3704">
        <v>100375</v>
      </c>
      <c r="I3704">
        <v>0.40163316199700899</v>
      </c>
      <c r="J3704">
        <v>0.39690206445624798</v>
      </c>
      <c r="K3704">
        <v>-4.7310975407610098E-3</v>
      </c>
      <c r="L3704">
        <v>0.178546653476817</v>
      </c>
      <c r="M3704">
        <v>0.28897814742860201</v>
      </c>
      <c r="N3704">
        <v>-0.29844034251012402</v>
      </c>
      <c r="O3704">
        <v>60.660355943785802</v>
      </c>
      <c r="P3704">
        <v>70.180945256850094</v>
      </c>
      <c r="Q3704" t="s">
        <v>15</v>
      </c>
      <c r="R3704">
        <v>-0.29844034251012402</v>
      </c>
      <c r="S3704">
        <v>-0.23362790729804001</v>
      </c>
      <c r="T3704">
        <v>-9.8289543962612899E-2</v>
      </c>
      <c r="U3704">
        <v>-4.7310975407610098E-3</v>
      </c>
      <c r="V3704">
        <v>8.8827348881090895E-2</v>
      </c>
      <c r="W3704">
        <v>0.22416571221651799</v>
      </c>
      <c r="X3704">
        <v>0.28897814742860201</v>
      </c>
      <c r="Y3704">
        <v>-1.1920062817618701E-2</v>
      </c>
    </row>
    <row r="3705" spans="1:25" x14ac:dyDescent="0.2">
      <c r="A3705" t="s">
        <v>9735</v>
      </c>
      <c r="B3705" t="s">
        <v>30</v>
      </c>
      <c r="C3705" t="s">
        <v>1693</v>
      </c>
      <c r="D3705" t="s">
        <v>34</v>
      </c>
      <c r="E3705" t="s">
        <v>18</v>
      </c>
      <c r="F3705">
        <v>8</v>
      </c>
      <c r="G3705">
        <v>56101</v>
      </c>
      <c r="H3705">
        <v>100375</v>
      </c>
      <c r="I3705">
        <v>0.43032234998167801</v>
      </c>
      <c r="J3705">
        <v>0.43372114848624199</v>
      </c>
      <c r="K3705">
        <v>3.3987985045644798E-3</v>
      </c>
      <c r="L3705">
        <v>0.20636358403771299</v>
      </c>
      <c r="M3705">
        <v>0.34286689424660199</v>
      </c>
      <c r="N3705">
        <v>-0.33606929723747297</v>
      </c>
      <c r="O3705">
        <v>63.423501797545804</v>
      </c>
      <c r="P3705">
        <v>70.180945256850094</v>
      </c>
      <c r="Q3705" t="s">
        <v>15</v>
      </c>
      <c r="R3705">
        <v>-0.33606929723747297</v>
      </c>
      <c r="S3705">
        <v>-0.26115931623178401</v>
      </c>
      <c r="T3705">
        <v>-0.10473571953119699</v>
      </c>
      <c r="U3705">
        <v>3.3987985045644798E-3</v>
      </c>
      <c r="V3705">
        <v>0.111533316540326</v>
      </c>
      <c r="W3705">
        <v>0.26795691324091298</v>
      </c>
      <c r="X3705">
        <v>0.34286689424660199</v>
      </c>
      <c r="Y3705">
        <v>7.8363679438432799E-3</v>
      </c>
    </row>
    <row r="3706" spans="1:25" x14ac:dyDescent="0.2">
      <c r="A3706" t="s">
        <v>9736</v>
      </c>
      <c r="B3706" t="s">
        <v>30</v>
      </c>
      <c r="C3706" t="s">
        <v>1693</v>
      </c>
      <c r="D3706" t="s">
        <v>34</v>
      </c>
      <c r="E3706" t="s">
        <v>18</v>
      </c>
      <c r="F3706">
        <v>9</v>
      </c>
      <c r="G3706">
        <v>56101</v>
      </c>
      <c r="H3706">
        <v>100375</v>
      </c>
      <c r="I3706">
        <v>0.48175979241564398</v>
      </c>
      <c r="J3706">
        <v>0.49148063201772002</v>
      </c>
      <c r="K3706">
        <v>9.7208396020758703E-3</v>
      </c>
      <c r="L3706">
        <v>0.24511865001244301</v>
      </c>
      <c r="M3706">
        <v>0.41294101887254497</v>
      </c>
      <c r="N3706">
        <v>-0.39349933966839301</v>
      </c>
      <c r="O3706">
        <v>68.076449673668705</v>
      </c>
      <c r="P3706">
        <v>70.180945256850094</v>
      </c>
      <c r="Q3706" t="s">
        <v>15</v>
      </c>
      <c r="R3706">
        <v>-0.39349933966839301</v>
      </c>
      <c r="S3706">
        <v>-0.304521269713876</v>
      </c>
      <c r="T3706">
        <v>-0.118721333004444</v>
      </c>
      <c r="U3706">
        <v>9.7208396020758703E-3</v>
      </c>
      <c r="V3706">
        <v>0.138163012208596</v>
      </c>
      <c r="W3706">
        <v>0.32396294891802802</v>
      </c>
      <c r="X3706">
        <v>0.41294101887254497</v>
      </c>
      <c r="Y3706">
        <v>1.97786829608484E-2</v>
      </c>
    </row>
    <row r="3707" spans="1:25" x14ac:dyDescent="0.2">
      <c r="A3707" t="s">
        <v>9737</v>
      </c>
      <c r="B3707" t="s">
        <v>30</v>
      </c>
      <c r="C3707" t="s">
        <v>1693</v>
      </c>
      <c r="D3707" t="s">
        <v>34</v>
      </c>
      <c r="E3707" t="s">
        <v>18</v>
      </c>
      <c r="F3707">
        <v>10</v>
      </c>
      <c r="G3707">
        <v>56101</v>
      </c>
      <c r="H3707">
        <v>100375</v>
      </c>
      <c r="I3707">
        <v>0.53872939754979099</v>
      </c>
      <c r="J3707">
        <v>0.55557369548438995</v>
      </c>
      <c r="K3707">
        <v>1.6844297934599E-2</v>
      </c>
      <c r="L3707">
        <v>0.28792376283343801</v>
      </c>
      <c r="M3707">
        <v>0.490478887795604</v>
      </c>
      <c r="N3707">
        <v>-0.45679029192640602</v>
      </c>
      <c r="O3707">
        <v>72.759530954432506</v>
      </c>
      <c r="P3707">
        <v>70.180945256850094</v>
      </c>
      <c r="Q3707" t="s">
        <v>15</v>
      </c>
      <c r="R3707">
        <v>-0.45679029192640602</v>
      </c>
      <c r="S3707">
        <v>-0.35227396601786898</v>
      </c>
      <c r="T3707">
        <v>-0.13402775379012299</v>
      </c>
      <c r="U3707">
        <v>1.6844297934599E-2</v>
      </c>
      <c r="V3707">
        <v>0.16771634965932</v>
      </c>
      <c r="W3707">
        <v>0.38596256188706601</v>
      </c>
      <c r="X3707">
        <v>0.490478887795604</v>
      </c>
      <c r="Y3707">
        <v>3.0318746318457102E-2</v>
      </c>
    </row>
    <row r="3708" spans="1:25" x14ac:dyDescent="0.2">
      <c r="A3708" t="s">
        <v>9738</v>
      </c>
      <c r="B3708" t="s">
        <v>30</v>
      </c>
      <c r="C3708" t="s">
        <v>1693</v>
      </c>
      <c r="D3708" t="s">
        <v>34</v>
      </c>
      <c r="E3708" t="s">
        <v>18</v>
      </c>
      <c r="F3708">
        <v>11</v>
      </c>
      <c r="G3708">
        <v>56101</v>
      </c>
      <c r="H3708">
        <v>100375</v>
      </c>
      <c r="I3708">
        <v>0.59267559992473096</v>
      </c>
      <c r="J3708">
        <v>0.612655603469071</v>
      </c>
      <c r="K3708">
        <v>1.9980003544339701E-2</v>
      </c>
      <c r="L3708">
        <v>0.32963525792501702</v>
      </c>
      <c r="M3708">
        <v>0.562230002830992</v>
      </c>
      <c r="N3708">
        <v>-0.52226999574231303</v>
      </c>
      <c r="O3708">
        <v>76.695401649978706</v>
      </c>
      <c r="P3708">
        <v>70.180945256850094</v>
      </c>
      <c r="Q3708" t="s">
        <v>15</v>
      </c>
      <c r="R3708">
        <v>-0.52226999574231303</v>
      </c>
      <c r="S3708">
        <v>-0.40261239711553198</v>
      </c>
      <c r="T3708">
        <v>-0.152748871608369</v>
      </c>
      <c r="U3708">
        <v>1.9980003544339701E-2</v>
      </c>
      <c r="V3708">
        <v>0.192708878697049</v>
      </c>
      <c r="W3708">
        <v>0.44257240420421101</v>
      </c>
      <c r="X3708">
        <v>0.562230002830992</v>
      </c>
      <c r="Y3708">
        <v>3.2612128953372697E-2</v>
      </c>
    </row>
    <row r="3709" spans="1:25" x14ac:dyDescent="0.2">
      <c r="A3709" t="s">
        <v>9739</v>
      </c>
      <c r="B3709" t="s">
        <v>30</v>
      </c>
      <c r="C3709" t="s">
        <v>1693</v>
      </c>
      <c r="D3709" t="s">
        <v>34</v>
      </c>
      <c r="E3709" t="s">
        <v>18</v>
      </c>
      <c r="F3709">
        <v>12</v>
      </c>
      <c r="G3709">
        <v>56101</v>
      </c>
      <c r="H3709">
        <v>100375</v>
      </c>
      <c r="I3709">
        <v>0.64732317199988099</v>
      </c>
      <c r="J3709">
        <v>0.66290813934593396</v>
      </c>
      <c r="K3709">
        <v>1.5584967346053E-2</v>
      </c>
      <c r="L3709">
        <v>0.36787979512051</v>
      </c>
      <c r="M3709">
        <v>0.62074723031929202</v>
      </c>
      <c r="N3709">
        <v>-0.58957729562718697</v>
      </c>
      <c r="O3709">
        <v>79.630648403997199</v>
      </c>
      <c r="P3709">
        <v>70.180945256850094</v>
      </c>
      <c r="Q3709" t="s">
        <v>15</v>
      </c>
      <c r="R3709">
        <v>-0.58957729562718697</v>
      </c>
      <c r="S3709">
        <v>-0.45603692999844098</v>
      </c>
      <c r="T3709">
        <v>-0.177184045297094</v>
      </c>
      <c r="U3709">
        <v>1.5584967346053E-2</v>
      </c>
      <c r="V3709">
        <v>0.20835397998919999</v>
      </c>
      <c r="W3709">
        <v>0.48720686469054703</v>
      </c>
      <c r="X3709">
        <v>0.62074723031929202</v>
      </c>
      <c r="Y3709">
        <v>2.35099954594464E-2</v>
      </c>
    </row>
    <row r="3710" spans="1:25" x14ac:dyDescent="0.2">
      <c r="A3710" t="s">
        <v>9740</v>
      </c>
      <c r="B3710" t="s">
        <v>30</v>
      </c>
      <c r="C3710" t="s">
        <v>1693</v>
      </c>
      <c r="D3710" t="s">
        <v>34</v>
      </c>
      <c r="E3710" t="s">
        <v>18</v>
      </c>
      <c r="F3710">
        <v>13</v>
      </c>
      <c r="G3710">
        <v>56101</v>
      </c>
      <c r="H3710">
        <v>100375</v>
      </c>
      <c r="I3710">
        <v>0.70801588574937402</v>
      </c>
      <c r="J3710">
        <v>0.71360709839524294</v>
      </c>
      <c r="K3710">
        <v>5.5912126458690396E-3</v>
      </c>
      <c r="L3710">
        <v>0.40353815084142902</v>
      </c>
      <c r="M3710">
        <v>0.66941147078001995</v>
      </c>
      <c r="N3710">
        <v>-0.65822904548828198</v>
      </c>
      <c r="O3710">
        <v>81.048604054629493</v>
      </c>
      <c r="P3710">
        <v>70.180945256850094</v>
      </c>
      <c r="Q3710" t="s">
        <v>15</v>
      </c>
      <c r="R3710">
        <v>-0.65822904548828198</v>
      </c>
      <c r="S3710">
        <v>-0.51174469673284395</v>
      </c>
      <c r="T3710">
        <v>-0.20586277839504</v>
      </c>
      <c r="U3710">
        <v>5.5912126458690396E-3</v>
      </c>
      <c r="V3710">
        <v>0.21704520368677799</v>
      </c>
      <c r="W3710">
        <v>0.52292712202458203</v>
      </c>
      <c r="X3710">
        <v>0.66941147078001995</v>
      </c>
      <c r="Y3710">
        <v>7.8351415764256506E-3</v>
      </c>
    </row>
    <row r="3711" spans="1:25" x14ac:dyDescent="0.2">
      <c r="A3711" t="s">
        <v>9741</v>
      </c>
      <c r="B3711" t="s">
        <v>30</v>
      </c>
      <c r="C3711" t="s">
        <v>1693</v>
      </c>
      <c r="D3711" t="s">
        <v>34</v>
      </c>
      <c r="E3711" t="s">
        <v>18</v>
      </c>
      <c r="F3711">
        <v>14</v>
      </c>
      <c r="G3711">
        <v>56101</v>
      </c>
      <c r="H3711">
        <v>100375</v>
      </c>
      <c r="I3711">
        <v>0.76733014429885804</v>
      </c>
      <c r="J3711">
        <v>0.76087569707106395</v>
      </c>
      <c r="K3711">
        <v>-6.4544472277945396E-3</v>
      </c>
      <c r="L3711">
        <v>0.43141436371738701</v>
      </c>
      <c r="M3711">
        <v>0.70322218108730705</v>
      </c>
      <c r="N3711">
        <v>-0.71613107554289601</v>
      </c>
      <c r="O3711">
        <v>80.904594388487794</v>
      </c>
      <c r="P3711">
        <v>70.180945256850094</v>
      </c>
      <c r="Q3711" t="s">
        <v>15</v>
      </c>
      <c r="R3711">
        <v>-0.71613107554289601</v>
      </c>
      <c r="S3711">
        <v>-0.55952766151348499</v>
      </c>
      <c r="T3711">
        <v>-0.23251557381570501</v>
      </c>
      <c r="U3711">
        <v>-6.4544472277945396E-3</v>
      </c>
      <c r="V3711">
        <v>0.21960667936011599</v>
      </c>
      <c r="W3711">
        <v>0.54661876705789603</v>
      </c>
      <c r="X3711">
        <v>0.70322218108730705</v>
      </c>
      <c r="Y3711">
        <v>-8.4829194211885894E-3</v>
      </c>
    </row>
    <row r="3712" spans="1:25" x14ac:dyDescent="0.2">
      <c r="A3712" t="s">
        <v>9742</v>
      </c>
      <c r="B3712" t="s">
        <v>30</v>
      </c>
      <c r="C3712" t="s">
        <v>1693</v>
      </c>
      <c r="D3712" t="s">
        <v>34</v>
      </c>
      <c r="E3712" t="s">
        <v>18</v>
      </c>
      <c r="F3712">
        <v>15</v>
      </c>
      <c r="G3712">
        <v>56101</v>
      </c>
      <c r="H3712">
        <v>100375</v>
      </c>
      <c r="I3712">
        <v>0.81047782036426297</v>
      </c>
      <c r="J3712">
        <v>0.798504923691853</v>
      </c>
      <c r="K3712">
        <v>-1.1972896672410201E-2</v>
      </c>
      <c r="L3712">
        <v>0.44962407022891299</v>
      </c>
      <c r="M3712">
        <v>0.72765869885415202</v>
      </c>
      <c r="N3712">
        <v>-0.75160449219897196</v>
      </c>
      <c r="O3712">
        <v>80.0936962098028</v>
      </c>
      <c r="P3712">
        <v>70.180945256850094</v>
      </c>
      <c r="Q3712" t="s">
        <v>16</v>
      </c>
      <c r="R3712">
        <v>-0.75160449219897196</v>
      </c>
      <c r="S3712">
        <v>-0.58839095470587699</v>
      </c>
      <c r="T3712">
        <v>-0.24757590947236099</v>
      </c>
      <c r="U3712">
        <v>-1.1972896672410201E-2</v>
      </c>
      <c r="V3712">
        <v>0.22363011612754</v>
      </c>
      <c r="W3712">
        <v>0.56444516136105605</v>
      </c>
      <c r="X3712">
        <v>0.72765869885415202</v>
      </c>
      <c r="Y3712">
        <v>-1.49941425746682E-2</v>
      </c>
    </row>
    <row r="3713" spans="1:25" x14ac:dyDescent="0.2">
      <c r="A3713" t="s">
        <v>9743</v>
      </c>
      <c r="B3713" t="s">
        <v>30</v>
      </c>
      <c r="C3713" t="s">
        <v>1693</v>
      </c>
      <c r="D3713" t="s">
        <v>34</v>
      </c>
      <c r="E3713" t="s">
        <v>18</v>
      </c>
      <c r="F3713">
        <v>16</v>
      </c>
      <c r="G3713">
        <v>56101</v>
      </c>
      <c r="H3713">
        <v>100375</v>
      </c>
      <c r="I3713">
        <v>0.83743550128254696</v>
      </c>
      <c r="J3713">
        <v>0.82652028605704997</v>
      </c>
      <c r="K3713">
        <v>-1.0915215225497E-2</v>
      </c>
      <c r="L3713">
        <v>0.46061739600811502</v>
      </c>
      <c r="M3713">
        <v>0.74680040120785196</v>
      </c>
      <c r="N3713">
        <v>-0.76863083165884605</v>
      </c>
      <c r="O3713">
        <v>78.459141733765094</v>
      </c>
      <c r="P3713">
        <v>70.180945256850094</v>
      </c>
      <c r="Q3713" t="s">
        <v>16</v>
      </c>
      <c r="R3713">
        <v>-0.76863083165884605</v>
      </c>
      <c r="S3713">
        <v>-0.60142671690789995</v>
      </c>
      <c r="T3713">
        <v>-0.25227873073374901</v>
      </c>
      <c r="U3713">
        <v>-1.0915215225497E-2</v>
      </c>
      <c r="V3713">
        <v>0.23044830028275501</v>
      </c>
      <c r="W3713">
        <v>0.57959628645690597</v>
      </c>
      <c r="X3713">
        <v>0.74680040120785196</v>
      </c>
      <c r="Y3713">
        <v>-1.32062278562677E-2</v>
      </c>
    </row>
    <row r="3714" spans="1:25" x14ac:dyDescent="0.2">
      <c r="A3714" t="s">
        <v>9744</v>
      </c>
      <c r="B3714" t="s">
        <v>30</v>
      </c>
      <c r="C3714" t="s">
        <v>1693</v>
      </c>
      <c r="D3714" t="s">
        <v>34</v>
      </c>
      <c r="E3714" t="s">
        <v>18</v>
      </c>
      <c r="F3714">
        <v>17</v>
      </c>
      <c r="G3714">
        <v>56101</v>
      </c>
      <c r="H3714">
        <v>100375</v>
      </c>
      <c r="I3714">
        <v>0.83222323241326701</v>
      </c>
      <c r="J3714">
        <v>0.83977562731151301</v>
      </c>
      <c r="K3714">
        <v>7.5523948982456597E-3</v>
      </c>
      <c r="L3714">
        <v>0.45827524057128599</v>
      </c>
      <c r="M3714">
        <v>0.76141516563801204</v>
      </c>
      <c r="N3714">
        <v>-0.74631037584152105</v>
      </c>
      <c r="O3714">
        <v>76.771692862307006</v>
      </c>
      <c r="P3714">
        <v>70.180945256850094</v>
      </c>
      <c r="Q3714" t="s">
        <v>17</v>
      </c>
      <c r="R3714">
        <v>-0.74631037584152105</v>
      </c>
      <c r="S3714">
        <v>-0.57995646351414398</v>
      </c>
      <c r="T3714">
        <v>-0.23258383116110801</v>
      </c>
      <c r="U3714">
        <v>7.5523948982456597E-3</v>
      </c>
      <c r="V3714">
        <v>0.2476886209576</v>
      </c>
      <c r="W3714">
        <v>0.59506125331063497</v>
      </c>
      <c r="X3714">
        <v>0.76141516563801204</v>
      </c>
      <c r="Y3714">
        <v>8.9933485238481697E-3</v>
      </c>
    </row>
    <row r="3715" spans="1:25" x14ac:dyDescent="0.2">
      <c r="A3715" t="s">
        <v>9745</v>
      </c>
      <c r="B3715" t="s">
        <v>30</v>
      </c>
      <c r="C3715" t="s">
        <v>1693</v>
      </c>
      <c r="D3715" t="s">
        <v>34</v>
      </c>
      <c r="E3715" t="s">
        <v>18</v>
      </c>
      <c r="F3715">
        <v>18</v>
      </c>
      <c r="G3715">
        <v>56101</v>
      </c>
      <c r="H3715">
        <v>100375</v>
      </c>
      <c r="I3715">
        <v>0.81048003882302799</v>
      </c>
      <c r="J3715">
        <v>0.83340827779906701</v>
      </c>
      <c r="K3715">
        <v>2.2928238976038798E-2</v>
      </c>
      <c r="L3715">
        <v>0.44972225474088001</v>
      </c>
      <c r="M3715">
        <v>0.76272134802478597</v>
      </c>
      <c r="N3715">
        <v>-0.71686487007270805</v>
      </c>
      <c r="O3715">
        <v>73.782262233710696</v>
      </c>
      <c r="P3715">
        <v>70.180945256850094</v>
      </c>
      <c r="Q3715" t="s">
        <v>17</v>
      </c>
      <c r="R3715">
        <v>-0.71686487007270805</v>
      </c>
      <c r="S3715">
        <v>-0.55361569160176904</v>
      </c>
      <c r="T3715">
        <v>-0.21272622250818199</v>
      </c>
      <c r="U3715">
        <v>2.2928238976038798E-2</v>
      </c>
      <c r="V3715">
        <v>0.25858270046026</v>
      </c>
      <c r="W3715">
        <v>0.59947216955384697</v>
      </c>
      <c r="X3715">
        <v>0.76272134802478597</v>
      </c>
      <c r="Y3715">
        <v>2.75114125775059E-2</v>
      </c>
    </row>
    <row r="3716" spans="1:25" x14ac:dyDescent="0.2">
      <c r="A3716" t="s">
        <v>9746</v>
      </c>
      <c r="B3716" t="s">
        <v>30</v>
      </c>
      <c r="C3716" t="s">
        <v>1693</v>
      </c>
      <c r="D3716" t="s">
        <v>34</v>
      </c>
      <c r="E3716" t="s">
        <v>18</v>
      </c>
      <c r="F3716">
        <v>19</v>
      </c>
      <c r="G3716">
        <v>56101</v>
      </c>
      <c r="H3716">
        <v>100375</v>
      </c>
      <c r="I3716">
        <v>0.79955062344633598</v>
      </c>
      <c r="J3716">
        <v>0.83814343775841005</v>
      </c>
      <c r="K3716">
        <v>3.8592814312073599E-2</v>
      </c>
      <c r="L3716">
        <v>0.427122425581901</v>
      </c>
      <c r="M3716">
        <v>0.74120920439430105</v>
      </c>
      <c r="N3716">
        <v>-0.66402357577015303</v>
      </c>
      <c r="O3716">
        <v>70.431872517851701</v>
      </c>
      <c r="P3716">
        <v>70.180945256850094</v>
      </c>
      <c r="Q3716" t="s">
        <v>17</v>
      </c>
      <c r="R3716">
        <v>-0.66402357577015303</v>
      </c>
      <c r="S3716">
        <v>-0.50897813528392299</v>
      </c>
      <c r="T3716">
        <v>-0.18521933669284199</v>
      </c>
      <c r="U3716">
        <v>3.8592814312073599E-2</v>
      </c>
      <c r="V3716">
        <v>0.26240496531698998</v>
      </c>
      <c r="W3716">
        <v>0.58616376390807101</v>
      </c>
      <c r="X3716">
        <v>0.74120920439430105</v>
      </c>
      <c r="Y3716">
        <v>4.6045596223110698E-2</v>
      </c>
    </row>
    <row r="3717" spans="1:25" x14ac:dyDescent="0.2">
      <c r="A3717" t="s">
        <v>9747</v>
      </c>
      <c r="B3717" t="s">
        <v>30</v>
      </c>
      <c r="C3717" t="s">
        <v>1693</v>
      </c>
      <c r="D3717" t="s">
        <v>34</v>
      </c>
      <c r="E3717" t="s">
        <v>18</v>
      </c>
      <c r="F3717">
        <v>20</v>
      </c>
      <c r="G3717">
        <v>56101</v>
      </c>
      <c r="H3717">
        <v>100375</v>
      </c>
      <c r="I3717">
        <v>0.79666117003892201</v>
      </c>
      <c r="J3717">
        <v>0.82968410207140397</v>
      </c>
      <c r="K3717">
        <v>3.3022932032482299E-2</v>
      </c>
      <c r="L3717">
        <v>0.39853119807631199</v>
      </c>
      <c r="M3717">
        <v>0.68860675286801498</v>
      </c>
      <c r="N3717">
        <v>-0.62256088880305105</v>
      </c>
      <c r="O3717">
        <v>68.162020778243303</v>
      </c>
      <c r="P3717">
        <v>70.180945256850094</v>
      </c>
      <c r="Q3717" t="s">
        <v>17</v>
      </c>
      <c r="R3717">
        <v>-0.62256088880305105</v>
      </c>
      <c r="S3717">
        <v>-0.47789406390134898</v>
      </c>
      <c r="T3717">
        <v>-0.17580741575950501</v>
      </c>
      <c r="U3717">
        <v>3.3022932032482299E-2</v>
      </c>
      <c r="V3717">
        <v>0.24185327982447</v>
      </c>
      <c r="W3717">
        <v>0.54393992796631396</v>
      </c>
      <c r="X3717">
        <v>0.68860675286801498</v>
      </c>
      <c r="Y3717">
        <v>3.9801813666233497E-2</v>
      </c>
    </row>
    <row r="3718" spans="1:25" x14ac:dyDescent="0.2">
      <c r="A3718" t="s">
        <v>9748</v>
      </c>
      <c r="B3718" t="s">
        <v>30</v>
      </c>
      <c r="C3718" t="s">
        <v>1693</v>
      </c>
      <c r="D3718" t="s">
        <v>34</v>
      </c>
      <c r="E3718" t="s">
        <v>18</v>
      </c>
      <c r="F3718">
        <v>21</v>
      </c>
      <c r="G3718">
        <v>56101</v>
      </c>
      <c r="H3718">
        <v>100375</v>
      </c>
      <c r="I3718">
        <v>0.76583819116379903</v>
      </c>
      <c r="J3718">
        <v>0.79223963017946597</v>
      </c>
      <c r="K3718">
        <v>2.6401439015666901E-2</v>
      </c>
      <c r="L3718">
        <v>0.377676594037338</v>
      </c>
      <c r="M3718">
        <v>0.64767943620708801</v>
      </c>
      <c r="N3718">
        <v>-0.59487655817575402</v>
      </c>
      <c r="O3718">
        <v>66.508841152410099</v>
      </c>
      <c r="P3718">
        <v>70.180945256850094</v>
      </c>
      <c r="Q3718" t="s">
        <v>17</v>
      </c>
      <c r="R3718">
        <v>-0.59487655817575402</v>
      </c>
      <c r="S3718">
        <v>-0.45777995454020098</v>
      </c>
      <c r="T3718">
        <v>-0.17150109625989801</v>
      </c>
      <c r="U3718">
        <v>2.6401439015666901E-2</v>
      </c>
      <c r="V3718">
        <v>0.224303974291232</v>
      </c>
      <c r="W3718">
        <v>0.51058283257153403</v>
      </c>
      <c r="X3718">
        <v>0.64767943620708801</v>
      </c>
      <c r="Y3718">
        <v>3.3325067328033302E-2</v>
      </c>
    </row>
    <row r="3719" spans="1:25" x14ac:dyDescent="0.2">
      <c r="A3719" t="s">
        <v>9749</v>
      </c>
      <c r="B3719" t="s">
        <v>30</v>
      </c>
      <c r="C3719" t="s">
        <v>1693</v>
      </c>
      <c r="D3719" t="s">
        <v>34</v>
      </c>
      <c r="E3719" t="s">
        <v>18</v>
      </c>
      <c r="F3719">
        <v>22</v>
      </c>
      <c r="G3719">
        <v>56101</v>
      </c>
      <c r="H3719">
        <v>100375</v>
      </c>
      <c r="I3719">
        <v>0.725794921314041</v>
      </c>
      <c r="J3719">
        <v>0.73702403991473098</v>
      </c>
      <c r="K3719">
        <v>1.1229118600690501E-2</v>
      </c>
      <c r="L3719">
        <v>0.35524542594345299</v>
      </c>
      <c r="M3719">
        <v>0.59560784427767</v>
      </c>
      <c r="N3719">
        <v>-0.57314960707628904</v>
      </c>
      <c r="O3719">
        <v>65.438731913123604</v>
      </c>
      <c r="P3719">
        <v>70.180945256850094</v>
      </c>
      <c r="Q3719" t="s">
        <v>16</v>
      </c>
      <c r="R3719">
        <v>-0.57314960707628904</v>
      </c>
      <c r="S3719">
        <v>-0.44419551745881602</v>
      </c>
      <c r="T3719">
        <v>-0.17491948459367901</v>
      </c>
      <c r="U3719">
        <v>1.1229118600690501E-2</v>
      </c>
      <c r="V3719">
        <v>0.19737772179506</v>
      </c>
      <c r="W3719">
        <v>0.46665375466019698</v>
      </c>
      <c r="X3719">
        <v>0.59560784427767</v>
      </c>
      <c r="Y3719">
        <v>1.5235756220366501E-2</v>
      </c>
    </row>
    <row r="3720" spans="1:25" x14ac:dyDescent="0.2">
      <c r="A3720" t="s">
        <v>9750</v>
      </c>
      <c r="B3720" t="s">
        <v>30</v>
      </c>
      <c r="C3720" t="s">
        <v>1693</v>
      </c>
      <c r="D3720" t="s">
        <v>34</v>
      </c>
      <c r="E3720" t="s">
        <v>18</v>
      </c>
      <c r="F3720">
        <v>23</v>
      </c>
      <c r="G3720">
        <v>56101</v>
      </c>
      <c r="H3720">
        <v>100375</v>
      </c>
      <c r="I3720">
        <v>0.66124221806261196</v>
      </c>
      <c r="J3720">
        <v>0.66355028834850005</v>
      </c>
      <c r="K3720">
        <v>2.3080702858883102E-3</v>
      </c>
      <c r="L3720">
        <v>0.32095370109004501</v>
      </c>
      <c r="M3720">
        <v>0.530276908579012</v>
      </c>
      <c r="N3720">
        <v>-0.52566076800723505</v>
      </c>
      <c r="O3720">
        <v>64.260662962632793</v>
      </c>
      <c r="P3720">
        <v>70.180945256850094</v>
      </c>
      <c r="Q3720" t="s">
        <v>16</v>
      </c>
      <c r="R3720">
        <v>-0.52566076800723505</v>
      </c>
      <c r="S3720">
        <v>-0.40915457451154902</v>
      </c>
      <c r="T3720">
        <v>-0.16587166908529499</v>
      </c>
      <c r="U3720">
        <v>2.3080702858883102E-3</v>
      </c>
      <c r="V3720">
        <v>0.170487809657072</v>
      </c>
      <c r="W3720">
        <v>0.41377071508332602</v>
      </c>
      <c r="X3720">
        <v>0.530276908579012</v>
      </c>
      <c r="Y3720">
        <v>3.4783652820539498E-3</v>
      </c>
    </row>
    <row r="3721" spans="1:25" x14ac:dyDescent="0.2">
      <c r="A3721" t="s">
        <v>9751</v>
      </c>
      <c r="B3721" t="s">
        <v>30</v>
      </c>
      <c r="C3721" t="s">
        <v>1693</v>
      </c>
      <c r="D3721" t="s">
        <v>34</v>
      </c>
      <c r="E3721" t="s">
        <v>18</v>
      </c>
      <c r="F3721">
        <v>24</v>
      </c>
      <c r="G3721">
        <v>56101</v>
      </c>
      <c r="H3721">
        <v>100375</v>
      </c>
      <c r="I3721">
        <v>0.58643190619088603</v>
      </c>
      <c r="J3721">
        <v>0.58454419084993303</v>
      </c>
      <c r="K3721">
        <v>-1.8877153409530001E-3</v>
      </c>
      <c r="L3721">
        <v>0.28125748787807497</v>
      </c>
      <c r="M3721">
        <v>0.46078085221847997</v>
      </c>
      <c r="N3721">
        <v>-0.46455628290038598</v>
      </c>
      <c r="O3721">
        <v>63.3398758059245</v>
      </c>
      <c r="P3721">
        <v>70.180945256850094</v>
      </c>
      <c r="Q3721" t="s">
        <v>16</v>
      </c>
      <c r="R3721">
        <v>-0.46455628290038598</v>
      </c>
      <c r="S3721">
        <v>-0.36245981480064499</v>
      </c>
      <c r="T3721">
        <v>-0.149266638989064</v>
      </c>
      <c r="U3721">
        <v>-1.8877153409530001E-3</v>
      </c>
      <c r="V3721">
        <v>0.145491208307158</v>
      </c>
      <c r="W3721">
        <v>0.35868438411873899</v>
      </c>
      <c r="X3721">
        <v>0.46078085221847997</v>
      </c>
      <c r="Y3721">
        <v>-3.2293800374754199E-3</v>
      </c>
    </row>
    <row r="3722" spans="1:25" x14ac:dyDescent="0.2">
      <c r="A3722" t="s">
        <v>5791</v>
      </c>
      <c r="B3722" t="s">
        <v>30</v>
      </c>
      <c r="C3722" t="s">
        <v>1693</v>
      </c>
      <c r="D3722" t="s">
        <v>34</v>
      </c>
      <c r="E3722" t="s">
        <v>29</v>
      </c>
      <c r="F3722">
        <v>1</v>
      </c>
      <c r="G3722">
        <v>56101</v>
      </c>
      <c r="H3722">
        <v>100375</v>
      </c>
      <c r="I3722">
        <v>0.74067013065720799</v>
      </c>
      <c r="J3722">
        <v>0.79907082129553797</v>
      </c>
      <c r="K3722">
        <v>5.8400690638330803E-2</v>
      </c>
      <c r="L3722">
        <v>0.178902788471968</v>
      </c>
      <c r="M3722">
        <v>0.35269577767471799</v>
      </c>
      <c r="N3722">
        <v>-0.23589439639805701</v>
      </c>
      <c r="O3722">
        <v>71.317873121691207</v>
      </c>
      <c r="P3722">
        <v>82.560459759027097</v>
      </c>
      <c r="Q3722" t="s">
        <v>15</v>
      </c>
      <c r="R3722">
        <v>-0.23589439639805701</v>
      </c>
      <c r="S3722">
        <v>-0.17095268418273199</v>
      </c>
      <c r="T3722">
        <v>-3.5344370520980502E-2</v>
      </c>
      <c r="U3722">
        <v>5.8400690638330803E-2</v>
      </c>
      <c r="V3722">
        <v>0.152145751797642</v>
      </c>
      <c r="W3722">
        <v>0.28775406545939403</v>
      </c>
      <c r="X3722">
        <v>0.35269577767471799</v>
      </c>
      <c r="Y3722">
        <v>7.3085750451562403E-2</v>
      </c>
    </row>
    <row r="3723" spans="1:25" x14ac:dyDescent="0.2">
      <c r="A3723" t="s">
        <v>5792</v>
      </c>
      <c r="B3723" t="s">
        <v>30</v>
      </c>
      <c r="C3723" t="s">
        <v>1693</v>
      </c>
      <c r="D3723" t="s">
        <v>34</v>
      </c>
      <c r="E3723" t="s">
        <v>29</v>
      </c>
      <c r="F3723">
        <v>2</v>
      </c>
      <c r="G3723">
        <v>56101</v>
      </c>
      <c r="H3723">
        <v>100375</v>
      </c>
      <c r="I3723">
        <v>0.64947282579633203</v>
      </c>
      <c r="J3723">
        <v>0.71435386805301304</v>
      </c>
      <c r="K3723">
        <v>6.4881042256681495E-2</v>
      </c>
      <c r="L3723">
        <v>0.15668876072139001</v>
      </c>
      <c r="M3723">
        <v>0.322634053643368</v>
      </c>
      <c r="N3723">
        <v>-0.19287196913000501</v>
      </c>
      <c r="O3723">
        <v>70.551683570702806</v>
      </c>
      <c r="P3723">
        <v>82.560459759027097</v>
      </c>
      <c r="Q3723" t="s">
        <v>15</v>
      </c>
      <c r="R3723">
        <v>-0.19287196913000501</v>
      </c>
      <c r="S3723">
        <v>-0.13599394898814099</v>
      </c>
      <c r="T3723">
        <v>-1.7223868361326899E-2</v>
      </c>
      <c r="U3723">
        <v>6.4881042256681495E-2</v>
      </c>
      <c r="V3723">
        <v>0.14698595287468999</v>
      </c>
      <c r="W3723">
        <v>0.26575603350150401</v>
      </c>
      <c r="X3723">
        <v>0.322634053643368</v>
      </c>
      <c r="Y3723">
        <v>9.0824793086815805E-2</v>
      </c>
    </row>
    <row r="3724" spans="1:25" x14ac:dyDescent="0.2">
      <c r="A3724" t="s">
        <v>5793</v>
      </c>
      <c r="B3724" t="s">
        <v>30</v>
      </c>
      <c r="C3724" t="s">
        <v>1693</v>
      </c>
      <c r="D3724" t="s">
        <v>34</v>
      </c>
      <c r="E3724" t="s">
        <v>29</v>
      </c>
      <c r="F3724">
        <v>3</v>
      </c>
      <c r="G3724">
        <v>56101</v>
      </c>
      <c r="H3724">
        <v>100375</v>
      </c>
      <c r="I3724">
        <v>0.58956248551719204</v>
      </c>
      <c r="J3724">
        <v>0.65006752614225805</v>
      </c>
      <c r="K3724">
        <v>6.0505040625066002E-2</v>
      </c>
      <c r="L3724">
        <v>0.14080535875549699</v>
      </c>
      <c r="M3724">
        <v>0.29212985577785799</v>
      </c>
      <c r="N3724">
        <v>-0.171119774527726</v>
      </c>
      <c r="O3724">
        <v>69.805921463075506</v>
      </c>
      <c r="P3724">
        <v>82.560459759027097</v>
      </c>
      <c r="Q3724" t="s">
        <v>15</v>
      </c>
      <c r="R3724">
        <v>-0.171119774527726</v>
      </c>
      <c r="S3724">
        <v>-0.12000742929948099</v>
      </c>
      <c r="T3724">
        <v>-1.3276967362814401E-2</v>
      </c>
      <c r="U3724">
        <v>6.0505040625066002E-2</v>
      </c>
      <c r="V3724">
        <v>0.13428704861294599</v>
      </c>
      <c r="W3724">
        <v>0.24101751054961301</v>
      </c>
      <c r="X3724">
        <v>0.29212985577785799</v>
      </c>
      <c r="Y3724">
        <v>9.3075008659677799E-2</v>
      </c>
    </row>
    <row r="3725" spans="1:25" x14ac:dyDescent="0.2">
      <c r="A3725" t="s">
        <v>5794</v>
      </c>
      <c r="B3725" t="s">
        <v>30</v>
      </c>
      <c r="C3725" t="s">
        <v>1693</v>
      </c>
      <c r="D3725" t="s">
        <v>34</v>
      </c>
      <c r="E3725" t="s">
        <v>29</v>
      </c>
      <c r="F3725">
        <v>4</v>
      </c>
      <c r="G3725">
        <v>56101</v>
      </c>
      <c r="H3725">
        <v>100375</v>
      </c>
      <c r="I3725">
        <v>0.54424689399475901</v>
      </c>
      <c r="J3725">
        <v>0.60468775291493604</v>
      </c>
      <c r="K3725">
        <v>6.04408589201769E-2</v>
      </c>
      <c r="L3725">
        <v>0.13063744463538901</v>
      </c>
      <c r="M3725">
        <v>0.275339455345392</v>
      </c>
      <c r="N3725">
        <v>-0.154457737505038</v>
      </c>
      <c r="O3725">
        <v>68.6495427888986</v>
      </c>
      <c r="P3725">
        <v>82.560459759027097</v>
      </c>
      <c r="Q3725" t="s">
        <v>15</v>
      </c>
      <c r="R3725">
        <v>-0.154457737505038</v>
      </c>
      <c r="S3725">
        <v>-0.107036345102392</v>
      </c>
      <c r="T3725">
        <v>-8.0131620687668298E-3</v>
      </c>
      <c r="U3725">
        <v>6.04408589201769E-2</v>
      </c>
      <c r="V3725">
        <v>0.12889487990912099</v>
      </c>
      <c r="W3725">
        <v>0.227918062942745</v>
      </c>
      <c r="X3725">
        <v>0.275339455345392</v>
      </c>
      <c r="Y3725">
        <v>9.9953833410413695E-2</v>
      </c>
    </row>
    <row r="3726" spans="1:25" x14ac:dyDescent="0.2">
      <c r="A3726" t="s">
        <v>5795</v>
      </c>
      <c r="B3726" t="s">
        <v>30</v>
      </c>
      <c r="C3726" t="s">
        <v>1693</v>
      </c>
      <c r="D3726" t="s">
        <v>34</v>
      </c>
      <c r="E3726" t="s">
        <v>29</v>
      </c>
      <c r="F3726">
        <v>5</v>
      </c>
      <c r="G3726">
        <v>56101</v>
      </c>
      <c r="H3726">
        <v>100375</v>
      </c>
      <c r="I3726">
        <v>0.514894832534179</v>
      </c>
      <c r="J3726">
        <v>0.57692960401972004</v>
      </c>
      <c r="K3726">
        <v>6.2034771485540798E-2</v>
      </c>
      <c r="L3726">
        <v>0.12565966847566001</v>
      </c>
      <c r="M3726">
        <v>0.26874492612800099</v>
      </c>
      <c r="N3726">
        <v>-0.144675383156919</v>
      </c>
      <c r="O3726">
        <v>66.290369155630003</v>
      </c>
      <c r="P3726">
        <v>82.560459759027097</v>
      </c>
      <c r="Q3726" t="s">
        <v>15</v>
      </c>
      <c r="R3726">
        <v>-0.144675383156919</v>
      </c>
      <c r="S3726">
        <v>-9.9060923500254805E-2</v>
      </c>
      <c r="T3726">
        <v>-3.8108947957048302E-3</v>
      </c>
      <c r="U3726">
        <v>6.2034771485540798E-2</v>
      </c>
      <c r="V3726">
        <v>0.12788043776678601</v>
      </c>
      <c r="W3726">
        <v>0.223130466471336</v>
      </c>
      <c r="X3726">
        <v>0.26874492612800099</v>
      </c>
      <c r="Y3726">
        <v>0.10752572073493501</v>
      </c>
    </row>
    <row r="3727" spans="1:25" x14ac:dyDescent="0.2">
      <c r="A3727" t="s">
        <v>5796</v>
      </c>
      <c r="B3727" t="s">
        <v>30</v>
      </c>
      <c r="C3727" t="s">
        <v>1693</v>
      </c>
      <c r="D3727" t="s">
        <v>34</v>
      </c>
      <c r="E3727" t="s">
        <v>29</v>
      </c>
      <c r="F3727">
        <v>6</v>
      </c>
      <c r="G3727">
        <v>56101</v>
      </c>
      <c r="H3727">
        <v>100375</v>
      </c>
      <c r="I3727">
        <v>0.50690165950696098</v>
      </c>
      <c r="J3727">
        <v>0.56699151424835703</v>
      </c>
      <c r="K3727">
        <v>6.0089854741396699E-2</v>
      </c>
      <c r="L3727">
        <v>0.13163444808608499</v>
      </c>
      <c r="M3727">
        <v>0.27662852184300701</v>
      </c>
      <c r="N3727">
        <v>-0.15644881236021399</v>
      </c>
      <c r="O3727">
        <v>66.827364931106402</v>
      </c>
      <c r="P3727">
        <v>82.560459759027097</v>
      </c>
      <c r="Q3727" t="s">
        <v>15</v>
      </c>
      <c r="R3727">
        <v>-0.15644881236021399</v>
      </c>
      <c r="S3727">
        <v>-0.108665507704965</v>
      </c>
      <c r="T3727">
        <v>-8.8865960557120097E-3</v>
      </c>
      <c r="U3727">
        <v>6.0089854741396699E-2</v>
      </c>
      <c r="V3727">
        <v>0.12906630553850501</v>
      </c>
      <c r="W3727">
        <v>0.22884521718775799</v>
      </c>
      <c r="X3727">
        <v>0.27662852184300701</v>
      </c>
      <c r="Y3727">
        <v>0.105980165895527</v>
      </c>
    </row>
    <row r="3728" spans="1:25" x14ac:dyDescent="0.2">
      <c r="A3728" t="s">
        <v>5797</v>
      </c>
      <c r="B3728" t="s">
        <v>30</v>
      </c>
      <c r="C3728" t="s">
        <v>1693</v>
      </c>
      <c r="D3728" t="s">
        <v>34</v>
      </c>
      <c r="E3728" t="s">
        <v>29</v>
      </c>
      <c r="F3728">
        <v>7</v>
      </c>
      <c r="G3728">
        <v>56101</v>
      </c>
      <c r="H3728">
        <v>100375</v>
      </c>
      <c r="I3728">
        <v>0.50917488101816399</v>
      </c>
      <c r="J3728">
        <v>0.57654723322221801</v>
      </c>
      <c r="K3728">
        <v>6.73723522040547E-2</v>
      </c>
      <c r="L3728">
        <v>0.148920815560212</v>
      </c>
      <c r="M3728">
        <v>0.31234709380060399</v>
      </c>
      <c r="N3728">
        <v>-0.17760238939249401</v>
      </c>
      <c r="O3728">
        <v>66.221136878130494</v>
      </c>
      <c r="P3728">
        <v>82.560459759027097</v>
      </c>
      <c r="Q3728" t="s">
        <v>16</v>
      </c>
      <c r="R3728">
        <v>-0.17760238939249401</v>
      </c>
      <c r="S3728">
        <v>-0.123544133344137</v>
      </c>
      <c r="T3728">
        <v>-1.06621551494965E-2</v>
      </c>
      <c r="U3728">
        <v>6.73723522040547E-2</v>
      </c>
      <c r="V3728">
        <v>0.14540685955760599</v>
      </c>
      <c r="W3728">
        <v>0.25828883775224698</v>
      </c>
      <c r="X3728">
        <v>0.31234709380060399</v>
      </c>
      <c r="Y3728">
        <v>0.11685487037640099</v>
      </c>
    </row>
    <row r="3729" spans="1:25" x14ac:dyDescent="0.2">
      <c r="A3729" t="s">
        <v>5798</v>
      </c>
      <c r="B3729" t="s">
        <v>30</v>
      </c>
      <c r="C3729" t="s">
        <v>1693</v>
      </c>
      <c r="D3729" t="s">
        <v>34</v>
      </c>
      <c r="E3729" t="s">
        <v>29</v>
      </c>
      <c r="F3729">
        <v>8</v>
      </c>
      <c r="G3729">
        <v>56101</v>
      </c>
      <c r="H3729">
        <v>100375</v>
      </c>
      <c r="I3729">
        <v>0.53083777472772298</v>
      </c>
      <c r="J3729">
        <v>0.60854645110955596</v>
      </c>
      <c r="K3729">
        <v>7.7708676381832903E-2</v>
      </c>
      <c r="L3729">
        <v>0.16063221389474899</v>
      </c>
      <c r="M3729">
        <v>0.34194866823869402</v>
      </c>
      <c r="N3729">
        <v>-0.18653131547502899</v>
      </c>
      <c r="O3729">
        <v>72.661432060034599</v>
      </c>
      <c r="P3729">
        <v>82.560459759027097</v>
      </c>
      <c r="Q3729" t="s">
        <v>16</v>
      </c>
      <c r="R3729">
        <v>-0.18653131547502899</v>
      </c>
      <c r="S3729">
        <v>-0.12822182183123501</v>
      </c>
      <c r="T3729">
        <v>-6.4626036990154401E-3</v>
      </c>
      <c r="U3729">
        <v>7.7708676381832903E-2</v>
      </c>
      <c r="V3729">
        <v>0.161879956462681</v>
      </c>
      <c r="W3729">
        <v>0.28363917459490101</v>
      </c>
      <c r="X3729">
        <v>0.34194866823869402</v>
      </c>
      <c r="Y3729">
        <v>0.127695554283732</v>
      </c>
    </row>
    <row r="3730" spans="1:25" x14ac:dyDescent="0.2">
      <c r="A3730" t="s">
        <v>5799</v>
      </c>
      <c r="B3730" t="s">
        <v>30</v>
      </c>
      <c r="C3730" t="s">
        <v>1693</v>
      </c>
      <c r="D3730" t="s">
        <v>34</v>
      </c>
      <c r="E3730" t="s">
        <v>29</v>
      </c>
      <c r="F3730">
        <v>9</v>
      </c>
      <c r="G3730">
        <v>56101</v>
      </c>
      <c r="H3730">
        <v>100375</v>
      </c>
      <c r="I3730">
        <v>0.56923628812320604</v>
      </c>
      <c r="J3730">
        <v>0.65293883459622803</v>
      </c>
      <c r="K3730">
        <v>8.3702546473021305E-2</v>
      </c>
      <c r="L3730">
        <v>0.17177839715704399</v>
      </c>
      <c r="M3730">
        <v>0.36627800979635899</v>
      </c>
      <c r="N3730">
        <v>-0.19887291685031599</v>
      </c>
      <c r="O3730">
        <v>81.20833853229</v>
      </c>
      <c r="P3730">
        <v>82.560459759027097</v>
      </c>
      <c r="Q3730" t="s">
        <v>16</v>
      </c>
      <c r="R3730">
        <v>-0.19887291685031599</v>
      </c>
      <c r="S3730">
        <v>-0.13651735868230899</v>
      </c>
      <c r="T3730">
        <v>-6.3093336372698101E-3</v>
      </c>
      <c r="U3730">
        <v>8.3702546473021305E-2</v>
      </c>
      <c r="V3730">
        <v>0.17371442658331199</v>
      </c>
      <c r="W3730">
        <v>0.30392245162835202</v>
      </c>
      <c r="X3730">
        <v>0.36627800979635899</v>
      </c>
      <c r="Y3730">
        <v>0.128193548978875</v>
      </c>
    </row>
    <row r="3731" spans="1:25" x14ac:dyDescent="0.2">
      <c r="A3731" t="s">
        <v>5800</v>
      </c>
      <c r="B3731" t="s">
        <v>30</v>
      </c>
      <c r="C3731" t="s">
        <v>1693</v>
      </c>
      <c r="D3731" t="s">
        <v>34</v>
      </c>
      <c r="E3731" t="s">
        <v>29</v>
      </c>
      <c r="F3731">
        <v>10</v>
      </c>
      <c r="G3731">
        <v>56101</v>
      </c>
      <c r="H3731">
        <v>100375</v>
      </c>
      <c r="I3731">
        <v>0.63980820306233399</v>
      </c>
      <c r="J3731">
        <v>0.72986250845919098</v>
      </c>
      <c r="K3731">
        <v>9.0054305396857201E-2</v>
      </c>
      <c r="L3731">
        <v>0.19368519692071501</v>
      </c>
      <c r="M3731">
        <v>0.408666454331433</v>
      </c>
      <c r="N3731">
        <v>-0.22855784353771899</v>
      </c>
      <c r="O3731">
        <v>89.196467086148203</v>
      </c>
      <c r="P3731">
        <v>82.560459759027097</v>
      </c>
      <c r="Q3731" t="s">
        <v>16</v>
      </c>
      <c r="R3731">
        <v>-0.22855784353771899</v>
      </c>
      <c r="S3731">
        <v>-0.15825011705549899</v>
      </c>
      <c r="T3731">
        <v>-1.14367377895973E-2</v>
      </c>
      <c r="U3731">
        <v>9.0054305396857201E-2</v>
      </c>
      <c r="V3731">
        <v>0.19154534858331199</v>
      </c>
      <c r="W3731">
        <v>0.338358727849214</v>
      </c>
      <c r="X3731">
        <v>0.408666454331433</v>
      </c>
      <c r="Y3731">
        <v>0.123385301139759</v>
      </c>
    </row>
    <row r="3732" spans="1:25" x14ac:dyDescent="0.2">
      <c r="A3732" t="s">
        <v>5801</v>
      </c>
      <c r="B3732" t="s">
        <v>30</v>
      </c>
      <c r="C3732" t="s">
        <v>1693</v>
      </c>
      <c r="D3732" t="s">
        <v>34</v>
      </c>
      <c r="E3732" t="s">
        <v>29</v>
      </c>
      <c r="F3732">
        <v>11</v>
      </c>
      <c r="G3732">
        <v>56101</v>
      </c>
      <c r="H3732">
        <v>100375</v>
      </c>
      <c r="I3732">
        <v>0.75444029518190403</v>
      </c>
      <c r="J3732">
        <v>0.84070211206355405</v>
      </c>
      <c r="K3732">
        <v>8.6261816881650202E-2</v>
      </c>
      <c r="L3732">
        <v>0.218563671462321</v>
      </c>
      <c r="M3732">
        <v>0.44579905643716899</v>
      </c>
      <c r="N3732">
        <v>-0.27327542267386801</v>
      </c>
      <c r="O3732">
        <v>95.321901570381996</v>
      </c>
      <c r="P3732">
        <v>82.560459759027097</v>
      </c>
      <c r="Q3732" t="s">
        <v>16</v>
      </c>
      <c r="R3732">
        <v>-0.27327542267386801</v>
      </c>
      <c r="S3732">
        <v>-0.19393680993304599</v>
      </c>
      <c r="T3732">
        <v>-2.82655469646062E-2</v>
      </c>
      <c r="U3732">
        <v>8.6261816881650202E-2</v>
      </c>
      <c r="V3732">
        <v>0.200789180727907</v>
      </c>
      <c r="W3732">
        <v>0.36646044369634601</v>
      </c>
      <c r="X3732">
        <v>0.44579905643716899</v>
      </c>
      <c r="Y3732">
        <v>0.102606875424537</v>
      </c>
    </row>
    <row r="3733" spans="1:25" x14ac:dyDescent="0.2">
      <c r="A3733" t="s">
        <v>5802</v>
      </c>
      <c r="B3733" t="s">
        <v>30</v>
      </c>
      <c r="C3733" t="s">
        <v>1693</v>
      </c>
      <c r="D3733" t="s">
        <v>34</v>
      </c>
      <c r="E3733" t="s">
        <v>29</v>
      </c>
      <c r="F3733">
        <v>12</v>
      </c>
      <c r="G3733">
        <v>56101</v>
      </c>
      <c r="H3733">
        <v>100375</v>
      </c>
      <c r="I3733">
        <v>0.90991595515231505</v>
      </c>
      <c r="J3733">
        <v>0.97584756414549501</v>
      </c>
      <c r="K3733">
        <v>6.5931608993180402E-2</v>
      </c>
      <c r="L3733">
        <v>0.24598710307011301</v>
      </c>
      <c r="M3733">
        <v>0.470580393543516</v>
      </c>
      <c r="N3733">
        <v>-0.33871717555715503</v>
      </c>
      <c r="O3733">
        <v>98.667082583198194</v>
      </c>
      <c r="P3733">
        <v>82.560459759027097</v>
      </c>
      <c r="Q3733" t="s">
        <v>16</v>
      </c>
      <c r="R3733">
        <v>-0.33871717555715503</v>
      </c>
      <c r="S3733">
        <v>-0.24942385714270399</v>
      </c>
      <c r="T3733">
        <v>-6.2965633015558603E-2</v>
      </c>
      <c r="U3733">
        <v>6.5931608993180402E-2</v>
      </c>
      <c r="V3733">
        <v>0.19482885100191899</v>
      </c>
      <c r="W3733">
        <v>0.38128707512906501</v>
      </c>
      <c r="X3733">
        <v>0.470580393543516</v>
      </c>
      <c r="Y3733">
        <v>6.7563430412324404E-2</v>
      </c>
    </row>
    <row r="3734" spans="1:25" x14ac:dyDescent="0.2">
      <c r="A3734" t="s">
        <v>5803</v>
      </c>
      <c r="B3734" t="s">
        <v>30</v>
      </c>
      <c r="C3734" t="s">
        <v>1693</v>
      </c>
      <c r="D3734" t="s">
        <v>34</v>
      </c>
      <c r="E3734" t="s">
        <v>29</v>
      </c>
      <c r="F3734">
        <v>13</v>
      </c>
      <c r="G3734">
        <v>56101</v>
      </c>
      <c r="H3734">
        <v>100375</v>
      </c>
      <c r="I3734">
        <v>1.08883593875332</v>
      </c>
      <c r="J3734">
        <v>1.10702209554597</v>
      </c>
      <c r="K3734">
        <v>1.8186156792646201E-2</v>
      </c>
      <c r="L3734">
        <v>0.27069368862086601</v>
      </c>
      <c r="M3734">
        <v>0.46347727457397098</v>
      </c>
      <c r="N3734">
        <v>-0.42710496098867801</v>
      </c>
      <c r="O3734">
        <v>99.721288390581293</v>
      </c>
      <c r="P3734">
        <v>82.560459759027097</v>
      </c>
      <c r="Q3734" t="s">
        <v>16</v>
      </c>
      <c r="R3734">
        <v>-0.42710496098867801</v>
      </c>
      <c r="S3734">
        <v>-0.32884315201930397</v>
      </c>
      <c r="T3734">
        <v>-0.123657336044687</v>
      </c>
      <c r="U3734">
        <v>1.8186156792646201E-2</v>
      </c>
      <c r="V3734">
        <v>0.16002964962998001</v>
      </c>
      <c r="W3734">
        <v>0.365215465604596</v>
      </c>
      <c r="X3734">
        <v>0.46347727457397098</v>
      </c>
      <c r="Y3734">
        <v>1.6427998019025201E-2</v>
      </c>
    </row>
    <row r="3735" spans="1:25" x14ac:dyDescent="0.2">
      <c r="A3735" t="s">
        <v>5804</v>
      </c>
      <c r="B3735" t="s">
        <v>30</v>
      </c>
      <c r="C3735" t="s">
        <v>1693</v>
      </c>
      <c r="D3735" t="s">
        <v>34</v>
      </c>
      <c r="E3735" t="s">
        <v>29</v>
      </c>
      <c r="F3735">
        <v>14</v>
      </c>
      <c r="G3735">
        <v>56101</v>
      </c>
      <c r="H3735">
        <v>100375</v>
      </c>
      <c r="I3735">
        <v>1.2385962817062099</v>
      </c>
      <c r="J3735">
        <v>1.21132534924008</v>
      </c>
      <c r="K3735">
        <v>-2.7270932466124699E-2</v>
      </c>
      <c r="L3735">
        <v>0.29171446242914501</v>
      </c>
      <c r="M3735">
        <v>0.452599358229819</v>
      </c>
      <c r="N3735">
        <v>-0.507141223162068</v>
      </c>
      <c r="O3735">
        <v>99.443254130942407</v>
      </c>
      <c r="P3735">
        <v>82.560459759027097</v>
      </c>
      <c r="Q3735" t="s">
        <v>16</v>
      </c>
      <c r="R3735">
        <v>-0.507141223162068</v>
      </c>
      <c r="S3735">
        <v>-0.40124887330028802</v>
      </c>
      <c r="T3735">
        <v>-0.18012931077899699</v>
      </c>
      <c r="U3735">
        <v>-2.7270932466124699E-2</v>
      </c>
      <c r="V3735">
        <v>0.125587445846747</v>
      </c>
      <c r="W3735">
        <v>0.34670700836803903</v>
      </c>
      <c r="X3735">
        <v>0.452599358229819</v>
      </c>
      <c r="Y3735">
        <v>-2.25133012226921E-2</v>
      </c>
    </row>
    <row r="3736" spans="1:25" x14ac:dyDescent="0.2">
      <c r="A3736" t="s">
        <v>5805</v>
      </c>
      <c r="B3736" t="s">
        <v>30</v>
      </c>
      <c r="C3736" t="s">
        <v>1693</v>
      </c>
      <c r="D3736" t="s">
        <v>34</v>
      </c>
      <c r="E3736" t="s">
        <v>29</v>
      </c>
      <c r="F3736">
        <v>15</v>
      </c>
      <c r="G3736">
        <v>56101</v>
      </c>
      <c r="H3736">
        <v>100375</v>
      </c>
      <c r="I3736">
        <v>1.3434620594998301</v>
      </c>
      <c r="J3736">
        <v>1.2858433091889601</v>
      </c>
      <c r="K3736">
        <v>-5.7618750310867203E-2</v>
      </c>
      <c r="L3736">
        <v>0.30617469918892098</v>
      </c>
      <c r="M3736">
        <v>0.446038629854908</v>
      </c>
      <c r="N3736">
        <v>-0.56127613047664204</v>
      </c>
      <c r="O3736">
        <v>97.616994349476798</v>
      </c>
      <c r="P3736">
        <v>82.560459759027097</v>
      </c>
      <c r="Q3736" t="s">
        <v>16</v>
      </c>
      <c r="R3736">
        <v>-0.56127613047664204</v>
      </c>
      <c r="S3736">
        <v>-0.45013471467106397</v>
      </c>
      <c r="T3736">
        <v>-0.21805429268586199</v>
      </c>
      <c r="U3736">
        <v>-5.7618750310867203E-2</v>
      </c>
      <c r="V3736">
        <v>0.102816792064128</v>
      </c>
      <c r="W3736">
        <v>0.33489721404932998</v>
      </c>
      <c r="X3736">
        <v>0.446038629854908</v>
      </c>
      <c r="Y3736">
        <v>-4.4810086811595901E-2</v>
      </c>
    </row>
    <row r="3737" spans="1:25" x14ac:dyDescent="0.2">
      <c r="A3737" t="s">
        <v>5806</v>
      </c>
      <c r="B3737" t="s">
        <v>30</v>
      </c>
      <c r="C3737" t="s">
        <v>1693</v>
      </c>
      <c r="D3737" t="s">
        <v>34</v>
      </c>
      <c r="E3737" t="s">
        <v>29</v>
      </c>
      <c r="F3737">
        <v>16</v>
      </c>
      <c r="G3737">
        <v>56101</v>
      </c>
      <c r="H3737">
        <v>100375</v>
      </c>
      <c r="I3737">
        <v>1.41397987558154</v>
      </c>
      <c r="J3737">
        <v>1.33704884957074</v>
      </c>
      <c r="K3737">
        <v>-7.6931026010796294E-2</v>
      </c>
      <c r="L3737">
        <v>0.31749187675882601</v>
      </c>
      <c r="M3737">
        <v>0.445343111257473</v>
      </c>
      <c r="N3737">
        <v>-0.59920516327906503</v>
      </c>
      <c r="O3737">
        <v>95.685068002352907</v>
      </c>
      <c r="P3737">
        <v>82.560459759027097</v>
      </c>
      <c r="Q3737" t="s">
        <v>16</v>
      </c>
      <c r="R3737">
        <v>-0.59920516327906503</v>
      </c>
      <c r="S3737">
        <v>-0.48395561201561099</v>
      </c>
      <c r="T3737">
        <v>-0.24329676943242101</v>
      </c>
      <c r="U3737">
        <v>-7.6931026010796294E-2</v>
      </c>
      <c r="V3737">
        <v>8.9434717410828604E-2</v>
      </c>
      <c r="W3737">
        <v>0.33009355999401901</v>
      </c>
      <c r="X3737">
        <v>0.445343111257473</v>
      </c>
      <c r="Y3737">
        <v>-5.7537932167171603E-2</v>
      </c>
    </row>
    <row r="3738" spans="1:25" x14ac:dyDescent="0.2">
      <c r="A3738" t="s">
        <v>5807</v>
      </c>
      <c r="B3738" t="s">
        <v>30</v>
      </c>
      <c r="C3738" t="s">
        <v>1693</v>
      </c>
      <c r="D3738" t="s">
        <v>34</v>
      </c>
      <c r="E3738" t="s">
        <v>29</v>
      </c>
      <c r="F3738">
        <v>17</v>
      </c>
      <c r="G3738">
        <v>56101</v>
      </c>
      <c r="H3738">
        <v>100375</v>
      </c>
      <c r="I3738">
        <v>1.42825332881767</v>
      </c>
      <c r="J3738">
        <v>1.37453912885606</v>
      </c>
      <c r="K3738">
        <v>-5.3714199961609498E-2</v>
      </c>
      <c r="L3738">
        <v>0.32182493673175699</v>
      </c>
      <c r="M3738">
        <v>0.47568782096213102</v>
      </c>
      <c r="N3738">
        <v>-0.58311622088534998</v>
      </c>
      <c r="O3738">
        <v>94.342097288818394</v>
      </c>
      <c r="P3738">
        <v>82.560459759027097</v>
      </c>
      <c r="Q3738" t="s">
        <v>17</v>
      </c>
      <c r="R3738">
        <v>-0.58311622088534998</v>
      </c>
      <c r="S3738">
        <v>-0.46629376885172202</v>
      </c>
      <c r="T3738">
        <v>-0.22235046680904999</v>
      </c>
      <c r="U3738">
        <v>-5.3714199961609498E-2</v>
      </c>
      <c r="V3738">
        <v>0.114922066885831</v>
      </c>
      <c r="W3738">
        <v>0.35886536892850301</v>
      </c>
      <c r="X3738">
        <v>0.47568782096213102</v>
      </c>
      <c r="Y3738">
        <v>-3.9077970815070501E-2</v>
      </c>
    </row>
    <row r="3739" spans="1:25" x14ac:dyDescent="0.2">
      <c r="A3739" t="s">
        <v>5808</v>
      </c>
      <c r="B3739" t="s">
        <v>30</v>
      </c>
      <c r="C3739" t="s">
        <v>1693</v>
      </c>
      <c r="D3739" t="s">
        <v>34</v>
      </c>
      <c r="E3739" t="s">
        <v>29</v>
      </c>
      <c r="F3739">
        <v>18</v>
      </c>
      <c r="G3739">
        <v>56101</v>
      </c>
      <c r="H3739">
        <v>100375</v>
      </c>
      <c r="I3739">
        <v>1.3963174453218301</v>
      </c>
      <c r="J3739">
        <v>1.38376275506535</v>
      </c>
      <c r="K3739">
        <v>-1.25546902564821E-2</v>
      </c>
      <c r="L3739">
        <v>0.32060520571585799</v>
      </c>
      <c r="M3739">
        <v>0.51484087314610305</v>
      </c>
      <c r="N3739">
        <v>-0.53995025365906801</v>
      </c>
      <c r="O3739">
        <v>89.316144097253201</v>
      </c>
      <c r="P3739">
        <v>82.560459759027097</v>
      </c>
      <c r="Q3739" t="s">
        <v>17</v>
      </c>
      <c r="R3739">
        <v>-0.53995025365906801</v>
      </c>
      <c r="S3739">
        <v>-0.423570563984212</v>
      </c>
      <c r="T3739">
        <v>-0.18055181805159201</v>
      </c>
      <c r="U3739">
        <v>-1.25546902564821E-2</v>
      </c>
      <c r="V3739">
        <v>0.15544243753862699</v>
      </c>
      <c r="W3739">
        <v>0.39846118347124698</v>
      </c>
      <c r="X3739">
        <v>0.51484087314610305</v>
      </c>
      <c r="Y3739">
        <v>-9.0728632567432105E-3</v>
      </c>
    </row>
    <row r="3740" spans="1:25" x14ac:dyDescent="0.2">
      <c r="A3740" t="s">
        <v>5809</v>
      </c>
      <c r="B3740" t="s">
        <v>30</v>
      </c>
      <c r="C3740" t="s">
        <v>1693</v>
      </c>
      <c r="D3740" t="s">
        <v>34</v>
      </c>
      <c r="E3740" t="s">
        <v>29</v>
      </c>
      <c r="F3740">
        <v>19</v>
      </c>
      <c r="G3740">
        <v>56101</v>
      </c>
      <c r="H3740">
        <v>100375</v>
      </c>
      <c r="I3740">
        <v>1.29884823799932</v>
      </c>
      <c r="J3740">
        <v>1.36801324228022</v>
      </c>
      <c r="K3740">
        <v>6.9165004280896697E-2</v>
      </c>
      <c r="L3740">
        <v>0.30848481012451801</v>
      </c>
      <c r="M3740">
        <v>0.57662251693572797</v>
      </c>
      <c r="N3740">
        <v>-0.43829250837393502</v>
      </c>
      <c r="O3740">
        <v>82.818808933887098</v>
      </c>
      <c r="P3740">
        <v>82.560459759027097</v>
      </c>
      <c r="Q3740" t="s">
        <v>17</v>
      </c>
      <c r="R3740">
        <v>-0.43829250837393502</v>
      </c>
      <c r="S3740">
        <v>-0.32631252229873497</v>
      </c>
      <c r="T3740">
        <v>-9.2481036224350596E-2</v>
      </c>
      <c r="U3740">
        <v>6.9165004280896697E-2</v>
      </c>
      <c r="V3740">
        <v>0.230811044786144</v>
      </c>
      <c r="W3740">
        <v>0.46464253086052798</v>
      </c>
      <c r="X3740">
        <v>0.57662251693572797</v>
      </c>
      <c r="Y3740">
        <v>5.05587242456891E-2</v>
      </c>
    </row>
    <row r="3741" spans="1:25" x14ac:dyDescent="0.2">
      <c r="A3741" t="s">
        <v>5810</v>
      </c>
      <c r="B3741" t="s">
        <v>30</v>
      </c>
      <c r="C3741" t="s">
        <v>1693</v>
      </c>
      <c r="D3741" t="s">
        <v>34</v>
      </c>
      <c r="E3741" t="s">
        <v>29</v>
      </c>
      <c r="F3741">
        <v>20</v>
      </c>
      <c r="G3741">
        <v>56101</v>
      </c>
      <c r="H3741">
        <v>100375</v>
      </c>
      <c r="I3741">
        <v>1.2428627831946</v>
      </c>
      <c r="J3741">
        <v>1.2925610018612299</v>
      </c>
      <c r="K3741">
        <v>4.96982186666362E-2</v>
      </c>
      <c r="L3741">
        <v>0.28784718844770901</v>
      </c>
      <c r="M3741">
        <v>0.52320684366311798</v>
      </c>
      <c r="N3741">
        <v>-0.42381040632984501</v>
      </c>
      <c r="O3741">
        <v>77.791732767686895</v>
      </c>
      <c r="P3741">
        <v>82.560459759027097</v>
      </c>
      <c r="Q3741" t="s">
        <v>17</v>
      </c>
      <c r="R3741">
        <v>-0.42381040632984501</v>
      </c>
      <c r="S3741">
        <v>-0.31932187692332697</v>
      </c>
      <c r="T3741">
        <v>-0.101133708079963</v>
      </c>
      <c r="U3741">
        <v>4.96982186666362E-2</v>
      </c>
      <c r="V3741">
        <v>0.20053014541323599</v>
      </c>
      <c r="W3741">
        <v>0.418718314256599</v>
      </c>
      <c r="X3741">
        <v>0.52320684366311798</v>
      </c>
      <c r="Y3741">
        <v>3.8449418321512802E-2</v>
      </c>
    </row>
    <row r="3742" spans="1:25" x14ac:dyDescent="0.2">
      <c r="A3742" t="s">
        <v>5811</v>
      </c>
      <c r="B3742" t="s">
        <v>30</v>
      </c>
      <c r="C3742" t="s">
        <v>1693</v>
      </c>
      <c r="D3742" t="s">
        <v>34</v>
      </c>
      <c r="E3742" t="s">
        <v>29</v>
      </c>
      <c r="F3742">
        <v>21</v>
      </c>
      <c r="G3742">
        <v>56101</v>
      </c>
      <c r="H3742">
        <v>100375</v>
      </c>
      <c r="I3742">
        <v>1.1719578082387101</v>
      </c>
      <c r="J3742">
        <v>1.2449214631104599</v>
      </c>
      <c r="K3742">
        <v>7.2963654871748496E-2</v>
      </c>
      <c r="L3742">
        <v>0.27318503765697899</v>
      </c>
      <c r="M3742">
        <v>0.52235304181747899</v>
      </c>
      <c r="N3742">
        <v>-0.376425732073982</v>
      </c>
      <c r="O3742">
        <v>75.101673766955997</v>
      </c>
      <c r="P3742">
        <v>82.560459759027097</v>
      </c>
      <c r="Q3742" t="s">
        <v>17</v>
      </c>
      <c r="R3742">
        <v>-0.376425732073982</v>
      </c>
      <c r="S3742">
        <v>-0.27725956340449898</v>
      </c>
      <c r="T3742">
        <v>-7.0185304860508502E-2</v>
      </c>
      <c r="U3742">
        <v>7.2963654871748496E-2</v>
      </c>
      <c r="V3742">
        <v>0.21611261460400499</v>
      </c>
      <c r="W3742">
        <v>0.42318687314799602</v>
      </c>
      <c r="X3742">
        <v>0.52235304181747899</v>
      </c>
      <c r="Y3742">
        <v>5.8609042444691499E-2</v>
      </c>
    </row>
    <row r="3743" spans="1:25" x14ac:dyDescent="0.2">
      <c r="A3743" t="s">
        <v>5812</v>
      </c>
      <c r="B3743" t="s">
        <v>30</v>
      </c>
      <c r="C3743" t="s">
        <v>1693</v>
      </c>
      <c r="D3743" t="s">
        <v>34</v>
      </c>
      <c r="E3743" t="s">
        <v>29</v>
      </c>
      <c r="F3743">
        <v>22</v>
      </c>
      <c r="G3743">
        <v>56101</v>
      </c>
      <c r="H3743">
        <v>100375</v>
      </c>
      <c r="I3743">
        <v>1.0876119855260999</v>
      </c>
      <c r="J3743">
        <v>1.18585501417855</v>
      </c>
      <c r="K3743">
        <v>9.8243028652444095E-2</v>
      </c>
      <c r="L3743">
        <v>0.258460983954243</v>
      </c>
      <c r="M3743">
        <v>0.52341134725717298</v>
      </c>
      <c r="N3743">
        <v>-0.32692528995228498</v>
      </c>
      <c r="O3743">
        <v>73.185576014687797</v>
      </c>
      <c r="P3743">
        <v>82.560459759027097</v>
      </c>
      <c r="Q3743" t="s">
        <v>16</v>
      </c>
      <c r="R3743">
        <v>-0.32692528995228498</v>
      </c>
      <c r="S3743">
        <v>-0.233103952776895</v>
      </c>
      <c r="T3743">
        <v>-3.7190526939579201E-2</v>
      </c>
      <c r="U3743">
        <v>9.8243028652444095E-2</v>
      </c>
      <c r="V3743">
        <v>0.23367658424446699</v>
      </c>
      <c r="W3743">
        <v>0.42959001008178299</v>
      </c>
      <c r="X3743">
        <v>0.52341134725717298</v>
      </c>
      <c r="Y3743">
        <v>8.2845733650245404E-2</v>
      </c>
    </row>
    <row r="3744" spans="1:25" x14ac:dyDescent="0.2">
      <c r="A3744" t="s">
        <v>5813</v>
      </c>
      <c r="B3744" t="s">
        <v>30</v>
      </c>
      <c r="C3744" t="s">
        <v>1693</v>
      </c>
      <c r="D3744" t="s">
        <v>34</v>
      </c>
      <c r="E3744" t="s">
        <v>29</v>
      </c>
      <c r="F3744">
        <v>23</v>
      </c>
      <c r="G3744">
        <v>56101</v>
      </c>
      <c r="H3744">
        <v>100375</v>
      </c>
      <c r="I3744">
        <v>0.96290066130728502</v>
      </c>
      <c r="J3744">
        <v>1.0702618598068601</v>
      </c>
      <c r="K3744">
        <v>0.107361198499571</v>
      </c>
      <c r="L3744">
        <v>0.235608285326557</v>
      </c>
      <c r="M3744">
        <v>0.49493682786175602</v>
      </c>
      <c r="N3744">
        <v>-0.28021443086261499</v>
      </c>
      <c r="O3744">
        <v>70.705584570685005</v>
      </c>
      <c r="P3744">
        <v>82.560459759027097</v>
      </c>
      <c r="Q3744" t="s">
        <v>16</v>
      </c>
      <c r="R3744">
        <v>-0.28021443086261499</v>
      </c>
      <c r="S3744">
        <v>-0.19468862328907499</v>
      </c>
      <c r="T3744">
        <v>-1.6097543011545E-2</v>
      </c>
      <c r="U3744">
        <v>0.107361198499571</v>
      </c>
      <c r="V3744">
        <v>0.23081994001068601</v>
      </c>
      <c r="W3744">
        <v>0.40941102028821602</v>
      </c>
      <c r="X3744">
        <v>0.49493682786175602</v>
      </c>
      <c r="Y3744">
        <v>0.10031301920723</v>
      </c>
    </row>
    <row r="3745" spans="1:25" x14ac:dyDescent="0.2">
      <c r="A3745" t="s">
        <v>5814</v>
      </c>
      <c r="B3745" t="s">
        <v>30</v>
      </c>
      <c r="C3745" t="s">
        <v>1693</v>
      </c>
      <c r="D3745" t="s">
        <v>34</v>
      </c>
      <c r="E3745" t="s">
        <v>29</v>
      </c>
      <c r="F3745">
        <v>24</v>
      </c>
      <c r="G3745">
        <v>56101</v>
      </c>
      <c r="H3745">
        <v>100375</v>
      </c>
      <c r="I3745">
        <v>0.82726662626334602</v>
      </c>
      <c r="J3745">
        <v>0.93692595379629595</v>
      </c>
      <c r="K3745">
        <v>0.10965932753294901</v>
      </c>
      <c r="L3745">
        <v>0.20572436404567401</v>
      </c>
      <c r="M3745">
        <v>0.44807590638808298</v>
      </c>
      <c r="N3745">
        <v>-0.228757251322185</v>
      </c>
      <c r="O3745">
        <v>69.002745049107901</v>
      </c>
      <c r="P3745">
        <v>82.560459759027097</v>
      </c>
      <c r="Q3745" t="s">
        <v>16</v>
      </c>
      <c r="R3745">
        <v>-0.228757251322185</v>
      </c>
      <c r="S3745">
        <v>-0.15407930717360499</v>
      </c>
      <c r="T3745">
        <v>1.85976077301592E-3</v>
      </c>
      <c r="U3745">
        <v>0.10965932753294901</v>
      </c>
      <c r="V3745">
        <v>0.21745889429288201</v>
      </c>
      <c r="W3745">
        <v>0.373397962239503</v>
      </c>
      <c r="X3745">
        <v>0.44807590638808298</v>
      </c>
      <c r="Y3745">
        <v>0.11704161581673</v>
      </c>
    </row>
    <row r="3746" spans="1:25" x14ac:dyDescent="0.2">
      <c r="A3746" t="s">
        <v>8544</v>
      </c>
      <c r="B3746" t="s">
        <v>30</v>
      </c>
      <c r="C3746" t="s">
        <v>1693</v>
      </c>
      <c r="D3746" t="s">
        <v>28</v>
      </c>
      <c r="E3746" t="s">
        <v>14</v>
      </c>
      <c r="F3746">
        <v>1</v>
      </c>
      <c r="G3746">
        <v>56101</v>
      </c>
      <c r="H3746">
        <v>98406</v>
      </c>
      <c r="I3746">
        <v>0.58194557409109804</v>
      </c>
      <c r="J3746">
        <v>0.60479264782131803</v>
      </c>
      <c r="K3746">
        <v>2.2847073730220099E-2</v>
      </c>
      <c r="L3746">
        <v>0.178900071835494</v>
      </c>
      <c r="M3746">
        <v>0.317137691899608</v>
      </c>
      <c r="N3746">
        <v>-0.27144354443916702</v>
      </c>
      <c r="O3746">
        <v>65.483537433674798</v>
      </c>
      <c r="P3746">
        <v>74.133514872364699</v>
      </c>
      <c r="Q3746" t="s">
        <v>15</v>
      </c>
      <c r="R3746">
        <v>-0.27144354443916702</v>
      </c>
      <c r="S3746">
        <v>-0.20650281836288301</v>
      </c>
      <c r="T3746">
        <v>-7.0896563911578697E-2</v>
      </c>
      <c r="U3746">
        <v>2.2847073730220099E-2</v>
      </c>
      <c r="V3746">
        <v>0.116590711372019</v>
      </c>
      <c r="W3746">
        <v>0.25219696582332302</v>
      </c>
      <c r="X3746">
        <v>0.317137691899608</v>
      </c>
      <c r="Y3746">
        <v>3.7776705475047599E-2</v>
      </c>
    </row>
    <row r="3747" spans="1:25" x14ac:dyDescent="0.2">
      <c r="A3747" t="s">
        <v>8545</v>
      </c>
      <c r="B3747" t="s">
        <v>30</v>
      </c>
      <c r="C3747" t="s">
        <v>1693</v>
      </c>
      <c r="D3747" t="s">
        <v>28</v>
      </c>
      <c r="E3747" t="s">
        <v>14</v>
      </c>
      <c r="F3747">
        <v>2</v>
      </c>
      <c r="G3747">
        <v>56101</v>
      </c>
      <c r="H3747">
        <v>98406</v>
      </c>
      <c r="I3747">
        <v>0.52095798987689501</v>
      </c>
      <c r="J3747">
        <v>0.54311098180415696</v>
      </c>
      <c r="K3747">
        <v>2.21529919272625E-2</v>
      </c>
      <c r="L3747">
        <v>0.15668890569149599</v>
      </c>
      <c r="M3747">
        <v>0.27990624178977402</v>
      </c>
      <c r="N3747">
        <v>-0.235600257935249</v>
      </c>
      <c r="O3747">
        <v>64.863559622000594</v>
      </c>
      <c r="P3747">
        <v>74.133514872364699</v>
      </c>
      <c r="Q3747" t="s">
        <v>15</v>
      </c>
      <c r="R3747">
        <v>-0.235600257935249</v>
      </c>
      <c r="S3747">
        <v>-0.17872218516923599</v>
      </c>
      <c r="T3747">
        <v>-5.9951994655081699E-2</v>
      </c>
      <c r="U3747">
        <v>2.21529919272625E-2</v>
      </c>
      <c r="V3747">
        <v>0.104257978509607</v>
      </c>
      <c r="W3747">
        <v>0.22302816902376099</v>
      </c>
      <c r="X3747">
        <v>0.27990624178977402</v>
      </c>
      <c r="Y3747">
        <v>4.0789070133829E-2</v>
      </c>
    </row>
    <row r="3748" spans="1:25" x14ac:dyDescent="0.2">
      <c r="A3748" t="s">
        <v>8546</v>
      </c>
      <c r="B3748" t="s">
        <v>30</v>
      </c>
      <c r="C3748" t="s">
        <v>1693</v>
      </c>
      <c r="D3748" t="s">
        <v>28</v>
      </c>
      <c r="E3748" t="s">
        <v>14</v>
      </c>
      <c r="F3748">
        <v>3</v>
      </c>
      <c r="G3748">
        <v>56101</v>
      </c>
      <c r="H3748">
        <v>98406</v>
      </c>
      <c r="I3748">
        <v>0.478819498733975</v>
      </c>
      <c r="J3748">
        <v>0.50021576399633105</v>
      </c>
      <c r="K3748">
        <v>2.1396265262355399E-2</v>
      </c>
      <c r="L3748">
        <v>0.140806185372853</v>
      </c>
      <c r="M3748">
        <v>0.25302244020069897</v>
      </c>
      <c r="N3748">
        <v>-0.21022990967598801</v>
      </c>
      <c r="O3748">
        <v>64.303629497401303</v>
      </c>
      <c r="P3748">
        <v>74.133514872364699</v>
      </c>
      <c r="Q3748" t="s">
        <v>15</v>
      </c>
      <c r="R3748">
        <v>-0.21022990967598801</v>
      </c>
      <c r="S3748">
        <v>-0.159117264385642</v>
      </c>
      <c r="T3748">
        <v>-5.2386175873019601E-2</v>
      </c>
      <c r="U3748">
        <v>2.1396265262355399E-2</v>
      </c>
      <c r="V3748">
        <v>9.5178706397730503E-2</v>
      </c>
      <c r="W3748">
        <v>0.20190979491035299</v>
      </c>
      <c r="X3748">
        <v>0.25302244020069897</v>
      </c>
      <c r="Y3748">
        <v>4.2774072315146801E-2</v>
      </c>
    </row>
    <row r="3749" spans="1:25" x14ac:dyDescent="0.2">
      <c r="A3749" t="s">
        <v>8547</v>
      </c>
      <c r="B3749" t="s">
        <v>30</v>
      </c>
      <c r="C3749" t="s">
        <v>1693</v>
      </c>
      <c r="D3749" t="s">
        <v>28</v>
      </c>
      <c r="E3749" t="s">
        <v>14</v>
      </c>
      <c r="F3749">
        <v>4</v>
      </c>
      <c r="G3749">
        <v>56101</v>
      </c>
      <c r="H3749">
        <v>98406</v>
      </c>
      <c r="I3749">
        <v>0.45062001685769498</v>
      </c>
      <c r="J3749">
        <v>0.47121156093804101</v>
      </c>
      <c r="K3749">
        <v>2.0591544080346198E-2</v>
      </c>
      <c r="L3749">
        <v>0.13063822538490899</v>
      </c>
      <c r="M3749">
        <v>0.23549142483852201</v>
      </c>
      <c r="N3749">
        <v>-0.19430833667783001</v>
      </c>
      <c r="O3749">
        <v>63.779283030174902</v>
      </c>
      <c r="P3749">
        <v>74.133514872364699</v>
      </c>
      <c r="Q3749" t="s">
        <v>15</v>
      </c>
      <c r="R3749">
        <v>-0.19430833667783001</v>
      </c>
      <c r="S3749">
        <v>-0.146886660863108</v>
      </c>
      <c r="T3749">
        <v>-4.7862886021346203E-2</v>
      </c>
      <c r="U3749">
        <v>2.0591544080346198E-2</v>
      </c>
      <c r="V3749">
        <v>8.9045974182038704E-2</v>
      </c>
      <c r="W3749">
        <v>0.1880697490238</v>
      </c>
      <c r="X3749">
        <v>0.23549142483852201</v>
      </c>
      <c r="Y3749">
        <v>4.36991487207034E-2</v>
      </c>
    </row>
    <row r="3750" spans="1:25" x14ac:dyDescent="0.2">
      <c r="A3750" t="s">
        <v>8548</v>
      </c>
      <c r="B3750" t="s">
        <v>30</v>
      </c>
      <c r="C3750" t="s">
        <v>1693</v>
      </c>
      <c r="D3750" t="s">
        <v>28</v>
      </c>
      <c r="E3750" t="s">
        <v>14</v>
      </c>
      <c r="F3750">
        <v>5</v>
      </c>
      <c r="G3750">
        <v>56101</v>
      </c>
      <c r="H3750">
        <v>98406</v>
      </c>
      <c r="I3750">
        <v>0.437548351281771</v>
      </c>
      <c r="J3750">
        <v>0.45727023860397198</v>
      </c>
      <c r="K3750">
        <v>1.9721887322201401E-2</v>
      </c>
      <c r="L3750">
        <v>0.12566052416002599</v>
      </c>
      <c r="M3750">
        <v>0.22643344956544301</v>
      </c>
      <c r="N3750">
        <v>-0.18698967492104099</v>
      </c>
      <c r="O3750">
        <v>63.634671847903903</v>
      </c>
      <c r="P3750">
        <v>74.133514872364699</v>
      </c>
      <c r="Q3750" t="s">
        <v>15</v>
      </c>
      <c r="R3750">
        <v>-0.18698967492104099</v>
      </c>
      <c r="S3750">
        <v>-0.14137490465095101</v>
      </c>
      <c r="T3750">
        <v>-4.6124227337652E-2</v>
      </c>
      <c r="U3750">
        <v>1.9721887322201401E-2</v>
      </c>
      <c r="V3750">
        <v>8.5568001982054706E-2</v>
      </c>
      <c r="W3750">
        <v>0.180818679295354</v>
      </c>
      <c r="X3750">
        <v>0.22643344956544301</v>
      </c>
      <c r="Y3750">
        <v>4.3129610583036201E-2</v>
      </c>
    </row>
    <row r="3751" spans="1:25" x14ac:dyDescent="0.2">
      <c r="A3751" t="s">
        <v>8549</v>
      </c>
      <c r="B3751" t="s">
        <v>30</v>
      </c>
      <c r="C3751" t="s">
        <v>1693</v>
      </c>
      <c r="D3751" t="s">
        <v>28</v>
      </c>
      <c r="E3751" t="s">
        <v>14</v>
      </c>
      <c r="F3751">
        <v>6</v>
      </c>
      <c r="G3751">
        <v>56101</v>
      </c>
      <c r="H3751">
        <v>98406</v>
      </c>
      <c r="I3751">
        <v>0.44093993533639397</v>
      </c>
      <c r="J3751">
        <v>0.46201173765026299</v>
      </c>
      <c r="K3751">
        <v>2.1071802313868699E-2</v>
      </c>
      <c r="L3751">
        <v>0.13163553180717599</v>
      </c>
      <c r="M3751">
        <v>0.237612252136673</v>
      </c>
      <c r="N3751">
        <v>-0.195468647508935</v>
      </c>
      <c r="O3751">
        <v>63.319837840177797</v>
      </c>
      <c r="P3751">
        <v>74.133514872364699</v>
      </c>
      <c r="Q3751" t="s">
        <v>15</v>
      </c>
      <c r="R3751">
        <v>-0.195468647508935</v>
      </c>
      <c r="S3751">
        <v>-0.14768494946293001</v>
      </c>
      <c r="T3751">
        <v>-4.79052163530913E-2</v>
      </c>
      <c r="U3751">
        <v>2.1071802313868699E-2</v>
      </c>
      <c r="V3751">
        <v>9.0048820980828698E-2</v>
      </c>
      <c r="W3751">
        <v>0.18982855409066801</v>
      </c>
      <c r="X3751">
        <v>0.237612252136673</v>
      </c>
      <c r="Y3751">
        <v>4.5608802973356101E-2</v>
      </c>
    </row>
    <row r="3752" spans="1:25" x14ac:dyDescent="0.2">
      <c r="A3752" t="s">
        <v>8550</v>
      </c>
      <c r="B3752" t="s">
        <v>30</v>
      </c>
      <c r="C3752" t="s">
        <v>1693</v>
      </c>
      <c r="D3752" t="s">
        <v>28</v>
      </c>
      <c r="E3752" t="s">
        <v>14</v>
      </c>
      <c r="F3752">
        <v>7</v>
      </c>
      <c r="G3752">
        <v>56101</v>
      </c>
      <c r="H3752">
        <v>98406</v>
      </c>
      <c r="I3752">
        <v>0.45320505866664601</v>
      </c>
      <c r="J3752">
        <v>0.48321511166928</v>
      </c>
      <c r="K3752">
        <v>3.0010053002633399E-2</v>
      </c>
      <c r="L3752">
        <v>0.148921927425963</v>
      </c>
      <c r="M3752">
        <v>0.27498662361834297</v>
      </c>
      <c r="N3752">
        <v>-0.214966517613076</v>
      </c>
      <c r="O3752">
        <v>63.168294291556599</v>
      </c>
      <c r="P3752">
        <v>74.133514872364699</v>
      </c>
      <c r="Q3752" t="s">
        <v>16</v>
      </c>
      <c r="R3752">
        <v>-0.214966517613076</v>
      </c>
      <c r="S3752">
        <v>-0.16090785795745099</v>
      </c>
      <c r="T3752">
        <v>-4.8025036968571397E-2</v>
      </c>
      <c r="U3752">
        <v>3.0010053002633399E-2</v>
      </c>
      <c r="V3752">
        <v>0.10804514297383799</v>
      </c>
      <c r="W3752">
        <v>0.22092796396271799</v>
      </c>
      <c r="X3752">
        <v>0.27498662361834297</v>
      </c>
      <c r="Y3752">
        <v>6.2104955490656803E-2</v>
      </c>
    </row>
    <row r="3753" spans="1:25" x14ac:dyDescent="0.2">
      <c r="A3753" t="s">
        <v>8551</v>
      </c>
      <c r="B3753" t="s">
        <v>30</v>
      </c>
      <c r="C3753" t="s">
        <v>1693</v>
      </c>
      <c r="D3753" t="s">
        <v>28</v>
      </c>
      <c r="E3753" t="s">
        <v>14</v>
      </c>
      <c r="F3753">
        <v>8</v>
      </c>
      <c r="G3753">
        <v>56101</v>
      </c>
      <c r="H3753">
        <v>98406</v>
      </c>
      <c r="I3753">
        <v>0.48029487385164399</v>
      </c>
      <c r="J3753">
        <v>0.49896114656566298</v>
      </c>
      <c r="K3753">
        <v>1.8666272714018699E-2</v>
      </c>
      <c r="L3753">
        <v>0.16063323932644699</v>
      </c>
      <c r="M3753">
        <v>0.28290795140602398</v>
      </c>
      <c r="N3753">
        <v>-0.24557540597798699</v>
      </c>
      <c r="O3753">
        <v>66.565660552569099</v>
      </c>
      <c r="P3753">
        <v>74.133514872364699</v>
      </c>
      <c r="Q3753" t="s">
        <v>16</v>
      </c>
      <c r="R3753">
        <v>-0.24557540597798699</v>
      </c>
      <c r="S3753">
        <v>-0.187265540102486</v>
      </c>
      <c r="T3753">
        <v>-6.5505544693039597E-2</v>
      </c>
      <c r="U3753">
        <v>1.8666272714018699E-2</v>
      </c>
      <c r="V3753">
        <v>0.102838090121077</v>
      </c>
      <c r="W3753">
        <v>0.22459808553052399</v>
      </c>
      <c r="X3753">
        <v>0.28290795140602398</v>
      </c>
      <c r="Y3753">
        <v>3.7410273009227599E-2</v>
      </c>
    </row>
    <row r="3754" spans="1:25" x14ac:dyDescent="0.2">
      <c r="A3754" t="s">
        <v>8552</v>
      </c>
      <c r="B3754" t="s">
        <v>30</v>
      </c>
      <c r="C3754" t="s">
        <v>1693</v>
      </c>
      <c r="D3754" t="s">
        <v>28</v>
      </c>
      <c r="E3754" t="s">
        <v>14</v>
      </c>
      <c r="F3754">
        <v>9</v>
      </c>
      <c r="G3754">
        <v>56101</v>
      </c>
      <c r="H3754">
        <v>98406</v>
      </c>
      <c r="I3754">
        <v>0.50967003990333604</v>
      </c>
      <c r="J3754">
        <v>0.51767011547720698</v>
      </c>
      <c r="K3754">
        <v>8.0000755738717198E-3</v>
      </c>
      <c r="L3754">
        <v>0.17177944754048899</v>
      </c>
      <c r="M3754">
        <v>0.29057726677797602</v>
      </c>
      <c r="N3754">
        <v>-0.27457711563023302</v>
      </c>
      <c r="O3754">
        <v>71.916825185023001</v>
      </c>
      <c r="P3754">
        <v>74.133514872364699</v>
      </c>
      <c r="Q3754" t="s">
        <v>16</v>
      </c>
      <c r="R3754">
        <v>-0.27457711563023302</v>
      </c>
      <c r="S3754">
        <v>-0.21222117617303499</v>
      </c>
      <c r="T3754">
        <v>-8.20123549373446E-2</v>
      </c>
      <c r="U3754">
        <v>8.0000755738717198E-3</v>
      </c>
      <c r="V3754">
        <v>9.8012506085088102E-2</v>
      </c>
      <c r="W3754">
        <v>0.22822132732077899</v>
      </c>
      <c r="X3754">
        <v>0.29057726677797602</v>
      </c>
      <c r="Y3754">
        <v>1.54540031087113E-2</v>
      </c>
    </row>
    <row r="3755" spans="1:25" x14ac:dyDescent="0.2">
      <c r="A3755" t="s">
        <v>8553</v>
      </c>
      <c r="B3755" t="s">
        <v>30</v>
      </c>
      <c r="C3755" t="s">
        <v>1693</v>
      </c>
      <c r="D3755" t="s">
        <v>28</v>
      </c>
      <c r="E3755" t="s">
        <v>14</v>
      </c>
      <c r="F3755">
        <v>10</v>
      </c>
      <c r="G3755">
        <v>56101</v>
      </c>
      <c r="H3755">
        <v>98406</v>
      </c>
      <c r="I3755">
        <v>0.54663036235556195</v>
      </c>
      <c r="J3755">
        <v>0.556283849816813</v>
      </c>
      <c r="K3755">
        <v>9.6534874612517196E-3</v>
      </c>
      <c r="L3755">
        <v>0.19368643298090599</v>
      </c>
      <c r="M3755">
        <v>0.328267669714842</v>
      </c>
      <c r="N3755">
        <v>-0.30896069479233901</v>
      </c>
      <c r="O3755">
        <v>77.743444724840103</v>
      </c>
      <c r="P3755">
        <v>74.133514872364699</v>
      </c>
      <c r="Q3755" t="s">
        <v>16</v>
      </c>
      <c r="R3755">
        <v>-0.30896069479233901</v>
      </c>
      <c r="S3755">
        <v>-0.23865251962027001</v>
      </c>
      <c r="T3755">
        <v>-9.1838203420743003E-2</v>
      </c>
      <c r="U3755">
        <v>9.6534874612517196E-3</v>
      </c>
      <c r="V3755">
        <v>0.111145178343246</v>
      </c>
      <c r="W3755">
        <v>0.257959494542773</v>
      </c>
      <c r="X3755">
        <v>0.328267669714842</v>
      </c>
      <c r="Y3755">
        <v>1.7353528175284402E-2</v>
      </c>
    </row>
    <row r="3756" spans="1:25" x14ac:dyDescent="0.2">
      <c r="A3756" t="s">
        <v>8554</v>
      </c>
      <c r="B3756" t="s">
        <v>30</v>
      </c>
      <c r="C3756" t="s">
        <v>1693</v>
      </c>
      <c r="D3756" t="s">
        <v>28</v>
      </c>
      <c r="E3756" t="s">
        <v>14</v>
      </c>
      <c r="F3756">
        <v>11</v>
      </c>
      <c r="G3756">
        <v>56101</v>
      </c>
      <c r="H3756">
        <v>98406</v>
      </c>
      <c r="I3756">
        <v>0.60342346173532402</v>
      </c>
      <c r="J3756">
        <v>0.60933370342807702</v>
      </c>
      <c r="K3756">
        <v>5.9102416927534502E-3</v>
      </c>
      <c r="L3756">
        <v>0.218564997711822</v>
      </c>
      <c r="M3756">
        <v>0.36544966292870001</v>
      </c>
      <c r="N3756">
        <v>-0.35362917954319301</v>
      </c>
      <c r="O3756">
        <v>82.511912007245598</v>
      </c>
      <c r="P3756">
        <v>74.133514872364699</v>
      </c>
      <c r="Q3756" t="s">
        <v>16</v>
      </c>
      <c r="R3756">
        <v>-0.35362917954319301</v>
      </c>
      <c r="S3756">
        <v>-0.27429008537380201</v>
      </c>
      <c r="T3756">
        <v>-0.108617817108241</v>
      </c>
      <c r="U3756">
        <v>5.9102416927534502E-3</v>
      </c>
      <c r="V3756">
        <v>0.120438300493748</v>
      </c>
      <c r="W3756">
        <v>0.28611056875930901</v>
      </c>
      <c r="X3756">
        <v>0.36544966292870001</v>
      </c>
      <c r="Y3756">
        <v>9.6995154863464099E-3</v>
      </c>
    </row>
    <row r="3757" spans="1:25" x14ac:dyDescent="0.2">
      <c r="A3757" t="s">
        <v>8555</v>
      </c>
      <c r="B3757" t="s">
        <v>30</v>
      </c>
      <c r="C3757" t="s">
        <v>1693</v>
      </c>
      <c r="D3757" t="s">
        <v>28</v>
      </c>
      <c r="E3757" t="s">
        <v>14</v>
      </c>
      <c r="F3757">
        <v>12</v>
      </c>
      <c r="G3757">
        <v>56101</v>
      </c>
      <c r="H3757">
        <v>98406</v>
      </c>
      <c r="I3757">
        <v>0.68800974367985002</v>
      </c>
      <c r="J3757">
        <v>0.67797092332693898</v>
      </c>
      <c r="K3757">
        <v>-1.00388203529114E-2</v>
      </c>
      <c r="L3757">
        <v>0.24598638396206399</v>
      </c>
      <c r="M3757">
        <v>0.39460878126468402</v>
      </c>
      <c r="N3757">
        <v>-0.41468642197050598</v>
      </c>
      <c r="O3757">
        <v>85.236809023365694</v>
      </c>
      <c r="P3757">
        <v>74.133514872364699</v>
      </c>
      <c r="Q3757" t="s">
        <v>16</v>
      </c>
      <c r="R3757">
        <v>-0.41468642197050598</v>
      </c>
      <c r="S3757">
        <v>-0.32539336459227702</v>
      </c>
      <c r="T3757">
        <v>-0.13893568554903299</v>
      </c>
      <c r="U3757">
        <v>-1.00388203529114E-2</v>
      </c>
      <c r="V3757">
        <v>0.11885804484321</v>
      </c>
      <c r="W3757">
        <v>0.305315723886455</v>
      </c>
      <c r="X3757">
        <v>0.39460878126468402</v>
      </c>
      <c r="Y3757">
        <v>-1.4807154713433499E-2</v>
      </c>
    </row>
    <row r="3758" spans="1:25" x14ac:dyDescent="0.2">
      <c r="A3758" t="s">
        <v>8556</v>
      </c>
      <c r="B3758" t="s">
        <v>30</v>
      </c>
      <c r="C3758" t="s">
        <v>1693</v>
      </c>
      <c r="D3758" t="s">
        <v>28</v>
      </c>
      <c r="E3758" t="s">
        <v>14</v>
      </c>
      <c r="F3758">
        <v>13</v>
      </c>
      <c r="G3758">
        <v>56101</v>
      </c>
      <c r="H3758">
        <v>98406</v>
      </c>
      <c r="I3758">
        <v>0.79373516357311802</v>
      </c>
      <c r="J3758">
        <v>0.75663356561721395</v>
      </c>
      <c r="K3758">
        <v>-3.7101597955904501E-2</v>
      </c>
      <c r="L3758">
        <v>0.27068671156368002</v>
      </c>
      <c r="M3758">
        <v>0.40817804256634999</v>
      </c>
      <c r="N3758">
        <v>-0.482381238478159</v>
      </c>
      <c r="O3758">
        <v>86.516702784235903</v>
      </c>
      <c r="P3758">
        <v>74.133514872364699</v>
      </c>
      <c r="Q3758" t="s">
        <v>16</v>
      </c>
      <c r="R3758">
        <v>-0.482381238478159</v>
      </c>
      <c r="S3758">
        <v>-0.38412196218054301</v>
      </c>
      <c r="T3758">
        <v>-0.178941434815273</v>
      </c>
      <c r="U3758">
        <v>-3.7101597955904501E-2</v>
      </c>
      <c r="V3758">
        <v>0.104738238903464</v>
      </c>
      <c r="W3758">
        <v>0.30991876626873399</v>
      </c>
      <c r="X3758">
        <v>0.40817804256634999</v>
      </c>
      <c r="Y3758">
        <v>-4.9035093923753402E-2</v>
      </c>
    </row>
    <row r="3759" spans="1:25" x14ac:dyDescent="0.2">
      <c r="A3759" t="s">
        <v>8557</v>
      </c>
      <c r="B3759" t="s">
        <v>30</v>
      </c>
      <c r="C3759" t="s">
        <v>1693</v>
      </c>
      <c r="D3759" t="s">
        <v>28</v>
      </c>
      <c r="E3759" t="s">
        <v>14</v>
      </c>
      <c r="F3759">
        <v>14</v>
      </c>
      <c r="G3759">
        <v>56101</v>
      </c>
      <c r="H3759">
        <v>98406</v>
      </c>
      <c r="I3759">
        <v>0.88913601341824999</v>
      </c>
      <c r="J3759">
        <v>0.82619651729394505</v>
      </c>
      <c r="K3759">
        <v>-6.2939496124304495E-2</v>
      </c>
      <c r="L3759">
        <v>0.29171423509460798</v>
      </c>
      <c r="M3759">
        <v>0.41693042060632601</v>
      </c>
      <c r="N3759">
        <v>-0.542809412854935</v>
      </c>
      <c r="O3759">
        <v>86.656516398904301</v>
      </c>
      <c r="P3759">
        <v>74.133514872364699</v>
      </c>
      <c r="Q3759" t="s">
        <v>16</v>
      </c>
      <c r="R3759">
        <v>-0.542809412854935</v>
      </c>
      <c r="S3759">
        <v>-0.43691714551559202</v>
      </c>
      <c r="T3759">
        <v>-0.21579775531387901</v>
      </c>
      <c r="U3759">
        <v>-6.2939496124304495E-2</v>
      </c>
      <c r="V3759">
        <v>8.9918763065270205E-2</v>
      </c>
      <c r="W3759">
        <v>0.31103815326698298</v>
      </c>
      <c r="X3759">
        <v>0.41693042060632601</v>
      </c>
      <c r="Y3759">
        <v>-7.6179812922053003E-2</v>
      </c>
    </row>
    <row r="3760" spans="1:25" x14ac:dyDescent="0.2">
      <c r="A3760" t="s">
        <v>8558</v>
      </c>
      <c r="B3760" t="s">
        <v>30</v>
      </c>
      <c r="C3760" t="s">
        <v>1693</v>
      </c>
      <c r="D3760" t="s">
        <v>28</v>
      </c>
      <c r="E3760" t="s">
        <v>14</v>
      </c>
      <c r="F3760">
        <v>15</v>
      </c>
      <c r="G3760">
        <v>56101</v>
      </c>
      <c r="H3760">
        <v>98406</v>
      </c>
      <c r="I3760">
        <v>0.97077977874487398</v>
      </c>
      <c r="J3760">
        <v>0.88665331191436503</v>
      </c>
      <c r="K3760">
        <v>-8.4126466830509297E-2</v>
      </c>
      <c r="L3760">
        <v>0.306170873214543</v>
      </c>
      <c r="M3760">
        <v>0.419524619607413</v>
      </c>
      <c r="N3760">
        <v>-0.58777755326843195</v>
      </c>
      <c r="O3760">
        <v>86.214284562306801</v>
      </c>
      <c r="P3760">
        <v>74.133514872364699</v>
      </c>
      <c r="Q3760" t="s">
        <v>16</v>
      </c>
      <c r="R3760">
        <v>-0.58777755326843195</v>
      </c>
      <c r="S3760">
        <v>-0.47663752629155298</v>
      </c>
      <c r="T3760">
        <v>-0.24456000439493</v>
      </c>
      <c r="U3760">
        <v>-8.4126466830509297E-2</v>
      </c>
      <c r="V3760">
        <v>7.6307070733911006E-2</v>
      </c>
      <c r="W3760">
        <v>0.30838459263053403</v>
      </c>
      <c r="X3760">
        <v>0.419524619607413</v>
      </c>
      <c r="Y3760">
        <v>-9.4880902941503295E-2</v>
      </c>
    </row>
    <row r="3761" spans="1:25" x14ac:dyDescent="0.2">
      <c r="A3761" t="s">
        <v>8559</v>
      </c>
      <c r="B3761" t="s">
        <v>30</v>
      </c>
      <c r="C3761" t="s">
        <v>1693</v>
      </c>
      <c r="D3761" t="s">
        <v>28</v>
      </c>
      <c r="E3761" t="s">
        <v>14</v>
      </c>
      <c r="F3761">
        <v>16</v>
      </c>
      <c r="G3761">
        <v>56101</v>
      </c>
      <c r="H3761">
        <v>98406</v>
      </c>
      <c r="I3761">
        <v>1.0303370859954699</v>
      </c>
      <c r="J3761">
        <v>0.94632700811631898</v>
      </c>
      <c r="K3761">
        <v>-8.4010077879146994E-2</v>
      </c>
      <c r="L3761">
        <v>0.31748384801388202</v>
      </c>
      <c r="M3761">
        <v>0.43825085210369003</v>
      </c>
      <c r="N3761">
        <v>-0.60627100786198396</v>
      </c>
      <c r="O3761">
        <v>85.055280677227799</v>
      </c>
      <c r="P3761">
        <v>74.133514872364699</v>
      </c>
      <c r="Q3761" t="s">
        <v>16</v>
      </c>
      <c r="R3761">
        <v>-0.60627100786198396</v>
      </c>
      <c r="S3761">
        <v>-0.491024371032944</v>
      </c>
      <c r="T3761">
        <v>-0.25037161423842103</v>
      </c>
      <c r="U3761">
        <v>-8.4010077879146994E-2</v>
      </c>
      <c r="V3761">
        <v>8.2351458480127301E-2</v>
      </c>
      <c r="W3761">
        <v>0.32300421527465001</v>
      </c>
      <c r="X3761">
        <v>0.43825085210369003</v>
      </c>
      <c r="Y3761">
        <v>-8.8774891933360994E-2</v>
      </c>
    </row>
    <row r="3762" spans="1:25" x14ac:dyDescent="0.2">
      <c r="A3762" t="s">
        <v>8560</v>
      </c>
      <c r="B3762" t="s">
        <v>30</v>
      </c>
      <c r="C3762" t="s">
        <v>1693</v>
      </c>
      <c r="D3762" t="s">
        <v>28</v>
      </c>
      <c r="E3762" t="s">
        <v>14</v>
      </c>
      <c r="F3762">
        <v>17</v>
      </c>
      <c r="G3762">
        <v>56101</v>
      </c>
      <c r="H3762">
        <v>98406</v>
      </c>
      <c r="I3762">
        <v>1.0527222800839</v>
      </c>
      <c r="J3762">
        <v>0.99002007258120395</v>
      </c>
      <c r="K3762">
        <v>-6.2702207502694507E-2</v>
      </c>
      <c r="L3762">
        <v>0.32182012725109899</v>
      </c>
      <c r="M3762">
        <v>0.46669190182536402</v>
      </c>
      <c r="N3762">
        <v>-0.59209631683075303</v>
      </c>
      <c r="O3762">
        <v>83.299503351591596</v>
      </c>
      <c r="P3762">
        <v>74.133514872364699</v>
      </c>
      <c r="Q3762" t="s">
        <v>17</v>
      </c>
      <c r="R3762">
        <v>-0.59209631683075303</v>
      </c>
      <c r="S3762">
        <v>-0.47527561063860402</v>
      </c>
      <c r="T3762">
        <v>-0.23133595418227099</v>
      </c>
      <c r="U3762">
        <v>-6.2702207502694507E-2</v>
      </c>
      <c r="V3762">
        <v>0.105931539176882</v>
      </c>
      <c r="W3762">
        <v>0.349871195633215</v>
      </c>
      <c r="X3762">
        <v>0.46669190182536402</v>
      </c>
      <c r="Y3762">
        <v>-6.33342790103395E-2</v>
      </c>
    </row>
    <row r="3763" spans="1:25" x14ac:dyDescent="0.2">
      <c r="A3763" t="s">
        <v>8561</v>
      </c>
      <c r="B3763" t="s">
        <v>30</v>
      </c>
      <c r="C3763" t="s">
        <v>1693</v>
      </c>
      <c r="D3763" t="s">
        <v>28</v>
      </c>
      <c r="E3763" t="s">
        <v>14</v>
      </c>
      <c r="F3763">
        <v>18</v>
      </c>
      <c r="G3763">
        <v>56101</v>
      </c>
      <c r="H3763">
        <v>98406</v>
      </c>
      <c r="I3763">
        <v>1.04457126620304</v>
      </c>
      <c r="J3763">
        <v>0.99879698905026404</v>
      </c>
      <c r="K3763">
        <v>-4.5774277152773303E-2</v>
      </c>
      <c r="L3763">
        <v>0.32059897901971601</v>
      </c>
      <c r="M3763">
        <v>0.48161104333465898</v>
      </c>
      <c r="N3763">
        <v>-0.57315959764020497</v>
      </c>
      <c r="O3763">
        <v>80.175100182752402</v>
      </c>
      <c r="P3763">
        <v>74.133514872364699</v>
      </c>
      <c r="Q3763" t="s">
        <v>17</v>
      </c>
      <c r="R3763">
        <v>-0.57315959764020497</v>
      </c>
      <c r="S3763">
        <v>-0.456782168256049</v>
      </c>
      <c r="T3763">
        <v>-0.213768142159104</v>
      </c>
      <c r="U3763">
        <v>-4.5774277152773303E-2</v>
      </c>
      <c r="V3763">
        <v>0.12221958785355801</v>
      </c>
      <c r="W3763">
        <v>0.36523361395050202</v>
      </c>
      <c r="X3763">
        <v>0.48161104333465898</v>
      </c>
      <c r="Y3763">
        <v>-4.5829410435346898E-2</v>
      </c>
    </row>
    <row r="3764" spans="1:25" x14ac:dyDescent="0.2">
      <c r="A3764" t="s">
        <v>8562</v>
      </c>
      <c r="B3764" t="s">
        <v>30</v>
      </c>
      <c r="C3764" t="s">
        <v>1693</v>
      </c>
      <c r="D3764" t="s">
        <v>28</v>
      </c>
      <c r="E3764" t="s">
        <v>14</v>
      </c>
      <c r="F3764">
        <v>19</v>
      </c>
      <c r="G3764">
        <v>56101</v>
      </c>
      <c r="H3764">
        <v>98406</v>
      </c>
      <c r="I3764">
        <v>0.99090310475283405</v>
      </c>
      <c r="J3764">
        <v>0.96836826036239598</v>
      </c>
      <c r="K3764">
        <v>-2.2534844390438801E-2</v>
      </c>
      <c r="L3764">
        <v>0.30848240117895398</v>
      </c>
      <c r="M3764">
        <v>0.48491870554894101</v>
      </c>
      <c r="N3764">
        <v>-0.52998839432981804</v>
      </c>
      <c r="O3764">
        <v>75.8415257826817</v>
      </c>
      <c r="P3764">
        <v>74.133514872364699</v>
      </c>
      <c r="Q3764" t="s">
        <v>17</v>
      </c>
      <c r="R3764">
        <v>-0.52998839432981804</v>
      </c>
      <c r="S3764">
        <v>-0.418009282701858</v>
      </c>
      <c r="T3764">
        <v>-0.184179622608211</v>
      </c>
      <c r="U3764">
        <v>-2.2534844390438801E-2</v>
      </c>
      <c r="V3764">
        <v>0.139109933827333</v>
      </c>
      <c r="W3764">
        <v>0.37293959392097997</v>
      </c>
      <c r="X3764">
        <v>0.48491870554894101</v>
      </c>
      <c r="Y3764">
        <v>-2.3270944859350901E-2</v>
      </c>
    </row>
    <row r="3765" spans="1:25" x14ac:dyDescent="0.2">
      <c r="A3765" t="s">
        <v>8563</v>
      </c>
      <c r="B3765" t="s">
        <v>30</v>
      </c>
      <c r="C3765" t="s">
        <v>1693</v>
      </c>
      <c r="D3765" t="s">
        <v>28</v>
      </c>
      <c r="E3765" t="s">
        <v>14</v>
      </c>
      <c r="F3765">
        <v>20</v>
      </c>
      <c r="G3765">
        <v>56101</v>
      </c>
      <c r="H3765">
        <v>98406</v>
      </c>
      <c r="I3765">
        <v>0.96850976617375295</v>
      </c>
      <c r="J3765">
        <v>0.95936586499625998</v>
      </c>
      <c r="K3765">
        <v>-9.1439011774926398E-3</v>
      </c>
      <c r="L3765">
        <v>0.28784581763234202</v>
      </c>
      <c r="M3765">
        <v>0.46436246882770998</v>
      </c>
      <c r="N3765">
        <v>-0.48265027118269499</v>
      </c>
      <c r="O3765">
        <v>72.7858249363168</v>
      </c>
      <c r="P3765">
        <v>74.133514872364699</v>
      </c>
      <c r="Q3765" t="s">
        <v>17</v>
      </c>
      <c r="R3765">
        <v>-0.48265027118269499</v>
      </c>
      <c r="S3765">
        <v>-0.37816223938215499</v>
      </c>
      <c r="T3765">
        <v>-0.15997510961684</v>
      </c>
      <c r="U3765">
        <v>-9.1439011774926398E-3</v>
      </c>
      <c r="V3765">
        <v>0.14168730726185499</v>
      </c>
      <c r="W3765">
        <v>0.35987443702716998</v>
      </c>
      <c r="X3765">
        <v>0.46436246882770998</v>
      </c>
      <c r="Y3765">
        <v>-9.5311929589326008E-3</v>
      </c>
    </row>
    <row r="3766" spans="1:25" x14ac:dyDescent="0.2">
      <c r="A3766" t="s">
        <v>8564</v>
      </c>
      <c r="B3766" t="s">
        <v>30</v>
      </c>
      <c r="C3766" t="s">
        <v>1693</v>
      </c>
      <c r="D3766" t="s">
        <v>28</v>
      </c>
      <c r="E3766" t="s">
        <v>14</v>
      </c>
      <c r="F3766">
        <v>21</v>
      </c>
      <c r="G3766">
        <v>56101</v>
      </c>
      <c r="H3766">
        <v>98406</v>
      </c>
      <c r="I3766">
        <v>0.94072764381880303</v>
      </c>
      <c r="J3766">
        <v>0.94237805482933901</v>
      </c>
      <c r="K3766">
        <v>1.65041101053653E-3</v>
      </c>
      <c r="L3766">
        <v>0.27318352958979503</v>
      </c>
      <c r="M3766">
        <v>0.45103731718574902</v>
      </c>
      <c r="N3766">
        <v>-0.44773649516467601</v>
      </c>
      <c r="O3766">
        <v>70.751015408748202</v>
      </c>
      <c r="P3766">
        <v>74.133514872364699</v>
      </c>
      <c r="Q3766" t="s">
        <v>17</v>
      </c>
      <c r="R3766">
        <v>-0.44773649516467601</v>
      </c>
      <c r="S3766">
        <v>-0.34857087392357999</v>
      </c>
      <c r="T3766">
        <v>-0.14149775849451601</v>
      </c>
      <c r="U3766">
        <v>1.65041101053653E-3</v>
      </c>
      <c r="V3766">
        <v>0.144798580515589</v>
      </c>
      <c r="W3766">
        <v>0.35187169594465401</v>
      </c>
      <c r="X3766">
        <v>0.45103731718574902</v>
      </c>
      <c r="Y3766">
        <v>1.7513258103568801E-3</v>
      </c>
    </row>
    <row r="3767" spans="1:25" x14ac:dyDescent="0.2">
      <c r="A3767" t="s">
        <v>8565</v>
      </c>
      <c r="B3767" t="s">
        <v>30</v>
      </c>
      <c r="C3767" t="s">
        <v>1693</v>
      </c>
      <c r="D3767" t="s">
        <v>28</v>
      </c>
      <c r="E3767" t="s">
        <v>14</v>
      </c>
      <c r="F3767">
        <v>22</v>
      </c>
      <c r="G3767">
        <v>56101</v>
      </c>
      <c r="H3767">
        <v>98406</v>
      </c>
      <c r="I3767">
        <v>0.885645876358229</v>
      </c>
      <c r="J3767">
        <v>0.883682650899688</v>
      </c>
      <c r="K3767">
        <v>-1.9632254585401098E-3</v>
      </c>
      <c r="L3767">
        <v>0.25845915487089899</v>
      </c>
      <c r="M3767">
        <v>0.42320208430408901</v>
      </c>
      <c r="N3767">
        <v>-0.42712853522117</v>
      </c>
      <c r="O3767">
        <v>69.477013352890296</v>
      </c>
      <c r="P3767">
        <v>74.133514872364699</v>
      </c>
      <c r="Q3767" t="s">
        <v>16</v>
      </c>
      <c r="R3767">
        <v>-0.42712853522117</v>
      </c>
      <c r="S3767">
        <v>-0.33330786200303297</v>
      </c>
      <c r="T3767">
        <v>-0.13739582261089101</v>
      </c>
      <c r="U3767">
        <v>-1.9632254585401098E-3</v>
      </c>
      <c r="V3767">
        <v>0.13346937169381101</v>
      </c>
      <c r="W3767">
        <v>0.32938141108595298</v>
      </c>
      <c r="X3767">
        <v>0.42320208430408901</v>
      </c>
      <c r="Y3767">
        <v>-2.2216408306096301E-3</v>
      </c>
    </row>
    <row r="3768" spans="1:25" x14ac:dyDescent="0.2">
      <c r="A3768" t="s">
        <v>8566</v>
      </c>
      <c r="B3768" t="s">
        <v>30</v>
      </c>
      <c r="C3768" t="s">
        <v>1693</v>
      </c>
      <c r="D3768" t="s">
        <v>28</v>
      </c>
      <c r="E3768" t="s">
        <v>14</v>
      </c>
      <c r="F3768">
        <v>23</v>
      </c>
      <c r="G3768">
        <v>56101</v>
      </c>
      <c r="H3768">
        <v>98406</v>
      </c>
      <c r="I3768">
        <v>0.79466236226728404</v>
      </c>
      <c r="J3768">
        <v>0.79072008427296603</v>
      </c>
      <c r="K3768">
        <v>-3.9422779943174601E-3</v>
      </c>
      <c r="L3768">
        <v>0.23560711895130701</v>
      </c>
      <c r="M3768">
        <v>0.38363143268058297</v>
      </c>
      <c r="N3768">
        <v>-0.391515988669217</v>
      </c>
      <c r="O3768">
        <v>68.196426100737</v>
      </c>
      <c r="P3768">
        <v>74.133514872364699</v>
      </c>
      <c r="Q3768" t="s">
        <v>16</v>
      </c>
      <c r="R3768">
        <v>-0.391515988669217</v>
      </c>
      <c r="S3768">
        <v>-0.30599060448989301</v>
      </c>
      <c r="T3768">
        <v>-0.12740040832480201</v>
      </c>
      <c r="U3768">
        <v>-3.9422779943174601E-3</v>
      </c>
      <c r="V3768">
        <v>0.119515852336167</v>
      </c>
      <c r="W3768">
        <v>0.29810604850125799</v>
      </c>
      <c r="X3768">
        <v>0.38363143268058297</v>
      </c>
      <c r="Y3768">
        <v>-4.9856808657417796E-3</v>
      </c>
    </row>
    <row r="3769" spans="1:25" x14ac:dyDescent="0.2">
      <c r="A3769" t="s">
        <v>8567</v>
      </c>
      <c r="B3769" t="s">
        <v>30</v>
      </c>
      <c r="C3769" t="s">
        <v>1693</v>
      </c>
      <c r="D3769" t="s">
        <v>28</v>
      </c>
      <c r="E3769" t="s">
        <v>14</v>
      </c>
      <c r="F3769">
        <v>24</v>
      </c>
      <c r="G3769">
        <v>56101</v>
      </c>
      <c r="H3769">
        <v>98406</v>
      </c>
      <c r="I3769">
        <v>0.69208485803800501</v>
      </c>
      <c r="J3769">
        <v>0.689732512176643</v>
      </c>
      <c r="K3769">
        <v>-2.35234586136235E-3</v>
      </c>
      <c r="L3769">
        <v>0.205721608650865</v>
      </c>
      <c r="M3769">
        <v>0.33605970036931099</v>
      </c>
      <c r="N3769">
        <v>-0.34076439209203502</v>
      </c>
      <c r="O3769">
        <v>66.929768092101099</v>
      </c>
      <c r="P3769">
        <v>74.133514872364699</v>
      </c>
      <c r="Q3769" t="s">
        <v>16</v>
      </c>
      <c r="R3769">
        <v>-0.34076439209203502</v>
      </c>
      <c r="S3769">
        <v>-0.26608744815177099</v>
      </c>
      <c r="T3769">
        <v>-0.11015046879441601</v>
      </c>
      <c r="U3769">
        <v>-2.35234586136235E-3</v>
      </c>
      <c r="V3769">
        <v>0.105445777071691</v>
      </c>
      <c r="W3769">
        <v>0.26138275642904701</v>
      </c>
      <c r="X3769">
        <v>0.33605970036931099</v>
      </c>
      <c r="Y3769">
        <v>-3.4105190343121099E-3</v>
      </c>
    </row>
    <row r="3770" spans="1:25" x14ac:dyDescent="0.2">
      <c r="A3770" t="s">
        <v>9824</v>
      </c>
      <c r="B3770" t="s">
        <v>30</v>
      </c>
      <c r="C3770" t="s">
        <v>1693</v>
      </c>
      <c r="D3770" t="s">
        <v>28</v>
      </c>
      <c r="E3770" t="s">
        <v>18</v>
      </c>
      <c r="F3770">
        <v>1</v>
      </c>
      <c r="G3770">
        <v>56100</v>
      </c>
      <c r="H3770">
        <v>98406</v>
      </c>
      <c r="I3770">
        <v>0.67746424831212804</v>
      </c>
      <c r="J3770">
        <v>0.70827825194586502</v>
      </c>
      <c r="K3770">
        <v>3.0814003633736702E-2</v>
      </c>
      <c r="L3770">
        <v>0.25342218091480001</v>
      </c>
      <c r="M3770">
        <v>0.44769349123858199</v>
      </c>
      <c r="N3770">
        <v>-0.38606548397110901</v>
      </c>
      <c r="O3770">
        <v>67.306060741103906</v>
      </c>
      <c r="P3770">
        <v>75.595815545853398</v>
      </c>
      <c r="Q3770" t="s">
        <v>15</v>
      </c>
      <c r="R3770">
        <v>-0.38606548397110901</v>
      </c>
      <c r="S3770">
        <v>-0.29407323229903698</v>
      </c>
      <c r="T3770">
        <v>-0.101979219165619</v>
      </c>
      <c r="U3770">
        <v>3.0814003633736702E-2</v>
      </c>
      <c r="V3770">
        <v>0.163607226433092</v>
      </c>
      <c r="W3770">
        <v>0.35570123956651001</v>
      </c>
      <c r="X3770">
        <v>0.44769349123858199</v>
      </c>
      <c r="Y3770">
        <v>4.3505505850392603E-2</v>
      </c>
    </row>
    <row r="3771" spans="1:25" x14ac:dyDescent="0.2">
      <c r="A3771" t="s">
        <v>9825</v>
      </c>
      <c r="B3771" t="s">
        <v>30</v>
      </c>
      <c r="C3771" t="s">
        <v>1693</v>
      </c>
      <c r="D3771" t="s">
        <v>28</v>
      </c>
      <c r="E3771" t="s">
        <v>18</v>
      </c>
      <c r="F3771">
        <v>2</v>
      </c>
      <c r="G3771">
        <v>56100</v>
      </c>
      <c r="H3771">
        <v>98406</v>
      </c>
      <c r="I3771">
        <v>0.60321569108046103</v>
      </c>
      <c r="J3771">
        <v>0.63070366067237704</v>
      </c>
      <c r="K3771">
        <v>2.7487969591916499E-2</v>
      </c>
      <c r="L3771">
        <v>0.222075575958227</v>
      </c>
      <c r="M3771">
        <v>0.392802292043201</v>
      </c>
      <c r="N3771">
        <v>-0.33782635285936802</v>
      </c>
      <c r="O3771">
        <v>66.431731990463206</v>
      </c>
      <c r="P3771">
        <v>75.595815545853398</v>
      </c>
      <c r="Q3771" t="s">
        <v>15</v>
      </c>
      <c r="R3771">
        <v>-0.33782635285936802</v>
      </c>
      <c r="S3771">
        <v>-0.25721291878653102</v>
      </c>
      <c r="T3771">
        <v>-8.8879632210194695E-2</v>
      </c>
      <c r="U3771">
        <v>2.7487969591916499E-2</v>
      </c>
      <c r="V3771">
        <v>0.14385557139402799</v>
      </c>
      <c r="W3771">
        <v>0.312188857970364</v>
      </c>
      <c r="X3771">
        <v>0.392802292043201</v>
      </c>
      <c r="Y3771">
        <v>4.3583018945239999E-2</v>
      </c>
    </row>
    <row r="3772" spans="1:25" x14ac:dyDescent="0.2">
      <c r="A3772" t="s">
        <v>9826</v>
      </c>
      <c r="B3772" t="s">
        <v>30</v>
      </c>
      <c r="C3772" t="s">
        <v>1693</v>
      </c>
      <c r="D3772" t="s">
        <v>28</v>
      </c>
      <c r="E3772" t="s">
        <v>18</v>
      </c>
      <c r="F3772">
        <v>3</v>
      </c>
      <c r="G3772">
        <v>56100</v>
      </c>
      <c r="H3772">
        <v>98406</v>
      </c>
      <c r="I3772">
        <v>0.54776530225718001</v>
      </c>
      <c r="J3772">
        <v>0.57347423857323299</v>
      </c>
      <c r="K3772">
        <v>2.5708936316053001E-2</v>
      </c>
      <c r="L3772">
        <v>0.19974978029946899</v>
      </c>
      <c r="M3772">
        <v>0.35429732490867899</v>
      </c>
      <c r="N3772">
        <v>-0.30287945227657298</v>
      </c>
      <c r="O3772">
        <v>65.720029412420104</v>
      </c>
      <c r="P3772">
        <v>75.595815545853398</v>
      </c>
      <c r="Q3772" t="s">
        <v>15</v>
      </c>
      <c r="R3772">
        <v>-0.30287945227657298</v>
      </c>
      <c r="S3772">
        <v>-0.230370282027866</v>
      </c>
      <c r="T3772">
        <v>-7.8959948560868604E-2</v>
      </c>
      <c r="U3772">
        <v>2.5708936316053001E-2</v>
      </c>
      <c r="V3772">
        <v>0.130377821192975</v>
      </c>
      <c r="W3772">
        <v>0.28178815465997198</v>
      </c>
      <c r="X3772">
        <v>0.35429732490867899</v>
      </c>
      <c r="Y3772">
        <v>4.4830150313316899E-2</v>
      </c>
    </row>
    <row r="3773" spans="1:25" x14ac:dyDescent="0.2">
      <c r="A3773" t="s">
        <v>9827</v>
      </c>
      <c r="B3773" t="s">
        <v>30</v>
      </c>
      <c r="C3773" t="s">
        <v>1693</v>
      </c>
      <c r="D3773" t="s">
        <v>28</v>
      </c>
      <c r="E3773" t="s">
        <v>18</v>
      </c>
      <c r="F3773">
        <v>4</v>
      </c>
      <c r="G3773">
        <v>56100</v>
      </c>
      <c r="H3773">
        <v>98406</v>
      </c>
      <c r="I3773">
        <v>0.50864111276989199</v>
      </c>
      <c r="J3773">
        <v>0.53068813357256495</v>
      </c>
      <c r="K3773">
        <v>2.20470208026722E-2</v>
      </c>
      <c r="L3773">
        <v>0.18272099816075499</v>
      </c>
      <c r="M3773">
        <v>0.322623062777114</v>
      </c>
      <c r="N3773">
        <v>-0.27852902117176997</v>
      </c>
      <c r="O3773">
        <v>65.731420040553502</v>
      </c>
      <c r="P3773">
        <v>75.595815545853398</v>
      </c>
      <c r="Q3773" t="s">
        <v>15</v>
      </c>
      <c r="R3773">
        <v>-0.27852902117176997</v>
      </c>
      <c r="S3773">
        <v>-0.21220129883941599</v>
      </c>
      <c r="T3773">
        <v>-7.3698782233563395E-2</v>
      </c>
      <c r="U3773">
        <v>2.20470208026722E-2</v>
      </c>
      <c r="V3773">
        <v>0.117792823838908</v>
      </c>
      <c r="W3773">
        <v>0.25629534044475999</v>
      </c>
      <c r="X3773">
        <v>0.322623062777114</v>
      </c>
      <c r="Y3773">
        <v>4.1544212896287701E-2</v>
      </c>
    </row>
    <row r="3774" spans="1:25" x14ac:dyDescent="0.2">
      <c r="A3774" t="s">
        <v>9828</v>
      </c>
      <c r="B3774" t="s">
        <v>30</v>
      </c>
      <c r="C3774" t="s">
        <v>1693</v>
      </c>
      <c r="D3774" t="s">
        <v>28</v>
      </c>
      <c r="E3774" t="s">
        <v>18</v>
      </c>
      <c r="F3774">
        <v>5</v>
      </c>
      <c r="G3774">
        <v>56100</v>
      </c>
      <c r="H3774">
        <v>98406</v>
      </c>
      <c r="I3774">
        <v>0.48312553755654097</v>
      </c>
      <c r="J3774">
        <v>0.502266475356546</v>
      </c>
      <c r="K3774">
        <v>1.9140937800005298E-2</v>
      </c>
      <c r="L3774">
        <v>0.17098967034391699</v>
      </c>
      <c r="M3774">
        <v>0.30041894551574999</v>
      </c>
      <c r="N3774">
        <v>-0.26213706991573898</v>
      </c>
      <c r="O3774">
        <v>65.4471556852871</v>
      </c>
      <c r="P3774">
        <v>75.595815545853398</v>
      </c>
      <c r="Q3774" t="s">
        <v>15</v>
      </c>
      <c r="R3774">
        <v>-0.26213706991573898</v>
      </c>
      <c r="S3774">
        <v>-0.20006781958089701</v>
      </c>
      <c r="T3774">
        <v>-7.0457649460207397E-2</v>
      </c>
      <c r="U3774">
        <v>1.9140937800005298E-2</v>
      </c>
      <c r="V3774">
        <v>0.108739525060218</v>
      </c>
      <c r="W3774">
        <v>0.23834969518090801</v>
      </c>
      <c r="X3774">
        <v>0.30041894551574999</v>
      </c>
      <c r="Y3774">
        <v>3.8109128797452901E-2</v>
      </c>
    </row>
    <row r="3775" spans="1:25" x14ac:dyDescent="0.2">
      <c r="A3775" t="s">
        <v>9829</v>
      </c>
      <c r="B3775" t="s">
        <v>30</v>
      </c>
      <c r="C3775" t="s">
        <v>1693</v>
      </c>
      <c r="D3775" t="s">
        <v>28</v>
      </c>
      <c r="E3775" t="s">
        <v>18</v>
      </c>
      <c r="F3775">
        <v>6</v>
      </c>
      <c r="G3775">
        <v>56100</v>
      </c>
      <c r="H3775">
        <v>98406</v>
      </c>
      <c r="I3775">
        <v>0.47029127208716798</v>
      </c>
      <c r="J3775">
        <v>0.48605512973849302</v>
      </c>
      <c r="K3775">
        <v>1.5763857651325201E-2</v>
      </c>
      <c r="L3775">
        <v>0.168298455852055</v>
      </c>
      <c r="M3775">
        <v>0.29261481752795598</v>
      </c>
      <c r="N3775">
        <v>-0.26108710222530601</v>
      </c>
      <c r="O3775">
        <v>65.269348693152693</v>
      </c>
      <c r="P3775">
        <v>75.595815545853398</v>
      </c>
      <c r="Q3775" t="s">
        <v>15</v>
      </c>
      <c r="R3775">
        <v>-0.26108710222530601</v>
      </c>
      <c r="S3775">
        <v>-0.19999476275101</v>
      </c>
      <c r="T3775">
        <v>-7.2424533215151896E-2</v>
      </c>
      <c r="U3775">
        <v>1.5763857651325201E-2</v>
      </c>
      <c r="V3775">
        <v>0.10395224851780201</v>
      </c>
      <c r="W3775">
        <v>0.23152247805366</v>
      </c>
      <c r="X3775">
        <v>0.29261481752795598</v>
      </c>
      <c r="Y3775">
        <v>3.24322421199554E-2</v>
      </c>
    </row>
    <row r="3776" spans="1:25" x14ac:dyDescent="0.2">
      <c r="A3776" t="s">
        <v>9830</v>
      </c>
      <c r="B3776" t="s">
        <v>30</v>
      </c>
      <c r="C3776" t="s">
        <v>1693</v>
      </c>
      <c r="D3776" t="s">
        <v>28</v>
      </c>
      <c r="E3776" t="s">
        <v>18</v>
      </c>
      <c r="F3776">
        <v>7</v>
      </c>
      <c r="G3776">
        <v>56100</v>
      </c>
      <c r="H3776">
        <v>98406</v>
      </c>
      <c r="I3776">
        <v>0.470878606920832</v>
      </c>
      <c r="J3776">
        <v>0.487013421072297</v>
      </c>
      <c r="K3776">
        <v>1.6134814151465102E-2</v>
      </c>
      <c r="L3776">
        <v>0.178550664933883</v>
      </c>
      <c r="M3776">
        <v>0.309850657967703</v>
      </c>
      <c r="N3776">
        <v>-0.27758102966477299</v>
      </c>
      <c r="O3776">
        <v>65.1803382428307</v>
      </c>
      <c r="P3776">
        <v>75.595815545853398</v>
      </c>
      <c r="Q3776" t="s">
        <v>15</v>
      </c>
      <c r="R3776">
        <v>-0.27758102966477299</v>
      </c>
      <c r="S3776">
        <v>-0.212767138293773</v>
      </c>
      <c r="T3776">
        <v>-7.7425734273889699E-2</v>
      </c>
      <c r="U3776">
        <v>1.6134814151465102E-2</v>
      </c>
      <c r="V3776">
        <v>0.10969536257682</v>
      </c>
      <c r="W3776">
        <v>0.24503676659670301</v>
      </c>
      <c r="X3776">
        <v>0.309850657967703</v>
      </c>
      <c r="Y3776">
        <v>3.3130122196509099E-2</v>
      </c>
    </row>
    <row r="3777" spans="1:25" x14ac:dyDescent="0.2">
      <c r="A3777" t="s">
        <v>9831</v>
      </c>
      <c r="B3777" t="s">
        <v>30</v>
      </c>
      <c r="C3777" t="s">
        <v>1693</v>
      </c>
      <c r="D3777" t="s">
        <v>28</v>
      </c>
      <c r="E3777" t="s">
        <v>18</v>
      </c>
      <c r="F3777">
        <v>8</v>
      </c>
      <c r="G3777">
        <v>56100</v>
      </c>
      <c r="H3777">
        <v>98406</v>
      </c>
      <c r="I3777">
        <v>0.50099197843089205</v>
      </c>
      <c r="J3777">
        <v>0.52245486884583403</v>
      </c>
      <c r="K3777">
        <v>2.1462890414941801E-2</v>
      </c>
      <c r="L3777">
        <v>0.206357776832236</v>
      </c>
      <c r="M3777">
        <v>0.36092143330396997</v>
      </c>
      <c r="N3777">
        <v>-0.31799565247408601</v>
      </c>
      <c r="O3777">
        <v>68.881842287038495</v>
      </c>
      <c r="P3777">
        <v>75.595815545853398</v>
      </c>
      <c r="Q3777" t="s">
        <v>15</v>
      </c>
      <c r="R3777">
        <v>-0.31799565247408601</v>
      </c>
      <c r="S3777">
        <v>-0.24308777948398499</v>
      </c>
      <c r="T3777">
        <v>-8.6668584645149899E-2</v>
      </c>
      <c r="U3777">
        <v>2.1462890414941801E-2</v>
      </c>
      <c r="V3777">
        <v>0.129594365475033</v>
      </c>
      <c r="W3777">
        <v>0.28601356031386799</v>
      </c>
      <c r="X3777">
        <v>0.36092143330396997</v>
      </c>
      <c r="Y3777">
        <v>4.1080850605059699E-2</v>
      </c>
    </row>
    <row r="3778" spans="1:25" x14ac:dyDescent="0.2">
      <c r="A3778" t="s">
        <v>9832</v>
      </c>
      <c r="B3778" t="s">
        <v>30</v>
      </c>
      <c r="C3778" t="s">
        <v>1693</v>
      </c>
      <c r="D3778" t="s">
        <v>28</v>
      </c>
      <c r="E3778" t="s">
        <v>18</v>
      </c>
      <c r="F3778">
        <v>9</v>
      </c>
      <c r="G3778">
        <v>56100</v>
      </c>
      <c r="H3778">
        <v>98406</v>
      </c>
      <c r="I3778">
        <v>0.56525081886851303</v>
      </c>
      <c r="J3778">
        <v>0.59304310706309704</v>
      </c>
      <c r="K3778">
        <v>2.7792288194583899E-2</v>
      </c>
      <c r="L3778">
        <v>0.245113172116834</v>
      </c>
      <c r="M3778">
        <v>0.431003456326776</v>
      </c>
      <c r="N3778">
        <v>-0.37541887993760797</v>
      </c>
      <c r="O3778">
        <v>73.794380445197106</v>
      </c>
      <c r="P3778">
        <v>75.595815545853398</v>
      </c>
      <c r="Q3778" t="s">
        <v>15</v>
      </c>
      <c r="R3778">
        <v>-0.37541887993760797</v>
      </c>
      <c r="S3778">
        <v>-0.28644279845919701</v>
      </c>
      <c r="T3778">
        <v>-0.10064701399463701</v>
      </c>
      <c r="U3778">
        <v>2.7792288194583899E-2</v>
      </c>
      <c r="V3778">
        <v>0.15623159038380499</v>
      </c>
      <c r="W3778">
        <v>0.34202737484836498</v>
      </c>
      <c r="X3778">
        <v>0.431003456326776</v>
      </c>
      <c r="Y3778">
        <v>4.6863858400139798E-2</v>
      </c>
    </row>
    <row r="3779" spans="1:25" x14ac:dyDescent="0.2">
      <c r="A3779" t="s">
        <v>9833</v>
      </c>
      <c r="B3779" t="s">
        <v>30</v>
      </c>
      <c r="C3779" t="s">
        <v>1693</v>
      </c>
      <c r="D3779" t="s">
        <v>28</v>
      </c>
      <c r="E3779" t="s">
        <v>18</v>
      </c>
      <c r="F3779">
        <v>10</v>
      </c>
      <c r="G3779">
        <v>56100</v>
      </c>
      <c r="H3779">
        <v>98406</v>
      </c>
      <c r="I3779">
        <v>0.65492377281133696</v>
      </c>
      <c r="J3779">
        <v>0.68242527815125198</v>
      </c>
      <c r="K3779">
        <v>2.7501505339915099E-2</v>
      </c>
      <c r="L3779">
        <v>0.28792036188662401</v>
      </c>
      <c r="M3779">
        <v>0.50113050064341202</v>
      </c>
      <c r="N3779">
        <v>-0.44612748996358198</v>
      </c>
      <c r="O3779">
        <v>79.117763319147002</v>
      </c>
      <c r="P3779">
        <v>75.595815545853398</v>
      </c>
      <c r="Q3779" t="s">
        <v>15</v>
      </c>
      <c r="R3779">
        <v>-0.44612748996358198</v>
      </c>
      <c r="S3779">
        <v>-0.34161239859873699</v>
      </c>
      <c r="T3779">
        <v>-0.12336876428867601</v>
      </c>
      <c r="U3779">
        <v>2.7501505339915099E-2</v>
      </c>
      <c r="V3779">
        <v>0.17837177496850601</v>
      </c>
      <c r="W3779">
        <v>0.39661540927856798</v>
      </c>
      <c r="X3779">
        <v>0.50113050064341202</v>
      </c>
      <c r="Y3779">
        <v>4.0299658029109099E-2</v>
      </c>
    </row>
    <row r="3780" spans="1:25" x14ac:dyDescent="0.2">
      <c r="A3780" t="s">
        <v>9834</v>
      </c>
      <c r="B3780" t="s">
        <v>30</v>
      </c>
      <c r="C3780" t="s">
        <v>1693</v>
      </c>
      <c r="D3780" t="s">
        <v>28</v>
      </c>
      <c r="E3780" t="s">
        <v>18</v>
      </c>
      <c r="F3780">
        <v>11</v>
      </c>
      <c r="G3780">
        <v>56100</v>
      </c>
      <c r="H3780">
        <v>98406</v>
      </c>
      <c r="I3780">
        <v>0.75545883375297995</v>
      </c>
      <c r="J3780">
        <v>0.77672896399210001</v>
      </c>
      <c r="K3780">
        <v>2.1270130239119799E-2</v>
      </c>
      <c r="L3780">
        <v>0.329638556301036</v>
      </c>
      <c r="M3780">
        <v>0.56352555535432403</v>
      </c>
      <c r="N3780">
        <v>-0.52098529487608403</v>
      </c>
      <c r="O3780">
        <v>83.830009581318706</v>
      </c>
      <c r="P3780">
        <v>75.595815545853398</v>
      </c>
      <c r="Q3780" t="s">
        <v>15</v>
      </c>
      <c r="R3780">
        <v>-0.52098529487608403</v>
      </c>
      <c r="S3780">
        <v>-0.40132649893880801</v>
      </c>
      <c r="T3780">
        <v>-0.15146047326262299</v>
      </c>
      <c r="U3780">
        <v>2.1270130239119799E-2</v>
      </c>
      <c r="V3780">
        <v>0.19400073374086299</v>
      </c>
      <c r="W3780">
        <v>0.44386675941704801</v>
      </c>
      <c r="X3780">
        <v>0.56352555535432403</v>
      </c>
      <c r="Y3780">
        <v>2.73842372631493E-2</v>
      </c>
    </row>
    <row r="3781" spans="1:25" x14ac:dyDescent="0.2">
      <c r="A3781" t="s">
        <v>9835</v>
      </c>
      <c r="B3781" t="s">
        <v>30</v>
      </c>
      <c r="C3781" t="s">
        <v>1693</v>
      </c>
      <c r="D3781" t="s">
        <v>28</v>
      </c>
      <c r="E3781" t="s">
        <v>18</v>
      </c>
      <c r="F3781">
        <v>12</v>
      </c>
      <c r="G3781">
        <v>56100</v>
      </c>
      <c r="H3781">
        <v>98406</v>
      </c>
      <c r="I3781">
        <v>0.86166589050558196</v>
      </c>
      <c r="J3781">
        <v>0.86821753793149203</v>
      </c>
      <c r="K3781">
        <v>6.5516474259106304E-3</v>
      </c>
      <c r="L3781">
        <v>0.36787835276108699</v>
      </c>
      <c r="M3781">
        <v>0.61171153771789999</v>
      </c>
      <c r="N3781">
        <v>-0.59860824286607806</v>
      </c>
      <c r="O3781">
        <v>86.273495398738802</v>
      </c>
      <c r="P3781">
        <v>75.595815545853398</v>
      </c>
      <c r="Q3781" t="s">
        <v>15</v>
      </c>
      <c r="R3781">
        <v>-0.59860824286607806</v>
      </c>
      <c r="S3781">
        <v>-0.46506840081380402</v>
      </c>
      <c r="T3781">
        <v>-0.18621660942089899</v>
      </c>
      <c r="U3781">
        <v>6.5516474259106304E-3</v>
      </c>
      <c r="V3781">
        <v>0.19931990427272001</v>
      </c>
      <c r="W3781">
        <v>0.47817169566562501</v>
      </c>
      <c r="X3781">
        <v>0.61171153771789999</v>
      </c>
      <c r="Y3781">
        <v>7.5460897064113398E-3</v>
      </c>
    </row>
    <row r="3782" spans="1:25" x14ac:dyDescent="0.2">
      <c r="A3782" t="s">
        <v>9836</v>
      </c>
      <c r="B3782" t="s">
        <v>30</v>
      </c>
      <c r="C3782" t="s">
        <v>1693</v>
      </c>
      <c r="D3782" t="s">
        <v>28</v>
      </c>
      <c r="E3782" t="s">
        <v>18</v>
      </c>
      <c r="F3782">
        <v>13</v>
      </c>
      <c r="G3782">
        <v>56100</v>
      </c>
      <c r="H3782">
        <v>98406</v>
      </c>
      <c r="I3782">
        <v>0.96864329641926095</v>
      </c>
      <c r="J3782">
        <v>0.96054772024534796</v>
      </c>
      <c r="K3782">
        <v>-8.0955761739126605E-3</v>
      </c>
      <c r="L3782">
        <v>0.40353764020875099</v>
      </c>
      <c r="M3782">
        <v>0.65572384196948397</v>
      </c>
      <c r="N3782">
        <v>-0.67191499431730894</v>
      </c>
      <c r="O3782">
        <v>87.340673811805104</v>
      </c>
      <c r="P3782">
        <v>75.595815545853398</v>
      </c>
      <c r="Q3782" t="s">
        <v>15</v>
      </c>
      <c r="R3782">
        <v>-0.67191499431730894</v>
      </c>
      <c r="S3782">
        <v>-0.52543083092153198</v>
      </c>
      <c r="T3782">
        <v>-0.219549299643298</v>
      </c>
      <c r="U3782">
        <v>-8.0955761739126605E-3</v>
      </c>
      <c r="V3782">
        <v>0.203358147295473</v>
      </c>
      <c r="W3782">
        <v>0.509239678573707</v>
      </c>
      <c r="X3782">
        <v>0.65572384196948397</v>
      </c>
      <c r="Y3782">
        <v>-8.4280832729943297E-3</v>
      </c>
    </row>
    <row r="3783" spans="1:25" x14ac:dyDescent="0.2">
      <c r="A3783" t="s">
        <v>9837</v>
      </c>
      <c r="B3783" t="s">
        <v>30</v>
      </c>
      <c r="C3783" t="s">
        <v>1693</v>
      </c>
      <c r="D3783" t="s">
        <v>28</v>
      </c>
      <c r="E3783" t="s">
        <v>18</v>
      </c>
      <c r="F3783">
        <v>14</v>
      </c>
      <c r="G3783">
        <v>56100</v>
      </c>
      <c r="H3783">
        <v>98406</v>
      </c>
      <c r="I3783">
        <v>1.0566593618396101</v>
      </c>
      <c r="J3783">
        <v>1.0390050668940101</v>
      </c>
      <c r="K3783">
        <v>-1.7654294945602399E-2</v>
      </c>
      <c r="L3783">
        <v>0.43140985052559799</v>
      </c>
      <c r="M3783">
        <v>0.69201490916900599</v>
      </c>
      <c r="N3783">
        <v>-0.72732349906021099</v>
      </c>
      <c r="O3783">
        <v>88.034463780387298</v>
      </c>
      <c r="P3783">
        <v>75.595815545853398</v>
      </c>
      <c r="Q3783" t="s">
        <v>15</v>
      </c>
      <c r="R3783">
        <v>-0.72732349906021099</v>
      </c>
      <c r="S3783">
        <v>-0.57072172331941895</v>
      </c>
      <c r="T3783">
        <v>-0.243713056621016</v>
      </c>
      <c r="U3783">
        <v>-1.7654294945602399E-2</v>
      </c>
      <c r="V3783">
        <v>0.208404466729811</v>
      </c>
      <c r="W3783">
        <v>0.53541313342821395</v>
      </c>
      <c r="X3783">
        <v>0.69201490916900599</v>
      </c>
      <c r="Y3783">
        <v>-1.6991538836646902E-2</v>
      </c>
    </row>
    <row r="3784" spans="1:25" x14ac:dyDescent="0.2">
      <c r="A3784" t="s">
        <v>9838</v>
      </c>
      <c r="B3784" t="s">
        <v>30</v>
      </c>
      <c r="C3784" t="s">
        <v>1693</v>
      </c>
      <c r="D3784" t="s">
        <v>28</v>
      </c>
      <c r="E3784" t="s">
        <v>18</v>
      </c>
      <c r="F3784">
        <v>15</v>
      </c>
      <c r="G3784">
        <v>56100</v>
      </c>
      <c r="H3784">
        <v>98406</v>
      </c>
      <c r="I3784">
        <v>1.11530005124891</v>
      </c>
      <c r="J3784">
        <v>1.0904984258788399</v>
      </c>
      <c r="K3784">
        <v>-2.4801625370069399E-2</v>
      </c>
      <c r="L3784">
        <v>0.44962388308762802</v>
      </c>
      <c r="M3784">
        <v>0.71482966230907896</v>
      </c>
      <c r="N3784">
        <v>-0.76443291304921801</v>
      </c>
      <c r="O3784">
        <v>87.142781701909598</v>
      </c>
      <c r="P3784">
        <v>75.595815545853398</v>
      </c>
      <c r="Q3784" t="s">
        <v>16</v>
      </c>
      <c r="R3784">
        <v>-0.76443291304921801</v>
      </c>
      <c r="S3784">
        <v>-0.60121944348840906</v>
      </c>
      <c r="T3784">
        <v>-0.26040454010798703</v>
      </c>
      <c r="U3784">
        <v>-2.4801625370069399E-2</v>
      </c>
      <c r="V3784">
        <v>0.210801289367848</v>
      </c>
      <c r="W3784">
        <v>0.55161619274827001</v>
      </c>
      <c r="X3784">
        <v>0.71482966230907896</v>
      </c>
      <c r="Y3784">
        <v>-2.2743384842652498E-2</v>
      </c>
    </row>
    <row r="3785" spans="1:25" x14ac:dyDescent="0.2">
      <c r="A3785" t="s">
        <v>9839</v>
      </c>
      <c r="B3785" t="s">
        <v>30</v>
      </c>
      <c r="C3785" t="s">
        <v>1693</v>
      </c>
      <c r="D3785" t="s">
        <v>28</v>
      </c>
      <c r="E3785" t="s">
        <v>18</v>
      </c>
      <c r="F3785">
        <v>16</v>
      </c>
      <c r="G3785">
        <v>56100</v>
      </c>
      <c r="H3785">
        <v>98406</v>
      </c>
      <c r="I3785">
        <v>1.1434504556696901</v>
      </c>
      <c r="J3785">
        <v>1.1212130140199701</v>
      </c>
      <c r="K3785">
        <v>-2.2237441649720201E-2</v>
      </c>
      <c r="L3785">
        <v>0.46061932216677898</v>
      </c>
      <c r="M3785">
        <v>0.735481343314632</v>
      </c>
      <c r="N3785">
        <v>-0.77995622661407205</v>
      </c>
      <c r="O3785">
        <v>85.845584794670103</v>
      </c>
      <c r="P3785">
        <v>75.595815545853398</v>
      </c>
      <c r="Q3785" t="s">
        <v>16</v>
      </c>
      <c r="R3785">
        <v>-0.77995622661407205</v>
      </c>
      <c r="S3785">
        <v>-0.61275141266753097</v>
      </c>
      <c r="T3785">
        <v>-0.26360196646511302</v>
      </c>
      <c r="U3785">
        <v>-2.2237441649720201E-2</v>
      </c>
      <c r="V3785">
        <v>0.219127083165672</v>
      </c>
      <c r="W3785">
        <v>0.56827652936809103</v>
      </c>
      <c r="X3785">
        <v>0.735481343314632</v>
      </c>
      <c r="Y3785">
        <v>-1.9833378110721899E-2</v>
      </c>
    </row>
    <row r="3786" spans="1:25" x14ac:dyDescent="0.2">
      <c r="A3786" t="s">
        <v>9840</v>
      </c>
      <c r="B3786" t="s">
        <v>30</v>
      </c>
      <c r="C3786" t="s">
        <v>1693</v>
      </c>
      <c r="D3786" t="s">
        <v>28</v>
      </c>
      <c r="E3786" t="s">
        <v>18</v>
      </c>
      <c r="F3786">
        <v>17</v>
      </c>
      <c r="G3786">
        <v>56100</v>
      </c>
      <c r="H3786">
        <v>98406</v>
      </c>
      <c r="I3786">
        <v>1.1296479088214999</v>
      </c>
      <c r="J3786">
        <v>1.1231033427249999</v>
      </c>
      <c r="K3786">
        <v>-6.5445660965024501E-3</v>
      </c>
      <c r="L3786">
        <v>0.45827537919969102</v>
      </c>
      <c r="M3786">
        <v>0.74731843268698905</v>
      </c>
      <c r="N3786">
        <v>-0.76040756487999395</v>
      </c>
      <c r="O3786">
        <v>83.7817843534838</v>
      </c>
      <c r="P3786">
        <v>75.595815545853398</v>
      </c>
      <c r="Q3786" t="s">
        <v>17</v>
      </c>
      <c r="R3786">
        <v>-0.76040756487999395</v>
      </c>
      <c r="S3786">
        <v>-0.59405360223050596</v>
      </c>
      <c r="T3786">
        <v>-0.24668086479713999</v>
      </c>
      <c r="U3786">
        <v>-6.5445660965024501E-3</v>
      </c>
      <c r="V3786">
        <v>0.23359173260413499</v>
      </c>
      <c r="W3786">
        <v>0.58096447003750096</v>
      </c>
      <c r="X3786">
        <v>0.74731843268698905</v>
      </c>
      <c r="Y3786">
        <v>-5.8272162921564402E-3</v>
      </c>
    </row>
    <row r="3787" spans="1:25" x14ac:dyDescent="0.2">
      <c r="A3787" t="s">
        <v>9841</v>
      </c>
      <c r="B3787" t="s">
        <v>30</v>
      </c>
      <c r="C3787" t="s">
        <v>1693</v>
      </c>
      <c r="D3787" t="s">
        <v>28</v>
      </c>
      <c r="E3787" t="s">
        <v>18</v>
      </c>
      <c r="F3787">
        <v>18</v>
      </c>
      <c r="G3787">
        <v>56100</v>
      </c>
      <c r="H3787">
        <v>98406</v>
      </c>
      <c r="I3787">
        <v>1.0899616970075101</v>
      </c>
      <c r="J3787">
        <v>1.09816339199218</v>
      </c>
      <c r="K3787">
        <v>8.2016949846717094E-3</v>
      </c>
      <c r="L3787">
        <v>0.44972930977641401</v>
      </c>
      <c r="M3787">
        <v>0.74800640956687203</v>
      </c>
      <c r="N3787">
        <v>-0.73160301959752905</v>
      </c>
      <c r="O3787">
        <v>80.702894449519803</v>
      </c>
      <c r="P3787">
        <v>75.595815545853398</v>
      </c>
      <c r="Q3787" t="s">
        <v>17</v>
      </c>
      <c r="R3787">
        <v>-0.73160301959752905</v>
      </c>
      <c r="S3787">
        <v>-0.56835128014869096</v>
      </c>
      <c r="T3787">
        <v>-0.22745646333816899</v>
      </c>
      <c r="U3787">
        <v>8.2016949846717094E-3</v>
      </c>
      <c r="V3787">
        <v>0.243859853307513</v>
      </c>
      <c r="W3787">
        <v>0.58475467011803395</v>
      </c>
      <c r="X3787">
        <v>0.74800640956687203</v>
      </c>
      <c r="Y3787">
        <v>7.4685561770484804E-3</v>
      </c>
    </row>
    <row r="3788" spans="1:25" x14ac:dyDescent="0.2">
      <c r="A3788" t="s">
        <v>9842</v>
      </c>
      <c r="B3788" t="s">
        <v>30</v>
      </c>
      <c r="C3788" t="s">
        <v>1693</v>
      </c>
      <c r="D3788" t="s">
        <v>28</v>
      </c>
      <c r="E3788" t="s">
        <v>18</v>
      </c>
      <c r="F3788">
        <v>19</v>
      </c>
      <c r="G3788">
        <v>56100</v>
      </c>
      <c r="H3788">
        <v>98406</v>
      </c>
      <c r="I3788">
        <v>1.02724828984603</v>
      </c>
      <c r="J3788">
        <v>1.04274172094592</v>
      </c>
      <c r="K3788">
        <v>1.54934310998933E-2</v>
      </c>
      <c r="L3788">
        <v>0.42712248898016197</v>
      </c>
      <c r="M3788">
        <v>0.71810992547226005</v>
      </c>
      <c r="N3788">
        <v>-0.68712306327247297</v>
      </c>
      <c r="O3788">
        <v>76.109792998952699</v>
      </c>
      <c r="P3788">
        <v>75.595815545853398</v>
      </c>
      <c r="Q3788" t="s">
        <v>17</v>
      </c>
      <c r="R3788">
        <v>-0.68712306327247297</v>
      </c>
      <c r="S3788">
        <v>-0.53207759977267399</v>
      </c>
      <c r="T3788">
        <v>-0.20831875312571199</v>
      </c>
      <c r="U3788">
        <v>1.54934310998933E-2</v>
      </c>
      <c r="V3788">
        <v>0.23930561532549799</v>
      </c>
      <c r="W3788">
        <v>0.56306446197246096</v>
      </c>
      <c r="X3788">
        <v>0.71810992547226005</v>
      </c>
      <c r="Y3788">
        <v>1.4858359254905799E-2</v>
      </c>
    </row>
    <row r="3789" spans="1:25" x14ac:dyDescent="0.2">
      <c r="A3789" t="s">
        <v>9843</v>
      </c>
      <c r="B3789" t="s">
        <v>30</v>
      </c>
      <c r="C3789" t="s">
        <v>1693</v>
      </c>
      <c r="D3789" t="s">
        <v>28</v>
      </c>
      <c r="E3789" t="s">
        <v>18</v>
      </c>
      <c r="F3789">
        <v>20</v>
      </c>
      <c r="G3789">
        <v>56100</v>
      </c>
      <c r="H3789">
        <v>98406</v>
      </c>
      <c r="I3789">
        <v>1.0036279663094101</v>
      </c>
      <c r="J3789">
        <v>1.02179667275515</v>
      </c>
      <c r="K3789">
        <v>1.81687064457423E-2</v>
      </c>
      <c r="L3789">
        <v>0.39853302243382499</v>
      </c>
      <c r="M3789">
        <v>0.67375552834938501</v>
      </c>
      <c r="N3789">
        <v>-0.63741811545789995</v>
      </c>
      <c r="O3789">
        <v>73.152026560306595</v>
      </c>
      <c r="P3789">
        <v>75.595815545853398</v>
      </c>
      <c r="Q3789" t="s">
        <v>17</v>
      </c>
      <c r="R3789">
        <v>-0.63741811545789995</v>
      </c>
      <c r="S3789">
        <v>-0.49275062831442201</v>
      </c>
      <c r="T3789">
        <v>-0.19066259730958199</v>
      </c>
      <c r="U3789">
        <v>1.81687064457423E-2</v>
      </c>
      <c r="V3789">
        <v>0.227000010201067</v>
      </c>
      <c r="W3789">
        <v>0.52908804120590602</v>
      </c>
      <c r="X3789">
        <v>0.67375552834938501</v>
      </c>
      <c r="Y3789">
        <v>1.7781136825149899E-2</v>
      </c>
    </row>
    <row r="3790" spans="1:25" x14ac:dyDescent="0.2">
      <c r="A3790" t="s">
        <v>9844</v>
      </c>
      <c r="B3790" t="s">
        <v>30</v>
      </c>
      <c r="C3790" t="s">
        <v>1693</v>
      </c>
      <c r="D3790" t="s">
        <v>28</v>
      </c>
      <c r="E3790" t="s">
        <v>18</v>
      </c>
      <c r="F3790">
        <v>21</v>
      </c>
      <c r="G3790">
        <v>56100</v>
      </c>
      <c r="H3790">
        <v>98406</v>
      </c>
      <c r="I3790">
        <v>0.97807735243655203</v>
      </c>
      <c r="J3790">
        <v>0.99697349179842498</v>
      </c>
      <c r="K3790">
        <v>1.8896139361873499E-2</v>
      </c>
      <c r="L3790">
        <v>0.377675058885658</v>
      </c>
      <c r="M3790">
        <v>0.64017161122878097</v>
      </c>
      <c r="N3790">
        <v>-0.60237933250503395</v>
      </c>
      <c r="O3790">
        <v>71.258223222442595</v>
      </c>
      <c r="P3790">
        <v>75.595815545853398</v>
      </c>
      <c r="Q3790" t="s">
        <v>17</v>
      </c>
      <c r="R3790">
        <v>-0.60237933250503395</v>
      </c>
      <c r="S3790">
        <v>-0.46528328612954001</v>
      </c>
      <c r="T3790">
        <v>-0.179005591494211</v>
      </c>
      <c r="U3790">
        <v>1.8896139361873499E-2</v>
      </c>
      <c r="V3790">
        <v>0.21679787021795799</v>
      </c>
      <c r="W3790">
        <v>0.50307556485328697</v>
      </c>
      <c r="X3790">
        <v>0.64017161122878097</v>
      </c>
      <c r="Y3790">
        <v>1.89535022920088E-2</v>
      </c>
    </row>
    <row r="3791" spans="1:25" x14ac:dyDescent="0.2">
      <c r="A3791" t="s">
        <v>9845</v>
      </c>
      <c r="B3791" t="s">
        <v>30</v>
      </c>
      <c r="C3791" t="s">
        <v>1693</v>
      </c>
      <c r="D3791" t="s">
        <v>28</v>
      </c>
      <c r="E3791" t="s">
        <v>18</v>
      </c>
      <c r="F3791">
        <v>22</v>
      </c>
      <c r="G3791">
        <v>56100</v>
      </c>
      <c r="H3791">
        <v>98406</v>
      </c>
      <c r="I3791">
        <v>0.93310520510706596</v>
      </c>
      <c r="J3791">
        <v>0.94253157284591005</v>
      </c>
      <c r="K3791">
        <v>9.4263677388443101E-3</v>
      </c>
      <c r="L3791">
        <v>0.35523766706610399</v>
      </c>
      <c r="M3791">
        <v>0.59379233006258503</v>
      </c>
      <c r="N3791">
        <v>-0.57493959458489596</v>
      </c>
      <c r="O3791">
        <v>69.652957953608606</v>
      </c>
      <c r="P3791">
        <v>75.595815545853398</v>
      </c>
      <c r="Q3791" t="s">
        <v>16</v>
      </c>
      <c r="R3791">
        <v>-0.57493959458489596</v>
      </c>
      <c r="S3791">
        <v>-0.44598832143990003</v>
      </c>
      <c r="T3791">
        <v>-0.17671816980379401</v>
      </c>
      <c r="U3791">
        <v>9.4263677388443101E-3</v>
      </c>
      <c r="V3791">
        <v>0.19557090528148299</v>
      </c>
      <c r="W3791">
        <v>0.46484105691758898</v>
      </c>
      <c r="X3791">
        <v>0.59379233006258503</v>
      </c>
      <c r="Y3791">
        <v>1.00011161540001E-2</v>
      </c>
    </row>
    <row r="3792" spans="1:25" x14ac:dyDescent="0.2">
      <c r="A3792" t="s">
        <v>9846</v>
      </c>
      <c r="B3792" t="s">
        <v>30</v>
      </c>
      <c r="C3792" t="s">
        <v>1693</v>
      </c>
      <c r="D3792" t="s">
        <v>28</v>
      </c>
      <c r="E3792" t="s">
        <v>18</v>
      </c>
      <c r="F3792">
        <v>23</v>
      </c>
      <c r="G3792">
        <v>56100</v>
      </c>
      <c r="H3792">
        <v>98406</v>
      </c>
      <c r="I3792">
        <v>0.85497650348715404</v>
      </c>
      <c r="J3792">
        <v>0.85856254136901899</v>
      </c>
      <c r="K3792">
        <v>3.5860378818649602E-3</v>
      </c>
      <c r="L3792">
        <v>0.32094884561366299</v>
      </c>
      <c r="M3792">
        <v>0.53154688891634105</v>
      </c>
      <c r="N3792">
        <v>-0.52437481315261103</v>
      </c>
      <c r="O3792">
        <v>68.623443035718296</v>
      </c>
      <c r="P3792">
        <v>75.595815545853398</v>
      </c>
      <c r="Q3792" t="s">
        <v>16</v>
      </c>
      <c r="R3792">
        <v>-0.52437481315261103</v>
      </c>
      <c r="S3792">
        <v>-0.407870382194851</v>
      </c>
      <c r="T3792">
        <v>-0.164591157219695</v>
      </c>
      <c r="U3792">
        <v>3.5860378818649602E-3</v>
      </c>
      <c r="V3792">
        <v>0.171763232983424</v>
      </c>
      <c r="W3792">
        <v>0.41504245795858102</v>
      </c>
      <c r="X3792">
        <v>0.53154688891634105</v>
      </c>
      <c r="Y3792">
        <v>4.1767928474340903E-3</v>
      </c>
    </row>
    <row r="3793" spans="1:25" x14ac:dyDescent="0.2">
      <c r="A3793" t="s">
        <v>9847</v>
      </c>
      <c r="B3793" t="s">
        <v>30</v>
      </c>
      <c r="C3793" t="s">
        <v>1693</v>
      </c>
      <c r="D3793" t="s">
        <v>28</v>
      </c>
      <c r="E3793" t="s">
        <v>18</v>
      </c>
      <c r="F3793">
        <v>24</v>
      </c>
      <c r="G3793">
        <v>56100</v>
      </c>
      <c r="H3793">
        <v>98406</v>
      </c>
      <c r="I3793">
        <v>0.76063391563983196</v>
      </c>
      <c r="J3793">
        <v>0.76065507962079704</v>
      </c>
      <c r="K3793">
        <v>2.11639809657438E-5</v>
      </c>
      <c r="L3793">
        <v>0.281256126882304</v>
      </c>
      <c r="M3793">
        <v>0.46268749270235598</v>
      </c>
      <c r="N3793">
        <v>-0.462645164740424</v>
      </c>
      <c r="O3793">
        <v>67.669622763430596</v>
      </c>
      <c r="P3793">
        <v>75.595815545853398</v>
      </c>
      <c r="Q3793" t="s">
        <v>16</v>
      </c>
      <c r="R3793">
        <v>-0.462645164740424</v>
      </c>
      <c r="S3793">
        <v>-0.36054919068214802</v>
      </c>
      <c r="T3793">
        <v>-0.14735704650536199</v>
      </c>
      <c r="U3793">
        <v>2.11639809657438E-5</v>
      </c>
      <c r="V3793">
        <v>0.14739937446729301</v>
      </c>
      <c r="W3793">
        <v>0.36059151864407901</v>
      </c>
      <c r="X3793">
        <v>0.46268749270235598</v>
      </c>
      <c r="Y3793">
        <v>2.7823361116965799E-5</v>
      </c>
    </row>
    <row r="3794" spans="1:25" x14ac:dyDescent="0.2">
      <c r="A3794" t="s">
        <v>5983</v>
      </c>
      <c r="B3794" t="s">
        <v>30</v>
      </c>
      <c r="C3794" t="s">
        <v>1693</v>
      </c>
      <c r="D3794" t="s">
        <v>28</v>
      </c>
      <c r="E3794" t="s">
        <v>29</v>
      </c>
      <c r="F3794">
        <v>1</v>
      </c>
      <c r="G3794">
        <v>56101</v>
      </c>
      <c r="H3794">
        <v>98406</v>
      </c>
      <c r="I3794">
        <v>0.673804745013458</v>
      </c>
      <c r="J3794">
        <v>0.85308743665821096</v>
      </c>
      <c r="K3794">
        <v>0.179282691644753</v>
      </c>
      <c r="L3794">
        <v>0.178902788471968</v>
      </c>
      <c r="M3794">
        <v>0.47357777868114098</v>
      </c>
      <c r="N3794">
        <v>-0.11501239539163401</v>
      </c>
      <c r="O3794">
        <v>67.665264433789105</v>
      </c>
      <c r="P3794">
        <v>82.860082183708599</v>
      </c>
      <c r="Q3794" t="s">
        <v>15</v>
      </c>
      <c r="R3794">
        <v>-0.11501239539163401</v>
      </c>
      <c r="S3794">
        <v>-5.0070683176309597E-2</v>
      </c>
      <c r="T3794">
        <v>8.5537630485442107E-2</v>
      </c>
      <c r="U3794">
        <v>0.179282691644753</v>
      </c>
      <c r="V3794">
        <v>0.27302775280406499</v>
      </c>
      <c r="W3794">
        <v>0.40863606646581602</v>
      </c>
      <c r="X3794">
        <v>0.47357777868114098</v>
      </c>
      <c r="Y3794">
        <v>0.21015746328073401</v>
      </c>
    </row>
    <row r="3795" spans="1:25" x14ac:dyDescent="0.2">
      <c r="A3795" t="s">
        <v>5984</v>
      </c>
      <c r="B3795" t="s">
        <v>30</v>
      </c>
      <c r="C3795" t="s">
        <v>1693</v>
      </c>
      <c r="D3795" t="s">
        <v>28</v>
      </c>
      <c r="E3795" t="s">
        <v>29</v>
      </c>
      <c r="F3795">
        <v>2</v>
      </c>
      <c r="G3795">
        <v>56101</v>
      </c>
      <c r="H3795">
        <v>98406</v>
      </c>
      <c r="I3795">
        <v>0.59468021960392903</v>
      </c>
      <c r="J3795">
        <v>0.762866668392991</v>
      </c>
      <c r="K3795">
        <v>0.168186448789062</v>
      </c>
      <c r="L3795">
        <v>0.15668876072139001</v>
      </c>
      <c r="M3795">
        <v>0.42593946017574902</v>
      </c>
      <c r="N3795">
        <v>-8.9566562597624397E-2</v>
      </c>
      <c r="O3795">
        <v>67.160264522914005</v>
      </c>
      <c r="P3795">
        <v>82.860082183708599</v>
      </c>
      <c r="Q3795" t="s">
        <v>15</v>
      </c>
      <c r="R3795">
        <v>-8.9566562597624397E-2</v>
      </c>
      <c r="S3795">
        <v>-3.2688542455759799E-2</v>
      </c>
      <c r="T3795">
        <v>8.6081538171053906E-2</v>
      </c>
      <c r="U3795">
        <v>0.168186448789062</v>
      </c>
      <c r="V3795">
        <v>0.25029135940707098</v>
      </c>
      <c r="W3795">
        <v>0.36906144003388403</v>
      </c>
      <c r="X3795">
        <v>0.42593946017574902</v>
      </c>
      <c r="Y3795">
        <v>0.22046637473800501</v>
      </c>
    </row>
    <row r="3796" spans="1:25" x14ac:dyDescent="0.2">
      <c r="A3796" t="s">
        <v>5985</v>
      </c>
      <c r="B3796" t="s">
        <v>30</v>
      </c>
      <c r="C3796" t="s">
        <v>1693</v>
      </c>
      <c r="D3796" t="s">
        <v>28</v>
      </c>
      <c r="E3796" t="s">
        <v>29</v>
      </c>
      <c r="F3796">
        <v>3</v>
      </c>
      <c r="G3796">
        <v>56101</v>
      </c>
      <c r="H3796">
        <v>98406</v>
      </c>
      <c r="I3796">
        <v>0.53999376125202803</v>
      </c>
      <c r="J3796">
        <v>0.69429357760878596</v>
      </c>
      <c r="K3796">
        <v>0.15429981635675899</v>
      </c>
      <c r="L3796">
        <v>0.14080535875549699</v>
      </c>
      <c r="M3796">
        <v>0.38592463150955097</v>
      </c>
      <c r="N3796">
        <v>-7.7324998796033606E-2</v>
      </c>
      <c r="O3796">
        <v>66.450615853549806</v>
      </c>
      <c r="P3796">
        <v>82.860082183708599</v>
      </c>
      <c r="Q3796" t="s">
        <v>15</v>
      </c>
      <c r="R3796">
        <v>-7.7324998796033606E-2</v>
      </c>
      <c r="S3796">
        <v>-2.6212653567788301E-2</v>
      </c>
      <c r="T3796">
        <v>8.0517808368878396E-2</v>
      </c>
      <c r="U3796">
        <v>0.15429981635675899</v>
      </c>
      <c r="V3796">
        <v>0.228081824344639</v>
      </c>
      <c r="W3796">
        <v>0.33481228628130599</v>
      </c>
      <c r="X3796">
        <v>0.38592463150955097</v>
      </c>
      <c r="Y3796">
        <v>0.22224001680698599</v>
      </c>
    </row>
    <row r="3797" spans="1:25" x14ac:dyDescent="0.2">
      <c r="A3797" t="s">
        <v>5986</v>
      </c>
      <c r="B3797" t="s">
        <v>30</v>
      </c>
      <c r="C3797" t="s">
        <v>1693</v>
      </c>
      <c r="D3797" t="s">
        <v>28</v>
      </c>
      <c r="E3797" t="s">
        <v>29</v>
      </c>
      <c r="F3797">
        <v>4</v>
      </c>
      <c r="G3797">
        <v>56101</v>
      </c>
      <c r="H3797">
        <v>98406</v>
      </c>
      <c r="I3797">
        <v>0.50051015133420096</v>
      </c>
      <c r="J3797">
        <v>0.64420720626998096</v>
      </c>
      <c r="K3797">
        <v>0.14369705493578</v>
      </c>
      <c r="L3797">
        <v>0.13063744463538901</v>
      </c>
      <c r="M3797">
        <v>0.35859565136099503</v>
      </c>
      <c r="N3797">
        <v>-7.1201541489434306E-2</v>
      </c>
      <c r="O3797">
        <v>67.238231047574899</v>
      </c>
      <c r="P3797">
        <v>82.860082183708599</v>
      </c>
      <c r="Q3797" t="s">
        <v>15</v>
      </c>
      <c r="R3797">
        <v>-7.1201541489434306E-2</v>
      </c>
      <c r="S3797">
        <v>-2.3780149086788199E-2</v>
      </c>
      <c r="T3797">
        <v>7.5243033946836596E-2</v>
      </c>
      <c r="U3797">
        <v>0.14369705493578</v>
      </c>
      <c r="V3797">
        <v>0.21215107592472399</v>
      </c>
      <c r="W3797">
        <v>0.31117425895834899</v>
      </c>
      <c r="X3797">
        <v>0.35859565136099503</v>
      </c>
      <c r="Y3797">
        <v>0.22306030348185599</v>
      </c>
    </row>
    <row r="3798" spans="1:25" x14ac:dyDescent="0.2">
      <c r="A3798" t="s">
        <v>5987</v>
      </c>
      <c r="B3798" t="s">
        <v>30</v>
      </c>
      <c r="C3798" t="s">
        <v>1693</v>
      </c>
      <c r="D3798" t="s">
        <v>28</v>
      </c>
      <c r="E3798" t="s">
        <v>29</v>
      </c>
      <c r="F3798">
        <v>5</v>
      </c>
      <c r="G3798">
        <v>56101</v>
      </c>
      <c r="H3798">
        <v>98406</v>
      </c>
      <c r="I3798">
        <v>0.47945642680166101</v>
      </c>
      <c r="J3798">
        <v>0.61151573361941203</v>
      </c>
      <c r="K3798">
        <v>0.13205930681775099</v>
      </c>
      <c r="L3798">
        <v>0.12565966847566001</v>
      </c>
      <c r="M3798">
        <v>0.33876946146021097</v>
      </c>
      <c r="N3798">
        <v>-7.4650847824709501E-2</v>
      </c>
      <c r="O3798">
        <v>67.451435803283402</v>
      </c>
      <c r="P3798">
        <v>82.860082183708599</v>
      </c>
      <c r="Q3798" t="s">
        <v>15</v>
      </c>
      <c r="R3798">
        <v>-7.4650847824709501E-2</v>
      </c>
      <c r="S3798">
        <v>-2.9036388168045001E-2</v>
      </c>
      <c r="T3798">
        <v>6.6213640536504997E-2</v>
      </c>
      <c r="U3798">
        <v>0.13205930681775099</v>
      </c>
      <c r="V3798">
        <v>0.19790497309899599</v>
      </c>
      <c r="W3798">
        <v>0.29315500180354598</v>
      </c>
      <c r="X3798">
        <v>0.33876946146021097</v>
      </c>
      <c r="Y3798">
        <v>0.21595406227101299</v>
      </c>
    </row>
    <row r="3799" spans="1:25" x14ac:dyDescent="0.2">
      <c r="A3799" t="s">
        <v>5988</v>
      </c>
      <c r="B3799" t="s">
        <v>30</v>
      </c>
      <c r="C3799" t="s">
        <v>1693</v>
      </c>
      <c r="D3799" t="s">
        <v>28</v>
      </c>
      <c r="E3799" t="s">
        <v>29</v>
      </c>
      <c r="F3799">
        <v>6</v>
      </c>
      <c r="G3799">
        <v>56101</v>
      </c>
      <c r="H3799">
        <v>98406</v>
      </c>
      <c r="I3799">
        <v>0.47754879592164101</v>
      </c>
      <c r="J3799">
        <v>0.59589872501861596</v>
      </c>
      <c r="K3799">
        <v>0.118349929096975</v>
      </c>
      <c r="L3799">
        <v>0.13163444808608499</v>
      </c>
      <c r="M3799">
        <v>0.33488859619858502</v>
      </c>
      <c r="N3799">
        <v>-9.81887380046359E-2</v>
      </c>
      <c r="O3799">
        <v>68.251029393415493</v>
      </c>
      <c r="P3799">
        <v>82.860082183708599</v>
      </c>
      <c r="Q3799" t="s">
        <v>15</v>
      </c>
      <c r="R3799">
        <v>-9.81887380046359E-2</v>
      </c>
      <c r="S3799">
        <v>-5.0405433349386998E-2</v>
      </c>
      <c r="T3799">
        <v>4.9373478299865797E-2</v>
      </c>
      <c r="U3799">
        <v>0.118349929096975</v>
      </c>
      <c r="V3799">
        <v>0.18732637989408299</v>
      </c>
      <c r="W3799">
        <v>0.28710529154333603</v>
      </c>
      <c r="X3799">
        <v>0.33488859619858502</v>
      </c>
      <c r="Y3799">
        <v>0.198607454804132</v>
      </c>
    </row>
    <row r="3800" spans="1:25" x14ac:dyDescent="0.2">
      <c r="A3800" t="s">
        <v>5989</v>
      </c>
      <c r="B3800" t="s">
        <v>30</v>
      </c>
      <c r="C3800" t="s">
        <v>1693</v>
      </c>
      <c r="D3800" t="s">
        <v>28</v>
      </c>
      <c r="E3800" t="s">
        <v>29</v>
      </c>
      <c r="F3800">
        <v>7</v>
      </c>
      <c r="G3800">
        <v>56101</v>
      </c>
      <c r="H3800">
        <v>98406</v>
      </c>
      <c r="I3800">
        <v>0.486706119320511</v>
      </c>
      <c r="J3800">
        <v>0.59946316564742097</v>
      </c>
      <c r="K3800">
        <v>0.11275704632691</v>
      </c>
      <c r="L3800">
        <v>0.148920815560212</v>
      </c>
      <c r="M3800">
        <v>0.357731787923459</v>
      </c>
      <c r="N3800">
        <v>-0.13221769526964</v>
      </c>
      <c r="O3800">
        <v>68.654569437264897</v>
      </c>
      <c r="P3800">
        <v>82.860082183708599</v>
      </c>
      <c r="Q3800" t="s">
        <v>16</v>
      </c>
      <c r="R3800">
        <v>-0.13221769526964</v>
      </c>
      <c r="S3800">
        <v>-7.8159439221282503E-2</v>
      </c>
      <c r="T3800">
        <v>3.4722538973358398E-2</v>
      </c>
      <c r="U3800">
        <v>0.11275704632691</v>
      </c>
      <c r="V3800">
        <v>0.190791553680461</v>
      </c>
      <c r="W3800">
        <v>0.30367353187510199</v>
      </c>
      <c r="X3800">
        <v>0.357731787923459</v>
      </c>
      <c r="Y3800">
        <v>0.18809670516641699</v>
      </c>
    </row>
    <row r="3801" spans="1:25" x14ac:dyDescent="0.2">
      <c r="A3801" t="s">
        <v>5990</v>
      </c>
      <c r="B3801" t="s">
        <v>30</v>
      </c>
      <c r="C3801" t="s">
        <v>1693</v>
      </c>
      <c r="D3801" t="s">
        <v>28</v>
      </c>
      <c r="E3801" t="s">
        <v>29</v>
      </c>
      <c r="F3801">
        <v>8</v>
      </c>
      <c r="G3801">
        <v>56101</v>
      </c>
      <c r="H3801">
        <v>98406</v>
      </c>
      <c r="I3801">
        <v>0.51419145826277601</v>
      </c>
      <c r="J3801">
        <v>0.62575316253387503</v>
      </c>
      <c r="K3801">
        <v>0.111561704271099</v>
      </c>
      <c r="L3801">
        <v>0.16063221389474899</v>
      </c>
      <c r="M3801">
        <v>0.37580169612795999</v>
      </c>
      <c r="N3801">
        <v>-0.15267828758576299</v>
      </c>
      <c r="O3801">
        <v>74.8166164595997</v>
      </c>
      <c r="P3801">
        <v>82.860082183708599</v>
      </c>
      <c r="Q3801" t="s">
        <v>16</v>
      </c>
      <c r="R3801">
        <v>-0.15267828758576299</v>
      </c>
      <c r="S3801">
        <v>-9.4368793941969301E-2</v>
      </c>
      <c r="T3801">
        <v>2.7390424190250302E-2</v>
      </c>
      <c r="U3801">
        <v>0.111561704271099</v>
      </c>
      <c r="V3801">
        <v>0.195732984351947</v>
      </c>
      <c r="W3801">
        <v>0.31749220248416599</v>
      </c>
      <c r="X3801">
        <v>0.37580169612795999</v>
      </c>
      <c r="Y3801">
        <v>0.178283884046785</v>
      </c>
    </row>
    <row r="3802" spans="1:25" x14ac:dyDescent="0.2">
      <c r="A3802" t="s">
        <v>5991</v>
      </c>
      <c r="B3802" t="s">
        <v>30</v>
      </c>
      <c r="C3802" t="s">
        <v>1693</v>
      </c>
      <c r="D3802" t="s">
        <v>28</v>
      </c>
      <c r="E3802" t="s">
        <v>29</v>
      </c>
      <c r="F3802">
        <v>9</v>
      </c>
      <c r="G3802">
        <v>56101</v>
      </c>
      <c r="H3802">
        <v>98406</v>
      </c>
      <c r="I3802">
        <v>0.56044375323078</v>
      </c>
      <c r="J3802">
        <v>0.67395388425077896</v>
      </c>
      <c r="K3802">
        <v>0.113510131019999</v>
      </c>
      <c r="L3802">
        <v>0.17177839715704399</v>
      </c>
      <c r="M3802">
        <v>0.39608559434333701</v>
      </c>
      <c r="N3802">
        <v>-0.16906533230333901</v>
      </c>
      <c r="O3802">
        <v>83.307605925028099</v>
      </c>
      <c r="P3802">
        <v>82.860082183708599</v>
      </c>
      <c r="Q3802" t="s">
        <v>16</v>
      </c>
      <c r="R3802">
        <v>-0.16906533230333901</v>
      </c>
      <c r="S3802">
        <v>-0.106709774135332</v>
      </c>
      <c r="T3802">
        <v>2.3498250909707901E-2</v>
      </c>
      <c r="U3802">
        <v>0.113510131019999</v>
      </c>
      <c r="V3802">
        <v>0.20352201113029</v>
      </c>
      <c r="W3802">
        <v>0.33373003617532998</v>
      </c>
      <c r="X3802">
        <v>0.39608559434333701</v>
      </c>
      <c r="Y3802">
        <v>0.16842418104939899</v>
      </c>
    </row>
    <row r="3803" spans="1:25" x14ac:dyDescent="0.2">
      <c r="A3803" t="s">
        <v>5992</v>
      </c>
      <c r="B3803" t="s">
        <v>30</v>
      </c>
      <c r="C3803" t="s">
        <v>1693</v>
      </c>
      <c r="D3803" t="s">
        <v>28</v>
      </c>
      <c r="E3803" t="s">
        <v>29</v>
      </c>
      <c r="F3803">
        <v>10</v>
      </c>
      <c r="G3803">
        <v>56101</v>
      </c>
      <c r="H3803">
        <v>98406</v>
      </c>
      <c r="I3803">
        <v>0.63912301028502205</v>
      </c>
      <c r="J3803">
        <v>0.757765330992901</v>
      </c>
      <c r="K3803">
        <v>0.11864232070788</v>
      </c>
      <c r="L3803">
        <v>0.19368519692071501</v>
      </c>
      <c r="M3803">
        <v>0.43725446964245601</v>
      </c>
      <c r="N3803">
        <v>-0.19996982822669601</v>
      </c>
      <c r="O3803">
        <v>90.014081745423397</v>
      </c>
      <c r="P3803">
        <v>82.860082183708599</v>
      </c>
      <c r="Q3803" t="s">
        <v>16</v>
      </c>
      <c r="R3803">
        <v>-0.19996982822669601</v>
      </c>
      <c r="S3803">
        <v>-0.12966210174447701</v>
      </c>
      <c r="T3803">
        <v>1.7151277521425201E-2</v>
      </c>
      <c r="U3803">
        <v>0.11864232070788</v>
      </c>
      <c r="V3803">
        <v>0.22013336389433399</v>
      </c>
      <c r="W3803">
        <v>0.36694674316023601</v>
      </c>
      <c r="X3803">
        <v>0.43725446964245601</v>
      </c>
      <c r="Y3803">
        <v>0.15656868407059801</v>
      </c>
    </row>
    <row r="3804" spans="1:25" x14ac:dyDescent="0.2">
      <c r="A3804" t="s">
        <v>5993</v>
      </c>
      <c r="B3804" t="s">
        <v>30</v>
      </c>
      <c r="C3804" t="s">
        <v>1693</v>
      </c>
      <c r="D3804" t="s">
        <v>28</v>
      </c>
      <c r="E3804" t="s">
        <v>29</v>
      </c>
      <c r="F3804">
        <v>11</v>
      </c>
      <c r="G3804">
        <v>56101</v>
      </c>
      <c r="H3804">
        <v>98406</v>
      </c>
      <c r="I3804">
        <v>0.76033190139213203</v>
      </c>
      <c r="J3804">
        <v>0.87667285880163803</v>
      </c>
      <c r="K3804">
        <v>0.11634095740950599</v>
      </c>
      <c r="L3804">
        <v>0.218563671462321</v>
      </c>
      <c r="M3804">
        <v>0.47587819696502498</v>
      </c>
      <c r="N3804">
        <v>-0.24319628214601199</v>
      </c>
      <c r="O3804">
        <v>96.417461364325007</v>
      </c>
      <c r="P3804">
        <v>82.860082183708599</v>
      </c>
      <c r="Q3804" t="s">
        <v>16</v>
      </c>
      <c r="R3804">
        <v>-0.24319628214601199</v>
      </c>
      <c r="S3804">
        <v>-0.16385766940519</v>
      </c>
      <c r="T3804">
        <v>1.8135935632499201E-3</v>
      </c>
      <c r="U3804">
        <v>0.11634095740950599</v>
      </c>
      <c r="V3804">
        <v>0.23086832125576301</v>
      </c>
      <c r="W3804">
        <v>0.39653958422420199</v>
      </c>
      <c r="X3804">
        <v>0.47587819696502498</v>
      </c>
      <c r="Y3804">
        <v>0.13270737908840699</v>
      </c>
    </row>
    <row r="3805" spans="1:25" x14ac:dyDescent="0.2">
      <c r="A3805" t="s">
        <v>5994</v>
      </c>
      <c r="B3805" t="s">
        <v>30</v>
      </c>
      <c r="C3805" t="s">
        <v>1693</v>
      </c>
      <c r="D3805" t="s">
        <v>28</v>
      </c>
      <c r="E3805" t="s">
        <v>29</v>
      </c>
      <c r="F3805">
        <v>12</v>
      </c>
      <c r="G3805">
        <v>56101</v>
      </c>
      <c r="H3805">
        <v>98406</v>
      </c>
      <c r="I3805">
        <v>0.94025872979091296</v>
      </c>
      <c r="J3805">
        <v>1.0205436077038399</v>
      </c>
      <c r="K3805">
        <v>8.0284877912924796E-2</v>
      </c>
      <c r="L3805">
        <v>0.24598710307011301</v>
      </c>
      <c r="M3805">
        <v>0.48493366246325997</v>
      </c>
      <c r="N3805">
        <v>-0.32436390663740999</v>
      </c>
      <c r="O3805">
        <v>98.504982085880798</v>
      </c>
      <c r="P3805">
        <v>82.860082183708599</v>
      </c>
      <c r="Q3805" t="s">
        <v>16</v>
      </c>
      <c r="R3805">
        <v>-0.32436390663740999</v>
      </c>
      <c r="S3805">
        <v>-0.23507058822296001</v>
      </c>
      <c r="T3805">
        <v>-4.8612364095814202E-2</v>
      </c>
      <c r="U3805">
        <v>8.0284877912924796E-2</v>
      </c>
      <c r="V3805">
        <v>0.20918211992166399</v>
      </c>
      <c r="W3805">
        <v>0.39564034404880899</v>
      </c>
      <c r="X3805">
        <v>0.48493366246325997</v>
      </c>
      <c r="Y3805">
        <v>7.8668738216450207E-2</v>
      </c>
    </row>
    <row r="3806" spans="1:25" x14ac:dyDescent="0.2">
      <c r="A3806" t="s">
        <v>5995</v>
      </c>
      <c r="B3806" t="s">
        <v>30</v>
      </c>
      <c r="C3806" t="s">
        <v>1693</v>
      </c>
      <c r="D3806" t="s">
        <v>28</v>
      </c>
      <c r="E3806" t="s">
        <v>29</v>
      </c>
      <c r="F3806">
        <v>13</v>
      </c>
      <c r="G3806">
        <v>56101</v>
      </c>
      <c r="H3806">
        <v>98406</v>
      </c>
      <c r="I3806">
        <v>1.13962255574767</v>
      </c>
      <c r="J3806">
        <v>1.1618685807806</v>
      </c>
      <c r="K3806">
        <v>2.2246025032927701E-2</v>
      </c>
      <c r="L3806">
        <v>0.27069368862086601</v>
      </c>
      <c r="M3806">
        <v>0.46753714281425202</v>
      </c>
      <c r="N3806">
        <v>-0.42304509274839702</v>
      </c>
      <c r="O3806">
        <v>100.047949234416</v>
      </c>
      <c r="P3806">
        <v>82.860082183708599</v>
      </c>
      <c r="Q3806" t="s">
        <v>16</v>
      </c>
      <c r="R3806">
        <v>-0.42304509274839702</v>
      </c>
      <c r="S3806">
        <v>-0.32478328377902199</v>
      </c>
      <c r="T3806">
        <v>-0.119597467804406</v>
      </c>
      <c r="U3806">
        <v>2.2246025032927701E-2</v>
      </c>
      <c r="V3806">
        <v>0.16408951787026099</v>
      </c>
      <c r="W3806">
        <v>0.36927533384487798</v>
      </c>
      <c r="X3806">
        <v>0.46753714281425202</v>
      </c>
      <c r="Y3806">
        <v>1.9146765306263601E-2</v>
      </c>
    </row>
    <row r="3807" spans="1:25" x14ac:dyDescent="0.2">
      <c r="A3807" t="s">
        <v>5996</v>
      </c>
      <c r="B3807" t="s">
        <v>30</v>
      </c>
      <c r="C3807" t="s">
        <v>1693</v>
      </c>
      <c r="D3807" t="s">
        <v>28</v>
      </c>
      <c r="E3807" t="s">
        <v>29</v>
      </c>
      <c r="F3807">
        <v>14</v>
      </c>
      <c r="G3807">
        <v>56101</v>
      </c>
      <c r="H3807">
        <v>98406</v>
      </c>
      <c r="I3807">
        <v>1.30090747045507</v>
      </c>
      <c r="J3807">
        <v>1.2778280538854001</v>
      </c>
      <c r="K3807">
        <v>-2.30794165696688E-2</v>
      </c>
      <c r="L3807">
        <v>0.29171446242914501</v>
      </c>
      <c r="M3807">
        <v>0.456790874126274</v>
      </c>
      <c r="N3807">
        <v>-0.50294970726561194</v>
      </c>
      <c r="O3807">
        <v>98.936970820484504</v>
      </c>
      <c r="P3807">
        <v>82.860082183708599</v>
      </c>
      <c r="Q3807" t="s">
        <v>16</v>
      </c>
      <c r="R3807">
        <v>-0.50294970726561194</v>
      </c>
      <c r="S3807">
        <v>-0.39705735740383202</v>
      </c>
      <c r="T3807">
        <v>-0.17593779488254099</v>
      </c>
      <c r="U3807">
        <v>-2.30794165696688E-2</v>
      </c>
      <c r="V3807">
        <v>0.129778961743203</v>
      </c>
      <c r="W3807">
        <v>0.35089852426449503</v>
      </c>
      <c r="X3807">
        <v>0.456790874126274</v>
      </c>
      <c r="Y3807">
        <v>-1.8061441443152599E-2</v>
      </c>
    </row>
    <row r="3808" spans="1:25" x14ac:dyDescent="0.2">
      <c r="A3808" t="s">
        <v>5997</v>
      </c>
      <c r="B3808" t="s">
        <v>30</v>
      </c>
      <c r="C3808" t="s">
        <v>1693</v>
      </c>
      <c r="D3808" t="s">
        <v>28</v>
      </c>
      <c r="E3808" t="s">
        <v>29</v>
      </c>
      <c r="F3808">
        <v>15</v>
      </c>
      <c r="G3808">
        <v>56101</v>
      </c>
      <c r="H3808">
        <v>98406</v>
      </c>
      <c r="I3808">
        <v>1.4100319067396301</v>
      </c>
      <c r="J3808">
        <v>1.3615127519386001</v>
      </c>
      <c r="K3808">
        <v>-4.85191548010344E-2</v>
      </c>
      <c r="L3808">
        <v>0.30617469918892098</v>
      </c>
      <c r="M3808">
        <v>0.45513822536474102</v>
      </c>
      <c r="N3808">
        <v>-0.55217653496680996</v>
      </c>
      <c r="O3808">
        <v>98.530115327712494</v>
      </c>
      <c r="P3808">
        <v>82.860082183708599</v>
      </c>
      <c r="Q3808" t="s">
        <v>16</v>
      </c>
      <c r="R3808">
        <v>-0.55217653496680996</v>
      </c>
      <c r="S3808">
        <v>-0.441035119161231</v>
      </c>
      <c r="T3808">
        <v>-0.20895469717602899</v>
      </c>
      <c r="U3808">
        <v>-4.85191548010344E-2</v>
      </c>
      <c r="V3808">
        <v>0.11191638757396</v>
      </c>
      <c r="W3808">
        <v>0.34399680955916301</v>
      </c>
      <c r="X3808">
        <v>0.45513822536474102</v>
      </c>
      <c r="Y3808">
        <v>-3.5636210334387401E-2</v>
      </c>
    </row>
    <row r="3809" spans="1:25" x14ac:dyDescent="0.2">
      <c r="A3809" t="s">
        <v>5998</v>
      </c>
      <c r="B3809" t="s">
        <v>30</v>
      </c>
      <c r="C3809" t="s">
        <v>1693</v>
      </c>
      <c r="D3809" t="s">
        <v>28</v>
      </c>
      <c r="E3809" t="s">
        <v>29</v>
      </c>
      <c r="F3809">
        <v>16</v>
      </c>
      <c r="G3809">
        <v>56101</v>
      </c>
      <c r="H3809">
        <v>98406</v>
      </c>
      <c r="I3809">
        <v>1.47676725905064</v>
      </c>
      <c r="J3809">
        <v>1.42374745730658</v>
      </c>
      <c r="K3809">
        <v>-5.3019801744055697E-2</v>
      </c>
      <c r="L3809">
        <v>0.31749187675882601</v>
      </c>
      <c r="M3809">
        <v>0.46925433552421297</v>
      </c>
      <c r="N3809">
        <v>-0.57529393901232495</v>
      </c>
      <c r="O3809">
        <v>98.654587262259099</v>
      </c>
      <c r="P3809">
        <v>82.860082183708599</v>
      </c>
      <c r="Q3809" t="s">
        <v>16</v>
      </c>
      <c r="R3809">
        <v>-0.57529393901232495</v>
      </c>
      <c r="S3809">
        <v>-0.46004438774887102</v>
      </c>
      <c r="T3809">
        <v>-0.21938554516568101</v>
      </c>
      <c r="U3809">
        <v>-5.3019801744055697E-2</v>
      </c>
      <c r="V3809">
        <v>0.11334594167756901</v>
      </c>
      <c r="W3809">
        <v>0.35400478426075899</v>
      </c>
      <c r="X3809">
        <v>0.46925433552421297</v>
      </c>
      <c r="Y3809">
        <v>-3.7239611190848003E-2</v>
      </c>
    </row>
    <row r="3810" spans="1:25" x14ac:dyDescent="0.2">
      <c r="A3810" t="s">
        <v>5999</v>
      </c>
      <c r="B3810" t="s">
        <v>30</v>
      </c>
      <c r="C3810" t="s">
        <v>1693</v>
      </c>
      <c r="D3810" t="s">
        <v>28</v>
      </c>
      <c r="E3810" t="s">
        <v>29</v>
      </c>
      <c r="F3810">
        <v>17</v>
      </c>
      <c r="G3810">
        <v>56101</v>
      </c>
      <c r="H3810">
        <v>98406</v>
      </c>
      <c r="I3810">
        <v>1.49584784584945</v>
      </c>
      <c r="J3810">
        <v>1.4667046605827401</v>
      </c>
      <c r="K3810">
        <v>-2.9143185266712099E-2</v>
      </c>
      <c r="L3810">
        <v>0.32182493673175699</v>
      </c>
      <c r="M3810">
        <v>0.500258835657028</v>
      </c>
      <c r="N3810">
        <v>-0.558545206190452</v>
      </c>
      <c r="O3810">
        <v>96.519616406124698</v>
      </c>
      <c r="P3810">
        <v>82.860082183708599</v>
      </c>
      <c r="Q3810" t="s">
        <v>17</v>
      </c>
      <c r="R3810">
        <v>-0.558545206190452</v>
      </c>
      <c r="S3810">
        <v>-0.44172275415682499</v>
      </c>
      <c r="T3810">
        <v>-0.19777945211415299</v>
      </c>
      <c r="U3810">
        <v>-2.9143185266712099E-2</v>
      </c>
      <c r="V3810">
        <v>0.13949308158072901</v>
      </c>
      <c r="W3810">
        <v>0.38343638362339999</v>
      </c>
      <c r="X3810">
        <v>0.500258835657028</v>
      </c>
      <c r="Y3810">
        <v>-1.9869838863901298E-2</v>
      </c>
    </row>
    <row r="3811" spans="1:25" x14ac:dyDescent="0.2">
      <c r="A3811" t="s">
        <v>6000</v>
      </c>
      <c r="B3811" t="s">
        <v>30</v>
      </c>
      <c r="C3811" t="s">
        <v>1693</v>
      </c>
      <c r="D3811" t="s">
        <v>28</v>
      </c>
      <c r="E3811" t="s">
        <v>29</v>
      </c>
      <c r="F3811">
        <v>18</v>
      </c>
      <c r="G3811">
        <v>56101</v>
      </c>
      <c r="H3811">
        <v>98406</v>
      </c>
      <c r="I3811">
        <v>1.4630467371348099</v>
      </c>
      <c r="J3811">
        <v>1.46989792275058</v>
      </c>
      <c r="K3811">
        <v>6.8511856157713602E-3</v>
      </c>
      <c r="L3811">
        <v>0.32060520571585799</v>
      </c>
      <c r="M3811">
        <v>0.534246749018357</v>
      </c>
      <c r="N3811">
        <v>-0.52054437778681395</v>
      </c>
      <c r="O3811">
        <v>90.770128874708107</v>
      </c>
      <c r="P3811">
        <v>82.860082183708599</v>
      </c>
      <c r="Q3811" t="s">
        <v>17</v>
      </c>
      <c r="R3811">
        <v>-0.52054437778681395</v>
      </c>
      <c r="S3811">
        <v>-0.40416468811195799</v>
      </c>
      <c r="T3811">
        <v>-0.161145942179338</v>
      </c>
      <c r="U3811">
        <v>6.8511856157713602E-3</v>
      </c>
      <c r="V3811">
        <v>0.174848313410881</v>
      </c>
      <c r="W3811">
        <v>0.41786705934350099</v>
      </c>
      <c r="X3811">
        <v>0.534246749018357</v>
      </c>
      <c r="Y3811">
        <v>4.6609941477779001E-3</v>
      </c>
    </row>
    <row r="3812" spans="1:25" x14ac:dyDescent="0.2">
      <c r="A3812" t="s">
        <v>6001</v>
      </c>
      <c r="B3812" t="s">
        <v>30</v>
      </c>
      <c r="C3812" t="s">
        <v>1693</v>
      </c>
      <c r="D3812" t="s">
        <v>28</v>
      </c>
      <c r="E3812" t="s">
        <v>29</v>
      </c>
      <c r="F3812">
        <v>19</v>
      </c>
      <c r="G3812">
        <v>56101</v>
      </c>
      <c r="H3812">
        <v>98406</v>
      </c>
      <c r="I3812">
        <v>1.3661908878629601</v>
      </c>
      <c r="J3812">
        <v>1.4142252336822101</v>
      </c>
      <c r="K3812">
        <v>4.8034345819253102E-2</v>
      </c>
      <c r="L3812">
        <v>0.30848481012451801</v>
      </c>
      <c r="M3812">
        <v>0.555491858474085</v>
      </c>
      <c r="N3812">
        <v>-0.45942316683557799</v>
      </c>
      <c r="O3812">
        <v>84.404894743409201</v>
      </c>
      <c r="P3812">
        <v>82.860082183708599</v>
      </c>
      <c r="Q3812" t="s">
        <v>17</v>
      </c>
      <c r="R3812">
        <v>-0.45942316683557799</v>
      </c>
      <c r="S3812">
        <v>-0.347443180760378</v>
      </c>
      <c r="T3812">
        <v>-0.113611694685994</v>
      </c>
      <c r="U3812">
        <v>4.8034345819253102E-2</v>
      </c>
      <c r="V3812">
        <v>0.20968038632450001</v>
      </c>
      <c r="W3812">
        <v>0.44351187239888501</v>
      </c>
      <c r="X3812">
        <v>0.555491858474085</v>
      </c>
      <c r="Y3812">
        <v>3.3965131349117703E-2</v>
      </c>
    </row>
    <row r="3813" spans="1:25" x14ac:dyDescent="0.2">
      <c r="A3813" t="s">
        <v>6002</v>
      </c>
      <c r="B3813" t="s">
        <v>30</v>
      </c>
      <c r="C3813" t="s">
        <v>1693</v>
      </c>
      <c r="D3813" t="s">
        <v>28</v>
      </c>
      <c r="E3813" t="s">
        <v>29</v>
      </c>
      <c r="F3813">
        <v>20</v>
      </c>
      <c r="G3813">
        <v>56101</v>
      </c>
      <c r="H3813">
        <v>98406</v>
      </c>
      <c r="I3813">
        <v>1.30449145291528</v>
      </c>
      <c r="J3813">
        <v>1.3401108434862401</v>
      </c>
      <c r="K3813">
        <v>3.56193905709625E-2</v>
      </c>
      <c r="L3813">
        <v>0.28784718844770901</v>
      </c>
      <c r="M3813">
        <v>0.50912801556744403</v>
      </c>
      <c r="N3813">
        <v>-0.43788923442551902</v>
      </c>
      <c r="O3813">
        <v>80.857132671431899</v>
      </c>
      <c r="P3813">
        <v>82.860082183708599</v>
      </c>
      <c r="Q3813" t="s">
        <v>17</v>
      </c>
      <c r="R3813">
        <v>-0.43788923442551902</v>
      </c>
      <c r="S3813">
        <v>-0.33340070501900099</v>
      </c>
      <c r="T3813">
        <v>-0.115212536175637</v>
      </c>
      <c r="U3813">
        <v>3.56193905709625E-2</v>
      </c>
      <c r="V3813">
        <v>0.18645131731756201</v>
      </c>
      <c r="W3813">
        <v>0.40463948616092599</v>
      </c>
      <c r="X3813">
        <v>0.50912801556744403</v>
      </c>
      <c r="Y3813">
        <v>2.6579436129551999E-2</v>
      </c>
    </row>
    <row r="3814" spans="1:25" x14ac:dyDescent="0.2">
      <c r="A3814" t="s">
        <v>6003</v>
      </c>
      <c r="B3814" t="s">
        <v>30</v>
      </c>
      <c r="C3814" t="s">
        <v>1693</v>
      </c>
      <c r="D3814" t="s">
        <v>28</v>
      </c>
      <c r="E3814" t="s">
        <v>29</v>
      </c>
      <c r="F3814">
        <v>21</v>
      </c>
      <c r="G3814">
        <v>56101</v>
      </c>
      <c r="H3814">
        <v>98406</v>
      </c>
      <c r="I3814">
        <v>1.2242108875064599</v>
      </c>
      <c r="J3814">
        <v>1.3081459237322099</v>
      </c>
      <c r="K3814">
        <v>8.3935036225744705E-2</v>
      </c>
      <c r="L3814">
        <v>0.27318503765697899</v>
      </c>
      <c r="M3814">
        <v>0.53332442317147499</v>
      </c>
      <c r="N3814">
        <v>-0.365454350719986</v>
      </c>
      <c r="O3814">
        <v>78.445749630131402</v>
      </c>
      <c r="P3814">
        <v>82.860082183708599</v>
      </c>
      <c r="Q3814" t="s">
        <v>17</v>
      </c>
      <c r="R3814">
        <v>-0.365454350719986</v>
      </c>
      <c r="S3814">
        <v>-0.26628818205050198</v>
      </c>
      <c r="T3814">
        <v>-5.9213923506512299E-2</v>
      </c>
      <c r="U3814">
        <v>8.3935036225744705E-2</v>
      </c>
      <c r="V3814">
        <v>0.22708399595800199</v>
      </c>
      <c r="W3814">
        <v>0.43415825450199202</v>
      </c>
      <c r="X3814">
        <v>0.53332442317147499</v>
      </c>
      <c r="Y3814">
        <v>6.41633587683198E-2</v>
      </c>
    </row>
    <row r="3815" spans="1:25" x14ac:dyDescent="0.2">
      <c r="A3815" t="s">
        <v>6004</v>
      </c>
      <c r="B3815" t="s">
        <v>30</v>
      </c>
      <c r="C3815" t="s">
        <v>1693</v>
      </c>
      <c r="D3815" t="s">
        <v>28</v>
      </c>
      <c r="E3815" t="s">
        <v>29</v>
      </c>
      <c r="F3815">
        <v>22</v>
      </c>
      <c r="G3815">
        <v>56101</v>
      </c>
      <c r="H3815">
        <v>98406</v>
      </c>
      <c r="I3815">
        <v>1.1264592431507501</v>
      </c>
      <c r="J3815">
        <v>1.2523930235405001</v>
      </c>
      <c r="K3815">
        <v>0.125933780389758</v>
      </c>
      <c r="L3815">
        <v>0.258460983954243</v>
      </c>
      <c r="M3815">
        <v>0.55110209899448703</v>
      </c>
      <c r="N3815">
        <v>-0.29923453821497198</v>
      </c>
      <c r="O3815">
        <v>75.578153687100098</v>
      </c>
      <c r="P3815">
        <v>82.860082183708599</v>
      </c>
      <c r="Q3815" t="s">
        <v>16</v>
      </c>
      <c r="R3815">
        <v>-0.29923453821497198</v>
      </c>
      <c r="S3815">
        <v>-0.20541320103958199</v>
      </c>
      <c r="T3815">
        <v>-9.4997752022656593E-3</v>
      </c>
      <c r="U3815">
        <v>0.125933780389758</v>
      </c>
      <c r="V3815">
        <v>0.26136733598178102</v>
      </c>
      <c r="W3815">
        <v>0.45728076181909699</v>
      </c>
      <c r="X3815">
        <v>0.55110209899448703</v>
      </c>
      <c r="Y3815">
        <v>0.10055452084341999</v>
      </c>
    </row>
    <row r="3816" spans="1:25" x14ac:dyDescent="0.2">
      <c r="A3816" t="s">
        <v>6005</v>
      </c>
      <c r="B3816" t="s">
        <v>30</v>
      </c>
      <c r="C3816" t="s">
        <v>1693</v>
      </c>
      <c r="D3816" t="s">
        <v>28</v>
      </c>
      <c r="E3816" t="s">
        <v>29</v>
      </c>
      <c r="F3816">
        <v>23</v>
      </c>
      <c r="G3816">
        <v>56101</v>
      </c>
      <c r="H3816">
        <v>98406</v>
      </c>
      <c r="I3816">
        <v>0.99435651770913203</v>
      </c>
      <c r="J3816">
        <v>1.13495744964123</v>
      </c>
      <c r="K3816">
        <v>0.140600931932095</v>
      </c>
      <c r="L3816">
        <v>0.235608285326557</v>
      </c>
      <c r="M3816">
        <v>0.52817656129428103</v>
      </c>
      <c r="N3816">
        <v>-0.24697469743009101</v>
      </c>
      <c r="O3816">
        <v>73.892479634944095</v>
      </c>
      <c r="P3816">
        <v>82.860082183708599</v>
      </c>
      <c r="Q3816" t="s">
        <v>16</v>
      </c>
      <c r="R3816">
        <v>-0.24697469743009101</v>
      </c>
      <c r="S3816">
        <v>-0.16144888985655001</v>
      </c>
      <c r="T3816">
        <v>1.7142190420979499E-2</v>
      </c>
      <c r="U3816">
        <v>0.140600931932095</v>
      </c>
      <c r="V3816">
        <v>0.26405967344321102</v>
      </c>
      <c r="W3816">
        <v>0.44265075372074097</v>
      </c>
      <c r="X3816">
        <v>0.52817656129428103</v>
      </c>
      <c r="Y3816">
        <v>0.12388211732214301</v>
      </c>
    </row>
    <row r="3817" spans="1:25" x14ac:dyDescent="0.2">
      <c r="A3817" t="s">
        <v>6006</v>
      </c>
      <c r="B3817" t="s">
        <v>30</v>
      </c>
      <c r="C3817" t="s">
        <v>1693</v>
      </c>
      <c r="D3817" t="s">
        <v>28</v>
      </c>
      <c r="E3817" t="s">
        <v>29</v>
      </c>
      <c r="F3817">
        <v>24</v>
      </c>
      <c r="G3817">
        <v>56101</v>
      </c>
      <c r="H3817">
        <v>98406</v>
      </c>
      <c r="I3817">
        <v>0.85356963333986902</v>
      </c>
      <c r="J3817">
        <v>0.99664877700180299</v>
      </c>
      <c r="K3817">
        <v>0.143079143661934</v>
      </c>
      <c r="L3817">
        <v>0.20572436404567401</v>
      </c>
      <c r="M3817">
        <v>0.48149572251706702</v>
      </c>
      <c r="N3817">
        <v>-0.19533743519319999</v>
      </c>
      <c r="O3817">
        <v>72.244683695477804</v>
      </c>
      <c r="P3817">
        <v>82.860082183708599</v>
      </c>
      <c r="Q3817" t="s">
        <v>16</v>
      </c>
      <c r="R3817">
        <v>-0.19533743519319999</v>
      </c>
      <c r="S3817">
        <v>-0.120659491044621</v>
      </c>
      <c r="T3817">
        <v>3.5279576902000301E-2</v>
      </c>
      <c r="U3817">
        <v>0.143079143661934</v>
      </c>
      <c r="V3817">
        <v>0.25087871042186699</v>
      </c>
      <c r="W3817">
        <v>0.40681777836848798</v>
      </c>
      <c r="X3817">
        <v>0.48149572251706702</v>
      </c>
      <c r="Y3817">
        <v>0.14356024606015699</v>
      </c>
    </row>
    <row r="3818" spans="1:25" x14ac:dyDescent="0.2">
      <c r="A3818" t="s">
        <v>1789</v>
      </c>
      <c r="B3818" t="s">
        <v>30</v>
      </c>
      <c r="C3818" t="s">
        <v>1693</v>
      </c>
      <c r="D3818" t="s">
        <v>13</v>
      </c>
      <c r="E3818" t="s">
        <v>14</v>
      </c>
      <c r="F3818">
        <v>1</v>
      </c>
      <c r="G3818">
        <v>56101</v>
      </c>
      <c r="H3818">
        <v>100375</v>
      </c>
      <c r="I3818">
        <v>0.55930673182115098</v>
      </c>
      <c r="J3818">
        <v>0.56150876504752201</v>
      </c>
      <c r="K3818">
        <v>2.2020332263712498E-3</v>
      </c>
      <c r="L3818">
        <v>0.17889119859587199</v>
      </c>
      <c r="M3818">
        <v>0.29647805491658102</v>
      </c>
      <c r="N3818">
        <v>-0.29207398846383897</v>
      </c>
      <c r="O3818">
        <v>64.712320847886303</v>
      </c>
      <c r="P3818">
        <v>71.980478104604103</v>
      </c>
      <c r="Q3818" t="s">
        <v>15</v>
      </c>
      <c r="R3818">
        <v>-0.29207398846383897</v>
      </c>
      <c r="S3818">
        <v>-0.22713648337353701</v>
      </c>
      <c r="T3818">
        <v>-9.1536954837865794E-2</v>
      </c>
      <c r="U3818">
        <v>2.2020332263712498E-3</v>
      </c>
      <c r="V3818">
        <v>9.5941021290608303E-2</v>
      </c>
      <c r="W3818">
        <v>0.231540549826279</v>
      </c>
      <c r="X3818">
        <v>0.29647805491658102</v>
      </c>
      <c r="Y3818">
        <v>3.9216364257197E-3</v>
      </c>
    </row>
    <row r="3819" spans="1:25" x14ac:dyDescent="0.2">
      <c r="A3819" t="s">
        <v>1790</v>
      </c>
      <c r="B3819" t="s">
        <v>30</v>
      </c>
      <c r="C3819" t="s">
        <v>1693</v>
      </c>
      <c r="D3819" t="s">
        <v>13</v>
      </c>
      <c r="E3819" t="s">
        <v>14</v>
      </c>
      <c r="F3819">
        <v>2</v>
      </c>
      <c r="G3819">
        <v>56101</v>
      </c>
      <c r="H3819">
        <v>100375</v>
      </c>
      <c r="I3819">
        <v>0.49913919580816002</v>
      </c>
      <c r="J3819">
        <v>0.50179150810984696</v>
      </c>
      <c r="K3819">
        <v>2.652312301687E-3</v>
      </c>
      <c r="L3819">
        <v>0.15667802865847399</v>
      </c>
      <c r="M3819">
        <v>0.26038766944487701</v>
      </c>
      <c r="N3819">
        <v>-0.25508304484150301</v>
      </c>
      <c r="O3819">
        <v>64.297800771262303</v>
      </c>
      <c r="P3819">
        <v>71.980478104604103</v>
      </c>
      <c r="Q3819" t="s">
        <v>15</v>
      </c>
      <c r="R3819">
        <v>-0.25508304484150301</v>
      </c>
      <c r="S3819">
        <v>-0.19820892043847699</v>
      </c>
      <c r="T3819">
        <v>-7.9446974715353294E-2</v>
      </c>
      <c r="U3819">
        <v>2.652312301687E-3</v>
      </c>
      <c r="V3819">
        <v>8.4751599318727305E-2</v>
      </c>
      <c r="W3819">
        <v>0.20351354504185101</v>
      </c>
      <c r="X3819">
        <v>0.26038766944487701</v>
      </c>
      <c r="Y3819">
        <v>5.2856859050440198E-3</v>
      </c>
    </row>
    <row r="3820" spans="1:25" x14ac:dyDescent="0.2">
      <c r="A3820" t="s">
        <v>1791</v>
      </c>
      <c r="B3820" t="s">
        <v>30</v>
      </c>
      <c r="C3820" t="s">
        <v>1693</v>
      </c>
      <c r="D3820" t="s">
        <v>13</v>
      </c>
      <c r="E3820" t="s">
        <v>14</v>
      </c>
      <c r="F3820">
        <v>3</v>
      </c>
      <c r="G3820">
        <v>56101</v>
      </c>
      <c r="H3820">
        <v>100375</v>
      </c>
      <c r="I3820">
        <v>0.45798656740909199</v>
      </c>
      <c r="J3820">
        <v>0.46077807717504998</v>
      </c>
      <c r="K3820">
        <v>2.7915097659580398E-3</v>
      </c>
      <c r="L3820">
        <v>0.14079956604934499</v>
      </c>
      <c r="M3820">
        <v>0.23440679591713101</v>
      </c>
      <c r="N3820">
        <v>-0.22882377638521501</v>
      </c>
      <c r="O3820">
        <v>63.9179486972075</v>
      </c>
      <c r="P3820">
        <v>71.980478104604103</v>
      </c>
      <c r="Q3820" t="s">
        <v>15</v>
      </c>
      <c r="R3820">
        <v>-0.22882377638521501</v>
      </c>
      <c r="S3820">
        <v>-0.177713533909303</v>
      </c>
      <c r="T3820">
        <v>-7.0987462843898896E-2</v>
      </c>
      <c r="U3820">
        <v>2.7915097659580398E-3</v>
      </c>
      <c r="V3820">
        <v>7.6570482375814999E-2</v>
      </c>
      <c r="W3820">
        <v>0.18329655344121901</v>
      </c>
      <c r="X3820">
        <v>0.23440679591713101</v>
      </c>
      <c r="Y3820">
        <v>6.0582521266469699E-3</v>
      </c>
    </row>
    <row r="3821" spans="1:25" x14ac:dyDescent="0.2">
      <c r="A3821" t="s">
        <v>1792</v>
      </c>
      <c r="B3821" t="s">
        <v>30</v>
      </c>
      <c r="C3821" t="s">
        <v>1693</v>
      </c>
      <c r="D3821" t="s">
        <v>13</v>
      </c>
      <c r="E3821" t="s">
        <v>14</v>
      </c>
      <c r="F3821">
        <v>4</v>
      </c>
      <c r="G3821">
        <v>56101</v>
      </c>
      <c r="H3821">
        <v>100375</v>
      </c>
      <c r="I3821">
        <v>0.430973817850691</v>
      </c>
      <c r="J3821">
        <v>0.434571418609286</v>
      </c>
      <c r="K3821">
        <v>3.5976007585955001E-3</v>
      </c>
      <c r="L3821">
        <v>0.13063363763781899</v>
      </c>
      <c r="M3821">
        <v>0.218489934672808</v>
      </c>
      <c r="N3821">
        <v>-0.211294733155617</v>
      </c>
      <c r="O3821">
        <v>63.4909907051955</v>
      </c>
      <c r="P3821">
        <v>71.980478104604103</v>
      </c>
      <c r="Q3821" t="s">
        <v>15</v>
      </c>
      <c r="R3821">
        <v>-0.211294733155617</v>
      </c>
      <c r="S3821">
        <v>-0.163874722693089</v>
      </c>
      <c r="T3821">
        <v>-6.4854425363621807E-2</v>
      </c>
      <c r="U3821">
        <v>3.5976007585955001E-3</v>
      </c>
      <c r="V3821">
        <v>7.2049626880812803E-2</v>
      </c>
      <c r="W3821">
        <v>0.17106992421028</v>
      </c>
      <c r="X3821">
        <v>0.218489934672808</v>
      </c>
      <c r="Y3821">
        <v>8.2785029215877298E-3</v>
      </c>
    </row>
    <row r="3822" spans="1:25" x14ac:dyDescent="0.2">
      <c r="A3822" t="s">
        <v>1793</v>
      </c>
      <c r="B3822" t="s">
        <v>30</v>
      </c>
      <c r="C3822" t="s">
        <v>1693</v>
      </c>
      <c r="D3822" t="s">
        <v>13</v>
      </c>
      <c r="E3822" t="s">
        <v>14</v>
      </c>
      <c r="F3822">
        <v>5</v>
      </c>
      <c r="G3822">
        <v>56101</v>
      </c>
      <c r="H3822">
        <v>100375</v>
      </c>
      <c r="I3822">
        <v>0.41925772035323999</v>
      </c>
      <c r="J3822">
        <v>0.423463665310509</v>
      </c>
      <c r="K3822">
        <v>4.2059449572689504E-3</v>
      </c>
      <c r="L3822">
        <v>0.12565580729350401</v>
      </c>
      <c r="M3822">
        <v>0.21090974795508199</v>
      </c>
      <c r="N3822">
        <v>-0.20249785804054499</v>
      </c>
      <c r="O3822">
        <v>63.245256050596403</v>
      </c>
      <c r="P3822">
        <v>71.980478104604103</v>
      </c>
      <c r="Q3822" t="s">
        <v>15</v>
      </c>
      <c r="R3822">
        <v>-0.20249785804054499</v>
      </c>
      <c r="S3822">
        <v>-0.156884799993003</v>
      </c>
      <c r="T3822">
        <v>-6.1637698064527E-2</v>
      </c>
      <c r="U3822">
        <v>4.2059449572689504E-3</v>
      </c>
      <c r="V3822">
        <v>7.0049587979064895E-2</v>
      </c>
      <c r="W3822">
        <v>0.16529668990754101</v>
      </c>
      <c r="X3822">
        <v>0.21090974795508199</v>
      </c>
      <c r="Y3822">
        <v>9.9322452002697792E-3</v>
      </c>
    </row>
    <row r="3823" spans="1:25" x14ac:dyDescent="0.2">
      <c r="A3823" t="s">
        <v>1794</v>
      </c>
      <c r="B3823" t="s">
        <v>30</v>
      </c>
      <c r="C3823" t="s">
        <v>1693</v>
      </c>
      <c r="D3823" t="s">
        <v>13</v>
      </c>
      <c r="E3823" t="s">
        <v>14</v>
      </c>
      <c r="F3823">
        <v>6</v>
      </c>
      <c r="G3823">
        <v>56101</v>
      </c>
      <c r="H3823">
        <v>100375</v>
      </c>
      <c r="I3823">
        <v>0.42434262415690499</v>
      </c>
      <c r="J3823">
        <v>0.43003333227949703</v>
      </c>
      <c r="K3823">
        <v>5.6907081225923096E-3</v>
      </c>
      <c r="L3823">
        <v>0.13162933610355201</v>
      </c>
      <c r="M3823">
        <v>0.22222096601293501</v>
      </c>
      <c r="N3823">
        <v>-0.21083954976774999</v>
      </c>
      <c r="O3823">
        <v>63.045800809953903</v>
      </c>
      <c r="P3823">
        <v>71.980478104604103</v>
      </c>
      <c r="Q3823" t="s">
        <v>15</v>
      </c>
      <c r="R3823">
        <v>-0.21083954976774999</v>
      </c>
      <c r="S3823">
        <v>-0.16305810076216101</v>
      </c>
      <c r="T3823">
        <v>-6.3283063995668895E-2</v>
      </c>
      <c r="U3823">
        <v>5.6907081225923096E-3</v>
      </c>
      <c r="V3823">
        <v>7.4664480240853495E-2</v>
      </c>
      <c r="W3823">
        <v>0.174439517007346</v>
      </c>
      <c r="X3823">
        <v>0.22222096601293501</v>
      </c>
      <c r="Y3823">
        <v>1.3233179140852499E-2</v>
      </c>
    </row>
    <row r="3824" spans="1:25" x14ac:dyDescent="0.2">
      <c r="A3824" t="s">
        <v>1795</v>
      </c>
      <c r="B3824" t="s">
        <v>30</v>
      </c>
      <c r="C3824" t="s">
        <v>1693</v>
      </c>
      <c r="D3824" t="s">
        <v>13</v>
      </c>
      <c r="E3824" t="s">
        <v>14</v>
      </c>
      <c r="F3824">
        <v>7</v>
      </c>
      <c r="G3824">
        <v>56101</v>
      </c>
      <c r="H3824">
        <v>100375</v>
      </c>
      <c r="I3824">
        <v>0.43691826284955898</v>
      </c>
      <c r="J3824">
        <v>0.44611717203930101</v>
      </c>
      <c r="K3824">
        <v>9.1989091897413701E-3</v>
      </c>
      <c r="L3824">
        <v>0.14891755040531099</v>
      </c>
      <c r="M3824">
        <v>0.25416827960647898</v>
      </c>
      <c r="N3824">
        <v>-0.23577046122699599</v>
      </c>
      <c r="O3824">
        <v>63.514611473244699</v>
      </c>
      <c r="P3824">
        <v>71.980478104604103</v>
      </c>
      <c r="Q3824" t="s">
        <v>16</v>
      </c>
      <c r="R3824">
        <v>-0.23577046122699599</v>
      </c>
      <c r="S3824">
        <v>-0.181713390429868</v>
      </c>
      <c r="T3824">
        <v>-6.8833887222641804E-2</v>
      </c>
      <c r="U3824">
        <v>9.1989091897413701E-3</v>
      </c>
      <c r="V3824">
        <v>8.7231705602124496E-2</v>
      </c>
      <c r="W3824">
        <v>0.20011120880935099</v>
      </c>
      <c r="X3824">
        <v>0.25416827960647898</v>
      </c>
      <c r="Y3824">
        <v>2.0619939707075399E-2</v>
      </c>
    </row>
    <row r="3825" spans="1:25" x14ac:dyDescent="0.2">
      <c r="A3825" t="s">
        <v>1796</v>
      </c>
      <c r="B3825" t="s">
        <v>30</v>
      </c>
      <c r="C3825" t="s">
        <v>1693</v>
      </c>
      <c r="D3825" t="s">
        <v>13</v>
      </c>
      <c r="E3825" t="s">
        <v>14</v>
      </c>
      <c r="F3825">
        <v>8</v>
      </c>
      <c r="G3825">
        <v>56101</v>
      </c>
      <c r="H3825">
        <v>100375</v>
      </c>
      <c r="I3825">
        <v>0.46106030776217799</v>
      </c>
      <c r="J3825">
        <v>0.470119658728478</v>
      </c>
      <c r="K3825">
        <v>9.0593509662998395E-3</v>
      </c>
      <c r="L3825">
        <v>0.16063089847642201</v>
      </c>
      <c r="M3825">
        <v>0.27329717896001499</v>
      </c>
      <c r="N3825">
        <v>-0.25517847702741497</v>
      </c>
      <c r="O3825">
        <v>66.015897041512204</v>
      </c>
      <c r="P3825">
        <v>71.980478104604103</v>
      </c>
      <c r="Q3825" t="s">
        <v>16</v>
      </c>
      <c r="R3825">
        <v>-0.25517847702741497</v>
      </c>
      <c r="S3825">
        <v>-0.196869460880474</v>
      </c>
      <c r="T3825">
        <v>-7.5111239835345497E-2</v>
      </c>
      <c r="U3825">
        <v>9.0593509662998395E-3</v>
      </c>
      <c r="V3825">
        <v>9.3229941767945093E-2</v>
      </c>
      <c r="W3825">
        <v>0.21498816281307301</v>
      </c>
      <c r="X3825">
        <v>0.27329717896001499</v>
      </c>
      <c r="Y3825">
        <v>1.9270308735445101E-2</v>
      </c>
    </row>
    <row r="3826" spans="1:25" x14ac:dyDescent="0.2">
      <c r="A3826" t="s">
        <v>1797</v>
      </c>
      <c r="B3826" t="s">
        <v>30</v>
      </c>
      <c r="C3826" t="s">
        <v>1693</v>
      </c>
      <c r="D3826" t="s">
        <v>13</v>
      </c>
      <c r="E3826" t="s">
        <v>14</v>
      </c>
      <c r="F3826">
        <v>9</v>
      </c>
      <c r="G3826">
        <v>56101</v>
      </c>
      <c r="H3826">
        <v>100375</v>
      </c>
      <c r="I3826">
        <v>0.49210579658195802</v>
      </c>
      <c r="J3826">
        <v>0.49743042422626998</v>
      </c>
      <c r="K3826">
        <v>5.3246276443118497E-3</v>
      </c>
      <c r="L3826">
        <v>0.171776283946946</v>
      </c>
      <c r="M3826">
        <v>0.28789661473703798</v>
      </c>
      <c r="N3826">
        <v>-0.277247359448414</v>
      </c>
      <c r="O3826">
        <v>70.198645866917104</v>
      </c>
      <c r="P3826">
        <v>71.980478104604103</v>
      </c>
      <c r="Q3826" t="s">
        <v>16</v>
      </c>
      <c r="R3826">
        <v>-0.277247359448414</v>
      </c>
      <c r="S3826">
        <v>-0.214892568375673</v>
      </c>
      <c r="T3826">
        <v>-8.4686145143887795E-2</v>
      </c>
      <c r="U3826">
        <v>5.3246276443118497E-3</v>
      </c>
      <c r="V3826">
        <v>9.53354004325115E-2</v>
      </c>
      <c r="W3826">
        <v>0.22554182366429601</v>
      </c>
      <c r="X3826">
        <v>0.28789661473703798</v>
      </c>
      <c r="Y3826">
        <v>1.07042661344932E-2</v>
      </c>
    </row>
    <row r="3827" spans="1:25" x14ac:dyDescent="0.2">
      <c r="A3827" t="s">
        <v>1798</v>
      </c>
      <c r="B3827" t="s">
        <v>30</v>
      </c>
      <c r="C3827" t="s">
        <v>1693</v>
      </c>
      <c r="D3827" t="s">
        <v>13</v>
      </c>
      <c r="E3827" t="s">
        <v>14</v>
      </c>
      <c r="F3827">
        <v>10</v>
      </c>
      <c r="G3827">
        <v>56101</v>
      </c>
      <c r="H3827">
        <v>100375</v>
      </c>
      <c r="I3827">
        <v>0.53421618543277305</v>
      </c>
      <c r="J3827">
        <v>0.53743294093400595</v>
      </c>
      <c r="K3827">
        <v>3.2167555012322401E-3</v>
      </c>
      <c r="L3827">
        <v>0.19368579440161701</v>
      </c>
      <c r="M3827">
        <v>0.32182988729189199</v>
      </c>
      <c r="N3827">
        <v>-0.31539637628942802</v>
      </c>
      <c r="O3827">
        <v>74.621773197477197</v>
      </c>
      <c r="P3827">
        <v>71.980478104604103</v>
      </c>
      <c r="Q3827" t="s">
        <v>16</v>
      </c>
      <c r="R3827">
        <v>-0.31539637628942802</v>
      </c>
      <c r="S3827">
        <v>-0.24508843292164101</v>
      </c>
      <c r="T3827">
        <v>-9.8274600765215006E-2</v>
      </c>
      <c r="U3827">
        <v>3.2167555012322401E-3</v>
      </c>
      <c r="V3827">
        <v>0.10470811176768</v>
      </c>
      <c r="W3827">
        <v>0.25152194392410498</v>
      </c>
      <c r="X3827">
        <v>0.32182988729189199</v>
      </c>
      <c r="Y3827">
        <v>5.9854081434640603E-3</v>
      </c>
    </row>
    <row r="3828" spans="1:25" x14ac:dyDescent="0.2">
      <c r="A3828" t="s">
        <v>1799</v>
      </c>
      <c r="B3828" t="s">
        <v>30</v>
      </c>
      <c r="C3828" t="s">
        <v>1693</v>
      </c>
      <c r="D3828" t="s">
        <v>13</v>
      </c>
      <c r="E3828" t="s">
        <v>14</v>
      </c>
      <c r="F3828">
        <v>11</v>
      </c>
      <c r="G3828">
        <v>56101</v>
      </c>
      <c r="H3828">
        <v>100375</v>
      </c>
      <c r="I3828">
        <v>0.59033547202945102</v>
      </c>
      <c r="J3828">
        <v>0.58909860910852396</v>
      </c>
      <c r="K3828">
        <v>-1.23686292092728E-3</v>
      </c>
      <c r="L3828">
        <v>0.21856027916516499</v>
      </c>
      <c r="M3828">
        <v>0.35829479630576899</v>
      </c>
      <c r="N3828">
        <v>-0.360768522147624</v>
      </c>
      <c r="O3828">
        <v>78.355026997403797</v>
      </c>
      <c r="P3828">
        <v>71.980478104604103</v>
      </c>
      <c r="Q3828" t="s">
        <v>16</v>
      </c>
      <c r="R3828">
        <v>-0.360768522147624</v>
      </c>
      <c r="S3828">
        <v>-0.281431140810669</v>
      </c>
      <c r="T3828">
        <v>-0.115762449203474</v>
      </c>
      <c r="U3828">
        <v>-1.23686292092728E-3</v>
      </c>
      <c r="V3828">
        <v>0.11328872336161901</v>
      </c>
      <c r="W3828">
        <v>0.27895741496881399</v>
      </c>
      <c r="X3828">
        <v>0.35829479630576899</v>
      </c>
      <c r="Y3828">
        <v>-2.0995855393361302E-3</v>
      </c>
    </row>
    <row r="3829" spans="1:25" x14ac:dyDescent="0.2">
      <c r="A3829" t="s">
        <v>1800</v>
      </c>
      <c r="B3829" t="s">
        <v>30</v>
      </c>
      <c r="C3829" t="s">
        <v>1693</v>
      </c>
      <c r="D3829" t="s">
        <v>13</v>
      </c>
      <c r="E3829" t="s">
        <v>14</v>
      </c>
      <c r="F3829">
        <v>12</v>
      </c>
      <c r="G3829">
        <v>56101</v>
      </c>
      <c r="H3829">
        <v>100375</v>
      </c>
      <c r="I3829">
        <v>0.66053628849460799</v>
      </c>
      <c r="J3829">
        <v>0.653926640921353</v>
      </c>
      <c r="K3829">
        <v>-6.6096475732545503E-3</v>
      </c>
      <c r="L3829">
        <v>0.24598400737465601</v>
      </c>
      <c r="M3829">
        <v>0.39803404455805502</v>
      </c>
      <c r="N3829">
        <v>-0.41125333970456401</v>
      </c>
      <c r="O3829">
        <v>80.938950248222994</v>
      </c>
      <c r="P3829">
        <v>71.980478104604103</v>
      </c>
      <c r="Q3829" t="s">
        <v>16</v>
      </c>
      <c r="R3829">
        <v>-0.41125333970456401</v>
      </c>
      <c r="S3829">
        <v>-0.32196114502756401</v>
      </c>
      <c r="T3829">
        <v>-0.13550526743757499</v>
      </c>
      <c r="U3829">
        <v>-6.6096475732545503E-3</v>
      </c>
      <c r="V3829">
        <v>0.122285972291065</v>
      </c>
      <c r="W3829">
        <v>0.30874184988105502</v>
      </c>
      <c r="X3829">
        <v>0.39803404455805502</v>
      </c>
      <c r="Y3829">
        <v>-1.0107628531453999E-2</v>
      </c>
    </row>
    <row r="3830" spans="1:25" x14ac:dyDescent="0.2">
      <c r="A3830" t="s">
        <v>1801</v>
      </c>
      <c r="B3830" t="s">
        <v>30</v>
      </c>
      <c r="C3830" t="s">
        <v>1693</v>
      </c>
      <c r="D3830" t="s">
        <v>13</v>
      </c>
      <c r="E3830" t="s">
        <v>14</v>
      </c>
      <c r="F3830">
        <v>13</v>
      </c>
      <c r="G3830">
        <v>56101</v>
      </c>
      <c r="H3830">
        <v>100375</v>
      </c>
      <c r="I3830">
        <v>0.740273239179006</v>
      </c>
      <c r="J3830">
        <v>0.725776957838418</v>
      </c>
      <c r="K3830">
        <v>-1.4496281340588099E-2</v>
      </c>
      <c r="L3830">
        <v>0.27068830941598299</v>
      </c>
      <c r="M3830">
        <v>0.43078598764870502</v>
      </c>
      <c r="N3830">
        <v>-0.45977855032988102</v>
      </c>
      <c r="O3830">
        <v>82.211299398293306</v>
      </c>
      <c r="P3830">
        <v>71.980478104604103</v>
      </c>
      <c r="Q3830" t="s">
        <v>16</v>
      </c>
      <c r="R3830">
        <v>-0.45977855032988102</v>
      </c>
      <c r="S3830">
        <v>-0.36151869401187903</v>
      </c>
      <c r="T3830">
        <v>-0.156336955474563</v>
      </c>
      <c r="U3830">
        <v>-1.4496281340588099E-2</v>
      </c>
      <c r="V3830">
        <v>0.127344392793387</v>
      </c>
      <c r="W3830">
        <v>0.33252613133070302</v>
      </c>
      <c r="X3830">
        <v>0.43078598764870502</v>
      </c>
      <c r="Y3830">
        <v>-1.9973465930583401E-2</v>
      </c>
    </row>
    <row r="3831" spans="1:25" x14ac:dyDescent="0.2">
      <c r="A3831" t="s">
        <v>1802</v>
      </c>
      <c r="B3831" t="s">
        <v>30</v>
      </c>
      <c r="C3831" t="s">
        <v>1693</v>
      </c>
      <c r="D3831" t="s">
        <v>13</v>
      </c>
      <c r="E3831" t="s">
        <v>14</v>
      </c>
      <c r="F3831">
        <v>14</v>
      </c>
      <c r="G3831">
        <v>56101</v>
      </c>
      <c r="H3831">
        <v>100375</v>
      </c>
      <c r="I3831">
        <v>0.80845578456549405</v>
      </c>
      <c r="J3831">
        <v>0.78644633844175205</v>
      </c>
      <c r="K3831">
        <v>-2.2009446123741699E-2</v>
      </c>
      <c r="L3831">
        <v>0.29170990137435798</v>
      </c>
      <c r="M3831">
        <v>0.45785334163707803</v>
      </c>
      <c r="N3831">
        <v>-0.50187223388456104</v>
      </c>
      <c r="O3831">
        <v>82.564418632946797</v>
      </c>
      <c r="P3831">
        <v>71.980478104604103</v>
      </c>
      <c r="Q3831" t="s">
        <v>16</v>
      </c>
      <c r="R3831">
        <v>-0.50187223388456104</v>
      </c>
      <c r="S3831">
        <v>-0.39598153968566902</v>
      </c>
      <c r="T3831">
        <v>-0.17486543444390501</v>
      </c>
      <c r="U3831">
        <v>-2.2009446123741699E-2</v>
      </c>
      <c r="V3831">
        <v>0.130846542196422</v>
      </c>
      <c r="W3831">
        <v>0.351962647438186</v>
      </c>
      <c r="X3831">
        <v>0.45785334163707803</v>
      </c>
      <c r="Y3831">
        <v>-2.7985947734655001E-2</v>
      </c>
    </row>
    <row r="3832" spans="1:25" x14ac:dyDescent="0.2">
      <c r="A3832" t="s">
        <v>1803</v>
      </c>
      <c r="B3832" t="s">
        <v>30</v>
      </c>
      <c r="C3832" t="s">
        <v>1693</v>
      </c>
      <c r="D3832" t="s">
        <v>13</v>
      </c>
      <c r="E3832" t="s">
        <v>14</v>
      </c>
      <c r="F3832">
        <v>15</v>
      </c>
      <c r="G3832">
        <v>56101</v>
      </c>
      <c r="H3832">
        <v>100375</v>
      </c>
      <c r="I3832">
        <v>0.86482178495780804</v>
      </c>
      <c r="J3832">
        <v>0.83768529443778605</v>
      </c>
      <c r="K3832">
        <v>-2.7136490520022101E-2</v>
      </c>
      <c r="L3832">
        <v>0.306165342493116</v>
      </c>
      <c r="M3832">
        <v>0.47650549788115298</v>
      </c>
      <c r="N3832">
        <v>-0.530778478921198</v>
      </c>
      <c r="O3832">
        <v>82.094022527230095</v>
      </c>
      <c r="P3832">
        <v>71.980478104604103</v>
      </c>
      <c r="Q3832" t="s">
        <v>16</v>
      </c>
      <c r="R3832">
        <v>-0.530778478921198</v>
      </c>
      <c r="S3832">
        <v>-0.419640459596197</v>
      </c>
      <c r="T3832">
        <v>-0.187567129986415</v>
      </c>
      <c r="U3832">
        <v>-2.7136490520022101E-2</v>
      </c>
      <c r="V3832">
        <v>0.13329414894637101</v>
      </c>
      <c r="W3832">
        <v>0.36536747855615198</v>
      </c>
      <c r="X3832">
        <v>0.47650549788115298</v>
      </c>
      <c r="Y3832">
        <v>-3.2394612511653098E-2</v>
      </c>
    </row>
    <row r="3833" spans="1:25" x14ac:dyDescent="0.2">
      <c r="A3833" t="s">
        <v>1804</v>
      </c>
      <c r="B3833" t="s">
        <v>30</v>
      </c>
      <c r="C3833" t="s">
        <v>1693</v>
      </c>
      <c r="D3833" t="s">
        <v>13</v>
      </c>
      <c r="E3833" t="s">
        <v>14</v>
      </c>
      <c r="F3833">
        <v>16</v>
      </c>
      <c r="G3833">
        <v>56101</v>
      </c>
      <c r="H3833">
        <v>100375</v>
      </c>
      <c r="I3833">
        <v>0.909319597372378</v>
      </c>
      <c r="J3833">
        <v>0.88346109376437298</v>
      </c>
      <c r="K3833">
        <v>-2.5858503608004599E-2</v>
      </c>
      <c r="L3833">
        <v>0.31748042287278</v>
      </c>
      <c r="M3833">
        <v>0.49639679201771802</v>
      </c>
      <c r="N3833">
        <v>-0.54811379923372705</v>
      </c>
      <c r="O3833">
        <v>81.008074050081703</v>
      </c>
      <c r="P3833">
        <v>71.980478104604103</v>
      </c>
      <c r="Q3833" t="s">
        <v>16</v>
      </c>
      <c r="R3833">
        <v>-0.54811379923372705</v>
      </c>
      <c r="S3833">
        <v>-0.43286840573090801</v>
      </c>
      <c r="T3833">
        <v>-0.19221824519334099</v>
      </c>
      <c r="U3833">
        <v>-2.5858503608004599E-2</v>
      </c>
      <c r="V3833">
        <v>0.14050123797733199</v>
      </c>
      <c r="W3833">
        <v>0.38115139851489899</v>
      </c>
      <c r="X3833">
        <v>0.49639679201771802</v>
      </c>
      <c r="Y3833">
        <v>-2.9269544284992899E-2</v>
      </c>
    </row>
    <row r="3834" spans="1:25" x14ac:dyDescent="0.2">
      <c r="A3834" t="s">
        <v>1805</v>
      </c>
      <c r="B3834" t="s">
        <v>30</v>
      </c>
      <c r="C3834" t="s">
        <v>1693</v>
      </c>
      <c r="D3834" t="s">
        <v>13</v>
      </c>
      <c r="E3834" t="s">
        <v>14</v>
      </c>
      <c r="F3834">
        <v>17</v>
      </c>
      <c r="G3834">
        <v>56101</v>
      </c>
      <c r="H3834">
        <v>100375</v>
      </c>
      <c r="I3834">
        <v>0.92909158312538298</v>
      </c>
      <c r="J3834">
        <v>0.91846207928759405</v>
      </c>
      <c r="K3834">
        <v>-1.0629503837788899E-2</v>
      </c>
      <c r="L3834">
        <v>0.32181291419450098</v>
      </c>
      <c r="M3834">
        <v>0.51875274001216598</v>
      </c>
      <c r="N3834">
        <v>-0.54001174768774396</v>
      </c>
      <c r="O3834">
        <v>79.4352904628376</v>
      </c>
      <c r="P3834">
        <v>71.980478104604103</v>
      </c>
      <c r="Q3834" t="s">
        <v>17</v>
      </c>
      <c r="R3834">
        <v>-0.54001174768774396</v>
      </c>
      <c r="S3834">
        <v>-0.42319365983514001</v>
      </c>
      <c r="T3834">
        <v>-0.17925947087570801</v>
      </c>
      <c r="U3834">
        <v>-1.0629503837788899E-2</v>
      </c>
      <c r="V3834">
        <v>0.15800046320013</v>
      </c>
      <c r="W3834">
        <v>0.40193465215956198</v>
      </c>
      <c r="X3834">
        <v>0.51875274001216598</v>
      </c>
      <c r="Y3834">
        <v>-1.15731548177076E-2</v>
      </c>
    </row>
    <row r="3835" spans="1:25" x14ac:dyDescent="0.2">
      <c r="A3835" t="s">
        <v>1806</v>
      </c>
      <c r="B3835" t="s">
        <v>30</v>
      </c>
      <c r="C3835" t="s">
        <v>1693</v>
      </c>
      <c r="D3835" t="s">
        <v>13</v>
      </c>
      <c r="E3835" t="s">
        <v>14</v>
      </c>
      <c r="F3835">
        <v>18</v>
      </c>
      <c r="G3835">
        <v>56101</v>
      </c>
      <c r="H3835">
        <v>100375</v>
      </c>
      <c r="I3835">
        <v>0.93222009286951701</v>
      </c>
      <c r="J3835">
        <v>0.93209070277500405</v>
      </c>
      <c r="K3835">
        <v>-1.2939009451251601E-4</v>
      </c>
      <c r="L3835">
        <v>0.32059235951634901</v>
      </c>
      <c r="M3835">
        <v>0.52724504130988203</v>
      </c>
      <c r="N3835">
        <v>-0.52750382149890696</v>
      </c>
      <c r="O3835">
        <v>76.965851462303107</v>
      </c>
      <c r="P3835">
        <v>71.980478104604103</v>
      </c>
      <c r="Q3835" t="s">
        <v>17</v>
      </c>
      <c r="R3835">
        <v>-0.52750382149890696</v>
      </c>
      <c r="S3835">
        <v>-0.41112879499447202</v>
      </c>
      <c r="T3835">
        <v>-0.16811978648108</v>
      </c>
      <c r="U3835">
        <v>-1.2939009451251601E-4</v>
      </c>
      <c r="V3835">
        <v>0.167861006292055</v>
      </c>
      <c r="W3835">
        <v>0.41087001480544699</v>
      </c>
      <c r="X3835">
        <v>0.52724504130988203</v>
      </c>
      <c r="Y3835">
        <v>-1.3881706375495201E-4</v>
      </c>
    </row>
    <row r="3836" spans="1:25" x14ac:dyDescent="0.2">
      <c r="A3836" t="s">
        <v>1807</v>
      </c>
      <c r="B3836" t="s">
        <v>30</v>
      </c>
      <c r="C3836" t="s">
        <v>1693</v>
      </c>
      <c r="D3836" t="s">
        <v>13</v>
      </c>
      <c r="E3836" t="s">
        <v>14</v>
      </c>
      <c r="F3836">
        <v>19</v>
      </c>
      <c r="G3836">
        <v>56101</v>
      </c>
      <c r="H3836">
        <v>100375</v>
      </c>
      <c r="I3836">
        <v>0.90352481420288799</v>
      </c>
      <c r="J3836">
        <v>0.91432402042402905</v>
      </c>
      <c r="K3836">
        <v>1.07992062211412E-2</v>
      </c>
      <c r="L3836">
        <v>0.30847248300393498</v>
      </c>
      <c r="M3836">
        <v>0.51823644076261499</v>
      </c>
      <c r="N3836">
        <v>-0.49663802832033299</v>
      </c>
      <c r="O3836">
        <v>73.561749732782999</v>
      </c>
      <c r="P3836">
        <v>71.980478104604103</v>
      </c>
      <c r="Q3836" t="s">
        <v>17</v>
      </c>
      <c r="R3836">
        <v>-0.49663802832033299</v>
      </c>
      <c r="S3836">
        <v>-0.384662516989904</v>
      </c>
      <c r="T3836">
        <v>-0.15084037487292101</v>
      </c>
      <c r="U3836">
        <v>1.07992062211412E-2</v>
      </c>
      <c r="V3836">
        <v>0.17243878731520301</v>
      </c>
      <c r="W3836">
        <v>0.406260929432186</v>
      </c>
      <c r="X3836">
        <v>0.51823644076261499</v>
      </c>
      <c r="Y3836">
        <v>1.1811136949167E-2</v>
      </c>
    </row>
    <row r="3837" spans="1:25" x14ac:dyDescent="0.2">
      <c r="A3837" t="s">
        <v>1808</v>
      </c>
      <c r="B3837" t="s">
        <v>30</v>
      </c>
      <c r="C3837" t="s">
        <v>1693</v>
      </c>
      <c r="D3837" t="s">
        <v>13</v>
      </c>
      <c r="E3837" t="s">
        <v>14</v>
      </c>
      <c r="F3837">
        <v>20</v>
      </c>
      <c r="G3837">
        <v>56101</v>
      </c>
      <c r="H3837">
        <v>100375</v>
      </c>
      <c r="I3837">
        <v>0.86946081250275098</v>
      </c>
      <c r="J3837">
        <v>0.883233948826326</v>
      </c>
      <c r="K3837">
        <v>1.37731363235755E-2</v>
      </c>
      <c r="L3837">
        <v>0.28783413292615201</v>
      </c>
      <c r="M3837">
        <v>0.487260284987095</v>
      </c>
      <c r="N3837">
        <v>-0.45971401233994502</v>
      </c>
      <c r="O3837">
        <v>70.299782192385507</v>
      </c>
      <c r="P3837">
        <v>71.980478104604103</v>
      </c>
      <c r="Q3837" t="s">
        <v>17</v>
      </c>
      <c r="R3837">
        <v>-0.45971401233994502</v>
      </c>
      <c r="S3837">
        <v>-0.35523022208775101</v>
      </c>
      <c r="T3837">
        <v>-0.137051949329728</v>
      </c>
      <c r="U3837">
        <v>1.37731363235755E-2</v>
      </c>
      <c r="V3837">
        <v>0.16459822197687901</v>
      </c>
      <c r="W3837">
        <v>0.382776494734902</v>
      </c>
      <c r="X3837">
        <v>0.487260284987095</v>
      </c>
      <c r="Y3837">
        <v>1.5593984291339499E-2</v>
      </c>
    </row>
    <row r="3838" spans="1:25" x14ac:dyDescent="0.2">
      <c r="A3838" t="s">
        <v>1809</v>
      </c>
      <c r="B3838" t="s">
        <v>30</v>
      </c>
      <c r="C3838" t="s">
        <v>1693</v>
      </c>
      <c r="D3838" t="s">
        <v>13</v>
      </c>
      <c r="E3838" t="s">
        <v>14</v>
      </c>
      <c r="F3838">
        <v>21</v>
      </c>
      <c r="G3838">
        <v>56101</v>
      </c>
      <c r="H3838">
        <v>100375</v>
      </c>
      <c r="I3838">
        <v>0.85785376543960201</v>
      </c>
      <c r="J3838">
        <v>0.87542471685694701</v>
      </c>
      <c r="K3838">
        <v>1.7570951417345201E-2</v>
      </c>
      <c r="L3838">
        <v>0.27317572573424198</v>
      </c>
      <c r="M3838">
        <v>0.46694502025017298</v>
      </c>
      <c r="N3838">
        <v>-0.431803117415483</v>
      </c>
      <c r="O3838">
        <v>68.312489999831499</v>
      </c>
      <c r="P3838">
        <v>71.980478104604103</v>
      </c>
      <c r="Q3838" t="s">
        <v>17</v>
      </c>
      <c r="R3838">
        <v>-0.431803117415483</v>
      </c>
      <c r="S3838">
        <v>-0.33264032897395301</v>
      </c>
      <c r="T3838">
        <v>-0.12557312886739799</v>
      </c>
      <c r="U3838">
        <v>1.7570951417345201E-2</v>
      </c>
      <c r="V3838">
        <v>0.16071503170208801</v>
      </c>
      <c r="W3838">
        <v>0.367782231808643</v>
      </c>
      <c r="X3838">
        <v>0.46694502025017298</v>
      </c>
      <c r="Y3838">
        <v>2.007134489009E-2</v>
      </c>
    </row>
    <row r="3839" spans="1:25" x14ac:dyDescent="0.2">
      <c r="A3839" t="s">
        <v>1810</v>
      </c>
      <c r="B3839" t="s">
        <v>30</v>
      </c>
      <c r="C3839" t="s">
        <v>1693</v>
      </c>
      <c r="D3839" t="s">
        <v>13</v>
      </c>
      <c r="E3839" t="s">
        <v>14</v>
      </c>
      <c r="F3839">
        <v>22</v>
      </c>
      <c r="G3839">
        <v>56101</v>
      </c>
      <c r="H3839">
        <v>100375</v>
      </c>
      <c r="I3839">
        <v>0.82312240907773904</v>
      </c>
      <c r="J3839">
        <v>0.83154487361889995</v>
      </c>
      <c r="K3839">
        <v>8.4224645411611308E-3</v>
      </c>
      <c r="L3839">
        <v>0.25845011293119802</v>
      </c>
      <c r="M3839">
        <v>0.43357290031298101</v>
      </c>
      <c r="N3839">
        <v>-0.41672797123065902</v>
      </c>
      <c r="O3839">
        <v>67.138219467178999</v>
      </c>
      <c r="P3839">
        <v>71.980478104604103</v>
      </c>
      <c r="Q3839" t="s">
        <v>16</v>
      </c>
      <c r="R3839">
        <v>-0.41672797123065902</v>
      </c>
      <c r="S3839">
        <v>-0.32291058023663399</v>
      </c>
      <c r="T3839">
        <v>-0.127005394634786</v>
      </c>
      <c r="U3839">
        <v>8.4224645411611308E-3</v>
      </c>
      <c r="V3839">
        <v>0.14385032371710901</v>
      </c>
      <c r="W3839">
        <v>0.33975550931895598</v>
      </c>
      <c r="X3839">
        <v>0.43357290031298101</v>
      </c>
      <c r="Y3839">
        <v>1.01286951653089E-2</v>
      </c>
    </row>
    <row r="3840" spans="1:25" x14ac:dyDescent="0.2">
      <c r="A3840" t="s">
        <v>1811</v>
      </c>
      <c r="B3840" t="s">
        <v>30</v>
      </c>
      <c r="C3840" t="s">
        <v>1693</v>
      </c>
      <c r="D3840" t="s">
        <v>13</v>
      </c>
      <c r="E3840" t="s">
        <v>14</v>
      </c>
      <c r="F3840">
        <v>23</v>
      </c>
      <c r="G3840">
        <v>56101</v>
      </c>
      <c r="H3840">
        <v>100375</v>
      </c>
      <c r="I3840">
        <v>0.74308940920060296</v>
      </c>
      <c r="J3840">
        <v>0.74737211011953697</v>
      </c>
      <c r="K3840">
        <v>4.2827009189334601E-3</v>
      </c>
      <c r="L3840">
        <v>0.23559743002550501</v>
      </c>
      <c r="M3840">
        <v>0.39184047331089</v>
      </c>
      <c r="N3840">
        <v>-0.38327507147302298</v>
      </c>
      <c r="O3840">
        <v>66.281334383234693</v>
      </c>
      <c r="P3840">
        <v>71.980478104604103</v>
      </c>
      <c r="Q3840" t="s">
        <v>16</v>
      </c>
      <c r="R3840">
        <v>-0.38327507147302298</v>
      </c>
      <c r="S3840">
        <v>-0.29775320437376401</v>
      </c>
      <c r="T3840">
        <v>-0.119170352414431</v>
      </c>
      <c r="U3840">
        <v>4.2827009189334601E-3</v>
      </c>
      <c r="V3840">
        <v>0.12773575425229799</v>
      </c>
      <c r="W3840">
        <v>0.30631860621163098</v>
      </c>
      <c r="X3840">
        <v>0.39184047331089</v>
      </c>
      <c r="Y3840">
        <v>5.7303461835744298E-3</v>
      </c>
    </row>
    <row r="3841" spans="1:25" x14ac:dyDescent="0.2">
      <c r="A3841" t="s">
        <v>1812</v>
      </c>
      <c r="B3841" t="s">
        <v>30</v>
      </c>
      <c r="C3841" t="s">
        <v>1693</v>
      </c>
      <c r="D3841" t="s">
        <v>13</v>
      </c>
      <c r="E3841" t="s">
        <v>14</v>
      </c>
      <c r="F3841">
        <v>24</v>
      </c>
      <c r="G3841">
        <v>56101</v>
      </c>
      <c r="H3841">
        <v>100375</v>
      </c>
      <c r="I3841">
        <v>0.64805198229121697</v>
      </c>
      <c r="J3841">
        <v>0.65065817966567796</v>
      </c>
      <c r="K3841">
        <v>2.6061973744609902E-3</v>
      </c>
      <c r="L3841">
        <v>0.20571344026845401</v>
      </c>
      <c r="M3841">
        <v>0.34100480661606802</v>
      </c>
      <c r="N3841">
        <v>-0.33579241186714598</v>
      </c>
      <c r="O3841">
        <v>65.608713833886796</v>
      </c>
      <c r="P3841">
        <v>71.980478104604103</v>
      </c>
      <c r="Q3841" t="s">
        <v>16</v>
      </c>
      <c r="R3841">
        <v>-0.33579241186714598</v>
      </c>
      <c r="S3841">
        <v>-0.26111843304969701</v>
      </c>
      <c r="T3841">
        <v>-0.105187645326209</v>
      </c>
      <c r="U3841">
        <v>2.6061973744609902E-3</v>
      </c>
      <c r="V3841">
        <v>0.110400040075131</v>
      </c>
      <c r="W3841">
        <v>0.266330827798619</v>
      </c>
      <c r="X3841">
        <v>0.34100480661606802</v>
      </c>
      <c r="Y3841">
        <v>4.0054785383626702E-3</v>
      </c>
    </row>
    <row r="3842" spans="1:25" x14ac:dyDescent="0.2">
      <c r="A3842" t="s">
        <v>3391</v>
      </c>
      <c r="B3842" t="s">
        <v>30</v>
      </c>
      <c r="C3842" t="s">
        <v>1693</v>
      </c>
      <c r="D3842" t="s">
        <v>13</v>
      </c>
      <c r="E3842" t="s">
        <v>18</v>
      </c>
      <c r="F3842">
        <v>1</v>
      </c>
      <c r="G3842">
        <v>56101</v>
      </c>
      <c r="H3842">
        <v>100375</v>
      </c>
      <c r="I3842">
        <v>0.60585575475966302</v>
      </c>
      <c r="J3842">
        <v>0.61769724421897598</v>
      </c>
      <c r="K3842">
        <v>1.18414894593125E-2</v>
      </c>
      <c r="L3842">
        <v>0.253420777940907</v>
      </c>
      <c r="M3842">
        <v>0.42871866917210399</v>
      </c>
      <c r="N3842">
        <v>-0.40503569025347902</v>
      </c>
      <c r="O3842">
        <v>66.155472859583895</v>
      </c>
      <c r="P3842">
        <v>72.634010715069095</v>
      </c>
      <c r="Q3842" t="s">
        <v>15</v>
      </c>
      <c r="R3842">
        <v>-0.40503569025347902</v>
      </c>
      <c r="S3842">
        <v>-0.31304394786092998</v>
      </c>
      <c r="T3842">
        <v>-0.120950998181723</v>
      </c>
      <c r="U3842">
        <v>1.18414894593125E-2</v>
      </c>
      <c r="V3842">
        <v>0.144633977100348</v>
      </c>
      <c r="W3842">
        <v>0.33672692677955501</v>
      </c>
      <c r="X3842">
        <v>0.42871866917210399</v>
      </c>
      <c r="Y3842">
        <v>1.9170377673102701E-2</v>
      </c>
    </row>
    <row r="3843" spans="1:25" x14ac:dyDescent="0.2">
      <c r="A3843" t="s">
        <v>3392</v>
      </c>
      <c r="B3843" t="s">
        <v>30</v>
      </c>
      <c r="C3843" t="s">
        <v>1693</v>
      </c>
      <c r="D3843" t="s">
        <v>13</v>
      </c>
      <c r="E3843" t="s">
        <v>18</v>
      </c>
      <c r="F3843">
        <v>2</v>
      </c>
      <c r="G3843">
        <v>56101</v>
      </c>
      <c r="H3843">
        <v>100375</v>
      </c>
      <c r="I3843">
        <v>0.53963825581859204</v>
      </c>
      <c r="J3843">
        <v>0.54991986946927895</v>
      </c>
      <c r="K3843">
        <v>1.02816136506862E-2</v>
      </c>
      <c r="L3843">
        <v>0.22207413937519899</v>
      </c>
      <c r="M3843">
        <v>0.37559357292288897</v>
      </c>
      <c r="N3843">
        <v>-0.35503034562151697</v>
      </c>
      <c r="O3843">
        <v>65.519472835816302</v>
      </c>
      <c r="P3843">
        <v>72.634010715069095</v>
      </c>
      <c r="Q3843" t="s">
        <v>15</v>
      </c>
      <c r="R3843">
        <v>-0.35503034562151697</v>
      </c>
      <c r="S3843">
        <v>-0.274417433028319</v>
      </c>
      <c r="T3843">
        <v>-0.106085235381918</v>
      </c>
      <c r="U3843">
        <v>1.02816136506862E-2</v>
      </c>
      <c r="V3843">
        <v>0.126648462683291</v>
      </c>
      <c r="W3843">
        <v>0.294980660329692</v>
      </c>
      <c r="X3843">
        <v>0.37559357292288897</v>
      </c>
      <c r="Y3843">
        <v>1.8696566939123201E-2</v>
      </c>
    </row>
    <row r="3844" spans="1:25" x14ac:dyDescent="0.2">
      <c r="A3844" t="s">
        <v>3393</v>
      </c>
      <c r="B3844" t="s">
        <v>30</v>
      </c>
      <c r="C3844" t="s">
        <v>1693</v>
      </c>
      <c r="D3844" t="s">
        <v>13</v>
      </c>
      <c r="E3844" t="s">
        <v>18</v>
      </c>
      <c r="F3844">
        <v>3</v>
      </c>
      <c r="G3844">
        <v>56101</v>
      </c>
      <c r="H3844">
        <v>100375</v>
      </c>
      <c r="I3844">
        <v>0.49129557745376601</v>
      </c>
      <c r="J3844">
        <v>0.50105551304645102</v>
      </c>
      <c r="K3844">
        <v>9.7599355926855594E-3</v>
      </c>
      <c r="L3844">
        <v>0.19975141496621701</v>
      </c>
      <c r="M3844">
        <v>0.33835101321211303</v>
      </c>
      <c r="N3844">
        <v>-0.31883114202674201</v>
      </c>
      <c r="O3844">
        <v>65.1282539256772</v>
      </c>
      <c r="P3844">
        <v>72.634010715069095</v>
      </c>
      <c r="Q3844" t="s">
        <v>15</v>
      </c>
      <c r="R3844">
        <v>-0.31883114202674201</v>
      </c>
      <c r="S3844">
        <v>-0.246321378394005</v>
      </c>
      <c r="T3844">
        <v>-9.4909805849612394E-2</v>
      </c>
      <c r="U3844">
        <v>9.7599355926855594E-3</v>
      </c>
      <c r="V3844">
        <v>0.114429677034984</v>
      </c>
      <c r="W3844">
        <v>0.26584124957937599</v>
      </c>
      <c r="X3844">
        <v>0.33835101321211303</v>
      </c>
      <c r="Y3844">
        <v>1.94787510336819E-2</v>
      </c>
    </row>
    <row r="3845" spans="1:25" x14ac:dyDescent="0.2">
      <c r="A3845" t="s">
        <v>3394</v>
      </c>
      <c r="B3845" t="s">
        <v>30</v>
      </c>
      <c r="C3845" t="s">
        <v>1693</v>
      </c>
      <c r="D3845" t="s">
        <v>13</v>
      </c>
      <c r="E3845" t="s">
        <v>18</v>
      </c>
      <c r="F3845">
        <v>4</v>
      </c>
      <c r="G3845">
        <v>56101</v>
      </c>
      <c r="H3845">
        <v>100375</v>
      </c>
      <c r="I3845">
        <v>0.45729157347100402</v>
      </c>
      <c r="J3845">
        <v>0.466470250041784</v>
      </c>
      <c r="K3845">
        <v>9.1786765707803607E-3</v>
      </c>
      <c r="L3845">
        <v>0.18272038883224301</v>
      </c>
      <c r="M3845">
        <v>0.30975371619982001</v>
      </c>
      <c r="N3845">
        <v>-0.291396363058259</v>
      </c>
      <c r="O3845">
        <v>64.836787833053407</v>
      </c>
      <c r="P3845">
        <v>72.634010715069095</v>
      </c>
      <c r="Q3845" t="s">
        <v>15</v>
      </c>
      <c r="R3845">
        <v>-0.291396363058259</v>
      </c>
      <c r="S3845">
        <v>-0.225068861912155</v>
      </c>
      <c r="T3845">
        <v>-8.6566807177314894E-2</v>
      </c>
      <c r="U3845">
        <v>9.1786765707803607E-3</v>
      </c>
      <c r="V3845">
        <v>0.104924160318876</v>
      </c>
      <c r="W3845">
        <v>0.24342621505371601</v>
      </c>
      <c r="X3845">
        <v>0.30975371619982001</v>
      </c>
      <c r="Y3845">
        <v>1.96768745058408E-2</v>
      </c>
    </row>
    <row r="3846" spans="1:25" x14ac:dyDescent="0.2">
      <c r="A3846" t="s">
        <v>3395</v>
      </c>
      <c r="B3846" t="s">
        <v>30</v>
      </c>
      <c r="C3846" t="s">
        <v>1693</v>
      </c>
      <c r="D3846" t="s">
        <v>13</v>
      </c>
      <c r="E3846" t="s">
        <v>18</v>
      </c>
      <c r="F3846">
        <v>5</v>
      </c>
      <c r="G3846">
        <v>56101</v>
      </c>
      <c r="H3846">
        <v>100375</v>
      </c>
      <c r="I3846">
        <v>0.43587141163098803</v>
      </c>
      <c r="J3846">
        <v>0.44470171723435198</v>
      </c>
      <c r="K3846">
        <v>8.8303056033635103E-3</v>
      </c>
      <c r="L3846">
        <v>0.17098937263717201</v>
      </c>
      <c r="M3846">
        <v>0.29010782359151099</v>
      </c>
      <c r="N3846">
        <v>-0.27244721238478398</v>
      </c>
      <c r="O3846">
        <v>64.511110903616697</v>
      </c>
      <c r="P3846">
        <v>72.634010715069095</v>
      </c>
      <c r="Q3846" t="s">
        <v>15</v>
      </c>
      <c r="R3846">
        <v>-0.27244721238478398</v>
      </c>
      <c r="S3846">
        <v>-0.21037807011749099</v>
      </c>
      <c r="T3846">
        <v>-8.07681256585146E-2</v>
      </c>
      <c r="U3846">
        <v>8.8303056033635103E-3</v>
      </c>
      <c r="V3846">
        <v>9.8428736865241603E-2</v>
      </c>
      <c r="W3846">
        <v>0.22803868132421801</v>
      </c>
      <c r="X3846">
        <v>0.29010782359151099</v>
      </c>
      <c r="Y3846">
        <v>1.9856693287087199E-2</v>
      </c>
    </row>
    <row r="3847" spans="1:25" x14ac:dyDescent="0.2">
      <c r="A3847" t="s">
        <v>3396</v>
      </c>
      <c r="B3847" t="s">
        <v>30</v>
      </c>
      <c r="C3847" t="s">
        <v>1693</v>
      </c>
      <c r="D3847" t="s">
        <v>13</v>
      </c>
      <c r="E3847" t="s">
        <v>18</v>
      </c>
      <c r="F3847">
        <v>6</v>
      </c>
      <c r="G3847">
        <v>56101</v>
      </c>
      <c r="H3847">
        <v>100375</v>
      </c>
      <c r="I3847">
        <v>0.42688303693222102</v>
      </c>
      <c r="J3847">
        <v>0.43562872538347402</v>
      </c>
      <c r="K3847">
        <v>8.7456884512534007E-3</v>
      </c>
      <c r="L3847">
        <v>0.16829742790830801</v>
      </c>
      <c r="M3847">
        <v>0.28559495736042101</v>
      </c>
      <c r="N3847">
        <v>-0.26810358045791399</v>
      </c>
      <c r="O3847">
        <v>64.090976650932006</v>
      </c>
      <c r="P3847">
        <v>72.634010715069095</v>
      </c>
      <c r="Q3847" t="s">
        <v>15</v>
      </c>
      <c r="R3847">
        <v>-0.26810358045791399</v>
      </c>
      <c r="S3847">
        <v>-0.20701161412719801</v>
      </c>
      <c r="T3847">
        <v>-7.9442163772700206E-2</v>
      </c>
      <c r="U3847">
        <v>8.7456884512534007E-3</v>
      </c>
      <c r="V3847">
        <v>9.6933540675206903E-2</v>
      </c>
      <c r="W3847">
        <v>0.224502991029705</v>
      </c>
      <c r="X3847">
        <v>0.28559495736042101</v>
      </c>
      <c r="Y3847">
        <v>2.00760141415256E-2</v>
      </c>
    </row>
    <row r="3848" spans="1:25" x14ac:dyDescent="0.2">
      <c r="A3848" t="s">
        <v>3397</v>
      </c>
      <c r="B3848" t="s">
        <v>30</v>
      </c>
      <c r="C3848" t="s">
        <v>1693</v>
      </c>
      <c r="D3848" t="s">
        <v>13</v>
      </c>
      <c r="E3848" t="s">
        <v>18</v>
      </c>
      <c r="F3848">
        <v>7</v>
      </c>
      <c r="G3848">
        <v>56101</v>
      </c>
      <c r="H3848">
        <v>100375</v>
      </c>
      <c r="I3848">
        <v>0.431588302377519</v>
      </c>
      <c r="J3848">
        <v>0.44137837836058202</v>
      </c>
      <c r="K3848">
        <v>9.7900759830630794E-3</v>
      </c>
      <c r="L3848">
        <v>0.17855009757568699</v>
      </c>
      <c r="M3848">
        <v>0.30350498649506902</v>
      </c>
      <c r="N3848">
        <v>-0.28392483452894302</v>
      </c>
      <c r="O3848">
        <v>64.532481747797505</v>
      </c>
      <c r="P3848">
        <v>72.634010715069095</v>
      </c>
      <c r="Q3848" t="s">
        <v>15</v>
      </c>
      <c r="R3848">
        <v>-0.28392483452894302</v>
      </c>
      <c r="S3848">
        <v>-0.21911114910896801</v>
      </c>
      <c r="T3848">
        <v>-8.3770175146597098E-2</v>
      </c>
      <c r="U3848">
        <v>9.7900759830630794E-3</v>
      </c>
      <c r="V3848">
        <v>0.103350327112723</v>
      </c>
      <c r="W3848">
        <v>0.23869130107509401</v>
      </c>
      <c r="X3848">
        <v>0.30350498649506902</v>
      </c>
      <c r="Y3848">
        <v>2.2180687734244101E-2</v>
      </c>
    </row>
    <row r="3849" spans="1:25" x14ac:dyDescent="0.2">
      <c r="A3849" t="s">
        <v>3398</v>
      </c>
      <c r="B3849" t="s">
        <v>30</v>
      </c>
      <c r="C3849" t="s">
        <v>1693</v>
      </c>
      <c r="D3849" t="s">
        <v>13</v>
      </c>
      <c r="E3849" t="s">
        <v>18</v>
      </c>
      <c r="F3849">
        <v>8</v>
      </c>
      <c r="G3849">
        <v>56101</v>
      </c>
      <c r="H3849">
        <v>100375</v>
      </c>
      <c r="I3849">
        <v>0.46174032342537902</v>
      </c>
      <c r="J3849">
        <v>0.47276665941884199</v>
      </c>
      <c r="K3849">
        <v>1.10263359934636E-2</v>
      </c>
      <c r="L3849">
        <v>0.20636387410363</v>
      </c>
      <c r="M3849">
        <v>0.35049490889393597</v>
      </c>
      <c r="N3849">
        <v>-0.32844223690700802</v>
      </c>
      <c r="O3849">
        <v>67.217706907103704</v>
      </c>
      <c r="P3849">
        <v>72.634010715069095</v>
      </c>
      <c r="Q3849" t="s">
        <v>15</v>
      </c>
      <c r="R3849">
        <v>-0.32844223690700802</v>
      </c>
      <c r="S3849">
        <v>-0.25353215060739098</v>
      </c>
      <c r="T3849">
        <v>-9.7108334036838703E-2</v>
      </c>
      <c r="U3849">
        <v>1.10263359934636E-2</v>
      </c>
      <c r="V3849">
        <v>0.119161006023766</v>
      </c>
      <c r="W3849">
        <v>0.27558482259431799</v>
      </c>
      <c r="X3849">
        <v>0.35049490889393597</v>
      </c>
      <c r="Y3849">
        <v>2.3322998299029601E-2</v>
      </c>
    </row>
    <row r="3850" spans="1:25" x14ac:dyDescent="0.2">
      <c r="A3850" t="s">
        <v>3399</v>
      </c>
      <c r="B3850" t="s">
        <v>30</v>
      </c>
      <c r="C3850" t="s">
        <v>1693</v>
      </c>
      <c r="D3850" t="s">
        <v>13</v>
      </c>
      <c r="E3850" t="s">
        <v>18</v>
      </c>
      <c r="F3850">
        <v>9</v>
      </c>
      <c r="G3850">
        <v>56101</v>
      </c>
      <c r="H3850">
        <v>100375</v>
      </c>
      <c r="I3850">
        <v>0.52122121898653495</v>
      </c>
      <c r="J3850">
        <v>0.53157164725623696</v>
      </c>
      <c r="K3850">
        <v>1.03504282697023E-2</v>
      </c>
      <c r="L3850">
        <v>0.24511704392384401</v>
      </c>
      <c r="M3850">
        <v>0.41356796552442598</v>
      </c>
      <c r="N3850">
        <v>-0.39286710898502097</v>
      </c>
      <c r="O3850">
        <v>71.126577889221196</v>
      </c>
      <c r="P3850">
        <v>72.634010715069095</v>
      </c>
      <c r="Q3850" t="s">
        <v>15</v>
      </c>
      <c r="R3850">
        <v>-0.39286710898502097</v>
      </c>
      <c r="S3850">
        <v>-0.303889622040666</v>
      </c>
      <c r="T3850">
        <v>-0.118090902746392</v>
      </c>
      <c r="U3850">
        <v>1.03504282697023E-2</v>
      </c>
      <c r="V3850">
        <v>0.13879175928579701</v>
      </c>
      <c r="W3850">
        <v>0.32459047858007001</v>
      </c>
      <c r="X3850">
        <v>0.41356796552442598</v>
      </c>
      <c r="Y3850">
        <v>1.9471370083651299E-2</v>
      </c>
    </row>
    <row r="3851" spans="1:25" x14ac:dyDescent="0.2">
      <c r="A3851" t="s">
        <v>3400</v>
      </c>
      <c r="B3851" t="s">
        <v>30</v>
      </c>
      <c r="C3851" t="s">
        <v>1693</v>
      </c>
      <c r="D3851" t="s">
        <v>13</v>
      </c>
      <c r="E3851" t="s">
        <v>18</v>
      </c>
      <c r="F3851">
        <v>10</v>
      </c>
      <c r="G3851">
        <v>56101</v>
      </c>
      <c r="H3851">
        <v>100375</v>
      </c>
      <c r="I3851">
        <v>0.59878779146015104</v>
      </c>
      <c r="J3851">
        <v>0.60675672662179003</v>
      </c>
      <c r="K3851">
        <v>7.9689351616394292E-3</v>
      </c>
      <c r="L3851">
        <v>0.28792377352316501</v>
      </c>
      <c r="M3851">
        <v>0.48160354260724603</v>
      </c>
      <c r="N3851">
        <v>-0.46566567228396799</v>
      </c>
      <c r="O3851">
        <v>75.316677093262996</v>
      </c>
      <c r="P3851">
        <v>72.634010715069095</v>
      </c>
      <c r="Q3851" t="s">
        <v>15</v>
      </c>
      <c r="R3851">
        <v>-0.46566567228396799</v>
      </c>
      <c r="S3851">
        <v>-0.36114934249505898</v>
      </c>
      <c r="T3851">
        <v>-0.14290312216449899</v>
      </c>
      <c r="U3851">
        <v>7.9689351616394292E-3</v>
      </c>
      <c r="V3851">
        <v>0.158840992487778</v>
      </c>
      <c r="W3851">
        <v>0.37708721281833701</v>
      </c>
      <c r="X3851">
        <v>0.48160354260724603</v>
      </c>
      <c r="Y3851">
        <v>1.31336577115637E-2</v>
      </c>
    </row>
    <row r="3852" spans="1:25" x14ac:dyDescent="0.2">
      <c r="A3852" t="s">
        <v>3401</v>
      </c>
      <c r="B3852" t="s">
        <v>30</v>
      </c>
      <c r="C3852" t="s">
        <v>1693</v>
      </c>
      <c r="D3852" t="s">
        <v>13</v>
      </c>
      <c r="E3852" t="s">
        <v>18</v>
      </c>
      <c r="F3852">
        <v>11</v>
      </c>
      <c r="G3852">
        <v>56101</v>
      </c>
      <c r="H3852">
        <v>100375</v>
      </c>
      <c r="I3852">
        <v>0.67931067111912002</v>
      </c>
      <c r="J3852">
        <v>0.68309272582863401</v>
      </c>
      <c r="K3852">
        <v>3.78205470951332E-3</v>
      </c>
      <c r="L3852">
        <v>0.329638490778837</v>
      </c>
      <c r="M3852">
        <v>0.54603737204070002</v>
      </c>
      <c r="N3852">
        <v>-0.53847326262167305</v>
      </c>
      <c r="O3852">
        <v>78.717952222138294</v>
      </c>
      <c r="P3852">
        <v>72.634010715069095</v>
      </c>
      <c r="Q3852" t="s">
        <v>15</v>
      </c>
      <c r="R3852">
        <v>-0.53847326262167305</v>
      </c>
      <c r="S3852">
        <v>-0.41881449046895602</v>
      </c>
      <c r="T3852">
        <v>-0.16894851445859699</v>
      </c>
      <c r="U3852">
        <v>3.78205470951332E-3</v>
      </c>
      <c r="V3852">
        <v>0.17651262387762401</v>
      </c>
      <c r="W3852">
        <v>0.42637859988798199</v>
      </c>
      <c r="X3852">
        <v>0.54603737204070002</v>
      </c>
      <c r="Y3852">
        <v>5.53666371564044E-3</v>
      </c>
    </row>
    <row r="3853" spans="1:25" x14ac:dyDescent="0.2">
      <c r="A3853" t="s">
        <v>3402</v>
      </c>
      <c r="B3853" t="s">
        <v>30</v>
      </c>
      <c r="C3853" t="s">
        <v>1693</v>
      </c>
      <c r="D3853" t="s">
        <v>13</v>
      </c>
      <c r="E3853" t="s">
        <v>18</v>
      </c>
      <c r="F3853">
        <v>12</v>
      </c>
      <c r="G3853">
        <v>56101</v>
      </c>
      <c r="H3853">
        <v>100375</v>
      </c>
      <c r="I3853">
        <v>0.75852426454298005</v>
      </c>
      <c r="J3853">
        <v>0.75625951574940498</v>
      </c>
      <c r="K3853">
        <v>-2.2647487935744102E-3</v>
      </c>
      <c r="L3853">
        <v>0.36787953860810302</v>
      </c>
      <c r="M3853">
        <v>0.60289709221675603</v>
      </c>
      <c r="N3853">
        <v>-0.60742658980390496</v>
      </c>
      <c r="O3853">
        <v>81.077616743218002</v>
      </c>
      <c r="P3853">
        <v>72.634010715069095</v>
      </c>
      <c r="Q3853" t="s">
        <v>15</v>
      </c>
      <c r="R3853">
        <v>-0.60742658980390496</v>
      </c>
      <c r="S3853">
        <v>-0.47388631728916297</v>
      </c>
      <c r="T3853">
        <v>-0.195033627024221</v>
      </c>
      <c r="U3853">
        <v>-2.2647487935744102E-3</v>
      </c>
      <c r="V3853">
        <v>0.19050412943707201</v>
      </c>
      <c r="W3853">
        <v>0.46935681970201398</v>
      </c>
      <c r="X3853">
        <v>0.60289709221675603</v>
      </c>
      <c r="Y3853">
        <v>-2.99467146714867E-3</v>
      </c>
    </row>
    <row r="3854" spans="1:25" x14ac:dyDescent="0.2">
      <c r="A3854" t="s">
        <v>3403</v>
      </c>
      <c r="B3854" t="s">
        <v>30</v>
      </c>
      <c r="C3854" t="s">
        <v>1693</v>
      </c>
      <c r="D3854" t="s">
        <v>13</v>
      </c>
      <c r="E3854" t="s">
        <v>18</v>
      </c>
      <c r="F3854">
        <v>13</v>
      </c>
      <c r="G3854">
        <v>56101</v>
      </c>
      <c r="H3854">
        <v>100375</v>
      </c>
      <c r="I3854">
        <v>0.83424915985966996</v>
      </c>
      <c r="J3854">
        <v>0.82682267723534297</v>
      </c>
      <c r="K3854">
        <v>-7.4264826243265504E-3</v>
      </c>
      <c r="L3854">
        <v>0.40353676216258899</v>
      </c>
      <c r="M3854">
        <v>0.656391491133133</v>
      </c>
      <c r="N3854">
        <v>-0.67124445638178598</v>
      </c>
      <c r="O3854">
        <v>82.112024511131295</v>
      </c>
      <c r="P3854">
        <v>72.634010715069095</v>
      </c>
      <c r="Q3854" t="s">
        <v>15</v>
      </c>
      <c r="R3854">
        <v>-0.67124445638178598</v>
      </c>
      <c r="S3854">
        <v>-0.52476061171676602</v>
      </c>
      <c r="T3854">
        <v>-0.218879745997523</v>
      </c>
      <c r="U3854">
        <v>-7.4264826243265504E-3</v>
      </c>
      <c r="V3854">
        <v>0.20402678074887001</v>
      </c>
      <c r="W3854">
        <v>0.50990764646811304</v>
      </c>
      <c r="X3854">
        <v>0.656391491133133</v>
      </c>
      <c r="Y3854">
        <v>-8.9819532395489805E-3</v>
      </c>
    </row>
    <row r="3855" spans="1:25" x14ac:dyDescent="0.2">
      <c r="A3855" t="s">
        <v>3404</v>
      </c>
      <c r="B3855" t="s">
        <v>30</v>
      </c>
      <c r="C3855" t="s">
        <v>1693</v>
      </c>
      <c r="D3855" t="s">
        <v>13</v>
      </c>
      <c r="E3855" t="s">
        <v>18</v>
      </c>
      <c r="F3855">
        <v>14</v>
      </c>
      <c r="G3855">
        <v>56101</v>
      </c>
      <c r="H3855">
        <v>100375</v>
      </c>
      <c r="I3855">
        <v>0.896282170010958</v>
      </c>
      <c r="J3855">
        <v>0.88673920442052101</v>
      </c>
      <c r="K3855">
        <v>-9.5429655904369897E-3</v>
      </c>
      <c r="L3855">
        <v>0.43141278009830403</v>
      </c>
      <c r="M3855">
        <v>0.70013105767127304</v>
      </c>
      <c r="N3855">
        <v>-0.71921698885214702</v>
      </c>
      <c r="O3855">
        <v>82.463487106530394</v>
      </c>
      <c r="P3855">
        <v>72.634010715069095</v>
      </c>
      <c r="Q3855" t="s">
        <v>15</v>
      </c>
      <c r="R3855">
        <v>-0.71921698885214702</v>
      </c>
      <c r="S3855">
        <v>-0.56261414967646295</v>
      </c>
      <c r="T3855">
        <v>-0.23560326236194801</v>
      </c>
      <c r="U3855">
        <v>-9.5429655904369897E-3</v>
      </c>
      <c r="V3855">
        <v>0.216517331181074</v>
      </c>
      <c r="W3855">
        <v>0.54352821849558897</v>
      </c>
      <c r="X3855">
        <v>0.70013105767127304</v>
      </c>
      <c r="Y3855">
        <v>-1.0761862724535E-2</v>
      </c>
    </row>
    <row r="3856" spans="1:25" x14ac:dyDescent="0.2">
      <c r="A3856" t="s">
        <v>3405</v>
      </c>
      <c r="B3856" t="s">
        <v>30</v>
      </c>
      <c r="C3856" t="s">
        <v>1693</v>
      </c>
      <c r="D3856" t="s">
        <v>13</v>
      </c>
      <c r="E3856" t="s">
        <v>18</v>
      </c>
      <c r="F3856">
        <v>15</v>
      </c>
      <c r="G3856">
        <v>56101</v>
      </c>
      <c r="H3856">
        <v>100375</v>
      </c>
      <c r="I3856">
        <v>0.93873440148649001</v>
      </c>
      <c r="J3856">
        <v>0.93058196397384896</v>
      </c>
      <c r="K3856">
        <v>-8.1524375126408293E-3</v>
      </c>
      <c r="L3856">
        <v>0.44962557777739598</v>
      </c>
      <c r="M3856">
        <v>0.73148163793117504</v>
      </c>
      <c r="N3856">
        <v>-0.74778651295645704</v>
      </c>
      <c r="O3856">
        <v>81.991046001237606</v>
      </c>
      <c r="P3856">
        <v>72.634010715069095</v>
      </c>
      <c r="Q3856" t="s">
        <v>16</v>
      </c>
      <c r="R3856">
        <v>-0.74778651295645704</v>
      </c>
      <c r="S3856">
        <v>-0.58457242822326205</v>
      </c>
      <c r="T3856">
        <v>-0.243756240267996</v>
      </c>
      <c r="U3856">
        <v>-8.1524375126408293E-3</v>
      </c>
      <c r="V3856">
        <v>0.227451365242715</v>
      </c>
      <c r="W3856">
        <v>0.56826755319797995</v>
      </c>
      <c r="X3856">
        <v>0.73148163793117504</v>
      </c>
      <c r="Y3856">
        <v>-8.7605797535851692E-3</v>
      </c>
    </row>
    <row r="3857" spans="1:25" x14ac:dyDescent="0.2">
      <c r="A3857" t="s">
        <v>3406</v>
      </c>
      <c r="B3857" t="s">
        <v>30</v>
      </c>
      <c r="C3857" t="s">
        <v>1693</v>
      </c>
      <c r="D3857" t="s">
        <v>13</v>
      </c>
      <c r="E3857" t="s">
        <v>18</v>
      </c>
      <c r="F3857">
        <v>16</v>
      </c>
      <c r="G3857">
        <v>56101</v>
      </c>
      <c r="H3857">
        <v>100375</v>
      </c>
      <c r="I3857">
        <v>0.96462417991353699</v>
      </c>
      <c r="J3857">
        <v>0.96133819873136295</v>
      </c>
      <c r="K3857">
        <v>-3.2859811821742699E-3</v>
      </c>
      <c r="L3857">
        <v>0.460616853590613</v>
      </c>
      <c r="M3857">
        <v>0.754428742974383</v>
      </c>
      <c r="N3857">
        <v>-0.76100070533873199</v>
      </c>
      <c r="O3857">
        <v>80.8618982460399</v>
      </c>
      <c r="P3857">
        <v>72.634010715069095</v>
      </c>
      <c r="Q3857" t="s">
        <v>16</v>
      </c>
      <c r="R3857">
        <v>-0.76100070533873199</v>
      </c>
      <c r="S3857">
        <v>-0.59379678748534004</v>
      </c>
      <c r="T3857">
        <v>-0.24464921246365501</v>
      </c>
      <c r="U3857">
        <v>-3.2859811821742699E-3</v>
      </c>
      <c r="V3857">
        <v>0.238077250099307</v>
      </c>
      <c r="W3857">
        <v>0.58722482512099095</v>
      </c>
      <c r="X3857">
        <v>0.754428742974383</v>
      </c>
      <c r="Y3857">
        <v>-3.41813233522879E-3</v>
      </c>
    </row>
    <row r="3858" spans="1:25" x14ac:dyDescent="0.2">
      <c r="A3858" t="s">
        <v>3407</v>
      </c>
      <c r="B3858" t="s">
        <v>30</v>
      </c>
      <c r="C3858" t="s">
        <v>1693</v>
      </c>
      <c r="D3858" t="s">
        <v>13</v>
      </c>
      <c r="E3858" t="s">
        <v>18</v>
      </c>
      <c r="F3858">
        <v>17</v>
      </c>
      <c r="G3858">
        <v>56101</v>
      </c>
      <c r="H3858">
        <v>100375</v>
      </c>
      <c r="I3858">
        <v>0.96056596258139304</v>
      </c>
      <c r="J3858">
        <v>0.97019974379579998</v>
      </c>
      <c r="K3858">
        <v>9.6337812144066098E-3</v>
      </c>
      <c r="L3858">
        <v>0.45827606338226301</v>
      </c>
      <c r="M3858">
        <v>0.76349790547822904</v>
      </c>
      <c r="N3858">
        <v>-0.74423034304941504</v>
      </c>
      <c r="O3858">
        <v>79.118638679814694</v>
      </c>
      <c r="P3858">
        <v>72.634010715069095</v>
      </c>
      <c r="Q3858" t="s">
        <v>17</v>
      </c>
      <c r="R3858">
        <v>-0.74423034304941504</v>
      </c>
      <c r="S3858">
        <v>-0.577876132041654</v>
      </c>
      <c r="T3858">
        <v>-0.23050287599789901</v>
      </c>
      <c r="U3858">
        <v>9.6337812144066098E-3</v>
      </c>
      <c r="V3858">
        <v>0.24977043842671201</v>
      </c>
      <c r="W3858">
        <v>0.597143694470467</v>
      </c>
      <c r="X3858">
        <v>0.76349790547822904</v>
      </c>
      <c r="Y3858">
        <v>9.9296884749891807E-3</v>
      </c>
    </row>
    <row r="3859" spans="1:25" x14ac:dyDescent="0.2">
      <c r="A3859" t="s">
        <v>3408</v>
      </c>
      <c r="B3859" t="s">
        <v>30</v>
      </c>
      <c r="C3859" t="s">
        <v>1693</v>
      </c>
      <c r="D3859" t="s">
        <v>13</v>
      </c>
      <c r="E3859" t="s">
        <v>18</v>
      </c>
      <c r="F3859">
        <v>18</v>
      </c>
      <c r="G3859">
        <v>56101</v>
      </c>
      <c r="H3859">
        <v>100375</v>
      </c>
      <c r="I3859">
        <v>0.94088519468591603</v>
      </c>
      <c r="J3859">
        <v>0.95774250993233701</v>
      </c>
      <c r="K3859">
        <v>1.68573152464211E-2</v>
      </c>
      <c r="L3859">
        <v>0.44972669082961803</v>
      </c>
      <c r="M3859">
        <v>0.75665772166114298</v>
      </c>
      <c r="N3859">
        <v>-0.72294309116830102</v>
      </c>
      <c r="O3859">
        <v>76.7123214356956</v>
      </c>
      <c r="P3859">
        <v>72.634010715069095</v>
      </c>
      <c r="Q3859" t="s">
        <v>17</v>
      </c>
      <c r="R3859">
        <v>-0.72294309116830102</v>
      </c>
      <c r="S3859">
        <v>-0.55969230239714896</v>
      </c>
      <c r="T3859">
        <v>-0.218799470748299</v>
      </c>
      <c r="U3859">
        <v>1.68573152464211E-2</v>
      </c>
      <c r="V3859">
        <v>0.25251410124114099</v>
      </c>
      <c r="W3859">
        <v>0.59340693288999102</v>
      </c>
      <c r="X3859">
        <v>0.75665772166114298</v>
      </c>
      <c r="Y3859">
        <v>1.7601093270478301E-2</v>
      </c>
    </row>
    <row r="3860" spans="1:25" x14ac:dyDescent="0.2">
      <c r="A3860" t="s">
        <v>3409</v>
      </c>
      <c r="B3860" t="s">
        <v>30</v>
      </c>
      <c r="C3860" t="s">
        <v>1693</v>
      </c>
      <c r="D3860" t="s">
        <v>13</v>
      </c>
      <c r="E3860" t="s">
        <v>18</v>
      </c>
      <c r="F3860">
        <v>19</v>
      </c>
      <c r="G3860">
        <v>56101</v>
      </c>
      <c r="H3860">
        <v>100375</v>
      </c>
      <c r="I3860">
        <v>0.90245669425682695</v>
      </c>
      <c r="J3860">
        <v>0.92294794821033199</v>
      </c>
      <c r="K3860">
        <v>2.0491253953504901E-2</v>
      </c>
      <c r="L3860">
        <v>0.42712294726167599</v>
      </c>
      <c r="M3860">
        <v>0.72310850219896305</v>
      </c>
      <c r="N3860">
        <v>-0.68212599429195298</v>
      </c>
      <c r="O3860">
        <v>73.424391614469997</v>
      </c>
      <c r="P3860">
        <v>72.634010715069095</v>
      </c>
      <c r="Q3860" t="s">
        <v>17</v>
      </c>
      <c r="R3860">
        <v>-0.68212599429195298</v>
      </c>
      <c r="S3860">
        <v>-0.52708036443596396</v>
      </c>
      <c r="T3860">
        <v>-0.20332117041161399</v>
      </c>
      <c r="U3860">
        <v>2.0491253953504901E-2</v>
      </c>
      <c r="V3860">
        <v>0.24430367831862301</v>
      </c>
      <c r="W3860">
        <v>0.56806287234297403</v>
      </c>
      <c r="X3860">
        <v>0.72310850219896305</v>
      </c>
      <c r="Y3860">
        <v>2.2201960569108E-2</v>
      </c>
    </row>
    <row r="3861" spans="1:25" x14ac:dyDescent="0.2">
      <c r="A3861" t="s">
        <v>3410</v>
      </c>
      <c r="B3861" t="s">
        <v>30</v>
      </c>
      <c r="C3861" t="s">
        <v>1693</v>
      </c>
      <c r="D3861" t="s">
        <v>13</v>
      </c>
      <c r="E3861" t="s">
        <v>18</v>
      </c>
      <c r="F3861">
        <v>20</v>
      </c>
      <c r="G3861">
        <v>56101</v>
      </c>
      <c r="H3861">
        <v>100375</v>
      </c>
      <c r="I3861">
        <v>0.86886473677017695</v>
      </c>
      <c r="J3861">
        <v>0.890343771524435</v>
      </c>
      <c r="K3861">
        <v>2.1479034754257699E-2</v>
      </c>
      <c r="L3861">
        <v>0.39853223433102702</v>
      </c>
      <c r="M3861">
        <v>0.67706456022879602</v>
      </c>
      <c r="N3861">
        <v>-0.63410649072028102</v>
      </c>
      <c r="O3861">
        <v>70.553424351718903</v>
      </c>
      <c r="P3861">
        <v>72.634010715069095</v>
      </c>
      <c r="Q3861" t="s">
        <v>17</v>
      </c>
      <c r="R3861">
        <v>-0.63410649072028102</v>
      </c>
      <c r="S3861">
        <v>-0.489439289658118</v>
      </c>
      <c r="T3861">
        <v>-0.18735185603519999</v>
      </c>
      <c r="U3861">
        <v>2.1479034754257699E-2</v>
      </c>
      <c r="V3861">
        <v>0.23030992554371599</v>
      </c>
      <c r="W3861">
        <v>0.532397359166634</v>
      </c>
      <c r="X3861">
        <v>0.67706456022879602</v>
      </c>
      <c r="Y3861">
        <v>2.4124428609728601E-2</v>
      </c>
    </row>
    <row r="3862" spans="1:25" x14ac:dyDescent="0.2">
      <c r="A3862" t="s">
        <v>3411</v>
      </c>
      <c r="B3862" t="s">
        <v>30</v>
      </c>
      <c r="C3862" t="s">
        <v>1693</v>
      </c>
      <c r="D3862" t="s">
        <v>13</v>
      </c>
      <c r="E3862" t="s">
        <v>18</v>
      </c>
      <c r="F3862">
        <v>21</v>
      </c>
      <c r="G3862">
        <v>56101</v>
      </c>
      <c r="H3862">
        <v>100375</v>
      </c>
      <c r="I3862">
        <v>0.857246691005766</v>
      </c>
      <c r="J3862">
        <v>0.87909573574840505</v>
      </c>
      <c r="K3862">
        <v>2.1849044742638799E-2</v>
      </c>
      <c r="L3862">
        <v>0.37767451106361799</v>
      </c>
      <c r="M3862">
        <v>0.64312361544229102</v>
      </c>
      <c r="N3862">
        <v>-0.59942552595701304</v>
      </c>
      <c r="O3862">
        <v>68.692041776556195</v>
      </c>
      <c r="P3862">
        <v>72.634010715069095</v>
      </c>
      <c r="Q3862" t="s">
        <v>17</v>
      </c>
      <c r="R3862">
        <v>-0.59942552595701304</v>
      </c>
      <c r="S3862">
        <v>-0.46232967844091999</v>
      </c>
      <c r="T3862">
        <v>-0.176052399054697</v>
      </c>
      <c r="U3862">
        <v>2.1849044742638799E-2</v>
      </c>
      <c r="V3862">
        <v>0.219750488539975</v>
      </c>
      <c r="W3862">
        <v>0.50602776792619797</v>
      </c>
      <c r="X3862">
        <v>0.64312361544229102</v>
      </c>
      <c r="Y3862">
        <v>2.4853999233698899E-2</v>
      </c>
    </row>
    <row r="3863" spans="1:25" x14ac:dyDescent="0.2">
      <c r="A3863" t="s">
        <v>3412</v>
      </c>
      <c r="B3863" t="s">
        <v>30</v>
      </c>
      <c r="C3863" t="s">
        <v>1693</v>
      </c>
      <c r="D3863" t="s">
        <v>13</v>
      </c>
      <c r="E3863" t="s">
        <v>18</v>
      </c>
      <c r="F3863">
        <v>22</v>
      </c>
      <c r="G3863">
        <v>56101</v>
      </c>
      <c r="H3863">
        <v>100375</v>
      </c>
      <c r="I3863">
        <v>0.82869010259940601</v>
      </c>
      <c r="J3863">
        <v>0.84069080132334495</v>
      </c>
      <c r="K3863">
        <v>1.20006987239396E-2</v>
      </c>
      <c r="L3863">
        <v>0.35524219961891501</v>
      </c>
      <c r="M3863">
        <v>0.59637411709705501</v>
      </c>
      <c r="N3863">
        <v>-0.57237271964917602</v>
      </c>
      <c r="O3863">
        <v>67.566436659063896</v>
      </c>
      <c r="P3863">
        <v>72.634010715069095</v>
      </c>
      <c r="Q3863" t="s">
        <v>16</v>
      </c>
      <c r="R3863">
        <v>-0.57237271964917602</v>
      </c>
      <c r="S3863">
        <v>-0.44341980118751001</v>
      </c>
      <c r="T3863">
        <v>-0.174146213876372</v>
      </c>
      <c r="U3863">
        <v>1.20006987239396E-2</v>
      </c>
      <c r="V3863">
        <v>0.19814761132425099</v>
      </c>
      <c r="W3863">
        <v>0.467421198635389</v>
      </c>
      <c r="X3863">
        <v>0.59637411709705501</v>
      </c>
      <c r="Y3863">
        <v>1.42748067482707E-2</v>
      </c>
    </row>
    <row r="3864" spans="1:25" x14ac:dyDescent="0.2">
      <c r="A3864" t="s">
        <v>3413</v>
      </c>
      <c r="B3864" t="s">
        <v>30</v>
      </c>
      <c r="C3864" t="s">
        <v>1693</v>
      </c>
      <c r="D3864" t="s">
        <v>13</v>
      </c>
      <c r="E3864" t="s">
        <v>18</v>
      </c>
      <c r="F3864">
        <v>23</v>
      </c>
      <c r="G3864">
        <v>56101</v>
      </c>
      <c r="H3864">
        <v>100375</v>
      </c>
      <c r="I3864">
        <v>0.75940745808635601</v>
      </c>
      <c r="J3864">
        <v>0.76708256460200597</v>
      </c>
      <c r="K3864">
        <v>7.6751065156502899E-3</v>
      </c>
      <c r="L3864">
        <v>0.32095013370261</v>
      </c>
      <c r="M3864">
        <v>0.53563807645644401</v>
      </c>
      <c r="N3864">
        <v>-0.52028786342514299</v>
      </c>
      <c r="O3864">
        <v>66.626149224541393</v>
      </c>
      <c r="P3864">
        <v>72.634010715069095</v>
      </c>
      <c r="Q3864" t="s">
        <v>16</v>
      </c>
      <c r="R3864">
        <v>-0.52028786342514299</v>
      </c>
      <c r="S3864">
        <v>-0.403782964891096</v>
      </c>
      <c r="T3864">
        <v>-0.16050276354451701</v>
      </c>
      <c r="U3864">
        <v>7.6751065156502899E-3</v>
      </c>
      <c r="V3864">
        <v>0.175852976575818</v>
      </c>
      <c r="W3864">
        <v>0.41913317792239602</v>
      </c>
      <c r="X3864">
        <v>0.53563807645644401</v>
      </c>
      <c r="Y3864">
        <v>1.00055807155941E-2</v>
      </c>
    </row>
    <row r="3865" spans="1:25" x14ac:dyDescent="0.2">
      <c r="A3865" t="s">
        <v>3414</v>
      </c>
      <c r="B3865" t="s">
        <v>30</v>
      </c>
      <c r="C3865" t="s">
        <v>1693</v>
      </c>
      <c r="D3865" t="s">
        <v>13</v>
      </c>
      <c r="E3865" t="s">
        <v>18</v>
      </c>
      <c r="F3865">
        <v>24</v>
      </c>
      <c r="G3865">
        <v>56101</v>
      </c>
      <c r="H3865">
        <v>100375</v>
      </c>
      <c r="I3865">
        <v>0.67195535605906898</v>
      </c>
      <c r="J3865">
        <v>0.67798555187690901</v>
      </c>
      <c r="K3865">
        <v>6.0301958178402603E-3</v>
      </c>
      <c r="L3865">
        <v>0.28125545160040899</v>
      </c>
      <c r="M3865">
        <v>0.46869541370051399</v>
      </c>
      <c r="N3865">
        <v>-0.45663502206483297</v>
      </c>
      <c r="O3865">
        <v>65.868913492072295</v>
      </c>
      <c r="P3865">
        <v>72.634010715069095</v>
      </c>
      <c r="Q3865" t="s">
        <v>16</v>
      </c>
      <c r="R3865">
        <v>-0.45663502206483297</v>
      </c>
      <c r="S3865">
        <v>-0.35453929313388399</v>
      </c>
      <c r="T3865">
        <v>-0.14134766082077399</v>
      </c>
      <c r="U3865">
        <v>6.0301958178402603E-3</v>
      </c>
      <c r="V3865">
        <v>0.153408052456455</v>
      </c>
      <c r="W3865">
        <v>0.366599684769565</v>
      </c>
      <c r="X3865">
        <v>0.46869541370051399</v>
      </c>
      <c r="Y3865">
        <v>8.8942836630463394E-3</v>
      </c>
    </row>
    <row r="3866" spans="1:25" x14ac:dyDescent="0.2">
      <c r="A3866" t="s">
        <v>6031</v>
      </c>
      <c r="B3866" t="s">
        <v>30</v>
      </c>
      <c r="C3866" t="s">
        <v>1693</v>
      </c>
      <c r="D3866" t="s">
        <v>13</v>
      </c>
      <c r="E3866" t="s">
        <v>29</v>
      </c>
      <c r="F3866">
        <v>1</v>
      </c>
      <c r="G3866">
        <v>56101</v>
      </c>
      <c r="H3866">
        <v>100375</v>
      </c>
      <c r="I3866">
        <v>0.69344673000481305</v>
      </c>
      <c r="J3866">
        <v>0.77607796325117495</v>
      </c>
      <c r="K3866">
        <v>8.2631233246362207E-2</v>
      </c>
      <c r="L3866">
        <v>0.178902788471968</v>
      </c>
      <c r="M3866">
        <v>0.37692632028275003</v>
      </c>
      <c r="N3866">
        <v>-0.211663853790025</v>
      </c>
      <c r="O3866">
        <v>69.335484215967597</v>
      </c>
      <c r="P3866">
        <v>80.700168708327496</v>
      </c>
      <c r="Q3866" t="s">
        <v>15</v>
      </c>
      <c r="R3866">
        <v>-0.211663853790025</v>
      </c>
      <c r="S3866">
        <v>-0.14672214157470101</v>
      </c>
      <c r="T3866">
        <v>-1.1113827912949001E-2</v>
      </c>
      <c r="U3866">
        <v>8.2631233246362207E-2</v>
      </c>
      <c r="V3866">
        <v>0.17637629440567301</v>
      </c>
      <c r="W3866">
        <v>0.31198460806742501</v>
      </c>
      <c r="X3866">
        <v>0.37692632028275003</v>
      </c>
      <c r="Y3866">
        <v>0.106472850872096</v>
      </c>
    </row>
    <row r="3867" spans="1:25" x14ac:dyDescent="0.2">
      <c r="A3867" t="s">
        <v>6032</v>
      </c>
      <c r="B3867" t="s">
        <v>30</v>
      </c>
      <c r="C3867" t="s">
        <v>1693</v>
      </c>
      <c r="D3867" t="s">
        <v>13</v>
      </c>
      <c r="E3867" t="s">
        <v>29</v>
      </c>
      <c r="F3867">
        <v>2</v>
      </c>
      <c r="G3867">
        <v>56101</v>
      </c>
      <c r="H3867">
        <v>100375</v>
      </c>
      <c r="I3867">
        <v>0.61153457157626401</v>
      </c>
      <c r="J3867">
        <v>0.69141248584269299</v>
      </c>
      <c r="K3867">
        <v>7.9877914266428499E-2</v>
      </c>
      <c r="L3867">
        <v>0.15668876072139001</v>
      </c>
      <c r="M3867">
        <v>0.33763092565311498</v>
      </c>
      <c r="N3867">
        <v>-0.17787509712025801</v>
      </c>
      <c r="O3867">
        <v>68.281752553430394</v>
      </c>
      <c r="P3867">
        <v>80.700168708327496</v>
      </c>
      <c r="Q3867" t="s">
        <v>15</v>
      </c>
      <c r="R3867">
        <v>-0.17787509712025801</v>
      </c>
      <c r="S3867">
        <v>-0.120997076978394</v>
      </c>
      <c r="T3867">
        <v>-2.22699635157986E-3</v>
      </c>
      <c r="U3867">
        <v>7.9877914266428499E-2</v>
      </c>
      <c r="V3867">
        <v>0.16198282488443699</v>
      </c>
      <c r="W3867">
        <v>0.28075290551125098</v>
      </c>
      <c r="X3867">
        <v>0.33763092565311498</v>
      </c>
      <c r="Y3867">
        <v>0.11552859675230399</v>
      </c>
    </row>
    <row r="3868" spans="1:25" x14ac:dyDescent="0.2">
      <c r="A3868" t="s">
        <v>6033</v>
      </c>
      <c r="B3868" t="s">
        <v>30</v>
      </c>
      <c r="C3868" t="s">
        <v>1693</v>
      </c>
      <c r="D3868" t="s">
        <v>13</v>
      </c>
      <c r="E3868" t="s">
        <v>29</v>
      </c>
      <c r="F3868">
        <v>3</v>
      </c>
      <c r="G3868">
        <v>56101</v>
      </c>
      <c r="H3868">
        <v>100375</v>
      </c>
      <c r="I3868">
        <v>0.552760503377836</v>
      </c>
      <c r="J3868">
        <v>0.62858768736028403</v>
      </c>
      <c r="K3868">
        <v>7.5827183982447602E-2</v>
      </c>
      <c r="L3868">
        <v>0.14080535875549699</v>
      </c>
      <c r="M3868">
        <v>0.30745199913524002</v>
      </c>
      <c r="N3868">
        <v>-0.15579763117034501</v>
      </c>
      <c r="O3868">
        <v>67.625853371597699</v>
      </c>
      <c r="P3868">
        <v>80.700168708327496</v>
      </c>
      <c r="Q3868" t="s">
        <v>15</v>
      </c>
      <c r="R3868">
        <v>-0.15579763117034501</v>
      </c>
      <c r="S3868">
        <v>-0.104685285942099</v>
      </c>
      <c r="T3868">
        <v>2.0451759945671901E-3</v>
      </c>
      <c r="U3868">
        <v>7.5827183982447602E-2</v>
      </c>
      <c r="V3868">
        <v>0.14960919197032799</v>
      </c>
      <c r="W3868">
        <v>0.25633965390699498</v>
      </c>
      <c r="X3868">
        <v>0.30745199913524002</v>
      </c>
      <c r="Y3868">
        <v>0.120631036062573</v>
      </c>
    </row>
    <row r="3869" spans="1:25" x14ac:dyDescent="0.2">
      <c r="A3869" t="s">
        <v>6034</v>
      </c>
      <c r="B3869" t="s">
        <v>30</v>
      </c>
      <c r="C3869" t="s">
        <v>1693</v>
      </c>
      <c r="D3869" t="s">
        <v>13</v>
      </c>
      <c r="E3869" t="s">
        <v>29</v>
      </c>
      <c r="F3869">
        <v>4</v>
      </c>
      <c r="G3869">
        <v>56101</v>
      </c>
      <c r="H3869">
        <v>100375</v>
      </c>
      <c r="I3869">
        <v>0.51237092030445097</v>
      </c>
      <c r="J3869">
        <v>0.58410867144185297</v>
      </c>
      <c r="K3869">
        <v>7.1737751137401704E-2</v>
      </c>
      <c r="L3869">
        <v>0.13063744463538901</v>
      </c>
      <c r="M3869">
        <v>0.28663634756261602</v>
      </c>
      <c r="N3869">
        <v>-0.143160845287813</v>
      </c>
      <c r="O3869">
        <v>67.340788934243605</v>
      </c>
      <c r="P3869">
        <v>80.700168708327496</v>
      </c>
      <c r="Q3869" t="s">
        <v>15</v>
      </c>
      <c r="R3869">
        <v>-0.143160845287813</v>
      </c>
      <c r="S3869">
        <v>-9.5739452885166804E-2</v>
      </c>
      <c r="T3869">
        <v>3.2837301484579099E-3</v>
      </c>
      <c r="U3869">
        <v>7.1737751137401704E-2</v>
      </c>
      <c r="V3869">
        <v>0.14019177212634501</v>
      </c>
      <c r="W3869">
        <v>0.23921495515996999</v>
      </c>
      <c r="X3869">
        <v>0.28663634756261602</v>
      </c>
      <c r="Y3869">
        <v>0.122815761252644</v>
      </c>
    </row>
    <row r="3870" spans="1:25" x14ac:dyDescent="0.2">
      <c r="A3870" t="s">
        <v>6035</v>
      </c>
      <c r="B3870" t="s">
        <v>30</v>
      </c>
      <c r="C3870" t="s">
        <v>1693</v>
      </c>
      <c r="D3870" t="s">
        <v>13</v>
      </c>
      <c r="E3870" t="s">
        <v>29</v>
      </c>
      <c r="F3870">
        <v>5</v>
      </c>
      <c r="G3870">
        <v>56101</v>
      </c>
      <c r="H3870">
        <v>100375</v>
      </c>
      <c r="I3870">
        <v>0.48826158178998602</v>
      </c>
      <c r="J3870">
        <v>0.55694707069699401</v>
      </c>
      <c r="K3870">
        <v>6.8685488907008194E-2</v>
      </c>
      <c r="L3870">
        <v>0.12565966847566001</v>
      </c>
      <c r="M3870">
        <v>0.27539564354946799</v>
      </c>
      <c r="N3870">
        <v>-0.138024665735452</v>
      </c>
      <c r="O3870">
        <v>66.415265325038803</v>
      </c>
      <c r="P3870">
        <v>80.700168708327496</v>
      </c>
      <c r="Q3870" t="s">
        <v>15</v>
      </c>
      <c r="R3870">
        <v>-0.138024665735452</v>
      </c>
      <c r="S3870">
        <v>-9.2410206078787402E-2</v>
      </c>
      <c r="T3870">
        <v>2.8398226257625599E-3</v>
      </c>
      <c r="U3870">
        <v>6.8685488907008194E-2</v>
      </c>
      <c r="V3870">
        <v>0.13453115518825401</v>
      </c>
      <c r="W3870">
        <v>0.229781183892804</v>
      </c>
      <c r="X3870">
        <v>0.27539564354946799</v>
      </c>
      <c r="Y3870">
        <v>0.123324984582559</v>
      </c>
    </row>
    <row r="3871" spans="1:25" x14ac:dyDescent="0.2">
      <c r="A3871" t="s">
        <v>6036</v>
      </c>
      <c r="B3871" t="s">
        <v>30</v>
      </c>
      <c r="C3871" t="s">
        <v>1693</v>
      </c>
      <c r="D3871" t="s">
        <v>13</v>
      </c>
      <c r="E3871" t="s">
        <v>29</v>
      </c>
      <c r="F3871">
        <v>6</v>
      </c>
      <c r="G3871">
        <v>56101</v>
      </c>
      <c r="H3871">
        <v>100375</v>
      </c>
      <c r="I3871">
        <v>0.482231439724782</v>
      </c>
      <c r="J3871">
        <v>0.54545652485548801</v>
      </c>
      <c r="K3871">
        <v>6.3225085130705697E-2</v>
      </c>
      <c r="L3871">
        <v>0.13163444808608499</v>
      </c>
      <c r="M3871">
        <v>0.27976375223231598</v>
      </c>
      <c r="N3871">
        <v>-0.153313581970905</v>
      </c>
      <c r="O3871">
        <v>66.650434038608907</v>
      </c>
      <c r="P3871">
        <v>80.700168708327496</v>
      </c>
      <c r="Q3871" t="s">
        <v>15</v>
      </c>
      <c r="R3871">
        <v>-0.153313581970905</v>
      </c>
      <c r="S3871">
        <v>-0.10553027731565599</v>
      </c>
      <c r="T3871">
        <v>-5.7513656664030001E-3</v>
      </c>
      <c r="U3871">
        <v>6.3225085130705697E-2</v>
      </c>
      <c r="V3871">
        <v>0.132201535927814</v>
      </c>
      <c r="W3871">
        <v>0.23198044757706701</v>
      </c>
      <c r="X3871">
        <v>0.27976375223231598</v>
      </c>
      <c r="Y3871">
        <v>0.115912235438849</v>
      </c>
    </row>
    <row r="3872" spans="1:25" x14ac:dyDescent="0.2">
      <c r="A3872" t="s">
        <v>6037</v>
      </c>
      <c r="B3872" t="s">
        <v>30</v>
      </c>
      <c r="C3872" t="s">
        <v>1693</v>
      </c>
      <c r="D3872" t="s">
        <v>13</v>
      </c>
      <c r="E3872" t="s">
        <v>29</v>
      </c>
      <c r="F3872">
        <v>7</v>
      </c>
      <c r="G3872">
        <v>56101</v>
      </c>
      <c r="H3872">
        <v>100375</v>
      </c>
      <c r="I3872">
        <v>0.48889146361027402</v>
      </c>
      <c r="J3872">
        <v>0.54481721326297805</v>
      </c>
      <c r="K3872">
        <v>5.59257496527042E-2</v>
      </c>
      <c r="L3872">
        <v>0.148920815560212</v>
      </c>
      <c r="M3872">
        <v>0.300900491249253</v>
      </c>
      <c r="N3872">
        <v>-0.189048991943845</v>
      </c>
      <c r="O3872">
        <v>68.749901071282196</v>
      </c>
      <c r="P3872">
        <v>80.700168708327496</v>
      </c>
      <c r="Q3872" t="s">
        <v>16</v>
      </c>
      <c r="R3872">
        <v>-0.189048991943845</v>
      </c>
      <c r="S3872">
        <v>-0.13499073589548799</v>
      </c>
      <c r="T3872">
        <v>-2.2108757700847002E-2</v>
      </c>
      <c r="U3872">
        <v>5.59257496527042E-2</v>
      </c>
      <c r="V3872">
        <v>0.133960257006255</v>
      </c>
      <c r="W3872">
        <v>0.24684223520089599</v>
      </c>
      <c r="X3872">
        <v>0.300900491249253</v>
      </c>
      <c r="Y3872">
        <v>0.102650482200733</v>
      </c>
    </row>
    <row r="3873" spans="1:25" x14ac:dyDescent="0.2">
      <c r="A3873" t="s">
        <v>6038</v>
      </c>
      <c r="B3873" t="s">
        <v>30</v>
      </c>
      <c r="C3873" t="s">
        <v>1693</v>
      </c>
      <c r="D3873" t="s">
        <v>13</v>
      </c>
      <c r="E3873" t="s">
        <v>29</v>
      </c>
      <c r="F3873">
        <v>8</v>
      </c>
      <c r="G3873">
        <v>56101</v>
      </c>
      <c r="H3873">
        <v>100375</v>
      </c>
      <c r="I3873">
        <v>0.51992839699827098</v>
      </c>
      <c r="J3873">
        <v>0.57494429134277003</v>
      </c>
      <c r="K3873">
        <v>5.5015894344499099E-2</v>
      </c>
      <c r="L3873">
        <v>0.16063221389474899</v>
      </c>
      <c r="M3873">
        <v>0.31925588620136103</v>
      </c>
      <c r="N3873">
        <v>-0.20922409751236301</v>
      </c>
      <c r="O3873">
        <v>74.434213293880703</v>
      </c>
      <c r="P3873">
        <v>80.700168708327496</v>
      </c>
      <c r="Q3873" t="s">
        <v>16</v>
      </c>
      <c r="R3873">
        <v>-0.20922409751236301</v>
      </c>
      <c r="S3873">
        <v>-0.150914603868569</v>
      </c>
      <c r="T3873">
        <v>-2.91553857363493E-2</v>
      </c>
      <c r="U3873">
        <v>5.5015894344499099E-2</v>
      </c>
      <c r="V3873">
        <v>0.139187174425347</v>
      </c>
      <c r="W3873">
        <v>0.26094639255756702</v>
      </c>
      <c r="X3873">
        <v>0.31925588620136103</v>
      </c>
      <c r="Y3873">
        <v>9.5689087052261396E-2</v>
      </c>
    </row>
    <row r="3874" spans="1:25" x14ac:dyDescent="0.2">
      <c r="A3874" t="s">
        <v>6039</v>
      </c>
      <c r="B3874" t="s">
        <v>30</v>
      </c>
      <c r="C3874" t="s">
        <v>1693</v>
      </c>
      <c r="D3874" t="s">
        <v>13</v>
      </c>
      <c r="E3874" t="s">
        <v>29</v>
      </c>
      <c r="F3874">
        <v>9</v>
      </c>
      <c r="G3874">
        <v>56101</v>
      </c>
      <c r="H3874">
        <v>100375</v>
      </c>
      <c r="I3874">
        <v>0.577613768025525</v>
      </c>
      <c r="J3874">
        <v>0.62612692289196603</v>
      </c>
      <c r="K3874">
        <v>4.8513154866440401E-2</v>
      </c>
      <c r="L3874">
        <v>0.17177839715704399</v>
      </c>
      <c r="M3874">
        <v>0.33108861818977797</v>
      </c>
      <c r="N3874">
        <v>-0.23406230845689699</v>
      </c>
      <c r="O3874">
        <v>81.515726992388693</v>
      </c>
      <c r="P3874">
        <v>80.700168708327496</v>
      </c>
      <c r="Q3874" t="s">
        <v>16</v>
      </c>
      <c r="R3874">
        <v>-0.23406230845689699</v>
      </c>
      <c r="S3874">
        <v>-0.17170675028888999</v>
      </c>
      <c r="T3874">
        <v>-4.1498725243850801E-2</v>
      </c>
      <c r="U3874">
        <v>4.8513154866440401E-2</v>
      </c>
      <c r="V3874">
        <v>0.13852503497673099</v>
      </c>
      <c r="W3874">
        <v>0.268733060021771</v>
      </c>
      <c r="X3874">
        <v>0.33108861818977797</v>
      </c>
      <c r="Y3874">
        <v>7.7481342987723606E-2</v>
      </c>
    </row>
    <row r="3875" spans="1:25" x14ac:dyDescent="0.2">
      <c r="A3875" t="s">
        <v>6040</v>
      </c>
      <c r="B3875" t="s">
        <v>30</v>
      </c>
      <c r="C3875" t="s">
        <v>1693</v>
      </c>
      <c r="D3875" t="s">
        <v>13</v>
      </c>
      <c r="E3875" t="s">
        <v>29</v>
      </c>
      <c r="F3875">
        <v>10</v>
      </c>
      <c r="G3875">
        <v>56101</v>
      </c>
      <c r="H3875">
        <v>100375</v>
      </c>
      <c r="I3875">
        <v>0.66741353986559904</v>
      </c>
      <c r="J3875">
        <v>0.70359595138886</v>
      </c>
      <c r="K3875">
        <v>3.6182411523261002E-2</v>
      </c>
      <c r="L3875">
        <v>0.19368519692071501</v>
      </c>
      <c r="M3875">
        <v>0.35479456045783703</v>
      </c>
      <c r="N3875">
        <v>-0.282429737411315</v>
      </c>
      <c r="O3875">
        <v>88.121220655603295</v>
      </c>
      <c r="P3875">
        <v>80.700168708327496</v>
      </c>
      <c r="Q3875" t="s">
        <v>16</v>
      </c>
      <c r="R3875">
        <v>-0.282429737411315</v>
      </c>
      <c r="S3875">
        <v>-0.212122010929095</v>
      </c>
      <c r="T3875">
        <v>-6.5308631663193603E-2</v>
      </c>
      <c r="U3875">
        <v>3.6182411523261002E-2</v>
      </c>
      <c r="V3875">
        <v>0.13767345470971601</v>
      </c>
      <c r="W3875">
        <v>0.28448683397561703</v>
      </c>
      <c r="X3875">
        <v>0.35479456045783703</v>
      </c>
      <c r="Y3875">
        <v>5.1424985393731797E-2</v>
      </c>
    </row>
    <row r="3876" spans="1:25" x14ac:dyDescent="0.2">
      <c r="A3876" t="s">
        <v>6041</v>
      </c>
      <c r="B3876" t="s">
        <v>30</v>
      </c>
      <c r="C3876" t="s">
        <v>1693</v>
      </c>
      <c r="D3876" t="s">
        <v>13</v>
      </c>
      <c r="E3876" t="s">
        <v>29</v>
      </c>
      <c r="F3876">
        <v>11</v>
      </c>
      <c r="G3876">
        <v>56101</v>
      </c>
      <c r="H3876">
        <v>100375</v>
      </c>
      <c r="I3876">
        <v>0.79040781804245897</v>
      </c>
      <c r="J3876">
        <v>0.80991607102640595</v>
      </c>
      <c r="K3876">
        <v>1.95082529839464E-2</v>
      </c>
      <c r="L3876">
        <v>0.218563671462321</v>
      </c>
      <c r="M3876">
        <v>0.37904549253946501</v>
      </c>
      <c r="N3876">
        <v>-0.34002898657157199</v>
      </c>
      <c r="O3876">
        <v>92.882426338211403</v>
      </c>
      <c r="P3876">
        <v>80.700168708327496</v>
      </c>
      <c r="Q3876" t="s">
        <v>16</v>
      </c>
      <c r="R3876">
        <v>-0.34002898657157199</v>
      </c>
      <c r="S3876">
        <v>-0.26069037383075</v>
      </c>
      <c r="T3876">
        <v>-9.5019110862310005E-2</v>
      </c>
      <c r="U3876">
        <v>1.95082529839464E-2</v>
      </c>
      <c r="V3876">
        <v>0.13403561683020301</v>
      </c>
      <c r="W3876">
        <v>0.29970687979864202</v>
      </c>
      <c r="X3876">
        <v>0.37904549253946501</v>
      </c>
      <c r="Y3876">
        <v>2.4086758717139198E-2</v>
      </c>
    </row>
    <row r="3877" spans="1:25" x14ac:dyDescent="0.2">
      <c r="A3877" t="s">
        <v>6042</v>
      </c>
      <c r="B3877" t="s">
        <v>30</v>
      </c>
      <c r="C3877" t="s">
        <v>1693</v>
      </c>
      <c r="D3877" t="s">
        <v>13</v>
      </c>
      <c r="E3877" t="s">
        <v>29</v>
      </c>
      <c r="F3877">
        <v>12</v>
      </c>
      <c r="G3877">
        <v>56101</v>
      </c>
      <c r="H3877">
        <v>100375</v>
      </c>
      <c r="I3877">
        <v>0.94383752517780395</v>
      </c>
      <c r="J3877">
        <v>0.93824187177152696</v>
      </c>
      <c r="K3877">
        <v>-5.5956534062769903E-3</v>
      </c>
      <c r="L3877">
        <v>0.24598710307011301</v>
      </c>
      <c r="M3877">
        <v>0.39905313114405799</v>
      </c>
      <c r="N3877">
        <v>-0.41024443795661197</v>
      </c>
      <c r="O3877">
        <v>95.455653196912706</v>
      </c>
      <c r="P3877">
        <v>80.700168708327496</v>
      </c>
      <c r="Q3877" t="s">
        <v>16</v>
      </c>
      <c r="R3877">
        <v>-0.41024443795661197</v>
      </c>
      <c r="S3877">
        <v>-0.32095111954216099</v>
      </c>
      <c r="T3877">
        <v>-0.13449289541501599</v>
      </c>
      <c r="U3877">
        <v>-5.5956534062769903E-3</v>
      </c>
      <c r="V3877">
        <v>0.123301588602462</v>
      </c>
      <c r="W3877">
        <v>0.30975981272960701</v>
      </c>
      <c r="X3877">
        <v>0.39905313114405799</v>
      </c>
      <c r="Y3877">
        <v>-5.9639774930441303E-3</v>
      </c>
    </row>
    <row r="3878" spans="1:25" x14ac:dyDescent="0.2">
      <c r="A3878" t="s">
        <v>6043</v>
      </c>
      <c r="B3878" t="s">
        <v>30</v>
      </c>
      <c r="C3878" t="s">
        <v>1693</v>
      </c>
      <c r="D3878" t="s">
        <v>13</v>
      </c>
      <c r="E3878" t="s">
        <v>29</v>
      </c>
      <c r="F3878">
        <v>13</v>
      </c>
      <c r="G3878">
        <v>56101</v>
      </c>
      <c r="H3878">
        <v>100375</v>
      </c>
      <c r="I3878">
        <v>1.1003036844263001</v>
      </c>
      <c r="J3878">
        <v>1.06632794836121</v>
      </c>
      <c r="K3878">
        <v>-3.3975736065092299E-2</v>
      </c>
      <c r="L3878">
        <v>0.27069368862086601</v>
      </c>
      <c r="M3878">
        <v>0.411315381716232</v>
      </c>
      <c r="N3878">
        <v>-0.47926685384641698</v>
      </c>
      <c r="O3878">
        <v>96.037496657813605</v>
      </c>
      <c r="P3878">
        <v>80.700168708327496</v>
      </c>
      <c r="Q3878" t="s">
        <v>16</v>
      </c>
      <c r="R3878">
        <v>-0.47926685384641698</v>
      </c>
      <c r="S3878">
        <v>-0.38100504487704201</v>
      </c>
      <c r="T3878">
        <v>-0.17581922890242599</v>
      </c>
      <c r="U3878">
        <v>-3.3975736065092299E-2</v>
      </c>
      <c r="V3878">
        <v>0.107867756772241</v>
      </c>
      <c r="W3878">
        <v>0.31305357274685802</v>
      </c>
      <c r="X3878">
        <v>0.411315381716232</v>
      </c>
      <c r="Y3878">
        <v>-3.1862370406128798E-2</v>
      </c>
    </row>
    <row r="3879" spans="1:25" x14ac:dyDescent="0.2">
      <c r="A3879" t="s">
        <v>6044</v>
      </c>
      <c r="B3879" t="s">
        <v>30</v>
      </c>
      <c r="C3879" t="s">
        <v>1693</v>
      </c>
      <c r="D3879" t="s">
        <v>13</v>
      </c>
      <c r="E3879" t="s">
        <v>29</v>
      </c>
      <c r="F3879">
        <v>14</v>
      </c>
      <c r="G3879">
        <v>56101</v>
      </c>
      <c r="H3879">
        <v>100375</v>
      </c>
      <c r="I3879">
        <v>1.21118910536354</v>
      </c>
      <c r="J3879">
        <v>1.16973760087086</v>
      </c>
      <c r="K3879">
        <v>-4.1451504492680903E-2</v>
      </c>
      <c r="L3879">
        <v>0.29171446242914501</v>
      </c>
      <c r="M3879">
        <v>0.43841878620326202</v>
      </c>
      <c r="N3879">
        <v>-0.52132179518862398</v>
      </c>
      <c r="O3879">
        <v>93.947737116985394</v>
      </c>
      <c r="P3879">
        <v>80.700168708327496</v>
      </c>
      <c r="Q3879" t="s">
        <v>16</v>
      </c>
      <c r="R3879">
        <v>-0.52132179518862398</v>
      </c>
      <c r="S3879">
        <v>-0.415429445326845</v>
      </c>
      <c r="T3879">
        <v>-0.194309882805553</v>
      </c>
      <c r="U3879">
        <v>-4.1451504492680903E-2</v>
      </c>
      <c r="V3879">
        <v>0.111406873820191</v>
      </c>
      <c r="W3879">
        <v>0.33252643634148299</v>
      </c>
      <c r="X3879">
        <v>0.43841878620326202</v>
      </c>
      <c r="Y3879">
        <v>-3.5436583778977897E-2</v>
      </c>
    </row>
    <row r="3880" spans="1:25" x14ac:dyDescent="0.2">
      <c r="A3880" t="s">
        <v>6045</v>
      </c>
      <c r="B3880" t="s">
        <v>30</v>
      </c>
      <c r="C3880" t="s">
        <v>1693</v>
      </c>
      <c r="D3880" t="s">
        <v>13</v>
      </c>
      <c r="E3880" t="s">
        <v>29</v>
      </c>
      <c r="F3880">
        <v>15</v>
      </c>
      <c r="G3880">
        <v>56101</v>
      </c>
      <c r="H3880">
        <v>100375</v>
      </c>
      <c r="I3880">
        <v>1.28162961444538</v>
      </c>
      <c r="J3880">
        <v>1.2451489758498899</v>
      </c>
      <c r="K3880">
        <v>-3.6480638595484102E-2</v>
      </c>
      <c r="L3880">
        <v>0.30617469918892098</v>
      </c>
      <c r="M3880">
        <v>0.46717674157029099</v>
      </c>
      <c r="N3880">
        <v>-0.540138018761259</v>
      </c>
      <c r="O3880">
        <v>92.694483164293004</v>
      </c>
      <c r="P3880">
        <v>80.700168708327496</v>
      </c>
      <c r="Q3880" t="s">
        <v>16</v>
      </c>
      <c r="R3880">
        <v>-0.540138018761259</v>
      </c>
      <c r="S3880">
        <v>-0.42899660295568098</v>
      </c>
      <c r="T3880">
        <v>-0.196916180970479</v>
      </c>
      <c r="U3880">
        <v>-3.6480638595484102E-2</v>
      </c>
      <c r="V3880">
        <v>0.123954903779511</v>
      </c>
      <c r="W3880">
        <v>0.35603532576471297</v>
      </c>
      <c r="X3880">
        <v>0.46717674157029099</v>
      </c>
      <c r="Y3880">
        <v>-2.9298211943341E-2</v>
      </c>
    </row>
    <row r="3881" spans="1:25" x14ac:dyDescent="0.2">
      <c r="A3881" t="s">
        <v>6046</v>
      </c>
      <c r="B3881" t="s">
        <v>30</v>
      </c>
      <c r="C3881" t="s">
        <v>1693</v>
      </c>
      <c r="D3881" t="s">
        <v>13</v>
      </c>
      <c r="E3881" t="s">
        <v>29</v>
      </c>
      <c r="F3881">
        <v>16</v>
      </c>
      <c r="G3881">
        <v>56101</v>
      </c>
      <c r="H3881">
        <v>100375</v>
      </c>
      <c r="I3881">
        <v>1.33179681289104</v>
      </c>
      <c r="J3881">
        <v>1.29632465368803</v>
      </c>
      <c r="K3881">
        <v>-3.5472159203004901E-2</v>
      </c>
      <c r="L3881">
        <v>0.31749187675882601</v>
      </c>
      <c r="M3881">
        <v>0.48680197806526398</v>
      </c>
      <c r="N3881">
        <v>-0.55774629647127405</v>
      </c>
      <c r="O3881">
        <v>91.855072102101602</v>
      </c>
      <c r="P3881">
        <v>80.700168708327496</v>
      </c>
      <c r="Q3881" t="s">
        <v>16</v>
      </c>
      <c r="R3881">
        <v>-0.55774629647127405</v>
      </c>
      <c r="S3881">
        <v>-0.44249674520782001</v>
      </c>
      <c r="T3881">
        <v>-0.20183790262463</v>
      </c>
      <c r="U3881">
        <v>-3.5472159203004901E-2</v>
      </c>
      <c r="V3881">
        <v>0.13089358421861999</v>
      </c>
      <c r="W3881">
        <v>0.37155242680181</v>
      </c>
      <c r="X3881">
        <v>0.48680197806526398</v>
      </c>
      <c r="Y3881">
        <v>-2.7363638500654101E-2</v>
      </c>
    </row>
    <row r="3882" spans="1:25" x14ac:dyDescent="0.2">
      <c r="A3882" t="s">
        <v>6047</v>
      </c>
      <c r="B3882" t="s">
        <v>30</v>
      </c>
      <c r="C3882" t="s">
        <v>1693</v>
      </c>
      <c r="D3882" t="s">
        <v>13</v>
      </c>
      <c r="E3882" t="s">
        <v>29</v>
      </c>
      <c r="F3882">
        <v>17</v>
      </c>
      <c r="G3882">
        <v>56101</v>
      </c>
      <c r="H3882">
        <v>100375</v>
      </c>
      <c r="I3882">
        <v>1.3369523537904899</v>
      </c>
      <c r="J3882">
        <v>1.3308737744839101</v>
      </c>
      <c r="K3882">
        <v>-6.07857930657274E-3</v>
      </c>
      <c r="L3882">
        <v>0.32182493673175699</v>
      </c>
      <c r="M3882">
        <v>0.52332344161716704</v>
      </c>
      <c r="N3882">
        <v>-0.53548060023031296</v>
      </c>
      <c r="O3882">
        <v>90.559359013208294</v>
      </c>
      <c r="P3882">
        <v>80.700168708327496</v>
      </c>
      <c r="Q3882" t="s">
        <v>17</v>
      </c>
      <c r="R3882">
        <v>-0.53548060023031296</v>
      </c>
      <c r="S3882">
        <v>-0.41865814819668501</v>
      </c>
      <c r="T3882">
        <v>-0.174714846154013</v>
      </c>
      <c r="U3882">
        <v>-6.07857930657274E-3</v>
      </c>
      <c r="V3882">
        <v>0.162557687540868</v>
      </c>
      <c r="W3882">
        <v>0.40650098958353997</v>
      </c>
      <c r="X3882">
        <v>0.52332344161716704</v>
      </c>
      <c r="Y3882">
        <v>-4.5673597474936304E-3</v>
      </c>
    </row>
    <row r="3883" spans="1:25" x14ac:dyDescent="0.2">
      <c r="A3883" t="s">
        <v>6048</v>
      </c>
      <c r="B3883" t="s">
        <v>30</v>
      </c>
      <c r="C3883" t="s">
        <v>1693</v>
      </c>
      <c r="D3883" t="s">
        <v>13</v>
      </c>
      <c r="E3883" t="s">
        <v>29</v>
      </c>
      <c r="F3883">
        <v>18</v>
      </c>
      <c r="G3883">
        <v>56101</v>
      </c>
      <c r="H3883">
        <v>100375</v>
      </c>
      <c r="I3883">
        <v>1.3167664569259001</v>
      </c>
      <c r="J3883">
        <v>1.3369398716298999</v>
      </c>
      <c r="K3883">
        <v>2.0173414704001399E-2</v>
      </c>
      <c r="L3883">
        <v>0.32060520571585799</v>
      </c>
      <c r="M3883">
        <v>0.547568978106587</v>
      </c>
      <c r="N3883">
        <v>-0.50722214869858395</v>
      </c>
      <c r="O3883">
        <v>87.240045631985197</v>
      </c>
      <c r="P3883">
        <v>80.700168708327496</v>
      </c>
      <c r="Q3883" t="s">
        <v>17</v>
      </c>
      <c r="R3883">
        <v>-0.50722214869858395</v>
      </c>
      <c r="S3883">
        <v>-0.39084245902372799</v>
      </c>
      <c r="T3883">
        <v>-0.14782371309110801</v>
      </c>
      <c r="U3883">
        <v>2.0173414704001399E-2</v>
      </c>
      <c r="V3883">
        <v>0.188170542499111</v>
      </c>
      <c r="W3883">
        <v>0.43118928843173099</v>
      </c>
      <c r="X3883">
        <v>0.547568978106587</v>
      </c>
      <c r="Y3883">
        <v>1.5089246070137299E-2</v>
      </c>
    </row>
    <row r="3884" spans="1:25" x14ac:dyDescent="0.2">
      <c r="A3884" t="s">
        <v>6049</v>
      </c>
      <c r="B3884" t="s">
        <v>30</v>
      </c>
      <c r="C3884" t="s">
        <v>1693</v>
      </c>
      <c r="D3884" t="s">
        <v>13</v>
      </c>
      <c r="E3884" t="s">
        <v>29</v>
      </c>
      <c r="F3884">
        <v>19</v>
      </c>
      <c r="G3884">
        <v>56101</v>
      </c>
      <c r="H3884">
        <v>100375</v>
      </c>
      <c r="I3884">
        <v>1.24463624534322</v>
      </c>
      <c r="J3884">
        <v>1.29135946477768</v>
      </c>
      <c r="K3884">
        <v>4.6723219434456897E-2</v>
      </c>
      <c r="L3884">
        <v>0.30848481012451801</v>
      </c>
      <c r="M3884">
        <v>0.55418073208928798</v>
      </c>
      <c r="N3884">
        <v>-0.46073429322037501</v>
      </c>
      <c r="O3884">
        <v>82.733206181707999</v>
      </c>
      <c r="P3884">
        <v>80.700168708327496</v>
      </c>
      <c r="Q3884" t="s">
        <v>17</v>
      </c>
      <c r="R3884">
        <v>-0.46073429322037501</v>
      </c>
      <c r="S3884">
        <v>-0.34875430714517502</v>
      </c>
      <c r="T3884">
        <v>-0.11492282107078999</v>
      </c>
      <c r="U3884">
        <v>4.6723219434456897E-2</v>
      </c>
      <c r="V3884">
        <v>0.20836925993970401</v>
      </c>
      <c r="W3884">
        <v>0.44220074601408799</v>
      </c>
      <c r="X3884">
        <v>0.55418073208928798</v>
      </c>
      <c r="Y3884">
        <v>3.6181420207812398E-2</v>
      </c>
    </row>
    <row r="3885" spans="1:25" x14ac:dyDescent="0.2">
      <c r="A3885" t="s">
        <v>6050</v>
      </c>
      <c r="B3885" t="s">
        <v>30</v>
      </c>
      <c r="C3885" t="s">
        <v>1693</v>
      </c>
      <c r="D3885" t="s">
        <v>13</v>
      </c>
      <c r="E3885" t="s">
        <v>29</v>
      </c>
      <c r="F3885">
        <v>20</v>
      </c>
      <c r="G3885">
        <v>56101</v>
      </c>
      <c r="H3885">
        <v>100375</v>
      </c>
      <c r="I3885">
        <v>1.17209088964546</v>
      </c>
      <c r="J3885">
        <v>1.2069708493903599</v>
      </c>
      <c r="K3885">
        <v>3.4879959744903398E-2</v>
      </c>
      <c r="L3885">
        <v>0.28784718844770901</v>
      </c>
      <c r="M3885">
        <v>0.50838858474138504</v>
      </c>
      <c r="N3885">
        <v>-0.43862866525157801</v>
      </c>
      <c r="O3885">
        <v>78.355736974385493</v>
      </c>
      <c r="P3885">
        <v>80.700168708327496</v>
      </c>
      <c r="Q3885" t="s">
        <v>17</v>
      </c>
      <c r="R3885">
        <v>-0.43862866525157801</v>
      </c>
      <c r="S3885">
        <v>-0.33414013584506003</v>
      </c>
      <c r="T3885">
        <v>-0.11595196700169599</v>
      </c>
      <c r="U3885">
        <v>3.4879959744903398E-2</v>
      </c>
      <c r="V3885">
        <v>0.185711886491503</v>
      </c>
      <c r="W3885">
        <v>0.403900055334867</v>
      </c>
      <c r="X3885">
        <v>0.50838858474138504</v>
      </c>
      <c r="Y3885">
        <v>2.8898759040055601E-2</v>
      </c>
    </row>
    <row r="3886" spans="1:25" x14ac:dyDescent="0.2">
      <c r="A3886" t="s">
        <v>6051</v>
      </c>
      <c r="B3886" t="s">
        <v>30</v>
      </c>
      <c r="C3886" t="s">
        <v>1693</v>
      </c>
      <c r="D3886" t="s">
        <v>13</v>
      </c>
      <c r="E3886" t="s">
        <v>29</v>
      </c>
      <c r="F3886">
        <v>21</v>
      </c>
      <c r="G3886">
        <v>56101</v>
      </c>
      <c r="H3886">
        <v>100375</v>
      </c>
      <c r="I3886">
        <v>1.1274695281724001</v>
      </c>
      <c r="J3886">
        <v>1.18630770856283</v>
      </c>
      <c r="K3886">
        <v>5.8838180390428499E-2</v>
      </c>
      <c r="L3886">
        <v>0.27318503765697899</v>
      </c>
      <c r="M3886">
        <v>0.50822756733615904</v>
      </c>
      <c r="N3886">
        <v>-0.39055120655530201</v>
      </c>
      <c r="O3886">
        <v>75.674055720931904</v>
      </c>
      <c r="P3886">
        <v>80.700168708327496</v>
      </c>
      <c r="Q3886" t="s">
        <v>17</v>
      </c>
      <c r="R3886">
        <v>-0.39055120655530201</v>
      </c>
      <c r="S3886">
        <v>-0.29138503788581899</v>
      </c>
      <c r="T3886">
        <v>-8.4310779341828498E-2</v>
      </c>
      <c r="U3886">
        <v>5.8838180390428499E-2</v>
      </c>
      <c r="V3886">
        <v>0.20198714012268601</v>
      </c>
      <c r="W3886">
        <v>0.40906139866667601</v>
      </c>
      <c r="X3886">
        <v>0.50822756733615904</v>
      </c>
      <c r="Y3886">
        <v>4.9597739242299002E-2</v>
      </c>
    </row>
    <row r="3887" spans="1:25" x14ac:dyDescent="0.2">
      <c r="A3887" t="s">
        <v>6052</v>
      </c>
      <c r="B3887" t="s">
        <v>30</v>
      </c>
      <c r="C3887" t="s">
        <v>1693</v>
      </c>
      <c r="D3887" t="s">
        <v>13</v>
      </c>
      <c r="E3887" t="s">
        <v>29</v>
      </c>
      <c r="F3887">
        <v>22</v>
      </c>
      <c r="G3887">
        <v>56101</v>
      </c>
      <c r="H3887">
        <v>100375</v>
      </c>
      <c r="I3887">
        <v>1.07201365394556</v>
      </c>
      <c r="J3887">
        <v>1.1433587260488201</v>
      </c>
      <c r="K3887">
        <v>7.1345072103258494E-2</v>
      </c>
      <c r="L3887">
        <v>0.258460983954243</v>
      </c>
      <c r="M3887">
        <v>0.496513390707988</v>
      </c>
      <c r="N3887">
        <v>-0.35382324650147101</v>
      </c>
      <c r="O3887">
        <v>73.277182224915805</v>
      </c>
      <c r="P3887">
        <v>80.700168708327496</v>
      </c>
      <c r="Q3887" t="s">
        <v>16</v>
      </c>
      <c r="R3887">
        <v>-0.35382324650147101</v>
      </c>
      <c r="S3887">
        <v>-0.26000190932608103</v>
      </c>
      <c r="T3887">
        <v>-6.4088483488764794E-2</v>
      </c>
      <c r="U3887">
        <v>7.1345072103258494E-2</v>
      </c>
      <c r="V3887">
        <v>0.20677862769528199</v>
      </c>
      <c r="W3887">
        <v>0.40269205353259802</v>
      </c>
      <c r="X3887">
        <v>0.496513390707988</v>
      </c>
      <c r="Y3887">
        <v>6.2399551844774297E-2</v>
      </c>
    </row>
    <row r="3888" spans="1:25" x14ac:dyDescent="0.2">
      <c r="A3888" t="s">
        <v>6053</v>
      </c>
      <c r="B3888" t="s">
        <v>30</v>
      </c>
      <c r="C3888" t="s">
        <v>1693</v>
      </c>
      <c r="D3888" t="s">
        <v>13</v>
      </c>
      <c r="E3888" t="s">
        <v>29</v>
      </c>
      <c r="F3888">
        <v>23</v>
      </c>
      <c r="G3888">
        <v>56101</v>
      </c>
      <c r="H3888">
        <v>100375</v>
      </c>
      <c r="I3888">
        <v>0.95782009233346999</v>
      </c>
      <c r="J3888">
        <v>1.0385074769053799</v>
      </c>
      <c r="K3888">
        <v>8.0687384571905496E-2</v>
      </c>
      <c r="L3888">
        <v>0.235608285326557</v>
      </c>
      <c r="M3888">
        <v>0.46826301393409098</v>
      </c>
      <c r="N3888">
        <v>-0.30688824479027998</v>
      </c>
      <c r="O3888">
        <v>71.3830947754942</v>
      </c>
      <c r="P3888">
        <v>80.700168708327496</v>
      </c>
      <c r="Q3888" t="s">
        <v>16</v>
      </c>
      <c r="R3888">
        <v>-0.30688824479027998</v>
      </c>
      <c r="S3888">
        <v>-0.22136243721674001</v>
      </c>
      <c r="T3888">
        <v>-4.2771356939210199E-2</v>
      </c>
      <c r="U3888">
        <v>8.0687384571905496E-2</v>
      </c>
      <c r="V3888">
        <v>0.20414612608302099</v>
      </c>
      <c r="W3888">
        <v>0.38273720636055097</v>
      </c>
      <c r="X3888">
        <v>0.46826301393409098</v>
      </c>
      <c r="Y3888">
        <v>7.7695525902561596E-2</v>
      </c>
    </row>
    <row r="3889" spans="1:25" x14ac:dyDescent="0.2">
      <c r="A3889" t="s">
        <v>6054</v>
      </c>
      <c r="B3889" t="s">
        <v>30</v>
      </c>
      <c r="C3889" t="s">
        <v>1693</v>
      </c>
      <c r="D3889" t="s">
        <v>13</v>
      </c>
      <c r="E3889" t="s">
        <v>29</v>
      </c>
      <c r="F3889">
        <v>24</v>
      </c>
      <c r="G3889">
        <v>56101</v>
      </c>
      <c r="H3889">
        <v>100375</v>
      </c>
      <c r="I3889">
        <v>0.82526662626334601</v>
      </c>
      <c r="J3889">
        <v>0.91059368770718996</v>
      </c>
      <c r="K3889">
        <v>8.5327061443843596E-2</v>
      </c>
      <c r="L3889">
        <v>0.20572436404567401</v>
      </c>
      <c r="M3889">
        <v>0.42374364029897799</v>
      </c>
      <c r="N3889">
        <v>-0.25308951741128999</v>
      </c>
      <c r="O3889">
        <v>70.164364271581604</v>
      </c>
      <c r="P3889">
        <v>80.700168708327496</v>
      </c>
      <c r="Q3889" t="s">
        <v>16</v>
      </c>
      <c r="R3889">
        <v>-0.25308951741128999</v>
      </c>
      <c r="S3889">
        <v>-0.17841157326271101</v>
      </c>
      <c r="T3889">
        <v>-2.2472505316089599E-2</v>
      </c>
      <c r="U3889">
        <v>8.5327061443843596E-2</v>
      </c>
      <c r="V3889">
        <v>0.19312662820377699</v>
      </c>
      <c r="W3889">
        <v>0.34906569615039801</v>
      </c>
      <c r="X3889">
        <v>0.42374364029897799</v>
      </c>
      <c r="Y3889">
        <v>9.3704868148922801E-2</v>
      </c>
    </row>
    <row r="3890" spans="1:25" x14ac:dyDescent="0.2">
      <c r="A3890" t="s">
        <v>8640</v>
      </c>
      <c r="B3890" t="s">
        <v>30</v>
      </c>
      <c r="C3890" t="s">
        <v>1838</v>
      </c>
      <c r="D3890" t="s">
        <v>27</v>
      </c>
      <c r="E3890" t="s">
        <v>14</v>
      </c>
      <c r="F3890">
        <v>1</v>
      </c>
      <c r="G3890">
        <v>127553</v>
      </c>
      <c r="H3890">
        <v>186163</v>
      </c>
      <c r="I3890">
        <v>0.70509009821259605</v>
      </c>
      <c r="J3890">
        <v>0.70917653567310901</v>
      </c>
      <c r="K3890">
        <v>4.08643746051374E-3</v>
      </c>
      <c r="L3890">
        <v>0.21445319132906701</v>
      </c>
      <c r="M3890">
        <v>0.35686193719682902</v>
      </c>
      <c r="N3890">
        <v>-0.34868906227580099</v>
      </c>
      <c r="O3890">
        <v>68.434148056972006</v>
      </c>
      <c r="P3890">
        <v>75.3174032550954</v>
      </c>
      <c r="Q3890" t="s">
        <v>15</v>
      </c>
      <c r="R3890">
        <v>-0.34868906227580099</v>
      </c>
      <c r="S3890">
        <v>-0.27084255382334999</v>
      </c>
      <c r="T3890">
        <v>-0.108287034795917</v>
      </c>
      <c r="U3890">
        <v>4.08643746051374E-3</v>
      </c>
      <c r="V3890">
        <v>0.116459909716945</v>
      </c>
      <c r="W3890">
        <v>0.27901542874437801</v>
      </c>
      <c r="X3890">
        <v>0.35686193719682902</v>
      </c>
      <c r="Y3890">
        <v>5.7622288033474297E-3</v>
      </c>
    </row>
    <row r="3891" spans="1:25" x14ac:dyDescent="0.2">
      <c r="A3891" t="s">
        <v>8641</v>
      </c>
      <c r="B3891" t="s">
        <v>30</v>
      </c>
      <c r="C3891" t="s">
        <v>1838</v>
      </c>
      <c r="D3891" t="s">
        <v>27</v>
      </c>
      <c r="E3891" t="s">
        <v>14</v>
      </c>
      <c r="F3891">
        <v>2</v>
      </c>
      <c r="G3891">
        <v>127553</v>
      </c>
      <c r="H3891">
        <v>186163</v>
      </c>
      <c r="I3891">
        <v>0.62914553697728304</v>
      </c>
      <c r="J3891">
        <v>0.63075097377161704</v>
      </c>
      <c r="K3891">
        <v>1.6054367943340001E-3</v>
      </c>
      <c r="L3891">
        <v>0.18818240391815799</v>
      </c>
      <c r="M3891">
        <v>0.311165491239704</v>
      </c>
      <c r="N3891">
        <v>-0.30795461765103599</v>
      </c>
      <c r="O3891">
        <v>67.953349483699697</v>
      </c>
      <c r="P3891">
        <v>75.3174032550954</v>
      </c>
      <c r="Q3891" t="s">
        <v>15</v>
      </c>
      <c r="R3891">
        <v>-0.30795461765103599</v>
      </c>
      <c r="S3891">
        <v>-0.23964440502874401</v>
      </c>
      <c r="T3891">
        <v>-9.7002142858780699E-2</v>
      </c>
      <c r="U3891">
        <v>1.6054367943340001E-3</v>
      </c>
      <c r="V3891">
        <v>0.100213016447449</v>
      </c>
      <c r="W3891">
        <v>0.24285527861741199</v>
      </c>
      <c r="X3891">
        <v>0.311165491239704</v>
      </c>
      <c r="Y3891">
        <v>2.54527834453301E-3</v>
      </c>
    </row>
    <row r="3892" spans="1:25" x14ac:dyDescent="0.2">
      <c r="A3892" t="s">
        <v>8642</v>
      </c>
      <c r="B3892" t="s">
        <v>30</v>
      </c>
      <c r="C3892" t="s">
        <v>1838</v>
      </c>
      <c r="D3892" t="s">
        <v>27</v>
      </c>
      <c r="E3892" t="s">
        <v>14</v>
      </c>
      <c r="F3892">
        <v>3</v>
      </c>
      <c r="G3892">
        <v>127553</v>
      </c>
      <c r="H3892">
        <v>186163</v>
      </c>
      <c r="I3892">
        <v>0.57746966766309105</v>
      </c>
      <c r="J3892">
        <v>0.57860187946288799</v>
      </c>
      <c r="K3892">
        <v>1.13221179979683E-3</v>
      </c>
      <c r="L3892">
        <v>0.16967647445390599</v>
      </c>
      <c r="M3892">
        <v>0.280250012276473</v>
      </c>
      <c r="N3892">
        <v>-0.277985588676879</v>
      </c>
      <c r="O3892">
        <v>67.630977567566703</v>
      </c>
      <c r="P3892">
        <v>75.3174032550954</v>
      </c>
      <c r="Q3892" t="s">
        <v>15</v>
      </c>
      <c r="R3892">
        <v>-0.277985588676879</v>
      </c>
      <c r="S3892">
        <v>-0.21639302845011099</v>
      </c>
      <c r="T3892">
        <v>-8.7778260814050102E-2</v>
      </c>
      <c r="U3892">
        <v>1.13221179979683E-3</v>
      </c>
      <c r="V3892">
        <v>9.0042684413643798E-2</v>
      </c>
      <c r="W3892">
        <v>0.21865745204970499</v>
      </c>
      <c r="X3892">
        <v>0.280250012276473</v>
      </c>
      <c r="Y3892">
        <v>1.9568062945938898E-3</v>
      </c>
    </row>
    <row r="3893" spans="1:25" x14ac:dyDescent="0.2">
      <c r="A3893" t="s">
        <v>8643</v>
      </c>
      <c r="B3893" t="s">
        <v>30</v>
      </c>
      <c r="C3893" t="s">
        <v>1838</v>
      </c>
      <c r="D3893" t="s">
        <v>27</v>
      </c>
      <c r="E3893" t="s">
        <v>14</v>
      </c>
      <c r="F3893">
        <v>4</v>
      </c>
      <c r="G3893">
        <v>127553</v>
      </c>
      <c r="H3893">
        <v>186163</v>
      </c>
      <c r="I3893">
        <v>0.545923053546715</v>
      </c>
      <c r="J3893">
        <v>0.54691199705244198</v>
      </c>
      <c r="K3893">
        <v>9.8894350572675794E-4</v>
      </c>
      <c r="L3893">
        <v>0.157158105117439</v>
      </c>
      <c r="M3893">
        <v>0.25951402642391402</v>
      </c>
      <c r="N3893">
        <v>-0.25753613941246101</v>
      </c>
      <c r="O3893">
        <v>67.373410583305997</v>
      </c>
      <c r="P3893">
        <v>75.3174032550954</v>
      </c>
      <c r="Q3893" t="s">
        <v>15</v>
      </c>
      <c r="R3893">
        <v>-0.25753613941246101</v>
      </c>
      <c r="S3893">
        <v>-0.20048774725483001</v>
      </c>
      <c r="T3893">
        <v>-8.1361903575811398E-2</v>
      </c>
      <c r="U3893">
        <v>9.8894350572675794E-4</v>
      </c>
      <c r="V3893">
        <v>8.33397905872649E-2</v>
      </c>
      <c r="W3893">
        <v>0.202465634266284</v>
      </c>
      <c r="X3893">
        <v>0.25951402642391402</v>
      </c>
      <c r="Y3893">
        <v>1.8082315090117301E-3</v>
      </c>
    </row>
    <row r="3894" spans="1:25" x14ac:dyDescent="0.2">
      <c r="A3894" t="s">
        <v>8644</v>
      </c>
      <c r="B3894" t="s">
        <v>30</v>
      </c>
      <c r="C3894" t="s">
        <v>1838</v>
      </c>
      <c r="D3894" t="s">
        <v>27</v>
      </c>
      <c r="E3894" t="s">
        <v>14</v>
      </c>
      <c r="F3894">
        <v>5</v>
      </c>
      <c r="G3894">
        <v>127553</v>
      </c>
      <c r="H3894">
        <v>186163</v>
      </c>
      <c r="I3894">
        <v>0.53288832839227696</v>
      </c>
      <c r="J3894">
        <v>0.53429944439202504</v>
      </c>
      <c r="K3894">
        <v>1.41111599974775E-3</v>
      </c>
      <c r="L3894">
        <v>0.153093440654198</v>
      </c>
      <c r="M3894">
        <v>0.253249825875904</v>
      </c>
      <c r="N3894">
        <v>-0.25042759387640801</v>
      </c>
      <c r="O3894">
        <v>67.308527251596601</v>
      </c>
      <c r="P3894">
        <v>75.3174032550954</v>
      </c>
      <c r="Q3894" t="s">
        <v>15</v>
      </c>
      <c r="R3894">
        <v>-0.25042759387640801</v>
      </c>
      <c r="S3894">
        <v>-0.19485467491893399</v>
      </c>
      <c r="T3894">
        <v>-7.8809846903052094E-2</v>
      </c>
      <c r="U3894">
        <v>1.41111599974775E-3</v>
      </c>
      <c r="V3894">
        <v>8.1632078902547603E-2</v>
      </c>
      <c r="W3894">
        <v>0.19767690691843001</v>
      </c>
      <c r="X3894">
        <v>0.253249825875904</v>
      </c>
      <c r="Y3894">
        <v>2.64105833266109E-3</v>
      </c>
    </row>
    <row r="3895" spans="1:25" x14ac:dyDescent="0.2">
      <c r="A3895" t="s">
        <v>8645</v>
      </c>
      <c r="B3895" t="s">
        <v>30</v>
      </c>
      <c r="C3895" t="s">
        <v>1838</v>
      </c>
      <c r="D3895" t="s">
        <v>27</v>
      </c>
      <c r="E3895" t="s">
        <v>14</v>
      </c>
      <c r="F3895">
        <v>6</v>
      </c>
      <c r="G3895">
        <v>127553</v>
      </c>
      <c r="H3895">
        <v>186163</v>
      </c>
      <c r="I3895">
        <v>0.54111053182342705</v>
      </c>
      <c r="J3895">
        <v>0.54444007118012505</v>
      </c>
      <c r="K3895">
        <v>3.3295393566981101E-3</v>
      </c>
      <c r="L3895">
        <v>0.16034581902219799</v>
      </c>
      <c r="M3895">
        <v>0.26709841164821402</v>
      </c>
      <c r="N3895">
        <v>-0.26043933293481802</v>
      </c>
      <c r="O3895">
        <v>67.377796867515897</v>
      </c>
      <c r="P3895">
        <v>75.3174032550954</v>
      </c>
      <c r="Q3895" t="s">
        <v>15</v>
      </c>
      <c r="R3895">
        <v>-0.26043933293481802</v>
      </c>
      <c r="S3895">
        <v>-0.20223380062976001</v>
      </c>
      <c r="T3895">
        <v>-8.0691669810933703E-2</v>
      </c>
      <c r="U3895">
        <v>3.3295393566981101E-3</v>
      </c>
      <c r="V3895">
        <v>8.7350748524329905E-2</v>
      </c>
      <c r="W3895">
        <v>0.20889287934315601</v>
      </c>
      <c r="X3895">
        <v>0.26709841164821402</v>
      </c>
      <c r="Y3895">
        <v>6.1155295742303002E-3</v>
      </c>
    </row>
    <row r="3896" spans="1:25" x14ac:dyDescent="0.2">
      <c r="A3896" t="s">
        <v>8646</v>
      </c>
      <c r="B3896" t="s">
        <v>30</v>
      </c>
      <c r="C3896" t="s">
        <v>1838</v>
      </c>
      <c r="D3896" t="s">
        <v>27</v>
      </c>
      <c r="E3896" t="s">
        <v>14</v>
      </c>
      <c r="F3896">
        <v>7</v>
      </c>
      <c r="G3896">
        <v>127553</v>
      </c>
      <c r="H3896">
        <v>186163</v>
      </c>
      <c r="I3896">
        <v>0.55947219176450802</v>
      </c>
      <c r="J3896">
        <v>0.568204725405829</v>
      </c>
      <c r="K3896">
        <v>8.7325336413212103E-3</v>
      </c>
      <c r="L3896">
        <v>0.17970416239346099</v>
      </c>
      <c r="M3896">
        <v>0.304345880778565</v>
      </c>
      <c r="N3896">
        <v>-0.28688081349592298</v>
      </c>
      <c r="O3896">
        <v>67.912435222134704</v>
      </c>
      <c r="P3896">
        <v>75.3174032550954</v>
      </c>
      <c r="Q3896" t="s">
        <v>16</v>
      </c>
      <c r="R3896">
        <v>-0.28688081349592298</v>
      </c>
      <c r="S3896">
        <v>-0.221648202547096</v>
      </c>
      <c r="T3896">
        <v>-8.54324474528525E-2</v>
      </c>
      <c r="U3896">
        <v>8.7325336413212103E-3</v>
      </c>
      <c r="V3896">
        <v>0.10289751473549499</v>
      </c>
      <c r="W3896">
        <v>0.23911326982973899</v>
      </c>
      <c r="X3896">
        <v>0.304345880778565</v>
      </c>
      <c r="Y3896">
        <v>1.5368639595674201E-2</v>
      </c>
    </row>
    <row r="3897" spans="1:25" x14ac:dyDescent="0.2">
      <c r="A3897" t="s">
        <v>8647</v>
      </c>
      <c r="B3897" t="s">
        <v>30</v>
      </c>
      <c r="C3897" t="s">
        <v>1838</v>
      </c>
      <c r="D3897" t="s">
        <v>27</v>
      </c>
      <c r="E3897" t="s">
        <v>14</v>
      </c>
      <c r="F3897">
        <v>8</v>
      </c>
      <c r="G3897">
        <v>127553</v>
      </c>
      <c r="H3897">
        <v>186163</v>
      </c>
      <c r="I3897">
        <v>0.59627177042138402</v>
      </c>
      <c r="J3897">
        <v>0.60240997788272499</v>
      </c>
      <c r="K3897">
        <v>6.1382074613405297E-3</v>
      </c>
      <c r="L3897">
        <v>0.19513186850255099</v>
      </c>
      <c r="M3897">
        <v>0.32713013114803802</v>
      </c>
      <c r="N3897">
        <v>-0.31485371622535702</v>
      </c>
      <c r="O3897">
        <v>69.932576140241594</v>
      </c>
      <c r="P3897">
        <v>75.3174032550954</v>
      </c>
      <c r="Q3897" t="s">
        <v>16</v>
      </c>
      <c r="R3897">
        <v>-0.31485371622535702</v>
      </c>
      <c r="S3897">
        <v>-0.24402084795893</v>
      </c>
      <c r="T3897">
        <v>-9.6110891633996401E-2</v>
      </c>
      <c r="U3897">
        <v>6.1382074613405297E-3</v>
      </c>
      <c r="V3897">
        <v>0.108387306556677</v>
      </c>
      <c r="W3897">
        <v>0.25629726288161098</v>
      </c>
      <c r="X3897">
        <v>0.32713013114803802</v>
      </c>
      <c r="Y3897">
        <v>1.0189418646275299E-2</v>
      </c>
    </row>
    <row r="3898" spans="1:25" x14ac:dyDescent="0.2">
      <c r="A3898" t="s">
        <v>8648</v>
      </c>
      <c r="B3898" t="s">
        <v>30</v>
      </c>
      <c r="C3898" t="s">
        <v>1838</v>
      </c>
      <c r="D3898" t="s">
        <v>27</v>
      </c>
      <c r="E3898" t="s">
        <v>14</v>
      </c>
      <c r="F3898">
        <v>9</v>
      </c>
      <c r="G3898">
        <v>127553</v>
      </c>
      <c r="H3898">
        <v>186163</v>
      </c>
      <c r="I3898">
        <v>0.65779864831214496</v>
      </c>
      <c r="J3898">
        <v>0.65547325401297296</v>
      </c>
      <c r="K3898">
        <v>-2.3253942991716698E-3</v>
      </c>
      <c r="L3898">
        <v>0.21200315164862901</v>
      </c>
      <c r="M3898">
        <v>0.34641979016282298</v>
      </c>
      <c r="N3898">
        <v>-0.35107057876116599</v>
      </c>
      <c r="O3898">
        <v>73.715755044562798</v>
      </c>
      <c r="P3898">
        <v>75.3174032550954</v>
      </c>
      <c r="Q3898" t="s">
        <v>16</v>
      </c>
      <c r="R3898">
        <v>-0.35107057876116599</v>
      </c>
      <c r="S3898">
        <v>-0.27411343471271399</v>
      </c>
      <c r="T3898">
        <v>-0.113415045763053</v>
      </c>
      <c r="U3898">
        <v>-2.3253942991716698E-3</v>
      </c>
      <c r="V3898">
        <v>0.10876425716471</v>
      </c>
      <c r="W3898">
        <v>0.26946264611436999</v>
      </c>
      <c r="X3898">
        <v>0.34641979016282298</v>
      </c>
      <c r="Y3898">
        <v>-3.5476570324342199E-3</v>
      </c>
    </row>
    <row r="3899" spans="1:25" x14ac:dyDescent="0.2">
      <c r="A3899" t="s">
        <v>8649</v>
      </c>
      <c r="B3899" t="s">
        <v>30</v>
      </c>
      <c r="C3899" t="s">
        <v>1838</v>
      </c>
      <c r="D3899" t="s">
        <v>27</v>
      </c>
      <c r="E3899" t="s">
        <v>14</v>
      </c>
      <c r="F3899">
        <v>10</v>
      </c>
      <c r="G3899">
        <v>127553</v>
      </c>
      <c r="H3899">
        <v>186163</v>
      </c>
      <c r="I3899">
        <v>0.734144329246462</v>
      </c>
      <c r="J3899">
        <v>0.72280010627408398</v>
      </c>
      <c r="K3899">
        <v>-1.13442229723782E-2</v>
      </c>
      <c r="L3899">
        <v>0.23757544761274699</v>
      </c>
      <c r="M3899">
        <v>0.37946738835059102</v>
      </c>
      <c r="N3899">
        <v>-0.40215583429534801</v>
      </c>
      <c r="O3899">
        <v>78.145972656376898</v>
      </c>
      <c r="P3899">
        <v>75.3174032550954</v>
      </c>
      <c r="Q3899" t="s">
        <v>16</v>
      </c>
      <c r="R3899">
        <v>-0.40215583429534801</v>
      </c>
      <c r="S3899">
        <v>-0.31591594681191998</v>
      </c>
      <c r="T3899">
        <v>-0.13583375752145799</v>
      </c>
      <c r="U3899">
        <v>-1.13442229723782E-2</v>
      </c>
      <c r="V3899">
        <v>0.113145311576701</v>
      </c>
      <c r="W3899">
        <v>0.29322750086716398</v>
      </c>
      <c r="X3899">
        <v>0.37946738835059102</v>
      </c>
      <c r="Y3899">
        <v>-1.5694827482602199E-2</v>
      </c>
    </row>
    <row r="3900" spans="1:25" x14ac:dyDescent="0.2">
      <c r="A3900" t="s">
        <v>8650</v>
      </c>
      <c r="B3900" t="s">
        <v>30</v>
      </c>
      <c r="C3900" t="s">
        <v>1838</v>
      </c>
      <c r="D3900" t="s">
        <v>27</v>
      </c>
      <c r="E3900" t="s">
        <v>14</v>
      </c>
      <c r="F3900">
        <v>11</v>
      </c>
      <c r="G3900">
        <v>127553</v>
      </c>
      <c r="H3900">
        <v>186163</v>
      </c>
      <c r="I3900">
        <v>0.83705155946609</v>
      </c>
      <c r="J3900">
        <v>0.808047785419721</v>
      </c>
      <c r="K3900">
        <v>-2.9003774046368998E-2</v>
      </c>
      <c r="L3900">
        <v>0.26758210735817201</v>
      </c>
      <c r="M3900">
        <v>0.41116879255782401</v>
      </c>
      <c r="N3900">
        <v>-0.46917634065056202</v>
      </c>
      <c r="O3900">
        <v>81.248409136642294</v>
      </c>
      <c r="P3900">
        <v>75.3174032550954</v>
      </c>
      <c r="Q3900" t="s">
        <v>16</v>
      </c>
      <c r="R3900">
        <v>-0.46917634065056202</v>
      </c>
      <c r="S3900">
        <v>-0.37204403567954603</v>
      </c>
      <c r="T3900">
        <v>-0.169216798302051</v>
      </c>
      <c r="U3900">
        <v>-2.9003774046368998E-2</v>
      </c>
      <c r="V3900">
        <v>0.11120925020931299</v>
      </c>
      <c r="W3900">
        <v>0.31403648758680802</v>
      </c>
      <c r="X3900">
        <v>0.41116879255782401</v>
      </c>
      <c r="Y3900">
        <v>-3.5893637195359297E-2</v>
      </c>
    </row>
    <row r="3901" spans="1:25" x14ac:dyDescent="0.2">
      <c r="A3901" t="s">
        <v>8651</v>
      </c>
      <c r="B3901" t="s">
        <v>30</v>
      </c>
      <c r="C3901" t="s">
        <v>1838</v>
      </c>
      <c r="D3901" t="s">
        <v>27</v>
      </c>
      <c r="E3901" t="s">
        <v>14</v>
      </c>
      <c r="F3901">
        <v>12</v>
      </c>
      <c r="G3901">
        <v>127553</v>
      </c>
      <c r="H3901">
        <v>186163</v>
      </c>
      <c r="I3901">
        <v>0.96625267259444103</v>
      </c>
      <c r="J3901">
        <v>0.92001360164331203</v>
      </c>
      <c r="K3901">
        <v>-4.6239070951128697E-2</v>
      </c>
      <c r="L3901">
        <v>0.299711348210914</v>
      </c>
      <c r="M3901">
        <v>0.44678609685582399</v>
      </c>
      <c r="N3901">
        <v>-0.53926423875808105</v>
      </c>
      <c r="O3901">
        <v>83.672382014778705</v>
      </c>
      <c r="P3901">
        <v>75.3174032550954</v>
      </c>
      <c r="Q3901" t="s">
        <v>16</v>
      </c>
      <c r="R3901">
        <v>-0.53926423875808105</v>
      </c>
      <c r="S3901">
        <v>-0.43046901935752002</v>
      </c>
      <c r="T3901">
        <v>-0.20328781741364699</v>
      </c>
      <c r="U3901">
        <v>-4.6239070951128697E-2</v>
      </c>
      <c r="V3901">
        <v>0.11080967551139</v>
      </c>
      <c r="W3901">
        <v>0.33799087745526302</v>
      </c>
      <c r="X3901">
        <v>0.44678609685582399</v>
      </c>
      <c r="Y3901">
        <v>-5.02591166788591E-2</v>
      </c>
    </row>
    <row r="3902" spans="1:25" x14ac:dyDescent="0.2">
      <c r="A3902" t="s">
        <v>8652</v>
      </c>
      <c r="B3902" t="s">
        <v>30</v>
      </c>
      <c r="C3902" t="s">
        <v>1838</v>
      </c>
      <c r="D3902" t="s">
        <v>27</v>
      </c>
      <c r="E3902" t="s">
        <v>14</v>
      </c>
      <c r="F3902">
        <v>13</v>
      </c>
      <c r="G3902">
        <v>127553</v>
      </c>
      <c r="H3902">
        <v>186163</v>
      </c>
      <c r="I3902">
        <v>1.1070328592383201</v>
      </c>
      <c r="J3902">
        <v>1.0505354378585201</v>
      </c>
      <c r="K3902">
        <v>-5.6497421379800197E-2</v>
      </c>
      <c r="L3902">
        <v>0.33394068782480502</v>
      </c>
      <c r="M3902">
        <v>0.49283501009200398</v>
      </c>
      <c r="N3902">
        <v>-0.60582985285160496</v>
      </c>
      <c r="O3902">
        <v>84.865039160718595</v>
      </c>
      <c r="P3902">
        <v>75.3174032550954</v>
      </c>
      <c r="Q3902" t="s">
        <v>16</v>
      </c>
      <c r="R3902">
        <v>-0.60582985285160496</v>
      </c>
      <c r="S3902">
        <v>-0.4846093831712</v>
      </c>
      <c r="T3902">
        <v>-0.23148234179999799</v>
      </c>
      <c r="U3902">
        <v>-5.6497421379800197E-2</v>
      </c>
      <c r="V3902">
        <v>0.118487499040398</v>
      </c>
      <c r="W3902">
        <v>0.37161454041160003</v>
      </c>
      <c r="X3902">
        <v>0.49283501009200398</v>
      </c>
      <c r="Y3902">
        <v>-5.3779643545360301E-2</v>
      </c>
    </row>
    <row r="3903" spans="1:25" x14ac:dyDescent="0.2">
      <c r="A3903" t="s">
        <v>8653</v>
      </c>
      <c r="B3903" t="s">
        <v>30</v>
      </c>
      <c r="C3903" t="s">
        <v>1838</v>
      </c>
      <c r="D3903" t="s">
        <v>27</v>
      </c>
      <c r="E3903" t="s">
        <v>14</v>
      </c>
      <c r="F3903">
        <v>14</v>
      </c>
      <c r="G3903">
        <v>127553</v>
      </c>
      <c r="H3903">
        <v>186163</v>
      </c>
      <c r="I3903">
        <v>1.22005888201086</v>
      </c>
      <c r="J3903">
        <v>1.16610607920415</v>
      </c>
      <c r="K3903">
        <v>-5.3952802806709797E-2</v>
      </c>
      <c r="L3903">
        <v>0.36406074192443799</v>
      </c>
      <c r="M3903">
        <v>0.54492711765899005</v>
      </c>
      <c r="N3903">
        <v>-0.65283272327241004</v>
      </c>
      <c r="O3903">
        <v>85.025668106610297</v>
      </c>
      <c r="P3903">
        <v>75.3174032550954</v>
      </c>
      <c r="Q3903" t="s">
        <v>16</v>
      </c>
      <c r="R3903">
        <v>-0.65283272327241004</v>
      </c>
      <c r="S3903">
        <v>-0.52067867395383904</v>
      </c>
      <c r="T3903">
        <v>-0.24472063157511501</v>
      </c>
      <c r="U3903">
        <v>-5.3952802806709797E-2</v>
      </c>
      <c r="V3903">
        <v>0.13681502596169601</v>
      </c>
      <c r="W3903">
        <v>0.41277306834041899</v>
      </c>
      <c r="X3903">
        <v>0.54492711765899005</v>
      </c>
      <c r="Y3903">
        <v>-4.6267491241904699E-2</v>
      </c>
    </row>
    <row r="3904" spans="1:25" x14ac:dyDescent="0.2">
      <c r="A3904" t="s">
        <v>8654</v>
      </c>
      <c r="B3904" t="s">
        <v>30</v>
      </c>
      <c r="C3904" t="s">
        <v>1838</v>
      </c>
      <c r="D3904" t="s">
        <v>27</v>
      </c>
      <c r="E3904" t="s">
        <v>14</v>
      </c>
      <c r="F3904">
        <v>15</v>
      </c>
      <c r="G3904">
        <v>127553</v>
      </c>
      <c r="H3904">
        <v>186163</v>
      </c>
      <c r="I3904">
        <v>1.3051539492797899</v>
      </c>
      <c r="J3904">
        <v>1.2619719440447399</v>
      </c>
      <c r="K3904">
        <v>-4.3182005235048199E-2</v>
      </c>
      <c r="L3904">
        <v>0.38769802730953701</v>
      </c>
      <c r="M3904">
        <v>0.59458124968913995</v>
      </c>
      <c r="N3904">
        <v>-0.68094526015923595</v>
      </c>
      <c r="O3904">
        <v>84.518866174091698</v>
      </c>
      <c r="P3904">
        <v>75.3174032550954</v>
      </c>
      <c r="Q3904" t="s">
        <v>16</v>
      </c>
      <c r="R3904">
        <v>-0.68094526015923595</v>
      </c>
      <c r="S3904">
        <v>-0.54021087624587405</v>
      </c>
      <c r="T3904">
        <v>-0.246335771545246</v>
      </c>
      <c r="U3904">
        <v>-4.3182005235048199E-2</v>
      </c>
      <c r="V3904">
        <v>0.15997176107514899</v>
      </c>
      <c r="W3904">
        <v>0.45384686577577799</v>
      </c>
      <c r="X3904">
        <v>0.59458124968913995</v>
      </c>
      <c r="Y3904">
        <v>-3.4217880547047601E-2</v>
      </c>
    </row>
    <row r="3905" spans="1:25" x14ac:dyDescent="0.2">
      <c r="A3905" t="s">
        <v>8655</v>
      </c>
      <c r="B3905" t="s">
        <v>30</v>
      </c>
      <c r="C3905" t="s">
        <v>1838</v>
      </c>
      <c r="D3905" t="s">
        <v>27</v>
      </c>
      <c r="E3905" t="s">
        <v>14</v>
      </c>
      <c r="F3905">
        <v>16</v>
      </c>
      <c r="G3905">
        <v>127553</v>
      </c>
      <c r="H3905">
        <v>186163</v>
      </c>
      <c r="I3905">
        <v>1.3629660282306599</v>
      </c>
      <c r="J3905">
        <v>1.3418231639521501</v>
      </c>
      <c r="K3905">
        <v>-2.1142864278510799E-2</v>
      </c>
      <c r="L3905">
        <v>0.40612904003410299</v>
      </c>
      <c r="M3905">
        <v>0.64693940657758897</v>
      </c>
      <c r="N3905">
        <v>-0.68922513513461003</v>
      </c>
      <c r="O3905">
        <v>83.4044976119783</v>
      </c>
      <c r="P3905">
        <v>75.3174032550954</v>
      </c>
      <c r="Q3905" t="s">
        <v>16</v>
      </c>
      <c r="R3905">
        <v>-0.68922513513461003</v>
      </c>
      <c r="S3905">
        <v>-0.54180029360223103</v>
      </c>
      <c r="T3905">
        <v>-0.23395448125638099</v>
      </c>
      <c r="U3905">
        <v>-2.1142864278510799E-2</v>
      </c>
      <c r="V3905">
        <v>0.19166875269935901</v>
      </c>
      <c r="W3905">
        <v>0.49951456504520902</v>
      </c>
      <c r="X3905">
        <v>0.64693940657758897</v>
      </c>
      <c r="Y3905">
        <v>-1.5756818667697899E-2</v>
      </c>
    </row>
    <row r="3906" spans="1:25" x14ac:dyDescent="0.2">
      <c r="A3906" t="s">
        <v>8656</v>
      </c>
      <c r="B3906" t="s">
        <v>30</v>
      </c>
      <c r="C3906" t="s">
        <v>1838</v>
      </c>
      <c r="D3906" t="s">
        <v>27</v>
      </c>
      <c r="E3906" t="s">
        <v>14</v>
      </c>
      <c r="F3906">
        <v>17</v>
      </c>
      <c r="G3906">
        <v>127553</v>
      </c>
      <c r="H3906">
        <v>186163</v>
      </c>
      <c r="I3906">
        <v>1.35404474838692</v>
      </c>
      <c r="J3906">
        <v>1.3879584350198899</v>
      </c>
      <c r="K3906">
        <v>3.3913686632965498E-2</v>
      </c>
      <c r="L3906">
        <v>0.41497365866187302</v>
      </c>
      <c r="M3906">
        <v>0.716545355131747</v>
      </c>
      <c r="N3906">
        <v>-0.64871798186581597</v>
      </c>
      <c r="O3906">
        <v>81.8760442578279</v>
      </c>
      <c r="P3906">
        <v>75.3174032550954</v>
      </c>
      <c r="Q3906" t="s">
        <v>17</v>
      </c>
      <c r="R3906">
        <v>-0.64871798186581597</v>
      </c>
      <c r="S3906">
        <v>-0.49808254377155597</v>
      </c>
      <c r="T3906">
        <v>-0.18353251050585601</v>
      </c>
      <c r="U3906">
        <v>3.3913686632965498E-2</v>
      </c>
      <c r="V3906">
        <v>0.25135988377178697</v>
      </c>
      <c r="W3906">
        <v>0.56590991703748705</v>
      </c>
      <c r="X3906">
        <v>0.716545355131747</v>
      </c>
      <c r="Y3906">
        <v>2.4434223516556199E-2</v>
      </c>
    </row>
    <row r="3907" spans="1:25" x14ac:dyDescent="0.2">
      <c r="A3907" t="s">
        <v>8657</v>
      </c>
      <c r="B3907" t="s">
        <v>30</v>
      </c>
      <c r="C3907" t="s">
        <v>1838</v>
      </c>
      <c r="D3907" t="s">
        <v>27</v>
      </c>
      <c r="E3907" t="s">
        <v>14</v>
      </c>
      <c r="F3907">
        <v>18</v>
      </c>
      <c r="G3907">
        <v>127553</v>
      </c>
      <c r="H3907">
        <v>186163</v>
      </c>
      <c r="I3907">
        <v>1.3445893659207899</v>
      </c>
      <c r="J3907">
        <v>1.3978120988659799</v>
      </c>
      <c r="K3907">
        <v>5.3222732945192003E-2</v>
      </c>
      <c r="L3907">
        <v>0.41496815988214503</v>
      </c>
      <c r="M3907">
        <v>0.73584535595131995</v>
      </c>
      <c r="N3907">
        <v>-0.629399890060936</v>
      </c>
      <c r="O3907">
        <v>79.757010532084806</v>
      </c>
      <c r="P3907">
        <v>75.3174032550954</v>
      </c>
      <c r="Q3907" t="s">
        <v>17</v>
      </c>
      <c r="R3907">
        <v>-0.629399890060936</v>
      </c>
      <c r="S3907">
        <v>-0.47876644802371798</v>
      </c>
      <c r="T3907">
        <v>-0.16422058283305199</v>
      </c>
      <c r="U3907">
        <v>5.3222732945192003E-2</v>
      </c>
      <c r="V3907">
        <v>0.27066604872343603</v>
      </c>
      <c r="W3907">
        <v>0.58521191391410199</v>
      </c>
      <c r="X3907">
        <v>0.73584535595131995</v>
      </c>
      <c r="Y3907">
        <v>3.8075742074611299E-2</v>
      </c>
    </row>
    <row r="3908" spans="1:25" x14ac:dyDescent="0.2">
      <c r="A3908" t="s">
        <v>8658</v>
      </c>
      <c r="B3908" t="s">
        <v>30</v>
      </c>
      <c r="C3908" t="s">
        <v>1838</v>
      </c>
      <c r="D3908" t="s">
        <v>27</v>
      </c>
      <c r="E3908" t="s">
        <v>14</v>
      </c>
      <c r="F3908">
        <v>19</v>
      </c>
      <c r="G3908">
        <v>127553</v>
      </c>
      <c r="H3908">
        <v>186163</v>
      </c>
      <c r="I3908">
        <v>1.26968108999667</v>
      </c>
      <c r="J3908">
        <v>1.33386717454125</v>
      </c>
      <c r="K3908">
        <v>6.4186084544581606E-2</v>
      </c>
      <c r="L3908">
        <v>0.39875692671010698</v>
      </c>
      <c r="M3908">
        <v>0.72014122898270705</v>
      </c>
      <c r="N3908">
        <v>-0.591769059893544</v>
      </c>
      <c r="O3908">
        <v>76.4725527770902</v>
      </c>
      <c r="P3908">
        <v>75.3174032550954</v>
      </c>
      <c r="Q3908" t="s">
        <v>17</v>
      </c>
      <c r="R3908">
        <v>-0.591769059893544</v>
      </c>
      <c r="S3908">
        <v>-0.447020295497775</v>
      </c>
      <c r="T3908">
        <v>-0.14476254505151401</v>
      </c>
      <c r="U3908">
        <v>6.4186084544581606E-2</v>
      </c>
      <c r="V3908">
        <v>0.27313471414067803</v>
      </c>
      <c r="W3908">
        <v>0.57539246458693805</v>
      </c>
      <c r="X3908">
        <v>0.72014122898270705</v>
      </c>
      <c r="Y3908">
        <v>4.8120296960345303E-2</v>
      </c>
    </row>
    <row r="3909" spans="1:25" x14ac:dyDescent="0.2">
      <c r="A3909" t="s">
        <v>8659</v>
      </c>
      <c r="B3909" t="s">
        <v>30</v>
      </c>
      <c r="C3909" t="s">
        <v>1838</v>
      </c>
      <c r="D3909" t="s">
        <v>27</v>
      </c>
      <c r="E3909" t="s">
        <v>14</v>
      </c>
      <c r="F3909">
        <v>20</v>
      </c>
      <c r="G3909">
        <v>127553</v>
      </c>
      <c r="H3909">
        <v>186163</v>
      </c>
      <c r="I3909">
        <v>1.1771622133692601</v>
      </c>
      <c r="J3909">
        <v>1.2443692847561401</v>
      </c>
      <c r="K3909">
        <v>6.7207071386878606E-2</v>
      </c>
      <c r="L3909">
        <v>0.36654875093195899</v>
      </c>
      <c r="M3909">
        <v>0.67017976666995205</v>
      </c>
      <c r="N3909">
        <v>-0.53576562389619398</v>
      </c>
      <c r="O3909">
        <v>73.002978447138204</v>
      </c>
      <c r="P3909">
        <v>75.3174032550954</v>
      </c>
      <c r="Q3909" t="s">
        <v>17</v>
      </c>
      <c r="R3909">
        <v>-0.53576562389619398</v>
      </c>
      <c r="S3909">
        <v>-0.40270842730789302</v>
      </c>
      <c r="T3909">
        <v>-0.124864474101468</v>
      </c>
      <c r="U3909">
        <v>6.7207071386878606E-2</v>
      </c>
      <c r="V3909">
        <v>0.25927861687522502</v>
      </c>
      <c r="W3909">
        <v>0.53712257008164999</v>
      </c>
      <c r="X3909">
        <v>0.67017976666995205</v>
      </c>
      <c r="Y3909">
        <v>5.4008944298274901E-2</v>
      </c>
    </row>
    <row r="3910" spans="1:25" x14ac:dyDescent="0.2">
      <c r="A3910" t="s">
        <v>8660</v>
      </c>
      <c r="B3910" t="s">
        <v>30</v>
      </c>
      <c r="C3910" t="s">
        <v>1838</v>
      </c>
      <c r="D3910" t="s">
        <v>27</v>
      </c>
      <c r="E3910" t="s">
        <v>14</v>
      </c>
      <c r="F3910">
        <v>21</v>
      </c>
      <c r="G3910">
        <v>127553</v>
      </c>
      <c r="H3910">
        <v>186163</v>
      </c>
      <c r="I3910">
        <v>1.1528931425155999</v>
      </c>
      <c r="J3910">
        <v>1.22161631387027</v>
      </c>
      <c r="K3910">
        <v>6.8723171354674997E-2</v>
      </c>
      <c r="L3910">
        <v>0.34402637286863003</v>
      </c>
      <c r="M3910">
        <v>0.63464655472357201</v>
      </c>
      <c r="N3910">
        <v>-0.49720021201422199</v>
      </c>
      <c r="O3910">
        <v>71.332623254810301</v>
      </c>
      <c r="P3910">
        <v>75.3174032550954</v>
      </c>
      <c r="Q3910" t="s">
        <v>17</v>
      </c>
      <c r="R3910">
        <v>-0.49720021201422199</v>
      </c>
      <c r="S3910">
        <v>-0.37231863866290899</v>
      </c>
      <c r="T3910">
        <v>-0.111546648028487</v>
      </c>
      <c r="U3910">
        <v>6.8723171354674997E-2</v>
      </c>
      <c r="V3910">
        <v>0.24899299073783701</v>
      </c>
      <c r="W3910">
        <v>0.50976498137225901</v>
      </c>
      <c r="X3910">
        <v>0.63464655472357201</v>
      </c>
      <c r="Y3910">
        <v>5.6255937788640999E-2</v>
      </c>
    </row>
    <row r="3911" spans="1:25" x14ac:dyDescent="0.2">
      <c r="A3911" t="s">
        <v>8661</v>
      </c>
      <c r="B3911" t="s">
        <v>30</v>
      </c>
      <c r="C3911" t="s">
        <v>1838</v>
      </c>
      <c r="D3911" t="s">
        <v>27</v>
      </c>
      <c r="E3911" t="s">
        <v>14</v>
      </c>
      <c r="F3911">
        <v>22</v>
      </c>
      <c r="G3911">
        <v>127553</v>
      </c>
      <c r="H3911">
        <v>186163</v>
      </c>
      <c r="I3911">
        <v>1.08874621860787</v>
      </c>
      <c r="J3911">
        <v>1.1273171012691701</v>
      </c>
      <c r="K3911">
        <v>3.85708826612998E-2</v>
      </c>
      <c r="L3911">
        <v>0.32366478008792599</v>
      </c>
      <c r="M3911">
        <v>0.57099944590593799</v>
      </c>
      <c r="N3911">
        <v>-0.49385768058333801</v>
      </c>
      <c r="O3911">
        <v>70.259027834555397</v>
      </c>
      <c r="P3911">
        <v>75.3174032550954</v>
      </c>
      <c r="Q3911" t="s">
        <v>16</v>
      </c>
      <c r="R3911">
        <v>-0.49385768058333801</v>
      </c>
      <c r="S3911">
        <v>-0.37636736541142102</v>
      </c>
      <c r="T3911">
        <v>-0.13102946210477301</v>
      </c>
      <c r="U3911">
        <v>3.85708826612998E-2</v>
      </c>
      <c r="V3911">
        <v>0.20817122742737301</v>
      </c>
      <c r="W3911">
        <v>0.45350913073402099</v>
      </c>
      <c r="X3911">
        <v>0.57099944590593799</v>
      </c>
      <c r="Y3911">
        <v>3.4214758755877699E-2</v>
      </c>
    </row>
    <row r="3912" spans="1:25" x14ac:dyDescent="0.2">
      <c r="A3912" t="s">
        <v>8662</v>
      </c>
      <c r="B3912" t="s">
        <v>30</v>
      </c>
      <c r="C3912" t="s">
        <v>1838</v>
      </c>
      <c r="D3912" t="s">
        <v>27</v>
      </c>
      <c r="E3912" t="s">
        <v>14</v>
      </c>
      <c r="F3912">
        <v>23</v>
      </c>
      <c r="G3912">
        <v>127553</v>
      </c>
      <c r="H3912">
        <v>186163</v>
      </c>
      <c r="I3912">
        <v>0.96253224193293696</v>
      </c>
      <c r="J3912">
        <v>0.982968400328044</v>
      </c>
      <c r="K3912">
        <v>2.04361583951067E-2</v>
      </c>
      <c r="L3912">
        <v>0.29016799605033</v>
      </c>
      <c r="M3912">
        <v>0.4977625118979</v>
      </c>
      <c r="N3912">
        <v>-0.45689019510768702</v>
      </c>
      <c r="O3912">
        <v>69.713764062037399</v>
      </c>
      <c r="P3912">
        <v>75.3174032550954</v>
      </c>
      <c r="Q3912" t="s">
        <v>16</v>
      </c>
      <c r="R3912">
        <v>-0.45689019510768702</v>
      </c>
      <c r="S3912">
        <v>-0.35155921254141698</v>
      </c>
      <c r="T3912">
        <v>-0.13161187153526599</v>
      </c>
      <c r="U3912">
        <v>2.04361583951067E-2</v>
      </c>
      <c r="V3912">
        <v>0.17248418832547999</v>
      </c>
      <c r="W3912">
        <v>0.39243152933163</v>
      </c>
      <c r="X3912">
        <v>0.4977625118979</v>
      </c>
      <c r="Y3912">
        <v>2.0790249603432401E-2</v>
      </c>
    </row>
    <row r="3913" spans="1:25" x14ac:dyDescent="0.2">
      <c r="A3913" t="s">
        <v>8663</v>
      </c>
      <c r="B3913" t="s">
        <v>30</v>
      </c>
      <c r="C3913" t="s">
        <v>1838</v>
      </c>
      <c r="D3913" t="s">
        <v>27</v>
      </c>
      <c r="E3913" t="s">
        <v>14</v>
      </c>
      <c r="F3913">
        <v>24</v>
      </c>
      <c r="G3913">
        <v>127553</v>
      </c>
      <c r="H3913">
        <v>186163</v>
      </c>
      <c r="I3913">
        <v>0.82261780602163004</v>
      </c>
      <c r="J3913">
        <v>0.83596031461222797</v>
      </c>
      <c r="K3913">
        <v>1.3342508590598301E-2</v>
      </c>
      <c r="L3913">
        <v>0.25185895505983502</v>
      </c>
      <c r="M3913">
        <v>0.42765048966402602</v>
      </c>
      <c r="N3913">
        <v>-0.40096547248282999</v>
      </c>
      <c r="O3913">
        <v>69.310969966515799</v>
      </c>
      <c r="P3913">
        <v>75.3174032550954</v>
      </c>
      <c r="Q3913" t="s">
        <v>16</v>
      </c>
      <c r="R3913">
        <v>-0.40096547248282999</v>
      </c>
      <c r="S3913">
        <v>-0.30954067179611</v>
      </c>
      <c r="T3913">
        <v>-0.11863158386075499</v>
      </c>
      <c r="U3913">
        <v>1.3342508590598301E-2</v>
      </c>
      <c r="V3913">
        <v>0.14531660104195199</v>
      </c>
      <c r="W3913">
        <v>0.33622568897730598</v>
      </c>
      <c r="X3913">
        <v>0.42765048966402602</v>
      </c>
      <c r="Y3913">
        <v>1.5960696168677999E-2</v>
      </c>
    </row>
    <row r="3914" spans="1:25" x14ac:dyDescent="0.2">
      <c r="A3914" t="s">
        <v>9920</v>
      </c>
      <c r="B3914" t="s">
        <v>30</v>
      </c>
      <c r="C3914" t="s">
        <v>1838</v>
      </c>
      <c r="D3914" t="s">
        <v>27</v>
      </c>
      <c r="E3914" t="s">
        <v>18</v>
      </c>
      <c r="F3914">
        <v>1</v>
      </c>
      <c r="G3914">
        <v>127553</v>
      </c>
      <c r="H3914">
        <v>186163</v>
      </c>
      <c r="I3914">
        <v>0.76642380977767499</v>
      </c>
      <c r="J3914">
        <v>0.77317550789925904</v>
      </c>
      <c r="K3914">
        <v>6.7516981215848303E-3</v>
      </c>
      <c r="L3914">
        <v>0.30398284272478299</v>
      </c>
      <c r="M3914">
        <v>0.50680347440385198</v>
      </c>
      <c r="N3914">
        <v>-0.493300078160682</v>
      </c>
      <c r="O3914">
        <v>69.741851545803399</v>
      </c>
      <c r="P3914">
        <v>75.769393205233399</v>
      </c>
      <c r="Q3914" t="s">
        <v>15</v>
      </c>
      <c r="R3914">
        <v>-0.493300078160682</v>
      </c>
      <c r="S3914">
        <v>-0.382954306251586</v>
      </c>
      <c r="T3914">
        <v>-0.152535311466201</v>
      </c>
      <c r="U3914">
        <v>6.7516981215848303E-3</v>
      </c>
      <c r="V3914">
        <v>0.16603870770937099</v>
      </c>
      <c r="W3914">
        <v>0.39645770249475598</v>
      </c>
      <c r="X3914">
        <v>0.50680347440385198</v>
      </c>
      <c r="Y3914">
        <v>8.7324262765764403E-3</v>
      </c>
    </row>
    <row r="3915" spans="1:25" x14ac:dyDescent="0.2">
      <c r="A3915" t="s">
        <v>9921</v>
      </c>
      <c r="B3915" t="s">
        <v>30</v>
      </c>
      <c r="C3915" t="s">
        <v>1838</v>
      </c>
      <c r="D3915" t="s">
        <v>27</v>
      </c>
      <c r="E3915" t="s">
        <v>18</v>
      </c>
      <c r="F3915">
        <v>2</v>
      </c>
      <c r="G3915">
        <v>127553</v>
      </c>
      <c r="H3915">
        <v>186163</v>
      </c>
      <c r="I3915">
        <v>0.68106236838680401</v>
      </c>
      <c r="J3915">
        <v>0.68286816269514905</v>
      </c>
      <c r="K3915">
        <v>1.8057943083442699E-3</v>
      </c>
      <c r="L3915">
        <v>0.264526057092133</v>
      </c>
      <c r="M3915">
        <v>0.43695115822490299</v>
      </c>
      <c r="N3915">
        <v>-0.43333956960821501</v>
      </c>
      <c r="O3915">
        <v>69.022108664871794</v>
      </c>
      <c r="P3915">
        <v>75.769393205233399</v>
      </c>
      <c r="Q3915" t="s">
        <v>15</v>
      </c>
      <c r="R3915">
        <v>-0.43333956960821501</v>
      </c>
      <c r="S3915">
        <v>-0.33731661088377002</v>
      </c>
      <c r="T3915">
        <v>-0.13680585960793301</v>
      </c>
      <c r="U3915">
        <v>1.8057943083442699E-3</v>
      </c>
      <c r="V3915">
        <v>0.14041744822462199</v>
      </c>
      <c r="W3915">
        <v>0.34092819950045899</v>
      </c>
      <c r="X3915">
        <v>0.43695115822490299</v>
      </c>
      <c r="Y3915">
        <v>2.6444259770687598E-3</v>
      </c>
    </row>
    <row r="3916" spans="1:25" x14ac:dyDescent="0.2">
      <c r="A3916" t="s">
        <v>9922</v>
      </c>
      <c r="B3916" t="s">
        <v>30</v>
      </c>
      <c r="C3916" t="s">
        <v>1838</v>
      </c>
      <c r="D3916" t="s">
        <v>27</v>
      </c>
      <c r="E3916" t="s">
        <v>18</v>
      </c>
      <c r="F3916">
        <v>3</v>
      </c>
      <c r="G3916">
        <v>127553</v>
      </c>
      <c r="H3916">
        <v>186163</v>
      </c>
      <c r="I3916">
        <v>0.61986149940651603</v>
      </c>
      <c r="J3916">
        <v>0.62012267677107602</v>
      </c>
      <c r="K3916">
        <v>2.6117736456066098E-4</v>
      </c>
      <c r="L3916">
        <v>0.23449595652015201</v>
      </c>
      <c r="M3916">
        <v>0.38600702584021102</v>
      </c>
      <c r="N3916">
        <v>-0.38548467111109003</v>
      </c>
      <c r="O3916">
        <v>68.731313866209604</v>
      </c>
      <c r="P3916">
        <v>75.769393205233399</v>
      </c>
      <c r="Q3916" t="s">
        <v>15</v>
      </c>
      <c r="R3916">
        <v>-0.38548467111109003</v>
      </c>
      <c r="S3916">
        <v>-0.300362638894275</v>
      </c>
      <c r="T3916">
        <v>-0.122614703851999</v>
      </c>
      <c r="U3916">
        <v>2.6117736456066098E-4</v>
      </c>
      <c r="V3916">
        <v>0.12313705858112101</v>
      </c>
      <c r="W3916">
        <v>0.30088499362339599</v>
      </c>
      <c r="X3916">
        <v>0.38600702584021102</v>
      </c>
      <c r="Y3916">
        <v>4.2117047859076501E-4</v>
      </c>
    </row>
    <row r="3917" spans="1:25" x14ac:dyDescent="0.2">
      <c r="A3917" t="s">
        <v>9923</v>
      </c>
      <c r="B3917" t="s">
        <v>30</v>
      </c>
      <c r="C3917" t="s">
        <v>1838</v>
      </c>
      <c r="D3917" t="s">
        <v>27</v>
      </c>
      <c r="E3917" t="s">
        <v>18</v>
      </c>
      <c r="F3917">
        <v>4</v>
      </c>
      <c r="G3917">
        <v>127553</v>
      </c>
      <c r="H3917">
        <v>186163</v>
      </c>
      <c r="I3917">
        <v>0.57859292460004497</v>
      </c>
      <c r="J3917">
        <v>0.57943411571288295</v>
      </c>
      <c r="K3917">
        <v>8.4119111283842397E-4</v>
      </c>
      <c r="L3917">
        <v>0.21389777588297401</v>
      </c>
      <c r="M3917">
        <v>0.35270303244033102</v>
      </c>
      <c r="N3917">
        <v>-0.35102065021465501</v>
      </c>
      <c r="O3917">
        <v>68.139691482205706</v>
      </c>
      <c r="P3917">
        <v>75.769393205233399</v>
      </c>
      <c r="Q3917" t="s">
        <v>15</v>
      </c>
      <c r="R3917">
        <v>-0.35102065021465501</v>
      </c>
      <c r="S3917">
        <v>-0.27337575756913501</v>
      </c>
      <c r="T3917">
        <v>-0.11124124344984</v>
      </c>
      <c r="U3917">
        <v>8.4119111283842397E-4</v>
      </c>
      <c r="V3917">
        <v>0.112923625675517</v>
      </c>
      <c r="W3917">
        <v>0.27505813979481197</v>
      </c>
      <c r="X3917">
        <v>0.35270303244033102</v>
      </c>
      <c r="Y3917">
        <v>1.4517459190394699E-3</v>
      </c>
    </row>
    <row r="3918" spans="1:25" x14ac:dyDescent="0.2">
      <c r="A3918" t="s">
        <v>9924</v>
      </c>
      <c r="B3918" t="s">
        <v>30</v>
      </c>
      <c r="C3918" t="s">
        <v>1838</v>
      </c>
      <c r="D3918" t="s">
        <v>27</v>
      </c>
      <c r="E3918" t="s">
        <v>18</v>
      </c>
      <c r="F3918">
        <v>5</v>
      </c>
      <c r="G3918">
        <v>127553</v>
      </c>
      <c r="H3918">
        <v>186163</v>
      </c>
      <c r="I3918">
        <v>0.55293245567683103</v>
      </c>
      <c r="J3918">
        <v>0.55556123615373099</v>
      </c>
      <c r="K3918">
        <v>2.6287804769001802E-3</v>
      </c>
      <c r="L3918">
        <v>0.20191786630167699</v>
      </c>
      <c r="M3918">
        <v>0.334783670543159</v>
      </c>
      <c r="N3918">
        <v>-0.32952610958935902</v>
      </c>
      <c r="O3918">
        <v>67.778551929490604</v>
      </c>
      <c r="P3918">
        <v>75.769393205233399</v>
      </c>
      <c r="Q3918" t="s">
        <v>15</v>
      </c>
      <c r="R3918">
        <v>-0.32952610958935902</v>
      </c>
      <c r="S3918">
        <v>-0.25622992412184997</v>
      </c>
      <c r="T3918">
        <v>-0.103176181465179</v>
      </c>
      <c r="U3918">
        <v>2.6287804769001802E-3</v>
      </c>
      <c r="V3918">
        <v>0.108433742418979</v>
      </c>
      <c r="W3918">
        <v>0.26148748507565001</v>
      </c>
      <c r="X3918">
        <v>0.334783670543159</v>
      </c>
      <c r="Y3918">
        <v>4.7317564758473599E-3</v>
      </c>
    </row>
    <row r="3919" spans="1:25" x14ac:dyDescent="0.2">
      <c r="A3919" t="s">
        <v>9925</v>
      </c>
      <c r="B3919" t="s">
        <v>30</v>
      </c>
      <c r="C3919" t="s">
        <v>1838</v>
      </c>
      <c r="D3919" t="s">
        <v>27</v>
      </c>
      <c r="E3919" t="s">
        <v>18</v>
      </c>
      <c r="F3919">
        <v>6</v>
      </c>
      <c r="G3919">
        <v>127553</v>
      </c>
      <c r="H3919">
        <v>186163</v>
      </c>
      <c r="I3919">
        <v>0.54516497611166603</v>
      </c>
      <c r="J3919">
        <v>0.55058451808989906</v>
      </c>
      <c r="K3919">
        <v>5.4195419782334699E-3</v>
      </c>
      <c r="L3919">
        <v>0.201296335043566</v>
      </c>
      <c r="M3919">
        <v>0.33655201312490002</v>
      </c>
      <c r="N3919">
        <v>-0.32571292916843297</v>
      </c>
      <c r="O3919">
        <v>67.361657773547705</v>
      </c>
      <c r="P3919">
        <v>75.769393205233399</v>
      </c>
      <c r="Q3919" t="s">
        <v>15</v>
      </c>
      <c r="R3919">
        <v>-0.32571292916843297</v>
      </c>
      <c r="S3919">
        <v>-0.25264235954761799</v>
      </c>
      <c r="T3919">
        <v>-0.10005973758459499</v>
      </c>
      <c r="U3919">
        <v>5.4195419782334699E-3</v>
      </c>
      <c r="V3919">
        <v>0.110898821541062</v>
      </c>
      <c r="W3919">
        <v>0.26348144350408498</v>
      </c>
      <c r="X3919">
        <v>0.33655201312490002</v>
      </c>
      <c r="Y3919">
        <v>9.84325167194142E-3</v>
      </c>
    </row>
    <row r="3920" spans="1:25" x14ac:dyDescent="0.2">
      <c r="A3920" t="s">
        <v>9926</v>
      </c>
      <c r="B3920" t="s">
        <v>30</v>
      </c>
      <c r="C3920" t="s">
        <v>1838</v>
      </c>
      <c r="D3920" t="s">
        <v>27</v>
      </c>
      <c r="E3920" t="s">
        <v>18</v>
      </c>
      <c r="F3920">
        <v>7</v>
      </c>
      <c r="G3920">
        <v>127553</v>
      </c>
      <c r="H3920">
        <v>186163</v>
      </c>
      <c r="I3920">
        <v>0.55052189777016103</v>
      </c>
      <c r="J3920">
        <v>0.55939366967024795</v>
      </c>
      <c r="K3920">
        <v>8.8717719000869204E-3</v>
      </c>
      <c r="L3920">
        <v>0.21569440179276</v>
      </c>
      <c r="M3920">
        <v>0.36368906284917701</v>
      </c>
      <c r="N3920">
        <v>-0.345945519049003</v>
      </c>
      <c r="O3920">
        <v>67.967338759625505</v>
      </c>
      <c r="P3920">
        <v>75.769393205233399</v>
      </c>
      <c r="Q3920" t="s">
        <v>15</v>
      </c>
      <c r="R3920">
        <v>-0.345945519049003</v>
      </c>
      <c r="S3920">
        <v>-0.267648451198231</v>
      </c>
      <c r="T3920">
        <v>-0.104152094639319</v>
      </c>
      <c r="U3920">
        <v>8.8717719000869204E-3</v>
      </c>
      <c r="V3920">
        <v>0.121895638439493</v>
      </c>
      <c r="W3920">
        <v>0.28539199499840501</v>
      </c>
      <c r="X3920">
        <v>0.36368906284917701</v>
      </c>
      <c r="Y3920">
        <v>1.5859621552951599E-2</v>
      </c>
    </row>
    <row r="3921" spans="1:25" x14ac:dyDescent="0.2">
      <c r="A3921" t="s">
        <v>9927</v>
      </c>
      <c r="B3921" t="s">
        <v>30</v>
      </c>
      <c r="C3921" t="s">
        <v>1838</v>
      </c>
      <c r="D3921" t="s">
        <v>27</v>
      </c>
      <c r="E3921" t="s">
        <v>18</v>
      </c>
      <c r="F3921">
        <v>8</v>
      </c>
      <c r="G3921">
        <v>127553</v>
      </c>
      <c r="H3921">
        <v>186163</v>
      </c>
      <c r="I3921">
        <v>0.59957822233790503</v>
      </c>
      <c r="J3921">
        <v>0.60133377722400405</v>
      </c>
      <c r="K3921">
        <v>1.75555488609869E-3</v>
      </c>
      <c r="L3921">
        <v>0.24874776805733601</v>
      </c>
      <c r="M3921">
        <v>0.41094563334041601</v>
      </c>
      <c r="N3921">
        <v>-0.40743452356821902</v>
      </c>
      <c r="O3921">
        <v>71.026527261865397</v>
      </c>
      <c r="P3921">
        <v>75.769393205233399</v>
      </c>
      <c r="Q3921" t="s">
        <v>15</v>
      </c>
      <c r="R3921">
        <v>-0.40743452356821902</v>
      </c>
      <c r="S3921">
        <v>-0.31713908376340599</v>
      </c>
      <c r="T3921">
        <v>-0.12858827557594499</v>
      </c>
      <c r="U3921">
        <v>1.75555488609869E-3</v>
      </c>
      <c r="V3921">
        <v>0.132099385348143</v>
      </c>
      <c r="W3921">
        <v>0.32065019353560298</v>
      </c>
      <c r="X3921">
        <v>0.41094563334041601</v>
      </c>
      <c r="Y3921">
        <v>2.91943501694355E-3</v>
      </c>
    </row>
    <row r="3922" spans="1:25" x14ac:dyDescent="0.2">
      <c r="A3922" t="s">
        <v>9928</v>
      </c>
      <c r="B3922" t="s">
        <v>30</v>
      </c>
      <c r="C3922" t="s">
        <v>1838</v>
      </c>
      <c r="D3922" t="s">
        <v>27</v>
      </c>
      <c r="E3922" t="s">
        <v>18</v>
      </c>
      <c r="F3922">
        <v>9</v>
      </c>
      <c r="G3922">
        <v>127553</v>
      </c>
      <c r="H3922">
        <v>186163</v>
      </c>
      <c r="I3922">
        <v>0.70291173860345402</v>
      </c>
      <c r="J3922">
        <v>0.689511717495354</v>
      </c>
      <c r="K3922">
        <v>-1.34000211080999E-2</v>
      </c>
      <c r="L3922">
        <v>0.293948146219974</v>
      </c>
      <c r="M3922">
        <v>0.47014467942375698</v>
      </c>
      <c r="N3922">
        <v>-0.49694472163995701</v>
      </c>
      <c r="O3922">
        <v>74.9849135802082</v>
      </c>
      <c r="P3922">
        <v>75.769393205233399</v>
      </c>
      <c r="Q3922" t="s">
        <v>15</v>
      </c>
      <c r="R3922">
        <v>-0.49694472163995701</v>
      </c>
      <c r="S3922">
        <v>-0.39024154456210702</v>
      </c>
      <c r="T3922">
        <v>-0.16742884972736599</v>
      </c>
      <c r="U3922">
        <v>-1.34000211080999E-2</v>
      </c>
      <c r="V3922">
        <v>0.14062880751116599</v>
      </c>
      <c r="W3922">
        <v>0.363441502345907</v>
      </c>
      <c r="X3922">
        <v>0.47014467942375698</v>
      </c>
      <c r="Y3922">
        <v>-1.9434073081129599E-2</v>
      </c>
    </row>
    <row r="3923" spans="1:25" x14ac:dyDescent="0.2">
      <c r="A3923" t="s">
        <v>9929</v>
      </c>
      <c r="B3923" t="s">
        <v>30</v>
      </c>
      <c r="C3923" t="s">
        <v>1838</v>
      </c>
      <c r="D3923" t="s">
        <v>27</v>
      </c>
      <c r="E3923" t="s">
        <v>18</v>
      </c>
      <c r="F3923">
        <v>10</v>
      </c>
      <c r="G3923">
        <v>127553</v>
      </c>
      <c r="H3923">
        <v>186163</v>
      </c>
      <c r="I3923">
        <v>0.82825764904924903</v>
      </c>
      <c r="J3923">
        <v>0.80088705700091201</v>
      </c>
      <c r="K3923">
        <v>-2.7370592048337299E-2</v>
      </c>
      <c r="L3923">
        <v>0.34344822029974298</v>
      </c>
      <c r="M3923">
        <v>0.53760173034474001</v>
      </c>
      <c r="N3923">
        <v>-0.59234291444141496</v>
      </c>
      <c r="O3923">
        <v>79.064746244270907</v>
      </c>
      <c r="P3923">
        <v>75.769393205233399</v>
      </c>
      <c r="Q3923" t="s">
        <v>15</v>
      </c>
      <c r="R3923">
        <v>-0.59234291444141496</v>
      </c>
      <c r="S3923">
        <v>-0.46767121047260801</v>
      </c>
      <c r="T3923">
        <v>-0.207337459485403</v>
      </c>
      <c r="U3923">
        <v>-2.7370592048337299E-2</v>
      </c>
      <c r="V3923">
        <v>0.152596275388728</v>
      </c>
      <c r="W3923">
        <v>0.41293002637593401</v>
      </c>
      <c r="X3923">
        <v>0.53760173034474001</v>
      </c>
      <c r="Y3923">
        <v>-3.4175345710832299E-2</v>
      </c>
    </row>
    <row r="3924" spans="1:25" x14ac:dyDescent="0.2">
      <c r="A3924" t="s">
        <v>9930</v>
      </c>
      <c r="B3924" t="s">
        <v>30</v>
      </c>
      <c r="C3924" t="s">
        <v>1838</v>
      </c>
      <c r="D3924" t="s">
        <v>27</v>
      </c>
      <c r="E3924" t="s">
        <v>18</v>
      </c>
      <c r="F3924">
        <v>11</v>
      </c>
      <c r="G3924">
        <v>127553</v>
      </c>
      <c r="H3924">
        <v>186163</v>
      </c>
      <c r="I3924">
        <v>0.96555490788840304</v>
      </c>
      <c r="J3924">
        <v>0.92214858352281004</v>
      </c>
      <c r="K3924">
        <v>-4.3406324365593101E-2</v>
      </c>
      <c r="L3924">
        <v>0.39399373365907903</v>
      </c>
      <c r="M3924">
        <v>0.60471336750359195</v>
      </c>
      <c r="N3924">
        <v>-0.69152601623477805</v>
      </c>
      <c r="O3924">
        <v>81.965536354641799</v>
      </c>
      <c r="P3924">
        <v>75.769393205233399</v>
      </c>
      <c r="Q3924" t="s">
        <v>15</v>
      </c>
      <c r="R3924">
        <v>-0.69152601623477805</v>
      </c>
      <c r="S3924">
        <v>-0.54850629091653202</v>
      </c>
      <c r="T3924">
        <v>-0.24985904080294999</v>
      </c>
      <c r="U3924">
        <v>-4.3406324365593101E-2</v>
      </c>
      <c r="V3924">
        <v>0.163046392071764</v>
      </c>
      <c r="W3924">
        <v>0.46169364218534598</v>
      </c>
      <c r="X3924">
        <v>0.60471336750359195</v>
      </c>
      <c r="Y3924">
        <v>-4.7070857279606103E-2</v>
      </c>
    </row>
    <row r="3925" spans="1:25" x14ac:dyDescent="0.2">
      <c r="A3925" t="s">
        <v>9931</v>
      </c>
      <c r="B3925" t="s">
        <v>30</v>
      </c>
      <c r="C3925" t="s">
        <v>1838</v>
      </c>
      <c r="D3925" t="s">
        <v>27</v>
      </c>
      <c r="E3925" t="s">
        <v>18</v>
      </c>
      <c r="F3925">
        <v>12</v>
      </c>
      <c r="G3925">
        <v>127553</v>
      </c>
      <c r="H3925">
        <v>186163</v>
      </c>
      <c r="I3925">
        <v>1.10070367097916</v>
      </c>
      <c r="J3925">
        <v>1.05786654718606</v>
      </c>
      <c r="K3925">
        <v>-4.2837123793105801E-2</v>
      </c>
      <c r="L3925">
        <v>0.446598034075877</v>
      </c>
      <c r="M3925">
        <v>0.69181664226171202</v>
      </c>
      <c r="N3925">
        <v>-0.77749088984792403</v>
      </c>
      <c r="O3925">
        <v>83.3929313424036</v>
      </c>
      <c r="P3925">
        <v>75.769393205233399</v>
      </c>
      <c r="Q3925" t="s">
        <v>15</v>
      </c>
      <c r="R3925">
        <v>-0.77749088984792403</v>
      </c>
      <c r="S3925">
        <v>-0.61537580347837995</v>
      </c>
      <c r="T3925">
        <v>-0.276854493648865</v>
      </c>
      <c r="U3925">
        <v>-4.2837123793105801E-2</v>
      </c>
      <c r="V3925">
        <v>0.19118024606265399</v>
      </c>
      <c r="W3925">
        <v>0.52970155589216905</v>
      </c>
      <c r="X3925">
        <v>0.69181664226171202</v>
      </c>
      <c r="Y3925">
        <v>-4.04938826235249E-2</v>
      </c>
    </row>
    <row r="3926" spans="1:25" x14ac:dyDescent="0.2">
      <c r="A3926" t="s">
        <v>9932</v>
      </c>
      <c r="B3926" t="s">
        <v>30</v>
      </c>
      <c r="C3926" t="s">
        <v>1838</v>
      </c>
      <c r="D3926" t="s">
        <v>27</v>
      </c>
      <c r="E3926" t="s">
        <v>18</v>
      </c>
      <c r="F3926">
        <v>13</v>
      </c>
      <c r="G3926">
        <v>127553</v>
      </c>
      <c r="H3926">
        <v>186163</v>
      </c>
      <c r="I3926">
        <v>1.2229477592633</v>
      </c>
      <c r="J3926">
        <v>1.19935374686741</v>
      </c>
      <c r="K3926">
        <v>-2.3594012395884899E-2</v>
      </c>
      <c r="L3926">
        <v>0.49842503213745698</v>
      </c>
      <c r="M3926">
        <v>0.79631516547023196</v>
      </c>
      <c r="N3926">
        <v>-0.84350319026200204</v>
      </c>
      <c r="O3926">
        <v>84.085275942793402</v>
      </c>
      <c r="P3926">
        <v>75.769393205233399</v>
      </c>
      <c r="Q3926" t="s">
        <v>15</v>
      </c>
      <c r="R3926">
        <v>-0.84350319026200204</v>
      </c>
      <c r="S3926">
        <v>-0.66257490359610505</v>
      </c>
      <c r="T3926">
        <v>-0.28476872923591201</v>
      </c>
      <c r="U3926">
        <v>-2.3594012395884899E-2</v>
      </c>
      <c r="V3926">
        <v>0.237580704444143</v>
      </c>
      <c r="W3926">
        <v>0.61538687880433496</v>
      </c>
      <c r="X3926">
        <v>0.79631516547023196</v>
      </c>
      <c r="Y3926">
        <v>-1.9672271385744199E-2</v>
      </c>
    </row>
    <row r="3927" spans="1:25" x14ac:dyDescent="0.2">
      <c r="A3927" t="s">
        <v>9933</v>
      </c>
      <c r="B3927" t="s">
        <v>30</v>
      </c>
      <c r="C3927" t="s">
        <v>1838</v>
      </c>
      <c r="D3927" t="s">
        <v>27</v>
      </c>
      <c r="E3927" t="s">
        <v>18</v>
      </c>
      <c r="F3927">
        <v>14</v>
      </c>
      <c r="G3927">
        <v>127553</v>
      </c>
      <c r="H3927">
        <v>186163</v>
      </c>
      <c r="I3927">
        <v>1.3217982066893601</v>
      </c>
      <c r="J3927">
        <v>1.32163504153248</v>
      </c>
      <c r="K3927">
        <v>-1.6316515688408201E-4</v>
      </c>
      <c r="L3927">
        <v>0.54154833948799097</v>
      </c>
      <c r="M3927">
        <v>0.89068385330086097</v>
      </c>
      <c r="N3927">
        <v>-0.89101018361463002</v>
      </c>
      <c r="O3927">
        <v>84.7362444120742</v>
      </c>
      <c r="P3927">
        <v>75.769393205233399</v>
      </c>
      <c r="Q3927" t="s">
        <v>15</v>
      </c>
      <c r="R3927">
        <v>-0.89101018361463002</v>
      </c>
      <c r="S3927">
        <v>-0.69442813638048895</v>
      </c>
      <c r="T3927">
        <v>-0.28393449504859097</v>
      </c>
      <c r="U3927">
        <v>-1.6316515688408201E-4</v>
      </c>
      <c r="V3927">
        <v>0.28360816473482298</v>
      </c>
      <c r="W3927">
        <v>0.69410180606672101</v>
      </c>
      <c r="X3927">
        <v>0.89068385330086097</v>
      </c>
      <c r="Y3927">
        <v>-1.2345704506660699E-4</v>
      </c>
    </row>
    <row r="3928" spans="1:25" x14ac:dyDescent="0.2">
      <c r="A3928" t="s">
        <v>9934</v>
      </c>
      <c r="B3928" t="s">
        <v>30</v>
      </c>
      <c r="C3928" t="s">
        <v>1838</v>
      </c>
      <c r="D3928" t="s">
        <v>27</v>
      </c>
      <c r="E3928" t="s">
        <v>18</v>
      </c>
      <c r="F3928">
        <v>15</v>
      </c>
      <c r="G3928">
        <v>127553</v>
      </c>
      <c r="H3928">
        <v>186163</v>
      </c>
      <c r="I3928">
        <v>1.3944703798770399</v>
      </c>
      <c r="J3928">
        <v>1.41247840713725</v>
      </c>
      <c r="K3928">
        <v>1.8008027260212799E-2</v>
      </c>
      <c r="L3928">
        <v>0.57262742508298203</v>
      </c>
      <c r="M3928">
        <v>0.95998014152171796</v>
      </c>
      <c r="N3928">
        <v>-0.92396408700129196</v>
      </c>
      <c r="O3928">
        <v>84.844584709898299</v>
      </c>
      <c r="P3928">
        <v>75.769393205233399</v>
      </c>
      <c r="Q3928" t="s">
        <v>16</v>
      </c>
      <c r="R3928">
        <v>-0.92396408700129196</v>
      </c>
      <c r="S3928">
        <v>-0.71610033169617004</v>
      </c>
      <c r="T3928">
        <v>-0.28204874348327003</v>
      </c>
      <c r="U3928">
        <v>1.8008027260212799E-2</v>
      </c>
      <c r="V3928">
        <v>0.31806479800369503</v>
      </c>
      <c r="W3928">
        <v>0.75211638621659505</v>
      </c>
      <c r="X3928">
        <v>0.95998014152171796</v>
      </c>
      <c r="Y3928">
        <v>1.27492407453581E-2</v>
      </c>
    </row>
    <row r="3929" spans="1:25" x14ac:dyDescent="0.2">
      <c r="A3929" t="s">
        <v>9935</v>
      </c>
      <c r="B3929" t="s">
        <v>30</v>
      </c>
      <c r="C3929" t="s">
        <v>1838</v>
      </c>
      <c r="D3929" t="s">
        <v>27</v>
      </c>
      <c r="E3929" t="s">
        <v>18</v>
      </c>
      <c r="F3929">
        <v>16</v>
      </c>
      <c r="G3929">
        <v>127553</v>
      </c>
      <c r="H3929">
        <v>186163</v>
      </c>
      <c r="I3929">
        <v>1.44580003183021</v>
      </c>
      <c r="J3929">
        <v>1.47452730526564</v>
      </c>
      <c r="K3929">
        <v>2.8727273435429999E-2</v>
      </c>
      <c r="L3929">
        <v>0.59127230800812502</v>
      </c>
      <c r="M3929">
        <v>1.0013702201087999</v>
      </c>
      <c r="N3929">
        <v>-0.94391567323793502</v>
      </c>
      <c r="O3929">
        <v>83.744753896064196</v>
      </c>
      <c r="P3929">
        <v>75.769393205233399</v>
      </c>
      <c r="Q3929" t="s">
        <v>16</v>
      </c>
      <c r="R3929">
        <v>-0.94391567323793502</v>
      </c>
      <c r="S3929">
        <v>-0.72928382543098602</v>
      </c>
      <c r="T3929">
        <v>-0.28109941596082699</v>
      </c>
      <c r="U3929">
        <v>2.8727273435429999E-2</v>
      </c>
      <c r="V3929">
        <v>0.33855396283168698</v>
      </c>
      <c r="W3929">
        <v>0.78673837230184596</v>
      </c>
      <c r="X3929">
        <v>1.0013702201087999</v>
      </c>
      <c r="Y3929">
        <v>1.9482361115215001E-2</v>
      </c>
    </row>
    <row r="3930" spans="1:25" x14ac:dyDescent="0.2">
      <c r="A3930" t="s">
        <v>9936</v>
      </c>
      <c r="B3930" t="s">
        <v>30</v>
      </c>
      <c r="C3930" t="s">
        <v>1838</v>
      </c>
      <c r="D3930" t="s">
        <v>27</v>
      </c>
      <c r="E3930" t="s">
        <v>18</v>
      </c>
      <c r="F3930">
        <v>17</v>
      </c>
      <c r="G3930">
        <v>127553</v>
      </c>
      <c r="H3930">
        <v>186163</v>
      </c>
      <c r="I3930">
        <v>1.42492733148415</v>
      </c>
      <c r="J3930">
        <v>1.4895853773388199</v>
      </c>
      <c r="K3930">
        <v>6.4658045854669097E-2</v>
      </c>
      <c r="L3930">
        <v>0.59311037785980103</v>
      </c>
      <c r="M3930">
        <v>1.0403246174340399</v>
      </c>
      <c r="N3930">
        <v>-0.91100852572470303</v>
      </c>
      <c r="O3930">
        <v>81.491656722994094</v>
      </c>
      <c r="P3930">
        <v>75.769393205233399</v>
      </c>
      <c r="Q3930" t="s">
        <v>17</v>
      </c>
      <c r="R3930">
        <v>-0.91100852572470303</v>
      </c>
      <c r="S3930">
        <v>-0.69570945856159605</v>
      </c>
      <c r="T3930">
        <v>-0.24613179214386699</v>
      </c>
      <c r="U3930">
        <v>6.4658045854669097E-2</v>
      </c>
      <c r="V3930">
        <v>0.37544788385320499</v>
      </c>
      <c r="W3930">
        <v>0.82502555027093405</v>
      </c>
      <c r="X3930">
        <v>1.0403246174340399</v>
      </c>
      <c r="Y3930">
        <v>4.3406740451616299E-2</v>
      </c>
    </row>
    <row r="3931" spans="1:25" x14ac:dyDescent="0.2">
      <c r="A3931" t="s">
        <v>9937</v>
      </c>
      <c r="B3931" t="s">
        <v>30</v>
      </c>
      <c r="C3931" t="s">
        <v>1838</v>
      </c>
      <c r="D3931" t="s">
        <v>27</v>
      </c>
      <c r="E3931" t="s">
        <v>18</v>
      </c>
      <c r="F3931">
        <v>18</v>
      </c>
      <c r="G3931">
        <v>127553</v>
      </c>
      <c r="H3931">
        <v>186163</v>
      </c>
      <c r="I3931">
        <v>1.3877914345387501</v>
      </c>
      <c r="J3931">
        <v>1.45831555149623</v>
      </c>
      <c r="K3931">
        <v>7.05241169574813E-2</v>
      </c>
      <c r="L3931">
        <v>0.58349659256953701</v>
      </c>
      <c r="M3931">
        <v>1.0303760117343701</v>
      </c>
      <c r="N3931">
        <v>-0.88932777781940697</v>
      </c>
      <c r="O3931">
        <v>78.738971147408293</v>
      </c>
      <c r="P3931">
        <v>75.769393205233399</v>
      </c>
      <c r="Q3931" t="s">
        <v>17</v>
      </c>
      <c r="R3931">
        <v>-0.88932777781940697</v>
      </c>
      <c r="S3931">
        <v>-0.67751851471666502</v>
      </c>
      <c r="T3931">
        <v>-0.23522809754895599</v>
      </c>
      <c r="U3931">
        <v>7.05241169574813E-2</v>
      </c>
      <c r="V3931">
        <v>0.37627633146391898</v>
      </c>
      <c r="W3931">
        <v>0.81856674863162704</v>
      </c>
      <c r="X3931">
        <v>1.0303760117343701</v>
      </c>
      <c r="Y3931">
        <v>4.8359984150977101E-2</v>
      </c>
    </row>
    <row r="3932" spans="1:25" x14ac:dyDescent="0.2">
      <c r="A3932" t="s">
        <v>9938</v>
      </c>
      <c r="B3932" t="s">
        <v>30</v>
      </c>
      <c r="C3932" t="s">
        <v>1838</v>
      </c>
      <c r="D3932" t="s">
        <v>27</v>
      </c>
      <c r="E3932" t="s">
        <v>18</v>
      </c>
      <c r="F3932">
        <v>19</v>
      </c>
      <c r="G3932">
        <v>127553</v>
      </c>
      <c r="H3932">
        <v>186163</v>
      </c>
      <c r="I3932">
        <v>1.28933999363396</v>
      </c>
      <c r="J3932">
        <v>1.3623617915430599</v>
      </c>
      <c r="K3932">
        <v>7.3021797909097005E-2</v>
      </c>
      <c r="L3932">
        <v>0.55116407342555795</v>
      </c>
      <c r="M3932">
        <v>0.97968669869413905</v>
      </c>
      <c r="N3932">
        <v>-0.83364310287594501</v>
      </c>
      <c r="O3932">
        <v>75.350309442908696</v>
      </c>
      <c r="P3932">
        <v>75.769393205233399</v>
      </c>
      <c r="Q3932" t="s">
        <v>17</v>
      </c>
      <c r="R3932">
        <v>-0.83364310287594501</v>
      </c>
      <c r="S3932">
        <v>-0.63357054422246795</v>
      </c>
      <c r="T3932">
        <v>-0.215788176565895</v>
      </c>
      <c r="U3932">
        <v>7.3021797909097005E-2</v>
      </c>
      <c r="V3932">
        <v>0.36183177238408898</v>
      </c>
      <c r="W3932">
        <v>0.77961414004066198</v>
      </c>
      <c r="X3932">
        <v>0.97968669869413905</v>
      </c>
      <c r="Y3932">
        <v>5.3599417102259003E-2</v>
      </c>
    </row>
    <row r="3933" spans="1:25" x14ac:dyDescent="0.2">
      <c r="A3933" t="s">
        <v>9939</v>
      </c>
      <c r="B3933" t="s">
        <v>30</v>
      </c>
      <c r="C3933" t="s">
        <v>1838</v>
      </c>
      <c r="D3933" t="s">
        <v>27</v>
      </c>
      <c r="E3933" t="s">
        <v>18</v>
      </c>
      <c r="F3933">
        <v>20</v>
      </c>
      <c r="G3933">
        <v>127553</v>
      </c>
      <c r="H3933">
        <v>186163</v>
      </c>
      <c r="I3933">
        <v>1.18080420660469</v>
      </c>
      <c r="J3933">
        <v>1.2611243418653599</v>
      </c>
      <c r="K3933">
        <v>8.0320135260672207E-2</v>
      </c>
      <c r="L3933">
        <v>0.50431478543744301</v>
      </c>
      <c r="M3933">
        <v>0.90991795730526603</v>
      </c>
      <c r="N3933">
        <v>-0.74927768678392104</v>
      </c>
      <c r="O3933">
        <v>72.238973499394007</v>
      </c>
      <c r="P3933">
        <v>75.769393205233399</v>
      </c>
      <c r="Q3933" t="s">
        <v>17</v>
      </c>
      <c r="R3933">
        <v>-0.74927768678392104</v>
      </c>
      <c r="S3933">
        <v>-0.56621141967013</v>
      </c>
      <c r="T3933">
        <v>-0.183940812308548</v>
      </c>
      <c r="U3933">
        <v>8.0320135260672207E-2</v>
      </c>
      <c r="V3933">
        <v>0.34458108282989203</v>
      </c>
      <c r="W3933">
        <v>0.726851690191474</v>
      </c>
      <c r="X3933">
        <v>0.90991795730526603</v>
      </c>
      <c r="Y3933">
        <v>6.3689306909950394E-2</v>
      </c>
    </row>
    <row r="3934" spans="1:25" x14ac:dyDescent="0.2">
      <c r="A3934" t="s">
        <v>9940</v>
      </c>
      <c r="B3934" t="s">
        <v>30</v>
      </c>
      <c r="C3934" t="s">
        <v>1838</v>
      </c>
      <c r="D3934" t="s">
        <v>27</v>
      </c>
      <c r="E3934" t="s">
        <v>18</v>
      </c>
      <c r="F3934">
        <v>21</v>
      </c>
      <c r="G3934">
        <v>127553</v>
      </c>
      <c r="H3934">
        <v>186163</v>
      </c>
      <c r="I3934">
        <v>1.14557317105678</v>
      </c>
      <c r="J3934">
        <v>1.2278512873184</v>
      </c>
      <c r="K3934">
        <v>8.2278116261622403E-2</v>
      </c>
      <c r="L3934">
        <v>0.46984781320900398</v>
      </c>
      <c r="M3934">
        <v>0.85517776899043296</v>
      </c>
      <c r="N3934">
        <v>-0.69062153646718905</v>
      </c>
      <c r="O3934">
        <v>70.581862427656802</v>
      </c>
      <c r="P3934">
        <v>75.769393205233399</v>
      </c>
      <c r="Q3934" t="s">
        <v>17</v>
      </c>
      <c r="R3934">
        <v>-0.69062153646718905</v>
      </c>
      <c r="S3934">
        <v>-0.52006678027232001</v>
      </c>
      <c r="T3934">
        <v>-0.16392213785989601</v>
      </c>
      <c r="U3934">
        <v>8.2278116261622403E-2</v>
      </c>
      <c r="V3934">
        <v>0.32847837038313998</v>
      </c>
      <c r="W3934">
        <v>0.68462301279556503</v>
      </c>
      <c r="X3934">
        <v>0.85517776899043296</v>
      </c>
      <c r="Y3934">
        <v>6.7009838334181296E-2</v>
      </c>
    </row>
    <row r="3935" spans="1:25" x14ac:dyDescent="0.2">
      <c r="A3935" t="s">
        <v>9941</v>
      </c>
      <c r="B3935" t="s">
        <v>30</v>
      </c>
      <c r="C3935" t="s">
        <v>1838</v>
      </c>
      <c r="D3935" t="s">
        <v>27</v>
      </c>
      <c r="E3935" t="s">
        <v>18</v>
      </c>
      <c r="F3935">
        <v>22</v>
      </c>
      <c r="G3935">
        <v>127553</v>
      </c>
      <c r="H3935">
        <v>186163</v>
      </c>
      <c r="I3935">
        <v>1.08482979856027</v>
      </c>
      <c r="J3935">
        <v>1.1390982319307199</v>
      </c>
      <c r="K3935">
        <v>5.4268433370448801E-2</v>
      </c>
      <c r="L3935">
        <v>0.43695751475669797</v>
      </c>
      <c r="M3935">
        <v>0.77306354514521802</v>
      </c>
      <c r="N3935">
        <v>-0.66452667840432</v>
      </c>
      <c r="O3935">
        <v>69.966741355276795</v>
      </c>
      <c r="P3935">
        <v>75.769393205233399</v>
      </c>
      <c r="Q3935" t="s">
        <v>16</v>
      </c>
      <c r="R3935">
        <v>-0.66452667840432</v>
      </c>
      <c r="S3935">
        <v>-0.50591110054763799</v>
      </c>
      <c r="T3935">
        <v>-0.17469730436206099</v>
      </c>
      <c r="U3935">
        <v>5.4268433370448801E-2</v>
      </c>
      <c r="V3935">
        <v>0.28323417110295901</v>
      </c>
      <c r="W3935">
        <v>0.61444796728853601</v>
      </c>
      <c r="X3935">
        <v>0.77306354514521802</v>
      </c>
      <c r="Y3935">
        <v>4.7641574579978301E-2</v>
      </c>
    </row>
    <row r="3936" spans="1:25" x14ac:dyDescent="0.2">
      <c r="A3936" t="s">
        <v>9942</v>
      </c>
      <c r="B3936" t="s">
        <v>30</v>
      </c>
      <c r="C3936" t="s">
        <v>1838</v>
      </c>
      <c r="D3936" t="s">
        <v>27</v>
      </c>
      <c r="E3936" t="s">
        <v>18</v>
      </c>
      <c r="F3936">
        <v>23</v>
      </c>
      <c r="G3936">
        <v>127553</v>
      </c>
      <c r="H3936">
        <v>186163</v>
      </c>
      <c r="I3936">
        <v>0.96693566064924197</v>
      </c>
      <c r="J3936">
        <v>1.00450013392191</v>
      </c>
      <c r="K3936">
        <v>3.7564473272664899E-2</v>
      </c>
      <c r="L3936">
        <v>0.38895312321955799</v>
      </c>
      <c r="M3936">
        <v>0.67739236096883704</v>
      </c>
      <c r="N3936">
        <v>-0.60226341442350795</v>
      </c>
      <c r="O3936">
        <v>69.332257953239406</v>
      </c>
      <c r="P3936">
        <v>75.769393205233399</v>
      </c>
      <c r="Q3936" t="s">
        <v>16</v>
      </c>
      <c r="R3936">
        <v>-0.60226341442350795</v>
      </c>
      <c r="S3936">
        <v>-0.461073430694808</v>
      </c>
      <c r="T3936">
        <v>-0.16624696329438299</v>
      </c>
      <c r="U3936">
        <v>3.7564473272664899E-2</v>
      </c>
      <c r="V3936">
        <v>0.24137590983971299</v>
      </c>
      <c r="W3936">
        <v>0.53620237724013797</v>
      </c>
      <c r="X3936">
        <v>0.67739236096883704</v>
      </c>
      <c r="Y3936">
        <v>3.7396185430061103E-2</v>
      </c>
    </row>
    <row r="3937" spans="1:25" x14ac:dyDescent="0.2">
      <c r="A3937" t="s">
        <v>9943</v>
      </c>
      <c r="B3937" t="s">
        <v>30</v>
      </c>
      <c r="C3937" t="s">
        <v>1838</v>
      </c>
      <c r="D3937" t="s">
        <v>27</v>
      </c>
      <c r="E3937" t="s">
        <v>18</v>
      </c>
      <c r="F3937">
        <v>24</v>
      </c>
      <c r="G3937">
        <v>127553</v>
      </c>
      <c r="H3937">
        <v>186163</v>
      </c>
      <c r="I3937">
        <v>0.83287746233295001</v>
      </c>
      <c r="J3937">
        <v>0.86332538516203905</v>
      </c>
      <c r="K3937">
        <v>3.0447922829089001E-2</v>
      </c>
      <c r="L3937">
        <v>0.336209369956184</v>
      </c>
      <c r="M3937">
        <v>0.58351233640701206</v>
      </c>
      <c r="N3937">
        <v>-0.52261649074883398</v>
      </c>
      <c r="O3937">
        <v>68.965715889544498</v>
      </c>
      <c r="P3937">
        <v>75.769393205233399</v>
      </c>
      <c r="Q3937" t="s">
        <v>16</v>
      </c>
      <c r="R3937">
        <v>-0.52261649074883398</v>
      </c>
      <c r="S3937">
        <v>-0.400572489454739</v>
      </c>
      <c r="T3937">
        <v>-0.145725787027952</v>
      </c>
      <c r="U3937">
        <v>3.0447922829089001E-2</v>
      </c>
      <c r="V3937">
        <v>0.20662163268613001</v>
      </c>
      <c r="W3937">
        <v>0.46146833511291702</v>
      </c>
      <c r="X3937">
        <v>0.58351233640701206</v>
      </c>
      <c r="Y3937">
        <v>3.5268188973007202E-2</v>
      </c>
    </row>
    <row r="3938" spans="1:25" x14ac:dyDescent="0.2">
      <c r="A3938" t="s">
        <v>6223</v>
      </c>
      <c r="B3938" t="s">
        <v>30</v>
      </c>
      <c r="C3938" t="s">
        <v>1838</v>
      </c>
      <c r="D3938" t="s">
        <v>27</v>
      </c>
      <c r="E3938" t="s">
        <v>29</v>
      </c>
      <c r="F3938">
        <v>1</v>
      </c>
      <c r="G3938">
        <v>127553</v>
      </c>
      <c r="H3938">
        <v>186163</v>
      </c>
      <c r="I3938">
        <v>0.82824343606187201</v>
      </c>
      <c r="J3938">
        <v>0.89384847420079905</v>
      </c>
      <c r="K3938">
        <v>6.5605038138926597E-2</v>
      </c>
      <c r="L3938">
        <v>0.21445281923565501</v>
      </c>
      <c r="M3938">
        <v>0.41837992578157801</v>
      </c>
      <c r="N3938">
        <v>-0.28716984950372498</v>
      </c>
      <c r="O3938">
        <v>71.716086646335199</v>
      </c>
      <c r="P3938">
        <v>81.539207923257806</v>
      </c>
      <c r="Q3938" t="s">
        <v>15</v>
      </c>
      <c r="R3938">
        <v>-0.28716984950372498</v>
      </c>
      <c r="S3938">
        <v>-0.20932347612118299</v>
      </c>
      <c r="T3938">
        <v>-4.6768239140556403E-2</v>
      </c>
      <c r="U3938">
        <v>6.5605038138926597E-2</v>
      </c>
      <c r="V3938">
        <v>0.17797831541841</v>
      </c>
      <c r="W3938">
        <v>0.34053355239903599</v>
      </c>
      <c r="X3938">
        <v>0.41837992578157801</v>
      </c>
      <c r="Y3938">
        <v>7.33961516213191E-2</v>
      </c>
    </row>
    <row r="3939" spans="1:25" x14ac:dyDescent="0.2">
      <c r="A3939" t="s">
        <v>6224</v>
      </c>
      <c r="B3939" t="s">
        <v>30</v>
      </c>
      <c r="C3939" t="s">
        <v>1838</v>
      </c>
      <c r="D3939" t="s">
        <v>27</v>
      </c>
      <c r="E3939" t="s">
        <v>29</v>
      </c>
      <c r="F3939">
        <v>2</v>
      </c>
      <c r="G3939">
        <v>127553</v>
      </c>
      <c r="H3939">
        <v>186163</v>
      </c>
      <c r="I3939">
        <v>0.73160474469436199</v>
      </c>
      <c r="J3939">
        <v>0.78425939344027995</v>
      </c>
      <c r="K3939">
        <v>5.2654648745917701E-2</v>
      </c>
      <c r="L3939">
        <v>0.18818212190106801</v>
      </c>
      <c r="M3939">
        <v>0.36221423927317398</v>
      </c>
      <c r="N3939">
        <v>-0.25690494178133799</v>
      </c>
      <c r="O3939">
        <v>71.663841697176906</v>
      </c>
      <c r="P3939">
        <v>81.539207923257806</v>
      </c>
      <c r="Q3939" t="s">
        <v>15</v>
      </c>
      <c r="R3939">
        <v>-0.25690494178133799</v>
      </c>
      <c r="S3939">
        <v>-0.18859483153125101</v>
      </c>
      <c r="T3939">
        <v>-4.5952783130241703E-2</v>
      </c>
      <c r="U3939">
        <v>5.2654648745917701E-2</v>
      </c>
      <c r="V3939">
        <v>0.15126208062207699</v>
      </c>
      <c r="W3939">
        <v>0.29390412902308599</v>
      </c>
      <c r="X3939">
        <v>0.36221423927317398</v>
      </c>
      <c r="Y3939">
        <v>6.7139328118136596E-2</v>
      </c>
    </row>
    <row r="3940" spans="1:25" x14ac:dyDescent="0.2">
      <c r="A3940" t="s">
        <v>6225</v>
      </c>
      <c r="B3940" t="s">
        <v>30</v>
      </c>
      <c r="C3940" t="s">
        <v>1838</v>
      </c>
      <c r="D3940" t="s">
        <v>27</v>
      </c>
      <c r="E3940" t="s">
        <v>29</v>
      </c>
      <c r="F3940">
        <v>3</v>
      </c>
      <c r="G3940">
        <v>127553</v>
      </c>
      <c r="H3940">
        <v>186163</v>
      </c>
      <c r="I3940">
        <v>0.66698376361198897</v>
      </c>
      <c r="J3940">
        <v>0.70800161298173203</v>
      </c>
      <c r="K3940">
        <v>4.1017849369743301E-2</v>
      </c>
      <c r="L3940">
        <v>0.16967635204092299</v>
      </c>
      <c r="M3940">
        <v>0.32013544847706199</v>
      </c>
      <c r="N3940">
        <v>-0.238099749737575</v>
      </c>
      <c r="O3940">
        <v>71.542503900339497</v>
      </c>
      <c r="P3940">
        <v>81.539207923257806</v>
      </c>
      <c r="Q3940" t="s">
        <v>15</v>
      </c>
      <c r="R3940">
        <v>-0.238099749737575</v>
      </c>
      <c r="S3940">
        <v>-0.17650723394671999</v>
      </c>
      <c r="T3940">
        <v>-4.7892559099700402E-2</v>
      </c>
      <c r="U3940">
        <v>4.1017849369743301E-2</v>
      </c>
      <c r="V3940">
        <v>0.12992825783918699</v>
      </c>
      <c r="W3940">
        <v>0.25854293268620698</v>
      </c>
      <c r="X3940">
        <v>0.32013544847706199</v>
      </c>
      <c r="Y3940">
        <v>5.7934683505871699E-2</v>
      </c>
    </row>
    <row r="3941" spans="1:25" x14ac:dyDescent="0.2">
      <c r="A3941" t="s">
        <v>6226</v>
      </c>
      <c r="B3941" t="s">
        <v>30</v>
      </c>
      <c r="C3941" t="s">
        <v>1838</v>
      </c>
      <c r="D3941" t="s">
        <v>27</v>
      </c>
      <c r="E3941" t="s">
        <v>29</v>
      </c>
      <c r="F3941">
        <v>4</v>
      </c>
      <c r="G3941">
        <v>127553</v>
      </c>
      <c r="H3941">
        <v>186163</v>
      </c>
      <c r="I3941">
        <v>0.62593588547505696</v>
      </c>
      <c r="J3941">
        <v>0.65882065047829796</v>
      </c>
      <c r="K3941">
        <v>3.2884765003240099E-2</v>
      </c>
      <c r="L3941">
        <v>0.157158049649128</v>
      </c>
      <c r="M3941">
        <v>0.29140975667605601</v>
      </c>
      <c r="N3941">
        <v>-0.22564022666957601</v>
      </c>
      <c r="O3941">
        <v>71.9505538874037</v>
      </c>
      <c r="P3941">
        <v>81.539207923257806</v>
      </c>
      <c r="Q3941" t="s">
        <v>15</v>
      </c>
      <c r="R3941">
        <v>-0.22564022666957601</v>
      </c>
      <c r="S3941">
        <v>-0.16859185464694201</v>
      </c>
      <c r="T3941">
        <v>-4.9466053012903001E-2</v>
      </c>
      <c r="U3941">
        <v>3.2884765003240099E-2</v>
      </c>
      <c r="V3941">
        <v>0.115235583019383</v>
      </c>
      <c r="W3941">
        <v>0.23436138465342199</v>
      </c>
      <c r="X3941">
        <v>0.29140975667605601</v>
      </c>
      <c r="Y3941">
        <v>4.99145935686231E-2</v>
      </c>
    </row>
    <row r="3942" spans="1:25" x14ac:dyDescent="0.2">
      <c r="A3942" t="s">
        <v>6227</v>
      </c>
      <c r="B3942" t="s">
        <v>30</v>
      </c>
      <c r="C3942" t="s">
        <v>1838</v>
      </c>
      <c r="D3942" t="s">
        <v>27</v>
      </c>
      <c r="E3942" t="s">
        <v>29</v>
      </c>
      <c r="F3942">
        <v>5</v>
      </c>
      <c r="G3942">
        <v>127553</v>
      </c>
      <c r="H3942">
        <v>186163</v>
      </c>
      <c r="I3942">
        <v>0.60826601491144905</v>
      </c>
      <c r="J3942">
        <v>0.63229169320412903</v>
      </c>
      <c r="K3942">
        <v>2.4025678292680801E-2</v>
      </c>
      <c r="L3942">
        <v>0.15309344159524499</v>
      </c>
      <c r="M3942">
        <v>0.275864389716859</v>
      </c>
      <c r="N3942">
        <v>-0.22781303313149801</v>
      </c>
      <c r="O3942">
        <v>72.296331720931704</v>
      </c>
      <c r="P3942">
        <v>81.539207923257806</v>
      </c>
      <c r="Q3942" t="s">
        <v>15</v>
      </c>
      <c r="R3942">
        <v>-0.22781303313149801</v>
      </c>
      <c r="S3942">
        <v>-0.17224011383242399</v>
      </c>
      <c r="T3942">
        <v>-5.6195285103227799E-2</v>
      </c>
      <c r="U3942">
        <v>2.4025678292680801E-2</v>
      </c>
      <c r="V3942">
        <v>0.10424664168858901</v>
      </c>
      <c r="W3942">
        <v>0.22029147041778499</v>
      </c>
      <c r="X3942">
        <v>0.275864389716859</v>
      </c>
      <c r="Y3942">
        <v>3.7997776265145902E-2</v>
      </c>
    </row>
    <row r="3943" spans="1:25" x14ac:dyDescent="0.2">
      <c r="A3943" t="s">
        <v>6228</v>
      </c>
      <c r="B3943" t="s">
        <v>30</v>
      </c>
      <c r="C3943" t="s">
        <v>1838</v>
      </c>
      <c r="D3943" t="s">
        <v>27</v>
      </c>
      <c r="E3943" t="s">
        <v>29</v>
      </c>
      <c r="F3943">
        <v>6</v>
      </c>
      <c r="G3943">
        <v>127553</v>
      </c>
      <c r="H3943">
        <v>186163</v>
      </c>
      <c r="I3943">
        <v>0.61780859721057102</v>
      </c>
      <c r="J3943">
        <v>0.63176878469655195</v>
      </c>
      <c r="K3943">
        <v>1.3960187485980999E-2</v>
      </c>
      <c r="L3943">
        <v>0.160345778782848</v>
      </c>
      <c r="M3943">
        <v>0.27772899358376602</v>
      </c>
      <c r="N3943">
        <v>-0.24980861861180401</v>
      </c>
      <c r="O3943">
        <v>72.858639153920294</v>
      </c>
      <c r="P3943">
        <v>81.539207923257806</v>
      </c>
      <c r="Q3943" t="s">
        <v>15</v>
      </c>
      <c r="R3943">
        <v>-0.24980861861180401</v>
      </c>
      <c r="S3943">
        <v>-0.19160310091363</v>
      </c>
      <c r="T3943">
        <v>-7.0061000596231202E-2</v>
      </c>
      <c r="U3943">
        <v>1.3960187485980999E-2</v>
      </c>
      <c r="V3943">
        <v>9.7981375568193294E-2</v>
      </c>
      <c r="W3943">
        <v>0.21952347588559201</v>
      </c>
      <c r="X3943">
        <v>0.27772899358376602</v>
      </c>
      <c r="Y3943">
        <v>2.2096988366853702E-2</v>
      </c>
    </row>
    <row r="3944" spans="1:25" x14ac:dyDescent="0.2">
      <c r="A3944" t="s">
        <v>6229</v>
      </c>
      <c r="B3944" t="s">
        <v>30</v>
      </c>
      <c r="C3944" t="s">
        <v>1838</v>
      </c>
      <c r="D3944" t="s">
        <v>27</v>
      </c>
      <c r="E3944" t="s">
        <v>29</v>
      </c>
      <c r="F3944">
        <v>7</v>
      </c>
      <c r="G3944">
        <v>127553</v>
      </c>
      <c r="H3944">
        <v>186163</v>
      </c>
      <c r="I3944">
        <v>0.63866083118390005</v>
      </c>
      <c r="J3944">
        <v>0.64690322968924097</v>
      </c>
      <c r="K3944">
        <v>8.2423985053405903E-3</v>
      </c>
      <c r="L3944">
        <v>0.17970439185414899</v>
      </c>
      <c r="M3944">
        <v>0.30385612310541599</v>
      </c>
      <c r="N3944">
        <v>-0.28737132609473498</v>
      </c>
      <c r="O3944">
        <v>73.582126645394496</v>
      </c>
      <c r="P3944">
        <v>81.539207923257806</v>
      </c>
      <c r="Q3944" t="s">
        <v>16</v>
      </c>
      <c r="R3944">
        <v>-0.28737132609473498</v>
      </c>
      <c r="S3944">
        <v>-0.22213863185167901</v>
      </c>
      <c r="T3944">
        <v>-8.5922702826233696E-2</v>
      </c>
      <c r="U3944">
        <v>8.2423985053405903E-3</v>
      </c>
      <c r="V3944">
        <v>0.10240749983691499</v>
      </c>
      <c r="W3944">
        <v>0.23862342886235999</v>
      </c>
      <c r="X3944">
        <v>0.30385612310541599</v>
      </c>
      <c r="Y3944">
        <v>1.2741316053252801E-2</v>
      </c>
    </row>
    <row r="3945" spans="1:25" x14ac:dyDescent="0.2">
      <c r="A3945" t="s">
        <v>6230</v>
      </c>
      <c r="B3945" t="s">
        <v>30</v>
      </c>
      <c r="C3945" t="s">
        <v>1838</v>
      </c>
      <c r="D3945" t="s">
        <v>27</v>
      </c>
      <c r="E3945" t="s">
        <v>29</v>
      </c>
      <c r="F3945">
        <v>8</v>
      </c>
      <c r="G3945">
        <v>127553</v>
      </c>
      <c r="H3945">
        <v>186163</v>
      </c>
      <c r="I3945">
        <v>0.69970478938166902</v>
      </c>
      <c r="J3945">
        <v>0.69578614896204405</v>
      </c>
      <c r="K3945">
        <v>-3.9186404196244204E-3</v>
      </c>
      <c r="L3945">
        <v>0.19513293684427199</v>
      </c>
      <c r="M3945">
        <v>0.317075040689203</v>
      </c>
      <c r="N3945">
        <v>-0.32491232152845201</v>
      </c>
      <c r="O3945">
        <v>78.109084067015303</v>
      </c>
      <c r="P3945">
        <v>81.539207923257806</v>
      </c>
      <c r="Q3945" t="s">
        <v>16</v>
      </c>
      <c r="R3945">
        <v>-0.32491232152845201</v>
      </c>
      <c r="S3945">
        <v>-0.25407906545398101</v>
      </c>
      <c r="T3945">
        <v>-0.10616829932602299</v>
      </c>
      <c r="U3945">
        <v>-3.9186404196244204E-3</v>
      </c>
      <c r="V3945">
        <v>9.8331018486774197E-2</v>
      </c>
      <c r="W3945">
        <v>0.24624178461473201</v>
      </c>
      <c r="X3945">
        <v>0.317075040689203</v>
      </c>
      <c r="Y3945">
        <v>-5.6319609487342397E-3</v>
      </c>
    </row>
    <row r="3946" spans="1:25" x14ac:dyDescent="0.2">
      <c r="A3946" t="s">
        <v>6231</v>
      </c>
      <c r="B3946" t="s">
        <v>30</v>
      </c>
      <c r="C3946" t="s">
        <v>1838</v>
      </c>
      <c r="D3946" t="s">
        <v>27</v>
      </c>
      <c r="E3946" t="s">
        <v>29</v>
      </c>
      <c r="F3946">
        <v>9</v>
      </c>
      <c r="G3946">
        <v>127553</v>
      </c>
      <c r="H3946">
        <v>186163</v>
      </c>
      <c r="I3946">
        <v>0.82097198811474403</v>
      </c>
      <c r="J3946">
        <v>0.77932304708970501</v>
      </c>
      <c r="K3946">
        <v>-4.16489410250395E-2</v>
      </c>
      <c r="L3946">
        <v>0.21200399744290699</v>
      </c>
      <c r="M3946">
        <v>0.30709763476854202</v>
      </c>
      <c r="N3946">
        <v>-0.390395516818621</v>
      </c>
      <c r="O3946">
        <v>81.995813504974393</v>
      </c>
      <c r="P3946">
        <v>81.539207923257806</v>
      </c>
      <c r="Q3946" t="s">
        <v>16</v>
      </c>
      <c r="R3946">
        <v>-0.390395516818621</v>
      </c>
      <c r="S3946">
        <v>-0.31343806574684602</v>
      </c>
      <c r="T3946">
        <v>-0.15273903568512301</v>
      </c>
      <c r="U3946">
        <v>-4.16489410250395E-2</v>
      </c>
      <c r="V3946">
        <v>6.9441153635043704E-2</v>
      </c>
      <c r="W3946">
        <v>0.230140183696767</v>
      </c>
      <c r="X3946">
        <v>0.30709763476854202</v>
      </c>
      <c r="Y3946">
        <v>-5.3442460325756801E-2</v>
      </c>
    </row>
    <row r="3947" spans="1:25" x14ac:dyDescent="0.2">
      <c r="A3947" t="s">
        <v>6232</v>
      </c>
      <c r="B3947" t="s">
        <v>30</v>
      </c>
      <c r="C3947" t="s">
        <v>1838</v>
      </c>
      <c r="D3947" t="s">
        <v>27</v>
      </c>
      <c r="E3947" t="s">
        <v>29</v>
      </c>
      <c r="F3947">
        <v>10</v>
      </c>
      <c r="G3947">
        <v>127553</v>
      </c>
      <c r="H3947">
        <v>186163</v>
      </c>
      <c r="I3947">
        <v>0.97353594192218096</v>
      </c>
      <c r="J3947">
        <v>0.89165328638904795</v>
      </c>
      <c r="K3947">
        <v>-8.1882655533133702E-2</v>
      </c>
      <c r="L3947">
        <v>0.23757628565484101</v>
      </c>
      <c r="M3947">
        <v>0.30893033436908002</v>
      </c>
      <c r="N3947">
        <v>-0.47269564543534698</v>
      </c>
      <c r="O3947">
        <v>88.700336330780104</v>
      </c>
      <c r="P3947">
        <v>81.539207923257806</v>
      </c>
      <c r="Q3947" t="s">
        <v>16</v>
      </c>
      <c r="R3947">
        <v>-0.47269564543534698</v>
      </c>
      <c r="S3947">
        <v>-0.38645545374264001</v>
      </c>
      <c r="T3947">
        <v>-0.20637262921627</v>
      </c>
      <c r="U3947">
        <v>-8.1882655533133702E-2</v>
      </c>
      <c r="V3947">
        <v>4.2607318150003001E-2</v>
      </c>
      <c r="W3947">
        <v>0.22269014267637299</v>
      </c>
      <c r="X3947">
        <v>0.30893033436908002</v>
      </c>
      <c r="Y3947">
        <v>-9.1832393580621494E-2</v>
      </c>
    </row>
    <row r="3948" spans="1:25" x14ac:dyDescent="0.2">
      <c r="A3948" t="s">
        <v>6233</v>
      </c>
      <c r="B3948" t="s">
        <v>30</v>
      </c>
      <c r="C3948" t="s">
        <v>1838</v>
      </c>
      <c r="D3948" t="s">
        <v>27</v>
      </c>
      <c r="E3948" t="s">
        <v>29</v>
      </c>
      <c r="F3948">
        <v>11</v>
      </c>
      <c r="G3948">
        <v>127553</v>
      </c>
      <c r="H3948">
        <v>186163</v>
      </c>
      <c r="I3948">
        <v>1.1924842222448699</v>
      </c>
      <c r="J3948">
        <v>1.0442342628769099</v>
      </c>
      <c r="K3948">
        <v>-0.14824995936796201</v>
      </c>
      <c r="L3948">
        <v>0.26758247811102498</v>
      </c>
      <c r="M3948">
        <v>0.29192321712467401</v>
      </c>
      <c r="N3948">
        <v>-0.58842313586059802</v>
      </c>
      <c r="O3948">
        <v>92.414894200841999</v>
      </c>
      <c r="P3948">
        <v>81.539207923257806</v>
      </c>
      <c r="Q3948" t="s">
        <v>16</v>
      </c>
      <c r="R3948">
        <v>-0.58842313586059802</v>
      </c>
      <c r="S3948">
        <v>-0.49129069630629602</v>
      </c>
      <c r="T3948">
        <v>-0.28846317789813902</v>
      </c>
      <c r="U3948">
        <v>-0.14824995936796201</v>
      </c>
      <c r="V3948">
        <v>-8.0367408377849704E-3</v>
      </c>
      <c r="W3948">
        <v>0.194790777570372</v>
      </c>
      <c r="X3948">
        <v>0.29192321712467401</v>
      </c>
      <c r="Y3948">
        <v>-0.14197002017490501</v>
      </c>
    </row>
    <row r="3949" spans="1:25" x14ac:dyDescent="0.2">
      <c r="A3949" t="s">
        <v>6234</v>
      </c>
      <c r="B3949" t="s">
        <v>30</v>
      </c>
      <c r="C3949" t="s">
        <v>1838</v>
      </c>
      <c r="D3949" t="s">
        <v>27</v>
      </c>
      <c r="E3949" t="s">
        <v>29</v>
      </c>
      <c r="F3949">
        <v>12</v>
      </c>
      <c r="G3949">
        <v>127553</v>
      </c>
      <c r="H3949">
        <v>186163</v>
      </c>
      <c r="I3949">
        <v>1.46305190783439</v>
      </c>
      <c r="J3949">
        <v>1.2364361976101499</v>
      </c>
      <c r="K3949">
        <v>-0.22661571022424501</v>
      </c>
      <c r="L3949">
        <v>0.29971296015585602</v>
      </c>
      <c r="M3949">
        <v>0.26641210923213798</v>
      </c>
      <c r="N3949">
        <v>-0.71964352968062795</v>
      </c>
      <c r="O3949">
        <v>95.593557187992403</v>
      </c>
      <c r="P3949">
        <v>81.539207923257806</v>
      </c>
      <c r="Q3949" t="s">
        <v>16</v>
      </c>
      <c r="R3949">
        <v>-0.71964352968062795</v>
      </c>
      <c r="S3949">
        <v>-0.61084772514405195</v>
      </c>
      <c r="T3949">
        <v>-0.38366530134591298</v>
      </c>
      <c r="U3949">
        <v>-0.22661571022424501</v>
      </c>
      <c r="V3949">
        <v>-6.9566119102576193E-2</v>
      </c>
      <c r="W3949">
        <v>0.15761630469556301</v>
      </c>
      <c r="X3949">
        <v>0.26641210923213798</v>
      </c>
      <c r="Y3949">
        <v>-0.18328136191924899</v>
      </c>
    </row>
    <row r="3950" spans="1:25" x14ac:dyDescent="0.2">
      <c r="A3950" t="s">
        <v>6235</v>
      </c>
      <c r="B3950" t="s">
        <v>30</v>
      </c>
      <c r="C3950" t="s">
        <v>1838</v>
      </c>
      <c r="D3950" t="s">
        <v>27</v>
      </c>
      <c r="E3950" t="s">
        <v>29</v>
      </c>
      <c r="F3950">
        <v>13</v>
      </c>
      <c r="G3950">
        <v>127553</v>
      </c>
      <c r="H3950">
        <v>186163</v>
      </c>
      <c r="I3950">
        <v>1.7028492469796901</v>
      </c>
      <c r="J3950">
        <v>1.44171127952578</v>
      </c>
      <c r="K3950">
        <v>-0.26113796745391099</v>
      </c>
      <c r="L3950">
        <v>0.33394138038989302</v>
      </c>
      <c r="M3950">
        <v>0.28819560328746302</v>
      </c>
      <c r="N3950">
        <v>-0.81047153819528595</v>
      </c>
      <c r="O3950">
        <v>94.888712927175405</v>
      </c>
      <c r="P3950">
        <v>81.539207923257806</v>
      </c>
      <c r="Q3950" t="s">
        <v>16</v>
      </c>
      <c r="R3950">
        <v>-0.81047153819528595</v>
      </c>
      <c r="S3950">
        <v>-0.68925081711375402</v>
      </c>
      <c r="T3950">
        <v>-0.43612325077821501</v>
      </c>
      <c r="U3950">
        <v>-0.26113796745391099</v>
      </c>
      <c r="V3950">
        <v>-8.6152684129607096E-2</v>
      </c>
      <c r="W3950">
        <v>0.16697488220593201</v>
      </c>
      <c r="X3950">
        <v>0.28819560328746302</v>
      </c>
      <c r="Y3950">
        <v>-0.18113055724985899</v>
      </c>
    </row>
    <row r="3951" spans="1:25" x14ac:dyDescent="0.2">
      <c r="A3951" t="s">
        <v>6236</v>
      </c>
      <c r="B3951" t="s">
        <v>30</v>
      </c>
      <c r="C3951" t="s">
        <v>1838</v>
      </c>
      <c r="D3951" t="s">
        <v>27</v>
      </c>
      <c r="E3951" t="s">
        <v>29</v>
      </c>
      <c r="F3951">
        <v>14</v>
      </c>
      <c r="G3951">
        <v>127553</v>
      </c>
      <c r="H3951">
        <v>186163</v>
      </c>
      <c r="I3951">
        <v>1.80450295171419</v>
      </c>
      <c r="J3951">
        <v>1.61563092856438</v>
      </c>
      <c r="K3951">
        <v>-0.188872023149805</v>
      </c>
      <c r="L3951">
        <v>0.36406124102684601</v>
      </c>
      <c r="M3951">
        <v>0.41000871833935698</v>
      </c>
      <c r="N3951">
        <v>-0.78775276463896604</v>
      </c>
      <c r="O3951">
        <v>88.106841861814303</v>
      </c>
      <c r="P3951">
        <v>81.539207923257806</v>
      </c>
      <c r="Q3951" t="s">
        <v>16</v>
      </c>
      <c r="R3951">
        <v>-0.78775276463896604</v>
      </c>
      <c r="S3951">
        <v>-0.65559853414622105</v>
      </c>
      <c r="T3951">
        <v>-0.37964011344787202</v>
      </c>
      <c r="U3951">
        <v>-0.188872023149805</v>
      </c>
      <c r="V3951">
        <v>1.89606714826271E-3</v>
      </c>
      <c r="W3951">
        <v>0.27785448784661199</v>
      </c>
      <c r="X3951">
        <v>0.41000871833935698</v>
      </c>
      <c r="Y3951">
        <v>-0.11690295092186199</v>
      </c>
    </row>
    <row r="3952" spans="1:25" x14ac:dyDescent="0.2">
      <c r="A3952" t="s">
        <v>6237</v>
      </c>
      <c r="B3952" t="s">
        <v>30</v>
      </c>
      <c r="C3952" t="s">
        <v>1838</v>
      </c>
      <c r="D3952" t="s">
        <v>27</v>
      </c>
      <c r="E3952" t="s">
        <v>29</v>
      </c>
      <c r="F3952">
        <v>15</v>
      </c>
      <c r="G3952">
        <v>127553</v>
      </c>
      <c r="H3952">
        <v>186163</v>
      </c>
      <c r="I3952">
        <v>1.8133136813716699</v>
      </c>
      <c r="J3952">
        <v>1.7435462314708401</v>
      </c>
      <c r="K3952">
        <v>-6.9767449900820705E-2</v>
      </c>
      <c r="L3952">
        <v>0.38769928652025498</v>
      </c>
      <c r="M3952">
        <v>0.56799787642499899</v>
      </c>
      <c r="N3952">
        <v>-0.70753277622664001</v>
      </c>
      <c r="O3952">
        <v>86.800098782466904</v>
      </c>
      <c r="P3952">
        <v>81.539207923257806</v>
      </c>
      <c r="Q3952" t="s">
        <v>16</v>
      </c>
      <c r="R3952">
        <v>-0.70753277622664001</v>
      </c>
      <c r="S3952">
        <v>-0.56679793521978805</v>
      </c>
      <c r="T3952">
        <v>-0.27292187603743401</v>
      </c>
      <c r="U3952">
        <v>-6.9767449900820705E-2</v>
      </c>
      <c r="V3952">
        <v>0.13338697623579299</v>
      </c>
      <c r="W3952">
        <v>0.42726303541814598</v>
      </c>
      <c r="X3952">
        <v>0.56799787642499899</v>
      </c>
      <c r="Y3952">
        <v>-4.0014683087563098E-2</v>
      </c>
    </row>
    <row r="3953" spans="1:25" x14ac:dyDescent="0.2">
      <c r="A3953" t="s">
        <v>6238</v>
      </c>
      <c r="B3953" t="s">
        <v>30</v>
      </c>
      <c r="C3953" t="s">
        <v>1838</v>
      </c>
      <c r="D3953" t="s">
        <v>27</v>
      </c>
      <c r="E3953" t="s">
        <v>29</v>
      </c>
      <c r="F3953">
        <v>16</v>
      </c>
      <c r="G3953">
        <v>127553</v>
      </c>
      <c r="H3953">
        <v>186163</v>
      </c>
      <c r="I3953">
        <v>1.8343067587591</v>
      </c>
      <c r="J3953">
        <v>1.83644379793514</v>
      </c>
      <c r="K3953">
        <v>2.1370391760335799E-3</v>
      </c>
      <c r="L3953">
        <v>0.40613022387588199</v>
      </c>
      <c r="M3953">
        <v>0.67022125745186001</v>
      </c>
      <c r="N3953">
        <v>-0.66594717909979295</v>
      </c>
      <c r="O3953">
        <v>86.919782364977706</v>
      </c>
      <c r="P3953">
        <v>81.539207923257806</v>
      </c>
      <c r="Q3953" t="s">
        <v>16</v>
      </c>
      <c r="R3953">
        <v>-0.66594717909979295</v>
      </c>
      <c r="S3953">
        <v>-0.51852190783284702</v>
      </c>
      <c r="T3953">
        <v>-0.21067519813492899</v>
      </c>
      <c r="U3953">
        <v>2.1370391760335799E-3</v>
      </c>
      <c r="V3953">
        <v>0.21494927648699599</v>
      </c>
      <c r="W3953">
        <v>0.52279598618491496</v>
      </c>
      <c r="X3953">
        <v>0.67022125745186001</v>
      </c>
      <c r="Y3953">
        <v>1.1636834072659499E-3</v>
      </c>
    </row>
    <row r="3954" spans="1:25" x14ac:dyDescent="0.2">
      <c r="A3954" t="s">
        <v>6239</v>
      </c>
      <c r="B3954" t="s">
        <v>30</v>
      </c>
      <c r="C3954" t="s">
        <v>1838</v>
      </c>
      <c r="D3954" t="s">
        <v>27</v>
      </c>
      <c r="E3954" t="s">
        <v>29</v>
      </c>
      <c r="F3954">
        <v>17</v>
      </c>
      <c r="G3954">
        <v>127553</v>
      </c>
      <c r="H3954">
        <v>186163</v>
      </c>
      <c r="I3954">
        <v>1.7636514625293001</v>
      </c>
      <c r="J3954">
        <v>1.88050893078973</v>
      </c>
      <c r="K3954">
        <v>0.11685746826042601</v>
      </c>
      <c r="L3954">
        <v>0.41497452249912298</v>
      </c>
      <c r="M3954">
        <v>0.79949055777148303</v>
      </c>
      <c r="N3954">
        <v>-0.56577562125063097</v>
      </c>
      <c r="O3954">
        <v>87.027329815841298</v>
      </c>
      <c r="P3954">
        <v>81.539207923257806</v>
      </c>
      <c r="Q3954" t="s">
        <v>17</v>
      </c>
      <c r="R3954">
        <v>-0.56577562125063097</v>
      </c>
      <c r="S3954">
        <v>-0.41513986958344901</v>
      </c>
      <c r="T3954">
        <v>-0.100589181529114</v>
      </c>
      <c r="U3954">
        <v>0.11685746826042601</v>
      </c>
      <c r="V3954">
        <v>0.33430411804996701</v>
      </c>
      <c r="W3954">
        <v>0.64885480610430102</v>
      </c>
      <c r="X3954">
        <v>0.79949055777148303</v>
      </c>
      <c r="Y3954">
        <v>6.2141405630736002E-2</v>
      </c>
    </row>
    <row r="3955" spans="1:25" x14ac:dyDescent="0.2">
      <c r="A3955" t="s">
        <v>6240</v>
      </c>
      <c r="B3955" t="s">
        <v>30</v>
      </c>
      <c r="C3955" t="s">
        <v>1838</v>
      </c>
      <c r="D3955" t="s">
        <v>27</v>
      </c>
      <c r="E3955" t="s">
        <v>29</v>
      </c>
      <c r="F3955">
        <v>18</v>
      </c>
      <c r="G3955">
        <v>127553</v>
      </c>
      <c r="H3955">
        <v>186163</v>
      </c>
      <c r="I3955">
        <v>1.72356898700932</v>
      </c>
      <c r="J3955">
        <v>1.88461807141117</v>
      </c>
      <c r="K3955">
        <v>0.16104908440184401</v>
      </c>
      <c r="L3955">
        <v>0.41496874462797001</v>
      </c>
      <c r="M3955">
        <v>0.84367266931485496</v>
      </c>
      <c r="N3955">
        <v>-0.52157450051116705</v>
      </c>
      <c r="O3955">
        <v>84.667165805586706</v>
      </c>
      <c r="P3955">
        <v>81.539207923257806</v>
      </c>
      <c r="Q3955" t="s">
        <v>17</v>
      </c>
      <c r="R3955">
        <v>-0.52157450051116705</v>
      </c>
      <c r="S3955">
        <v>-0.37094084621121398</v>
      </c>
      <c r="T3955">
        <v>-5.63945377832126E-2</v>
      </c>
      <c r="U3955">
        <v>0.16104908440184401</v>
      </c>
      <c r="V3955">
        <v>0.37849270658689999</v>
      </c>
      <c r="W3955">
        <v>0.69303901501490095</v>
      </c>
      <c r="X3955">
        <v>0.84367266931485496</v>
      </c>
      <c r="Y3955">
        <v>8.5454494385301796E-2</v>
      </c>
    </row>
    <row r="3956" spans="1:25" x14ac:dyDescent="0.2">
      <c r="A3956" t="s">
        <v>6241</v>
      </c>
      <c r="B3956" t="s">
        <v>30</v>
      </c>
      <c r="C3956" t="s">
        <v>1838</v>
      </c>
      <c r="D3956" t="s">
        <v>27</v>
      </c>
      <c r="E3956" t="s">
        <v>29</v>
      </c>
      <c r="F3956">
        <v>19</v>
      </c>
      <c r="G3956">
        <v>127553</v>
      </c>
      <c r="H3956">
        <v>186163</v>
      </c>
      <c r="I3956">
        <v>1.6108018235557</v>
      </c>
      <c r="J3956">
        <v>1.7938750578434599</v>
      </c>
      <c r="K3956">
        <v>0.18307323428775901</v>
      </c>
      <c r="L3956">
        <v>0.39875698836006301</v>
      </c>
      <c r="M3956">
        <v>0.83902848014006304</v>
      </c>
      <c r="N3956">
        <v>-0.47288201156454501</v>
      </c>
      <c r="O3956">
        <v>80.504809765352405</v>
      </c>
      <c r="P3956">
        <v>81.539207923257806</v>
      </c>
      <c r="Q3956" t="s">
        <v>17</v>
      </c>
      <c r="R3956">
        <v>-0.47288201156454501</v>
      </c>
      <c r="S3956">
        <v>-0.32813322478984203</v>
      </c>
      <c r="T3956">
        <v>-2.5875427612913698E-2</v>
      </c>
      <c r="U3956">
        <v>0.18307323428775901</v>
      </c>
      <c r="V3956">
        <v>0.39202189618843297</v>
      </c>
      <c r="W3956">
        <v>0.69427969336536099</v>
      </c>
      <c r="X3956">
        <v>0.83902848014006304</v>
      </c>
      <c r="Y3956">
        <v>0.102054618289773</v>
      </c>
    </row>
    <row r="3957" spans="1:25" x14ac:dyDescent="0.2">
      <c r="A3957" t="s">
        <v>6242</v>
      </c>
      <c r="B3957" t="s">
        <v>30</v>
      </c>
      <c r="C3957" t="s">
        <v>1838</v>
      </c>
      <c r="D3957" t="s">
        <v>27</v>
      </c>
      <c r="E3957" t="s">
        <v>29</v>
      </c>
      <c r="F3957">
        <v>20</v>
      </c>
      <c r="G3957">
        <v>127553</v>
      </c>
      <c r="H3957">
        <v>186163</v>
      </c>
      <c r="I3957">
        <v>1.4845136139487101</v>
      </c>
      <c r="J3957">
        <v>1.6400767283331801</v>
      </c>
      <c r="K3957">
        <v>0.15556311438446499</v>
      </c>
      <c r="L3957">
        <v>0.36654822724085601</v>
      </c>
      <c r="M3957">
        <v>0.75853494819567302</v>
      </c>
      <c r="N3957">
        <v>-0.44740871942674298</v>
      </c>
      <c r="O3957">
        <v>77.3422655680384</v>
      </c>
      <c r="P3957">
        <v>81.539207923257806</v>
      </c>
      <c r="Q3957" t="s">
        <v>17</v>
      </c>
      <c r="R3957">
        <v>-0.44740871942674298</v>
      </c>
      <c r="S3957">
        <v>-0.31435171293831199</v>
      </c>
      <c r="T3957">
        <v>-3.6508156689743297E-2</v>
      </c>
      <c r="U3957">
        <v>0.15556311438446499</v>
      </c>
      <c r="V3957">
        <v>0.34763438545867398</v>
      </c>
      <c r="W3957">
        <v>0.62547794170724202</v>
      </c>
      <c r="X3957">
        <v>0.75853494819567302</v>
      </c>
      <c r="Y3957">
        <v>9.48511198878879E-2</v>
      </c>
    </row>
    <row r="3958" spans="1:25" x14ac:dyDescent="0.2">
      <c r="A3958" t="s">
        <v>6243</v>
      </c>
      <c r="B3958" t="s">
        <v>30</v>
      </c>
      <c r="C3958" t="s">
        <v>1838</v>
      </c>
      <c r="D3958" t="s">
        <v>27</v>
      </c>
      <c r="E3958" t="s">
        <v>29</v>
      </c>
      <c r="F3958">
        <v>21</v>
      </c>
      <c r="G3958">
        <v>127553</v>
      </c>
      <c r="H3958">
        <v>186163</v>
      </c>
      <c r="I3958">
        <v>1.44916058422773</v>
      </c>
      <c r="J3958">
        <v>1.5863004902603199</v>
      </c>
      <c r="K3958">
        <v>0.137139906032586</v>
      </c>
      <c r="L3958">
        <v>0.34402588225988801</v>
      </c>
      <c r="M3958">
        <v>0.70306248235010205</v>
      </c>
      <c r="N3958">
        <v>-0.42878267028493</v>
      </c>
      <c r="O3958">
        <v>75.661599491975906</v>
      </c>
      <c r="P3958">
        <v>81.539207923257806</v>
      </c>
      <c r="Q3958" t="s">
        <v>17</v>
      </c>
      <c r="R3958">
        <v>-0.42878267028493</v>
      </c>
      <c r="S3958">
        <v>-0.30390127502459102</v>
      </c>
      <c r="T3958">
        <v>-4.3129656271595498E-2</v>
      </c>
      <c r="U3958">
        <v>0.137139906032586</v>
      </c>
      <c r="V3958">
        <v>0.31740946833676698</v>
      </c>
      <c r="W3958">
        <v>0.57818108708976301</v>
      </c>
      <c r="X3958">
        <v>0.70306248235010205</v>
      </c>
      <c r="Y3958">
        <v>8.6452665730488903E-2</v>
      </c>
    </row>
    <row r="3959" spans="1:25" x14ac:dyDescent="0.2">
      <c r="A3959" t="s">
        <v>6244</v>
      </c>
      <c r="B3959" t="s">
        <v>30</v>
      </c>
      <c r="C3959" t="s">
        <v>1838</v>
      </c>
      <c r="D3959" t="s">
        <v>27</v>
      </c>
      <c r="E3959" t="s">
        <v>29</v>
      </c>
      <c r="F3959">
        <v>22</v>
      </c>
      <c r="G3959">
        <v>127553</v>
      </c>
      <c r="H3959">
        <v>186163</v>
      </c>
      <c r="I3959">
        <v>1.36559277320016</v>
      </c>
      <c r="J3959">
        <v>1.4644843808030901</v>
      </c>
      <c r="K3959">
        <v>9.8891607602932904E-2</v>
      </c>
      <c r="L3959">
        <v>0.32366363961903399</v>
      </c>
      <c r="M3959">
        <v>0.63131829477624402</v>
      </c>
      <c r="N3959">
        <v>-0.43353507957037801</v>
      </c>
      <c r="O3959">
        <v>74.728450134453894</v>
      </c>
      <c r="P3959">
        <v>81.539207923257806</v>
      </c>
      <c r="Q3959" t="s">
        <v>16</v>
      </c>
      <c r="R3959">
        <v>-0.43353507957037801</v>
      </c>
      <c r="S3959">
        <v>-0.31604517838866902</v>
      </c>
      <c r="T3959">
        <v>-7.0708139557440999E-2</v>
      </c>
      <c r="U3959">
        <v>9.8891607602932904E-2</v>
      </c>
      <c r="V3959">
        <v>0.26849135476330699</v>
      </c>
      <c r="W3959">
        <v>0.51382839359453503</v>
      </c>
      <c r="X3959">
        <v>0.63131829477624402</v>
      </c>
      <c r="Y3959">
        <v>6.7526570374688996E-2</v>
      </c>
    </row>
    <row r="3960" spans="1:25" x14ac:dyDescent="0.2">
      <c r="A3960" t="s">
        <v>6245</v>
      </c>
      <c r="B3960" t="s">
        <v>30</v>
      </c>
      <c r="C3960" t="s">
        <v>1838</v>
      </c>
      <c r="D3960" t="s">
        <v>27</v>
      </c>
      <c r="E3960" t="s">
        <v>29</v>
      </c>
      <c r="F3960">
        <v>23</v>
      </c>
      <c r="G3960">
        <v>127553</v>
      </c>
      <c r="H3960">
        <v>186163</v>
      </c>
      <c r="I3960">
        <v>1.1986672990835201</v>
      </c>
      <c r="J3960">
        <v>1.2729517002763699</v>
      </c>
      <c r="K3960">
        <v>7.4284401192852095E-2</v>
      </c>
      <c r="L3960">
        <v>0.29016751370258098</v>
      </c>
      <c r="M3960">
        <v>0.55160996123359796</v>
      </c>
      <c r="N3960">
        <v>-0.40304115884789399</v>
      </c>
      <c r="O3960">
        <v>74.075262831920895</v>
      </c>
      <c r="P3960">
        <v>81.539207923257806</v>
      </c>
      <c r="Q3960" t="s">
        <v>16</v>
      </c>
      <c r="R3960">
        <v>-0.40304115884789399</v>
      </c>
      <c r="S3960">
        <v>-0.29771035137385699</v>
      </c>
      <c r="T3960">
        <v>-7.7763375987300307E-2</v>
      </c>
      <c r="U3960">
        <v>7.4284401192852095E-2</v>
      </c>
      <c r="V3960">
        <v>0.22633217837300401</v>
      </c>
      <c r="W3960">
        <v>0.44627915375956101</v>
      </c>
      <c r="X3960">
        <v>0.55160996123359796</v>
      </c>
      <c r="Y3960">
        <v>5.8356024958939302E-2</v>
      </c>
    </row>
    <row r="3961" spans="1:25" x14ac:dyDescent="0.2">
      <c r="A3961" t="s">
        <v>6246</v>
      </c>
      <c r="B3961" t="s">
        <v>30</v>
      </c>
      <c r="C3961" t="s">
        <v>1838</v>
      </c>
      <c r="D3961" t="s">
        <v>27</v>
      </c>
      <c r="E3961" t="s">
        <v>29</v>
      </c>
      <c r="F3961">
        <v>24</v>
      </c>
      <c r="G3961">
        <v>127553</v>
      </c>
      <c r="H3961">
        <v>186163</v>
      </c>
      <c r="I3961">
        <v>1.0218602071295899</v>
      </c>
      <c r="J3961">
        <v>1.07613521081103</v>
      </c>
      <c r="K3961">
        <v>5.4275003681445201E-2</v>
      </c>
      <c r="L3961">
        <v>0.25185833484242098</v>
      </c>
      <c r="M3961">
        <v>0.468581964497228</v>
      </c>
      <c r="N3961">
        <v>-0.360031957134337</v>
      </c>
      <c r="O3961">
        <v>73.351046231762496</v>
      </c>
      <c r="P3961">
        <v>81.539207923257806</v>
      </c>
      <c r="Q3961" t="s">
        <v>16</v>
      </c>
      <c r="R3961">
        <v>-0.360031957134337</v>
      </c>
      <c r="S3961">
        <v>-0.26860738158653902</v>
      </c>
      <c r="T3961">
        <v>-7.7698763775983407E-2</v>
      </c>
      <c r="U3961">
        <v>5.4275003681445201E-2</v>
      </c>
      <c r="V3961">
        <v>0.186248771138874</v>
      </c>
      <c r="W3961">
        <v>0.37715738894942902</v>
      </c>
      <c r="X3961">
        <v>0.468581964497228</v>
      </c>
      <c r="Y3961">
        <v>5.0435115528410998E-2</v>
      </c>
    </row>
    <row r="3962" spans="1:25" x14ac:dyDescent="0.2">
      <c r="A3962" t="s">
        <v>1886</v>
      </c>
      <c r="B3962" t="s">
        <v>30</v>
      </c>
      <c r="C3962" t="s">
        <v>1838</v>
      </c>
      <c r="D3962" t="s">
        <v>26</v>
      </c>
      <c r="E3962" t="s">
        <v>14</v>
      </c>
      <c r="F3962">
        <v>1</v>
      </c>
      <c r="G3962">
        <v>127552</v>
      </c>
      <c r="H3962">
        <v>180766</v>
      </c>
      <c r="I3962">
        <v>0.58684068876420603</v>
      </c>
      <c r="J3962">
        <v>0.60093283355220595</v>
      </c>
      <c r="K3962">
        <v>1.4092144788000501E-2</v>
      </c>
      <c r="L3962">
        <v>0.21445221984726301</v>
      </c>
      <c r="M3962">
        <v>0.36686604643674903</v>
      </c>
      <c r="N3962">
        <v>-0.33868175686074797</v>
      </c>
      <c r="O3962">
        <v>64.363765733452396</v>
      </c>
      <c r="P3962">
        <v>71.128843363231098</v>
      </c>
      <c r="Q3962" t="s">
        <v>15</v>
      </c>
      <c r="R3962">
        <v>-0.33868175686074797</v>
      </c>
      <c r="S3962">
        <v>-0.26083560105619102</v>
      </c>
      <c r="T3962">
        <v>-9.8280818411965606E-2</v>
      </c>
      <c r="U3962">
        <v>1.4092144788000501E-2</v>
      </c>
      <c r="V3962">
        <v>0.12646510798796701</v>
      </c>
      <c r="W3962">
        <v>0.28901989063219202</v>
      </c>
      <c r="X3962">
        <v>0.36686604643674903</v>
      </c>
      <c r="Y3962">
        <v>2.34504490372071E-2</v>
      </c>
    </row>
    <row r="3963" spans="1:25" x14ac:dyDescent="0.2">
      <c r="A3963" t="s">
        <v>1887</v>
      </c>
      <c r="B3963" t="s">
        <v>30</v>
      </c>
      <c r="C3963" t="s">
        <v>1838</v>
      </c>
      <c r="D3963" t="s">
        <v>26</v>
      </c>
      <c r="E3963" t="s">
        <v>14</v>
      </c>
      <c r="F3963">
        <v>2</v>
      </c>
      <c r="G3963">
        <v>127552</v>
      </c>
      <c r="H3963">
        <v>180766</v>
      </c>
      <c r="I3963">
        <v>0.52683389008951298</v>
      </c>
      <c r="J3963">
        <v>0.53736135512821503</v>
      </c>
      <c r="K3963">
        <v>1.0527465038702199E-2</v>
      </c>
      <c r="L3963">
        <v>0.188182067510623</v>
      </c>
      <c r="M3963">
        <v>0.32008696609367598</v>
      </c>
      <c r="N3963">
        <v>-0.29903203601627198</v>
      </c>
      <c r="O3963">
        <v>64.296201351588095</v>
      </c>
      <c r="P3963">
        <v>71.128843363231098</v>
      </c>
      <c r="Q3963" t="s">
        <v>15</v>
      </c>
      <c r="R3963">
        <v>-0.29903203601627198</v>
      </c>
      <c r="S3963">
        <v>-0.23072194550991601</v>
      </c>
      <c r="T3963">
        <v>-8.8079938336864103E-2</v>
      </c>
      <c r="U3963">
        <v>1.0527465038702199E-2</v>
      </c>
      <c r="V3963">
        <v>0.109134868414268</v>
      </c>
      <c r="W3963">
        <v>0.25177687558731998</v>
      </c>
      <c r="X3963">
        <v>0.32008696609367598</v>
      </c>
      <c r="Y3963">
        <v>1.9591034856219401E-2</v>
      </c>
    </row>
    <row r="3964" spans="1:25" x14ac:dyDescent="0.2">
      <c r="A3964" t="s">
        <v>1888</v>
      </c>
      <c r="B3964" t="s">
        <v>30</v>
      </c>
      <c r="C3964" t="s">
        <v>1838</v>
      </c>
      <c r="D3964" t="s">
        <v>26</v>
      </c>
      <c r="E3964" t="s">
        <v>14</v>
      </c>
      <c r="F3964">
        <v>3</v>
      </c>
      <c r="G3964">
        <v>127552</v>
      </c>
      <c r="H3964">
        <v>180766</v>
      </c>
      <c r="I3964">
        <v>0.48783558762774099</v>
      </c>
      <c r="J3964">
        <v>0.49652775960190298</v>
      </c>
      <c r="K3964">
        <v>8.6921719741611097E-3</v>
      </c>
      <c r="L3964">
        <v>0.169676477681066</v>
      </c>
      <c r="M3964">
        <v>0.287809977759515</v>
      </c>
      <c r="N3964">
        <v>-0.270425633811193</v>
      </c>
      <c r="O3964">
        <v>64.243785777697497</v>
      </c>
      <c r="P3964">
        <v>71.128843363231098</v>
      </c>
      <c r="Q3964" t="s">
        <v>15</v>
      </c>
      <c r="R3964">
        <v>-0.270425633811193</v>
      </c>
      <c r="S3964">
        <v>-0.208833072412966</v>
      </c>
      <c r="T3964">
        <v>-8.0218302330717695E-2</v>
      </c>
      <c r="U3964">
        <v>8.6921719741611097E-3</v>
      </c>
      <c r="V3964">
        <v>9.7602646279039904E-2</v>
      </c>
      <c r="W3964">
        <v>0.226217416361288</v>
      </c>
      <c r="X3964">
        <v>0.287809977759515</v>
      </c>
      <c r="Y3964">
        <v>1.7505913427942402E-2</v>
      </c>
    </row>
    <row r="3965" spans="1:25" x14ac:dyDescent="0.2">
      <c r="A3965" t="s">
        <v>1889</v>
      </c>
      <c r="B3965" t="s">
        <v>30</v>
      </c>
      <c r="C3965" t="s">
        <v>1838</v>
      </c>
      <c r="D3965" t="s">
        <v>26</v>
      </c>
      <c r="E3965" t="s">
        <v>14</v>
      </c>
      <c r="F3965">
        <v>4</v>
      </c>
      <c r="G3965">
        <v>127552</v>
      </c>
      <c r="H3965">
        <v>180766</v>
      </c>
      <c r="I3965">
        <v>0.46569020949939699</v>
      </c>
      <c r="J3965">
        <v>0.47371525463886599</v>
      </c>
      <c r="K3965">
        <v>8.0250451394698295E-3</v>
      </c>
      <c r="L3965">
        <v>0.15715823950975699</v>
      </c>
      <c r="M3965">
        <v>0.266550349133021</v>
      </c>
      <c r="N3965">
        <v>-0.250500258854081</v>
      </c>
      <c r="O3965">
        <v>63.972750964154002</v>
      </c>
      <c r="P3965">
        <v>71.128843363231098</v>
      </c>
      <c r="Q3965" t="s">
        <v>15</v>
      </c>
      <c r="R3965">
        <v>-0.250500258854081</v>
      </c>
      <c r="S3965">
        <v>-0.193451817912039</v>
      </c>
      <c r="T3965">
        <v>-7.4325872363643103E-2</v>
      </c>
      <c r="U3965">
        <v>8.0250451394698295E-3</v>
      </c>
      <c r="V3965">
        <v>9.03759626425827E-2</v>
      </c>
      <c r="W3965">
        <v>0.209501908190979</v>
      </c>
      <c r="X3965">
        <v>0.266550349133021</v>
      </c>
      <c r="Y3965">
        <v>1.6940651711939599E-2</v>
      </c>
    </row>
    <row r="3966" spans="1:25" x14ac:dyDescent="0.2">
      <c r="A3966" t="s">
        <v>1890</v>
      </c>
      <c r="B3966" t="s">
        <v>30</v>
      </c>
      <c r="C3966" t="s">
        <v>1838</v>
      </c>
      <c r="D3966" t="s">
        <v>26</v>
      </c>
      <c r="E3966" t="s">
        <v>14</v>
      </c>
      <c r="F3966">
        <v>5</v>
      </c>
      <c r="G3966">
        <v>127552</v>
      </c>
      <c r="H3966">
        <v>180766</v>
      </c>
      <c r="I3966">
        <v>0.45996408411335998</v>
      </c>
      <c r="J3966">
        <v>0.467938309042712</v>
      </c>
      <c r="K3966">
        <v>7.9742249293520695E-3</v>
      </c>
      <c r="L3966">
        <v>0.15309361549779599</v>
      </c>
      <c r="M3966">
        <v>0.25981322242322602</v>
      </c>
      <c r="N3966">
        <v>-0.24386477256452199</v>
      </c>
      <c r="O3966">
        <v>63.913494382955101</v>
      </c>
      <c r="P3966">
        <v>71.128843363231098</v>
      </c>
      <c r="Q3966" t="s">
        <v>15</v>
      </c>
      <c r="R3966">
        <v>-0.24386477256452199</v>
      </c>
      <c r="S3966">
        <v>-0.188291790138822</v>
      </c>
      <c r="T3966">
        <v>-7.2246829591492895E-2</v>
      </c>
      <c r="U3966">
        <v>7.9742249293520695E-3</v>
      </c>
      <c r="V3966">
        <v>8.8195279450197006E-2</v>
      </c>
      <c r="W3966">
        <v>0.204240239997526</v>
      </c>
      <c r="X3966">
        <v>0.25981322242322602</v>
      </c>
      <c r="Y3966">
        <v>1.7041188496973898E-2</v>
      </c>
    </row>
    <row r="3967" spans="1:25" x14ac:dyDescent="0.2">
      <c r="A3967" t="s">
        <v>1891</v>
      </c>
      <c r="B3967" t="s">
        <v>30</v>
      </c>
      <c r="C3967" t="s">
        <v>1838</v>
      </c>
      <c r="D3967" t="s">
        <v>26</v>
      </c>
      <c r="E3967" t="s">
        <v>14</v>
      </c>
      <c r="F3967">
        <v>6</v>
      </c>
      <c r="G3967">
        <v>127552</v>
      </c>
      <c r="H3967">
        <v>180766</v>
      </c>
      <c r="I3967">
        <v>0.47093897895461601</v>
      </c>
      <c r="J3967">
        <v>0.47878762721784202</v>
      </c>
      <c r="K3967">
        <v>7.8486482632255695E-3</v>
      </c>
      <c r="L3967">
        <v>0.16034603000456699</v>
      </c>
      <c r="M3967">
        <v>0.27161786762073797</v>
      </c>
      <c r="N3967">
        <v>-0.25592057109428701</v>
      </c>
      <c r="O3967">
        <v>63.803110481139598</v>
      </c>
      <c r="P3967">
        <v>71.128843363231098</v>
      </c>
      <c r="Q3967" t="s">
        <v>15</v>
      </c>
      <c r="R3967">
        <v>-0.25592057109428701</v>
      </c>
      <c r="S3967">
        <v>-0.19771496220262899</v>
      </c>
      <c r="T3967">
        <v>-7.6172671459167507E-2</v>
      </c>
      <c r="U3967">
        <v>7.8486482632255695E-3</v>
      </c>
      <c r="V3967">
        <v>9.1869967985618695E-2</v>
      </c>
      <c r="W3967">
        <v>0.21341225872908001</v>
      </c>
      <c r="X3967">
        <v>0.27161786762073797</v>
      </c>
      <c r="Y3967">
        <v>1.6392754985822801E-2</v>
      </c>
    </row>
    <row r="3968" spans="1:25" x14ac:dyDescent="0.2">
      <c r="A3968" t="s">
        <v>1892</v>
      </c>
      <c r="B3968" t="s">
        <v>30</v>
      </c>
      <c r="C3968" t="s">
        <v>1838</v>
      </c>
      <c r="D3968" t="s">
        <v>26</v>
      </c>
      <c r="E3968" t="s">
        <v>14</v>
      </c>
      <c r="F3968">
        <v>7</v>
      </c>
      <c r="G3968">
        <v>127552</v>
      </c>
      <c r="H3968">
        <v>180766</v>
      </c>
      <c r="I3968">
        <v>0.48710357369293</v>
      </c>
      <c r="J3968">
        <v>0.49198568107683699</v>
      </c>
      <c r="K3968">
        <v>4.8821073839075404E-3</v>
      </c>
      <c r="L3968">
        <v>0.17970510187039501</v>
      </c>
      <c r="M3968">
        <v>0.300496999960707</v>
      </c>
      <c r="N3968">
        <v>-0.29073278519289197</v>
      </c>
      <c r="O3968">
        <v>64.384488198325599</v>
      </c>
      <c r="P3968">
        <v>71.128843363231098</v>
      </c>
      <c r="Q3968" t="s">
        <v>16</v>
      </c>
      <c r="R3968">
        <v>-0.29073278519289197</v>
      </c>
      <c r="S3968">
        <v>-0.22549983321393899</v>
      </c>
      <c r="T3968">
        <v>-8.9283365996179295E-2</v>
      </c>
      <c r="U3968">
        <v>4.8821073839075404E-3</v>
      </c>
      <c r="V3968">
        <v>9.9047580763994406E-2</v>
      </c>
      <c r="W3968">
        <v>0.23526404798175399</v>
      </c>
      <c r="X3968">
        <v>0.300496999960707</v>
      </c>
      <c r="Y3968">
        <v>9.9232712895663804E-3</v>
      </c>
    </row>
    <row r="3969" spans="1:25" x14ac:dyDescent="0.2">
      <c r="A3969" t="s">
        <v>1893</v>
      </c>
      <c r="B3969" t="s">
        <v>30</v>
      </c>
      <c r="C3969" t="s">
        <v>1838</v>
      </c>
      <c r="D3969" t="s">
        <v>26</v>
      </c>
      <c r="E3969" t="s">
        <v>14</v>
      </c>
      <c r="F3969">
        <v>8</v>
      </c>
      <c r="G3969">
        <v>127552</v>
      </c>
      <c r="H3969">
        <v>180766</v>
      </c>
      <c r="I3969">
        <v>0.52150432395028701</v>
      </c>
      <c r="J3969">
        <v>0.53962798543828905</v>
      </c>
      <c r="K3969">
        <v>1.8123661488001801E-2</v>
      </c>
      <c r="L3969">
        <v>0.19513328902799601</v>
      </c>
      <c r="M3969">
        <v>0.33911792193905599</v>
      </c>
      <c r="N3969">
        <v>-0.30287059896305202</v>
      </c>
      <c r="O3969">
        <v>66.214846534806398</v>
      </c>
      <c r="P3969">
        <v>71.128843363231098</v>
      </c>
      <c r="Q3969" t="s">
        <v>16</v>
      </c>
      <c r="R3969">
        <v>-0.30287059896305202</v>
      </c>
      <c r="S3969">
        <v>-0.23203721504588901</v>
      </c>
      <c r="T3969">
        <v>-8.4126181962668203E-2</v>
      </c>
      <c r="U3969">
        <v>1.8123661488001801E-2</v>
      </c>
      <c r="V3969">
        <v>0.12037350493867199</v>
      </c>
      <c r="W3969">
        <v>0.268284538021893</v>
      </c>
      <c r="X3969">
        <v>0.33911792193905599</v>
      </c>
      <c r="Y3969">
        <v>3.3585473654190998E-2</v>
      </c>
    </row>
    <row r="3970" spans="1:25" x14ac:dyDescent="0.2">
      <c r="A3970" t="s">
        <v>1894</v>
      </c>
      <c r="B3970" t="s">
        <v>30</v>
      </c>
      <c r="C3970" t="s">
        <v>1838</v>
      </c>
      <c r="D3970" t="s">
        <v>26</v>
      </c>
      <c r="E3970" t="s">
        <v>14</v>
      </c>
      <c r="F3970">
        <v>9</v>
      </c>
      <c r="G3970">
        <v>127552</v>
      </c>
      <c r="H3970">
        <v>180766</v>
      </c>
      <c r="I3970">
        <v>0.56850599421882597</v>
      </c>
      <c r="J3970">
        <v>0.59535668846497902</v>
      </c>
      <c r="K3970">
        <v>2.68506942461533E-2</v>
      </c>
      <c r="L3970">
        <v>0.212001365567306</v>
      </c>
      <c r="M3970">
        <v>0.37559294060437098</v>
      </c>
      <c r="N3970">
        <v>-0.32189155211206399</v>
      </c>
      <c r="O3970">
        <v>69.374448580953498</v>
      </c>
      <c r="P3970">
        <v>71.128843363231098</v>
      </c>
      <c r="Q3970" t="s">
        <v>16</v>
      </c>
      <c r="R3970">
        <v>-0.32189155211206399</v>
      </c>
      <c r="S3970">
        <v>-0.244935056411133</v>
      </c>
      <c r="T3970">
        <v>-8.4238021311114894E-2</v>
      </c>
      <c r="U3970">
        <v>2.68506942461533E-2</v>
      </c>
      <c r="V3970">
        <v>0.13793940980342101</v>
      </c>
      <c r="W3970">
        <v>0.29863644490343899</v>
      </c>
      <c r="X3970">
        <v>0.37559294060437098</v>
      </c>
      <c r="Y3970">
        <v>4.5100180725915803E-2</v>
      </c>
    </row>
    <row r="3971" spans="1:25" x14ac:dyDescent="0.2">
      <c r="A3971" t="s">
        <v>1895</v>
      </c>
      <c r="B3971" t="s">
        <v>30</v>
      </c>
      <c r="C3971" t="s">
        <v>1838</v>
      </c>
      <c r="D3971" t="s">
        <v>26</v>
      </c>
      <c r="E3971" t="s">
        <v>14</v>
      </c>
      <c r="F3971">
        <v>10</v>
      </c>
      <c r="G3971">
        <v>127552</v>
      </c>
      <c r="H3971">
        <v>180766</v>
      </c>
      <c r="I3971">
        <v>0.61578718904031104</v>
      </c>
      <c r="J3971">
        <v>0.64630111841379401</v>
      </c>
      <c r="K3971">
        <v>3.0513929373482102E-2</v>
      </c>
      <c r="L3971">
        <v>0.23757442466651499</v>
      </c>
      <c r="M3971">
        <v>0.42132385794990002</v>
      </c>
      <c r="N3971">
        <v>-0.36029599920293598</v>
      </c>
      <c r="O3971">
        <v>73.074217260146</v>
      </c>
      <c r="P3971">
        <v>71.128843363231098</v>
      </c>
      <c r="Q3971" t="s">
        <v>16</v>
      </c>
      <c r="R3971">
        <v>-0.36029599920293598</v>
      </c>
      <c r="S3971">
        <v>-0.274056483048991</v>
      </c>
      <c r="T3971">
        <v>-9.3975069151772006E-2</v>
      </c>
      <c r="U3971">
        <v>3.0513929373482102E-2</v>
      </c>
      <c r="V3971">
        <v>0.15500292789873599</v>
      </c>
      <c r="W3971">
        <v>0.33508434179595498</v>
      </c>
      <c r="X3971">
        <v>0.42132385794990002</v>
      </c>
      <c r="Y3971">
        <v>4.7213177424745803E-2</v>
      </c>
    </row>
    <row r="3972" spans="1:25" x14ac:dyDescent="0.2">
      <c r="A3972" t="s">
        <v>1896</v>
      </c>
      <c r="B3972" t="s">
        <v>30</v>
      </c>
      <c r="C3972" t="s">
        <v>1838</v>
      </c>
      <c r="D3972" t="s">
        <v>26</v>
      </c>
      <c r="E3972" t="s">
        <v>14</v>
      </c>
      <c r="F3972">
        <v>11</v>
      </c>
      <c r="G3972">
        <v>127552</v>
      </c>
      <c r="H3972">
        <v>180766</v>
      </c>
      <c r="I3972">
        <v>0.66962670350347298</v>
      </c>
      <c r="J3972">
        <v>0.70110750264476895</v>
      </c>
      <c r="K3972">
        <v>3.1480799141295597E-2</v>
      </c>
      <c r="L3972">
        <v>0.26757898175279998</v>
      </c>
      <c r="M3972">
        <v>0.47164822412465102</v>
      </c>
      <c r="N3972">
        <v>-0.40868662584206</v>
      </c>
      <c r="O3972">
        <v>76.292392472985995</v>
      </c>
      <c r="P3972">
        <v>71.128843363231098</v>
      </c>
      <c r="Q3972" t="s">
        <v>16</v>
      </c>
      <c r="R3972">
        <v>-0.40868662584206</v>
      </c>
      <c r="S3972">
        <v>-0.311555455465793</v>
      </c>
      <c r="T3972">
        <v>-0.108730587297171</v>
      </c>
      <c r="U3972">
        <v>3.1480799141295597E-2</v>
      </c>
      <c r="V3972">
        <v>0.17169218557976301</v>
      </c>
      <c r="W3972">
        <v>0.37451705374838501</v>
      </c>
      <c r="X3972">
        <v>0.47164822412465102</v>
      </c>
      <c r="Y3972">
        <v>4.4901529398189997E-2</v>
      </c>
    </row>
    <row r="3973" spans="1:25" x14ac:dyDescent="0.2">
      <c r="A3973" t="s">
        <v>1897</v>
      </c>
      <c r="B3973" t="s">
        <v>30</v>
      </c>
      <c r="C3973" t="s">
        <v>1838</v>
      </c>
      <c r="D3973" t="s">
        <v>26</v>
      </c>
      <c r="E3973" t="s">
        <v>14</v>
      </c>
      <c r="F3973">
        <v>12</v>
      </c>
      <c r="G3973">
        <v>127552</v>
      </c>
      <c r="H3973">
        <v>180766</v>
      </c>
      <c r="I3973">
        <v>0.73535447188835801</v>
      </c>
      <c r="J3973">
        <v>0.77125074625007695</v>
      </c>
      <c r="K3973">
        <v>3.5896274361719202E-2</v>
      </c>
      <c r="L3973">
        <v>0.29970833451673401</v>
      </c>
      <c r="M3973">
        <v>0.52891648464174601</v>
      </c>
      <c r="N3973">
        <v>-0.45712393591830802</v>
      </c>
      <c r="O3973">
        <v>78.740323758751899</v>
      </c>
      <c r="P3973">
        <v>71.128843363231098</v>
      </c>
      <c r="Q3973" t="s">
        <v>16</v>
      </c>
      <c r="R3973">
        <v>-0.45712393591830802</v>
      </c>
      <c r="S3973">
        <v>-0.34832981048873302</v>
      </c>
      <c r="T3973">
        <v>-0.12115089292504901</v>
      </c>
      <c r="U3973">
        <v>3.5896274361719202E-2</v>
      </c>
      <c r="V3973">
        <v>0.19294344164848801</v>
      </c>
      <c r="W3973">
        <v>0.420122359212172</v>
      </c>
      <c r="X3973">
        <v>0.52891648464174601</v>
      </c>
      <c r="Y3973">
        <v>4.6542936309950503E-2</v>
      </c>
    </row>
    <row r="3974" spans="1:25" x14ac:dyDescent="0.2">
      <c r="A3974" t="s">
        <v>1898</v>
      </c>
      <c r="B3974" t="s">
        <v>30</v>
      </c>
      <c r="C3974" t="s">
        <v>1838</v>
      </c>
      <c r="D3974" t="s">
        <v>26</v>
      </c>
      <c r="E3974" t="s">
        <v>14</v>
      </c>
      <c r="F3974">
        <v>13</v>
      </c>
      <c r="G3974">
        <v>127552</v>
      </c>
      <c r="H3974">
        <v>180766</v>
      </c>
      <c r="I3974">
        <v>0.81185041381755196</v>
      </c>
      <c r="J3974">
        <v>0.85590253830429097</v>
      </c>
      <c r="K3974">
        <v>4.40521244867393E-2</v>
      </c>
      <c r="L3974">
        <v>0.33393881054910701</v>
      </c>
      <c r="M3974">
        <v>0.59338146784001999</v>
      </c>
      <c r="N3974">
        <v>-0.50527721886654098</v>
      </c>
      <c r="O3974">
        <v>79.882697422332498</v>
      </c>
      <c r="P3974">
        <v>71.128843363231098</v>
      </c>
      <c r="Q3974" t="s">
        <v>16</v>
      </c>
      <c r="R3974">
        <v>-0.50527721886654098</v>
      </c>
      <c r="S3974">
        <v>-0.38405743063721498</v>
      </c>
      <c r="T3974">
        <v>-0.13093181224099301</v>
      </c>
      <c r="U3974">
        <v>4.40521244867393E-2</v>
      </c>
      <c r="V3974">
        <v>0.219036061214471</v>
      </c>
      <c r="W3974">
        <v>0.472161679610694</v>
      </c>
      <c r="X3974">
        <v>0.59338146784001999</v>
      </c>
      <c r="Y3974">
        <v>5.1468622320030903E-2</v>
      </c>
    </row>
    <row r="3975" spans="1:25" x14ac:dyDescent="0.2">
      <c r="A3975" t="s">
        <v>1899</v>
      </c>
      <c r="B3975" t="s">
        <v>30</v>
      </c>
      <c r="C3975" t="s">
        <v>1838</v>
      </c>
      <c r="D3975" t="s">
        <v>26</v>
      </c>
      <c r="E3975" t="s">
        <v>14</v>
      </c>
      <c r="F3975">
        <v>14</v>
      </c>
      <c r="G3975">
        <v>127552</v>
      </c>
      <c r="H3975">
        <v>180766</v>
      </c>
      <c r="I3975">
        <v>0.87635284252435497</v>
      </c>
      <c r="J3975">
        <v>0.92883414237128503</v>
      </c>
      <c r="K3975">
        <v>5.2481299846930202E-2</v>
      </c>
      <c r="L3975">
        <v>0.36406052328961203</v>
      </c>
      <c r="M3975">
        <v>0.65136086065834198</v>
      </c>
      <c r="N3975">
        <v>-0.54639826096448096</v>
      </c>
      <c r="O3975">
        <v>80.160933198018895</v>
      </c>
      <c r="P3975">
        <v>71.128843363231098</v>
      </c>
      <c r="Q3975" t="s">
        <v>16</v>
      </c>
      <c r="R3975">
        <v>-0.54639826096448096</v>
      </c>
      <c r="S3975">
        <v>-0.41424429101035198</v>
      </c>
      <c r="T3975">
        <v>-0.13828641435682601</v>
      </c>
      <c r="U3975">
        <v>5.2481299846930202E-2</v>
      </c>
      <c r="V3975">
        <v>0.243249014050687</v>
      </c>
      <c r="W3975">
        <v>0.519206890704213</v>
      </c>
      <c r="X3975">
        <v>0.65136086065834198</v>
      </c>
      <c r="Y3975">
        <v>5.6502337126569199E-2</v>
      </c>
    </row>
    <row r="3976" spans="1:25" x14ac:dyDescent="0.2">
      <c r="A3976" t="s">
        <v>1900</v>
      </c>
      <c r="B3976" t="s">
        <v>30</v>
      </c>
      <c r="C3976" t="s">
        <v>1838</v>
      </c>
      <c r="D3976" t="s">
        <v>26</v>
      </c>
      <c r="E3976" t="s">
        <v>14</v>
      </c>
      <c r="F3976">
        <v>15</v>
      </c>
      <c r="G3976">
        <v>127552</v>
      </c>
      <c r="H3976">
        <v>180766</v>
      </c>
      <c r="I3976">
        <v>0.93414563548604801</v>
      </c>
      <c r="J3976">
        <v>0.99533467143829801</v>
      </c>
      <c r="K3976">
        <v>6.1189035952249698E-2</v>
      </c>
      <c r="L3976">
        <v>0.38769880205524399</v>
      </c>
      <c r="M3976">
        <v>0.69895356533312603</v>
      </c>
      <c r="N3976">
        <v>-0.57657549342862602</v>
      </c>
      <c r="O3976">
        <v>79.860988341491506</v>
      </c>
      <c r="P3976">
        <v>71.128843363231098</v>
      </c>
      <c r="Q3976" t="s">
        <v>16</v>
      </c>
      <c r="R3976">
        <v>-0.57657549342862602</v>
      </c>
      <c r="S3976">
        <v>-0.43584082828257298</v>
      </c>
      <c r="T3976">
        <v>-0.14196513632469801</v>
      </c>
      <c r="U3976">
        <v>6.1189035952249698E-2</v>
      </c>
      <c r="V3976">
        <v>0.26434320822919699</v>
      </c>
      <c r="W3976">
        <v>0.55821890018707199</v>
      </c>
      <c r="X3976">
        <v>0.69895356533312603</v>
      </c>
      <c r="Y3976">
        <v>6.1475840948883198E-2</v>
      </c>
    </row>
    <row r="3977" spans="1:25" x14ac:dyDescent="0.2">
      <c r="A3977" t="s">
        <v>1901</v>
      </c>
      <c r="B3977" t="s">
        <v>30</v>
      </c>
      <c r="C3977" t="s">
        <v>1838</v>
      </c>
      <c r="D3977" t="s">
        <v>26</v>
      </c>
      <c r="E3977" t="s">
        <v>14</v>
      </c>
      <c r="F3977">
        <v>16</v>
      </c>
      <c r="G3977">
        <v>127552</v>
      </c>
      <c r="H3977">
        <v>180766</v>
      </c>
      <c r="I3977">
        <v>0.984802054430302</v>
      </c>
      <c r="J3977">
        <v>1.0511386290687901</v>
      </c>
      <c r="K3977">
        <v>6.6336574638484205E-2</v>
      </c>
      <c r="L3977">
        <v>0.40612934480902402</v>
      </c>
      <c r="M3977">
        <v>0.73441934684932897</v>
      </c>
      <c r="N3977">
        <v>-0.60174619757236003</v>
      </c>
      <c r="O3977">
        <v>78.979608684237405</v>
      </c>
      <c r="P3977">
        <v>71.128843363231098</v>
      </c>
      <c r="Q3977" t="s">
        <v>16</v>
      </c>
      <c r="R3977">
        <v>-0.60174619757236003</v>
      </c>
      <c r="S3977">
        <v>-0.454321245406685</v>
      </c>
      <c r="T3977">
        <v>-0.14647520204144401</v>
      </c>
      <c r="U3977">
        <v>6.6336574638484205E-2</v>
      </c>
      <c r="V3977">
        <v>0.27914835131841298</v>
      </c>
      <c r="W3977">
        <v>0.586994394683653</v>
      </c>
      <c r="X3977">
        <v>0.73441934684932897</v>
      </c>
      <c r="Y3977">
        <v>6.3109253911876897E-2</v>
      </c>
    </row>
    <row r="3978" spans="1:25" x14ac:dyDescent="0.2">
      <c r="A3978" t="s">
        <v>1902</v>
      </c>
      <c r="B3978" t="s">
        <v>30</v>
      </c>
      <c r="C3978" t="s">
        <v>1838</v>
      </c>
      <c r="D3978" t="s">
        <v>26</v>
      </c>
      <c r="E3978" t="s">
        <v>14</v>
      </c>
      <c r="F3978">
        <v>17</v>
      </c>
      <c r="G3978">
        <v>127552</v>
      </c>
      <c r="H3978">
        <v>180766</v>
      </c>
      <c r="I3978">
        <v>1.00225743951242</v>
      </c>
      <c r="J3978">
        <v>1.08976582612226</v>
      </c>
      <c r="K3978">
        <v>8.7508386609839395E-2</v>
      </c>
      <c r="L3978">
        <v>0.414973961023823</v>
      </c>
      <c r="M3978">
        <v>0.77014055249402802</v>
      </c>
      <c r="N3978">
        <v>-0.59512377927434901</v>
      </c>
      <c r="O3978">
        <v>77.632284031891899</v>
      </c>
      <c r="P3978">
        <v>71.128843363231098</v>
      </c>
      <c r="Q3978" t="s">
        <v>17</v>
      </c>
      <c r="R3978">
        <v>-0.59512377927434901</v>
      </c>
      <c r="S3978">
        <v>-0.444488231422702</v>
      </c>
      <c r="T3978">
        <v>-0.129937968966644</v>
      </c>
      <c r="U3978">
        <v>8.7508386609839395E-2</v>
      </c>
      <c r="V3978">
        <v>0.30495474218632301</v>
      </c>
      <c r="W3978">
        <v>0.61950500464238001</v>
      </c>
      <c r="X3978">
        <v>0.77014055249402802</v>
      </c>
      <c r="Y3978">
        <v>8.0300175057996498E-2</v>
      </c>
    </row>
    <row r="3979" spans="1:25" x14ac:dyDescent="0.2">
      <c r="A3979" t="s">
        <v>1903</v>
      </c>
      <c r="B3979" t="s">
        <v>30</v>
      </c>
      <c r="C3979" t="s">
        <v>1838</v>
      </c>
      <c r="D3979" t="s">
        <v>26</v>
      </c>
      <c r="E3979" t="s">
        <v>14</v>
      </c>
      <c r="F3979">
        <v>18</v>
      </c>
      <c r="G3979">
        <v>127552</v>
      </c>
      <c r="H3979">
        <v>180766</v>
      </c>
      <c r="I3979">
        <v>1.0263408881738201</v>
      </c>
      <c r="J3979">
        <v>1.1125802462454899</v>
      </c>
      <c r="K3979">
        <v>8.6239358071668007E-2</v>
      </c>
      <c r="L3979">
        <v>0.41496605886046201</v>
      </c>
      <c r="M3979">
        <v>0.76885852489712803</v>
      </c>
      <c r="N3979">
        <v>-0.59637980875379204</v>
      </c>
      <c r="O3979">
        <v>75.943315995002806</v>
      </c>
      <c r="P3979">
        <v>71.128843363231098</v>
      </c>
      <c r="Q3979" t="s">
        <v>17</v>
      </c>
      <c r="R3979">
        <v>-0.59637980875379204</v>
      </c>
      <c r="S3979">
        <v>-0.44574712938744498</v>
      </c>
      <c r="T3979">
        <v>-0.13120285677121399</v>
      </c>
      <c r="U3979">
        <v>8.6239358071668007E-2</v>
      </c>
      <c r="V3979">
        <v>0.30368157291455</v>
      </c>
      <c r="W3979">
        <v>0.61822584553078097</v>
      </c>
      <c r="X3979">
        <v>0.76885852489712803</v>
      </c>
      <c r="Y3979">
        <v>7.7512932988601499E-2</v>
      </c>
    </row>
    <row r="3980" spans="1:25" x14ac:dyDescent="0.2">
      <c r="A3980" t="s">
        <v>1904</v>
      </c>
      <c r="B3980" t="s">
        <v>30</v>
      </c>
      <c r="C3980" t="s">
        <v>1838</v>
      </c>
      <c r="D3980" t="s">
        <v>26</v>
      </c>
      <c r="E3980" t="s">
        <v>14</v>
      </c>
      <c r="F3980">
        <v>19</v>
      </c>
      <c r="G3980">
        <v>127552</v>
      </c>
      <c r="H3980">
        <v>180766</v>
      </c>
      <c r="I3980">
        <v>0.99973368931641704</v>
      </c>
      <c r="J3980">
        <v>1.0786703411243801</v>
      </c>
      <c r="K3980">
        <v>7.8936651807958794E-2</v>
      </c>
      <c r="L3980">
        <v>0.39875564868949398</v>
      </c>
      <c r="M3980">
        <v>0.73488969390217596</v>
      </c>
      <c r="N3980">
        <v>-0.57701639028625795</v>
      </c>
      <c r="O3980">
        <v>73.200350325838698</v>
      </c>
      <c r="P3980">
        <v>71.128843363231098</v>
      </c>
      <c r="Q3980" t="s">
        <v>17</v>
      </c>
      <c r="R3980">
        <v>-0.57701639028625795</v>
      </c>
      <c r="S3980">
        <v>-0.43226808981197201</v>
      </c>
      <c r="T3980">
        <v>-0.13001130810533601</v>
      </c>
      <c r="U3980">
        <v>7.8936651807958794E-2</v>
      </c>
      <c r="V3980">
        <v>0.28788461172125301</v>
      </c>
      <c r="W3980">
        <v>0.59014139342788996</v>
      </c>
      <c r="X3980">
        <v>0.73488969390217596</v>
      </c>
      <c r="Y3980">
        <v>7.3179588608765694E-2</v>
      </c>
    </row>
    <row r="3981" spans="1:25" x14ac:dyDescent="0.2">
      <c r="A3981" t="s">
        <v>1905</v>
      </c>
      <c r="B3981" t="s">
        <v>30</v>
      </c>
      <c r="C3981" t="s">
        <v>1838</v>
      </c>
      <c r="D3981" t="s">
        <v>26</v>
      </c>
      <c r="E3981" t="s">
        <v>14</v>
      </c>
      <c r="F3981">
        <v>20</v>
      </c>
      <c r="G3981">
        <v>127552</v>
      </c>
      <c r="H3981">
        <v>180766</v>
      </c>
      <c r="I3981">
        <v>0.93102963874477596</v>
      </c>
      <c r="J3981">
        <v>1.0033758258818599</v>
      </c>
      <c r="K3981">
        <v>7.2346187137081103E-2</v>
      </c>
      <c r="L3981">
        <v>0.36654414321838902</v>
      </c>
      <c r="M3981">
        <v>0.675311302731331</v>
      </c>
      <c r="N3981">
        <v>-0.53061892845716896</v>
      </c>
      <c r="O3981">
        <v>69.384911892073404</v>
      </c>
      <c r="P3981">
        <v>71.128843363231098</v>
      </c>
      <c r="Q3981" t="s">
        <v>17</v>
      </c>
      <c r="R3981">
        <v>-0.53061892845716896</v>
      </c>
      <c r="S3981">
        <v>-0.39756340446889399</v>
      </c>
      <c r="T3981">
        <v>-0.11972294390935501</v>
      </c>
      <c r="U3981">
        <v>7.2346187137081103E-2</v>
      </c>
      <c r="V3981">
        <v>0.26441531818351699</v>
      </c>
      <c r="W3981">
        <v>0.54225577874305597</v>
      </c>
      <c r="X3981">
        <v>0.675311302731331</v>
      </c>
      <c r="Y3981">
        <v>7.2102780703827196E-2</v>
      </c>
    </row>
    <row r="3982" spans="1:25" x14ac:dyDescent="0.2">
      <c r="A3982" t="s">
        <v>1906</v>
      </c>
      <c r="B3982" t="s">
        <v>30</v>
      </c>
      <c r="C3982" t="s">
        <v>1838</v>
      </c>
      <c r="D3982" t="s">
        <v>26</v>
      </c>
      <c r="E3982" t="s">
        <v>14</v>
      </c>
      <c r="F3982">
        <v>21</v>
      </c>
      <c r="G3982">
        <v>127552</v>
      </c>
      <c r="H3982">
        <v>180766</v>
      </c>
      <c r="I3982">
        <v>0.92915040597751597</v>
      </c>
      <c r="J3982">
        <v>0.99738492636285003</v>
      </c>
      <c r="K3982">
        <v>6.8234520385334105E-2</v>
      </c>
      <c r="L3982">
        <v>0.34402234444642799</v>
      </c>
      <c r="M3982">
        <v>0.63415127699970897</v>
      </c>
      <c r="N3982">
        <v>-0.49768223622904001</v>
      </c>
      <c r="O3982">
        <v>66.996913920290694</v>
      </c>
      <c r="P3982">
        <v>71.128843363231098</v>
      </c>
      <c r="Q3982" t="s">
        <v>17</v>
      </c>
      <c r="R3982">
        <v>-0.49768223622904001</v>
      </c>
      <c r="S3982">
        <v>-0.37280212519498701</v>
      </c>
      <c r="T3982">
        <v>-0.11203318810459401</v>
      </c>
      <c r="U3982">
        <v>6.8234520385334105E-2</v>
      </c>
      <c r="V3982">
        <v>0.24850222887526199</v>
      </c>
      <c r="W3982">
        <v>0.50927116596565503</v>
      </c>
      <c r="X3982">
        <v>0.63415127699970897</v>
      </c>
      <c r="Y3982">
        <v>6.8413426533488905E-2</v>
      </c>
    </row>
    <row r="3983" spans="1:25" x14ac:dyDescent="0.2">
      <c r="A3983" t="s">
        <v>1907</v>
      </c>
      <c r="B3983" t="s">
        <v>30</v>
      </c>
      <c r="C3983" t="s">
        <v>1838</v>
      </c>
      <c r="D3983" t="s">
        <v>26</v>
      </c>
      <c r="E3983" t="s">
        <v>14</v>
      </c>
      <c r="F3983">
        <v>22</v>
      </c>
      <c r="G3983">
        <v>127552</v>
      </c>
      <c r="H3983">
        <v>180766</v>
      </c>
      <c r="I3983">
        <v>0.893603645275867</v>
      </c>
      <c r="J3983">
        <v>0.94076849922363803</v>
      </c>
      <c r="K3983">
        <v>4.7164853947771299E-2</v>
      </c>
      <c r="L3983">
        <v>0.32366165323266899</v>
      </c>
      <c r="M3983">
        <v>0.57958827351551201</v>
      </c>
      <c r="N3983">
        <v>-0.485258565619969</v>
      </c>
      <c r="O3983">
        <v>66.030672440841798</v>
      </c>
      <c r="P3983">
        <v>71.128843363231098</v>
      </c>
      <c r="Q3983" t="s">
        <v>16</v>
      </c>
      <c r="R3983">
        <v>-0.485258565619969</v>
      </c>
      <c r="S3983">
        <v>-0.36776938549651</v>
      </c>
      <c r="T3983">
        <v>-0.122433852346147</v>
      </c>
      <c r="U3983">
        <v>4.7164853947771299E-2</v>
      </c>
      <c r="V3983">
        <v>0.21676356024169</v>
      </c>
      <c r="W3983">
        <v>0.46209909339205302</v>
      </c>
      <c r="X3983">
        <v>0.57958827351551201</v>
      </c>
      <c r="Y3983">
        <v>5.0134389051816303E-2</v>
      </c>
    </row>
    <row r="3984" spans="1:25" x14ac:dyDescent="0.2">
      <c r="A3984" t="s">
        <v>1908</v>
      </c>
      <c r="B3984" t="s">
        <v>30</v>
      </c>
      <c r="C3984" t="s">
        <v>1838</v>
      </c>
      <c r="D3984" t="s">
        <v>26</v>
      </c>
      <c r="E3984" t="s">
        <v>14</v>
      </c>
      <c r="F3984">
        <v>23</v>
      </c>
      <c r="G3984">
        <v>127552</v>
      </c>
      <c r="H3984">
        <v>180766</v>
      </c>
      <c r="I3984">
        <v>0.79383384918497701</v>
      </c>
      <c r="J3984">
        <v>0.830383043608942</v>
      </c>
      <c r="K3984">
        <v>3.6549194423965203E-2</v>
      </c>
      <c r="L3984">
        <v>0.29016620354569</v>
      </c>
      <c r="M3984">
        <v>0.51387259925662498</v>
      </c>
      <c r="N3984">
        <v>-0.44077421040869502</v>
      </c>
      <c r="O3984">
        <v>65.494856345486497</v>
      </c>
      <c r="P3984">
        <v>71.128843363231098</v>
      </c>
      <c r="Q3984" t="s">
        <v>16</v>
      </c>
      <c r="R3984">
        <v>-0.44077421040869502</v>
      </c>
      <c r="S3984">
        <v>-0.33544387852160901</v>
      </c>
      <c r="T3984">
        <v>-0.11549789623397599</v>
      </c>
      <c r="U3984">
        <v>3.6549194423965203E-2</v>
      </c>
      <c r="V3984">
        <v>0.18859628508190701</v>
      </c>
      <c r="W3984">
        <v>0.40854226736954002</v>
      </c>
      <c r="X3984">
        <v>0.51387259925662498</v>
      </c>
      <c r="Y3984">
        <v>4.4014861220092003E-2</v>
      </c>
    </row>
    <row r="3985" spans="1:25" x14ac:dyDescent="0.2">
      <c r="A3985" t="s">
        <v>1909</v>
      </c>
      <c r="B3985" t="s">
        <v>30</v>
      </c>
      <c r="C3985" t="s">
        <v>1838</v>
      </c>
      <c r="D3985" t="s">
        <v>26</v>
      </c>
      <c r="E3985" t="s">
        <v>14</v>
      </c>
      <c r="F3985">
        <v>24</v>
      </c>
      <c r="G3985">
        <v>127552</v>
      </c>
      <c r="H3985">
        <v>180766</v>
      </c>
      <c r="I3985">
        <v>0.67993746548679801</v>
      </c>
      <c r="J3985">
        <v>0.71143756397008295</v>
      </c>
      <c r="K3985">
        <v>3.1500098483284701E-2</v>
      </c>
      <c r="L3985">
        <v>0.25185754295878598</v>
      </c>
      <c r="M3985">
        <v>0.44580575665048799</v>
      </c>
      <c r="N3985">
        <v>-0.382805559683918</v>
      </c>
      <c r="O3985">
        <v>65.102417217025803</v>
      </c>
      <c r="P3985">
        <v>71.128843363231098</v>
      </c>
      <c r="Q3985" t="s">
        <v>16</v>
      </c>
      <c r="R3985">
        <v>-0.382805559683918</v>
      </c>
      <c r="S3985">
        <v>-0.29138127158987898</v>
      </c>
      <c r="T3985">
        <v>-0.100473254027119</v>
      </c>
      <c r="U3985">
        <v>3.1500098483284701E-2</v>
      </c>
      <c r="V3985">
        <v>0.16347345099368901</v>
      </c>
      <c r="W3985">
        <v>0.35438146855644798</v>
      </c>
      <c r="X3985">
        <v>0.44580575665048799</v>
      </c>
      <c r="Y3985">
        <v>4.4276687201477802E-2</v>
      </c>
    </row>
    <row r="3986" spans="1:25" x14ac:dyDescent="0.2">
      <c r="A3986" t="s">
        <v>3487</v>
      </c>
      <c r="B3986" t="s">
        <v>30</v>
      </c>
      <c r="C3986" t="s">
        <v>1838</v>
      </c>
      <c r="D3986" t="s">
        <v>26</v>
      </c>
      <c r="E3986" t="s">
        <v>18</v>
      </c>
      <c r="F3986">
        <v>1</v>
      </c>
      <c r="G3986">
        <v>127553</v>
      </c>
      <c r="H3986">
        <v>180766</v>
      </c>
      <c r="I3986">
        <v>0.64111243146983499</v>
      </c>
      <c r="J3986">
        <v>0.69802418337363203</v>
      </c>
      <c r="K3986">
        <v>5.6911751903796597E-2</v>
      </c>
      <c r="L3986">
        <v>0.30398413839552901</v>
      </c>
      <c r="M3986">
        <v>0.55696565956444199</v>
      </c>
      <c r="N3986">
        <v>-0.44314215575684901</v>
      </c>
      <c r="O3986">
        <v>66.365552077325006</v>
      </c>
      <c r="P3986">
        <v>74.129161147633795</v>
      </c>
      <c r="Q3986" t="s">
        <v>15</v>
      </c>
      <c r="R3986">
        <v>-0.44314215575684901</v>
      </c>
      <c r="S3986">
        <v>-0.33279591351927201</v>
      </c>
      <c r="T3986">
        <v>-0.102375936615461</v>
      </c>
      <c r="U3986">
        <v>5.6911751903796597E-2</v>
      </c>
      <c r="V3986">
        <v>0.216199440423054</v>
      </c>
      <c r="W3986">
        <v>0.446619417326865</v>
      </c>
      <c r="X3986">
        <v>0.55696565956444199</v>
      </c>
      <c r="Y3986">
        <v>8.1532636346115503E-2</v>
      </c>
    </row>
    <row r="3987" spans="1:25" x14ac:dyDescent="0.2">
      <c r="A3987" t="s">
        <v>3488</v>
      </c>
      <c r="B3987" t="s">
        <v>30</v>
      </c>
      <c r="C3987" t="s">
        <v>1838</v>
      </c>
      <c r="D3987" t="s">
        <v>26</v>
      </c>
      <c r="E3987" t="s">
        <v>18</v>
      </c>
      <c r="F3987">
        <v>2</v>
      </c>
      <c r="G3987">
        <v>127553</v>
      </c>
      <c r="H3987">
        <v>180766</v>
      </c>
      <c r="I3987">
        <v>0.56858819741167399</v>
      </c>
      <c r="J3987">
        <v>0.61813137498888104</v>
      </c>
      <c r="K3987">
        <v>4.9543177577207102E-2</v>
      </c>
      <c r="L3987">
        <v>0.26452630045243603</v>
      </c>
      <c r="M3987">
        <v>0.48468894182146399</v>
      </c>
      <c r="N3987">
        <v>-0.38560258666705</v>
      </c>
      <c r="O3987">
        <v>65.633575440581097</v>
      </c>
      <c r="P3987">
        <v>74.129161147633795</v>
      </c>
      <c r="Q3987" t="s">
        <v>15</v>
      </c>
      <c r="R3987">
        <v>-0.38560258666705</v>
      </c>
      <c r="S3987">
        <v>-0.28957953960281602</v>
      </c>
      <c r="T3987">
        <v>-8.9068603859869297E-2</v>
      </c>
      <c r="U3987">
        <v>4.9543177577207102E-2</v>
      </c>
      <c r="V3987">
        <v>0.188154959014283</v>
      </c>
      <c r="W3987">
        <v>0.38866589475723001</v>
      </c>
      <c r="X3987">
        <v>0.48468894182146399</v>
      </c>
      <c r="Y3987">
        <v>8.0149915668167204E-2</v>
      </c>
    </row>
    <row r="3988" spans="1:25" x14ac:dyDescent="0.2">
      <c r="A3988" t="s">
        <v>3489</v>
      </c>
      <c r="B3988" t="s">
        <v>30</v>
      </c>
      <c r="C3988" t="s">
        <v>1838</v>
      </c>
      <c r="D3988" t="s">
        <v>26</v>
      </c>
      <c r="E3988" t="s">
        <v>18</v>
      </c>
      <c r="F3988">
        <v>3</v>
      </c>
      <c r="G3988">
        <v>127553</v>
      </c>
      <c r="H3988">
        <v>180766</v>
      </c>
      <c r="I3988">
        <v>0.51891168778805097</v>
      </c>
      <c r="J3988">
        <v>0.56361935407585995</v>
      </c>
      <c r="K3988">
        <v>4.4707666287809401E-2</v>
      </c>
      <c r="L3988">
        <v>0.234496260987755</v>
      </c>
      <c r="M3988">
        <v>0.430454015612667</v>
      </c>
      <c r="N3988">
        <v>-0.34103868303704798</v>
      </c>
      <c r="O3988">
        <v>65.201425763421796</v>
      </c>
      <c r="P3988">
        <v>74.129161147633795</v>
      </c>
      <c r="Q3988" t="s">
        <v>15</v>
      </c>
      <c r="R3988">
        <v>-0.34103868303704798</v>
      </c>
      <c r="S3988">
        <v>-0.25591654029849298</v>
      </c>
      <c r="T3988">
        <v>-7.8168374469774302E-2</v>
      </c>
      <c r="U3988">
        <v>4.4707666287809401E-2</v>
      </c>
      <c r="V3988">
        <v>0.16758370704539299</v>
      </c>
      <c r="W3988">
        <v>0.34533187287411199</v>
      </c>
      <c r="X3988">
        <v>0.430454015612667</v>
      </c>
      <c r="Y3988">
        <v>7.9322446904106905E-2</v>
      </c>
    </row>
    <row r="3989" spans="1:25" x14ac:dyDescent="0.2">
      <c r="A3989" t="s">
        <v>3490</v>
      </c>
      <c r="B3989" t="s">
        <v>30</v>
      </c>
      <c r="C3989" t="s">
        <v>1838</v>
      </c>
      <c r="D3989" t="s">
        <v>26</v>
      </c>
      <c r="E3989" t="s">
        <v>18</v>
      </c>
      <c r="F3989">
        <v>4</v>
      </c>
      <c r="G3989">
        <v>127553</v>
      </c>
      <c r="H3989">
        <v>180766</v>
      </c>
      <c r="I3989">
        <v>0.48713411472187501</v>
      </c>
      <c r="J3989">
        <v>0.52855709062922596</v>
      </c>
      <c r="K3989">
        <v>4.1422975907350397E-2</v>
      </c>
      <c r="L3989">
        <v>0.21389892280619599</v>
      </c>
      <c r="M3989">
        <v>0.39328670392354198</v>
      </c>
      <c r="N3989">
        <v>-0.31044075210884098</v>
      </c>
      <c r="O3989">
        <v>64.861965268716602</v>
      </c>
      <c r="P3989">
        <v>74.129161147633795</v>
      </c>
      <c r="Q3989" t="s">
        <v>15</v>
      </c>
      <c r="R3989">
        <v>-0.31044075210884098</v>
      </c>
      <c r="S3989">
        <v>-0.23279544313019199</v>
      </c>
      <c r="T3989">
        <v>-7.0660059643096101E-2</v>
      </c>
      <c r="U3989">
        <v>4.1422975907350397E-2</v>
      </c>
      <c r="V3989">
        <v>0.15350601145779699</v>
      </c>
      <c r="W3989">
        <v>0.31564139494489302</v>
      </c>
      <c r="X3989">
        <v>0.39328670392354198</v>
      </c>
      <c r="Y3989">
        <v>7.8369918106742306E-2</v>
      </c>
    </row>
    <row r="3990" spans="1:25" x14ac:dyDescent="0.2">
      <c r="A3990" t="s">
        <v>3491</v>
      </c>
      <c r="B3990" t="s">
        <v>30</v>
      </c>
      <c r="C3990" t="s">
        <v>1838</v>
      </c>
      <c r="D3990" t="s">
        <v>26</v>
      </c>
      <c r="E3990" t="s">
        <v>18</v>
      </c>
      <c r="F3990">
        <v>5</v>
      </c>
      <c r="G3990">
        <v>127553</v>
      </c>
      <c r="H3990">
        <v>180766</v>
      </c>
      <c r="I3990">
        <v>0.46973609936663901</v>
      </c>
      <c r="J3990">
        <v>0.50957484619390603</v>
      </c>
      <c r="K3990">
        <v>3.9838746827267603E-2</v>
      </c>
      <c r="L3990">
        <v>0.20191902313635199</v>
      </c>
      <c r="M3990">
        <v>0.37199553988656597</v>
      </c>
      <c r="N3990">
        <v>-0.292318046232031</v>
      </c>
      <c r="O3990">
        <v>64.597787994691203</v>
      </c>
      <c r="P3990">
        <v>74.129161147633795</v>
      </c>
      <c r="Q3990" t="s">
        <v>15</v>
      </c>
      <c r="R3990">
        <v>-0.292318046232031</v>
      </c>
      <c r="S3990">
        <v>-0.219021440833535</v>
      </c>
      <c r="T3990">
        <v>-6.5966821296180603E-2</v>
      </c>
      <c r="U3990">
        <v>3.9838746827267603E-2</v>
      </c>
      <c r="V3990">
        <v>0.145644314950716</v>
      </c>
      <c r="W3990">
        <v>0.29869893448807</v>
      </c>
      <c r="X3990">
        <v>0.37199553988656597</v>
      </c>
      <c r="Y3990">
        <v>7.8180363738181796E-2</v>
      </c>
    </row>
    <row r="3991" spans="1:25" x14ac:dyDescent="0.2">
      <c r="A3991" t="s">
        <v>3492</v>
      </c>
      <c r="B3991" t="s">
        <v>30</v>
      </c>
      <c r="C3991" t="s">
        <v>1838</v>
      </c>
      <c r="D3991" t="s">
        <v>26</v>
      </c>
      <c r="E3991" t="s">
        <v>18</v>
      </c>
      <c r="F3991">
        <v>6</v>
      </c>
      <c r="G3991">
        <v>127553</v>
      </c>
      <c r="H3991">
        <v>180766</v>
      </c>
      <c r="I3991">
        <v>0.46661265827038001</v>
      </c>
      <c r="J3991">
        <v>0.50666118446505404</v>
      </c>
      <c r="K3991">
        <v>4.00485261946745E-2</v>
      </c>
      <c r="L3991">
        <v>0.20129740672344201</v>
      </c>
      <c r="M3991">
        <v>0.37118276025473701</v>
      </c>
      <c r="N3991">
        <v>-0.29108570786538701</v>
      </c>
      <c r="O3991">
        <v>64.277083064999402</v>
      </c>
      <c r="P3991">
        <v>74.129161147633795</v>
      </c>
      <c r="Q3991" t="s">
        <v>15</v>
      </c>
      <c r="R3991">
        <v>-0.29108570786538701</v>
      </c>
      <c r="S3991">
        <v>-0.21801474922477801</v>
      </c>
      <c r="T3991">
        <v>-6.5431314928409007E-2</v>
      </c>
      <c r="U3991">
        <v>4.00485261946745E-2</v>
      </c>
      <c r="V3991">
        <v>0.14552836731775801</v>
      </c>
      <c r="W3991">
        <v>0.29811180161412698</v>
      </c>
      <c r="X3991">
        <v>0.37118276025473701</v>
      </c>
      <c r="Y3991">
        <v>7.9043999072000701E-2</v>
      </c>
    </row>
    <row r="3992" spans="1:25" x14ac:dyDescent="0.2">
      <c r="A3992" t="s">
        <v>3493</v>
      </c>
      <c r="B3992" t="s">
        <v>30</v>
      </c>
      <c r="C3992" t="s">
        <v>1838</v>
      </c>
      <c r="D3992" t="s">
        <v>26</v>
      </c>
      <c r="E3992" t="s">
        <v>18</v>
      </c>
      <c r="F3992">
        <v>7</v>
      </c>
      <c r="G3992">
        <v>127553</v>
      </c>
      <c r="H3992">
        <v>180766</v>
      </c>
      <c r="I3992">
        <v>0.47267103841049202</v>
      </c>
      <c r="J3992">
        <v>0.51216913684864596</v>
      </c>
      <c r="K3992">
        <v>3.9498098438154203E-2</v>
      </c>
      <c r="L3992">
        <v>0.21569525745394499</v>
      </c>
      <c r="M3992">
        <v>0.39431679694989402</v>
      </c>
      <c r="N3992">
        <v>-0.31532060007358598</v>
      </c>
      <c r="O3992">
        <v>66.078423708216903</v>
      </c>
      <c r="P3992">
        <v>74.129161147633795</v>
      </c>
      <c r="Q3992" t="s">
        <v>15</v>
      </c>
      <c r="R3992">
        <v>-0.31532060007358598</v>
      </c>
      <c r="S3992">
        <v>-0.23702322161780401</v>
      </c>
      <c r="T3992">
        <v>-7.3526216467713096E-2</v>
      </c>
      <c r="U3992">
        <v>3.9498098438154203E-2</v>
      </c>
      <c r="V3992">
        <v>0.152522413344022</v>
      </c>
      <c r="W3992">
        <v>0.31601941849411203</v>
      </c>
      <c r="X3992">
        <v>0.39431679694989402</v>
      </c>
      <c r="Y3992">
        <v>7.7119247522769996E-2</v>
      </c>
    </row>
    <row r="3993" spans="1:25" x14ac:dyDescent="0.2">
      <c r="A3993" t="s">
        <v>3494</v>
      </c>
      <c r="B3993" t="s">
        <v>30</v>
      </c>
      <c r="C3993" t="s">
        <v>1838</v>
      </c>
      <c r="D3993" t="s">
        <v>26</v>
      </c>
      <c r="E3993" t="s">
        <v>18</v>
      </c>
      <c r="F3993">
        <v>8</v>
      </c>
      <c r="G3993">
        <v>127553</v>
      </c>
      <c r="H3993">
        <v>180766</v>
      </c>
      <c r="I3993">
        <v>0.52075665701597695</v>
      </c>
      <c r="J3993">
        <v>0.55878491797621299</v>
      </c>
      <c r="K3993">
        <v>3.8028260960235698E-2</v>
      </c>
      <c r="L3993">
        <v>0.248748163232312</v>
      </c>
      <c r="M3993">
        <v>0.44721898947738897</v>
      </c>
      <c r="N3993">
        <v>-0.37116246755691801</v>
      </c>
      <c r="O3993">
        <v>69.013373952097496</v>
      </c>
      <c r="P3993">
        <v>74.129161147633795</v>
      </c>
      <c r="Q3993" t="s">
        <v>15</v>
      </c>
      <c r="R3993">
        <v>-0.37116246755691801</v>
      </c>
      <c r="S3993">
        <v>-0.28086688430358903</v>
      </c>
      <c r="T3993">
        <v>-9.2315776573495906E-2</v>
      </c>
      <c r="U3993">
        <v>3.8028260960235698E-2</v>
      </c>
      <c r="V3993">
        <v>0.16837229849396701</v>
      </c>
      <c r="W3993">
        <v>0.35692340622405999</v>
      </c>
      <c r="X3993">
        <v>0.44721898947738897</v>
      </c>
      <c r="Y3993">
        <v>6.8055274465826904E-2</v>
      </c>
    </row>
    <row r="3994" spans="1:25" x14ac:dyDescent="0.2">
      <c r="A3994" t="s">
        <v>3495</v>
      </c>
      <c r="B3994" t="s">
        <v>30</v>
      </c>
      <c r="C3994" t="s">
        <v>1838</v>
      </c>
      <c r="D3994" t="s">
        <v>26</v>
      </c>
      <c r="E3994" t="s">
        <v>18</v>
      </c>
      <c r="F3994">
        <v>9</v>
      </c>
      <c r="G3994">
        <v>127553</v>
      </c>
      <c r="H3994">
        <v>180766</v>
      </c>
      <c r="I3994">
        <v>0.60300941922260598</v>
      </c>
      <c r="J3994">
        <v>0.64640686560649796</v>
      </c>
      <c r="K3994">
        <v>4.3397446383892202E-2</v>
      </c>
      <c r="L3994">
        <v>0.29394893297904801</v>
      </c>
      <c r="M3994">
        <v>0.52694344113442604</v>
      </c>
      <c r="N3994">
        <v>-0.44014854836664202</v>
      </c>
      <c r="O3994">
        <v>73.401795364308896</v>
      </c>
      <c r="P3994">
        <v>74.129161147633795</v>
      </c>
      <c r="Q3994" t="s">
        <v>15</v>
      </c>
      <c r="R3994">
        <v>-0.44014854836664202</v>
      </c>
      <c r="S3994">
        <v>-0.333445085695247</v>
      </c>
      <c r="T3994">
        <v>-0.110631794497129</v>
      </c>
      <c r="U3994">
        <v>4.3397446383892202E-2</v>
      </c>
      <c r="V3994">
        <v>0.197426687264913</v>
      </c>
      <c r="W3994">
        <v>0.42023997846303202</v>
      </c>
      <c r="X3994">
        <v>0.52694344113442604</v>
      </c>
      <c r="Y3994">
        <v>6.7136425513015005E-2</v>
      </c>
    </row>
    <row r="3995" spans="1:25" x14ac:dyDescent="0.2">
      <c r="A3995" t="s">
        <v>3496</v>
      </c>
      <c r="B3995" t="s">
        <v>30</v>
      </c>
      <c r="C3995" t="s">
        <v>1838</v>
      </c>
      <c r="D3995" t="s">
        <v>26</v>
      </c>
      <c r="E3995" t="s">
        <v>18</v>
      </c>
      <c r="F3995">
        <v>10</v>
      </c>
      <c r="G3995">
        <v>127553</v>
      </c>
      <c r="H3995">
        <v>180766</v>
      </c>
      <c r="I3995">
        <v>0.69724862379669705</v>
      </c>
      <c r="J3995">
        <v>0.74940105859896999</v>
      </c>
      <c r="K3995">
        <v>5.2152434802272503E-2</v>
      </c>
      <c r="L3995">
        <v>0.34344742233232201</v>
      </c>
      <c r="M3995">
        <v>0.61712344453894297</v>
      </c>
      <c r="N3995">
        <v>-0.51281857493439797</v>
      </c>
      <c r="O3995">
        <v>77.989657895178993</v>
      </c>
      <c r="P3995">
        <v>74.129161147633795</v>
      </c>
      <c r="Q3995" t="s">
        <v>15</v>
      </c>
      <c r="R3995">
        <v>-0.51281857493439797</v>
      </c>
      <c r="S3995">
        <v>-0.388147160627765</v>
      </c>
      <c r="T3995">
        <v>-0.12781401449986399</v>
      </c>
      <c r="U3995">
        <v>5.2152434802272503E-2</v>
      </c>
      <c r="V3995">
        <v>0.23211888410440901</v>
      </c>
      <c r="W3995">
        <v>0.49245203023230999</v>
      </c>
      <c r="X3995">
        <v>0.61712344453894297</v>
      </c>
      <c r="Y3995">
        <v>6.95921552336385E-2</v>
      </c>
    </row>
    <row r="3996" spans="1:25" x14ac:dyDescent="0.2">
      <c r="A3996" t="s">
        <v>3497</v>
      </c>
      <c r="B3996" t="s">
        <v>30</v>
      </c>
      <c r="C3996" t="s">
        <v>1838</v>
      </c>
      <c r="D3996" t="s">
        <v>26</v>
      </c>
      <c r="E3996" t="s">
        <v>18</v>
      </c>
      <c r="F3996">
        <v>11</v>
      </c>
      <c r="G3996">
        <v>127553</v>
      </c>
      <c r="H3996">
        <v>180766</v>
      </c>
      <c r="I3996">
        <v>0.80203157847578799</v>
      </c>
      <c r="J3996">
        <v>0.85466335180594799</v>
      </c>
      <c r="K3996">
        <v>5.2631773330159302E-2</v>
      </c>
      <c r="L3996">
        <v>0.393990588586696</v>
      </c>
      <c r="M3996">
        <v>0.70074629155527501</v>
      </c>
      <c r="N3996">
        <v>-0.59548274489495601</v>
      </c>
      <c r="O3996">
        <v>81.393613744673004</v>
      </c>
      <c r="P3996">
        <v>74.129161147633795</v>
      </c>
      <c r="Q3996" t="s">
        <v>15</v>
      </c>
      <c r="R3996">
        <v>-0.59548274489495601</v>
      </c>
      <c r="S3996">
        <v>-0.452464161237985</v>
      </c>
      <c r="T3996">
        <v>-0.153819295089269</v>
      </c>
      <c r="U3996">
        <v>5.2631773330159302E-2</v>
      </c>
      <c r="V3996">
        <v>0.25908284174958801</v>
      </c>
      <c r="W3996">
        <v>0.55772770789830395</v>
      </c>
      <c r="X3996">
        <v>0.70074629155527501</v>
      </c>
      <c r="Y3996">
        <v>6.1581876909716199E-2</v>
      </c>
    </row>
    <row r="3997" spans="1:25" x14ac:dyDescent="0.2">
      <c r="A3997" t="s">
        <v>3498</v>
      </c>
      <c r="B3997" t="s">
        <v>30</v>
      </c>
      <c r="C3997" t="s">
        <v>1838</v>
      </c>
      <c r="D3997" t="s">
        <v>26</v>
      </c>
      <c r="E3997" t="s">
        <v>18</v>
      </c>
      <c r="F3997">
        <v>12</v>
      </c>
      <c r="G3997">
        <v>127553</v>
      </c>
      <c r="H3997">
        <v>180766</v>
      </c>
      <c r="I3997">
        <v>0.92207882578918199</v>
      </c>
      <c r="J3997">
        <v>0.96584471462320198</v>
      </c>
      <c r="K3997">
        <v>4.3765888834019898E-2</v>
      </c>
      <c r="L3997">
        <v>0.44659592917124702</v>
      </c>
      <c r="M3997">
        <v>0.77841619232072101</v>
      </c>
      <c r="N3997">
        <v>-0.69088441465268102</v>
      </c>
      <c r="O3997">
        <v>84.085615245476603</v>
      </c>
      <c r="P3997">
        <v>74.129161147633795</v>
      </c>
      <c r="Q3997" t="s">
        <v>15</v>
      </c>
      <c r="R3997">
        <v>-0.69088441465268102</v>
      </c>
      <c r="S3997">
        <v>-0.52877009236351902</v>
      </c>
      <c r="T3997">
        <v>-0.19025037805171299</v>
      </c>
      <c r="U3997">
        <v>4.3765888834019898E-2</v>
      </c>
      <c r="V3997">
        <v>0.27778215571975301</v>
      </c>
      <c r="W3997">
        <v>0.61630187003155801</v>
      </c>
      <c r="X3997">
        <v>0.77841619232072101</v>
      </c>
      <c r="Y3997">
        <v>4.5313587341101698E-2</v>
      </c>
    </row>
    <row r="3998" spans="1:25" x14ac:dyDescent="0.2">
      <c r="A3998" t="s">
        <v>3499</v>
      </c>
      <c r="B3998" t="s">
        <v>30</v>
      </c>
      <c r="C3998" t="s">
        <v>1838</v>
      </c>
      <c r="D3998" t="s">
        <v>26</v>
      </c>
      <c r="E3998" t="s">
        <v>18</v>
      </c>
      <c r="F3998">
        <v>13</v>
      </c>
      <c r="G3998">
        <v>127553</v>
      </c>
      <c r="H3998">
        <v>180766</v>
      </c>
      <c r="I3998">
        <v>1.0449308790341101</v>
      </c>
      <c r="J3998">
        <v>1.0760812573759999</v>
      </c>
      <c r="K3998">
        <v>3.11503783418909E-2</v>
      </c>
      <c r="L3998">
        <v>0.49842463798785502</v>
      </c>
      <c r="M3998">
        <v>0.85105890783191296</v>
      </c>
      <c r="N3998">
        <v>-0.78875815114813097</v>
      </c>
      <c r="O3998">
        <v>85.0026656063975</v>
      </c>
      <c r="P3998">
        <v>74.129161147633795</v>
      </c>
      <c r="Q3998" t="s">
        <v>15</v>
      </c>
      <c r="R3998">
        <v>-0.78875815114813097</v>
      </c>
      <c r="S3998">
        <v>-0.60783000755854</v>
      </c>
      <c r="T3998">
        <v>-0.23002413196374499</v>
      </c>
      <c r="U3998">
        <v>3.11503783418909E-2</v>
      </c>
      <c r="V3998">
        <v>0.29232488864752698</v>
      </c>
      <c r="W3998">
        <v>0.67013076424232199</v>
      </c>
      <c r="X3998">
        <v>0.85105890783191296</v>
      </c>
      <c r="Y3998">
        <v>2.8947979651509199E-2</v>
      </c>
    </row>
    <row r="3999" spans="1:25" x14ac:dyDescent="0.2">
      <c r="A3999" t="s">
        <v>3500</v>
      </c>
      <c r="B3999" t="s">
        <v>30</v>
      </c>
      <c r="C3999" t="s">
        <v>1838</v>
      </c>
      <c r="D3999" t="s">
        <v>26</v>
      </c>
      <c r="E3999" t="s">
        <v>18</v>
      </c>
      <c r="F3999">
        <v>14</v>
      </c>
      <c r="G3999">
        <v>127553</v>
      </c>
      <c r="H3999">
        <v>180766</v>
      </c>
      <c r="I3999">
        <v>1.13515203476488</v>
      </c>
      <c r="J3999">
        <v>1.1656263513118099</v>
      </c>
      <c r="K3999">
        <v>3.04743165469268E-2</v>
      </c>
      <c r="L3999">
        <v>0.54154624978357702</v>
      </c>
      <c r="M3999">
        <v>0.92131789744091197</v>
      </c>
      <c r="N3999">
        <v>-0.86036926434705796</v>
      </c>
      <c r="O3999">
        <v>84.673304175929999</v>
      </c>
      <c r="P3999">
        <v>74.129161147633795</v>
      </c>
      <c r="Q3999" t="s">
        <v>15</v>
      </c>
      <c r="R3999">
        <v>-0.86036926434705796</v>
      </c>
      <c r="S3999">
        <v>-0.66378797567561898</v>
      </c>
      <c r="T3999">
        <v>-0.25329591833966802</v>
      </c>
      <c r="U3999">
        <v>3.04743165469268E-2</v>
      </c>
      <c r="V3999">
        <v>0.31424455143352098</v>
      </c>
      <c r="W3999">
        <v>0.72473660876947299</v>
      </c>
      <c r="X3999">
        <v>0.92131789744091197</v>
      </c>
      <c r="Y3999">
        <v>2.61441554685433E-2</v>
      </c>
    </row>
    <row r="4000" spans="1:25" x14ac:dyDescent="0.2">
      <c r="A4000" t="s">
        <v>3501</v>
      </c>
      <c r="B4000" t="s">
        <v>30</v>
      </c>
      <c r="C4000" t="s">
        <v>1838</v>
      </c>
      <c r="D4000" t="s">
        <v>26</v>
      </c>
      <c r="E4000" t="s">
        <v>18</v>
      </c>
      <c r="F4000">
        <v>15</v>
      </c>
      <c r="G4000">
        <v>127553</v>
      </c>
      <c r="H4000">
        <v>180766</v>
      </c>
      <c r="I4000">
        <v>1.1945630981514399</v>
      </c>
      <c r="J4000">
        <v>1.2324845790757</v>
      </c>
      <c r="K4000">
        <v>3.7921480924260099E-2</v>
      </c>
      <c r="L4000">
        <v>0.57262241470396502</v>
      </c>
      <c r="M4000">
        <v>0.97988535311228298</v>
      </c>
      <c r="N4000">
        <v>-0.90404239126376196</v>
      </c>
      <c r="O4000">
        <v>83.725125580301395</v>
      </c>
      <c r="P4000">
        <v>74.129161147633795</v>
      </c>
      <c r="Q4000" t="s">
        <v>16</v>
      </c>
      <c r="R4000">
        <v>-0.90404239126376196</v>
      </c>
      <c r="S4000">
        <v>-0.69618045472622303</v>
      </c>
      <c r="T4000">
        <v>-0.262132664380618</v>
      </c>
      <c r="U4000">
        <v>3.7921480924260099E-2</v>
      </c>
      <c r="V4000">
        <v>0.33797562622913802</v>
      </c>
      <c r="W4000">
        <v>0.77202341657474305</v>
      </c>
      <c r="X4000">
        <v>0.97988535311228298</v>
      </c>
      <c r="Y4000">
        <v>3.07683208115264E-2</v>
      </c>
    </row>
    <row r="4001" spans="1:25" x14ac:dyDescent="0.2">
      <c r="A4001" t="s">
        <v>3502</v>
      </c>
      <c r="B4001" t="s">
        <v>30</v>
      </c>
      <c r="C4001" t="s">
        <v>1838</v>
      </c>
      <c r="D4001" t="s">
        <v>26</v>
      </c>
      <c r="E4001" t="s">
        <v>18</v>
      </c>
      <c r="F4001">
        <v>16</v>
      </c>
      <c r="G4001">
        <v>127553</v>
      </c>
      <c r="H4001">
        <v>180766</v>
      </c>
      <c r="I4001">
        <v>1.23415993638385</v>
      </c>
      <c r="J4001">
        <v>1.28084612696727</v>
      </c>
      <c r="K4001">
        <v>4.6686190583418198E-2</v>
      </c>
      <c r="L4001">
        <v>0.59126547280706998</v>
      </c>
      <c r="M4001">
        <v>1.0193178933510501</v>
      </c>
      <c r="N4001">
        <v>-0.92594551218421095</v>
      </c>
      <c r="O4001">
        <v>82.698358636060703</v>
      </c>
      <c r="P4001">
        <v>74.129161147633795</v>
      </c>
      <c r="Q4001" t="s">
        <v>16</v>
      </c>
      <c r="R4001">
        <v>-0.92594551218421095</v>
      </c>
      <c r="S4001">
        <v>-0.71131614555524503</v>
      </c>
      <c r="T4001">
        <v>-0.263136917167486</v>
      </c>
      <c r="U4001">
        <v>4.6686190583418198E-2</v>
      </c>
      <c r="V4001">
        <v>0.35650929833432299</v>
      </c>
      <c r="W4001">
        <v>0.80468852672208102</v>
      </c>
      <c r="X4001">
        <v>1.0193178933510501</v>
      </c>
      <c r="Y4001">
        <v>3.6449491941674399E-2</v>
      </c>
    </row>
    <row r="4002" spans="1:25" x14ac:dyDescent="0.2">
      <c r="A4002" t="s">
        <v>3503</v>
      </c>
      <c r="B4002" t="s">
        <v>30</v>
      </c>
      <c r="C4002" t="s">
        <v>1838</v>
      </c>
      <c r="D4002" t="s">
        <v>26</v>
      </c>
      <c r="E4002" t="s">
        <v>18</v>
      </c>
      <c r="F4002">
        <v>17</v>
      </c>
      <c r="G4002">
        <v>127553</v>
      </c>
      <c r="H4002">
        <v>180766</v>
      </c>
      <c r="I4002">
        <v>1.22706448415476</v>
      </c>
      <c r="J4002">
        <v>1.29746835292276</v>
      </c>
      <c r="K4002">
        <v>7.0403868767994204E-2</v>
      </c>
      <c r="L4002">
        <v>0.59310476763221998</v>
      </c>
      <c r="M4002">
        <v>1.0460612115229999</v>
      </c>
      <c r="N4002">
        <v>-0.90525347398700695</v>
      </c>
      <c r="O4002">
        <v>81.196415991398396</v>
      </c>
      <c r="P4002">
        <v>74.129161147633795</v>
      </c>
      <c r="Q4002" t="s">
        <v>17</v>
      </c>
      <c r="R4002">
        <v>-0.90525347398700695</v>
      </c>
      <c r="S4002">
        <v>-0.68995644333651196</v>
      </c>
      <c r="T4002">
        <v>-0.24038302947128901</v>
      </c>
      <c r="U4002">
        <v>7.0403868767994204E-2</v>
      </c>
      <c r="V4002">
        <v>0.381190767007277</v>
      </c>
      <c r="W4002">
        <v>0.83076418087250004</v>
      </c>
      <c r="X4002">
        <v>1.0460612115229999</v>
      </c>
      <c r="Y4002">
        <v>5.4262494040334897E-2</v>
      </c>
    </row>
    <row r="4003" spans="1:25" x14ac:dyDescent="0.2">
      <c r="A4003" t="s">
        <v>3504</v>
      </c>
      <c r="B4003" t="s">
        <v>30</v>
      </c>
      <c r="C4003" t="s">
        <v>1838</v>
      </c>
      <c r="D4003" t="s">
        <v>26</v>
      </c>
      <c r="E4003" t="s">
        <v>18</v>
      </c>
      <c r="F4003">
        <v>18</v>
      </c>
      <c r="G4003">
        <v>127553</v>
      </c>
      <c r="H4003">
        <v>180766</v>
      </c>
      <c r="I4003">
        <v>1.22497131673116</v>
      </c>
      <c r="J4003">
        <v>1.2820307015774799</v>
      </c>
      <c r="K4003">
        <v>5.7059384846317E-2</v>
      </c>
      <c r="L4003">
        <v>0.58349331014468198</v>
      </c>
      <c r="M4003">
        <v>1.01690588003432</v>
      </c>
      <c r="N4003">
        <v>-0.90278711034168502</v>
      </c>
      <c r="O4003">
        <v>79.8662414389795</v>
      </c>
      <c r="P4003">
        <v>74.129161147633795</v>
      </c>
      <c r="Q4003" t="s">
        <v>17</v>
      </c>
      <c r="R4003">
        <v>-0.90278711034168502</v>
      </c>
      <c r="S4003">
        <v>-0.690979038759166</v>
      </c>
      <c r="T4003">
        <v>-0.24869110966949601</v>
      </c>
      <c r="U4003">
        <v>5.7059384846317E-2</v>
      </c>
      <c r="V4003">
        <v>0.36280987936212999</v>
      </c>
      <c r="W4003">
        <v>0.80509780845180001</v>
      </c>
      <c r="X4003">
        <v>1.01690588003432</v>
      </c>
      <c r="Y4003">
        <v>4.4507034641298501E-2</v>
      </c>
    </row>
    <row r="4004" spans="1:25" x14ac:dyDescent="0.2">
      <c r="A4004" t="s">
        <v>3505</v>
      </c>
      <c r="B4004" t="s">
        <v>30</v>
      </c>
      <c r="C4004" t="s">
        <v>1838</v>
      </c>
      <c r="D4004" t="s">
        <v>26</v>
      </c>
      <c r="E4004" t="s">
        <v>18</v>
      </c>
      <c r="F4004">
        <v>19</v>
      </c>
      <c r="G4004">
        <v>127553</v>
      </c>
      <c r="H4004">
        <v>180766</v>
      </c>
      <c r="I4004">
        <v>1.1773689512854799</v>
      </c>
      <c r="J4004">
        <v>1.2165133144534499</v>
      </c>
      <c r="K4004">
        <v>3.9144363167962902E-2</v>
      </c>
      <c r="L4004">
        <v>0.55116075100400697</v>
      </c>
      <c r="M4004">
        <v>0.94580379856955399</v>
      </c>
      <c r="N4004">
        <v>-0.867515072233628</v>
      </c>
      <c r="O4004">
        <v>77.147059712943303</v>
      </c>
      <c r="P4004">
        <v>74.129161147633795</v>
      </c>
      <c r="Q4004" t="s">
        <v>17</v>
      </c>
      <c r="R4004">
        <v>-0.867515072233628</v>
      </c>
      <c r="S4004">
        <v>-0.66744371961917304</v>
      </c>
      <c r="T4004">
        <v>-0.249663870358137</v>
      </c>
      <c r="U4004">
        <v>3.9144363167962902E-2</v>
      </c>
      <c r="V4004">
        <v>0.32795259669406202</v>
      </c>
      <c r="W4004">
        <v>0.74573244595509902</v>
      </c>
      <c r="X4004">
        <v>0.94580379856955399</v>
      </c>
      <c r="Y4004">
        <v>3.2177504925665103E-2</v>
      </c>
    </row>
    <row r="4005" spans="1:25" x14ac:dyDescent="0.2">
      <c r="A4005" t="s">
        <v>3506</v>
      </c>
      <c r="B4005" t="s">
        <v>30</v>
      </c>
      <c r="C4005" t="s">
        <v>1838</v>
      </c>
      <c r="D4005" t="s">
        <v>26</v>
      </c>
      <c r="E4005" t="s">
        <v>18</v>
      </c>
      <c r="F4005">
        <v>20</v>
      </c>
      <c r="G4005">
        <v>127553</v>
      </c>
      <c r="H4005">
        <v>180766</v>
      </c>
      <c r="I4005">
        <v>1.08188076451383</v>
      </c>
      <c r="J4005">
        <v>1.1190031218212</v>
      </c>
      <c r="K4005">
        <v>3.7122357307368202E-2</v>
      </c>
      <c r="L4005">
        <v>0.50431354761055003</v>
      </c>
      <c r="M4005">
        <v>0.86671814312672302</v>
      </c>
      <c r="N4005">
        <v>-0.79247342851198699</v>
      </c>
      <c r="O4005">
        <v>73.065290556697306</v>
      </c>
      <c r="P4005">
        <v>74.129161147633795</v>
      </c>
      <c r="Q4005" t="s">
        <v>17</v>
      </c>
      <c r="R4005">
        <v>-0.79247342851198699</v>
      </c>
      <c r="S4005">
        <v>-0.60940761072935701</v>
      </c>
      <c r="T4005">
        <v>-0.22713794164056</v>
      </c>
      <c r="U4005">
        <v>3.7122357307368202E-2</v>
      </c>
      <c r="V4005">
        <v>0.30138265625529598</v>
      </c>
      <c r="W4005">
        <v>0.68365232534409304</v>
      </c>
      <c r="X4005">
        <v>0.86671814312672302</v>
      </c>
      <c r="Y4005">
        <v>3.3174489492889703E-2</v>
      </c>
    </row>
    <row r="4006" spans="1:25" x14ac:dyDescent="0.2">
      <c r="A4006" t="s">
        <v>3507</v>
      </c>
      <c r="B4006" t="s">
        <v>30</v>
      </c>
      <c r="C4006" t="s">
        <v>1838</v>
      </c>
      <c r="D4006" t="s">
        <v>26</v>
      </c>
      <c r="E4006" t="s">
        <v>18</v>
      </c>
      <c r="F4006">
        <v>21</v>
      </c>
      <c r="G4006">
        <v>127553</v>
      </c>
      <c r="H4006">
        <v>180766</v>
      </c>
      <c r="I4006">
        <v>1.0495941670260001</v>
      </c>
      <c r="J4006">
        <v>1.09783462186294</v>
      </c>
      <c r="K4006">
        <v>4.8240454836942601E-2</v>
      </c>
      <c r="L4006">
        <v>0.46984657860906598</v>
      </c>
      <c r="M4006">
        <v>0.82113807664885496</v>
      </c>
      <c r="N4006">
        <v>-0.72465716697496996</v>
      </c>
      <c r="O4006">
        <v>70.223498776397093</v>
      </c>
      <c r="P4006">
        <v>74.129161147633795</v>
      </c>
      <c r="Q4006" t="s">
        <v>17</v>
      </c>
      <c r="R4006">
        <v>-0.72465716697496996</v>
      </c>
      <c r="S4006">
        <v>-0.55410285893987898</v>
      </c>
      <c r="T4006">
        <v>-0.197959152354208</v>
      </c>
      <c r="U4006">
        <v>4.8240454836942601E-2</v>
      </c>
      <c r="V4006">
        <v>0.29444006202809297</v>
      </c>
      <c r="W4006">
        <v>0.65058376861376499</v>
      </c>
      <c r="X4006">
        <v>0.82113807664885496</v>
      </c>
      <c r="Y4006">
        <v>4.3941458828363603E-2</v>
      </c>
    </row>
    <row r="4007" spans="1:25" x14ac:dyDescent="0.2">
      <c r="A4007" t="s">
        <v>3508</v>
      </c>
      <c r="B4007" t="s">
        <v>30</v>
      </c>
      <c r="C4007" t="s">
        <v>1838</v>
      </c>
      <c r="D4007" t="s">
        <v>26</v>
      </c>
      <c r="E4007" t="s">
        <v>18</v>
      </c>
      <c r="F4007">
        <v>22</v>
      </c>
      <c r="G4007">
        <v>127553</v>
      </c>
      <c r="H4007">
        <v>180766</v>
      </c>
      <c r="I4007">
        <v>1.00246291391099</v>
      </c>
      <c r="J4007">
        <v>1.03530011503394</v>
      </c>
      <c r="K4007">
        <v>3.2837201122942701E-2</v>
      </c>
      <c r="L4007">
        <v>0.43695544475326198</v>
      </c>
      <c r="M4007">
        <v>0.75162890774205804</v>
      </c>
      <c r="N4007">
        <v>-0.68595450549617298</v>
      </c>
      <c r="O4007">
        <v>68.553208527700505</v>
      </c>
      <c r="P4007">
        <v>74.129161147633795</v>
      </c>
      <c r="Q4007" t="s">
        <v>16</v>
      </c>
      <c r="R4007">
        <v>-0.68595450549617298</v>
      </c>
      <c r="S4007">
        <v>-0.52733967905073897</v>
      </c>
      <c r="T4007">
        <v>-0.19612745192776601</v>
      </c>
      <c r="U4007">
        <v>3.2837201122942701E-2</v>
      </c>
      <c r="V4007">
        <v>0.26180185417365198</v>
      </c>
      <c r="W4007">
        <v>0.59301408129662403</v>
      </c>
      <c r="X4007">
        <v>0.75162890774205804</v>
      </c>
      <c r="Y4007">
        <v>3.17175673469971E-2</v>
      </c>
    </row>
    <row r="4008" spans="1:25" x14ac:dyDescent="0.2">
      <c r="A4008" t="s">
        <v>3509</v>
      </c>
      <c r="B4008" t="s">
        <v>30</v>
      </c>
      <c r="C4008" t="s">
        <v>1838</v>
      </c>
      <c r="D4008" t="s">
        <v>26</v>
      </c>
      <c r="E4008" t="s">
        <v>18</v>
      </c>
      <c r="F4008">
        <v>23</v>
      </c>
      <c r="G4008">
        <v>127553</v>
      </c>
      <c r="H4008">
        <v>180766</v>
      </c>
      <c r="I4008">
        <v>0.88681305475133099</v>
      </c>
      <c r="J4008">
        <v>0.91840755196073698</v>
      </c>
      <c r="K4008">
        <v>3.1594497209405499E-2</v>
      </c>
      <c r="L4008">
        <v>0.38894982237611198</v>
      </c>
      <c r="M4008">
        <v>0.67141695501810905</v>
      </c>
      <c r="N4008">
        <v>-0.60822796059929796</v>
      </c>
      <c r="O4008">
        <v>67.306525695661705</v>
      </c>
      <c r="P4008">
        <v>74.129161147633795</v>
      </c>
      <c r="Q4008" t="s">
        <v>16</v>
      </c>
      <c r="R4008">
        <v>-0.60822796059929796</v>
      </c>
      <c r="S4008">
        <v>-0.46703917507677001</v>
      </c>
      <c r="T4008">
        <v>-0.172215209715677</v>
      </c>
      <c r="U4008">
        <v>3.1594497209405499E-2</v>
      </c>
      <c r="V4008">
        <v>0.23540420413448801</v>
      </c>
      <c r="W4008">
        <v>0.53022816949558105</v>
      </c>
      <c r="X4008">
        <v>0.67141695501810905</v>
      </c>
      <c r="Y4008">
        <v>3.4401390909682202E-2</v>
      </c>
    </row>
    <row r="4009" spans="1:25" x14ac:dyDescent="0.2">
      <c r="A4009" t="s">
        <v>3510</v>
      </c>
      <c r="B4009" t="s">
        <v>30</v>
      </c>
      <c r="C4009" t="s">
        <v>1838</v>
      </c>
      <c r="D4009" t="s">
        <v>26</v>
      </c>
      <c r="E4009" t="s">
        <v>18</v>
      </c>
      <c r="F4009">
        <v>24</v>
      </c>
      <c r="G4009">
        <v>127553</v>
      </c>
      <c r="H4009">
        <v>180766</v>
      </c>
      <c r="I4009">
        <v>0.756364219274126</v>
      </c>
      <c r="J4009">
        <v>0.78935037199792202</v>
      </c>
      <c r="K4009">
        <v>3.2986152723795598E-2</v>
      </c>
      <c r="L4009">
        <v>0.33621051174204702</v>
      </c>
      <c r="M4009">
        <v>0.58605244453946304</v>
      </c>
      <c r="N4009">
        <v>-0.52008013909187201</v>
      </c>
      <c r="O4009">
        <v>66.288561972548706</v>
      </c>
      <c r="P4009">
        <v>74.129161147633795</v>
      </c>
      <c r="Q4009" t="s">
        <v>16</v>
      </c>
      <c r="R4009">
        <v>-0.52008013909187201</v>
      </c>
      <c r="S4009">
        <v>-0.39803572332950898</v>
      </c>
      <c r="T4009">
        <v>-0.14318815542903701</v>
      </c>
      <c r="U4009">
        <v>3.2986152723795598E-2</v>
      </c>
      <c r="V4009">
        <v>0.20916046087662801</v>
      </c>
      <c r="W4009">
        <v>0.46400802877710001</v>
      </c>
      <c r="X4009">
        <v>0.58605244453946304</v>
      </c>
      <c r="Y4009">
        <v>4.1788987367301099E-2</v>
      </c>
    </row>
    <row r="4010" spans="1:25" x14ac:dyDescent="0.2">
      <c r="A4010" t="s">
        <v>6175</v>
      </c>
      <c r="B4010" t="s">
        <v>30</v>
      </c>
      <c r="C4010" t="s">
        <v>1838</v>
      </c>
      <c r="D4010" t="s">
        <v>26</v>
      </c>
      <c r="E4010" t="s">
        <v>29</v>
      </c>
      <c r="F4010">
        <v>1</v>
      </c>
      <c r="G4010">
        <v>127553</v>
      </c>
      <c r="H4010">
        <v>180766</v>
      </c>
      <c r="I4010">
        <v>0.76795445814680996</v>
      </c>
      <c r="J4010">
        <v>0.79534742671686298</v>
      </c>
      <c r="K4010">
        <v>2.7392968570053699E-2</v>
      </c>
      <c r="L4010">
        <v>0.21445281923565501</v>
      </c>
      <c r="M4010">
        <v>0.38016785621270499</v>
      </c>
      <c r="N4010">
        <v>-0.325381919072598</v>
      </c>
      <c r="O4010">
        <v>69.661270217086198</v>
      </c>
      <c r="P4010">
        <v>79.005086236355794</v>
      </c>
      <c r="Q4010" t="s">
        <v>15</v>
      </c>
      <c r="R4010">
        <v>-0.325381919072598</v>
      </c>
      <c r="S4010">
        <v>-0.24753554569005501</v>
      </c>
      <c r="T4010">
        <v>-8.4980308709429297E-2</v>
      </c>
      <c r="U4010">
        <v>2.7392968570053699E-2</v>
      </c>
      <c r="V4010">
        <v>0.13976624584953701</v>
      </c>
      <c r="W4010">
        <v>0.30232148283016302</v>
      </c>
      <c r="X4010">
        <v>0.38016785621270499</v>
      </c>
      <c r="Y4010">
        <v>3.4441512790366197E-2</v>
      </c>
    </row>
    <row r="4011" spans="1:25" x14ac:dyDescent="0.2">
      <c r="A4011" t="s">
        <v>6176</v>
      </c>
      <c r="B4011" t="s">
        <v>30</v>
      </c>
      <c r="C4011" t="s">
        <v>1838</v>
      </c>
      <c r="D4011" t="s">
        <v>26</v>
      </c>
      <c r="E4011" t="s">
        <v>29</v>
      </c>
      <c r="F4011">
        <v>2</v>
      </c>
      <c r="G4011">
        <v>127553</v>
      </c>
      <c r="H4011">
        <v>180766</v>
      </c>
      <c r="I4011">
        <v>0.67280295249817701</v>
      </c>
      <c r="J4011">
        <v>0.69962459568347402</v>
      </c>
      <c r="K4011">
        <v>2.68216431852965E-2</v>
      </c>
      <c r="L4011">
        <v>0.18818212190106801</v>
      </c>
      <c r="M4011">
        <v>0.33638123371255302</v>
      </c>
      <c r="N4011">
        <v>-0.28273794734196001</v>
      </c>
      <c r="O4011">
        <v>68.603443274560405</v>
      </c>
      <c r="P4011">
        <v>79.005086236355794</v>
      </c>
      <c r="Q4011" t="s">
        <v>15</v>
      </c>
      <c r="R4011">
        <v>-0.28273794734196001</v>
      </c>
      <c r="S4011">
        <v>-0.21442783709187199</v>
      </c>
      <c r="T4011">
        <v>-7.1785788690862995E-2</v>
      </c>
      <c r="U4011">
        <v>2.68216431852965E-2</v>
      </c>
      <c r="V4011">
        <v>0.12542907506145601</v>
      </c>
      <c r="W4011">
        <v>0.26807112346246498</v>
      </c>
      <c r="X4011">
        <v>0.33638123371255302</v>
      </c>
      <c r="Y4011">
        <v>3.8337193047214099E-2</v>
      </c>
    </row>
    <row r="4012" spans="1:25" x14ac:dyDescent="0.2">
      <c r="A4012" t="s">
        <v>6177</v>
      </c>
      <c r="B4012" t="s">
        <v>30</v>
      </c>
      <c r="C4012" t="s">
        <v>1838</v>
      </c>
      <c r="D4012" t="s">
        <v>26</v>
      </c>
      <c r="E4012" t="s">
        <v>29</v>
      </c>
      <c r="F4012">
        <v>3</v>
      </c>
      <c r="G4012">
        <v>127553</v>
      </c>
      <c r="H4012">
        <v>180766</v>
      </c>
      <c r="I4012">
        <v>0.60326166377897805</v>
      </c>
      <c r="J4012">
        <v>0.63421632229317404</v>
      </c>
      <c r="K4012">
        <v>3.0954658514196001E-2</v>
      </c>
      <c r="L4012">
        <v>0.16967635204092299</v>
      </c>
      <c r="M4012">
        <v>0.31007225762151402</v>
      </c>
      <c r="N4012">
        <v>-0.24816294059312199</v>
      </c>
      <c r="O4012">
        <v>68.082334402170105</v>
      </c>
      <c r="P4012">
        <v>79.005086236355794</v>
      </c>
      <c r="Q4012" t="s">
        <v>15</v>
      </c>
      <c r="R4012">
        <v>-0.24816294059312199</v>
      </c>
      <c r="S4012">
        <v>-0.18657042480226699</v>
      </c>
      <c r="T4012">
        <v>-5.7955749955247701E-2</v>
      </c>
      <c r="U4012">
        <v>3.0954658514196001E-2</v>
      </c>
      <c r="V4012">
        <v>0.11986506698364</v>
      </c>
      <c r="W4012">
        <v>0.24847974183065899</v>
      </c>
      <c r="X4012">
        <v>0.31007225762151402</v>
      </c>
      <c r="Y4012">
        <v>4.88077292023507E-2</v>
      </c>
    </row>
    <row r="4013" spans="1:25" x14ac:dyDescent="0.2">
      <c r="A4013" t="s">
        <v>6178</v>
      </c>
      <c r="B4013" t="s">
        <v>30</v>
      </c>
      <c r="C4013" t="s">
        <v>1838</v>
      </c>
      <c r="D4013" t="s">
        <v>26</v>
      </c>
      <c r="E4013" t="s">
        <v>29</v>
      </c>
      <c r="F4013">
        <v>4</v>
      </c>
      <c r="G4013">
        <v>127553</v>
      </c>
      <c r="H4013">
        <v>180766</v>
      </c>
      <c r="I4013">
        <v>0.55712985974457696</v>
      </c>
      <c r="J4013">
        <v>0.59321742172554504</v>
      </c>
      <c r="K4013">
        <v>3.6087561980968401E-2</v>
      </c>
      <c r="L4013">
        <v>0.157158049649128</v>
      </c>
      <c r="M4013">
        <v>0.29461255365378403</v>
      </c>
      <c r="N4013">
        <v>-0.22243742969184699</v>
      </c>
      <c r="O4013">
        <v>67.940863797793895</v>
      </c>
      <c r="P4013">
        <v>79.005086236355794</v>
      </c>
      <c r="Q4013" t="s">
        <v>15</v>
      </c>
      <c r="R4013">
        <v>-0.22243742969184699</v>
      </c>
      <c r="S4013">
        <v>-0.165389057669214</v>
      </c>
      <c r="T4013">
        <v>-4.6263256035174699E-2</v>
      </c>
      <c r="U4013">
        <v>3.6087561980968401E-2</v>
      </c>
      <c r="V4013">
        <v>0.118438379997112</v>
      </c>
      <c r="W4013">
        <v>0.23756418163115101</v>
      </c>
      <c r="X4013">
        <v>0.29461255365378403</v>
      </c>
      <c r="Y4013">
        <v>6.0833617927129102E-2</v>
      </c>
    </row>
    <row r="4014" spans="1:25" x14ac:dyDescent="0.2">
      <c r="A4014" t="s">
        <v>6179</v>
      </c>
      <c r="B4014" t="s">
        <v>30</v>
      </c>
      <c r="C4014" t="s">
        <v>1838</v>
      </c>
      <c r="D4014" t="s">
        <v>26</v>
      </c>
      <c r="E4014" t="s">
        <v>29</v>
      </c>
      <c r="F4014">
        <v>5</v>
      </c>
      <c r="G4014">
        <v>127553</v>
      </c>
      <c r="H4014">
        <v>180766</v>
      </c>
      <c r="I4014">
        <v>0.52838271150031801</v>
      </c>
      <c r="J4014">
        <v>0.57285227224427204</v>
      </c>
      <c r="K4014">
        <v>4.4469560743954299E-2</v>
      </c>
      <c r="L4014">
        <v>0.15309344159524499</v>
      </c>
      <c r="M4014">
        <v>0.29630827216813299</v>
      </c>
      <c r="N4014">
        <v>-0.20736915068022399</v>
      </c>
      <c r="O4014">
        <v>66.918245748825996</v>
      </c>
      <c r="P4014">
        <v>79.005086236355794</v>
      </c>
      <c r="Q4014" t="s">
        <v>15</v>
      </c>
      <c r="R4014">
        <v>-0.20736915068022399</v>
      </c>
      <c r="S4014">
        <v>-0.15179623138115</v>
      </c>
      <c r="T4014">
        <v>-3.5751402651954298E-2</v>
      </c>
      <c r="U4014">
        <v>4.4469560743954299E-2</v>
      </c>
      <c r="V4014">
        <v>0.12469052413986299</v>
      </c>
      <c r="W4014">
        <v>0.240735352869059</v>
      </c>
      <c r="X4014">
        <v>0.29630827216813299</v>
      </c>
      <c r="Y4014">
        <v>7.7628322167135999E-2</v>
      </c>
    </row>
    <row r="4015" spans="1:25" x14ac:dyDescent="0.2">
      <c r="A4015" t="s">
        <v>6180</v>
      </c>
      <c r="B4015" t="s">
        <v>30</v>
      </c>
      <c r="C4015" t="s">
        <v>1838</v>
      </c>
      <c r="D4015" t="s">
        <v>26</v>
      </c>
      <c r="E4015" t="s">
        <v>29</v>
      </c>
      <c r="F4015">
        <v>6</v>
      </c>
      <c r="G4015">
        <v>127553</v>
      </c>
      <c r="H4015">
        <v>180766</v>
      </c>
      <c r="I4015">
        <v>0.51473262094972305</v>
      </c>
      <c r="J4015">
        <v>0.57159146514530002</v>
      </c>
      <c r="K4015">
        <v>5.6858844195577497E-2</v>
      </c>
      <c r="L4015">
        <v>0.160345778782848</v>
      </c>
      <c r="M4015">
        <v>0.32062765029336199</v>
      </c>
      <c r="N4015">
        <v>-0.20690996190220701</v>
      </c>
      <c r="O4015">
        <v>67.120945802921099</v>
      </c>
      <c r="P4015">
        <v>79.005086236355794</v>
      </c>
      <c r="Q4015" t="s">
        <v>15</v>
      </c>
      <c r="R4015">
        <v>-0.20690996190220701</v>
      </c>
      <c r="S4015">
        <v>-0.148704444204033</v>
      </c>
      <c r="T4015">
        <v>-2.7162343886634702E-2</v>
      </c>
      <c r="U4015">
        <v>5.6858844195577497E-2</v>
      </c>
      <c r="V4015">
        <v>0.14088003227779</v>
      </c>
      <c r="W4015">
        <v>0.26242213259518798</v>
      </c>
      <c r="X4015">
        <v>0.32062765029336199</v>
      </c>
      <c r="Y4015">
        <v>9.9474620708557698E-2</v>
      </c>
    </row>
    <row r="4016" spans="1:25" x14ac:dyDescent="0.2">
      <c r="A4016" t="s">
        <v>6181</v>
      </c>
      <c r="B4016" t="s">
        <v>30</v>
      </c>
      <c r="C4016" t="s">
        <v>1838</v>
      </c>
      <c r="D4016" t="s">
        <v>26</v>
      </c>
      <c r="E4016" t="s">
        <v>29</v>
      </c>
      <c r="F4016">
        <v>7</v>
      </c>
      <c r="G4016">
        <v>127553</v>
      </c>
      <c r="H4016">
        <v>180766</v>
      </c>
      <c r="I4016">
        <v>0.51664758962940904</v>
      </c>
      <c r="J4016">
        <v>0.57382035835249501</v>
      </c>
      <c r="K4016">
        <v>5.7172768723086097E-2</v>
      </c>
      <c r="L4016">
        <v>0.17970439185414899</v>
      </c>
      <c r="M4016">
        <v>0.35278649332316198</v>
      </c>
      <c r="N4016">
        <v>-0.23844095587698999</v>
      </c>
      <c r="O4016">
        <v>69.085164598245399</v>
      </c>
      <c r="P4016">
        <v>79.005086236355794</v>
      </c>
      <c r="Q4016" t="s">
        <v>16</v>
      </c>
      <c r="R4016">
        <v>-0.23844095587698999</v>
      </c>
      <c r="S4016">
        <v>-0.17320826163393299</v>
      </c>
      <c r="T4016">
        <v>-3.69923326084882E-2</v>
      </c>
      <c r="U4016">
        <v>5.7172768723086097E-2</v>
      </c>
      <c r="V4016">
        <v>0.15133787005466001</v>
      </c>
      <c r="W4016">
        <v>0.28755379908010598</v>
      </c>
      <c r="X4016">
        <v>0.35278649332316198</v>
      </c>
      <c r="Y4016">
        <v>9.9635309014193499E-2</v>
      </c>
    </row>
    <row r="4017" spans="1:25" x14ac:dyDescent="0.2">
      <c r="A4017" t="s">
        <v>6182</v>
      </c>
      <c r="B4017" t="s">
        <v>30</v>
      </c>
      <c r="C4017" t="s">
        <v>1838</v>
      </c>
      <c r="D4017" t="s">
        <v>26</v>
      </c>
      <c r="E4017" t="s">
        <v>29</v>
      </c>
      <c r="F4017">
        <v>8</v>
      </c>
      <c r="G4017">
        <v>127553</v>
      </c>
      <c r="H4017">
        <v>180766</v>
      </c>
      <c r="I4017">
        <v>0.58379697067101499</v>
      </c>
      <c r="J4017">
        <v>0.63311420376203997</v>
      </c>
      <c r="K4017">
        <v>4.9317233091024801E-2</v>
      </c>
      <c r="L4017">
        <v>0.19513293684427199</v>
      </c>
      <c r="M4017">
        <v>0.37031091419985201</v>
      </c>
      <c r="N4017">
        <v>-0.271676448017803</v>
      </c>
      <c r="O4017">
        <v>73.345472078273303</v>
      </c>
      <c r="P4017">
        <v>79.005086236355794</v>
      </c>
      <c r="Q4017" t="s">
        <v>16</v>
      </c>
      <c r="R4017">
        <v>-0.271676448017803</v>
      </c>
      <c r="S4017">
        <v>-0.200843191943332</v>
      </c>
      <c r="T4017">
        <v>-5.2932425815373801E-2</v>
      </c>
      <c r="U4017">
        <v>4.9317233091024801E-2</v>
      </c>
      <c r="V4017">
        <v>0.15156689199742299</v>
      </c>
      <c r="W4017">
        <v>0.29947765812538202</v>
      </c>
      <c r="X4017">
        <v>0.37031091419985201</v>
      </c>
      <c r="Y4017">
        <v>7.7896267052572604E-2</v>
      </c>
    </row>
    <row r="4018" spans="1:25" x14ac:dyDescent="0.2">
      <c r="A4018" t="s">
        <v>6183</v>
      </c>
      <c r="B4018" t="s">
        <v>30</v>
      </c>
      <c r="C4018" t="s">
        <v>1838</v>
      </c>
      <c r="D4018" t="s">
        <v>26</v>
      </c>
      <c r="E4018" t="s">
        <v>29</v>
      </c>
      <c r="F4018">
        <v>9</v>
      </c>
      <c r="G4018">
        <v>127553</v>
      </c>
      <c r="H4018">
        <v>180766</v>
      </c>
      <c r="I4018">
        <v>0.69917826315335596</v>
      </c>
      <c r="J4018">
        <v>0.71842778581727196</v>
      </c>
      <c r="K4018">
        <v>1.9249522663916399E-2</v>
      </c>
      <c r="L4018">
        <v>0.21200399744290699</v>
      </c>
      <c r="M4018">
        <v>0.36799609845749798</v>
      </c>
      <c r="N4018">
        <v>-0.32949705312966499</v>
      </c>
      <c r="O4018">
        <v>80.001277900166997</v>
      </c>
      <c r="P4018">
        <v>79.005086236355794</v>
      </c>
      <c r="Q4018" t="s">
        <v>16</v>
      </c>
      <c r="R4018">
        <v>-0.32949705312966499</v>
      </c>
      <c r="S4018">
        <v>-0.25253960205789</v>
      </c>
      <c r="T4018">
        <v>-9.1840571996166701E-2</v>
      </c>
      <c r="U4018">
        <v>1.9249522663916399E-2</v>
      </c>
      <c r="V4018">
        <v>0.13033961732400001</v>
      </c>
      <c r="W4018">
        <v>0.29103864738572299</v>
      </c>
      <c r="X4018">
        <v>0.36799609845749798</v>
      </c>
      <c r="Y4018">
        <v>2.6793956252705999E-2</v>
      </c>
    </row>
    <row r="4019" spans="1:25" x14ac:dyDescent="0.2">
      <c r="A4019" t="s">
        <v>6184</v>
      </c>
      <c r="B4019" t="s">
        <v>30</v>
      </c>
      <c r="C4019" t="s">
        <v>1838</v>
      </c>
      <c r="D4019" t="s">
        <v>26</v>
      </c>
      <c r="E4019" t="s">
        <v>29</v>
      </c>
      <c r="F4019">
        <v>10</v>
      </c>
      <c r="G4019">
        <v>127553</v>
      </c>
      <c r="H4019">
        <v>180766</v>
      </c>
      <c r="I4019">
        <v>0.84515993351783203</v>
      </c>
      <c r="J4019">
        <v>0.81388668097206196</v>
      </c>
      <c r="K4019">
        <v>-3.1273252545770298E-2</v>
      </c>
      <c r="L4019">
        <v>0.23757628565484101</v>
      </c>
      <c r="M4019">
        <v>0.35953973735644301</v>
      </c>
      <c r="N4019">
        <v>-0.42208624244798398</v>
      </c>
      <c r="O4019">
        <v>85.780601005072398</v>
      </c>
      <c r="P4019">
        <v>79.005086236355794</v>
      </c>
      <c r="Q4019" t="s">
        <v>16</v>
      </c>
      <c r="R4019">
        <v>-0.42208624244798398</v>
      </c>
      <c r="S4019">
        <v>-0.33584605075527701</v>
      </c>
      <c r="T4019">
        <v>-0.15576322622890701</v>
      </c>
      <c r="U4019">
        <v>-3.1273252545770298E-2</v>
      </c>
      <c r="V4019">
        <v>9.3216721137366398E-2</v>
      </c>
      <c r="W4019">
        <v>0.27329954566373599</v>
      </c>
      <c r="X4019">
        <v>0.35953973735644301</v>
      </c>
      <c r="Y4019">
        <v>-3.8424578355821297E-2</v>
      </c>
    </row>
    <row r="4020" spans="1:25" x14ac:dyDescent="0.2">
      <c r="A4020" t="s">
        <v>6185</v>
      </c>
      <c r="B4020" t="s">
        <v>30</v>
      </c>
      <c r="C4020" t="s">
        <v>1838</v>
      </c>
      <c r="D4020" t="s">
        <v>26</v>
      </c>
      <c r="E4020" t="s">
        <v>29</v>
      </c>
      <c r="F4020">
        <v>11</v>
      </c>
      <c r="G4020">
        <v>127553</v>
      </c>
      <c r="H4020">
        <v>180766</v>
      </c>
      <c r="I4020">
        <v>1.0191313806809701</v>
      </c>
      <c r="J4020">
        <v>0.93607295955859204</v>
      </c>
      <c r="K4020">
        <v>-8.30584211223796E-2</v>
      </c>
      <c r="L4020">
        <v>0.26758247811102498</v>
      </c>
      <c r="M4020">
        <v>0.357114755370256</v>
      </c>
      <c r="N4020">
        <v>-0.52323159761501603</v>
      </c>
      <c r="O4020">
        <v>89.1866361434071</v>
      </c>
      <c r="P4020">
        <v>79.005086236355794</v>
      </c>
      <c r="Q4020" t="s">
        <v>16</v>
      </c>
      <c r="R4020">
        <v>-0.52323159761501603</v>
      </c>
      <c r="S4020">
        <v>-0.42609915806071402</v>
      </c>
      <c r="T4020">
        <v>-0.223271639652557</v>
      </c>
      <c r="U4020">
        <v>-8.30584211223796E-2</v>
      </c>
      <c r="V4020">
        <v>5.7154797407797497E-2</v>
      </c>
      <c r="W4020">
        <v>0.25998231581595399</v>
      </c>
      <c r="X4020">
        <v>0.357114755370256</v>
      </c>
      <c r="Y4020">
        <v>-8.8730713000775105E-2</v>
      </c>
    </row>
    <row r="4021" spans="1:25" x14ac:dyDescent="0.2">
      <c r="A4021" t="s">
        <v>6186</v>
      </c>
      <c r="B4021" t="s">
        <v>30</v>
      </c>
      <c r="C4021" t="s">
        <v>1838</v>
      </c>
      <c r="D4021" t="s">
        <v>26</v>
      </c>
      <c r="E4021" t="s">
        <v>29</v>
      </c>
      <c r="F4021">
        <v>12</v>
      </c>
      <c r="G4021">
        <v>127553</v>
      </c>
      <c r="H4021">
        <v>180766</v>
      </c>
      <c r="I4021">
        <v>1.21173766983136</v>
      </c>
      <c r="J4021">
        <v>1.0874741442836899</v>
      </c>
      <c r="K4021">
        <v>-0.124263525547677</v>
      </c>
      <c r="L4021">
        <v>0.29971296015585602</v>
      </c>
      <c r="M4021">
        <v>0.36876429390870602</v>
      </c>
      <c r="N4021">
        <v>-0.61729134500406002</v>
      </c>
      <c r="O4021">
        <v>91.820317828667299</v>
      </c>
      <c r="P4021">
        <v>79.005086236355794</v>
      </c>
      <c r="Q4021" t="s">
        <v>16</v>
      </c>
      <c r="R4021">
        <v>-0.61729134500406002</v>
      </c>
      <c r="S4021">
        <v>-0.50849554046748502</v>
      </c>
      <c r="T4021">
        <v>-0.281313116669346</v>
      </c>
      <c r="U4021">
        <v>-0.124263525547677</v>
      </c>
      <c r="V4021">
        <v>3.2786065573991399E-2</v>
      </c>
      <c r="W4021">
        <v>0.25996848937213002</v>
      </c>
      <c r="X4021">
        <v>0.36876429390870602</v>
      </c>
      <c r="Y4021">
        <v>-0.11426802761322601</v>
      </c>
    </row>
    <row r="4022" spans="1:25" x14ac:dyDescent="0.2">
      <c r="A4022" t="s">
        <v>6187</v>
      </c>
      <c r="B4022" t="s">
        <v>30</v>
      </c>
      <c r="C4022" t="s">
        <v>1838</v>
      </c>
      <c r="D4022" t="s">
        <v>26</v>
      </c>
      <c r="E4022" t="s">
        <v>29</v>
      </c>
      <c r="F4022">
        <v>13</v>
      </c>
      <c r="G4022">
        <v>127553</v>
      </c>
      <c r="H4022">
        <v>180766</v>
      </c>
      <c r="I4022">
        <v>1.3898700932161501</v>
      </c>
      <c r="J4022">
        <v>1.2502656981287701</v>
      </c>
      <c r="K4022">
        <v>-0.13960439508738301</v>
      </c>
      <c r="L4022">
        <v>0.33394138038989302</v>
      </c>
      <c r="M4022">
        <v>0.40972917565399097</v>
      </c>
      <c r="N4022">
        <v>-0.68893796582875799</v>
      </c>
      <c r="O4022">
        <v>91.266877298064301</v>
      </c>
      <c r="P4022">
        <v>79.005086236355794</v>
      </c>
      <c r="Q4022" t="s">
        <v>16</v>
      </c>
      <c r="R4022">
        <v>-0.68893796582875799</v>
      </c>
      <c r="S4022">
        <v>-0.56771724474722596</v>
      </c>
      <c r="T4022">
        <v>-0.314589678411687</v>
      </c>
      <c r="U4022">
        <v>-0.13960439508738301</v>
      </c>
      <c r="V4022">
        <v>3.5380888236920698E-2</v>
      </c>
      <c r="W4022">
        <v>0.28850845457245999</v>
      </c>
      <c r="X4022">
        <v>0.40972917565399097</v>
      </c>
      <c r="Y4022">
        <v>-0.111659781833833</v>
      </c>
    </row>
    <row r="4023" spans="1:25" x14ac:dyDescent="0.2">
      <c r="A4023" t="s">
        <v>6188</v>
      </c>
      <c r="B4023" t="s">
        <v>30</v>
      </c>
      <c r="C4023" t="s">
        <v>1838</v>
      </c>
      <c r="D4023" t="s">
        <v>26</v>
      </c>
      <c r="E4023" t="s">
        <v>29</v>
      </c>
      <c r="F4023">
        <v>14</v>
      </c>
      <c r="G4023">
        <v>127553</v>
      </c>
      <c r="H4023">
        <v>180766</v>
      </c>
      <c r="I4023">
        <v>1.5035123830878101</v>
      </c>
      <c r="J4023">
        <v>1.38722750250872</v>
      </c>
      <c r="K4023">
        <v>-0.116284880579096</v>
      </c>
      <c r="L4023">
        <v>0.36406124102684601</v>
      </c>
      <c r="M4023">
        <v>0.48259586091006601</v>
      </c>
      <c r="N4023">
        <v>-0.71516562206825796</v>
      </c>
      <c r="O4023">
        <v>90.883562127115795</v>
      </c>
      <c r="P4023">
        <v>79.005086236355794</v>
      </c>
      <c r="Q4023" t="s">
        <v>16</v>
      </c>
      <c r="R4023">
        <v>-0.71516562206825796</v>
      </c>
      <c r="S4023">
        <v>-0.58301139157551296</v>
      </c>
      <c r="T4023">
        <v>-0.30705297087716399</v>
      </c>
      <c r="U4023">
        <v>-0.116284880579096</v>
      </c>
      <c r="V4023">
        <v>7.4483209718971197E-2</v>
      </c>
      <c r="W4023">
        <v>0.35044163041732102</v>
      </c>
      <c r="X4023">
        <v>0.48259586091006601</v>
      </c>
      <c r="Y4023">
        <v>-8.3825385792021798E-2</v>
      </c>
    </row>
    <row r="4024" spans="1:25" x14ac:dyDescent="0.2">
      <c r="A4024" t="s">
        <v>6189</v>
      </c>
      <c r="B4024" t="s">
        <v>30</v>
      </c>
      <c r="C4024" t="s">
        <v>1838</v>
      </c>
      <c r="D4024" t="s">
        <v>26</v>
      </c>
      <c r="E4024" t="s">
        <v>29</v>
      </c>
      <c r="F4024">
        <v>15</v>
      </c>
      <c r="G4024">
        <v>127553</v>
      </c>
      <c r="H4024">
        <v>180766</v>
      </c>
      <c r="I4024">
        <v>1.5807882213668001</v>
      </c>
      <c r="J4024">
        <v>1.4924317541507199</v>
      </c>
      <c r="K4024">
        <v>-8.8356467216088599E-2</v>
      </c>
      <c r="L4024">
        <v>0.38769928652025498</v>
      </c>
      <c r="M4024">
        <v>0.54940885910973103</v>
      </c>
      <c r="N4024">
        <v>-0.72612179354190798</v>
      </c>
      <c r="O4024">
        <v>88.849450816523301</v>
      </c>
      <c r="P4024">
        <v>79.005086236355794</v>
      </c>
      <c r="Q4024" t="s">
        <v>16</v>
      </c>
      <c r="R4024">
        <v>-0.72612179354190798</v>
      </c>
      <c r="S4024">
        <v>-0.58538695253505502</v>
      </c>
      <c r="T4024">
        <v>-0.29151089335270203</v>
      </c>
      <c r="U4024">
        <v>-8.8356467216088599E-2</v>
      </c>
      <c r="V4024">
        <v>0.114797958920525</v>
      </c>
      <c r="W4024">
        <v>0.40867401810287801</v>
      </c>
      <c r="X4024">
        <v>0.54940885910973103</v>
      </c>
      <c r="Y4024">
        <v>-5.9203020151744799E-2</v>
      </c>
    </row>
    <row r="4025" spans="1:25" x14ac:dyDescent="0.2">
      <c r="A4025" t="s">
        <v>6190</v>
      </c>
      <c r="B4025" t="s">
        <v>30</v>
      </c>
      <c r="C4025" t="s">
        <v>1838</v>
      </c>
      <c r="D4025" t="s">
        <v>26</v>
      </c>
      <c r="E4025" t="s">
        <v>29</v>
      </c>
      <c r="F4025">
        <v>16</v>
      </c>
      <c r="G4025">
        <v>127553</v>
      </c>
      <c r="H4025">
        <v>180766</v>
      </c>
      <c r="I4025">
        <v>1.6283894145962901</v>
      </c>
      <c r="J4025">
        <v>1.5672941820244899</v>
      </c>
      <c r="K4025">
        <v>-6.1095232571793501E-2</v>
      </c>
      <c r="L4025">
        <v>0.40613022387588199</v>
      </c>
      <c r="M4025">
        <v>0.60698898570403303</v>
      </c>
      <c r="N4025">
        <v>-0.72917945084762004</v>
      </c>
      <c r="O4025">
        <v>87.919037576536795</v>
      </c>
      <c r="P4025">
        <v>79.005086236355794</v>
      </c>
      <c r="Q4025" t="s">
        <v>16</v>
      </c>
      <c r="R4025">
        <v>-0.72917945084762004</v>
      </c>
      <c r="S4025">
        <v>-0.58175417958067499</v>
      </c>
      <c r="T4025">
        <v>-0.27390746988275599</v>
      </c>
      <c r="U4025">
        <v>-6.1095232571793501E-2</v>
      </c>
      <c r="V4025">
        <v>0.15171700473916899</v>
      </c>
      <c r="W4025">
        <v>0.45956371443708799</v>
      </c>
      <c r="X4025">
        <v>0.60698898570403303</v>
      </c>
      <c r="Y4025">
        <v>-3.8981343306510603E-2</v>
      </c>
    </row>
    <row r="4026" spans="1:25" x14ac:dyDescent="0.2">
      <c r="A4026" t="s">
        <v>6191</v>
      </c>
      <c r="B4026" t="s">
        <v>30</v>
      </c>
      <c r="C4026" t="s">
        <v>1838</v>
      </c>
      <c r="D4026" t="s">
        <v>26</v>
      </c>
      <c r="E4026" t="s">
        <v>29</v>
      </c>
      <c r="F4026">
        <v>17</v>
      </c>
      <c r="G4026">
        <v>127553</v>
      </c>
      <c r="H4026">
        <v>180766</v>
      </c>
      <c r="I4026">
        <v>1.6067763988302901</v>
      </c>
      <c r="J4026">
        <v>1.60666024814958</v>
      </c>
      <c r="K4026">
        <v>-1.16150680708804E-4</v>
      </c>
      <c r="L4026">
        <v>0.41497452249912298</v>
      </c>
      <c r="M4026">
        <v>0.68251693883034803</v>
      </c>
      <c r="N4026">
        <v>-0.68274924019176597</v>
      </c>
      <c r="O4026">
        <v>86.620965402616903</v>
      </c>
      <c r="P4026">
        <v>79.005086236355794</v>
      </c>
      <c r="Q4026" t="s">
        <v>17</v>
      </c>
      <c r="R4026">
        <v>-0.68274924019176597</v>
      </c>
      <c r="S4026">
        <v>-0.53211348852458396</v>
      </c>
      <c r="T4026">
        <v>-0.21756280047024901</v>
      </c>
      <c r="U4026">
        <v>-1.16150680708804E-4</v>
      </c>
      <c r="V4026">
        <v>0.21733049910883201</v>
      </c>
      <c r="W4026">
        <v>0.53188118716316601</v>
      </c>
      <c r="X4026">
        <v>0.68251693883034803</v>
      </c>
      <c r="Y4026">
        <v>-7.2293243604288401E-5</v>
      </c>
    </row>
    <row r="4027" spans="1:25" x14ac:dyDescent="0.2">
      <c r="A4027" t="s">
        <v>6192</v>
      </c>
      <c r="B4027" t="s">
        <v>30</v>
      </c>
      <c r="C4027" t="s">
        <v>1838</v>
      </c>
      <c r="D4027" t="s">
        <v>26</v>
      </c>
      <c r="E4027" t="s">
        <v>29</v>
      </c>
      <c r="F4027">
        <v>18</v>
      </c>
      <c r="G4027">
        <v>127553</v>
      </c>
      <c r="H4027">
        <v>180766</v>
      </c>
      <c r="I4027">
        <v>1.5922447531614301</v>
      </c>
      <c r="J4027">
        <v>1.6188674245646799</v>
      </c>
      <c r="K4027">
        <v>2.6622671403250298E-2</v>
      </c>
      <c r="L4027">
        <v>0.41496874462797001</v>
      </c>
      <c r="M4027">
        <v>0.70924625631626104</v>
      </c>
      <c r="N4027">
        <v>-0.65600091350976097</v>
      </c>
      <c r="O4027">
        <v>85.750299875345902</v>
      </c>
      <c r="P4027">
        <v>79.005086236355794</v>
      </c>
      <c r="Q4027" t="s">
        <v>17</v>
      </c>
      <c r="R4027">
        <v>-0.65600091350976097</v>
      </c>
      <c r="S4027">
        <v>-0.50536725920980696</v>
      </c>
      <c r="T4027">
        <v>-0.190820950781806</v>
      </c>
      <c r="U4027">
        <v>2.6622671403250298E-2</v>
      </c>
      <c r="V4027">
        <v>0.244066293588307</v>
      </c>
      <c r="W4027">
        <v>0.55861260201630802</v>
      </c>
      <c r="X4027">
        <v>0.70924625631626104</v>
      </c>
      <c r="Y4027">
        <v>1.6445244989971401E-2</v>
      </c>
    </row>
    <row r="4028" spans="1:25" x14ac:dyDescent="0.2">
      <c r="A4028" t="s">
        <v>6193</v>
      </c>
      <c r="B4028" t="s">
        <v>30</v>
      </c>
      <c r="C4028" t="s">
        <v>1838</v>
      </c>
      <c r="D4028" t="s">
        <v>26</v>
      </c>
      <c r="E4028" t="s">
        <v>29</v>
      </c>
      <c r="F4028">
        <v>19</v>
      </c>
      <c r="G4028">
        <v>127553</v>
      </c>
      <c r="H4028">
        <v>180766</v>
      </c>
      <c r="I4028">
        <v>1.5243254960682999</v>
      </c>
      <c r="J4028">
        <v>1.54772718298465</v>
      </c>
      <c r="K4028">
        <v>2.34016869163443E-2</v>
      </c>
      <c r="L4028">
        <v>0.39875698836006301</v>
      </c>
      <c r="M4028">
        <v>0.67935693276864795</v>
      </c>
      <c r="N4028">
        <v>-0.63255355893595999</v>
      </c>
      <c r="O4028">
        <v>83.152932506487502</v>
      </c>
      <c r="P4028">
        <v>79.005086236355794</v>
      </c>
      <c r="Q4028" t="s">
        <v>17</v>
      </c>
      <c r="R4028">
        <v>-0.63255355893595999</v>
      </c>
      <c r="S4028">
        <v>-0.48780477216125701</v>
      </c>
      <c r="T4028">
        <v>-0.18554697498432901</v>
      </c>
      <c r="U4028">
        <v>2.34016869163443E-2</v>
      </c>
      <c r="V4028">
        <v>0.23235034881701699</v>
      </c>
      <c r="W4028">
        <v>0.53460814599394502</v>
      </c>
      <c r="X4028">
        <v>0.67935693276864795</v>
      </c>
      <c r="Y4028">
        <v>1.51200335392548E-2</v>
      </c>
    </row>
    <row r="4029" spans="1:25" x14ac:dyDescent="0.2">
      <c r="A4029" t="s">
        <v>6194</v>
      </c>
      <c r="B4029" t="s">
        <v>30</v>
      </c>
      <c r="C4029" t="s">
        <v>1838</v>
      </c>
      <c r="D4029" t="s">
        <v>26</v>
      </c>
      <c r="E4029" t="s">
        <v>29</v>
      </c>
      <c r="F4029">
        <v>20</v>
      </c>
      <c r="G4029">
        <v>127553</v>
      </c>
      <c r="H4029">
        <v>180766</v>
      </c>
      <c r="I4029">
        <v>1.3770708646601799</v>
      </c>
      <c r="J4029">
        <v>1.4085312682797999</v>
      </c>
      <c r="K4029">
        <v>3.1460403619619798E-2</v>
      </c>
      <c r="L4029">
        <v>0.36654822724085601</v>
      </c>
      <c r="M4029">
        <v>0.634432237430827</v>
      </c>
      <c r="N4029">
        <v>-0.57151143019158801</v>
      </c>
      <c r="O4029">
        <v>77.351963497526498</v>
      </c>
      <c r="P4029">
        <v>79.005086236355794</v>
      </c>
      <c r="Q4029" t="s">
        <v>17</v>
      </c>
      <c r="R4029">
        <v>-0.57151143019158801</v>
      </c>
      <c r="S4029">
        <v>-0.43845442370315701</v>
      </c>
      <c r="T4029">
        <v>-0.160610867454589</v>
      </c>
      <c r="U4029">
        <v>3.1460403619619798E-2</v>
      </c>
      <c r="V4029">
        <v>0.22353167469382801</v>
      </c>
      <c r="W4029">
        <v>0.501375230942397</v>
      </c>
      <c r="X4029">
        <v>0.634432237430827</v>
      </c>
      <c r="Y4029">
        <v>2.23356089624063E-2</v>
      </c>
    </row>
    <row r="4030" spans="1:25" x14ac:dyDescent="0.2">
      <c r="A4030" t="s">
        <v>6195</v>
      </c>
      <c r="B4030" t="s">
        <v>30</v>
      </c>
      <c r="C4030" t="s">
        <v>1838</v>
      </c>
      <c r="D4030" t="s">
        <v>26</v>
      </c>
      <c r="E4030" t="s">
        <v>29</v>
      </c>
      <c r="F4030">
        <v>21</v>
      </c>
      <c r="G4030">
        <v>127553</v>
      </c>
      <c r="H4030">
        <v>180766</v>
      </c>
      <c r="I4030">
        <v>1.29695773521595</v>
      </c>
      <c r="J4030">
        <v>1.3722886435199499</v>
      </c>
      <c r="K4030">
        <v>7.5330908304001701E-2</v>
      </c>
      <c r="L4030">
        <v>0.34402588225988801</v>
      </c>
      <c r="M4030">
        <v>0.64125348462151799</v>
      </c>
      <c r="N4030">
        <v>-0.490591668013515</v>
      </c>
      <c r="O4030">
        <v>74.380641772439702</v>
      </c>
      <c r="P4030">
        <v>79.005086236355794</v>
      </c>
      <c r="Q4030" t="s">
        <v>17</v>
      </c>
      <c r="R4030">
        <v>-0.490591668013515</v>
      </c>
      <c r="S4030">
        <v>-0.36571027275317503</v>
      </c>
      <c r="T4030">
        <v>-0.10493865400018</v>
      </c>
      <c r="U4030">
        <v>7.5330908304001701E-2</v>
      </c>
      <c r="V4030">
        <v>0.25560047060818297</v>
      </c>
      <c r="W4030">
        <v>0.51637208936117895</v>
      </c>
      <c r="X4030">
        <v>0.64125348462151799</v>
      </c>
      <c r="Y4030">
        <v>5.4894361080462098E-2</v>
      </c>
    </row>
    <row r="4031" spans="1:25" x14ac:dyDescent="0.2">
      <c r="A4031" t="s">
        <v>6196</v>
      </c>
      <c r="B4031" t="s">
        <v>30</v>
      </c>
      <c r="C4031" t="s">
        <v>1838</v>
      </c>
      <c r="D4031" t="s">
        <v>26</v>
      </c>
      <c r="E4031" t="s">
        <v>29</v>
      </c>
      <c r="F4031">
        <v>22</v>
      </c>
      <c r="G4031">
        <v>127553</v>
      </c>
      <c r="H4031">
        <v>180766</v>
      </c>
      <c r="I4031">
        <v>1.2336805484778901</v>
      </c>
      <c r="J4031">
        <v>1.2884119332816799</v>
      </c>
      <c r="K4031">
        <v>5.4731384803792901E-2</v>
      </c>
      <c r="L4031">
        <v>0.32366363961903399</v>
      </c>
      <c r="M4031">
        <v>0.58715807197710401</v>
      </c>
      <c r="N4031">
        <v>-0.47769530236951802</v>
      </c>
      <c r="O4031">
        <v>72.211590476115802</v>
      </c>
      <c r="P4031">
        <v>79.005086236355794</v>
      </c>
      <c r="Q4031" t="s">
        <v>16</v>
      </c>
      <c r="R4031">
        <v>-0.47769530236951802</v>
      </c>
      <c r="S4031">
        <v>-0.36020540118780903</v>
      </c>
      <c r="T4031">
        <v>-0.114868362356581</v>
      </c>
      <c r="U4031">
        <v>5.4731384803792901E-2</v>
      </c>
      <c r="V4031">
        <v>0.22433113196416701</v>
      </c>
      <c r="W4031">
        <v>0.46966817079539502</v>
      </c>
      <c r="X4031">
        <v>0.58715807197710401</v>
      </c>
      <c r="Y4031">
        <v>4.24797251484531E-2</v>
      </c>
    </row>
    <row r="4032" spans="1:25" x14ac:dyDescent="0.2">
      <c r="A4032" t="s">
        <v>6197</v>
      </c>
      <c r="B4032" t="s">
        <v>30</v>
      </c>
      <c r="C4032" t="s">
        <v>1838</v>
      </c>
      <c r="D4032" t="s">
        <v>26</v>
      </c>
      <c r="E4032" t="s">
        <v>29</v>
      </c>
      <c r="F4032">
        <v>23</v>
      </c>
      <c r="G4032">
        <v>127553</v>
      </c>
      <c r="H4032">
        <v>180766</v>
      </c>
      <c r="I4032">
        <v>1.0769292764576299</v>
      </c>
      <c r="J4032">
        <v>1.13005573032891</v>
      </c>
      <c r="K4032">
        <v>5.3126453871281898E-2</v>
      </c>
      <c r="L4032">
        <v>0.29016751370258098</v>
      </c>
      <c r="M4032">
        <v>0.53045201391202701</v>
      </c>
      <c r="N4032">
        <v>-0.42419910616946399</v>
      </c>
      <c r="O4032">
        <v>70.720500497832305</v>
      </c>
      <c r="P4032">
        <v>79.005086236355794</v>
      </c>
      <c r="Q4032" t="s">
        <v>16</v>
      </c>
      <c r="R4032">
        <v>-0.42419910616946399</v>
      </c>
      <c r="S4032">
        <v>-0.31886829869542699</v>
      </c>
      <c r="T4032">
        <v>-9.8921323308870504E-2</v>
      </c>
      <c r="U4032">
        <v>5.3126453871281898E-2</v>
      </c>
      <c r="V4032">
        <v>0.20517423105143401</v>
      </c>
      <c r="W4032">
        <v>0.42512120643799101</v>
      </c>
      <c r="X4032">
        <v>0.53045201391202701</v>
      </c>
      <c r="Y4032">
        <v>4.7012242357126102E-2</v>
      </c>
    </row>
    <row r="4033" spans="1:25" x14ac:dyDescent="0.2">
      <c r="A4033" t="s">
        <v>6198</v>
      </c>
      <c r="B4033" t="s">
        <v>30</v>
      </c>
      <c r="C4033" t="s">
        <v>1838</v>
      </c>
      <c r="D4033" t="s">
        <v>26</v>
      </c>
      <c r="E4033" t="s">
        <v>29</v>
      </c>
      <c r="F4033">
        <v>24</v>
      </c>
      <c r="G4033">
        <v>127553</v>
      </c>
      <c r="H4033">
        <v>180766</v>
      </c>
      <c r="I4033">
        <v>0.90334296331720898</v>
      </c>
      <c r="J4033">
        <v>0.95970107135639304</v>
      </c>
      <c r="K4033">
        <v>5.6358108039183299E-2</v>
      </c>
      <c r="L4033">
        <v>0.25185833484242098</v>
      </c>
      <c r="M4033">
        <v>0.47066506885496601</v>
      </c>
      <c r="N4033">
        <v>-0.35794885277659899</v>
      </c>
      <c r="O4033">
        <v>69.998306586281799</v>
      </c>
      <c r="P4033">
        <v>79.005086236355794</v>
      </c>
      <c r="Q4033" t="s">
        <v>16</v>
      </c>
      <c r="R4033">
        <v>-0.35794885277659899</v>
      </c>
      <c r="S4033">
        <v>-0.26652427722880101</v>
      </c>
      <c r="T4033">
        <v>-7.5615659418245398E-2</v>
      </c>
      <c r="U4033">
        <v>5.6358108039183299E-2</v>
      </c>
      <c r="V4033">
        <v>0.18833187549661201</v>
      </c>
      <c r="W4033">
        <v>0.37924049330716703</v>
      </c>
      <c r="X4033">
        <v>0.47066506885496601</v>
      </c>
      <c r="Y4033">
        <v>5.8724648456971701E-2</v>
      </c>
    </row>
    <row r="4034" spans="1:25" x14ac:dyDescent="0.2">
      <c r="A4034" t="s">
        <v>1837</v>
      </c>
      <c r="B4034" t="s">
        <v>30</v>
      </c>
      <c r="C4034" t="s">
        <v>1838</v>
      </c>
      <c r="D4034" t="s">
        <v>25</v>
      </c>
      <c r="E4034" t="s">
        <v>14</v>
      </c>
      <c r="F4034">
        <v>1</v>
      </c>
      <c r="G4034">
        <v>127553</v>
      </c>
      <c r="H4034">
        <v>176016</v>
      </c>
      <c r="I4034">
        <v>0.52508977983798999</v>
      </c>
      <c r="J4034">
        <v>0.53088396784802305</v>
      </c>
      <c r="K4034">
        <v>5.79418801003251E-3</v>
      </c>
      <c r="L4034">
        <v>0.214446263453245</v>
      </c>
      <c r="M4034">
        <v>0.35855829139062101</v>
      </c>
      <c r="N4034">
        <v>-0.34696991537055599</v>
      </c>
      <c r="O4034">
        <v>62.740279869016902</v>
      </c>
      <c r="P4034">
        <v>68.866070701450695</v>
      </c>
      <c r="Q4034" t="s">
        <v>15</v>
      </c>
      <c r="R4034">
        <v>-0.34696991537055599</v>
      </c>
      <c r="S4034">
        <v>-0.26912592173702798</v>
      </c>
      <c r="T4034">
        <v>-0.106575654039468</v>
      </c>
      <c r="U4034">
        <v>5.79418801003251E-3</v>
      </c>
      <c r="V4034">
        <v>0.11816403005953301</v>
      </c>
      <c r="W4034">
        <v>0.280714297757093</v>
      </c>
      <c r="X4034">
        <v>0.35855829139062101</v>
      </c>
      <c r="Y4034">
        <v>1.09142267631846E-2</v>
      </c>
    </row>
    <row r="4035" spans="1:25" x14ac:dyDescent="0.2">
      <c r="A4035" t="s">
        <v>1839</v>
      </c>
      <c r="B4035" t="s">
        <v>30</v>
      </c>
      <c r="C4035" t="s">
        <v>1838</v>
      </c>
      <c r="D4035" t="s">
        <v>25</v>
      </c>
      <c r="E4035" t="s">
        <v>14</v>
      </c>
      <c r="F4035">
        <v>2</v>
      </c>
      <c r="G4035">
        <v>127553</v>
      </c>
      <c r="H4035">
        <v>176016</v>
      </c>
      <c r="I4035">
        <v>0.47537009642563899</v>
      </c>
      <c r="J4035">
        <v>0.47796209731215</v>
      </c>
      <c r="K4035">
        <v>2.5920008865103999E-3</v>
      </c>
      <c r="L4035">
        <v>0.18817420131543</v>
      </c>
      <c r="M4035">
        <v>0.31213856205039198</v>
      </c>
      <c r="N4035">
        <v>-0.306954560277371</v>
      </c>
      <c r="O4035">
        <v>62.318980637126799</v>
      </c>
      <c r="P4035">
        <v>68.866070701450695</v>
      </c>
      <c r="Q4035" t="s">
        <v>15</v>
      </c>
      <c r="R4035">
        <v>-0.306954560277371</v>
      </c>
      <c r="S4035">
        <v>-0.23864732519987</v>
      </c>
      <c r="T4035">
        <v>-9.6011280602774807E-2</v>
      </c>
      <c r="U4035">
        <v>2.5920008865103999E-3</v>
      </c>
      <c r="V4035">
        <v>0.101195282375796</v>
      </c>
      <c r="W4035">
        <v>0.243831326972891</v>
      </c>
      <c r="X4035">
        <v>0.31213856205039198</v>
      </c>
      <c r="Y4035">
        <v>5.4230260120764501E-3</v>
      </c>
    </row>
    <row r="4036" spans="1:25" x14ac:dyDescent="0.2">
      <c r="A4036" t="s">
        <v>1840</v>
      </c>
      <c r="B4036" t="s">
        <v>30</v>
      </c>
      <c r="C4036" t="s">
        <v>1838</v>
      </c>
      <c r="D4036" t="s">
        <v>25</v>
      </c>
      <c r="E4036" t="s">
        <v>14</v>
      </c>
      <c r="F4036">
        <v>3</v>
      </c>
      <c r="G4036">
        <v>127553</v>
      </c>
      <c r="H4036">
        <v>176016</v>
      </c>
      <c r="I4036">
        <v>0.44316496886976098</v>
      </c>
      <c r="J4036">
        <v>0.44524078737303502</v>
      </c>
      <c r="K4036">
        <v>2.0758185032741E-3</v>
      </c>
      <c r="L4036">
        <v>0.169664006412239</v>
      </c>
      <c r="M4036">
        <v>0.28117310905140702</v>
      </c>
      <c r="N4036">
        <v>-0.277021472044859</v>
      </c>
      <c r="O4036">
        <v>61.797164862237402</v>
      </c>
      <c r="P4036">
        <v>68.866070701450695</v>
      </c>
      <c r="Q4036" t="s">
        <v>15</v>
      </c>
      <c r="R4036">
        <v>-0.277021472044859</v>
      </c>
      <c r="S4036">
        <v>-0.21543343771721599</v>
      </c>
      <c r="T4036">
        <v>-8.6828120856739105E-2</v>
      </c>
      <c r="U4036">
        <v>2.0758185032741E-3</v>
      </c>
      <c r="V4036">
        <v>9.0979757863287297E-2</v>
      </c>
      <c r="W4036">
        <v>0.21958507472376401</v>
      </c>
      <c r="X4036">
        <v>0.28117310905140702</v>
      </c>
      <c r="Y4036">
        <v>4.66223796683505E-3</v>
      </c>
    </row>
    <row r="4037" spans="1:25" x14ac:dyDescent="0.2">
      <c r="A4037" t="s">
        <v>1841</v>
      </c>
      <c r="B4037" t="s">
        <v>30</v>
      </c>
      <c r="C4037" t="s">
        <v>1838</v>
      </c>
      <c r="D4037" t="s">
        <v>25</v>
      </c>
      <c r="E4037" t="s">
        <v>14</v>
      </c>
      <c r="F4037">
        <v>4</v>
      </c>
      <c r="G4037">
        <v>127553</v>
      </c>
      <c r="H4037">
        <v>176016</v>
      </c>
      <c r="I4037">
        <v>0.425675781893606</v>
      </c>
      <c r="J4037">
        <v>0.42864016089079099</v>
      </c>
      <c r="K4037">
        <v>2.9643789971853201E-3</v>
      </c>
      <c r="L4037">
        <v>0.157149260331895</v>
      </c>
      <c r="M4037">
        <v>0.261474912243153</v>
      </c>
      <c r="N4037">
        <v>-0.25554615424878202</v>
      </c>
      <c r="O4037">
        <v>61.567837459424403</v>
      </c>
      <c r="P4037">
        <v>68.866070701450695</v>
      </c>
      <c r="Q4037" t="s">
        <v>15</v>
      </c>
      <c r="R4037">
        <v>-0.25554615424878202</v>
      </c>
      <c r="S4037">
        <v>-0.198500972748304</v>
      </c>
      <c r="T4037">
        <v>-7.9381833416727707E-2</v>
      </c>
      <c r="U4037">
        <v>2.9643789971853201E-3</v>
      </c>
      <c r="V4037">
        <v>8.5310591411098396E-2</v>
      </c>
      <c r="W4037">
        <v>0.20442973074267501</v>
      </c>
      <c r="X4037">
        <v>0.261474912243153</v>
      </c>
      <c r="Y4037">
        <v>6.9157752064687803E-3</v>
      </c>
    </row>
    <row r="4038" spans="1:25" x14ac:dyDescent="0.2">
      <c r="A4038" t="s">
        <v>1842</v>
      </c>
      <c r="B4038" t="s">
        <v>30</v>
      </c>
      <c r="C4038" t="s">
        <v>1838</v>
      </c>
      <c r="D4038" t="s">
        <v>25</v>
      </c>
      <c r="E4038" t="s">
        <v>14</v>
      </c>
      <c r="F4038">
        <v>5</v>
      </c>
      <c r="G4038">
        <v>127553</v>
      </c>
      <c r="H4038">
        <v>176016</v>
      </c>
      <c r="I4038">
        <v>0.42391605676980199</v>
      </c>
      <c r="J4038">
        <v>0.42771465898856997</v>
      </c>
      <c r="K4038">
        <v>3.7986022187687699E-3</v>
      </c>
      <c r="L4038">
        <v>0.15308661529724399</v>
      </c>
      <c r="M4038">
        <v>0.25562608438273599</v>
      </c>
      <c r="N4038">
        <v>-0.24802887994519801</v>
      </c>
      <c r="O4038">
        <v>61.180256174514803</v>
      </c>
      <c r="P4038">
        <v>68.866070701450695</v>
      </c>
      <c r="Q4038" t="s">
        <v>15</v>
      </c>
      <c r="R4038">
        <v>-0.24802887994519801</v>
      </c>
      <c r="S4038">
        <v>-0.192458438592298</v>
      </c>
      <c r="T4038">
        <v>-7.6418784196987194E-2</v>
      </c>
      <c r="U4038">
        <v>3.7986022187687699E-3</v>
      </c>
      <c r="V4038">
        <v>8.4015988634524794E-2</v>
      </c>
      <c r="W4038">
        <v>0.200055643029836</v>
      </c>
      <c r="X4038">
        <v>0.25562608438273599</v>
      </c>
      <c r="Y4038">
        <v>8.8811597613966103E-3</v>
      </c>
    </row>
    <row r="4039" spans="1:25" x14ac:dyDescent="0.2">
      <c r="A4039" t="s">
        <v>1843</v>
      </c>
      <c r="B4039" t="s">
        <v>30</v>
      </c>
      <c r="C4039" t="s">
        <v>1838</v>
      </c>
      <c r="D4039" t="s">
        <v>25</v>
      </c>
      <c r="E4039" t="s">
        <v>14</v>
      </c>
      <c r="F4039">
        <v>6</v>
      </c>
      <c r="G4039">
        <v>127553</v>
      </c>
      <c r="H4039">
        <v>176016</v>
      </c>
      <c r="I4039">
        <v>0.43828678122100201</v>
      </c>
      <c r="J4039">
        <v>0.44506929784666399</v>
      </c>
      <c r="K4039">
        <v>6.7825166256624296E-3</v>
      </c>
      <c r="L4039">
        <v>0.16035091691516301</v>
      </c>
      <c r="M4039">
        <v>0.270559774951106</v>
      </c>
      <c r="N4039">
        <v>-0.25699474169978098</v>
      </c>
      <c r="O4039">
        <v>61.055290856789497</v>
      </c>
      <c r="P4039">
        <v>68.866070701450695</v>
      </c>
      <c r="Q4039" t="s">
        <v>15</v>
      </c>
      <c r="R4039">
        <v>-0.25699474169978098</v>
      </c>
      <c r="S4039">
        <v>-0.19878735885957699</v>
      </c>
      <c r="T4039">
        <v>-7.7241363837883104E-2</v>
      </c>
      <c r="U4039">
        <v>6.7825166256624296E-3</v>
      </c>
      <c r="V4039">
        <v>9.0806397089207902E-2</v>
      </c>
      <c r="W4039">
        <v>0.21235239211090201</v>
      </c>
      <c r="X4039">
        <v>0.270559774951106</v>
      </c>
      <c r="Y4039">
        <v>1.5239237256934201E-2</v>
      </c>
    </row>
    <row r="4040" spans="1:25" x14ac:dyDescent="0.2">
      <c r="A4040" t="s">
        <v>1844</v>
      </c>
      <c r="B4040" t="s">
        <v>30</v>
      </c>
      <c r="C4040" t="s">
        <v>1838</v>
      </c>
      <c r="D4040" t="s">
        <v>25</v>
      </c>
      <c r="E4040" t="s">
        <v>14</v>
      </c>
      <c r="F4040">
        <v>7</v>
      </c>
      <c r="G4040">
        <v>127553</v>
      </c>
      <c r="H4040">
        <v>176016</v>
      </c>
      <c r="I4040">
        <v>0.45647962786364998</v>
      </c>
      <c r="J4040">
        <v>0.46604391481583402</v>
      </c>
      <c r="K4040">
        <v>9.5642869521838595E-3</v>
      </c>
      <c r="L4040">
        <v>0.179710495823695</v>
      </c>
      <c r="M4040">
        <v>0.30518805258216303</v>
      </c>
      <c r="N4040">
        <v>-0.28605947867779502</v>
      </c>
      <c r="O4040">
        <v>62.588936051234903</v>
      </c>
      <c r="P4040">
        <v>68.866070701450695</v>
      </c>
      <c r="Q4040" t="s">
        <v>16</v>
      </c>
      <c r="R4040">
        <v>-0.28605947867779502</v>
      </c>
      <c r="S4040">
        <v>-0.22082456869379299</v>
      </c>
      <c r="T4040">
        <v>-8.4604012859432504E-2</v>
      </c>
      <c r="U4040">
        <v>9.5642869521838595E-3</v>
      </c>
      <c r="V4040">
        <v>0.1037325867638</v>
      </c>
      <c r="W4040">
        <v>0.239953142598161</v>
      </c>
      <c r="X4040">
        <v>0.30518805258216303</v>
      </c>
      <c r="Y4040">
        <v>2.0522286952214301E-2</v>
      </c>
    </row>
    <row r="4041" spans="1:25" x14ac:dyDescent="0.2">
      <c r="A4041" t="s">
        <v>1845</v>
      </c>
      <c r="B4041" t="s">
        <v>30</v>
      </c>
      <c r="C4041" t="s">
        <v>1838</v>
      </c>
      <c r="D4041" t="s">
        <v>25</v>
      </c>
      <c r="E4041" t="s">
        <v>14</v>
      </c>
      <c r="F4041">
        <v>8</v>
      </c>
      <c r="G4041">
        <v>127553</v>
      </c>
      <c r="H4041">
        <v>176016</v>
      </c>
      <c r="I4041">
        <v>0.49485764932279502</v>
      </c>
      <c r="J4041">
        <v>0.51165330114479901</v>
      </c>
      <c r="K4041">
        <v>1.6795651822003502E-2</v>
      </c>
      <c r="L4041">
        <v>0.19514097930589699</v>
      </c>
      <c r="M4041">
        <v>0.33780256278020399</v>
      </c>
      <c r="N4041">
        <v>-0.30421125913619701</v>
      </c>
      <c r="O4041">
        <v>65.179515453850996</v>
      </c>
      <c r="P4041">
        <v>68.866070701450695</v>
      </c>
      <c r="Q4041" t="s">
        <v>16</v>
      </c>
      <c r="R4041">
        <v>-0.30421125913619701</v>
      </c>
      <c r="S4041">
        <v>-0.23337508364815601</v>
      </c>
      <c r="T4041">
        <v>-8.5458221334286502E-2</v>
      </c>
      <c r="U4041">
        <v>1.6795651822003502E-2</v>
      </c>
      <c r="V4041">
        <v>0.11904952497829401</v>
      </c>
      <c r="W4041">
        <v>0.26696638729216299</v>
      </c>
      <c r="X4041">
        <v>0.33780256278020399</v>
      </c>
      <c r="Y4041">
        <v>3.2826235625616103E-2</v>
      </c>
    </row>
    <row r="4042" spans="1:25" x14ac:dyDescent="0.2">
      <c r="A4042" t="s">
        <v>1846</v>
      </c>
      <c r="B4042" t="s">
        <v>30</v>
      </c>
      <c r="C4042" t="s">
        <v>1838</v>
      </c>
      <c r="D4042" t="s">
        <v>25</v>
      </c>
      <c r="E4042" t="s">
        <v>14</v>
      </c>
      <c r="F4042">
        <v>9</v>
      </c>
      <c r="G4042">
        <v>127553</v>
      </c>
      <c r="H4042">
        <v>176016</v>
      </c>
      <c r="I4042">
        <v>0.53959433150762504</v>
      </c>
      <c r="J4042">
        <v>0.55837798407777495</v>
      </c>
      <c r="K4042">
        <v>1.8783652570149498E-2</v>
      </c>
      <c r="L4042">
        <v>0.212012078285503</v>
      </c>
      <c r="M4042">
        <v>0.36754352134980101</v>
      </c>
      <c r="N4042">
        <v>-0.32997621620950301</v>
      </c>
      <c r="O4042">
        <v>68.130598646374906</v>
      </c>
      <c r="P4042">
        <v>68.866070701450695</v>
      </c>
      <c r="Q4042" t="s">
        <v>16</v>
      </c>
      <c r="R4042">
        <v>-0.32997621620950301</v>
      </c>
      <c r="S4042">
        <v>-0.25301583179186499</v>
      </c>
      <c r="T4042">
        <v>-9.2310676451453993E-2</v>
      </c>
      <c r="U4042">
        <v>1.8783652570149498E-2</v>
      </c>
      <c r="V4042">
        <v>0.12987798159175301</v>
      </c>
      <c r="W4042">
        <v>0.29058313693216398</v>
      </c>
      <c r="X4042">
        <v>0.36754352134980101</v>
      </c>
      <c r="Y4042">
        <v>3.3639672597716802E-2</v>
      </c>
    </row>
    <row r="4043" spans="1:25" x14ac:dyDescent="0.2">
      <c r="A4043" t="s">
        <v>1847</v>
      </c>
      <c r="B4043" t="s">
        <v>30</v>
      </c>
      <c r="C4043" t="s">
        <v>1838</v>
      </c>
      <c r="D4043" t="s">
        <v>25</v>
      </c>
      <c r="E4043" t="s">
        <v>14</v>
      </c>
      <c r="F4043">
        <v>10</v>
      </c>
      <c r="G4043">
        <v>127553</v>
      </c>
      <c r="H4043">
        <v>176016</v>
      </c>
      <c r="I4043">
        <v>0.57470005449307504</v>
      </c>
      <c r="J4043">
        <v>0.59588083555456794</v>
      </c>
      <c r="K4043">
        <v>2.1180781061492099E-2</v>
      </c>
      <c r="L4043">
        <v>0.23759170962419299</v>
      </c>
      <c r="M4043">
        <v>0.41201914339328999</v>
      </c>
      <c r="N4043">
        <v>-0.36965758127030501</v>
      </c>
      <c r="O4043">
        <v>71.093392500640107</v>
      </c>
      <c r="P4043">
        <v>68.866070701450695</v>
      </c>
      <c r="Q4043" t="s">
        <v>16</v>
      </c>
      <c r="R4043">
        <v>-0.36965758127030501</v>
      </c>
      <c r="S4043">
        <v>-0.28341179067672301</v>
      </c>
      <c r="T4043">
        <v>-0.10331727478158501</v>
      </c>
      <c r="U4043">
        <v>2.1180781061492099E-2</v>
      </c>
      <c r="V4043">
        <v>0.14567883690456901</v>
      </c>
      <c r="W4043">
        <v>0.32577335279970798</v>
      </c>
      <c r="X4043">
        <v>0.41201914339328999</v>
      </c>
      <c r="Y4043">
        <v>3.5545330203109897E-2</v>
      </c>
    </row>
    <row r="4044" spans="1:25" x14ac:dyDescent="0.2">
      <c r="A4044" t="s">
        <v>1848</v>
      </c>
      <c r="B4044" t="s">
        <v>30</v>
      </c>
      <c r="C4044" t="s">
        <v>1838</v>
      </c>
      <c r="D4044" t="s">
        <v>25</v>
      </c>
      <c r="E4044" t="s">
        <v>14</v>
      </c>
      <c r="F4044">
        <v>11</v>
      </c>
      <c r="G4044">
        <v>127553</v>
      </c>
      <c r="H4044">
        <v>176016</v>
      </c>
      <c r="I4044">
        <v>0.60920522669903898</v>
      </c>
      <c r="J4044">
        <v>0.63173410739576397</v>
      </c>
      <c r="K4044">
        <v>2.2528880696724901E-2</v>
      </c>
      <c r="L4044">
        <v>0.267595840030044</v>
      </c>
      <c r="M4044">
        <v>0.46272403754614699</v>
      </c>
      <c r="N4044">
        <v>-0.41766627615269702</v>
      </c>
      <c r="O4044">
        <v>73.881629128973799</v>
      </c>
      <c r="P4044">
        <v>68.866070701450695</v>
      </c>
      <c r="Q4044" t="s">
        <v>16</v>
      </c>
      <c r="R4044">
        <v>-0.41766627615269702</v>
      </c>
      <c r="S4044">
        <v>-0.32052898622179099</v>
      </c>
      <c r="T4044">
        <v>-0.117691339479018</v>
      </c>
      <c r="U4044">
        <v>2.2528880696724901E-2</v>
      </c>
      <c r="V4044">
        <v>0.16274910087246799</v>
      </c>
      <c r="W4044">
        <v>0.36558674761524101</v>
      </c>
      <c r="X4044">
        <v>0.46272403754614699</v>
      </c>
      <c r="Y4044">
        <v>3.5661966692913001E-2</v>
      </c>
    </row>
    <row r="4045" spans="1:25" x14ac:dyDescent="0.2">
      <c r="A4045" t="s">
        <v>1849</v>
      </c>
      <c r="B4045" t="s">
        <v>30</v>
      </c>
      <c r="C4045" t="s">
        <v>1838</v>
      </c>
      <c r="D4045" t="s">
        <v>25</v>
      </c>
      <c r="E4045" t="s">
        <v>14</v>
      </c>
      <c r="F4045">
        <v>12</v>
      </c>
      <c r="G4045">
        <v>127553</v>
      </c>
      <c r="H4045">
        <v>176016</v>
      </c>
      <c r="I4045">
        <v>0.64808644606005805</v>
      </c>
      <c r="J4045">
        <v>0.67778899369238998</v>
      </c>
      <c r="K4045">
        <v>2.9702547632331999E-2</v>
      </c>
      <c r="L4045">
        <v>0.29972384995447199</v>
      </c>
      <c r="M4045">
        <v>0.52274828080743896</v>
      </c>
      <c r="N4045">
        <v>-0.46334318554277498</v>
      </c>
      <c r="O4045">
        <v>75.718485135301904</v>
      </c>
      <c r="P4045">
        <v>68.866070701450695</v>
      </c>
      <c r="Q4045" t="s">
        <v>16</v>
      </c>
      <c r="R4045">
        <v>-0.46334318554277498</v>
      </c>
      <c r="S4045">
        <v>-0.354543428009301</v>
      </c>
      <c r="T4045">
        <v>-0.127352749743811</v>
      </c>
      <c r="U4045">
        <v>2.9702547632331999E-2</v>
      </c>
      <c r="V4045">
        <v>0.186757845008475</v>
      </c>
      <c r="W4045">
        <v>0.41394852327396497</v>
      </c>
      <c r="X4045">
        <v>0.52274828080743896</v>
      </c>
      <c r="Y4045">
        <v>4.3822705751714097E-2</v>
      </c>
    </row>
    <row r="4046" spans="1:25" x14ac:dyDescent="0.2">
      <c r="A4046" t="s">
        <v>1850</v>
      </c>
      <c r="B4046" t="s">
        <v>30</v>
      </c>
      <c r="C4046" t="s">
        <v>1838</v>
      </c>
      <c r="D4046" t="s">
        <v>25</v>
      </c>
      <c r="E4046" t="s">
        <v>14</v>
      </c>
      <c r="F4046">
        <v>13</v>
      </c>
      <c r="G4046">
        <v>127553</v>
      </c>
      <c r="H4046">
        <v>176016</v>
      </c>
      <c r="I4046">
        <v>0.68976640908465203</v>
      </c>
      <c r="J4046">
        <v>0.73370991573744504</v>
      </c>
      <c r="K4046">
        <v>4.3943506652793202E-2</v>
      </c>
      <c r="L4046">
        <v>0.33395296156550902</v>
      </c>
      <c r="M4046">
        <v>0.59329612842805501</v>
      </c>
      <c r="N4046">
        <v>-0.505409115122468</v>
      </c>
      <c r="O4046">
        <v>76.927275995301002</v>
      </c>
      <c r="P4046">
        <v>68.866070701450695</v>
      </c>
      <c r="Q4046" t="s">
        <v>16</v>
      </c>
      <c r="R4046">
        <v>-0.505409115122468</v>
      </c>
      <c r="S4046">
        <v>-0.38418419007418902</v>
      </c>
      <c r="T4046">
        <v>-0.13104784520753299</v>
      </c>
      <c r="U4046">
        <v>4.3943506652793202E-2</v>
      </c>
      <c r="V4046">
        <v>0.21893485851312</v>
      </c>
      <c r="W4046">
        <v>0.47207120337977498</v>
      </c>
      <c r="X4046">
        <v>0.59329612842805501</v>
      </c>
      <c r="Y4046">
        <v>5.9892207683503902E-2</v>
      </c>
    </row>
    <row r="4047" spans="1:25" x14ac:dyDescent="0.2">
      <c r="A4047" t="s">
        <v>1851</v>
      </c>
      <c r="B4047" t="s">
        <v>30</v>
      </c>
      <c r="C4047" t="s">
        <v>1838</v>
      </c>
      <c r="D4047" t="s">
        <v>25</v>
      </c>
      <c r="E4047" t="s">
        <v>14</v>
      </c>
      <c r="F4047">
        <v>14</v>
      </c>
      <c r="G4047">
        <v>127553</v>
      </c>
      <c r="H4047">
        <v>176016</v>
      </c>
      <c r="I4047">
        <v>0.71929251190966104</v>
      </c>
      <c r="J4047">
        <v>0.77813729271859799</v>
      </c>
      <c r="K4047">
        <v>5.8844780808937097E-2</v>
      </c>
      <c r="L4047">
        <v>0.36407813915061399</v>
      </c>
      <c r="M4047">
        <v>0.65775331971169704</v>
      </c>
      <c r="N4047">
        <v>-0.54006375809382301</v>
      </c>
      <c r="O4047">
        <v>77.696299178395606</v>
      </c>
      <c r="P4047">
        <v>68.866070701450695</v>
      </c>
      <c r="Q4047" t="s">
        <v>16</v>
      </c>
      <c r="R4047">
        <v>-0.54006375809382301</v>
      </c>
      <c r="S4047">
        <v>-0.40790339358215</v>
      </c>
      <c r="T4047">
        <v>-0.13193216410598499</v>
      </c>
      <c r="U4047">
        <v>5.8844780808937097E-2</v>
      </c>
      <c r="V4047">
        <v>0.24962172572385899</v>
      </c>
      <c r="W4047">
        <v>0.52559295520002403</v>
      </c>
      <c r="X4047">
        <v>0.65775331971169704</v>
      </c>
      <c r="Y4047">
        <v>7.5622620017798597E-2</v>
      </c>
    </row>
    <row r="4048" spans="1:25" x14ac:dyDescent="0.2">
      <c r="A4048" t="s">
        <v>1852</v>
      </c>
      <c r="B4048" t="s">
        <v>30</v>
      </c>
      <c r="C4048" t="s">
        <v>1838</v>
      </c>
      <c r="D4048" t="s">
        <v>25</v>
      </c>
      <c r="E4048" t="s">
        <v>14</v>
      </c>
      <c r="F4048">
        <v>15</v>
      </c>
      <c r="G4048">
        <v>127553</v>
      </c>
      <c r="H4048">
        <v>176016</v>
      </c>
      <c r="I4048">
        <v>0.74707610236138999</v>
      </c>
      <c r="J4048">
        <v>0.81808302819532797</v>
      </c>
      <c r="K4048">
        <v>7.1006925833937196E-2</v>
      </c>
      <c r="L4048">
        <v>0.38771374150292698</v>
      </c>
      <c r="M4048">
        <v>0.70879603060625196</v>
      </c>
      <c r="N4048">
        <v>-0.56678217893837701</v>
      </c>
      <c r="O4048">
        <v>77.290931681803201</v>
      </c>
      <c r="P4048">
        <v>68.866070701450695</v>
      </c>
      <c r="Q4048" t="s">
        <v>16</v>
      </c>
      <c r="R4048">
        <v>-0.56678217893837701</v>
      </c>
      <c r="S4048">
        <v>-0.42604209077281502</v>
      </c>
      <c r="T4048">
        <v>-0.132155074713596</v>
      </c>
      <c r="U4048">
        <v>7.1006925833937196E-2</v>
      </c>
      <c r="V4048">
        <v>0.274168926381471</v>
      </c>
      <c r="W4048">
        <v>0.56805594244068902</v>
      </c>
      <c r="X4048">
        <v>0.70879603060625196</v>
      </c>
      <c r="Y4048">
        <v>8.6796722810124599E-2</v>
      </c>
    </row>
    <row r="4049" spans="1:25" x14ac:dyDescent="0.2">
      <c r="A4049" t="s">
        <v>1853</v>
      </c>
      <c r="B4049" t="s">
        <v>30</v>
      </c>
      <c r="C4049" t="s">
        <v>1838</v>
      </c>
      <c r="D4049" t="s">
        <v>25</v>
      </c>
      <c r="E4049" t="s">
        <v>14</v>
      </c>
      <c r="F4049">
        <v>16</v>
      </c>
      <c r="G4049">
        <v>127553</v>
      </c>
      <c r="H4049">
        <v>176016</v>
      </c>
      <c r="I4049">
        <v>0.77398447803265702</v>
      </c>
      <c r="J4049">
        <v>0.85128701607122403</v>
      </c>
      <c r="K4049">
        <v>7.7302538038566695E-2</v>
      </c>
      <c r="L4049">
        <v>0.40614447626293998</v>
      </c>
      <c r="M4049">
        <v>0.74541020149110304</v>
      </c>
      <c r="N4049">
        <v>-0.59080512541396901</v>
      </c>
      <c r="O4049">
        <v>76.350007810198605</v>
      </c>
      <c r="P4049">
        <v>68.866070701450695</v>
      </c>
      <c r="Q4049" t="s">
        <v>16</v>
      </c>
      <c r="R4049">
        <v>-0.59080512541396901</v>
      </c>
      <c r="S4049">
        <v>-0.44337468053052198</v>
      </c>
      <c r="T4049">
        <v>-0.13551716752321399</v>
      </c>
      <c r="U4049">
        <v>7.7302538038566695E-2</v>
      </c>
      <c r="V4049">
        <v>0.290122243600347</v>
      </c>
      <c r="W4049">
        <v>0.59797975660765601</v>
      </c>
      <c r="X4049">
        <v>0.74541020149110304</v>
      </c>
      <c r="Y4049">
        <v>9.0806668701850696E-2</v>
      </c>
    </row>
    <row r="4050" spans="1:25" x14ac:dyDescent="0.2">
      <c r="A4050" t="s">
        <v>1854</v>
      </c>
      <c r="B4050" t="s">
        <v>30</v>
      </c>
      <c r="C4050" t="s">
        <v>1838</v>
      </c>
      <c r="D4050" t="s">
        <v>25</v>
      </c>
      <c r="E4050" t="s">
        <v>14</v>
      </c>
      <c r="F4050">
        <v>17</v>
      </c>
      <c r="G4050">
        <v>127553</v>
      </c>
      <c r="H4050">
        <v>176016</v>
      </c>
      <c r="I4050">
        <v>0.78781562831443097</v>
      </c>
      <c r="J4050">
        <v>0.88283380767509101</v>
      </c>
      <c r="K4050">
        <v>9.5018179360659996E-2</v>
      </c>
      <c r="L4050">
        <v>0.41499353310570303</v>
      </c>
      <c r="M4050">
        <v>0.77768254131954095</v>
      </c>
      <c r="N4050">
        <v>-0.58764618259822099</v>
      </c>
      <c r="O4050">
        <v>75.206320483476304</v>
      </c>
      <c r="P4050">
        <v>68.866070701450695</v>
      </c>
      <c r="Q4050" t="s">
        <v>17</v>
      </c>
      <c r="R4050">
        <v>-0.58764618259822099</v>
      </c>
      <c r="S4050">
        <v>-0.43700353008085102</v>
      </c>
      <c r="T4050">
        <v>-0.12243843198672801</v>
      </c>
      <c r="U4050">
        <v>9.5018179360659996E-2</v>
      </c>
      <c r="V4050">
        <v>0.31247479070804801</v>
      </c>
      <c r="W4050">
        <v>0.62703988880217099</v>
      </c>
      <c r="X4050">
        <v>0.77768254131954095</v>
      </c>
      <c r="Y4050">
        <v>0.107628614281194</v>
      </c>
    </row>
    <row r="4051" spans="1:25" x14ac:dyDescent="0.2">
      <c r="A4051" t="s">
        <v>1855</v>
      </c>
      <c r="B4051" t="s">
        <v>30</v>
      </c>
      <c r="C4051" t="s">
        <v>1838</v>
      </c>
      <c r="D4051" t="s">
        <v>25</v>
      </c>
      <c r="E4051" t="s">
        <v>14</v>
      </c>
      <c r="F4051">
        <v>18</v>
      </c>
      <c r="G4051">
        <v>127553</v>
      </c>
      <c r="H4051">
        <v>176016</v>
      </c>
      <c r="I4051">
        <v>0.81949507600856797</v>
      </c>
      <c r="J4051">
        <v>0.90572134446128305</v>
      </c>
      <c r="K4051">
        <v>8.6226268452715193E-2</v>
      </c>
      <c r="L4051">
        <v>0.41498227187262499</v>
      </c>
      <c r="M4051">
        <v>0.76887210568318398</v>
      </c>
      <c r="N4051">
        <v>-0.59641956877775404</v>
      </c>
      <c r="O4051">
        <v>73.424618387989298</v>
      </c>
      <c r="P4051">
        <v>68.866070701450695</v>
      </c>
      <c r="Q4051" t="s">
        <v>17</v>
      </c>
      <c r="R4051">
        <v>-0.59641956877775404</v>
      </c>
      <c r="S4051">
        <v>-0.44578100408799098</v>
      </c>
      <c r="T4051">
        <v>-0.131224442008541</v>
      </c>
      <c r="U4051">
        <v>8.6226268452715193E-2</v>
      </c>
      <c r="V4051">
        <v>0.303676978913971</v>
      </c>
      <c r="W4051">
        <v>0.61823354099342098</v>
      </c>
      <c r="X4051">
        <v>0.76887210568318398</v>
      </c>
      <c r="Y4051">
        <v>9.5201762639260806E-2</v>
      </c>
    </row>
    <row r="4052" spans="1:25" x14ac:dyDescent="0.2">
      <c r="A4052" t="s">
        <v>1856</v>
      </c>
      <c r="B4052" t="s">
        <v>30</v>
      </c>
      <c r="C4052" t="s">
        <v>1838</v>
      </c>
      <c r="D4052" t="s">
        <v>25</v>
      </c>
      <c r="E4052" t="s">
        <v>14</v>
      </c>
      <c r="F4052">
        <v>19</v>
      </c>
      <c r="G4052">
        <v>127553</v>
      </c>
      <c r="H4052">
        <v>176016</v>
      </c>
      <c r="I4052">
        <v>0.81671556540488599</v>
      </c>
      <c r="J4052">
        <v>0.88887962238711904</v>
      </c>
      <c r="K4052">
        <v>7.2164056982233701E-2</v>
      </c>
      <c r="L4052">
        <v>0.39877103222388999</v>
      </c>
      <c r="M4052">
        <v>0.72814240499053295</v>
      </c>
      <c r="N4052">
        <v>-0.58381429102606497</v>
      </c>
      <c r="O4052">
        <v>71.084932878653802</v>
      </c>
      <c r="P4052">
        <v>68.866070701450695</v>
      </c>
      <c r="Q4052" t="s">
        <v>17</v>
      </c>
      <c r="R4052">
        <v>-0.58381429102606497</v>
      </c>
      <c r="S4052">
        <v>-0.43906040632879301</v>
      </c>
      <c r="T4052">
        <v>-0.13679196390308501</v>
      </c>
      <c r="U4052">
        <v>7.2164056982233701E-2</v>
      </c>
      <c r="V4052">
        <v>0.281120077867552</v>
      </c>
      <c r="W4052">
        <v>0.58338852029326105</v>
      </c>
      <c r="X4052">
        <v>0.72814240499053295</v>
      </c>
      <c r="Y4052">
        <v>8.1185410447856196E-2</v>
      </c>
    </row>
    <row r="4053" spans="1:25" x14ac:dyDescent="0.2">
      <c r="A4053" t="s">
        <v>1857</v>
      </c>
      <c r="B4053" t="s">
        <v>30</v>
      </c>
      <c r="C4053" t="s">
        <v>1838</v>
      </c>
      <c r="D4053" t="s">
        <v>25</v>
      </c>
      <c r="E4053" t="s">
        <v>14</v>
      </c>
      <c r="F4053">
        <v>20</v>
      </c>
      <c r="G4053">
        <v>127553</v>
      </c>
      <c r="H4053">
        <v>176016</v>
      </c>
      <c r="I4053">
        <v>0.79119739795565402</v>
      </c>
      <c r="J4053">
        <v>0.857879675703768</v>
      </c>
      <c r="K4053">
        <v>6.6682277748113902E-2</v>
      </c>
      <c r="L4053">
        <v>0.366555978094949</v>
      </c>
      <c r="M4053">
        <v>0.66966686171430501</v>
      </c>
      <c r="N4053">
        <v>-0.53630230621807795</v>
      </c>
      <c r="O4053">
        <v>67.6992866685259</v>
      </c>
      <c r="P4053">
        <v>68.866070701450695</v>
      </c>
      <c r="Q4053" t="s">
        <v>17</v>
      </c>
      <c r="R4053">
        <v>-0.53630230621807795</v>
      </c>
      <c r="S4053">
        <v>-0.403242486169611</v>
      </c>
      <c r="T4053">
        <v>-0.12539305477363999</v>
      </c>
      <c r="U4053">
        <v>6.6682277748113902E-2</v>
      </c>
      <c r="V4053">
        <v>0.25875761026986699</v>
      </c>
      <c r="W4053">
        <v>0.53660704166583895</v>
      </c>
      <c r="X4053">
        <v>0.66966686171430501</v>
      </c>
      <c r="Y4053">
        <v>7.7729173025821593E-2</v>
      </c>
    </row>
    <row r="4054" spans="1:25" x14ac:dyDescent="0.2">
      <c r="A4054" t="s">
        <v>1858</v>
      </c>
      <c r="B4054" t="s">
        <v>30</v>
      </c>
      <c r="C4054" t="s">
        <v>1838</v>
      </c>
      <c r="D4054" t="s">
        <v>25</v>
      </c>
      <c r="E4054" t="s">
        <v>14</v>
      </c>
      <c r="F4054">
        <v>21</v>
      </c>
      <c r="G4054">
        <v>127553</v>
      </c>
      <c r="H4054">
        <v>176016</v>
      </c>
      <c r="I4054">
        <v>0.81678771345201495</v>
      </c>
      <c r="J4054">
        <v>0.88003425217431597</v>
      </c>
      <c r="K4054">
        <v>6.3246538722300599E-2</v>
      </c>
      <c r="L4054">
        <v>0.34403176281119802</v>
      </c>
      <c r="M4054">
        <v>0.62917878854672105</v>
      </c>
      <c r="N4054">
        <v>-0.50268571110212001</v>
      </c>
      <c r="O4054">
        <v>65.688872357103705</v>
      </c>
      <c r="P4054">
        <v>68.866070701450695</v>
      </c>
      <c r="Q4054" t="s">
        <v>17</v>
      </c>
      <c r="R4054">
        <v>-0.50268571110212001</v>
      </c>
      <c r="S4054">
        <v>-0.37780218120165499</v>
      </c>
      <c r="T4054">
        <v>-0.117026104990767</v>
      </c>
      <c r="U4054">
        <v>6.3246538722300599E-2</v>
      </c>
      <c r="V4054">
        <v>0.24351918243536799</v>
      </c>
      <c r="W4054">
        <v>0.50429525864625602</v>
      </c>
      <c r="X4054">
        <v>0.62917878854672105</v>
      </c>
      <c r="Y4054">
        <v>7.1868269406601196E-2</v>
      </c>
    </row>
    <row r="4055" spans="1:25" x14ac:dyDescent="0.2">
      <c r="A4055" t="s">
        <v>1859</v>
      </c>
      <c r="B4055" t="s">
        <v>30</v>
      </c>
      <c r="C4055" t="s">
        <v>1838</v>
      </c>
      <c r="D4055" t="s">
        <v>25</v>
      </c>
      <c r="E4055" t="s">
        <v>14</v>
      </c>
      <c r="F4055">
        <v>22</v>
      </c>
      <c r="G4055">
        <v>127553</v>
      </c>
      <c r="H4055">
        <v>176016</v>
      </c>
      <c r="I4055">
        <v>0.78762470818744201</v>
      </c>
      <c r="J4055">
        <v>0.82597649364169101</v>
      </c>
      <c r="K4055">
        <v>3.8351785454249103E-2</v>
      </c>
      <c r="L4055">
        <v>0.32366402992632998</v>
      </c>
      <c r="M4055">
        <v>0.57077911468306097</v>
      </c>
      <c r="N4055">
        <v>-0.49407554377456298</v>
      </c>
      <c r="O4055">
        <v>64.657624073385904</v>
      </c>
      <c r="P4055">
        <v>68.866070701450695</v>
      </c>
      <c r="Q4055" t="s">
        <v>16</v>
      </c>
      <c r="R4055">
        <v>-0.49407554377456298</v>
      </c>
      <c r="S4055">
        <v>-0.37658550091130499</v>
      </c>
      <c r="T4055">
        <v>-0.13124816622714799</v>
      </c>
      <c r="U4055">
        <v>3.8351785454249103E-2</v>
      </c>
      <c r="V4055">
        <v>0.20795173713564599</v>
      </c>
      <c r="W4055">
        <v>0.45328907181980399</v>
      </c>
      <c r="X4055">
        <v>0.57077911468306097</v>
      </c>
      <c r="Y4055">
        <v>4.6432054361689998E-2</v>
      </c>
    </row>
    <row r="4056" spans="1:25" x14ac:dyDescent="0.2">
      <c r="A4056" t="s">
        <v>1860</v>
      </c>
      <c r="B4056" t="s">
        <v>30</v>
      </c>
      <c r="C4056" t="s">
        <v>1838</v>
      </c>
      <c r="D4056" t="s">
        <v>25</v>
      </c>
      <c r="E4056" t="s">
        <v>14</v>
      </c>
      <c r="F4056">
        <v>23</v>
      </c>
      <c r="G4056">
        <v>127553</v>
      </c>
      <c r="H4056">
        <v>176016</v>
      </c>
      <c r="I4056">
        <v>0.70017593453127702</v>
      </c>
      <c r="J4056">
        <v>0.72237592266903705</v>
      </c>
      <c r="K4056">
        <v>2.21999881377597E-2</v>
      </c>
      <c r="L4056">
        <v>0.29016195660989003</v>
      </c>
      <c r="M4056">
        <v>0.49951640676102799</v>
      </c>
      <c r="N4056">
        <v>-0.45511643048550898</v>
      </c>
      <c r="O4056">
        <v>63.986892774888702</v>
      </c>
      <c r="P4056">
        <v>68.866070701450695</v>
      </c>
      <c r="Q4056" t="s">
        <v>16</v>
      </c>
      <c r="R4056">
        <v>-0.45511643048550898</v>
      </c>
      <c r="S4056">
        <v>-0.34978764023611902</v>
      </c>
      <c r="T4056">
        <v>-0.12984487712582299</v>
      </c>
      <c r="U4056">
        <v>2.21999881377597E-2</v>
      </c>
      <c r="V4056">
        <v>0.17424485340134199</v>
      </c>
      <c r="W4056">
        <v>0.39418761651163797</v>
      </c>
      <c r="X4056">
        <v>0.49951640676102799</v>
      </c>
      <c r="Y4056">
        <v>3.0731904872652899E-2</v>
      </c>
    </row>
    <row r="4057" spans="1:25" x14ac:dyDescent="0.2">
      <c r="A4057" t="s">
        <v>1861</v>
      </c>
      <c r="B4057" t="s">
        <v>30</v>
      </c>
      <c r="C4057" t="s">
        <v>1838</v>
      </c>
      <c r="D4057" t="s">
        <v>25</v>
      </c>
      <c r="E4057" t="s">
        <v>14</v>
      </c>
      <c r="F4057">
        <v>24</v>
      </c>
      <c r="G4057">
        <v>127553</v>
      </c>
      <c r="H4057">
        <v>176016</v>
      </c>
      <c r="I4057">
        <v>0.601027668787665</v>
      </c>
      <c r="J4057">
        <v>0.61744454648862102</v>
      </c>
      <c r="K4057">
        <v>1.6416877700956099E-2</v>
      </c>
      <c r="L4057">
        <v>0.25185673880995901</v>
      </c>
      <c r="M4057">
        <v>0.43072121304333799</v>
      </c>
      <c r="N4057">
        <v>-0.39788745764142602</v>
      </c>
      <c r="O4057">
        <v>63.642520433120097</v>
      </c>
      <c r="P4057">
        <v>68.866070701450695</v>
      </c>
      <c r="Q4057" t="s">
        <v>16</v>
      </c>
      <c r="R4057">
        <v>-0.39788745764142602</v>
      </c>
      <c r="S4057">
        <v>-0.30646346145341102</v>
      </c>
      <c r="T4057">
        <v>-0.11555605343546201</v>
      </c>
      <c r="U4057">
        <v>1.6416877700956099E-2</v>
      </c>
      <c r="V4057">
        <v>0.14838980883737399</v>
      </c>
      <c r="W4057">
        <v>0.33929721685532299</v>
      </c>
      <c r="X4057">
        <v>0.43072121304333799</v>
      </c>
      <c r="Y4057">
        <v>2.65884244898075E-2</v>
      </c>
    </row>
    <row r="4058" spans="1:25" x14ac:dyDescent="0.2">
      <c r="A4058" t="s">
        <v>3439</v>
      </c>
      <c r="B4058" t="s">
        <v>30</v>
      </c>
      <c r="C4058" t="s">
        <v>1838</v>
      </c>
      <c r="D4058" t="s">
        <v>25</v>
      </c>
      <c r="E4058" t="s">
        <v>18</v>
      </c>
      <c r="F4058">
        <v>1</v>
      </c>
      <c r="G4058">
        <v>127553</v>
      </c>
      <c r="H4058">
        <v>176016</v>
      </c>
      <c r="I4058">
        <v>0.52210548056361905</v>
      </c>
      <c r="J4058">
        <v>0.52860733061529197</v>
      </c>
      <c r="K4058">
        <v>6.5018500516730304E-3</v>
      </c>
      <c r="L4058">
        <v>0.30398390216186699</v>
      </c>
      <c r="M4058">
        <v>0.50655536910794496</v>
      </c>
      <c r="N4058">
        <v>-0.49355166900459901</v>
      </c>
      <c r="O4058">
        <v>62.306699490202902</v>
      </c>
      <c r="P4058">
        <v>67.057299107356499</v>
      </c>
      <c r="Q4058" t="s">
        <v>15</v>
      </c>
      <c r="R4058">
        <v>-0.49355166900459901</v>
      </c>
      <c r="S4058">
        <v>-0.38320551251984097</v>
      </c>
      <c r="T4058">
        <v>-0.15278571468114599</v>
      </c>
      <c r="U4058">
        <v>6.5018500516730304E-3</v>
      </c>
      <c r="V4058">
        <v>0.165789414784492</v>
      </c>
      <c r="W4058">
        <v>0.39620921262318698</v>
      </c>
      <c r="X4058">
        <v>0.50655536910794496</v>
      </c>
      <c r="Y4058">
        <v>1.2299961947377799E-2</v>
      </c>
    </row>
    <row r="4059" spans="1:25" x14ac:dyDescent="0.2">
      <c r="A4059" t="s">
        <v>3440</v>
      </c>
      <c r="B4059" t="s">
        <v>30</v>
      </c>
      <c r="C4059" t="s">
        <v>1838</v>
      </c>
      <c r="D4059" t="s">
        <v>25</v>
      </c>
      <c r="E4059" t="s">
        <v>18</v>
      </c>
      <c r="F4059">
        <v>2</v>
      </c>
      <c r="G4059">
        <v>127553</v>
      </c>
      <c r="H4059">
        <v>176016</v>
      </c>
      <c r="I4059">
        <v>0.472501670903542</v>
      </c>
      <c r="J4059">
        <v>0.47563517759901203</v>
      </c>
      <c r="K4059">
        <v>3.1335066954693599E-3</v>
      </c>
      <c r="L4059">
        <v>0.26452817086229602</v>
      </c>
      <c r="M4059">
        <v>0.43828234776394698</v>
      </c>
      <c r="N4059">
        <v>-0.43201533437300799</v>
      </c>
      <c r="O4059">
        <v>62.440407053663002</v>
      </c>
      <c r="P4059">
        <v>67.057299107356499</v>
      </c>
      <c r="Q4059" t="s">
        <v>15</v>
      </c>
      <c r="R4059">
        <v>-0.43201533437300799</v>
      </c>
      <c r="S4059">
        <v>-0.33599160834999497</v>
      </c>
      <c r="T4059">
        <v>-0.13547925483637399</v>
      </c>
      <c r="U4059">
        <v>3.1335066954693599E-3</v>
      </c>
      <c r="V4059">
        <v>0.14174626822731301</v>
      </c>
      <c r="W4059">
        <v>0.34225862174093302</v>
      </c>
      <c r="X4059">
        <v>0.43828234776394698</v>
      </c>
      <c r="Y4059">
        <v>6.58804655973341E-3</v>
      </c>
    </row>
    <row r="4060" spans="1:25" x14ac:dyDescent="0.2">
      <c r="A4060" t="s">
        <v>3441</v>
      </c>
      <c r="B4060" t="s">
        <v>30</v>
      </c>
      <c r="C4060" t="s">
        <v>1838</v>
      </c>
      <c r="D4060" t="s">
        <v>25</v>
      </c>
      <c r="E4060" t="s">
        <v>18</v>
      </c>
      <c r="F4060">
        <v>3</v>
      </c>
      <c r="G4060">
        <v>127553</v>
      </c>
      <c r="H4060">
        <v>176016</v>
      </c>
      <c r="I4060">
        <v>0.44005829052357598</v>
      </c>
      <c r="J4060">
        <v>0.44083060996832502</v>
      </c>
      <c r="K4060">
        <v>7.7231944474898096E-4</v>
      </c>
      <c r="L4060">
        <v>0.23449795259380299</v>
      </c>
      <c r="M4060">
        <v>0.38652145146155398</v>
      </c>
      <c r="N4060">
        <v>-0.38497681257205701</v>
      </c>
      <c r="O4060">
        <v>62.434024300131497</v>
      </c>
      <c r="P4060">
        <v>67.057299107356499</v>
      </c>
      <c r="Q4060" t="s">
        <v>15</v>
      </c>
      <c r="R4060">
        <v>-0.38497681257205701</v>
      </c>
      <c r="S4060">
        <v>-0.299854055780506</v>
      </c>
      <c r="T4060">
        <v>-0.122104607714404</v>
      </c>
      <c r="U4060">
        <v>7.7231944474898096E-4</v>
      </c>
      <c r="V4060">
        <v>0.123649246603902</v>
      </c>
      <c r="W4060">
        <v>0.30139869467000402</v>
      </c>
      <c r="X4060">
        <v>0.38652145146155398</v>
      </c>
      <c r="Y4060">
        <v>1.7519641950554999E-3</v>
      </c>
    </row>
    <row r="4061" spans="1:25" x14ac:dyDescent="0.2">
      <c r="A4061" t="s">
        <v>3442</v>
      </c>
      <c r="B4061" t="s">
        <v>30</v>
      </c>
      <c r="C4061" t="s">
        <v>1838</v>
      </c>
      <c r="D4061" t="s">
        <v>25</v>
      </c>
      <c r="E4061" t="s">
        <v>18</v>
      </c>
      <c r="F4061">
        <v>4</v>
      </c>
      <c r="G4061">
        <v>127553</v>
      </c>
      <c r="H4061">
        <v>176016</v>
      </c>
      <c r="I4061">
        <v>0.42038317591233298</v>
      </c>
      <c r="J4061">
        <v>0.42160776757889001</v>
      </c>
      <c r="K4061">
        <v>1.22459166655736E-3</v>
      </c>
      <c r="L4061">
        <v>0.21389941249191199</v>
      </c>
      <c r="M4061">
        <v>0.35308912521575297</v>
      </c>
      <c r="N4061">
        <v>-0.35063994188263797</v>
      </c>
      <c r="O4061">
        <v>62.4592554336215</v>
      </c>
      <c r="P4061">
        <v>67.057299107356499</v>
      </c>
      <c r="Q4061" t="s">
        <v>15</v>
      </c>
      <c r="R4061">
        <v>-0.35063994188263797</v>
      </c>
      <c r="S4061">
        <v>-0.27299445514807402</v>
      </c>
      <c r="T4061">
        <v>-0.110858700479205</v>
      </c>
      <c r="U4061">
        <v>1.22459166655736E-3</v>
      </c>
      <c r="V4061">
        <v>0.113307883812319</v>
      </c>
      <c r="W4061">
        <v>0.27544363848118902</v>
      </c>
      <c r="X4061">
        <v>0.35308912521575297</v>
      </c>
      <c r="Y4061">
        <v>2.9045756760831499E-3</v>
      </c>
    </row>
    <row r="4062" spans="1:25" x14ac:dyDescent="0.2">
      <c r="A4062" t="s">
        <v>3443</v>
      </c>
      <c r="B4062" t="s">
        <v>30</v>
      </c>
      <c r="C4062" t="s">
        <v>1838</v>
      </c>
      <c r="D4062" t="s">
        <v>25</v>
      </c>
      <c r="E4062" t="s">
        <v>18</v>
      </c>
      <c r="F4062">
        <v>5</v>
      </c>
      <c r="G4062">
        <v>127553</v>
      </c>
      <c r="H4062">
        <v>176016</v>
      </c>
      <c r="I4062">
        <v>0.41217297330670299</v>
      </c>
      <c r="J4062">
        <v>0.414287647326673</v>
      </c>
      <c r="K4062">
        <v>2.1146740199693998E-3</v>
      </c>
      <c r="L4062">
        <v>0.201919628808402</v>
      </c>
      <c r="M4062">
        <v>0.334272463409791</v>
      </c>
      <c r="N4062">
        <v>-0.33004311536985298</v>
      </c>
      <c r="O4062">
        <v>62.180280202193998</v>
      </c>
      <c r="P4062">
        <v>67.057299107356499</v>
      </c>
      <c r="Q4062" t="s">
        <v>15</v>
      </c>
      <c r="R4062">
        <v>-0.33004311536985298</v>
      </c>
      <c r="S4062">
        <v>-0.25674629011240302</v>
      </c>
      <c r="T4062">
        <v>-0.103691211475633</v>
      </c>
      <c r="U4062">
        <v>2.1146740199693998E-3</v>
      </c>
      <c r="V4062">
        <v>0.107920559515572</v>
      </c>
      <c r="W4062">
        <v>0.26097563815234098</v>
      </c>
      <c r="X4062">
        <v>0.334272463409791</v>
      </c>
      <c r="Y4062">
        <v>5.1043617486908601E-3</v>
      </c>
    </row>
    <row r="4063" spans="1:25" x14ac:dyDescent="0.2">
      <c r="A4063" t="s">
        <v>3444</v>
      </c>
      <c r="B4063" t="s">
        <v>30</v>
      </c>
      <c r="C4063" t="s">
        <v>1838</v>
      </c>
      <c r="D4063" t="s">
        <v>25</v>
      </c>
      <c r="E4063" t="s">
        <v>18</v>
      </c>
      <c r="F4063">
        <v>6</v>
      </c>
      <c r="G4063">
        <v>127553</v>
      </c>
      <c r="H4063">
        <v>176016</v>
      </c>
      <c r="I4063">
        <v>0.416524535332015</v>
      </c>
      <c r="J4063">
        <v>0.420349153908393</v>
      </c>
      <c r="K4063">
        <v>3.8246185763777299E-3</v>
      </c>
      <c r="L4063">
        <v>0.201297625286359</v>
      </c>
      <c r="M4063">
        <v>0.33495921217243801</v>
      </c>
      <c r="N4063">
        <v>-0.32730997501968301</v>
      </c>
      <c r="O4063">
        <v>61.689654902068398</v>
      </c>
      <c r="P4063">
        <v>67.057299107356499</v>
      </c>
      <c r="Q4063" t="s">
        <v>15</v>
      </c>
      <c r="R4063">
        <v>-0.32730997501968301</v>
      </c>
      <c r="S4063">
        <v>-0.25423893704073403</v>
      </c>
      <c r="T4063">
        <v>-0.101655337073674</v>
      </c>
      <c r="U4063">
        <v>3.8246185763777299E-3</v>
      </c>
      <c r="V4063">
        <v>0.10930457422643</v>
      </c>
      <c r="W4063">
        <v>0.26188817419348998</v>
      </c>
      <c r="X4063">
        <v>0.33495921217243801</v>
      </c>
      <c r="Y4063">
        <v>9.09867080929401E-3</v>
      </c>
    </row>
    <row r="4064" spans="1:25" x14ac:dyDescent="0.2">
      <c r="A4064" t="s">
        <v>3445</v>
      </c>
      <c r="B4064" t="s">
        <v>30</v>
      </c>
      <c r="C4064" t="s">
        <v>1838</v>
      </c>
      <c r="D4064" t="s">
        <v>25</v>
      </c>
      <c r="E4064" t="s">
        <v>18</v>
      </c>
      <c r="F4064">
        <v>7</v>
      </c>
      <c r="G4064">
        <v>127553</v>
      </c>
      <c r="H4064">
        <v>176016</v>
      </c>
      <c r="I4064">
        <v>0.42887594741700902</v>
      </c>
      <c r="J4064">
        <v>0.435372807193878</v>
      </c>
      <c r="K4064">
        <v>6.49685977686948E-3</v>
      </c>
      <c r="L4064">
        <v>0.21569520418612501</v>
      </c>
      <c r="M4064">
        <v>0.36131547066304498</v>
      </c>
      <c r="N4064">
        <v>-0.34832175110930602</v>
      </c>
      <c r="O4064">
        <v>62.484917768025703</v>
      </c>
      <c r="P4064">
        <v>67.057299107356499</v>
      </c>
      <c r="Q4064" t="s">
        <v>15</v>
      </c>
      <c r="R4064">
        <v>-0.34832175110930602</v>
      </c>
      <c r="S4064">
        <v>-0.27002439198974199</v>
      </c>
      <c r="T4064">
        <v>-0.10652742721666</v>
      </c>
      <c r="U4064">
        <v>6.49685977686948E-3</v>
      </c>
      <c r="V4064">
        <v>0.119521146770399</v>
      </c>
      <c r="W4064">
        <v>0.283018111543481</v>
      </c>
      <c r="X4064">
        <v>0.36131547066304498</v>
      </c>
      <c r="Y4064">
        <v>1.49225208132403E-2</v>
      </c>
    </row>
    <row r="4065" spans="1:25" x14ac:dyDescent="0.2">
      <c r="A4065" t="s">
        <v>3446</v>
      </c>
      <c r="B4065" t="s">
        <v>30</v>
      </c>
      <c r="C4065" t="s">
        <v>1838</v>
      </c>
      <c r="D4065" t="s">
        <v>25</v>
      </c>
      <c r="E4065" t="s">
        <v>18</v>
      </c>
      <c r="F4065">
        <v>8</v>
      </c>
      <c r="G4065">
        <v>127553</v>
      </c>
      <c r="H4065">
        <v>176016</v>
      </c>
      <c r="I4065">
        <v>0.47320669909820201</v>
      </c>
      <c r="J4065">
        <v>0.48108360434285202</v>
      </c>
      <c r="K4065">
        <v>7.8769052446501196E-3</v>
      </c>
      <c r="L4065">
        <v>0.24874798512384499</v>
      </c>
      <c r="M4065">
        <v>0.41706734077337498</v>
      </c>
      <c r="N4065">
        <v>-0.40131353028407502</v>
      </c>
      <c r="O4065">
        <v>63.649279796473202</v>
      </c>
      <c r="P4065">
        <v>67.057299107356499</v>
      </c>
      <c r="Q4065" t="s">
        <v>15</v>
      </c>
      <c r="R4065">
        <v>-0.40131353028407502</v>
      </c>
      <c r="S4065">
        <v>-0.31101801168411902</v>
      </c>
      <c r="T4065">
        <v>-0.12246703896024499</v>
      </c>
      <c r="U4065">
        <v>7.8769052446501196E-3</v>
      </c>
      <c r="V4065">
        <v>0.13822084944954499</v>
      </c>
      <c r="W4065">
        <v>0.32677182217341999</v>
      </c>
      <c r="X4065">
        <v>0.41706734077337498</v>
      </c>
      <c r="Y4065">
        <v>1.6373256485033998E-2</v>
      </c>
    </row>
    <row r="4066" spans="1:25" x14ac:dyDescent="0.2">
      <c r="A4066" t="s">
        <v>3447</v>
      </c>
      <c r="B4066" t="s">
        <v>30</v>
      </c>
      <c r="C4066" t="s">
        <v>1838</v>
      </c>
      <c r="D4066" t="s">
        <v>25</v>
      </c>
      <c r="E4066" t="s">
        <v>18</v>
      </c>
      <c r="F4066">
        <v>9</v>
      </c>
      <c r="G4066">
        <v>127553</v>
      </c>
      <c r="H4066">
        <v>176016</v>
      </c>
      <c r="I4066">
        <v>0.54049525384993802</v>
      </c>
      <c r="J4066">
        <v>0.55033304064310495</v>
      </c>
      <c r="K4066">
        <v>9.8377867931668302E-3</v>
      </c>
      <c r="L4066">
        <v>0.29394797800973399</v>
      </c>
      <c r="M4066">
        <v>0.49338221061917897</v>
      </c>
      <c r="N4066">
        <v>-0.47370663703284499</v>
      </c>
      <c r="O4066">
        <v>65.412966015487996</v>
      </c>
      <c r="P4066">
        <v>67.057299107356499</v>
      </c>
      <c r="Q4066" t="s">
        <v>15</v>
      </c>
      <c r="R4066">
        <v>-0.47370663703284499</v>
      </c>
      <c r="S4066">
        <v>-0.36700352101531197</v>
      </c>
      <c r="T4066">
        <v>-0.144190953683934</v>
      </c>
      <c r="U4066">
        <v>9.8377867931668302E-3</v>
      </c>
      <c r="V4066">
        <v>0.16386652727026699</v>
      </c>
      <c r="W4066">
        <v>0.38667909460164501</v>
      </c>
      <c r="X4066">
        <v>0.49338221061917897</v>
      </c>
      <c r="Y4066">
        <v>1.7876060615351502E-2</v>
      </c>
    </row>
    <row r="4067" spans="1:25" x14ac:dyDescent="0.2">
      <c r="A4067" t="s">
        <v>3448</v>
      </c>
      <c r="B4067" t="s">
        <v>30</v>
      </c>
      <c r="C4067" t="s">
        <v>1838</v>
      </c>
      <c r="D4067" t="s">
        <v>25</v>
      </c>
      <c r="E4067" t="s">
        <v>18</v>
      </c>
      <c r="F4067">
        <v>10</v>
      </c>
      <c r="G4067">
        <v>127553</v>
      </c>
      <c r="H4067">
        <v>176016</v>
      </c>
      <c r="I4067">
        <v>0.599550257446546</v>
      </c>
      <c r="J4067">
        <v>0.61265992231930599</v>
      </c>
      <c r="K4067">
        <v>1.31096648727606E-2</v>
      </c>
      <c r="L4067">
        <v>0.34344783635745302</v>
      </c>
      <c r="M4067">
        <v>0.57808135568077001</v>
      </c>
      <c r="N4067">
        <v>-0.55186202593524902</v>
      </c>
      <c r="O4067">
        <v>67.698158380095805</v>
      </c>
      <c r="P4067">
        <v>67.057299107356499</v>
      </c>
      <c r="Q4067" t="s">
        <v>15</v>
      </c>
      <c r="R4067">
        <v>-0.55186202593524902</v>
      </c>
      <c r="S4067">
        <v>-0.427190461337494</v>
      </c>
      <c r="T4067">
        <v>-0.16685700137854501</v>
      </c>
      <c r="U4067">
        <v>1.31096648727606E-2</v>
      </c>
      <c r="V4067">
        <v>0.193076331124066</v>
      </c>
      <c r="W4067">
        <v>0.45340979108301499</v>
      </c>
      <c r="X4067">
        <v>0.57808135568077001</v>
      </c>
      <c r="Y4067">
        <v>2.1397947532021001E-2</v>
      </c>
    </row>
    <row r="4068" spans="1:25" x14ac:dyDescent="0.2">
      <c r="A4068" t="s">
        <v>3449</v>
      </c>
      <c r="B4068" t="s">
        <v>30</v>
      </c>
      <c r="C4068" t="s">
        <v>1838</v>
      </c>
      <c r="D4068" t="s">
        <v>25</v>
      </c>
      <c r="E4068" t="s">
        <v>18</v>
      </c>
      <c r="F4068">
        <v>11</v>
      </c>
      <c r="G4068">
        <v>127553</v>
      </c>
      <c r="H4068">
        <v>176016</v>
      </c>
      <c r="I4068">
        <v>0.64233287044568499</v>
      </c>
      <c r="J4068">
        <v>0.65541666104017704</v>
      </c>
      <c r="K4068">
        <v>1.30837905944914E-2</v>
      </c>
      <c r="L4068">
        <v>0.39399323411361697</v>
      </c>
      <c r="M4068">
        <v>0.661202660711392</v>
      </c>
      <c r="N4068">
        <v>-0.63503507952240901</v>
      </c>
      <c r="O4068">
        <v>69.844491310321601</v>
      </c>
      <c r="P4068">
        <v>67.057299107356499</v>
      </c>
      <c r="Q4068" t="s">
        <v>15</v>
      </c>
      <c r="R4068">
        <v>-0.63503507952240901</v>
      </c>
      <c r="S4068">
        <v>-0.49201553553916599</v>
      </c>
      <c r="T4068">
        <v>-0.193368664081044</v>
      </c>
      <c r="U4068">
        <v>1.30837905944914E-2</v>
      </c>
      <c r="V4068">
        <v>0.21953624527002699</v>
      </c>
      <c r="W4068">
        <v>0.51818311672814898</v>
      </c>
      <c r="X4068">
        <v>0.661202660711392</v>
      </c>
      <c r="Y4068">
        <v>1.9962554161694301E-2</v>
      </c>
    </row>
    <row r="4069" spans="1:25" x14ac:dyDescent="0.2">
      <c r="A4069" t="s">
        <v>3450</v>
      </c>
      <c r="B4069" t="s">
        <v>30</v>
      </c>
      <c r="C4069" t="s">
        <v>1838</v>
      </c>
      <c r="D4069" t="s">
        <v>25</v>
      </c>
      <c r="E4069" t="s">
        <v>18</v>
      </c>
      <c r="F4069">
        <v>12</v>
      </c>
      <c r="G4069">
        <v>127553</v>
      </c>
      <c r="H4069">
        <v>176016</v>
      </c>
      <c r="I4069">
        <v>0.67066771461555497</v>
      </c>
      <c r="J4069">
        <v>0.68980990795512998</v>
      </c>
      <c r="K4069">
        <v>1.91421933395752E-2</v>
      </c>
      <c r="L4069">
        <v>0.44659870209281199</v>
      </c>
      <c r="M4069">
        <v>0.75379705828225196</v>
      </c>
      <c r="N4069">
        <v>-0.71551267160310095</v>
      </c>
      <c r="O4069">
        <v>72.003825928110999</v>
      </c>
      <c r="P4069">
        <v>67.057299107356499</v>
      </c>
      <c r="Q4069" t="s">
        <v>15</v>
      </c>
      <c r="R4069">
        <v>-0.71551267160310095</v>
      </c>
      <c r="S4069">
        <v>-0.55339734274341001</v>
      </c>
      <c r="T4069">
        <v>-0.21487552655705799</v>
      </c>
      <c r="U4069">
        <v>1.91421933395752E-2</v>
      </c>
      <c r="V4069">
        <v>0.25315991323620901</v>
      </c>
      <c r="W4069">
        <v>0.59168172942256103</v>
      </c>
      <c r="X4069">
        <v>0.75379705828225196</v>
      </c>
      <c r="Y4069">
        <v>2.7749954181319699E-2</v>
      </c>
    </row>
    <row r="4070" spans="1:25" x14ac:dyDescent="0.2">
      <c r="A4070" t="s">
        <v>3451</v>
      </c>
      <c r="B4070" t="s">
        <v>30</v>
      </c>
      <c r="C4070" t="s">
        <v>1838</v>
      </c>
      <c r="D4070" t="s">
        <v>25</v>
      </c>
      <c r="E4070" t="s">
        <v>18</v>
      </c>
      <c r="F4070">
        <v>13</v>
      </c>
      <c r="G4070">
        <v>127553</v>
      </c>
      <c r="H4070">
        <v>176016</v>
      </c>
      <c r="I4070">
        <v>0.69257545035995505</v>
      </c>
      <c r="J4070">
        <v>0.71965420013839199</v>
      </c>
      <c r="K4070">
        <v>2.70787497784373E-2</v>
      </c>
      <c r="L4070">
        <v>0.498425875492639</v>
      </c>
      <c r="M4070">
        <v>0.84698931496382801</v>
      </c>
      <c r="N4070">
        <v>-0.79283181540695302</v>
      </c>
      <c r="O4070">
        <v>72.980605758884195</v>
      </c>
      <c r="P4070">
        <v>67.057299107356499</v>
      </c>
      <c r="Q4070" t="s">
        <v>15</v>
      </c>
      <c r="R4070">
        <v>-0.79283181540695302</v>
      </c>
      <c r="S4070">
        <v>-0.61190322260312602</v>
      </c>
      <c r="T4070">
        <v>-0.23409640897970499</v>
      </c>
      <c r="U4070">
        <v>2.70787497784373E-2</v>
      </c>
      <c r="V4070">
        <v>0.28825390853658001</v>
      </c>
      <c r="W4070">
        <v>0.66606072216000001</v>
      </c>
      <c r="X4070">
        <v>0.84698931496382801</v>
      </c>
      <c r="Y4070">
        <v>3.7627446311339401E-2</v>
      </c>
    </row>
    <row r="4071" spans="1:25" x14ac:dyDescent="0.2">
      <c r="A4071" t="s">
        <v>3452</v>
      </c>
      <c r="B4071" t="s">
        <v>30</v>
      </c>
      <c r="C4071" t="s">
        <v>1838</v>
      </c>
      <c r="D4071" t="s">
        <v>25</v>
      </c>
      <c r="E4071" t="s">
        <v>18</v>
      </c>
      <c r="F4071">
        <v>14</v>
      </c>
      <c r="G4071">
        <v>127553</v>
      </c>
      <c r="H4071">
        <v>176016</v>
      </c>
      <c r="I4071">
        <v>0.7015384905616</v>
      </c>
      <c r="J4071">
        <v>0.73999289533724</v>
      </c>
      <c r="K4071">
        <v>3.8454404775639599E-2</v>
      </c>
      <c r="L4071">
        <v>0.54154954261745103</v>
      </c>
      <c r="M4071">
        <v>0.92930340238134701</v>
      </c>
      <c r="N4071">
        <v>-0.85239459283006802</v>
      </c>
      <c r="O4071">
        <v>73.700969026054295</v>
      </c>
      <c r="P4071">
        <v>67.057299107356499</v>
      </c>
      <c r="Q4071" t="s">
        <v>15</v>
      </c>
      <c r="R4071">
        <v>-0.85239459283006802</v>
      </c>
      <c r="S4071">
        <v>-0.65581210885993302</v>
      </c>
      <c r="T4071">
        <v>-0.24531755555590501</v>
      </c>
      <c r="U4071">
        <v>3.8454404775639599E-2</v>
      </c>
      <c r="V4071">
        <v>0.322226365107184</v>
      </c>
      <c r="W4071">
        <v>0.73272091841121201</v>
      </c>
      <c r="X4071">
        <v>0.92930340238134701</v>
      </c>
      <c r="Y4071">
        <v>5.1965910778257698E-2</v>
      </c>
    </row>
    <row r="4072" spans="1:25" x14ac:dyDescent="0.2">
      <c r="A4072" t="s">
        <v>3453</v>
      </c>
      <c r="B4072" t="s">
        <v>30</v>
      </c>
      <c r="C4072" t="s">
        <v>1838</v>
      </c>
      <c r="D4072" t="s">
        <v>25</v>
      </c>
      <c r="E4072" t="s">
        <v>18</v>
      </c>
      <c r="F4072">
        <v>15</v>
      </c>
      <c r="G4072">
        <v>127553</v>
      </c>
      <c r="H4072">
        <v>176016</v>
      </c>
      <c r="I4072">
        <v>0.70400906599921997</v>
      </c>
      <c r="J4072">
        <v>0.756195211648928</v>
      </c>
      <c r="K4072">
        <v>5.2186145649707902E-2</v>
      </c>
      <c r="L4072">
        <v>0.57262941508195897</v>
      </c>
      <c r="M4072">
        <v>0.99416153345952996</v>
      </c>
      <c r="N4072">
        <v>-0.88978924216011401</v>
      </c>
      <c r="O4072">
        <v>73.638550733727598</v>
      </c>
      <c r="P4072">
        <v>67.057299107356499</v>
      </c>
      <c r="Q4072" t="s">
        <v>16</v>
      </c>
      <c r="R4072">
        <v>-0.88978924216011401</v>
      </c>
      <c r="S4072">
        <v>-0.68192476448536299</v>
      </c>
      <c r="T4072">
        <v>-0.247871667853238</v>
      </c>
      <c r="U4072">
        <v>5.2186145649707902E-2</v>
      </c>
      <c r="V4072">
        <v>0.352243959152654</v>
      </c>
      <c r="W4072">
        <v>0.78629705578477904</v>
      </c>
      <c r="X4072">
        <v>0.99416153345952996</v>
      </c>
      <c r="Y4072">
        <v>6.9011473288640601E-2</v>
      </c>
    </row>
    <row r="4073" spans="1:25" x14ac:dyDescent="0.2">
      <c r="A4073" t="s">
        <v>3454</v>
      </c>
      <c r="B4073" t="s">
        <v>30</v>
      </c>
      <c r="C4073" t="s">
        <v>1838</v>
      </c>
      <c r="D4073" t="s">
        <v>25</v>
      </c>
      <c r="E4073" t="s">
        <v>18</v>
      </c>
      <c r="F4073">
        <v>16</v>
      </c>
      <c r="G4073">
        <v>127553</v>
      </c>
      <c r="H4073">
        <v>176016</v>
      </c>
      <c r="I4073">
        <v>0.71025692714468502</v>
      </c>
      <c r="J4073">
        <v>0.77494581838864196</v>
      </c>
      <c r="K4073">
        <v>6.4688891243956007E-2</v>
      </c>
      <c r="L4073">
        <v>0.59127292999168102</v>
      </c>
      <c r="M4073">
        <v>1.0373328610802699</v>
      </c>
      <c r="N4073">
        <v>-0.90795507859235902</v>
      </c>
      <c r="O4073">
        <v>73.174636370229095</v>
      </c>
      <c r="P4073">
        <v>67.057299107356499</v>
      </c>
      <c r="Q4073" t="s">
        <v>16</v>
      </c>
      <c r="R4073">
        <v>-0.90795507859235902</v>
      </c>
      <c r="S4073">
        <v>-0.69332300500537902</v>
      </c>
      <c r="T4073">
        <v>-0.245138124071685</v>
      </c>
      <c r="U4073">
        <v>6.4688891243956007E-2</v>
      </c>
      <c r="V4073">
        <v>0.37451590655959699</v>
      </c>
      <c r="W4073">
        <v>0.82270078749329101</v>
      </c>
      <c r="X4073">
        <v>1.0373328610802699</v>
      </c>
      <c r="Y4073">
        <v>8.3475372998933997E-2</v>
      </c>
    </row>
    <row r="4074" spans="1:25" x14ac:dyDescent="0.2">
      <c r="A4074" t="s">
        <v>3455</v>
      </c>
      <c r="B4074" t="s">
        <v>30</v>
      </c>
      <c r="C4074" t="s">
        <v>1838</v>
      </c>
      <c r="D4074" t="s">
        <v>25</v>
      </c>
      <c r="E4074" t="s">
        <v>18</v>
      </c>
      <c r="F4074">
        <v>17</v>
      </c>
      <c r="G4074">
        <v>127553</v>
      </c>
      <c r="H4074">
        <v>176016</v>
      </c>
      <c r="I4074">
        <v>0.71155605709884095</v>
      </c>
      <c r="J4074">
        <v>0.79260520936607404</v>
      </c>
      <c r="K4074">
        <v>8.1049152267233401E-2</v>
      </c>
      <c r="L4074">
        <v>0.59311042992318197</v>
      </c>
      <c r="M4074">
        <v>1.05671580949087</v>
      </c>
      <c r="N4074">
        <v>-0.89461750495640102</v>
      </c>
      <c r="O4074">
        <v>71.875362355768203</v>
      </c>
      <c r="P4074">
        <v>67.057299107356499</v>
      </c>
      <c r="Q4074" t="s">
        <v>17</v>
      </c>
      <c r="R4074">
        <v>-0.89461750495640102</v>
      </c>
      <c r="S4074">
        <v>-0.67931841889428601</v>
      </c>
      <c r="T4074">
        <v>-0.229740713012514</v>
      </c>
      <c r="U4074">
        <v>8.1049152267233401E-2</v>
      </c>
      <c r="V4074">
        <v>0.39183901754698103</v>
      </c>
      <c r="W4074">
        <v>0.84141672342875296</v>
      </c>
      <c r="X4074">
        <v>1.05671580949087</v>
      </c>
      <c r="Y4074">
        <v>0.102256648466967</v>
      </c>
    </row>
    <row r="4075" spans="1:25" x14ac:dyDescent="0.2">
      <c r="A4075" t="s">
        <v>3456</v>
      </c>
      <c r="B4075" t="s">
        <v>30</v>
      </c>
      <c r="C4075" t="s">
        <v>1838</v>
      </c>
      <c r="D4075" t="s">
        <v>25</v>
      </c>
      <c r="E4075" t="s">
        <v>18</v>
      </c>
      <c r="F4075">
        <v>18</v>
      </c>
      <c r="G4075">
        <v>127553</v>
      </c>
      <c r="H4075">
        <v>176016</v>
      </c>
      <c r="I4075">
        <v>0.72786366407096803</v>
      </c>
      <c r="J4075">
        <v>0.80434726759815101</v>
      </c>
      <c r="K4075">
        <v>7.6483603527183197E-2</v>
      </c>
      <c r="L4075">
        <v>0.58349757405842895</v>
      </c>
      <c r="M4075">
        <v>1.0363371128533001</v>
      </c>
      <c r="N4075">
        <v>-0.88336990579893304</v>
      </c>
      <c r="O4075">
        <v>70.180600662873402</v>
      </c>
      <c r="P4075">
        <v>67.057299107356499</v>
      </c>
      <c r="Q4075" t="s">
        <v>17</v>
      </c>
      <c r="R4075">
        <v>-0.88336990579893304</v>
      </c>
      <c r="S4075">
        <v>-0.67156028641572296</v>
      </c>
      <c r="T4075">
        <v>-0.22926912527943399</v>
      </c>
      <c r="U4075">
        <v>7.6483603527183197E-2</v>
      </c>
      <c r="V4075">
        <v>0.3822363323338</v>
      </c>
      <c r="W4075">
        <v>0.82452749347008902</v>
      </c>
      <c r="X4075">
        <v>1.0363371128533001</v>
      </c>
      <c r="Y4075">
        <v>9.5087789327077205E-2</v>
      </c>
    </row>
    <row r="4076" spans="1:25" x14ac:dyDescent="0.2">
      <c r="A4076" t="s">
        <v>3457</v>
      </c>
      <c r="B4076" t="s">
        <v>30</v>
      </c>
      <c r="C4076" t="s">
        <v>1838</v>
      </c>
      <c r="D4076" t="s">
        <v>25</v>
      </c>
      <c r="E4076" t="s">
        <v>18</v>
      </c>
      <c r="F4076">
        <v>19</v>
      </c>
      <c r="G4076">
        <v>127553</v>
      </c>
      <c r="H4076">
        <v>176016</v>
      </c>
      <c r="I4076">
        <v>0.724812496202492</v>
      </c>
      <c r="J4076">
        <v>0.79830976867008796</v>
      </c>
      <c r="K4076">
        <v>7.3497272467595604E-2</v>
      </c>
      <c r="L4076">
        <v>0.55116469578526395</v>
      </c>
      <c r="M4076">
        <v>0.98016319703435495</v>
      </c>
      <c r="N4076">
        <v>-0.83316865209916402</v>
      </c>
      <c r="O4076">
        <v>67.883516953055903</v>
      </c>
      <c r="P4076">
        <v>67.057299107356499</v>
      </c>
      <c r="Q4076" t="s">
        <v>17</v>
      </c>
      <c r="R4076">
        <v>-0.83316865209916402</v>
      </c>
      <c r="S4076">
        <v>-0.63309586752911295</v>
      </c>
      <c r="T4076">
        <v>-0.215313028123883</v>
      </c>
      <c r="U4076">
        <v>7.3497272467595604E-2</v>
      </c>
      <c r="V4076">
        <v>0.36230757305907402</v>
      </c>
      <c r="W4076">
        <v>0.78009041246430399</v>
      </c>
      <c r="X4076">
        <v>0.98016319703435495</v>
      </c>
      <c r="Y4076">
        <v>9.2066106857286098E-2</v>
      </c>
    </row>
    <row r="4077" spans="1:25" x14ac:dyDescent="0.2">
      <c r="A4077" t="s">
        <v>3458</v>
      </c>
      <c r="B4077" t="s">
        <v>30</v>
      </c>
      <c r="C4077" t="s">
        <v>1838</v>
      </c>
      <c r="D4077" t="s">
        <v>25</v>
      </c>
      <c r="E4077" t="s">
        <v>18</v>
      </c>
      <c r="F4077">
        <v>20</v>
      </c>
      <c r="G4077">
        <v>127553</v>
      </c>
      <c r="H4077">
        <v>176016</v>
      </c>
      <c r="I4077">
        <v>0.71991334331628798</v>
      </c>
      <c r="J4077">
        <v>0.78438320635269598</v>
      </c>
      <c r="K4077">
        <v>6.4469863036408101E-2</v>
      </c>
      <c r="L4077">
        <v>0.50431476228849403</v>
      </c>
      <c r="M4077">
        <v>0.89406764700097996</v>
      </c>
      <c r="N4077">
        <v>-0.76512792092816395</v>
      </c>
      <c r="O4077">
        <v>65.691110205153606</v>
      </c>
      <c r="P4077">
        <v>67.057299107356499</v>
      </c>
      <c r="Q4077" t="s">
        <v>17</v>
      </c>
      <c r="R4077">
        <v>-0.76512792092816395</v>
      </c>
      <c r="S4077">
        <v>-0.58206166221744104</v>
      </c>
      <c r="T4077">
        <v>-0.199791072402763</v>
      </c>
      <c r="U4077">
        <v>6.4469863036408101E-2</v>
      </c>
      <c r="V4077">
        <v>0.32873079847557901</v>
      </c>
      <c r="W4077">
        <v>0.71100138829025705</v>
      </c>
      <c r="X4077">
        <v>0.89406764700097996</v>
      </c>
      <c r="Y4077">
        <v>8.2191794156566106E-2</v>
      </c>
    </row>
    <row r="4078" spans="1:25" x14ac:dyDescent="0.2">
      <c r="A4078" t="s">
        <v>3459</v>
      </c>
      <c r="B4078" t="s">
        <v>30</v>
      </c>
      <c r="C4078" t="s">
        <v>1838</v>
      </c>
      <c r="D4078" t="s">
        <v>25</v>
      </c>
      <c r="E4078" t="s">
        <v>18</v>
      </c>
      <c r="F4078">
        <v>21</v>
      </c>
      <c r="G4078">
        <v>127553</v>
      </c>
      <c r="H4078">
        <v>176016</v>
      </c>
      <c r="I4078">
        <v>0.76125263375558405</v>
      </c>
      <c r="J4078">
        <v>0.81762118291227004</v>
      </c>
      <c r="K4078">
        <v>5.6368549156686903E-2</v>
      </c>
      <c r="L4078">
        <v>0.46984729840866701</v>
      </c>
      <c r="M4078">
        <v>0.829267355038945</v>
      </c>
      <c r="N4078">
        <v>-0.71653025672557102</v>
      </c>
      <c r="O4078">
        <v>64.220505367471404</v>
      </c>
      <c r="P4078">
        <v>67.057299107356499</v>
      </c>
      <c r="Q4078" t="s">
        <v>17</v>
      </c>
      <c r="R4078">
        <v>-0.71653025672557102</v>
      </c>
      <c r="S4078">
        <v>-0.545975687403225</v>
      </c>
      <c r="T4078">
        <v>-0.189831435209455</v>
      </c>
      <c r="U4078">
        <v>5.6368549156686903E-2</v>
      </c>
      <c r="V4078">
        <v>0.30256853352282898</v>
      </c>
      <c r="W4078">
        <v>0.65871278571659797</v>
      </c>
      <c r="X4078">
        <v>0.829267355038945</v>
      </c>
      <c r="Y4078">
        <v>6.8942134003804501E-2</v>
      </c>
    </row>
    <row r="4079" spans="1:25" x14ac:dyDescent="0.2">
      <c r="A4079" t="s">
        <v>3460</v>
      </c>
      <c r="B4079" t="s">
        <v>30</v>
      </c>
      <c r="C4079" t="s">
        <v>1838</v>
      </c>
      <c r="D4079" t="s">
        <v>25</v>
      </c>
      <c r="E4079" t="s">
        <v>18</v>
      </c>
      <c r="F4079">
        <v>22</v>
      </c>
      <c r="G4079">
        <v>127553</v>
      </c>
      <c r="H4079">
        <v>176016</v>
      </c>
      <c r="I4079">
        <v>0.74170482631423196</v>
      </c>
      <c r="J4079">
        <v>0.77523476371422295</v>
      </c>
      <c r="K4079">
        <v>3.3529937399991001E-2</v>
      </c>
      <c r="L4079">
        <v>0.43695737820782898</v>
      </c>
      <c r="M4079">
        <v>0.75232482455187</v>
      </c>
      <c r="N4079">
        <v>-0.68526494975188801</v>
      </c>
      <c r="O4079">
        <v>63.384808595794198</v>
      </c>
      <c r="P4079">
        <v>67.057299107356499</v>
      </c>
      <c r="Q4079" t="s">
        <v>16</v>
      </c>
      <c r="R4079">
        <v>-0.68526494975188801</v>
      </c>
      <c r="S4079">
        <v>-0.52664942146244598</v>
      </c>
      <c r="T4079">
        <v>-0.195435728780912</v>
      </c>
      <c r="U4079">
        <v>3.3529937399991001E-2</v>
      </c>
      <c r="V4079">
        <v>0.26249560358089402</v>
      </c>
      <c r="W4079">
        <v>0.59370929626242797</v>
      </c>
      <c r="X4079">
        <v>0.75232482455187</v>
      </c>
      <c r="Y4079">
        <v>4.3251333620987098E-2</v>
      </c>
    </row>
    <row r="4080" spans="1:25" x14ac:dyDescent="0.2">
      <c r="A4080" t="s">
        <v>3461</v>
      </c>
      <c r="B4080" t="s">
        <v>30</v>
      </c>
      <c r="C4080" t="s">
        <v>1838</v>
      </c>
      <c r="D4080" t="s">
        <v>25</v>
      </c>
      <c r="E4080" t="s">
        <v>18</v>
      </c>
      <c r="F4080">
        <v>23</v>
      </c>
      <c r="G4080">
        <v>127553</v>
      </c>
      <c r="H4080">
        <v>176016</v>
      </c>
      <c r="I4080">
        <v>0.669658395775799</v>
      </c>
      <c r="J4080">
        <v>0.68668274782201599</v>
      </c>
      <c r="K4080">
        <v>1.70243520462166E-2</v>
      </c>
      <c r="L4080">
        <v>0.38895376734540299</v>
      </c>
      <c r="M4080">
        <v>0.65685329932940495</v>
      </c>
      <c r="N4080">
        <v>-0.62280459523697196</v>
      </c>
      <c r="O4080">
        <v>62.587989486537701</v>
      </c>
      <c r="P4080">
        <v>67.057299107356499</v>
      </c>
      <c r="Q4080" t="s">
        <v>16</v>
      </c>
      <c r="R4080">
        <v>-0.62280459523697196</v>
      </c>
      <c r="S4080">
        <v>-0.48161437769059101</v>
      </c>
      <c r="T4080">
        <v>-0.18678742204277499</v>
      </c>
      <c r="U4080">
        <v>1.70243520462166E-2</v>
      </c>
      <c r="V4080">
        <v>0.22083612613520801</v>
      </c>
      <c r="W4080">
        <v>0.515663081783024</v>
      </c>
      <c r="X4080">
        <v>0.65685329932940495</v>
      </c>
      <c r="Y4080">
        <v>2.4792165086735499E-2</v>
      </c>
    </row>
    <row r="4081" spans="1:25" x14ac:dyDescent="0.2">
      <c r="A4081" t="s">
        <v>3462</v>
      </c>
      <c r="B4081" t="s">
        <v>30</v>
      </c>
      <c r="C4081" t="s">
        <v>1838</v>
      </c>
      <c r="D4081" t="s">
        <v>25</v>
      </c>
      <c r="E4081" t="s">
        <v>18</v>
      </c>
      <c r="F4081">
        <v>24</v>
      </c>
      <c r="G4081">
        <v>127553</v>
      </c>
      <c r="H4081">
        <v>176016</v>
      </c>
      <c r="I4081">
        <v>0.58226799430814802</v>
      </c>
      <c r="J4081">
        <v>0.59280976013897102</v>
      </c>
      <c r="K4081">
        <v>1.0541765830823399E-2</v>
      </c>
      <c r="L4081">
        <v>0.33621091952407001</v>
      </c>
      <c r="M4081">
        <v>0.56360872844791798</v>
      </c>
      <c r="N4081">
        <v>-0.54252519678627098</v>
      </c>
      <c r="O4081">
        <v>62.091884014794097</v>
      </c>
      <c r="P4081">
        <v>67.057299107356499</v>
      </c>
      <c r="Q4081" t="s">
        <v>16</v>
      </c>
      <c r="R4081">
        <v>-0.54252519678627098</v>
      </c>
      <c r="S4081">
        <v>-0.42048063299903399</v>
      </c>
      <c r="T4081">
        <v>-0.16563275599978899</v>
      </c>
      <c r="U4081">
        <v>1.0541765830823399E-2</v>
      </c>
      <c r="V4081">
        <v>0.186716287661436</v>
      </c>
      <c r="W4081">
        <v>0.44156416466068099</v>
      </c>
      <c r="X4081">
        <v>0.56360872844791798</v>
      </c>
      <c r="Y4081">
        <v>1.7782713004509499E-2</v>
      </c>
    </row>
    <row r="4082" spans="1:25" x14ac:dyDescent="0.2">
      <c r="A4082" t="s">
        <v>6127</v>
      </c>
      <c r="B4082" t="s">
        <v>30</v>
      </c>
      <c r="C4082" t="s">
        <v>1838</v>
      </c>
      <c r="D4082" t="s">
        <v>25</v>
      </c>
      <c r="E4082" t="s">
        <v>29</v>
      </c>
      <c r="F4082">
        <v>1</v>
      </c>
      <c r="G4082">
        <v>127553</v>
      </c>
      <c r="H4082">
        <v>176016</v>
      </c>
      <c r="I4082">
        <v>0.60872672536122197</v>
      </c>
      <c r="J4082">
        <v>0.71839637284573599</v>
      </c>
      <c r="K4082">
        <v>0.10966964748451399</v>
      </c>
      <c r="L4082">
        <v>0.21445281923565501</v>
      </c>
      <c r="M4082">
        <v>0.46244453512716599</v>
      </c>
      <c r="N4082">
        <v>-0.243105240158138</v>
      </c>
      <c r="O4082">
        <v>65.656550610334506</v>
      </c>
      <c r="P4082">
        <v>77.424489289573302</v>
      </c>
      <c r="Q4082" t="s">
        <v>15</v>
      </c>
      <c r="R4082">
        <v>-0.243105240158138</v>
      </c>
      <c r="S4082">
        <v>-0.16525886677559501</v>
      </c>
      <c r="T4082">
        <v>-2.7036297949690601E-3</v>
      </c>
      <c r="U4082">
        <v>0.10966964748451399</v>
      </c>
      <c r="V4082">
        <v>0.22204292476399701</v>
      </c>
      <c r="W4082">
        <v>0.38459816174462302</v>
      </c>
      <c r="X4082">
        <v>0.46244453512716599</v>
      </c>
      <c r="Y4082">
        <v>0.15265896603860399</v>
      </c>
    </row>
    <row r="4083" spans="1:25" x14ac:dyDescent="0.2">
      <c r="A4083" t="s">
        <v>6128</v>
      </c>
      <c r="B4083" t="s">
        <v>30</v>
      </c>
      <c r="C4083" t="s">
        <v>1838</v>
      </c>
      <c r="D4083" t="s">
        <v>25</v>
      </c>
      <c r="E4083" t="s">
        <v>29</v>
      </c>
      <c r="F4083">
        <v>2</v>
      </c>
      <c r="G4083">
        <v>127553</v>
      </c>
      <c r="H4083">
        <v>176016</v>
      </c>
      <c r="I4083">
        <v>0.535325982140757</v>
      </c>
      <c r="J4083">
        <v>0.63479013676068996</v>
      </c>
      <c r="K4083">
        <v>9.9464154619932896E-2</v>
      </c>
      <c r="L4083">
        <v>0.18818212190106801</v>
      </c>
      <c r="M4083">
        <v>0.40902374514718898</v>
      </c>
      <c r="N4083">
        <v>-0.21009543590732299</v>
      </c>
      <c r="O4083">
        <v>62.417755756430701</v>
      </c>
      <c r="P4083">
        <v>77.424489289573302</v>
      </c>
      <c r="Q4083" t="s">
        <v>15</v>
      </c>
      <c r="R4083">
        <v>-0.21009543590732299</v>
      </c>
      <c r="S4083">
        <v>-0.14178532565723601</v>
      </c>
      <c r="T4083">
        <v>8.5672274377343604E-4</v>
      </c>
      <c r="U4083">
        <v>9.9464154619932896E-2</v>
      </c>
      <c r="V4083">
        <v>0.19807158649609199</v>
      </c>
      <c r="W4083">
        <v>0.34071363489710099</v>
      </c>
      <c r="X4083">
        <v>0.40902374514718898</v>
      </c>
      <c r="Y4083">
        <v>0.15668824838314999</v>
      </c>
    </row>
    <row r="4084" spans="1:25" x14ac:dyDescent="0.2">
      <c r="A4084" t="s">
        <v>6129</v>
      </c>
      <c r="B4084" t="s">
        <v>30</v>
      </c>
      <c r="C4084" t="s">
        <v>1838</v>
      </c>
      <c r="D4084" t="s">
        <v>25</v>
      </c>
      <c r="E4084" t="s">
        <v>29</v>
      </c>
      <c r="F4084">
        <v>3</v>
      </c>
      <c r="G4084">
        <v>127553</v>
      </c>
      <c r="H4084">
        <v>176016</v>
      </c>
      <c r="I4084">
        <v>0.48765552358627401</v>
      </c>
      <c r="J4084">
        <v>0.57854442896126701</v>
      </c>
      <c r="K4084">
        <v>9.0888905374993501E-2</v>
      </c>
      <c r="L4084">
        <v>0.16967635204092299</v>
      </c>
      <c r="M4084">
        <v>0.37000650448231198</v>
      </c>
      <c r="N4084">
        <v>-0.18822869373232501</v>
      </c>
      <c r="O4084">
        <v>61.587551841195399</v>
      </c>
      <c r="P4084">
        <v>77.424489289573302</v>
      </c>
      <c r="Q4084" t="s">
        <v>15</v>
      </c>
      <c r="R4084">
        <v>-0.18822869373232501</v>
      </c>
      <c r="S4084">
        <v>-0.12663617794147</v>
      </c>
      <c r="T4084">
        <v>1.9784969055498401E-3</v>
      </c>
      <c r="U4084">
        <v>9.0888905374993501E-2</v>
      </c>
      <c r="V4084">
        <v>0.17979931384443701</v>
      </c>
      <c r="W4084">
        <v>0.30841398869145698</v>
      </c>
      <c r="X4084">
        <v>0.37000650448231198</v>
      </c>
      <c r="Y4084">
        <v>0.15709926640928401</v>
      </c>
    </row>
    <row r="4085" spans="1:25" x14ac:dyDescent="0.2">
      <c r="A4085" t="s">
        <v>6130</v>
      </c>
      <c r="B4085" t="s">
        <v>30</v>
      </c>
      <c r="C4085" t="s">
        <v>1838</v>
      </c>
      <c r="D4085" t="s">
        <v>25</v>
      </c>
      <c r="E4085" t="s">
        <v>29</v>
      </c>
      <c r="F4085">
        <v>4</v>
      </c>
      <c r="G4085">
        <v>127553</v>
      </c>
      <c r="H4085">
        <v>176016</v>
      </c>
      <c r="I4085">
        <v>0.45784156389892799</v>
      </c>
      <c r="J4085">
        <v>0.544383613837229</v>
      </c>
      <c r="K4085">
        <v>8.6542049938301002E-2</v>
      </c>
      <c r="L4085">
        <v>0.157158049649128</v>
      </c>
      <c r="M4085">
        <v>0.34506704161111701</v>
      </c>
      <c r="N4085">
        <v>-0.171982941734515</v>
      </c>
      <c r="O4085">
        <v>60.390825774383998</v>
      </c>
      <c r="P4085">
        <v>77.424489289573302</v>
      </c>
      <c r="Q4085" t="s">
        <v>15</v>
      </c>
      <c r="R4085">
        <v>-0.171982941734515</v>
      </c>
      <c r="S4085">
        <v>-0.114934569711881</v>
      </c>
      <c r="T4085">
        <v>4.1912319221578702E-3</v>
      </c>
      <c r="U4085">
        <v>8.6542049938301002E-2</v>
      </c>
      <c r="V4085">
        <v>0.168892867954444</v>
      </c>
      <c r="W4085">
        <v>0.28801866958848299</v>
      </c>
      <c r="X4085">
        <v>0.34506704161111701</v>
      </c>
      <c r="Y4085">
        <v>0.158972547553897</v>
      </c>
    </row>
    <row r="4086" spans="1:25" x14ac:dyDescent="0.2">
      <c r="A4086" t="s">
        <v>6131</v>
      </c>
      <c r="B4086" t="s">
        <v>30</v>
      </c>
      <c r="C4086" t="s">
        <v>1838</v>
      </c>
      <c r="D4086" t="s">
        <v>25</v>
      </c>
      <c r="E4086" t="s">
        <v>29</v>
      </c>
      <c r="F4086">
        <v>5</v>
      </c>
      <c r="G4086">
        <v>127553</v>
      </c>
      <c r="H4086">
        <v>176016</v>
      </c>
      <c r="I4086">
        <v>0.44895024029227099</v>
      </c>
      <c r="J4086">
        <v>0.529318316319487</v>
      </c>
      <c r="K4086">
        <v>8.0368076027216698E-2</v>
      </c>
      <c r="L4086">
        <v>0.15309344159524499</v>
      </c>
      <c r="M4086">
        <v>0.33220678745139498</v>
      </c>
      <c r="N4086">
        <v>-0.171470635396962</v>
      </c>
      <c r="O4086">
        <v>58.1846996934608</v>
      </c>
      <c r="P4086">
        <v>77.424489289573302</v>
      </c>
      <c r="Q4086" t="s">
        <v>15</v>
      </c>
      <c r="R4086">
        <v>-0.171470635396962</v>
      </c>
      <c r="S4086">
        <v>-0.115897716097888</v>
      </c>
      <c r="T4086">
        <v>1.4711263130812199E-4</v>
      </c>
      <c r="U4086">
        <v>8.0368076027216698E-2</v>
      </c>
      <c r="V4086">
        <v>0.160589039423125</v>
      </c>
      <c r="W4086">
        <v>0.27663386815232099</v>
      </c>
      <c r="X4086">
        <v>0.33220678745139498</v>
      </c>
      <c r="Y4086">
        <v>0.15183316645084299</v>
      </c>
    </row>
    <row r="4087" spans="1:25" x14ac:dyDescent="0.2">
      <c r="A4087" t="s">
        <v>6132</v>
      </c>
      <c r="B4087" t="s">
        <v>30</v>
      </c>
      <c r="C4087" t="s">
        <v>1838</v>
      </c>
      <c r="D4087" t="s">
        <v>25</v>
      </c>
      <c r="E4087" t="s">
        <v>29</v>
      </c>
      <c r="F4087">
        <v>6</v>
      </c>
      <c r="G4087">
        <v>127553</v>
      </c>
      <c r="H4087">
        <v>176016</v>
      </c>
      <c r="I4087">
        <v>0.45536537752934098</v>
      </c>
      <c r="J4087">
        <v>0.53396706362396995</v>
      </c>
      <c r="K4087">
        <v>7.8601686094628795E-2</v>
      </c>
      <c r="L4087">
        <v>0.160345778782848</v>
      </c>
      <c r="M4087">
        <v>0.342370492192413</v>
      </c>
      <c r="N4087">
        <v>-0.18516712000315599</v>
      </c>
      <c r="O4087">
        <v>57.839988083384902</v>
      </c>
      <c r="P4087">
        <v>77.424489289573302</v>
      </c>
      <c r="Q4087" t="s">
        <v>15</v>
      </c>
      <c r="R4087">
        <v>-0.18516712000315599</v>
      </c>
      <c r="S4087">
        <v>-0.12696160230498199</v>
      </c>
      <c r="T4087">
        <v>-5.4195019875835099E-3</v>
      </c>
      <c r="U4087">
        <v>7.8601686094628795E-2</v>
      </c>
      <c r="V4087">
        <v>0.16262287417684099</v>
      </c>
      <c r="W4087">
        <v>0.28416497449424</v>
      </c>
      <c r="X4087">
        <v>0.342370492192413</v>
      </c>
      <c r="Y4087">
        <v>0.147203248007787</v>
      </c>
    </row>
    <row r="4088" spans="1:25" x14ac:dyDescent="0.2">
      <c r="A4088" t="s">
        <v>6133</v>
      </c>
      <c r="B4088" t="s">
        <v>30</v>
      </c>
      <c r="C4088" t="s">
        <v>1838</v>
      </c>
      <c r="D4088" t="s">
        <v>25</v>
      </c>
      <c r="E4088" t="s">
        <v>29</v>
      </c>
      <c r="F4088">
        <v>7</v>
      </c>
      <c r="G4088">
        <v>127553</v>
      </c>
      <c r="H4088">
        <v>176016</v>
      </c>
      <c r="I4088">
        <v>0.46859289863821302</v>
      </c>
      <c r="J4088">
        <v>0.54246764377967505</v>
      </c>
      <c r="K4088">
        <v>7.3874745141461806E-2</v>
      </c>
      <c r="L4088">
        <v>0.17970439185414899</v>
      </c>
      <c r="M4088">
        <v>0.36948846974153698</v>
      </c>
      <c r="N4088">
        <v>-0.22173897945861401</v>
      </c>
      <c r="O4088">
        <v>66.294160074635599</v>
      </c>
      <c r="P4088">
        <v>77.424489289573302</v>
      </c>
      <c r="Q4088" t="s">
        <v>16</v>
      </c>
      <c r="R4088">
        <v>-0.22173897945861401</v>
      </c>
      <c r="S4088">
        <v>-0.15650628521555801</v>
      </c>
      <c r="T4088">
        <v>-2.0290356190112501E-2</v>
      </c>
      <c r="U4088">
        <v>7.3874745141461806E-2</v>
      </c>
      <c r="V4088">
        <v>0.16803984647303599</v>
      </c>
      <c r="W4088">
        <v>0.30425577549848098</v>
      </c>
      <c r="X4088">
        <v>0.36948846974153698</v>
      </c>
      <c r="Y4088">
        <v>0.13618276774396201</v>
      </c>
    </row>
    <row r="4089" spans="1:25" x14ac:dyDescent="0.2">
      <c r="A4089" t="s">
        <v>6134</v>
      </c>
      <c r="B4089" t="s">
        <v>30</v>
      </c>
      <c r="C4089" t="s">
        <v>1838</v>
      </c>
      <c r="D4089" t="s">
        <v>25</v>
      </c>
      <c r="E4089" t="s">
        <v>29</v>
      </c>
      <c r="F4089">
        <v>8</v>
      </c>
      <c r="G4089">
        <v>127553</v>
      </c>
      <c r="H4089">
        <v>176016</v>
      </c>
      <c r="I4089">
        <v>0.511193072683512</v>
      </c>
      <c r="J4089">
        <v>0.59555808587337</v>
      </c>
      <c r="K4089">
        <v>8.4365013189857604E-2</v>
      </c>
      <c r="L4089">
        <v>0.19513293684427199</v>
      </c>
      <c r="M4089">
        <v>0.40535869429868499</v>
      </c>
      <c r="N4089">
        <v>-0.23662866791897</v>
      </c>
      <c r="O4089">
        <v>74.107719928186697</v>
      </c>
      <c r="P4089">
        <v>77.424489289573302</v>
      </c>
      <c r="Q4089" t="s">
        <v>16</v>
      </c>
      <c r="R4089">
        <v>-0.23662866791897</v>
      </c>
      <c r="S4089">
        <v>-0.165795411844499</v>
      </c>
      <c r="T4089">
        <v>-1.7884645716541001E-2</v>
      </c>
      <c r="U4089">
        <v>8.4365013189857604E-2</v>
      </c>
      <c r="V4089">
        <v>0.18661467209625601</v>
      </c>
      <c r="W4089">
        <v>0.33452543822421399</v>
      </c>
      <c r="X4089">
        <v>0.40535869429868499</v>
      </c>
      <c r="Y4089">
        <v>0.141657069547026</v>
      </c>
    </row>
    <row r="4090" spans="1:25" x14ac:dyDescent="0.2">
      <c r="A4090" t="s">
        <v>6135</v>
      </c>
      <c r="B4090" t="s">
        <v>30</v>
      </c>
      <c r="C4090" t="s">
        <v>1838</v>
      </c>
      <c r="D4090" t="s">
        <v>25</v>
      </c>
      <c r="E4090" t="s">
        <v>29</v>
      </c>
      <c r="F4090">
        <v>9</v>
      </c>
      <c r="G4090">
        <v>127553</v>
      </c>
      <c r="H4090">
        <v>176016</v>
      </c>
      <c r="I4090">
        <v>0.56763302313548103</v>
      </c>
      <c r="J4090">
        <v>0.667720775331484</v>
      </c>
      <c r="K4090">
        <v>0.10008775219600299</v>
      </c>
      <c r="L4090">
        <v>0.21200399744290699</v>
      </c>
      <c r="M4090">
        <v>0.448834327989584</v>
      </c>
      <c r="N4090">
        <v>-0.24865882359757899</v>
      </c>
      <c r="O4090">
        <v>81.753318228501101</v>
      </c>
      <c r="P4090">
        <v>77.424489289573302</v>
      </c>
      <c r="Q4090" t="s">
        <v>16</v>
      </c>
      <c r="R4090">
        <v>-0.24865882359757899</v>
      </c>
      <c r="S4090">
        <v>-0.171701372525804</v>
      </c>
      <c r="T4090">
        <v>-1.10023424640803E-2</v>
      </c>
      <c r="U4090">
        <v>0.10008775219600299</v>
      </c>
      <c r="V4090">
        <v>0.21117784685608601</v>
      </c>
      <c r="W4090">
        <v>0.37187687691780902</v>
      </c>
      <c r="X4090">
        <v>0.448834327989584</v>
      </c>
      <c r="Y4090">
        <v>0.14989462046663901</v>
      </c>
    </row>
    <row r="4091" spans="1:25" x14ac:dyDescent="0.2">
      <c r="A4091" t="s">
        <v>6136</v>
      </c>
      <c r="B4091" t="s">
        <v>30</v>
      </c>
      <c r="C4091" t="s">
        <v>1838</v>
      </c>
      <c r="D4091" t="s">
        <v>25</v>
      </c>
      <c r="E4091" t="s">
        <v>29</v>
      </c>
      <c r="F4091">
        <v>10</v>
      </c>
      <c r="G4091">
        <v>127553</v>
      </c>
      <c r="H4091">
        <v>176016</v>
      </c>
      <c r="I4091">
        <v>0.62865785203013702</v>
      </c>
      <c r="J4091">
        <v>0.744575657981703</v>
      </c>
      <c r="K4091">
        <v>0.115917805951567</v>
      </c>
      <c r="L4091">
        <v>0.23757628565484101</v>
      </c>
      <c r="M4091">
        <v>0.50673079585378</v>
      </c>
      <c r="N4091">
        <v>-0.27489518395064699</v>
      </c>
      <c r="O4091">
        <v>87.443164802082293</v>
      </c>
      <c r="P4091">
        <v>77.424489289573302</v>
      </c>
      <c r="Q4091" t="s">
        <v>16</v>
      </c>
      <c r="R4091">
        <v>-0.27489518395064699</v>
      </c>
      <c r="S4091">
        <v>-0.188654992257939</v>
      </c>
      <c r="T4091">
        <v>-8.5721677315699508E-3</v>
      </c>
      <c r="U4091">
        <v>0.115917805951567</v>
      </c>
      <c r="V4091">
        <v>0.240407779634703</v>
      </c>
      <c r="W4091">
        <v>0.42049060416107298</v>
      </c>
      <c r="X4091">
        <v>0.50673079585378</v>
      </c>
      <c r="Y4091">
        <v>0.155683045381555</v>
      </c>
    </row>
    <row r="4092" spans="1:25" x14ac:dyDescent="0.2">
      <c r="A4092" t="s">
        <v>6137</v>
      </c>
      <c r="B4092" t="s">
        <v>30</v>
      </c>
      <c r="C4092" t="s">
        <v>1838</v>
      </c>
      <c r="D4092" t="s">
        <v>25</v>
      </c>
      <c r="E4092" t="s">
        <v>29</v>
      </c>
      <c r="F4092">
        <v>11</v>
      </c>
      <c r="G4092">
        <v>127553</v>
      </c>
      <c r="H4092">
        <v>176016</v>
      </c>
      <c r="I4092">
        <v>0.70972595705314701</v>
      </c>
      <c r="J4092">
        <v>0.84008208626429004</v>
      </c>
      <c r="K4092">
        <v>0.13035612921114301</v>
      </c>
      <c r="L4092">
        <v>0.26758247811102498</v>
      </c>
      <c r="M4092">
        <v>0.57052930570377902</v>
      </c>
      <c r="N4092">
        <v>-0.30981704728149301</v>
      </c>
      <c r="O4092">
        <v>91.359513300353598</v>
      </c>
      <c r="P4092">
        <v>77.424489289573302</v>
      </c>
      <c r="Q4092" t="s">
        <v>16</v>
      </c>
      <c r="R4092">
        <v>-0.30981704728149301</v>
      </c>
      <c r="S4092">
        <v>-0.21268460772719</v>
      </c>
      <c r="T4092">
        <v>-9.8570893190335906E-3</v>
      </c>
      <c r="U4092">
        <v>0.13035612921114301</v>
      </c>
      <c r="V4092">
        <v>0.27056934774132102</v>
      </c>
      <c r="W4092">
        <v>0.47339686614947701</v>
      </c>
      <c r="X4092">
        <v>0.57052930570377902</v>
      </c>
      <c r="Y4092">
        <v>0.15517070455676099</v>
      </c>
    </row>
    <row r="4093" spans="1:25" x14ac:dyDescent="0.2">
      <c r="A4093" t="s">
        <v>6138</v>
      </c>
      <c r="B4093" t="s">
        <v>30</v>
      </c>
      <c r="C4093" t="s">
        <v>1838</v>
      </c>
      <c r="D4093" t="s">
        <v>25</v>
      </c>
      <c r="E4093" t="s">
        <v>29</v>
      </c>
      <c r="F4093">
        <v>12</v>
      </c>
      <c r="G4093">
        <v>127553</v>
      </c>
      <c r="H4093">
        <v>176016</v>
      </c>
      <c r="I4093">
        <v>0.82043099731092195</v>
      </c>
      <c r="J4093">
        <v>0.96021210840135096</v>
      </c>
      <c r="K4093">
        <v>0.13978111109043001</v>
      </c>
      <c r="L4093">
        <v>0.29971296015585602</v>
      </c>
      <c r="M4093">
        <v>0.63280893054681298</v>
      </c>
      <c r="N4093">
        <v>-0.35324670836595401</v>
      </c>
      <c r="O4093">
        <v>92.882864377944898</v>
      </c>
      <c r="P4093">
        <v>77.424489289573302</v>
      </c>
      <c r="Q4093" t="s">
        <v>16</v>
      </c>
      <c r="R4093">
        <v>-0.35324670836595401</v>
      </c>
      <c r="S4093">
        <v>-0.24445090382937801</v>
      </c>
      <c r="T4093">
        <v>-1.7268480031239E-2</v>
      </c>
      <c r="U4093">
        <v>0.13978111109043001</v>
      </c>
      <c r="V4093">
        <v>0.29683070221209801</v>
      </c>
      <c r="W4093">
        <v>0.52401312601023697</v>
      </c>
      <c r="X4093">
        <v>0.63280893054681298</v>
      </c>
      <c r="Y4093">
        <v>0.14557316020847699</v>
      </c>
    </row>
    <row r="4094" spans="1:25" x14ac:dyDescent="0.2">
      <c r="A4094" t="s">
        <v>6139</v>
      </c>
      <c r="B4094" t="s">
        <v>30</v>
      </c>
      <c r="C4094" t="s">
        <v>1838</v>
      </c>
      <c r="D4094" t="s">
        <v>25</v>
      </c>
      <c r="E4094" t="s">
        <v>29</v>
      </c>
      <c r="F4094">
        <v>13</v>
      </c>
      <c r="G4094">
        <v>127553</v>
      </c>
      <c r="H4094">
        <v>176016</v>
      </c>
      <c r="I4094">
        <v>0.95427967197949104</v>
      </c>
      <c r="J4094">
        <v>1.0898297857028001</v>
      </c>
      <c r="K4094">
        <v>0.135550113723309</v>
      </c>
      <c r="L4094">
        <v>0.33394138038989302</v>
      </c>
      <c r="M4094">
        <v>0.68488368446468395</v>
      </c>
      <c r="N4094">
        <v>-0.41378345701806502</v>
      </c>
      <c r="O4094">
        <v>94.4420280197251</v>
      </c>
      <c r="P4094">
        <v>77.424489289573302</v>
      </c>
      <c r="Q4094" t="s">
        <v>16</v>
      </c>
      <c r="R4094">
        <v>-0.41378345701806502</v>
      </c>
      <c r="S4094">
        <v>-0.29256273593653398</v>
      </c>
      <c r="T4094">
        <v>-3.9435169600994899E-2</v>
      </c>
      <c r="U4094">
        <v>0.135550113723309</v>
      </c>
      <c r="V4094">
        <v>0.31053539704761302</v>
      </c>
      <c r="W4094">
        <v>0.56366296338315203</v>
      </c>
      <c r="X4094">
        <v>0.68488368446468395</v>
      </c>
      <c r="Y4094">
        <v>0.12437732524983</v>
      </c>
    </row>
    <row r="4095" spans="1:25" x14ac:dyDescent="0.2">
      <c r="A4095" t="s">
        <v>6140</v>
      </c>
      <c r="B4095" t="s">
        <v>30</v>
      </c>
      <c r="C4095" t="s">
        <v>1838</v>
      </c>
      <c r="D4095" t="s">
        <v>25</v>
      </c>
      <c r="E4095" t="s">
        <v>29</v>
      </c>
      <c r="F4095">
        <v>14</v>
      </c>
      <c r="G4095">
        <v>127553</v>
      </c>
      <c r="H4095">
        <v>176016</v>
      </c>
      <c r="I4095">
        <v>1.0680535150094499</v>
      </c>
      <c r="J4095">
        <v>1.19949901688382</v>
      </c>
      <c r="K4095">
        <v>0.13144550187437501</v>
      </c>
      <c r="L4095">
        <v>0.36406124102684601</v>
      </c>
      <c r="M4095">
        <v>0.73032624336353702</v>
      </c>
      <c r="N4095">
        <v>-0.467435239614787</v>
      </c>
      <c r="O4095">
        <v>92.5364358345158</v>
      </c>
      <c r="P4095">
        <v>77.424489289573302</v>
      </c>
      <c r="Q4095" t="s">
        <v>16</v>
      </c>
      <c r="R4095">
        <v>-0.467435239614787</v>
      </c>
      <c r="S4095">
        <v>-0.33528100912204201</v>
      </c>
      <c r="T4095">
        <v>-5.9322588423692202E-2</v>
      </c>
      <c r="U4095">
        <v>0.13144550187437501</v>
      </c>
      <c r="V4095">
        <v>0.322213592172443</v>
      </c>
      <c r="W4095">
        <v>0.59817201287079202</v>
      </c>
      <c r="X4095">
        <v>0.73032624336353702</v>
      </c>
      <c r="Y4095">
        <v>0.109583667868155</v>
      </c>
    </row>
    <row r="4096" spans="1:25" x14ac:dyDescent="0.2">
      <c r="A4096" t="s">
        <v>6141</v>
      </c>
      <c r="B4096" t="s">
        <v>30</v>
      </c>
      <c r="C4096" t="s">
        <v>1838</v>
      </c>
      <c r="D4096" t="s">
        <v>25</v>
      </c>
      <c r="E4096" t="s">
        <v>29</v>
      </c>
      <c r="F4096">
        <v>15</v>
      </c>
      <c r="G4096">
        <v>127553</v>
      </c>
      <c r="H4096">
        <v>176016</v>
      </c>
      <c r="I4096">
        <v>1.1684432353609899</v>
      </c>
      <c r="J4096">
        <v>1.28312955784299</v>
      </c>
      <c r="K4096">
        <v>0.114686322482001</v>
      </c>
      <c r="L4096">
        <v>0.38769928652025498</v>
      </c>
      <c r="M4096">
        <v>0.75245164880782101</v>
      </c>
      <c r="N4096">
        <v>-0.523079003843818</v>
      </c>
      <c r="O4096">
        <v>91.728897007518398</v>
      </c>
      <c r="P4096">
        <v>77.424489289573302</v>
      </c>
      <c r="Q4096" t="s">
        <v>16</v>
      </c>
      <c r="R4096">
        <v>-0.523079003843818</v>
      </c>
      <c r="S4096">
        <v>-0.38234416283696498</v>
      </c>
      <c r="T4096">
        <v>-8.8468103654612204E-2</v>
      </c>
      <c r="U4096">
        <v>0.114686322482001</v>
      </c>
      <c r="V4096">
        <v>0.317840748618615</v>
      </c>
      <c r="W4096">
        <v>0.61171680780096804</v>
      </c>
      <c r="X4096">
        <v>0.75245164880782101</v>
      </c>
      <c r="Y4096">
        <v>8.9380157896756296E-2</v>
      </c>
    </row>
    <row r="4097" spans="1:25" x14ac:dyDescent="0.2">
      <c r="A4097" t="s">
        <v>6142</v>
      </c>
      <c r="B4097" t="s">
        <v>30</v>
      </c>
      <c r="C4097" t="s">
        <v>1838</v>
      </c>
      <c r="D4097" t="s">
        <v>25</v>
      </c>
      <c r="E4097" t="s">
        <v>29</v>
      </c>
      <c r="F4097">
        <v>16</v>
      </c>
      <c r="G4097">
        <v>127553</v>
      </c>
      <c r="H4097">
        <v>176016</v>
      </c>
      <c r="I4097">
        <v>1.2500489600401401</v>
      </c>
      <c r="J4097">
        <v>1.34281611927184</v>
      </c>
      <c r="K4097">
        <v>9.2767159231699398E-2</v>
      </c>
      <c r="L4097">
        <v>0.40613022387588199</v>
      </c>
      <c r="M4097">
        <v>0.76085137750752596</v>
      </c>
      <c r="N4097">
        <v>-0.575317059044127</v>
      </c>
      <c r="O4097">
        <v>89.9849160741025</v>
      </c>
      <c r="P4097">
        <v>77.424489289573302</v>
      </c>
      <c r="Q4097" t="s">
        <v>16</v>
      </c>
      <c r="R4097">
        <v>-0.575317059044127</v>
      </c>
      <c r="S4097">
        <v>-0.42789178777718201</v>
      </c>
      <c r="T4097">
        <v>-0.120045078079263</v>
      </c>
      <c r="U4097">
        <v>9.2767159231699398E-2</v>
      </c>
      <c r="V4097">
        <v>0.30557939654266197</v>
      </c>
      <c r="W4097">
        <v>0.61342610624058003</v>
      </c>
      <c r="X4097">
        <v>0.76085137750752596</v>
      </c>
      <c r="Y4097">
        <v>6.9084037568750395E-2</v>
      </c>
    </row>
    <row r="4098" spans="1:25" x14ac:dyDescent="0.2">
      <c r="A4098" t="s">
        <v>6143</v>
      </c>
      <c r="B4098" t="s">
        <v>30</v>
      </c>
      <c r="C4098" t="s">
        <v>1838</v>
      </c>
      <c r="D4098" t="s">
        <v>25</v>
      </c>
      <c r="E4098" t="s">
        <v>29</v>
      </c>
      <c r="F4098">
        <v>17</v>
      </c>
      <c r="G4098">
        <v>127553</v>
      </c>
      <c r="H4098">
        <v>176016</v>
      </c>
      <c r="I4098">
        <v>1.2536290012778999</v>
      </c>
      <c r="J4098">
        <v>1.3790710066543299</v>
      </c>
      <c r="K4098">
        <v>0.12544200537642899</v>
      </c>
      <c r="L4098">
        <v>0.41497452249912298</v>
      </c>
      <c r="M4098">
        <v>0.80807509488748597</v>
      </c>
      <c r="N4098">
        <v>-0.55719108413462803</v>
      </c>
      <c r="O4098">
        <v>87.605928515989405</v>
      </c>
      <c r="P4098">
        <v>77.424489289573302</v>
      </c>
      <c r="Q4098" t="s">
        <v>17</v>
      </c>
      <c r="R4098">
        <v>-0.55719108413462803</v>
      </c>
      <c r="S4098">
        <v>-0.40655533246744602</v>
      </c>
      <c r="T4098">
        <v>-9.2004644413111403E-2</v>
      </c>
      <c r="U4098">
        <v>0.12544200537642899</v>
      </c>
      <c r="V4098">
        <v>0.342888655165969</v>
      </c>
      <c r="W4098">
        <v>0.65743934322030395</v>
      </c>
      <c r="X4098">
        <v>0.80807509488748597</v>
      </c>
      <c r="Y4098">
        <v>9.0961237507817094E-2</v>
      </c>
    </row>
    <row r="4099" spans="1:25" x14ac:dyDescent="0.2">
      <c r="A4099" t="s">
        <v>6144</v>
      </c>
      <c r="B4099" t="s">
        <v>30</v>
      </c>
      <c r="C4099" t="s">
        <v>1838</v>
      </c>
      <c r="D4099" t="s">
        <v>25</v>
      </c>
      <c r="E4099" t="s">
        <v>29</v>
      </c>
      <c r="F4099">
        <v>18</v>
      </c>
      <c r="G4099">
        <v>127553</v>
      </c>
      <c r="H4099">
        <v>176016</v>
      </c>
      <c r="I4099">
        <v>1.27335879987143</v>
      </c>
      <c r="J4099">
        <v>1.3878849516212799</v>
      </c>
      <c r="K4099">
        <v>0.11452615174985099</v>
      </c>
      <c r="L4099">
        <v>0.41496874462797001</v>
      </c>
      <c r="M4099">
        <v>0.79714973666286204</v>
      </c>
      <c r="N4099">
        <v>-0.56809743316315997</v>
      </c>
      <c r="O4099">
        <v>85.327557956300495</v>
      </c>
      <c r="P4099">
        <v>77.424489289573302</v>
      </c>
      <c r="Q4099" t="s">
        <v>17</v>
      </c>
      <c r="R4099">
        <v>-0.56809743316315997</v>
      </c>
      <c r="S4099">
        <v>-0.41746377886320701</v>
      </c>
      <c r="T4099">
        <v>-0.10291747043520499</v>
      </c>
      <c r="U4099">
        <v>0.11452615174985099</v>
      </c>
      <c r="V4099">
        <v>0.33196977393490701</v>
      </c>
      <c r="W4099">
        <v>0.64651608236290903</v>
      </c>
      <c r="X4099">
        <v>0.79714973666286204</v>
      </c>
      <c r="Y4099">
        <v>8.2518476489038706E-2</v>
      </c>
    </row>
    <row r="4100" spans="1:25" x14ac:dyDescent="0.2">
      <c r="A4100" t="s">
        <v>6145</v>
      </c>
      <c r="B4100" t="s">
        <v>30</v>
      </c>
      <c r="C4100" t="s">
        <v>1838</v>
      </c>
      <c r="D4100" t="s">
        <v>25</v>
      </c>
      <c r="E4100" t="s">
        <v>29</v>
      </c>
      <c r="F4100">
        <v>19</v>
      </c>
      <c r="G4100">
        <v>127553</v>
      </c>
      <c r="H4100">
        <v>176016</v>
      </c>
      <c r="I4100">
        <v>1.2150656197815799</v>
      </c>
      <c r="J4100">
        <v>1.3262156247918999</v>
      </c>
      <c r="K4100">
        <v>0.111150005010323</v>
      </c>
      <c r="L4100">
        <v>0.39875698836006301</v>
      </c>
      <c r="M4100">
        <v>0.76710525086262704</v>
      </c>
      <c r="N4100">
        <v>-0.54480524084198101</v>
      </c>
      <c r="O4100">
        <v>82.8153003065392</v>
      </c>
      <c r="P4100">
        <v>77.424489289573302</v>
      </c>
      <c r="Q4100" t="s">
        <v>17</v>
      </c>
      <c r="R4100">
        <v>-0.54480524084198101</v>
      </c>
      <c r="S4100">
        <v>-0.40005645406727802</v>
      </c>
      <c r="T4100">
        <v>-9.7798656890350499E-2</v>
      </c>
      <c r="U4100">
        <v>0.111150005010323</v>
      </c>
      <c r="V4100">
        <v>0.32009866691099598</v>
      </c>
      <c r="W4100">
        <v>0.622356464087924</v>
      </c>
      <c r="X4100">
        <v>0.76710525086262704</v>
      </c>
      <c r="Y4100">
        <v>8.38099046131833E-2</v>
      </c>
    </row>
    <row r="4101" spans="1:25" x14ac:dyDescent="0.2">
      <c r="A4101" t="s">
        <v>6146</v>
      </c>
      <c r="B4101" t="s">
        <v>30</v>
      </c>
      <c r="C4101" t="s">
        <v>1838</v>
      </c>
      <c r="D4101" t="s">
        <v>25</v>
      </c>
      <c r="E4101" t="s">
        <v>29</v>
      </c>
      <c r="F4101">
        <v>20</v>
      </c>
      <c r="G4101">
        <v>127553</v>
      </c>
      <c r="H4101">
        <v>176016</v>
      </c>
      <c r="I4101">
        <v>1.11436297068669</v>
      </c>
      <c r="J4101">
        <v>1.2354187824304199</v>
      </c>
      <c r="K4101">
        <v>0.121055811743725</v>
      </c>
      <c r="L4101">
        <v>0.36654822724085601</v>
      </c>
      <c r="M4101">
        <v>0.72402764555493304</v>
      </c>
      <c r="N4101">
        <v>-0.48191602206748202</v>
      </c>
      <c r="O4101">
        <v>77.718854123384006</v>
      </c>
      <c r="P4101">
        <v>77.424489289573302</v>
      </c>
      <c r="Q4101" t="s">
        <v>17</v>
      </c>
      <c r="R4101">
        <v>-0.48191602206748202</v>
      </c>
      <c r="S4101">
        <v>-0.34885901557905202</v>
      </c>
      <c r="T4101">
        <v>-7.1015459330482894E-2</v>
      </c>
      <c r="U4101">
        <v>0.121055811743725</v>
      </c>
      <c r="V4101">
        <v>0.313127082817934</v>
      </c>
      <c r="W4101">
        <v>0.59097063906650305</v>
      </c>
      <c r="X4101">
        <v>0.72402764555493304</v>
      </c>
      <c r="Y4101">
        <v>9.7987673058988298E-2</v>
      </c>
    </row>
    <row r="4102" spans="1:25" x14ac:dyDescent="0.2">
      <c r="A4102" t="s">
        <v>6147</v>
      </c>
      <c r="B4102" t="s">
        <v>30</v>
      </c>
      <c r="C4102" t="s">
        <v>1838</v>
      </c>
      <c r="D4102" t="s">
        <v>25</v>
      </c>
      <c r="E4102" t="s">
        <v>29</v>
      </c>
      <c r="F4102">
        <v>21</v>
      </c>
      <c r="G4102">
        <v>127553</v>
      </c>
      <c r="H4102">
        <v>176016</v>
      </c>
      <c r="I4102">
        <v>1.0857007675240899</v>
      </c>
      <c r="J4102">
        <v>1.2312931595008201</v>
      </c>
      <c r="K4102">
        <v>0.14559239197673701</v>
      </c>
      <c r="L4102">
        <v>0.34402588225988801</v>
      </c>
      <c r="M4102">
        <v>0.71151496829425298</v>
      </c>
      <c r="N4102">
        <v>-0.42033018434078001</v>
      </c>
      <c r="O4102">
        <v>73.623850477840605</v>
      </c>
      <c r="P4102">
        <v>77.424489289573302</v>
      </c>
      <c r="Q4102" t="s">
        <v>17</v>
      </c>
      <c r="R4102">
        <v>-0.42033018434078001</v>
      </c>
      <c r="S4102">
        <v>-0.29544878908043998</v>
      </c>
      <c r="T4102">
        <v>-3.4677170327444697E-2</v>
      </c>
      <c r="U4102">
        <v>0.14559239197673701</v>
      </c>
      <c r="V4102">
        <v>0.32586195428091802</v>
      </c>
      <c r="W4102">
        <v>0.58663357303391395</v>
      </c>
      <c r="X4102">
        <v>0.71151496829425298</v>
      </c>
      <c r="Y4102">
        <v>0.118243483165099</v>
      </c>
    </row>
    <row r="4103" spans="1:25" x14ac:dyDescent="0.2">
      <c r="A4103" t="s">
        <v>6148</v>
      </c>
      <c r="B4103" t="s">
        <v>30</v>
      </c>
      <c r="C4103" t="s">
        <v>1838</v>
      </c>
      <c r="D4103" t="s">
        <v>25</v>
      </c>
      <c r="E4103" t="s">
        <v>29</v>
      </c>
      <c r="F4103">
        <v>22</v>
      </c>
      <c r="G4103">
        <v>127553</v>
      </c>
      <c r="H4103">
        <v>176016</v>
      </c>
      <c r="I4103">
        <v>1.02323716415921</v>
      </c>
      <c r="J4103">
        <v>1.1541779208803</v>
      </c>
      <c r="K4103">
        <v>0.13094075672108599</v>
      </c>
      <c r="L4103">
        <v>0.32366363961903399</v>
      </c>
      <c r="M4103">
        <v>0.66336744389439695</v>
      </c>
      <c r="N4103">
        <v>-0.40148593045222503</v>
      </c>
      <c r="O4103">
        <v>69.516169749045503</v>
      </c>
      <c r="P4103">
        <v>77.424489289573302</v>
      </c>
      <c r="Q4103" t="s">
        <v>16</v>
      </c>
      <c r="R4103">
        <v>-0.40148593045222503</v>
      </c>
      <c r="S4103">
        <v>-0.28399602927051598</v>
      </c>
      <c r="T4103">
        <v>-3.8658990439287798E-2</v>
      </c>
      <c r="U4103">
        <v>0.13094075672108599</v>
      </c>
      <c r="V4103">
        <v>0.30054050388145997</v>
      </c>
      <c r="W4103">
        <v>0.54587754271268796</v>
      </c>
      <c r="X4103">
        <v>0.66336744389439695</v>
      </c>
      <c r="Y4103">
        <v>0.113449368899049</v>
      </c>
    </row>
    <row r="4104" spans="1:25" x14ac:dyDescent="0.2">
      <c r="A4104" t="s">
        <v>6149</v>
      </c>
      <c r="B4104" t="s">
        <v>30</v>
      </c>
      <c r="C4104" t="s">
        <v>1838</v>
      </c>
      <c r="D4104" t="s">
        <v>25</v>
      </c>
      <c r="E4104" t="s">
        <v>29</v>
      </c>
      <c r="F4104">
        <v>23</v>
      </c>
      <c r="G4104">
        <v>127553</v>
      </c>
      <c r="H4104">
        <v>176016</v>
      </c>
      <c r="I4104">
        <v>0.88146735082671501</v>
      </c>
      <c r="J4104">
        <v>1.0061549851932501</v>
      </c>
      <c r="K4104">
        <v>0.124687634366536</v>
      </c>
      <c r="L4104">
        <v>0.29016751370258098</v>
      </c>
      <c r="M4104">
        <v>0.60201319440728196</v>
      </c>
      <c r="N4104">
        <v>-0.35263792567420998</v>
      </c>
      <c r="O4104">
        <v>66.349885929770394</v>
      </c>
      <c r="P4104">
        <v>77.424489289573302</v>
      </c>
      <c r="Q4104" t="s">
        <v>16</v>
      </c>
      <c r="R4104">
        <v>-0.35263792567420998</v>
      </c>
      <c r="S4104">
        <v>-0.24730711820017301</v>
      </c>
      <c r="T4104">
        <v>-2.7360142813616602E-2</v>
      </c>
      <c r="U4104">
        <v>0.124687634366536</v>
      </c>
      <c r="V4104">
        <v>0.27673541154668801</v>
      </c>
      <c r="W4104">
        <v>0.49668238693324501</v>
      </c>
      <c r="X4104">
        <v>0.60201319440728196</v>
      </c>
      <c r="Y4104">
        <v>0.12392487857383799</v>
      </c>
    </row>
    <row r="4105" spans="1:25" x14ac:dyDescent="0.2">
      <c r="A4105" t="s">
        <v>6150</v>
      </c>
      <c r="B4105" t="s">
        <v>30</v>
      </c>
      <c r="C4105" t="s">
        <v>1838</v>
      </c>
      <c r="D4105" t="s">
        <v>25</v>
      </c>
      <c r="E4105" t="s">
        <v>29</v>
      </c>
      <c r="F4105">
        <v>24</v>
      </c>
      <c r="G4105">
        <v>127553</v>
      </c>
      <c r="H4105">
        <v>176016</v>
      </c>
      <c r="I4105">
        <v>0.72919402130878896</v>
      </c>
      <c r="J4105">
        <v>0.85183526251784702</v>
      </c>
      <c r="K4105">
        <v>0.12264124120905701</v>
      </c>
      <c r="L4105">
        <v>0.25185833484242098</v>
      </c>
      <c r="M4105">
        <v>0.53694820202483995</v>
      </c>
      <c r="N4105">
        <v>-0.29166571960672499</v>
      </c>
      <c r="O4105">
        <v>65.090754431491206</v>
      </c>
      <c r="P4105">
        <v>77.424489289573302</v>
      </c>
      <c r="Q4105" t="s">
        <v>16</v>
      </c>
      <c r="R4105">
        <v>-0.29166571960672499</v>
      </c>
      <c r="S4105">
        <v>-0.20024114405892701</v>
      </c>
      <c r="T4105">
        <v>-9.3325262483713606E-3</v>
      </c>
      <c r="U4105">
        <v>0.12264124120905701</v>
      </c>
      <c r="V4105">
        <v>0.25461500866648601</v>
      </c>
      <c r="W4105">
        <v>0.44552362647704102</v>
      </c>
      <c r="X4105">
        <v>0.53694820202483995</v>
      </c>
      <c r="Y4105">
        <v>0.14397295651574199</v>
      </c>
    </row>
    <row r="4106" spans="1:25" x14ac:dyDescent="0.2">
      <c r="A4106" t="s">
        <v>8592</v>
      </c>
      <c r="B4106" t="s">
        <v>30</v>
      </c>
      <c r="C4106" t="s">
        <v>1838</v>
      </c>
      <c r="D4106" t="s">
        <v>34</v>
      </c>
      <c r="E4106" t="s">
        <v>14</v>
      </c>
      <c r="F4106">
        <v>1</v>
      </c>
      <c r="G4106">
        <v>127552</v>
      </c>
      <c r="H4106">
        <v>198518</v>
      </c>
      <c r="I4106">
        <v>0.56779728797297602</v>
      </c>
      <c r="J4106">
        <v>0.55732608156770402</v>
      </c>
      <c r="K4106">
        <v>-1.0471206405272101E-2</v>
      </c>
      <c r="L4106">
        <v>0.21445577279559</v>
      </c>
      <c r="M4106">
        <v>0.34230853984347298</v>
      </c>
      <c r="N4106">
        <v>-0.36325095265401702</v>
      </c>
      <c r="O4106">
        <v>62.068161896544197</v>
      </c>
      <c r="P4106">
        <v>70.535367741323697</v>
      </c>
      <c r="Q4106" t="s">
        <v>15</v>
      </c>
      <c r="R4106">
        <v>-0.36325095265401702</v>
      </c>
      <c r="S4106">
        <v>-0.28540350712921803</v>
      </c>
      <c r="T4106">
        <v>-0.12284603135016101</v>
      </c>
      <c r="U4106">
        <v>-1.0471206405272101E-2</v>
      </c>
      <c r="V4106">
        <v>0.10190361853961701</v>
      </c>
      <c r="W4106">
        <v>0.26446109431867398</v>
      </c>
      <c r="X4106">
        <v>0.34230853984347298</v>
      </c>
      <c r="Y4106">
        <v>-1.8788294234889601E-2</v>
      </c>
    </row>
    <row r="4107" spans="1:25" x14ac:dyDescent="0.2">
      <c r="A4107" t="s">
        <v>8593</v>
      </c>
      <c r="B4107" t="s">
        <v>30</v>
      </c>
      <c r="C4107" t="s">
        <v>1838</v>
      </c>
      <c r="D4107" t="s">
        <v>34</v>
      </c>
      <c r="E4107" t="s">
        <v>14</v>
      </c>
      <c r="F4107">
        <v>2</v>
      </c>
      <c r="G4107">
        <v>127552</v>
      </c>
      <c r="H4107">
        <v>198518</v>
      </c>
      <c r="I4107">
        <v>0.51526068875949005</v>
      </c>
      <c r="J4107">
        <v>0.50534855147123903</v>
      </c>
      <c r="K4107">
        <v>-9.9121372882513496E-3</v>
      </c>
      <c r="L4107">
        <v>0.18818528562557299</v>
      </c>
      <c r="M4107">
        <v>0.29965265756581599</v>
      </c>
      <c r="N4107">
        <v>-0.31947693214231898</v>
      </c>
      <c r="O4107">
        <v>61.664920458778603</v>
      </c>
      <c r="P4107">
        <v>70.535367741323697</v>
      </c>
      <c r="Q4107" t="s">
        <v>15</v>
      </c>
      <c r="R4107">
        <v>-0.31947693214231898</v>
      </c>
      <c r="S4107">
        <v>-0.25116567346023599</v>
      </c>
      <c r="T4107">
        <v>-0.108521226956052</v>
      </c>
      <c r="U4107">
        <v>-9.9121372882513496E-3</v>
      </c>
      <c r="V4107">
        <v>8.8696952379548902E-2</v>
      </c>
      <c r="W4107">
        <v>0.23134139888373301</v>
      </c>
      <c r="X4107">
        <v>0.29965265756581599</v>
      </c>
      <c r="Y4107">
        <v>-1.9614456713873601E-2</v>
      </c>
    </row>
    <row r="4108" spans="1:25" x14ac:dyDescent="0.2">
      <c r="A4108" t="s">
        <v>8594</v>
      </c>
      <c r="B4108" t="s">
        <v>30</v>
      </c>
      <c r="C4108" t="s">
        <v>1838</v>
      </c>
      <c r="D4108" t="s">
        <v>34</v>
      </c>
      <c r="E4108" t="s">
        <v>14</v>
      </c>
      <c r="F4108">
        <v>3</v>
      </c>
      <c r="G4108">
        <v>127552</v>
      </c>
      <c r="H4108">
        <v>198518</v>
      </c>
      <c r="I4108">
        <v>0.48105791471802301</v>
      </c>
      <c r="J4108">
        <v>0.472251744500302</v>
      </c>
      <c r="K4108">
        <v>-8.8061702177212892E-3</v>
      </c>
      <c r="L4108">
        <v>0.169678541806386</v>
      </c>
      <c r="M4108">
        <v>0.27031503105378302</v>
      </c>
      <c r="N4108">
        <v>-0.28792737148922598</v>
      </c>
      <c r="O4108">
        <v>61.339998266268601</v>
      </c>
      <c r="P4108">
        <v>70.535367741323697</v>
      </c>
      <c r="Q4108" t="s">
        <v>15</v>
      </c>
      <c r="R4108">
        <v>-0.28792737148922598</v>
      </c>
      <c r="S4108">
        <v>-0.22633406081350799</v>
      </c>
      <c r="T4108">
        <v>-9.7717726124267407E-2</v>
      </c>
      <c r="U4108">
        <v>-8.8061702177212892E-3</v>
      </c>
      <c r="V4108">
        <v>8.0105385688824804E-2</v>
      </c>
      <c r="W4108">
        <v>0.208721720378065</v>
      </c>
      <c r="X4108">
        <v>0.27031503105378302</v>
      </c>
      <c r="Y4108">
        <v>-1.8647194680115501E-2</v>
      </c>
    </row>
    <row r="4109" spans="1:25" x14ac:dyDescent="0.2">
      <c r="A4109" t="s">
        <v>8595</v>
      </c>
      <c r="B4109" t="s">
        <v>30</v>
      </c>
      <c r="C4109" t="s">
        <v>1838</v>
      </c>
      <c r="D4109" t="s">
        <v>34</v>
      </c>
      <c r="E4109" t="s">
        <v>14</v>
      </c>
      <c r="F4109">
        <v>4</v>
      </c>
      <c r="G4109">
        <v>127552</v>
      </c>
      <c r="H4109">
        <v>198518</v>
      </c>
      <c r="I4109">
        <v>0.46172154053855602</v>
      </c>
      <c r="J4109">
        <v>0.45432342272266302</v>
      </c>
      <c r="K4109">
        <v>-7.3981178158931699E-3</v>
      </c>
      <c r="L4109">
        <v>0.15715643918380001</v>
      </c>
      <c r="M4109">
        <v>0.251124224641459</v>
      </c>
      <c r="N4109">
        <v>-0.26592046027324501</v>
      </c>
      <c r="O4109">
        <v>60.6465502716161</v>
      </c>
      <c r="P4109">
        <v>70.535367741323697</v>
      </c>
      <c r="Q4109" t="s">
        <v>15</v>
      </c>
      <c r="R4109">
        <v>-0.26592046027324501</v>
      </c>
      <c r="S4109">
        <v>-0.20887267284952499</v>
      </c>
      <c r="T4109">
        <v>-8.97480919482046E-2</v>
      </c>
      <c r="U4109">
        <v>-7.3981178158931699E-3</v>
      </c>
      <c r="V4109">
        <v>7.4951856316418305E-2</v>
      </c>
      <c r="W4109">
        <v>0.19407643721773901</v>
      </c>
      <c r="X4109">
        <v>0.251124224641459</v>
      </c>
      <c r="Y4109">
        <v>-1.6283813349436901E-2</v>
      </c>
    </row>
    <row r="4110" spans="1:25" x14ac:dyDescent="0.2">
      <c r="A4110" t="s">
        <v>8596</v>
      </c>
      <c r="B4110" t="s">
        <v>30</v>
      </c>
      <c r="C4110" t="s">
        <v>1838</v>
      </c>
      <c r="D4110" t="s">
        <v>34</v>
      </c>
      <c r="E4110" t="s">
        <v>14</v>
      </c>
      <c r="F4110">
        <v>5</v>
      </c>
      <c r="G4110">
        <v>127552</v>
      </c>
      <c r="H4110">
        <v>198518</v>
      </c>
      <c r="I4110">
        <v>0.45876179967339098</v>
      </c>
      <c r="J4110">
        <v>0.45295826729465999</v>
      </c>
      <c r="K4110">
        <v>-5.8035323787309903E-3</v>
      </c>
      <c r="L4110">
        <v>0.15308994313215901</v>
      </c>
      <c r="M4110">
        <v>0.24602942407367001</v>
      </c>
      <c r="N4110">
        <v>-0.25763648883113199</v>
      </c>
      <c r="O4110">
        <v>60.146652794249597</v>
      </c>
      <c r="P4110">
        <v>70.535367741323697</v>
      </c>
      <c r="Q4110" t="s">
        <v>15</v>
      </c>
      <c r="R4110">
        <v>-0.25763648883113199</v>
      </c>
      <c r="S4110">
        <v>-0.20206483947415901</v>
      </c>
      <c r="T4110">
        <v>-8.6022662579982201E-2</v>
      </c>
      <c r="U4110">
        <v>-5.8035323787309903E-3</v>
      </c>
      <c r="V4110">
        <v>7.4415597822520205E-2</v>
      </c>
      <c r="W4110">
        <v>0.190457774716697</v>
      </c>
      <c r="X4110">
        <v>0.24602942407367001</v>
      </c>
      <c r="Y4110">
        <v>-1.28125101091392E-2</v>
      </c>
    </row>
    <row r="4111" spans="1:25" x14ac:dyDescent="0.2">
      <c r="A4111" t="s">
        <v>8597</v>
      </c>
      <c r="B4111" t="s">
        <v>30</v>
      </c>
      <c r="C4111" t="s">
        <v>1838</v>
      </c>
      <c r="D4111" t="s">
        <v>34</v>
      </c>
      <c r="E4111" t="s">
        <v>14</v>
      </c>
      <c r="F4111">
        <v>6</v>
      </c>
      <c r="G4111">
        <v>127552</v>
      </c>
      <c r="H4111">
        <v>198518</v>
      </c>
      <c r="I4111">
        <v>0.47670888460252703</v>
      </c>
      <c r="J4111">
        <v>0.47687793291053199</v>
      </c>
      <c r="K4111">
        <v>1.6904830800562601E-4</v>
      </c>
      <c r="L4111">
        <v>0.160344360140284</v>
      </c>
      <c r="M4111">
        <v>0.26393552073877302</v>
      </c>
      <c r="N4111">
        <v>-0.26359742412276099</v>
      </c>
      <c r="O4111">
        <v>59.6764368975956</v>
      </c>
      <c r="P4111">
        <v>70.535367741323697</v>
      </c>
      <c r="Q4111" t="s">
        <v>15</v>
      </c>
      <c r="R4111">
        <v>-0.26359742412276099</v>
      </c>
      <c r="S4111">
        <v>-0.205392421391838</v>
      </c>
      <c r="T4111">
        <v>-8.3851396405503098E-2</v>
      </c>
      <c r="U4111">
        <v>1.6904830800562601E-4</v>
      </c>
      <c r="V4111">
        <v>8.4189493021514406E-2</v>
      </c>
      <c r="W4111">
        <v>0.20573051800785</v>
      </c>
      <c r="X4111">
        <v>0.26393552073877302</v>
      </c>
      <c r="Y4111">
        <v>3.5448968454856398E-4</v>
      </c>
    </row>
    <row r="4112" spans="1:25" x14ac:dyDescent="0.2">
      <c r="A4112" t="s">
        <v>8598</v>
      </c>
      <c r="B4112" t="s">
        <v>30</v>
      </c>
      <c r="C4112" t="s">
        <v>1838</v>
      </c>
      <c r="D4112" t="s">
        <v>34</v>
      </c>
      <c r="E4112" t="s">
        <v>14</v>
      </c>
      <c r="F4112">
        <v>7</v>
      </c>
      <c r="G4112">
        <v>127552</v>
      </c>
      <c r="H4112">
        <v>198518</v>
      </c>
      <c r="I4112">
        <v>0.51670766213390995</v>
      </c>
      <c r="J4112">
        <v>0.53074946143408896</v>
      </c>
      <c r="K4112">
        <v>1.4041799300179E-2</v>
      </c>
      <c r="L4112">
        <v>0.179699558339321</v>
      </c>
      <c r="M4112">
        <v>0.30964757276836202</v>
      </c>
      <c r="N4112">
        <v>-0.28156397416800399</v>
      </c>
      <c r="O4112">
        <v>59.530052276393398</v>
      </c>
      <c r="P4112">
        <v>70.535367741323697</v>
      </c>
      <c r="Q4112" t="s">
        <v>16</v>
      </c>
      <c r="R4112">
        <v>-0.28156397416800399</v>
      </c>
      <c r="S4112">
        <v>-0.21633303449083</v>
      </c>
      <c r="T4112">
        <v>-8.0120769269625094E-2</v>
      </c>
      <c r="U4112">
        <v>1.4041799300179E-2</v>
      </c>
      <c r="V4112">
        <v>0.108204367869983</v>
      </c>
      <c r="W4112">
        <v>0.244416633091188</v>
      </c>
      <c r="X4112">
        <v>0.30964757276836202</v>
      </c>
      <c r="Y4112">
        <v>2.6456549314695401E-2</v>
      </c>
    </row>
    <row r="4113" spans="1:25" x14ac:dyDescent="0.2">
      <c r="A4113" t="s">
        <v>8599</v>
      </c>
      <c r="B4113" t="s">
        <v>30</v>
      </c>
      <c r="C4113" t="s">
        <v>1838</v>
      </c>
      <c r="D4113" t="s">
        <v>34</v>
      </c>
      <c r="E4113" t="s">
        <v>14</v>
      </c>
      <c r="F4113">
        <v>8</v>
      </c>
      <c r="G4113">
        <v>127552</v>
      </c>
      <c r="H4113">
        <v>198518</v>
      </c>
      <c r="I4113">
        <v>0.55036420654658702</v>
      </c>
      <c r="J4113">
        <v>0.55761522173158296</v>
      </c>
      <c r="K4113">
        <v>7.2510151849963797E-3</v>
      </c>
      <c r="L4113">
        <v>0.19512957359254801</v>
      </c>
      <c r="M4113">
        <v>0.32823916374473899</v>
      </c>
      <c r="N4113">
        <v>-0.31373713337474601</v>
      </c>
      <c r="O4113">
        <v>62.774014616020096</v>
      </c>
      <c r="P4113">
        <v>70.535367741323697</v>
      </c>
      <c r="Q4113" t="s">
        <v>16</v>
      </c>
      <c r="R4113">
        <v>-0.31373713337474601</v>
      </c>
      <c r="S4113">
        <v>-0.24290509816065101</v>
      </c>
      <c r="T4113">
        <v>-9.4996881377498996E-2</v>
      </c>
      <c r="U4113">
        <v>7.2510151849963797E-3</v>
      </c>
      <c r="V4113">
        <v>0.109498911747492</v>
      </c>
      <c r="W4113">
        <v>0.25740712853064301</v>
      </c>
      <c r="X4113">
        <v>0.32823916374473899</v>
      </c>
      <c r="Y4113">
        <v>1.30036177320977E-2</v>
      </c>
    </row>
    <row r="4114" spans="1:25" x14ac:dyDescent="0.2">
      <c r="A4114" t="s">
        <v>8600</v>
      </c>
      <c r="B4114" t="s">
        <v>30</v>
      </c>
      <c r="C4114" t="s">
        <v>1838</v>
      </c>
      <c r="D4114" t="s">
        <v>34</v>
      </c>
      <c r="E4114" t="s">
        <v>14</v>
      </c>
      <c r="F4114">
        <v>9</v>
      </c>
      <c r="G4114">
        <v>127552</v>
      </c>
      <c r="H4114">
        <v>198518</v>
      </c>
      <c r="I4114">
        <v>0.58008408481294804</v>
      </c>
      <c r="J4114">
        <v>0.58362177767550905</v>
      </c>
      <c r="K4114">
        <v>3.5376928625614501E-3</v>
      </c>
      <c r="L4114">
        <v>0.21200207148420899</v>
      </c>
      <c r="M4114">
        <v>0.35228110045408501</v>
      </c>
      <c r="N4114">
        <v>-0.345205714728962</v>
      </c>
      <c r="O4114">
        <v>68.713121500906297</v>
      </c>
      <c r="P4114">
        <v>70.535367741323697</v>
      </c>
      <c r="Q4114" t="s">
        <v>16</v>
      </c>
      <c r="R4114">
        <v>-0.345205714728962</v>
      </c>
      <c r="S4114">
        <v>-0.268248962780195</v>
      </c>
      <c r="T4114">
        <v>-0.107551392595164</v>
      </c>
      <c r="U4114">
        <v>3.5376928625614501E-3</v>
      </c>
      <c r="V4114">
        <v>0.114626778320287</v>
      </c>
      <c r="W4114">
        <v>0.27532434850531701</v>
      </c>
      <c r="X4114">
        <v>0.35228110045408501</v>
      </c>
      <c r="Y4114">
        <v>6.0616190106058503E-3</v>
      </c>
    </row>
    <row r="4115" spans="1:25" x14ac:dyDescent="0.2">
      <c r="A4115" t="s">
        <v>8601</v>
      </c>
      <c r="B4115" t="s">
        <v>30</v>
      </c>
      <c r="C4115" t="s">
        <v>1838</v>
      </c>
      <c r="D4115" t="s">
        <v>34</v>
      </c>
      <c r="E4115" t="s">
        <v>14</v>
      </c>
      <c r="F4115">
        <v>10</v>
      </c>
      <c r="G4115">
        <v>127552</v>
      </c>
      <c r="H4115">
        <v>198518</v>
      </c>
      <c r="I4115">
        <v>0.60916173045957001</v>
      </c>
      <c r="J4115">
        <v>0.61780075236582199</v>
      </c>
      <c r="K4115">
        <v>8.6390219062519903E-3</v>
      </c>
      <c r="L4115">
        <v>0.237576333499706</v>
      </c>
      <c r="M4115">
        <v>0.39945209051326802</v>
      </c>
      <c r="N4115">
        <v>-0.38217404670076399</v>
      </c>
      <c r="O4115">
        <v>73.947304887201398</v>
      </c>
      <c r="P4115">
        <v>70.535367741323697</v>
      </c>
      <c r="Q4115" t="s">
        <v>16</v>
      </c>
      <c r="R4115">
        <v>-0.38217404670076399</v>
      </c>
      <c r="S4115">
        <v>-0.29593383764037101</v>
      </c>
      <c r="T4115">
        <v>-0.115850976847594</v>
      </c>
      <c r="U4115">
        <v>8.6390219062519903E-3</v>
      </c>
      <c r="V4115">
        <v>0.13312902066009799</v>
      </c>
      <c r="W4115">
        <v>0.31321188145287499</v>
      </c>
      <c r="X4115">
        <v>0.39945209051326802</v>
      </c>
      <c r="Y4115">
        <v>1.39835082316904E-2</v>
      </c>
    </row>
    <row r="4116" spans="1:25" x14ac:dyDescent="0.2">
      <c r="A4116" t="s">
        <v>8602</v>
      </c>
      <c r="B4116" t="s">
        <v>30</v>
      </c>
      <c r="C4116" t="s">
        <v>1838</v>
      </c>
      <c r="D4116" t="s">
        <v>34</v>
      </c>
      <c r="E4116" t="s">
        <v>14</v>
      </c>
      <c r="F4116">
        <v>11</v>
      </c>
      <c r="G4116">
        <v>127552</v>
      </c>
      <c r="H4116">
        <v>198518</v>
      </c>
      <c r="I4116">
        <v>0.64954003816383099</v>
      </c>
      <c r="J4116">
        <v>0.65792755887707199</v>
      </c>
      <c r="K4116">
        <v>8.3875207132414493E-3</v>
      </c>
      <c r="L4116">
        <v>0.26758661289306102</v>
      </c>
      <c r="M4116">
        <v>0.448567498922327</v>
      </c>
      <c r="N4116">
        <v>-0.431792457495844</v>
      </c>
      <c r="O4116">
        <v>78.553061623609395</v>
      </c>
      <c r="P4116">
        <v>70.535367741323697</v>
      </c>
      <c r="Q4116" t="s">
        <v>16</v>
      </c>
      <c r="R4116">
        <v>-0.431792457495844</v>
      </c>
      <c r="S4116">
        <v>-0.33465851701566302</v>
      </c>
      <c r="T4116">
        <v>-0.13182786444272299</v>
      </c>
      <c r="U4116">
        <v>8.3875207132414493E-3</v>
      </c>
      <c r="V4116">
        <v>0.14860290586920599</v>
      </c>
      <c r="W4116">
        <v>0.35143355844214602</v>
      </c>
      <c r="X4116">
        <v>0.448567498922327</v>
      </c>
      <c r="Y4116">
        <v>1.2748395473138399E-2</v>
      </c>
    </row>
    <row r="4117" spans="1:25" x14ac:dyDescent="0.2">
      <c r="A4117" t="s">
        <v>8603</v>
      </c>
      <c r="B4117" t="s">
        <v>30</v>
      </c>
      <c r="C4117" t="s">
        <v>1838</v>
      </c>
      <c r="D4117" t="s">
        <v>34</v>
      </c>
      <c r="E4117" t="s">
        <v>14</v>
      </c>
      <c r="F4117">
        <v>12</v>
      </c>
      <c r="G4117">
        <v>127552</v>
      </c>
      <c r="H4117">
        <v>198518</v>
      </c>
      <c r="I4117">
        <v>0.710630232468624</v>
      </c>
      <c r="J4117">
        <v>0.71168348574711504</v>
      </c>
      <c r="K4117">
        <v>1.0532532784912601E-3</v>
      </c>
      <c r="L4117">
        <v>0.29971882462397298</v>
      </c>
      <c r="M4117">
        <v>0.49409071978492702</v>
      </c>
      <c r="N4117">
        <v>-0.491984213227945</v>
      </c>
      <c r="O4117">
        <v>81.733370241264694</v>
      </c>
      <c r="P4117">
        <v>70.535367741323697</v>
      </c>
      <c r="Q4117" t="s">
        <v>16</v>
      </c>
      <c r="R4117">
        <v>-0.491984213227945</v>
      </c>
      <c r="S4117">
        <v>-0.38318627988944198</v>
      </c>
      <c r="T4117">
        <v>-0.155999410824471</v>
      </c>
      <c r="U4117">
        <v>1.0532532784912601E-3</v>
      </c>
      <c r="V4117">
        <v>0.15810591738145299</v>
      </c>
      <c r="W4117">
        <v>0.38529278644642501</v>
      </c>
      <c r="X4117">
        <v>0.49409071978492702</v>
      </c>
      <c r="Y4117">
        <v>1.4799462114616501E-3</v>
      </c>
    </row>
    <row r="4118" spans="1:25" x14ac:dyDescent="0.2">
      <c r="A4118" t="s">
        <v>8604</v>
      </c>
      <c r="B4118" t="s">
        <v>30</v>
      </c>
      <c r="C4118" t="s">
        <v>1838</v>
      </c>
      <c r="D4118" t="s">
        <v>34</v>
      </c>
      <c r="E4118" t="s">
        <v>14</v>
      </c>
      <c r="F4118">
        <v>13</v>
      </c>
      <c r="G4118">
        <v>127552</v>
      </c>
      <c r="H4118">
        <v>198518</v>
      </c>
      <c r="I4118">
        <v>0.79250344465282296</v>
      </c>
      <c r="J4118">
        <v>0.77697844833386898</v>
      </c>
      <c r="K4118">
        <v>-1.55249963189535E-2</v>
      </c>
      <c r="L4118">
        <v>0.33394737013236198</v>
      </c>
      <c r="M4118">
        <v>0.53381842754878195</v>
      </c>
      <c r="N4118">
        <v>-0.56486842018668904</v>
      </c>
      <c r="O4118">
        <v>82.987142136960699</v>
      </c>
      <c r="P4118">
        <v>70.535367741323697</v>
      </c>
      <c r="Q4118" t="s">
        <v>16</v>
      </c>
      <c r="R4118">
        <v>-0.56486842018668904</v>
      </c>
      <c r="S4118">
        <v>-0.443645524828642</v>
      </c>
      <c r="T4118">
        <v>-0.190513418268311</v>
      </c>
      <c r="U4118">
        <v>-1.55249963189535E-2</v>
      </c>
      <c r="V4118">
        <v>0.159463425630404</v>
      </c>
      <c r="W4118">
        <v>0.41259553219073503</v>
      </c>
      <c r="X4118">
        <v>0.53381842754878195</v>
      </c>
      <c r="Y4118">
        <v>-1.9981244463401701E-2</v>
      </c>
    </row>
    <row r="4119" spans="1:25" x14ac:dyDescent="0.2">
      <c r="A4119" t="s">
        <v>8605</v>
      </c>
      <c r="B4119" t="s">
        <v>30</v>
      </c>
      <c r="C4119" t="s">
        <v>1838</v>
      </c>
      <c r="D4119" t="s">
        <v>34</v>
      </c>
      <c r="E4119" t="s">
        <v>14</v>
      </c>
      <c r="F4119">
        <v>14</v>
      </c>
      <c r="G4119">
        <v>127552</v>
      </c>
      <c r="H4119">
        <v>198518</v>
      </c>
      <c r="I4119">
        <v>0.86743923832007896</v>
      </c>
      <c r="J4119">
        <v>0.83085063004800996</v>
      </c>
      <c r="K4119">
        <v>-3.6588608272069001E-2</v>
      </c>
      <c r="L4119">
        <v>0.36406753554203702</v>
      </c>
      <c r="M4119">
        <v>0.56230248769458302</v>
      </c>
      <c r="N4119">
        <v>-0.63547970423872102</v>
      </c>
      <c r="O4119">
        <v>83.232141514749102</v>
      </c>
      <c r="P4119">
        <v>70.535367741323697</v>
      </c>
      <c r="Q4119" t="s">
        <v>16</v>
      </c>
      <c r="R4119">
        <v>-0.63547970423872102</v>
      </c>
      <c r="S4119">
        <v>-0.50332318883696103</v>
      </c>
      <c r="T4119">
        <v>-0.22735999689609701</v>
      </c>
      <c r="U4119">
        <v>-3.6588608272069001E-2</v>
      </c>
      <c r="V4119">
        <v>0.15418278035195901</v>
      </c>
      <c r="W4119">
        <v>0.43014597229282298</v>
      </c>
      <c r="X4119">
        <v>0.56230248769458302</v>
      </c>
      <c r="Y4119">
        <v>-4.4037528466404102E-2</v>
      </c>
    </row>
    <row r="4120" spans="1:25" x14ac:dyDescent="0.2">
      <c r="A4120" t="s">
        <v>8606</v>
      </c>
      <c r="B4120" t="s">
        <v>30</v>
      </c>
      <c r="C4120" t="s">
        <v>1838</v>
      </c>
      <c r="D4120" t="s">
        <v>34</v>
      </c>
      <c r="E4120" t="s">
        <v>14</v>
      </c>
      <c r="F4120">
        <v>15</v>
      </c>
      <c r="G4120">
        <v>127552</v>
      </c>
      <c r="H4120">
        <v>198518</v>
      </c>
      <c r="I4120">
        <v>0.93214929941499702</v>
      </c>
      <c r="J4120">
        <v>0.87593531835636895</v>
      </c>
      <c r="K4120">
        <v>-5.6213981058628099E-2</v>
      </c>
      <c r="L4120">
        <v>0.38770568208692502</v>
      </c>
      <c r="M4120">
        <v>0.58156186597436299</v>
      </c>
      <c r="N4120">
        <v>-0.69398982809161902</v>
      </c>
      <c r="O4120">
        <v>82.436583456364303</v>
      </c>
      <c r="P4120">
        <v>70.535367741323697</v>
      </c>
      <c r="Q4120" t="s">
        <v>16</v>
      </c>
      <c r="R4120">
        <v>-0.69398982809161902</v>
      </c>
      <c r="S4120">
        <v>-0.55325266549406504</v>
      </c>
      <c r="T4120">
        <v>-0.25937175847217703</v>
      </c>
      <c r="U4120">
        <v>-5.6213981058628099E-2</v>
      </c>
      <c r="V4120">
        <v>0.14694379635492</v>
      </c>
      <c r="W4120">
        <v>0.44082470337680901</v>
      </c>
      <c r="X4120">
        <v>0.58156186597436299</v>
      </c>
      <c r="Y4120">
        <v>-6.4175949845371796E-2</v>
      </c>
    </row>
    <row r="4121" spans="1:25" x14ac:dyDescent="0.2">
      <c r="A4121" t="s">
        <v>8607</v>
      </c>
      <c r="B4121" t="s">
        <v>30</v>
      </c>
      <c r="C4121" t="s">
        <v>1838</v>
      </c>
      <c r="D4121" t="s">
        <v>34</v>
      </c>
      <c r="E4121" t="s">
        <v>14</v>
      </c>
      <c r="F4121">
        <v>16</v>
      </c>
      <c r="G4121">
        <v>127552</v>
      </c>
      <c r="H4121">
        <v>198518</v>
      </c>
      <c r="I4121">
        <v>0.97607469960417703</v>
      </c>
      <c r="J4121">
        <v>0.91712225895667998</v>
      </c>
      <c r="K4121">
        <v>-5.8952440647497197E-2</v>
      </c>
      <c r="L4121">
        <v>0.40613732470035302</v>
      </c>
      <c r="M4121">
        <v>0.60914345848458396</v>
      </c>
      <c r="N4121">
        <v>-0.72704833977957795</v>
      </c>
      <c r="O4121">
        <v>80.948590148043493</v>
      </c>
      <c r="P4121">
        <v>70.535367741323697</v>
      </c>
      <c r="Q4121" t="s">
        <v>16</v>
      </c>
      <c r="R4121">
        <v>-0.72704833977957795</v>
      </c>
      <c r="S4121">
        <v>-0.57962049091334999</v>
      </c>
      <c r="T4121">
        <v>-0.27176839879048198</v>
      </c>
      <c r="U4121">
        <v>-5.8952440647497197E-2</v>
      </c>
      <c r="V4121">
        <v>0.15386351749548799</v>
      </c>
      <c r="W4121">
        <v>0.46171560961835501</v>
      </c>
      <c r="X4121">
        <v>0.60914345848458396</v>
      </c>
      <c r="Y4121">
        <v>-6.42798057421064E-2</v>
      </c>
    </row>
    <row r="4122" spans="1:25" x14ac:dyDescent="0.2">
      <c r="A4122" t="s">
        <v>8608</v>
      </c>
      <c r="B4122" t="s">
        <v>30</v>
      </c>
      <c r="C4122" t="s">
        <v>1838</v>
      </c>
      <c r="D4122" t="s">
        <v>34</v>
      </c>
      <c r="E4122" t="s">
        <v>14</v>
      </c>
      <c r="F4122">
        <v>17</v>
      </c>
      <c r="G4122">
        <v>127552</v>
      </c>
      <c r="H4122">
        <v>198518</v>
      </c>
      <c r="I4122">
        <v>0.98080147074023105</v>
      </c>
      <c r="J4122">
        <v>0.95375021596194398</v>
      </c>
      <c r="K4122">
        <v>-2.7051254778288E-2</v>
      </c>
      <c r="L4122">
        <v>0.41498263333941898</v>
      </c>
      <c r="M4122">
        <v>0.65559517706505599</v>
      </c>
      <c r="N4122">
        <v>-0.70969768662163202</v>
      </c>
      <c r="O4122">
        <v>78.703148615937394</v>
      </c>
      <c r="P4122">
        <v>70.535367741323697</v>
      </c>
      <c r="Q4122" t="s">
        <v>17</v>
      </c>
      <c r="R4122">
        <v>-0.70969768662163202</v>
      </c>
      <c r="S4122">
        <v>-0.559058990719423</v>
      </c>
      <c r="T4122">
        <v>-0.24450215464814401</v>
      </c>
      <c r="U4122">
        <v>-2.7051254778288E-2</v>
      </c>
      <c r="V4122">
        <v>0.19039964509156801</v>
      </c>
      <c r="W4122">
        <v>0.50495648116284697</v>
      </c>
      <c r="X4122">
        <v>0.65559517706505599</v>
      </c>
      <c r="Y4122">
        <v>-2.8363039216724398E-2</v>
      </c>
    </row>
    <row r="4123" spans="1:25" x14ac:dyDescent="0.2">
      <c r="A4123" t="s">
        <v>8609</v>
      </c>
      <c r="B4123" t="s">
        <v>30</v>
      </c>
      <c r="C4123" t="s">
        <v>1838</v>
      </c>
      <c r="D4123" t="s">
        <v>34</v>
      </c>
      <c r="E4123" t="s">
        <v>14</v>
      </c>
      <c r="F4123">
        <v>18</v>
      </c>
      <c r="G4123">
        <v>127552</v>
      </c>
      <c r="H4123">
        <v>198518</v>
      </c>
      <c r="I4123">
        <v>0.98174417224618404</v>
      </c>
      <c r="J4123">
        <v>0.98254518780934996</v>
      </c>
      <c r="K4123">
        <v>8.0101556316503097E-4</v>
      </c>
      <c r="L4123">
        <v>0.414975524265845</v>
      </c>
      <c r="M4123">
        <v>0.68343575298047898</v>
      </c>
      <c r="N4123">
        <v>-0.68183372185414903</v>
      </c>
      <c r="O4123">
        <v>74.845485260984603</v>
      </c>
      <c r="P4123">
        <v>70.535367741323697</v>
      </c>
      <c r="Q4123" t="s">
        <v>17</v>
      </c>
      <c r="R4123">
        <v>-0.68183372185414903</v>
      </c>
      <c r="S4123">
        <v>-0.53119760654564796</v>
      </c>
      <c r="T4123">
        <v>-0.216646159152138</v>
      </c>
      <c r="U4123">
        <v>8.0101556316503097E-4</v>
      </c>
      <c r="V4123">
        <v>0.21824819027846801</v>
      </c>
      <c r="W4123">
        <v>0.53279963767197802</v>
      </c>
      <c r="X4123">
        <v>0.68343575298047898</v>
      </c>
      <c r="Y4123">
        <v>8.1524552061666396E-4</v>
      </c>
    </row>
    <row r="4124" spans="1:25" x14ac:dyDescent="0.2">
      <c r="A4124" t="s">
        <v>8610</v>
      </c>
      <c r="B4124" t="s">
        <v>30</v>
      </c>
      <c r="C4124" t="s">
        <v>1838</v>
      </c>
      <c r="D4124" t="s">
        <v>34</v>
      </c>
      <c r="E4124" t="s">
        <v>14</v>
      </c>
      <c r="F4124">
        <v>19</v>
      </c>
      <c r="G4124">
        <v>127552</v>
      </c>
      <c r="H4124">
        <v>198518</v>
      </c>
      <c r="I4124">
        <v>0.99273896944826401</v>
      </c>
      <c r="J4124">
        <v>1.02861391529219</v>
      </c>
      <c r="K4124">
        <v>3.5874945843923402E-2</v>
      </c>
      <c r="L4124">
        <v>0.398762445476736</v>
      </c>
      <c r="M4124">
        <v>0.69183916865315498</v>
      </c>
      <c r="N4124">
        <v>-0.62008927696530802</v>
      </c>
      <c r="O4124">
        <v>70.270378455184598</v>
      </c>
      <c r="P4124">
        <v>70.535367741323697</v>
      </c>
      <c r="Q4124" t="s">
        <v>17</v>
      </c>
      <c r="R4124">
        <v>-0.62008927696530802</v>
      </c>
      <c r="S4124">
        <v>-0.47533850925725302</v>
      </c>
      <c r="T4124">
        <v>-0.17307657558588599</v>
      </c>
      <c r="U4124">
        <v>3.5874945843923402E-2</v>
      </c>
      <c r="V4124">
        <v>0.244826467273733</v>
      </c>
      <c r="W4124">
        <v>0.54708840094509903</v>
      </c>
      <c r="X4124">
        <v>0.69183916865315498</v>
      </c>
      <c r="Y4124">
        <v>3.4876978923362903E-2</v>
      </c>
    </row>
    <row r="4125" spans="1:25" x14ac:dyDescent="0.2">
      <c r="A4125" t="s">
        <v>8611</v>
      </c>
      <c r="B4125" t="s">
        <v>30</v>
      </c>
      <c r="C4125" t="s">
        <v>1838</v>
      </c>
      <c r="D4125" t="s">
        <v>34</v>
      </c>
      <c r="E4125" t="s">
        <v>14</v>
      </c>
      <c r="F4125">
        <v>20</v>
      </c>
      <c r="G4125">
        <v>127552</v>
      </c>
      <c r="H4125">
        <v>198518</v>
      </c>
      <c r="I4125">
        <v>0.97244607772904501</v>
      </c>
      <c r="J4125">
        <v>1.0182353575775001</v>
      </c>
      <c r="K4125">
        <v>4.5789279848454802E-2</v>
      </c>
      <c r="L4125">
        <v>0.36655271728329403</v>
      </c>
      <c r="M4125">
        <v>0.64876849977947404</v>
      </c>
      <c r="N4125">
        <v>-0.55718994008256395</v>
      </c>
      <c r="O4125">
        <v>67.599706753551004</v>
      </c>
      <c r="P4125">
        <v>70.535367741323697</v>
      </c>
      <c r="Q4125" t="s">
        <v>17</v>
      </c>
      <c r="R4125">
        <v>-0.55718994008256395</v>
      </c>
      <c r="S4125">
        <v>-0.42413130370872798</v>
      </c>
      <c r="T4125">
        <v>-0.14628434400799101</v>
      </c>
      <c r="U4125">
        <v>4.5789279848454802E-2</v>
      </c>
      <c r="V4125">
        <v>0.23786290370490101</v>
      </c>
      <c r="W4125">
        <v>0.51570986340563796</v>
      </c>
      <c r="X4125">
        <v>0.64876849977947404</v>
      </c>
      <c r="Y4125">
        <v>4.4969249503761903E-2</v>
      </c>
    </row>
    <row r="4126" spans="1:25" x14ac:dyDescent="0.2">
      <c r="A4126" t="s">
        <v>8612</v>
      </c>
      <c r="B4126" t="s">
        <v>30</v>
      </c>
      <c r="C4126" t="s">
        <v>1838</v>
      </c>
      <c r="D4126" t="s">
        <v>34</v>
      </c>
      <c r="E4126" t="s">
        <v>14</v>
      </c>
      <c r="F4126">
        <v>21</v>
      </c>
      <c r="G4126">
        <v>127552</v>
      </c>
      <c r="H4126">
        <v>198518</v>
      </c>
      <c r="I4126">
        <v>0.906507193318977</v>
      </c>
      <c r="J4126">
        <v>0.95581882512406902</v>
      </c>
      <c r="K4126">
        <v>4.9311631805091301E-2</v>
      </c>
      <c r="L4126">
        <v>0.34402866772739099</v>
      </c>
      <c r="M4126">
        <v>0.61523879021664996</v>
      </c>
      <c r="N4126">
        <v>-0.51661552660646703</v>
      </c>
      <c r="O4126">
        <v>65.958017689833696</v>
      </c>
      <c r="P4126">
        <v>70.535367741323697</v>
      </c>
      <c r="Q4126" t="s">
        <v>17</v>
      </c>
      <c r="R4126">
        <v>-0.51661552660646703</v>
      </c>
      <c r="S4126">
        <v>-0.39173312022142398</v>
      </c>
      <c r="T4126">
        <v>-0.13095939008406199</v>
      </c>
      <c r="U4126">
        <v>4.9311631805091301E-2</v>
      </c>
      <c r="V4126">
        <v>0.22958265369424399</v>
      </c>
      <c r="W4126">
        <v>0.49035638383160701</v>
      </c>
      <c r="X4126">
        <v>0.61523879021664996</v>
      </c>
      <c r="Y4126">
        <v>5.1590982002986299E-2</v>
      </c>
    </row>
    <row r="4127" spans="1:25" x14ac:dyDescent="0.2">
      <c r="A4127" t="s">
        <v>8613</v>
      </c>
      <c r="B4127" t="s">
        <v>30</v>
      </c>
      <c r="C4127" t="s">
        <v>1838</v>
      </c>
      <c r="D4127" t="s">
        <v>34</v>
      </c>
      <c r="E4127" t="s">
        <v>14</v>
      </c>
      <c r="F4127">
        <v>22</v>
      </c>
      <c r="G4127">
        <v>127552</v>
      </c>
      <c r="H4127">
        <v>198518</v>
      </c>
      <c r="I4127">
        <v>0.84170067659895698</v>
      </c>
      <c r="J4127">
        <v>0.86248868242010401</v>
      </c>
      <c r="K4127">
        <v>2.0788005821147499E-2</v>
      </c>
      <c r="L4127">
        <v>0.32366994226572399</v>
      </c>
      <c r="M4127">
        <v>0.55322506084826395</v>
      </c>
      <c r="N4127">
        <v>-0.51164904920596899</v>
      </c>
      <c r="O4127">
        <v>64.441556737691002</v>
      </c>
      <c r="P4127">
        <v>70.535367741323697</v>
      </c>
      <c r="Q4127" t="s">
        <v>16</v>
      </c>
      <c r="R4127">
        <v>-0.51164904920596899</v>
      </c>
      <c r="S4127">
        <v>-0.39415686016351098</v>
      </c>
      <c r="T4127">
        <v>-0.14881504392609199</v>
      </c>
      <c r="U4127">
        <v>2.0788005821147499E-2</v>
      </c>
      <c r="V4127">
        <v>0.19039105556838701</v>
      </c>
      <c r="W4127">
        <v>0.435732871805806</v>
      </c>
      <c r="X4127">
        <v>0.55322506084826395</v>
      </c>
      <c r="Y4127">
        <v>2.4102352001671799E-2</v>
      </c>
    </row>
    <row r="4128" spans="1:25" x14ac:dyDescent="0.2">
      <c r="A4128" t="s">
        <v>8614</v>
      </c>
      <c r="B4128" t="s">
        <v>30</v>
      </c>
      <c r="C4128" t="s">
        <v>1838</v>
      </c>
      <c r="D4128" t="s">
        <v>34</v>
      </c>
      <c r="E4128" t="s">
        <v>14</v>
      </c>
      <c r="F4128">
        <v>23</v>
      </c>
      <c r="G4128">
        <v>127552</v>
      </c>
      <c r="H4128">
        <v>198518</v>
      </c>
      <c r="I4128">
        <v>0.74235522122405095</v>
      </c>
      <c r="J4128">
        <v>0.74707953213061795</v>
      </c>
      <c r="K4128">
        <v>4.7243109065667798E-3</v>
      </c>
      <c r="L4128">
        <v>0.29017461708557202</v>
      </c>
      <c r="M4128">
        <v>0.48206155601233303</v>
      </c>
      <c r="N4128">
        <v>-0.47261293419919997</v>
      </c>
      <c r="O4128">
        <v>63.305126357278802</v>
      </c>
      <c r="P4128">
        <v>70.535367741323697</v>
      </c>
      <c r="Q4128" t="s">
        <v>16</v>
      </c>
      <c r="R4128">
        <v>-0.47261293419919997</v>
      </c>
      <c r="S4128">
        <v>-0.36727954819713698</v>
      </c>
      <c r="T4128">
        <v>-0.14732718844627299</v>
      </c>
      <c r="U4128">
        <v>4.7243109065667798E-3</v>
      </c>
      <c r="V4128">
        <v>0.15677581025940701</v>
      </c>
      <c r="W4128">
        <v>0.37672817001027098</v>
      </c>
      <c r="X4128">
        <v>0.48206155601233303</v>
      </c>
      <c r="Y4128">
        <v>6.3237054468529997E-3</v>
      </c>
    </row>
    <row r="4129" spans="1:25" x14ac:dyDescent="0.2">
      <c r="A4129" t="s">
        <v>8615</v>
      </c>
      <c r="B4129" t="s">
        <v>30</v>
      </c>
      <c r="C4129" t="s">
        <v>1838</v>
      </c>
      <c r="D4129" t="s">
        <v>34</v>
      </c>
      <c r="E4129" t="s">
        <v>14</v>
      </c>
      <c r="F4129">
        <v>24</v>
      </c>
      <c r="G4129">
        <v>127552</v>
      </c>
      <c r="H4129">
        <v>198518</v>
      </c>
      <c r="I4129">
        <v>0.63908634727090097</v>
      </c>
      <c r="J4129">
        <v>0.64005586158554995</v>
      </c>
      <c r="K4129">
        <v>9.6951431464875604E-4</v>
      </c>
      <c r="L4129">
        <v>0.251864565376484</v>
      </c>
      <c r="M4129">
        <v>0.41528672435896602</v>
      </c>
      <c r="N4129">
        <v>-0.41334769572966801</v>
      </c>
      <c r="O4129">
        <v>62.494278142973897</v>
      </c>
      <c r="P4129">
        <v>70.535367741323697</v>
      </c>
      <c r="Q4129" t="s">
        <v>16</v>
      </c>
      <c r="R4129">
        <v>-0.41334769572966801</v>
      </c>
      <c r="S4129">
        <v>-0.321920858498004</v>
      </c>
      <c r="T4129">
        <v>-0.13100751794262899</v>
      </c>
      <c r="U4129">
        <v>9.6951431464875604E-4</v>
      </c>
      <c r="V4129">
        <v>0.132946546571927</v>
      </c>
      <c r="W4129">
        <v>0.32385988712730202</v>
      </c>
      <c r="X4129">
        <v>0.41528672435896602</v>
      </c>
      <c r="Y4129">
        <v>1.5147339050174001E-3</v>
      </c>
    </row>
    <row r="4130" spans="1:25" x14ac:dyDescent="0.2">
      <c r="A4130" t="s">
        <v>9872</v>
      </c>
      <c r="B4130" t="s">
        <v>30</v>
      </c>
      <c r="C4130" t="s">
        <v>1838</v>
      </c>
      <c r="D4130" t="s">
        <v>34</v>
      </c>
      <c r="E4130" t="s">
        <v>18</v>
      </c>
      <c r="F4130">
        <v>1</v>
      </c>
      <c r="G4130">
        <v>127553</v>
      </c>
      <c r="H4130">
        <v>198518</v>
      </c>
      <c r="I4130">
        <v>0.58536459372410898</v>
      </c>
      <c r="J4130">
        <v>0.58432640889313903</v>
      </c>
      <c r="K4130">
        <v>-1.03818483097051E-3</v>
      </c>
      <c r="L4130">
        <v>0.30398941421219899</v>
      </c>
      <c r="M4130">
        <v>0.49902440154809702</v>
      </c>
      <c r="N4130">
        <v>-0.50110077121003804</v>
      </c>
      <c r="O4130">
        <v>63.518017551027903</v>
      </c>
      <c r="P4130">
        <v>70.035163244155896</v>
      </c>
      <c r="Q4130" t="s">
        <v>15</v>
      </c>
      <c r="R4130">
        <v>-0.50110077121003804</v>
      </c>
      <c r="S4130">
        <v>-0.39075261385101001</v>
      </c>
      <c r="T4130">
        <v>-0.16032863787816301</v>
      </c>
      <c r="U4130">
        <v>-1.03818483097051E-3</v>
      </c>
      <c r="V4130">
        <v>0.15825226821622199</v>
      </c>
      <c r="W4130">
        <v>0.38867624418906799</v>
      </c>
      <c r="X4130">
        <v>0.49902440154809702</v>
      </c>
      <c r="Y4130">
        <v>-1.7767207081006201E-3</v>
      </c>
    </row>
    <row r="4131" spans="1:25" x14ac:dyDescent="0.2">
      <c r="A4131" t="s">
        <v>9873</v>
      </c>
      <c r="B4131" t="s">
        <v>30</v>
      </c>
      <c r="C4131" t="s">
        <v>1838</v>
      </c>
      <c r="D4131" t="s">
        <v>34</v>
      </c>
      <c r="E4131" t="s">
        <v>18</v>
      </c>
      <c r="F4131">
        <v>2</v>
      </c>
      <c r="G4131">
        <v>127553</v>
      </c>
      <c r="H4131">
        <v>198518</v>
      </c>
      <c r="I4131">
        <v>0.52692558629023101</v>
      </c>
      <c r="J4131">
        <v>0.52436546458072797</v>
      </c>
      <c r="K4131">
        <v>-2.5601217095029302E-3</v>
      </c>
      <c r="L4131">
        <v>0.26452865707769702</v>
      </c>
      <c r="M4131">
        <v>0.43258951918330801</v>
      </c>
      <c r="N4131">
        <v>-0.43770976260231398</v>
      </c>
      <c r="O4131">
        <v>62.737867131069898</v>
      </c>
      <c r="P4131">
        <v>70.035163244155896</v>
      </c>
      <c r="Q4131" t="s">
        <v>15</v>
      </c>
      <c r="R4131">
        <v>-0.43770976260231398</v>
      </c>
      <c r="S4131">
        <v>-0.34168586008311003</v>
      </c>
      <c r="T4131">
        <v>-0.14117313801821599</v>
      </c>
      <c r="U4131">
        <v>-2.5601217095029302E-3</v>
      </c>
      <c r="V4131">
        <v>0.13605289459920999</v>
      </c>
      <c r="W4131">
        <v>0.33656561666410401</v>
      </c>
      <c r="X4131">
        <v>0.43258951918330801</v>
      </c>
      <c r="Y4131">
        <v>-4.8823232696111104E-3</v>
      </c>
    </row>
    <row r="4132" spans="1:25" x14ac:dyDescent="0.2">
      <c r="A4132" t="s">
        <v>9874</v>
      </c>
      <c r="B4132" t="s">
        <v>30</v>
      </c>
      <c r="C4132" t="s">
        <v>1838</v>
      </c>
      <c r="D4132" t="s">
        <v>34</v>
      </c>
      <c r="E4132" t="s">
        <v>18</v>
      </c>
      <c r="F4132">
        <v>3</v>
      </c>
      <c r="G4132">
        <v>127553</v>
      </c>
      <c r="H4132">
        <v>198518</v>
      </c>
      <c r="I4132">
        <v>0.48724684258350198</v>
      </c>
      <c r="J4132">
        <v>0.48470983927609901</v>
      </c>
      <c r="K4132">
        <v>-2.5370033074027E-3</v>
      </c>
      <c r="L4132">
        <v>0.234500399846334</v>
      </c>
      <c r="M4132">
        <v>0.38321615443981699</v>
      </c>
      <c r="N4132">
        <v>-0.388290161054622</v>
      </c>
      <c r="O4132">
        <v>62.307316354968798</v>
      </c>
      <c r="P4132">
        <v>70.035163244155896</v>
      </c>
      <c r="Q4132" t="s">
        <v>15</v>
      </c>
      <c r="R4132">
        <v>-0.388290161054622</v>
      </c>
      <c r="S4132">
        <v>-0.303166515910403</v>
      </c>
      <c r="T4132">
        <v>-0.12541521282688201</v>
      </c>
      <c r="U4132">
        <v>-2.5370033074027E-3</v>
      </c>
      <c r="V4132">
        <v>0.120341206212076</v>
      </c>
      <c r="W4132">
        <v>0.298092509295598</v>
      </c>
      <c r="X4132">
        <v>0.38321615443981699</v>
      </c>
      <c r="Y4132">
        <v>-5.2340660366862798E-3</v>
      </c>
    </row>
    <row r="4133" spans="1:25" x14ac:dyDescent="0.2">
      <c r="A4133" t="s">
        <v>9875</v>
      </c>
      <c r="B4133" t="s">
        <v>30</v>
      </c>
      <c r="C4133" t="s">
        <v>1838</v>
      </c>
      <c r="D4133" t="s">
        <v>34</v>
      </c>
      <c r="E4133" t="s">
        <v>18</v>
      </c>
      <c r="F4133">
        <v>4</v>
      </c>
      <c r="G4133">
        <v>127553</v>
      </c>
      <c r="H4133">
        <v>198518</v>
      </c>
      <c r="I4133">
        <v>0.46270272412930902</v>
      </c>
      <c r="J4133">
        <v>0.46033606687131501</v>
      </c>
      <c r="K4133">
        <v>-2.36665725799423E-3</v>
      </c>
      <c r="L4133">
        <v>0.213900004142457</v>
      </c>
      <c r="M4133">
        <v>0.34949884955634802</v>
      </c>
      <c r="N4133">
        <v>-0.35423216407233699</v>
      </c>
      <c r="O4133">
        <v>61.769556728954001</v>
      </c>
      <c r="P4133">
        <v>70.035163244155896</v>
      </c>
      <c r="Q4133" t="s">
        <v>15</v>
      </c>
      <c r="R4133">
        <v>-0.35423216407233699</v>
      </c>
      <c r="S4133">
        <v>-0.27658646256862501</v>
      </c>
      <c r="T4133">
        <v>-0.114450259428642</v>
      </c>
      <c r="U4133">
        <v>-2.36665725799423E-3</v>
      </c>
      <c r="V4133">
        <v>0.10971694491265301</v>
      </c>
      <c r="W4133">
        <v>0.271853148052636</v>
      </c>
      <c r="X4133">
        <v>0.34949884955634802</v>
      </c>
      <c r="Y4133">
        <v>-5.1411510596579401E-3</v>
      </c>
    </row>
    <row r="4134" spans="1:25" x14ac:dyDescent="0.2">
      <c r="A4134" t="s">
        <v>9876</v>
      </c>
      <c r="B4134" t="s">
        <v>30</v>
      </c>
      <c r="C4134" t="s">
        <v>1838</v>
      </c>
      <c r="D4134" t="s">
        <v>34</v>
      </c>
      <c r="E4134" t="s">
        <v>18</v>
      </c>
      <c r="F4134">
        <v>5</v>
      </c>
      <c r="G4134">
        <v>127553</v>
      </c>
      <c r="H4134">
        <v>198518</v>
      </c>
      <c r="I4134">
        <v>0.45055915260926299</v>
      </c>
      <c r="J4134">
        <v>0.44876489281543103</v>
      </c>
      <c r="K4134">
        <v>-1.7942597938316301E-3</v>
      </c>
      <c r="L4134">
        <v>0.20191724884237799</v>
      </c>
      <c r="M4134">
        <v>0.33035961455188001</v>
      </c>
      <c r="N4134">
        <v>-0.333948134139544</v>
      </c>
      <c r="O4134">
        <v>61.470889565127202</v>
      </c>
      <c r="P4134">
        <v>70.035163244155896</v>
      </c>
      <c r="Q4134" t="s">
        <v>15</v>
      </c>
      <c r="R4134">
        <v>-0.333948134139544</v>
      </c>
      <c r="S4134">
        <v>-0.26065217280976</v>
      </c>
      <c r="T4134">
        <v>-0.107598898187238</v>
      </c>
      <c r="U4134">
        <v>-1.7942597938316301E-3</v>
      </c>
      <c r="V4134">
        <v>0.104010378599575</v>
      </c>
      <c r="W4134">
        <v>0.25706365322209701</v>
      </c>
      <c r="X4134">
        <v>0.33035961455188001</v>
      </c>
      <c r="Y4134">
        <v>-3.9982178253181204E-3</v>
      </c>
    </row>
    <row r="4135" spans="1:25" x14ac:dyDescent="0.2">
      <c r="A4135" t="s">
        <v>9877</v>
      </c>
      <c r="B4135" t="s">
        <v>30</v>
      </c>
      <c r="C4135" t="s">
        <v>1838</v>
      </c>
      <c r="D4135" t="s">
        <v>34</v>
      </c>
      <c r="E4135" t="s">
        <v>18</v>
      </c>
      <c r="F4135">
        <v>6</v>
      </c>
      <c r="G4135">
        <v>127553</v>
      </c>
      <c r="H4135">
        <v>198518</v>
      </c>
      <c r="I4135">
        <v>0.45369392683557902</v>
      </c>
      <c r="J4135">
        <v>0.45442506937572402</v>
      </c>
      <c r="K4135">
        <v>7.3114254014528001E-4</v>
      </c>
      <c r="L4135">
        <v>0.201296468352538</v>
      </c>
      <c r="M4135">
        <v>0.33186383298007099</v>
      </c>
      <c r="N4135">
        <v>-0.33040154789977999</v>
      </c>
      <c r="O4135">
        <v>60.8339290832537</v>
      </c>
      <c r="P4135">
        <v>70.035163244155896</v>
      </c>
      <c r="Q4135" t="s">
        <v>15</v>
      </c>
      <c r="R4135">
        <v>-0.33040154789977999</v>
      </c>
      <c r="S4135">
        <v>-0.25733092988780898</v>
      </c>
      <c r="T4135">
        <v>-0.104748206876585</v>
      </c>
      <c r="U4135">
        <v>7.3114254014528001E-4</v>
      </c>
      <c r="V4135">
        <v>0.106210491956875</v>
      </c>
      <c r="W4135">
        <v>0.25879321496809898</v>
      </c>
      <c r="X4135">
        <v>0.33186383298007099</v>
      </c>
      <c r="Y4135">
        <v>1.6089397117762499E-3</v>
      </c>
    </row>
    <row r="4136" spans="1:25" x14ac:dyDescent="0.2">
      <c r="A4136" t="s">
        <v>9878</v>
      </c>
      <c r="B4136" t="s">
        <v>30</v>
      </c>
      <c r="C4136" t="s">
        <v>1838</v>
      </c>
      <c r="D4136" t="s">
        <v>34</v>
      </c>
      <c r="E4136" t="s">
        <v>18</v>
      </c>
      <c r="F4136">
        <v>7</v>
      </c>
      <c r="G4136">
        <v>127553</v>
      </c>
      <c r="H4136">
        <v>198518</v>
      </c>
      <c r="I4136">
        <v>0.475765180733073</v>
      </c>
      <c r="J4136">
        <v>0.47981254297970899</v>
      </c>
      <c r="K4136">
        <v>4.0473622466360402E-3</v>
      </c>
      <c r="L4136">
        <v>0.21569451876211701</v>
      </c>
      <c r="M4136">
        <v>0.35886484561031901</v>
      </c>
      <c r="N4136">
        <v>-0.35077012111704697</v>
      </c>
      <c r="O4136">
        <v>60.261121415372898</v>
      </c>
      <c r="P4136">
        <v>70.035163244155896</v>
      </c>
      <c r="Q4136" t="s">
        <v>15</v>
      </c>
      <c r="R4136">
        <v>-0.35077012111704697</v>
      </c>
      <c r="S4136">
        <v>-0.27247301080639802</v>
      </c>
      <c r="T4136">
        <v>-0.108976565584713</v>
      </c>
      <c r="U4136">
        <v>4.0473622466360402E-3</v>
      </c>
      <c r="V4136">
        <v>0.117071290077986</v>
      </c>
      <c r="W4136">
        <v>0.280567735299671</v>
      </c>
      <c r="X4136">
        <v>0.35886484561031901</v>
      </c>
      <c r="Y4136">
        <v>8.4352989638438996E-3</v>
      </c>
    </row>
    <row r="4137" spans="1:25" x14ac:dyDescent="0.2">
      <c r="A4137" t="s">
        <v>9879</v>
      </c>
      <c r="B4137" t="s">
        <v>30</v>
      </c>
      <c r="C4137" t="s">
        <v>1838</v>
      </c>
      <c r="D4137" t="s">
        <v>34</v>
      </c>
      <c r="E4137" t="s">
        <v>18</v>
      </c>
      <c r="F4137">
        <v>8</v>
      </c>
      <c r="G4137">
        <v>127553</v>
      </c>
      <c r="H4137">
        <v>198518</v>
      </c>
      <c r="I4137">
        <v>0.51311146113657402</v>
      </c>
      <c r="J4137">
        <v>0.52156207686862599</v>
      </c>
      <c r="K4137">
        <v>8.45061573205186E-3</v>
      </c>
      <c r="L4137">
        <v>0.248747599849406</v>
      </c>
      <c r="M4137">
        <v>0.41764041748432501</v>
      </c>
      <c r="N4137">
        <v>-0.40073918602022202</v>
      </c>
      <c r="O4137">
        <v>63.482007713531303</v>
      </c>
      <c r="P4137">
        <v>70.035163244155896</v>
      </c>
      <c r="Q4137" t="s">
        <v>15</v>
      </c>
      <c r="R4137">
        <v>-0.40073918602022202</v>
      </c>
      <c r="S4137">
        <v>-0.31044380727488702</v>
      </c>
      <c r="T4137">
        <v>-0.121893126589037</v>
      </c>
      <c r="U4137">
        <v>8.45061573205186E-3</v>
      </c>
      <c r="V4137">
        <v>0.138794358053141</v>
      </c>
      <c r="W4137">
        <v>0.32734503873899101</v>
      </c>
      <c r="X4137">
        <v>0.41764041748432501</v>
      </c>
      <c r="Y4137">
        <v>1.6202511852065601E-2</v>
      </c>
    </row>
    <row r="4138" spans="1:25" x14ac:dyDescent="0.2">
      <c r="A4138" t="s">
        <v>9880</v>
      </c>
      <c r="B4138" t="s">
        <v>30</v>
      </c>
      <c r="C4138" t="s">
        <v>1838</v>
      </c>
      <c r="D4138" t="s">
        <v>34</v>
      </c>
      <c r="E4138" t="s">
        <v>18</v>
      </c>
      <c r="F4138">
        <v>9</v>
      </c>
      <c r="G4138">
        <v>127553</v>
      </c>
      <c r="H4138">
        <v>198518</v>
      </c>
      <c r="I4138">
        <v>0.57793776293654298</v>
      </c>
      <c r="J4138">
        <v>0.59495385695379999</v>
      </c>
      <c r="K4138">
        <v>1.70160940172563E-2</v>
      </c>
      <c r="L4138">
        <v>0.29394527304818802</v>
      </c>
      <c r="M4138">
        <v>0.50055606818152598</v>
      </c>
      <c r="N4138">
        <v>-0.46652388014701401</v>
      </c>
      <c r="O4138">
        <v>68.340430351273199</v>
      </c>
      <c r="P4138">
        <v>70.035163244155896</v>
      </c>
      <c r="Q4138" t="s">
        <v>15</v>
      </c>
      <c r="R4138">
        <v>-0.46652388014701401</v>
      </c>
      <c r="S4138">
        <v>-0.35982174603052097</v>
      </c>
      <c r="T4138">
        <v>-0.13701122905999399</v>
      </c>
      <c r="U4138">
        <v>1.70160940172563E-2</v>
      </c>
      <c r="V4138">
        <v>0.17104341709450699</v>
      </c>
      <c r="W4138">
        <v>0.39385393406503399</v>
      </c>
      <c r="X4138">
        <v>0.50055606818152598</v>
      </c>
      <c r="Y4138">
        <v>2.8600695362124E-2</v>
      </c>
    </row>
    <row r="4139" spans="1:25" x14ac:dyDescent="0.2">
      <c r="A4139" t="s">
        <v>9881</v>
      </c>
      <c r="B4139" t="s">
        <v>30</v>
      </c>
      <c r="C4139" t="s">
        <v>1838</v>
      </c>
      <c r="D4139" t="s">
        <v>34</v>
      </c>
      <c r="E4139" t="s">
        <v>18</v>
      </c>
      <c r="F4139">
        <v>10</v>
      </c>
      <c r="G4139">
        <v>127553</v>
      </c>
      <c r="H4139">
        <v>198518</v>
      </c>
      <c r="I4139">
        <v>0.63818135249025798</v>
      </c>
      <c r="J4139">
        <v>0.66554055138411305</v>
      </c>
      <c r="K4139">
        <v>2.73591988938553E-2</v>
      </c>
      <c r="L4139">
        <v>0.34345090521292498</v>
      </c>
      <c r="M4139">
        <v>0.59233593796911799</v>
      </c>
      <c r="N4139">
        <v>-0.53761754018140695</v>
      </c>
      <c r="O4139">
        <v>72.998475414534795</v>
      </c>
      <c r="P4139">
        <v>70.035163244155896</v>
      </c>
      <c r="Q4139" t="s">
        <v>15</v>
      </c>
      <c r="R4139">
        <v>-0.53761754018140695</v>
      </c>
      <c r="S4139">
        <v>-0.41294486158911498</v>
      </c>
      <c r="T4139">
        <v>-0.15260907543771801</v>
      </c>
      <c r="U4139">
        <v>2.73591988938553E-2</v>
      </c>
      <c r="V4139">
        <v>0.20732747322542799</v>
      </c>
      <c r="W4139">
        <v>0.46766325937682601</v>
      </c>
      <c r="X4139">
        <v>0.59233593796911799</v>
      </c>
      <c r="Y4139">
        <v>4.1108237262112497E-2</v>
      </c>
    </row>
    <row r="4140" spans="1:25" x14ac:dyDescent="0.2">
      <c r="A4140" t="s">
        <v>9882</v>
      </c>
      <c r="B4140" t="s">
        <v>30</v>
      </c>
      <c r="C4140" t="s">
        <v>1838</v>
      </c>
      <c r="D4140" t="s">
        <v>34</v>
      </c>
      <c r="E4140" t="s">
        <v>18</v>
      </c>
      <c r="F4140">
        <v>11</v>
      </c>
      <c r="G4140">
        <v>127553</v>
      </c>
      <c r="H4140">
        <v>198518</v>
      </c>
      <c r="I4140">
        <v>0.69336293933108195</v>
      </c>
      <c r="J4140">
        <v>0.72810123908539204</v>
      </c>
      <c r="K4140">
        <v>3.4738299754310399E-2</v>
      </c>
      <c r="L4140">
        <v>0.39399859322360398</v>
      </c>
      <c r="M4140">
        <v>0.68286598560713996</v>
      </c>
      <c r="N4140">
        <v>-0.61338938609851901</v>
      </c>
      <c r="O4140">
        <v>76.805352253293805</v>
      </c>
      <c r="P4140">
        <v>70.035163244155896</v>
      </c>
      <c r="Q4140" t="s">
        <v>15</v>
      </c>
      <c r="R4140">
        <v>-0.61338938609851901</v>
      </c>
      <c r="S4140">
        <v>-0.47036789675835</v>
      </c>
      <c r="T4140">
        <v>-0.17171696309485801</v>
      </c>
      <c r="U4140">
        <v>3.4738299754310399E-2</v>
      </c>
      <c r="V4140">
        <v>0.24119356260347899</v>
      </c>
      <c r="W4140">
        <v>0.53984449626697095</v>
      </c>
      <c r="X4140">
        <v>0.68286598560713996</v>
      </c>
      <c r="Y4140">
        <v>4.7710809829065899E-2</v>
      </c>
    </row>
    <row r="4141" spans="1:25" x14ac:dyDescent="0.2">
      <c r="A4141" t="s">
        <v>9883</v>
      </c>
      <c r="B4141" t="s">
        <v>30</v>
      </c>
      <c r="C4141" t="s">
        <v>1838</v>
      </c>
      <c r="D4141" t="s">
        <v>34</v>
      </c>
      <c r="E4141" t="s">
        <v>18</v>
      </c>
      <c r="F4141">
        <v>12</v>
      </c>
      <c r="G4141">
        <v>127553</v>
      </c>
      <c r="H4141">
        <v>198518</v>
      </c>
      <c r="I4141">
        <v>0.75289823261341005</v>
      </c>
      <c r="J4141">
        <v>0.78841301569876399</v>
      </c>
      <c r="K4141">
        <v>3.55147830853541E-2</v>
      </c>
      <c r="L4141">
        <v>0.44660354394672502</v>
      </c>
      <c r="M4141">
        <v>0.77017761287771702</v>
      </c>
      <c r="N4141">
        <v>-0.69914804670700803</v>
      </c>
      <c r="O4141">
        <v>79.647079373404097</v>
      </c>
      <c r="P4141">
        <v>70.035163244155896</v>
      </c>
      <c r="Q4141" t="s">
        <v>15</v>
      </c>
      <c r="R4141">
        <v>-0.69914804670700803</v>
      </c>
      <c r="S4141">
        <v>-0.53703096025434705</v>
      </c>
      <c r="T4141">
        <v>-0.19850547394272999</v>
      </c>
      <c r="U4141">
        <v>3.55147830853541E-2</v>
      </c>
      <c r="V4141">
        <v>0.26953504011343798</v>
      </c>
      <c r="W4141">
        <v>0.60806052642505504</v>
      </c>
      <c r="X4141">
        <v>0.77017761287771702</v>
      </c>
      <c r="Y4141">
        <v>4.5045911696267003E-2</v>
      </c>
    </row>
    <row r="4142" spans="1:25" x14ac:dyDescent="0.2">
      <c r="A4142" t="s">
        <v>9884</v>
      </c>
      <c r="B4142" t="s">
        <v>30</v>
      </c>
      <c r="C4142" t="s">
        <v>1838</v>
      </c>
      <c r="D4142" t="s">
        <v>34</v>
      </c>
      <c r="E4142" t="s">
        <v>18</v>
      </c>
      <c r="F4142">
        <v>13</v>
      </c>
      <c r="G4142">
        <v>127553</v>
      </c>
      <c r="H4142">
        <v>198518</v>
      </c>
      <c r="I4142">
        <v>0.82615029102158499</v>
      </c>
      <c r="J4142">
        <v>0.85155694581145802</v>
      </c>
      <c r="K4142">
        <v>2.5406654789872699E-2</v>
      </c>
      <c r="L4142">
        <v>0.49843521792892798</v>
      </c>
      <c r="M4142">
        <v>0.84533258828295899</v>
      </c>
      <c r="N4142">
        <v>-0.79451927870321404</v>
      </c>
      <c r="O4142">
        <v>80.9664120754138</v>
      </c>
      <c r="P4142">
        <v>70.035163244155896</v>
      </c>
      <c r="Q4142" t="s">
        <v>15</v>
      </c>
      <c r="R4142">
        <v>-0.79451927870321404</v>
      </c>
      <c r="S4142">
        <v>-0.61358729459501304</v>
      </c>
      <c r="T4142">
        <v>-0.23577339940488601</v>
      </c>
      <c r="U4142">
        <v>2.5406654789872699E-2</v>
      </c>
      <c r="V4142">
        <v>0.28658670898463101</v>
      </c>
      <c r="W4142">
        <v>0.66440060417475799</v>
      </c>
      <c r="X4142">
        <v>0.84533258828295899</v>
      </c>
      <c r="Y4142">
        <v>2.98355323326761E-2</v>
      </c>
    </row>
    <row r="4143" spans="1:25" x14ac:dyDescent="0.2">
      <c r="A4143" t="s">
        <v>9885</v>
      </c>
      <c r="B4143" t="s">
        <v>30</v>
      </c>
      <c r="C4143" t="s">
        <v>1838</v>
      </c>
      <c r="D4143" t="s">
        <v>34</v>
      </c>
      <c r="E4143" t="s">
        <v>18</v>
      </c>
      <c r="F4143">
        <v>14</v>
      </c>
      <c r="G4143">
        <v>127553</v>
      </c>
      <c r="H4143">
        <v>198518</v>
      </c>
      <c r="I4143">
        <v>0.89519989929024002</v>
      </c>
      <c r="J4143">
        <v>0.90563304356067997</v>
      </c>
      <c r="K4143">
        <v>1.04331442704403E-2</v>
      </c>
      <c r="L4143">
        <v>0.54155800783149899</v>
      </c>
      <c r="M4143">
        <v>0.90129606715325605</v>
      </c>
      <c r="N4143">
        <v>-0.88042977861237603</v>
      </c>
      <c r="O4143">
        <v>80.805728608105696</v>
      </c>
      <c r="P4143">
        <v>70.035163244155896</v>
      </c>
      <c r="Q4143" t="s">
        <v>15</v>
      </c>
      <c r="R4143">
        <v>-0.88042977861237603</v>
      </c>
      <c r="S4143">
        <v>-0.68384422176954196</v>
      </c>
      <c r="T4143">
        <v>-0.27334325183326502</v>
      </c>
      <c r="U4143">
        <v>1.04331442704403E-2</v>
      </c>
      <c r="V4143">
        <v>0.29420954037414598</v>
      </c>
      <c r="W4143">
        <v>0.70471051031042198</v>
      </c>
      <c r="X4143">
        <v>0.90129606715325605</v>
      </c>
      <c r="Y4143">
        <v>1.15202778262377E-2</v>
      </c>
    </row>
    <row r="4144" spans="1:25" x14ac:dyDescent="0.2">
      <c r="A4144" t="s">
        <v>9886</v>
      </c>
      <c r="B4144" t="s">
        <v>30</v>
      </c>
      <c r="C4144" t="s">
        <v>1838</v>
      </c>
      <c r="D4144" t="s">
        <v>34</v>
      </c>
      <c r="E4144" t="s">
        <v>18</v>
      </c>
      <c r="F4144">
        <v>15</v>
      </c>
      <c r="G4144">
        <v>127553</v>
      </c>
      <c r="H4144">
        <v>198518</v>
      </c>
      <c r="I4144">
        <v>0.94826256933596897</v>
      </c>
      <c r="J4144">
        <v>0.949281886086492</v>
      </c>
      <c r="K4144">
        <v>1.01931675052325E-3</v>
      </c>
      <c r="L4144">
        <v>0.57263762461793399</v>
      </c>
      <c r="M4144">
        <v>0.943008209247025</v>
      </c>
      <c r="N4144">
        <v>-0.94096957574597795</v>
      </c>
      <c r="O4144">
        <v>79.918942582368999</v>
      </c>
      <c r="P4144">
        <v>70.035163244155896</v>
      </c>
      <c r="Q4144" t="s">
        <v>16</v>
      </c>
      <c r="R4144">
        <v>-0.94096957574597795</v>
      </c>
      <c r="S4144">
        <v>-0.73310211800966796</v>
      </c>
      <c r="T4144">
        <v>-0.29904279854927401</v>
      </c>
      <c r="U4144">
        <v>1.01931675052325E-3</v>
      </c>
      <c r="V4144">
        <v>0.30108143205032101</v>
      </c>
      <c r="W4144">
        <v>0.73514075151071501</v>
      </c>
      <c r="X4144">
        <v>0.943008209247025</v>
      </c>
      <c r="Y4144">
        <v>1.07377667841686E-3</v>
      </c>
    </row>
    <row r="4145" spans="1:25" x14ac:dyDescent="0.2">
      <c r="A4145" t="s">
        <v>9887</v>
      </c>
      <c r="B4145" t="s">
        <v>30</v>
      </c>
      <c r="C4145" t="s">
        <v>1838</v>
      </c>
      <c r="D4145" t="s">
        <v>34</v>
      </c>
      <c r="E4145" t="s">
        <v>18</v>
      </c>
      <c r="F4145">
        <v>16</v>
      </c>
      <c r="G4145">
        <v>127553</v>
      </c>
      <c r="H4145">
        <v>198518</v>
      </c>
      <c r="I4145">
        <v>0.97977565507081499</v>
      </c>
      <c r="J4145">
        <v>0.985344249679726</v>
      </c>
      <c r="K4145">
        <v>5.5685946089110098E-3</v>
      </c>
      <c r="L4145">
        <v>0.591280964334295</v>
      </c>
      <c r="M4145">
        <v>0.97822578093882595</v>
      </c>
      <c r="N4145">
        <v>-0.96708859172100403</v>
      </c>
      <c r="O4145">
        <v>78.255875098989193</v>
      </c>
      <c r="P4145">
        <v>70.035163244155896</v>
      </c>
      <c r="Q4145" t="s">
        <v>16</v>
      </c>
      <c r="R4145">
        <v>-0.96708859172100403</v>
      </c>
      <c r="S4145">
        <v>-0.75245360166765496</v>
      </c>
      <c r="T4145">
        <v>-0.30426263070226001</v>
      </c>
      <c r="U4145">
        <v>5.5685946089110098E-3</v>
      </c>
      <c r="V4145">
        <v>0.31539981992008198</v>
      </c>
      <c r="W4145">
        <v>0.76359079088547699</v>
      </c>
      <c r="X4145">
        <v>0.97822578093882595</v>
      </c>
      <c r="Y4145">
        <v>5.6514204154751203E-3</v>
      </c>
    </row>
    <row r="4146" spans="1:25" x14ac:dyDescent="0.2">
      <c r="A4146" t="s">
        <v>9888</v>
      </c>
      <c r="B4146" t="s">
        <v>30</v>
      </c>
      <c r="C4146" t="s">
        <v>1838</v>
      </c>
      <c r="D4146" t="s">
        <v>34</v>
      </c>
      <c r="E4146" t="s">
        <v>18</v>
      </c>
      <c r="F4146">
        <v>17</v>
      </c>
      <c r="G4146">
        <v>127553</v>
      </c>
      <c r="H4146">
        <v>198518</v>
      </c>
      <c r="I4146">
        <v>0.96310395146416805</v>
      </c>
      <c r="J4146">
        <v>1.0012059802425499</v>
      </c>
      <c r="K4146">
        <v>3.8102028778385998E-2</v>
      </c>
      <c r="L4146">
        <v>0.59311536012620103</v>
      </c>
      <c r="M4146">
        <v>1.01377679618599</v>
      </c>
      <c r="N4146">
        <v>-0.93757273862921497</v>
      </c>
      <c r="O4146">
        <v>76.478773849961598</v>
      </c>
      <c r="P4146">
        <v>70.035163244155896</v>
      </c>
      <c r="Q4146" t="s">
        <v>17</v>
      </c>
      <c r="R4146">
        <v>-0.93757273862921497</v>
      </c>
      <c r="S4146">
        <v>-0.72227186290340395</v>
      </c>
      <c r="T4146">
        <v>-0.27269041992774401</v>
      </c>
      <c r="U4146">
        <v>3.8102028778385998E-2</v>
      </c>
      <c r="V4146">
        <v>0.34889447748451502</v>
      </c>
      <c r="W4146">
        <v>0.79847592046017601</v>
      </c>
      <c r="X4146">
        <v>1.01377679618599</v>
      </c>
      <c r="Y4146">
        <v>3.8056133832875497E-2</v>
      </c>
    </row>
    <row r="4147" spans="1:25" x14ac:dyDescent="0.2">
      <c r="A4147" t="s">
        <v>9889</v>
      </c>
      <c r="B4147" t="s">
        <v>30</v>
      </c>
      <c r="C4147" t="s">
        <v>1838</v>
      </c>
      <c r="D4147" t="s">
        <v>34</v>
      </c>
      <c r="E4147" t="s">
        <v>18</v>
      </c>
      <c r="F4147">
        <v>18</v>
      </c>
      <c r="G4147">
        <v>127553</v>
      </c>
      <c r="H4147">
        <v>198518</v>
      </c>
      <c r="I4147">
        <v>0.944324748029582</v>
      </c>
      <c r="J4147">
        <v>1.0025262273353299</v>
      </c>
      <c r="K4147">
        <v>5.8201479305751397E-2</v>
      </c>
      <c r="L4147">
        <v>0.58350441767427896</v>
      </c>
      <c r="M4147">
        <v>1.0180662463799399</v>
      </c>
      <c r="N4147">
        <v>-0.90166328776843796</v>
      </c>
      <c r="O4147">
        <v>73.440596487529305</v>
      </c>
      <c r="P4147">
        <v>70.035163244155896</v>
      </c>
      <c r="Q4147" t="s">
        <v>17</v>
      </c>
      <c r="R4147">
        <v>-0.90166328776843796</v>
      </c>
      <c r="S4147">
        <v>-0.68985118415267499</v>
      </c>
      <c r="T4147">
        <v>-0.24755483555557101</v>
      </c>
      <c r="U4147">
        <v>5.8201479305751397E-2</v>
      </c>
      <c r="V4147">
        <v>0.36395779416707402</v>
      </c>
      <c r="W4147">
        <v>0.80625414276417695</v>
      </c>
      <c r="X4147">
        <v>1.0180662463799399</v>
      </c>
      <c r="Y4147">
        <v>5.8054819633445498E-2</v>
      </c>
    </row>
    <row r="4148" spans="1:25" x14ac:dyDescent="0.2">
      <c r="A4148" t="s">
        <v>9890</v>
      </c>
      <c r="B4148" t="s">
        <v>30</v>
      </c>
      <c r="C4148" t="s">
        <v>1838</v>
      </c>
      <c r="D4148" t="s">
        <v>34</v>
      </c>
      <c r="E4148" t="s">
        <v>18</v>
      </c>
      <c r="F4148">
        <v>19</v>
      </c>
      <c r="G4148">
        <v>127553</v>
      </c>
      <c r="H4148">
        <v>198518</v>
      </c>
      <c r="I4148">
        <v>0.946039009350501</v>
      </c>
      <c r="J4148">
        <v>1.0274139898789401</v>
      </c>
      <c r="K4148">
        <v>8.1374980528438404E-2</v>
      </c>
      <c r="L4148">
        <v>0.55117093020683705</v>
      </c>
      <c r="M4148">
        <v>0.98805116071868604</v>
      </c>
      <c r="N4148">
        <v>-0.82530119966180904</v>
      </c>
      <c r="O4148">
        <v>69.957221003037802</v>
      </c>
      <c r="P4148">
        <v>70.035163244155896</v>
      </c>
      <c r="Q4148" t="s">
        <v>17</v>
      </c>
      <c r="R4148">
        <v>-0.82530119966180904</v>
      </c>
      <c r="S4148">
        <v>-0.62522615199672704</v>
      </c>
      <c r="T4148">
        <v>-0.20743858689994399</v>
      </c>
      <c r="U4148">
        <v>8.1374980528438404E-2</v>
      </c>
      <c r="V4148">
        <v>0.37018854795682099</v>
      </c>
      <c r="W4148">
        <v>0.78797611305360404</v>
      </c>
      <c r="X4148">
        <v>0.98805116071868604</v>
      </c>
      <c r="Y4148">
        <v>7.9203691335784601E-2</v>
      </c>
    </row>
    <row r="4149" spans="1:25" x14ac:dyDescent="0.2">
      <c r="A4149" t="s">
        <v>9891</v>
      </c>
      <c r="B4149" t="s">
        <v>30</v>
      </c>
      <c r="C4149" t="s">
        <v>1838</v>
      </c>
      <c r="D4149" t="s">
        <v>34</v>
      </c>
      <c r="E4149" t="s">
        <v>18</v>
      </c>
      <c r="F4149">
        <v>20</v>
      </c>
      <c r="G4149">
        <v>127553</v>
      </c>
      <c r="H4149">
        <v>198518</v>
      </c>
      <c r="I4149">
        <v>0.92871731833257398</v>
      </c>
      <c r="J4149">
        <v>1.0022992806341</v>
      </c>
      <c r="K4149">
        <v>7.3581962301526804E-2</v>
      </c>
      <c r="L4149">
        <v>0.50432198537308404</v>
      </c>
      <c r="M4149">
        <v>0.90319162824025001</v>
      </c>
      <c r="N4149">
        <v>-0.75602770363719596</v>
      </c>
      <c r="O4149">
        <v>67.684416035851299</v>
      </c>
      <c r="P4149">
        <v>70.035163244155896</v>
      </c>
      <c r="Q4149" t="s">
        <v>17</v>
      </c>
      <c r="R4149">
        <v>-0.75602770363719596</v>
      </c>
      <c r="S4149">
        <v>-0.57295882294676703</v>
      </c>
      <c r="T4149">
        <v>-0.190682758033969</v>
      </c>
      <c r="U4149">
        <v>7.3581962301526804E-2</v>
      </c>
      <c r="V4149">
        <v>0.337846682637023</v>
      </c>
      <c r="W4149">
        <v>0.72012274754981997</v>
      </c>
      <c r="X4149">
        <v>0.90319162824025001</v>
      </c>
      <c r="Y4149">
        <v>7.3413164833337499E-2</v>
      </c>
    </row>
    <row r="4150" spans="1:25" x14ac:dyDescent="0.2">
      <c r="A4150" t="s">
        <v>9892</v>
      </c>
      <c r="B4150" t="s">
        <v>30</v>
      </c>
      <c r="C4150" t="s">
        <v>1838</v>
      </c>
      <c r="D4150" t="s">
        <v>34</v>
      </c>
      <c r="E4150" t="s">
        <v>18</v>
      </c>
      <c r="F4150">
        <v>21</v>
      </c>
      <c r="G4150">
        <v>127553</v>
      </c>
      <c r="H4150">
        <v>198518</v>
      </c>
      <c r="I4150">
        <v>0.87072013141055504</v>
      </c>
      <c r="J4150">
        <v>0.93286163044704395</v>
      </c>
      <c r="K4150">
        <v>6.2141499036488503E-2</v>
      </c>
      <c r="L4150">
        <v>0.46984931130172602</v>
      </c>
      <c r="M4150">
        <v>0.83504361612782796</v>
      </c>
      <c r="N4150">
        <v>-0.71076061805485102</v>
      </c>
      <c r="O4150">
        <v>66.012983369821697</v>
      </c>
      <c r="P4150">
        <v>70.035163244155896</v>
      </c>
      <c r="Q4150" t="s">
        <v>17</v>
      </c>
      <c r="R4150">
        <v>-0.71076061805485102</v>
      </c>
      <c r="S4150">
        <v>-0.54020531805232397</v>
      </c>
      <c r="T4150">
        <v>-0.18405954008561601</v>
      </c>
      <c r="U4150">
        <v>6.2141499036488503E-2</v>
      </c>
      <c r="V4150">
        <v>0.30834253815859303</v>
      </c>
      <c r="W4150">
        <v>0.66448831612530102</v>
      </c>
      <c r="X4150">
        <v>0.83504361612782796</v>
      </c>
      <c r="Y4150">
        <v>6.6613843905991899E-2</v>
      </c>
    </row>
    <row r="4151" spans="1:25" x14ac:dyDescent="0.2">
      <c r="A4151" t="s">
        <v>9893</v>
      </c>
      <c r="B4151" t="s">
        <v>30</v>
      </c>
      <c r="C4151" t="s">
        <v>1838</v>
      </c>
      <c r="D4151" t="s">
        <v>34</v>
      </c>
      <c r="E4151" t="s">
        <v>18</v>
      </c>
      <c r="F4151">
        <v>22</v>
      </c>
      <c r="G4151">
        <v>127553</v>
      </c>
      <c r="H4151">
        <v>198518</v>
      </c>
      <c r="I4151">
        <v>0.81217051747915503</v>
      </c>
      <c r="J4151">
        <v>0.84778815146738795</v>
      </c>
      <c r="K4151">
        <v>3.5617633988233102E-2</v>
      </c>
      <c r="L4151">
        <v>0.43695954537243897</v>
      </c>
      <c r="M4151">
        <v>0.75441608612589495</v>
      </c>
      <c r="N4151">
        <v>-0.68318081814942899</v>
      </c>
      <c r="O4151">
        <v>65.0424958596615</v>
      </c>
      <c r="P4151">
        <v>70.035163244155896</v>
      </c>
      <c r="Q4151" t="s">
        <v>16</v>
      </c>
      <c r="R4151">
        <v>-0.68318081814942899</v>
      </c>
      <c r="S4151">
        <v>-0.52456450317923298</v>
      </c>
      <c r="T4151">
        <v>-0.19334916778692501</v>
      </c>
      <c r="U4151">
        <v>3.5617633988233102E-2</v>
      </c>
      <c r="V4151">
        <v>0.26458443576339102</v>
      </c>
      <c r="W4151">
        <v>0.59579977115570004</v>
      </c>
      <c r="X4151">
        <v>0.75441608612589495</v>
      </c>
      <c r="Y4151">
        <v>4.2012422474393699E-2</v>
      </c>
    </row>
    <row r="4152" spans="1:25" x14ac:dyDescent="0.2">
      <c r="A4152" t="s">
        <v>9894</v>
      </c>
      <c r="B4152" t="s">
        <v>30</v>
      </c>
      <c r="C4152" t="s">
        <v>1838</v>
      </c>
      <c r="D4152" t="s">
        <v>34</v>
      </c>
      <c r="E4152" t="s">
        <v>18</v>
      </c>
      <c r="F4152">
        <v>23</v>
      </c>
      <c r="G4152">
        <v>127553</v>
      </c>
      <c r="H4152">
        <v>198518</v>
      </c>
      <c r="I4152">
        <v>0.72407551315368801</v>
      </c>
      <c r="J4152">
        <v>0.74437619151270396</v>
      </c>
      <c r="K4152">
        <v>2.0300678359016399E-2</v>
      </c>
      <c r="L4152">
        <v>0.388952528239704</v>
      </c>
      <c r="M4152">
        <v>0.66012758731332999</v>
      </c>
      <c r="N4152">
        <v>-0.61952623059529799</v>
      </c>
      <c r="O4152">
        <v>63.845550780457103</v>
      </c>
      <c r="P4152">
        <v>70.035163244155896</v>
      </c>
      <c r="Q4152" t="s">
        <v>16</v>
      </c>
      <c r="R4152">
        <v>-0.61952623059529799</v>
      </c>
      <c r="S4152">
        <v>-0.47833646284428499</v>
      </c>
      <c r="T4152">
        <v>-0.18351044643858899</v>
      </c>
      <c r="U4152">
        <v>2.0300678359016399E-2</v>
      </c>
      <c r="V4152">
        <v>0.22411180315662199</v>
      </c>
      <c r="W4152">
        <v>0.51893781956231799</v>
      </c>
      <c r="X4152">
        <v>0.66012758731332999</v>
      </c>
      <c r="Y4152">
        <v>2.7272068331150999E-2</v>
      </c>
    </row>
    <row r="4153" spans="1:25" x14ac:dyDescent="0.2">
      <c r="A4153" t="s">
        <v>9895</v>
      </c>
      <c r="B4153" t="s">
        <v>30</v>
      </c>
      <c r="C4153" t="s">
        <v>1838</v>
      </c>
      <c r="D4153" t="s">
        <v>34</v>
      </c>
      <c r="E4153" t="s">
        <v>18</v>
      </c>
      <c r="F4153">
        <v>24</v>
      </c>
      <c r="G4153">
        <v>127553</v>
      </c>
      <c r="H4153">
        <v>198518</v>
      </c>
      <c r="I4153">
        <v>0.63014467880469005</v>
      </c>
      <c r="J4153">
        <v>0.64520866447954195</v>
      </c>
      <c r="K4153">
        <v>1.5063985674851701E-2</v>
      </c>
      <c r="L4153">
        <v>0.33621396116990099</v>
      </c>
      <c r="M4153">
        <v>0.56813595179933896</v>
      </c>
      <c r="N4153">
        <v>-0.53800798044963605</v>
      </c>
      <c r="O4153">
        <v>62.999518230992997</v>
      </c>
      <c r="P4153">
        <v>70.035163244155896</v>
      </c>
      <c r="Q4153" t="s">
        <v>16</v>
      </c>
      <c r="R4153">
        <v>-0.53800798044963605</v>
      </c>
      <c r="S4153">
        <v>-0.41596231254496202</v>
      </c>
      <c r="T4153">
        <v>-0.161112129978177</v>
      </c>
      <c r="U4153">
        <v>1.5063985674851701E-2</v>
      </c>
      <c r="V4153">
        <v>0.19124010132788</v>
      </c>
      <c r="W4153">
        <v>0.44609028389466499</v>
      </c>
      <c r="X4153">
        <v>0.56813595179933896</v>
      </c>
      <c r="Y4153">
        <v>2.3347463393107198E-2</v>
      </c>
    </row>
    <row r="4154" spans="1:25" x14ac:dyDescent="0.2">
      <c r="A4154" t="s">
        <v>6079</v>
      </c>
      <c r="B4154" t="s">
        <v>30</v>
      </c>
      <c r="C4154" t="s">
        <v>1838</v>
      </c>
      <c r="D4154" t="s">
        <v>34</v>
      </c>
      <c r="E4154" t="s">
        <v>29</v>
      </c>
      <c r="F4154">
        <v>1</v>
      </c>
      <c r="G4154">
        <v>127553</v>
      </c>
      <c r="H4154">
        <v>198518</v>
      </c>
      <c r="I4154">
        <v>0.78541253439746594</v>
      </c>
      <c r="J4154">
        <v>0.88921899291815798</v>
      </c>
      <c r="K4154">
        <v>0.10380645852069099</v>
      </c>
      <c r="L4154">
        <v>0.21445281923565501</v>
      </c>
      <c r="M4154">
        <v>0.456581346163343</v>
      </c>
      <c r="N4154">
        <v>-0.24896842912195999</v>
      </c>
      <c r="O4154">
        <v>71.343637546745299</v>
      </c>
      <c r="P4154">
        <v>82.709334666420105</v>
      </c>
      <c r="Q4154" t="s">
        <v>15</v>
      </c>
      <c r="R4154">
        <v>-0.24896842912195999</v>
      </c>
      <c r="S4154">
        <v>-0.17112205573941799</v>
      </c>
      <c r="T4154">
        <v>-8.5668187587915993E-3</v>
      </c>
      <c r="U4154">
        <v>0.10380645852069099</v>
      </c>
      <c r="V4154">
        <v>0.21617973580017399</v>
      </c>
      <c r="W4154">
        <v>0.37873497278079998</v>
      </c>
      <c r="X4154">
        <v>0.456581346163343</v>
      </c>
      <c r="Y4154">
        <v>0.116738912852085</v>
      </c>
    </row>
    <row r="4155" spans="1:25" x14ac:dyDescent="0.2">
      <c r="A4155" t="s">
        <v>6080</v>
      </c>
      <c r="B4155" t="s">
        <v>30</v>
      </c>
      <c r="C4155" t="s">
        <v>1838</v>
      </c>
      <c r="D4155" t="s">
        <v>34</v>
      </c>
      <c r="E4155" t="s">
        <v>29</v>
      </c>
      <c r="F4155">
        <v>2</v>
      </c>
      <c r="G4155">
        <v>127553</v>
      </c>
      <c r="H4155">
        <v>198518</v>
      </c>
      <c r="I4155">
        <v>0.68994982477871902</v>
      </c>
      <c r="J4155">
        <v>0.782339043639665</v>
      </c>
      <c r="K4155">
        <v>9.2389218860945102E-2</v>
      </c>
      <c r="L4155">
        <v>0.18818212190106801</v>
      </c>
      <c r="M4155">
        <v>0.40194880938820099</v>
      </c>
      <c r="N4155">
        <v>-0.21717037166631101</v>
      </c>
      <c r="O4155">
        <v>70.453309604634896</v>
      </c>
      <c r="P4155">
        <v>82.709334666420105</v>
      </c>
      <c r="Q4155" t="s">
        <v>15</v>
      </c>
      <c r="R4155">
        <v>-0.21717037166631101</v>
      </c>
      <c r="S4155">
        <v>-0.14886026141622399</v>
      </c>
      <c r="T4155">
        <v>-6.21821301521433E-3</v>
      </c>
      <c r="U4155">
        <v>9.2389218860945102E-2</v>
      </c>
      <c r="V4155">
        <v>0.19099665073710501</v>
      </c>
      <c r="W4155">
        <v>0.333638699138114</v>
      </c>
      <c r="X4155">
        <v>0.40194880938820099</v>
      </c>
      <c r="Y4155">
        <v>0.118093580541659</v>
      </c>
    </row>
    <row r="4156" spans="1:25" x14ac:dyDescent="0.2">
      <c r="A4156" t="s">
        <v>6081</v>
      </c>
      <c r="B4156" t="s">
        <v>30</v>
      </c>
      <c r="C4156" t="s">
        <v>1838</v>
      </c>
      <c r="D4156" t="s">
        <v>34</v>
      </c>
      <c r="E4156" t="s">
        <v>29</v>
      </c>
      <c r="F4156">
        <v>3</v>
      </c>
      <c r="G4156">
        <v>127553</v>
      </c>
      <c r="H4156">
        <v>198518</v>
      </c>
      <c r="I4156">
        <v>0.62370438170799603</v>
      </c>
      <c r="J4156">
        <v>0.70649740375777503</v>
      </c>
      <c r="K4156">
        <v>8.27930220497788E-2</v>
      </c>
      <c r="L4156">
        <v>0.16967635204092299</v>
      </c>
      <c r="M4156">
        <v>0.36191062115709699</v>
      </c>
      <c r="N4156">
        <v>-0.19632457705754</v>
      </c>
      <c r="O4156">
        <v>69.888744286688706</v>
      </c>
      <c r="P4156">
        <v>82.709334666420105</v>
      </c>
      <c r="Q4156" t="s">
        <v>15</v>
      </c>
      <c r="R4156">
        <v>-0.19632457705754</v>
      </c>
      <c r="S4156">
        <v>-0.13473206126668499</v>
      </c>
      <c r="T4156">
        <v>-6.1173864196648704E-3</v>
      </c>
      <c r="U4156">
        <v>8.27930220497788E-2</v>
      </c>
      <c r="V4156">
        <v>0.17170343051922199</v>
      </c>
      <c r="W4156">
        <v>0.30031810536624198</v>
      </c>
      <c r="X4156">
        <v>0.36191062115709699</v>
      </c>
      <c r="Y4156">
        <v>0.11718800608383401</v>
      </c>
    </row>
    <row r="4157" spans="1:25" x14ac:dyDescent="0.2">
      <c r="A4157" t="s">
        <v>6082</v>
      </c>
      <c r="B4157" t="s">
        <v>30</v>
      </c>
      <c r="C4157" t="s">
        <v>1838</v>
      </c>
      <c r="D4157" t="s">
        <v>34</v>
      </c>
      <c r="E4157" t="s">
        <v>29</v>
      </c>
      <c r="F4157">
        <v>4</v>
      </c>
      <c r="G4157">
        <v>127553</v>
      </c>
      <c r="H4157">
        <v>198518</v>
      </c>
      <c r="I4157">
        <v>0.582490846942055</v>
      </c>
      <c r="J4157">
        <v>0.656827719376882</v>
      </c>
      <c r="K4157">
        <v>7.4336872434826604E-2</v>
      </c>
      <c r="L4157">
        <v>0.157158049649128</v>
      </c>
      <c r="M4157">
        <v>0.33286186410764201</v>
      </c>
      <c r="N4157">
        <v>-0.184188119237989</v>
      </c>
      <c r="O4157">
        <v>68.772674888085703</v>
      </c>
      <c r="P4157">
        <v>82.709334666420105</v>
      </c>
      <c r="Q4157" t="s">
        <v>15</v>
      </c>
      <c r="R4157">
        <v>-0.184188119237989</v>
      </c>
      <c r="S4157">
        <v>-0.12713974721535601</v>
      </c>
      <c r="T4157">
        <v>-8.0139455813165693E-3</v>
      </c>
      <c r="U4157">
        <v>7.4336872434826604E-2</v>
      </c>
      <c r="V4157">
        <v>0.15668769045097</v>
      </c>
      <c r="W4157">
        <v>0.27581349208500899</v>
      </c>
      <c r="X4157">
        <v>0.33286186410764201</v>
      </c>
      <c r="Y4157">
        <v>0.113175601823486</v>
      </c>
    </row>
    <row r="4158" spans="1:25" x14ac:dyDescent="0.2">
      <c r="A4158" t="s">
        <v>6083</v>
      </c>
      <c r="B4158" t="s">
        <v>30</v>
      </c>
      <c r="C4158" t="s">
        <v>1838</v>
      </c>
      <c r="D4158" t="s">
        <v>34</v>
      </c>
      <c r="E4158" t="s">
        <v>29</v>
      </c>
      <c r="F4158">
        <v>5</v>
      </c>
      <c r="G4158">
        <v>127553</v>
      </c>
      <c r="H4158">
        <v>198518</v>
      </c>
      <c r="I4158">
        <v>0.55931134508792402</v>
      </c>
      <c r="J4158">
        <v>0.63024401078990799</v>
      </c>
      <c r="K4158">
        <v>7.0932665701983297E-2</v>
      </c>
      <c r="L4158">
        <v>0.15309344159524499</v>
      </c>
      <c r="M4158">
        <v>0.322771377126162</v>
      </c>
      <c r="N4158">
        <v>-0.18090604572219501</v>
      </c>
      <c r="O4158">
        <v>66.432337930115295</v>
      </c>
      <c r="P4158">
        <v>82.709334666420105</v>
      </c>
      <c r="Q4158" t="s">
        <v>15</v>
      </c>
      <c r="R4158">
        <v>-0.18090604572219501</v>
      </c>
      <c r="S4158">
        <v>-0.125333126423121</v>
      </c>
      <c r="T4158">
        <v>-9.2882976939252498E-3</v>
      </c>
      <c r="U4158">
        <v>7.0932665701983297E-2</v>
      </c>
      <c r="V4158">
        <v>0.15115362909789201</v>
      </c>
      <c r="W4158">
        <v>0.26719845782708801</v>
      </c>
      <c r="X4158">
        <v>0.322771377126162</v>
      </c>
      <c r="Y4158">
        <v>0.11254794093652799</v>
      </c>
    </row>
    <row r="4159" spans="1:25" x14ac:dyDescent="0.2">
      <c r="A4159" t="s">
        <v>6084</v>
      </c>
      <c r="B4159" t="s">
        <v>30</v>
      </c>
      <c r="C4159" t="s">
        <v>1838</v>
      </c>
      <c r="D4159" t="s">
        <v>34</v>
      </c>
      <c r="E4159" t="s">
        <v>29</v>
      </c>
      <c r="F4159">
        <v>6</v>
      </c>
      <c r="G4159">
        <v>127553</v>
      </c>
      <c r="H4159">
        <v>198518</v>
      </c>
      <c r="I4159">
        <v>0.56226482324994298</v>
      </c>
      <c r="J4159">
        <v>0.63381772175777096</v>
      </c>
      <c r="K4159">
        <v>7.1552898507827506E-2</v>
      </c>
      <c r="L4159">
        <v>0.160345778782848</v>
      </c>
      <c r="M4159">
        <v>0.335321704605612</v>
      </c>
      <c r="N4159">
        <v>-0.19221590758995699</v>
      </c>
      <c r="O4159">
        <v>67.050708333006696</v>
      </c>
      <c r="P4159">
        <v>82.709334666420105</v>
      </c>
      <c r="Q4159" t="s">
        <v>15</v>
      </c>
      <c r="R4159">
        <v>-0.19221590758995699</v>
      </c>
      <c r="S4159">
        <v>-0.13401038989178299</v>
      </c>
      <c r="T4159">
        <v>-1.24682895743847E-2</v>
      </c>
      <c r="U4159">
        <v>7.1552898507827506E-2</v>
      </c>
      <c r="V4159">
        <v>0.15557408659003999</v>
      </c>
      <c r="W4159">
        <v>0.277116186907438</v>
      </c>
      <c r="X4159">
        <v>0.335321704605612</v>
      </c>
      <c r="Y4159">
        <v>0.112891918372666</v>
      </c>
    </row>
    <row r="4160" spans="1:25" x14ac:dyDescent="0.2">
      <c r="A4160" t="s">
        <v>6085</v>
      </c>
      <c r="B4160" t="s">
        <v>30</v>
      </c>
      <c r="C4160" t="s">
        <v>1838</v>
      </c>
      <c r="D4160" t="s">
        <v>34</v>
      </c>
      <c r="E4160" t="s">
        <v>29</v>
      </c>
      <c r="F4160">
        <v>7</v>
      </c>
      <c r="G4160">
        <v>127553</v>
      </c>
      <c r="H4160">
        <v>198518</v>
      </c>
      <c r="I4160">
        <v>0.58440432604486003</v>
      </c>
      <c r="J4160">
        <v>0.67072106993033198</v>
      </c>
      <c r="K4160">
        <v>8.6316743885472405E-2</v>
      </c>
      <c r="L4160">
        <v>0.17970439185414899</v>
      </c>
      <c r="M4160">
        <v>0.38193046848554801</v>
      </c>
      <c r="N4160">
        <v>-0.20929698071460301</v>
      </c>
      <c r="O4160">
        <v>66.478985206149602</v>
      </c>
      <c r="P4160">
        <v>82.709334666420105</v>
      </c>
      <c r="Q4160" t="s">
        <v>16</v>
      </c>
      <c r="R4160">
        <v>-0.20929698071460301</v>
      </c>
      <c r="S4160">
        <v>-0.14406428647154701</v>
      </c>
      <c r="T4160">
        <v>-7.8483574461018796E-3</v>
      </c>
      <c r="U4160">
        <v>8.6316743885472405E-2</v>
      </c>
      <c r="V4160">
        <v>0.18048184521704699</v>
      </c>
      <c r="W4160">
        <v>0.31669777424249201</v>
      </c>
      <c r="X4160">
        <v>0.38193046848554801</v>
      </c>
      <c r="Y4160">
        <v>0.12869245913869701</v>
      </c>
    </row>
    <row r="4161" spans="1:25" x14ac:dyDescent="0.2">
      <c r="A4161" t="s">
        <v>6086</v>
      </c>
      <c r="B4161" t="s">
        <v>30</v>
      </c>
      <c r="C4161" t="s">
        <v>1838</v>
      </c>
      <c r="D4161" t="s">
        <v>34</v>
      </c>
      <c r="E4161" t="s">
        <v>29</v>
      </c>
      <c r="F4161">
        <v>8</v>
      </c>
      <c r="G4161">
        <v>127553</v>
      </c>
      <c r="H4161">
        <v>198518</v>
      </c>
      <c r="I4161">
        <v>0.61151846683339495</v>
      </c>
      <c r="J4161">
        <v>0.71765983648370102</v>
      </c>
      <c r="K4161">
        <v>0.106141369650306</v>
      </c>
      <c r="L4161">
        <v>0.19513293684427199</v>
      </c>
      <c r="M4161">
        <v>0.42713505075913399</v>
      </c>
      <c r="N4161">
        <v>-0.21485231145852099</v>
      </c>
      <c r="O4161">
        <v>73.461933470792502</v>
      </c>
      <c r="P4161">
        <v>82.709334666420105</v>
      </c>
      <c r="Q4161" t="s">
        <v>16</v>
      </c>
      <c r="R4161">
        <v>-0.21485231145852099</v>
      </c>
      <c r="S4161">
        <v>-0.14401905538405099</v>
      </c>
      <c r="T4161">
        <v>3.8917107439077098E-3</v>
      </c>
      <c r="U4161">
        <v>0.106141369650306</v>
      </c>
      <c r="V4161">
        <v>0.20839102855670499</v>
      </c>
      <c r="W4161">
        <v>0.356301794684663</v>
      </c>
      <c r="X4161">
        <v>0.42713505075913399</v>
      </c>
      <c r="Y4161">
        <v>0.14789927519194099</v>
      </c>
    </row>
    <row r="4162" spans="1:25" x14ac:dyDescent="0.2">
      <c r="A4162" t="s">
        <v>6087</v>
      </c>
      <c r="B4162" t="s">
        <v>30</v>
      </c>
      <c r="C4162" t="s">
        <v>1838</v>
      </c>
      <c r="D4162" t="s">
        <v>34</v>
      </c>
      <c r="E4162" t="s">
        <v>29</v>
      </c>
      <c r="F4162">
        <v>9</v>
      </c>
      <c r="G4162">
        <v>127553</v>
      </c>
      <c r="H4162">
        <v>198518</v>
      </c>
      <c r="I4162">
        <v>0.66974979028325499</v>
      </c>
      <c r="J4162">
        <v>0.79108896934780404</v>
      </c>
      <c r="K4162">
        <v>0.12133917906455</v>
      </c>
      <c r="L4162">
        <v>0.21200399744290699</v>
      </c>
      <c r="M4162">
        <v>0.47008575485813098</v>
      </c>
      <c r="N4162">
        <v>-0.22740739672903201</v>
      </c>
      <c r="O4162">
        <v>82.031837745878207</v>
      </c>
      <c r="P4162">
        <v>82.709334666420105</v>
      </c>
      <c r="Q4162" t="s">
        <v>16</v>
      </c>
      <c r="R4162">
        <v>-0.22740739672903201</v>
      </c>
      <c r="S4162">
        <v>-0.150449945657257</v>
      </c>
      <c r="T4162">
        <v>1.0249084404466599E-2</v>
      </c>
      <c r="U4162">
        <v>0.12133917906455</v>
      </c>
      <c r="V4162">
        <v>0.23242927372463301</v>
      </c>
      <c r="W4162">
        <v>0.39312830378635599</v>
      </c>
      <c r="X4162">
        <v>0.47008575485813098</v>
      </c>
      <c r="Y4162">
        <v>0.15338246868059</v>
      </c>
    </row>
    <row r="4163" spans="1:25" x14ac:dyDescent="0.2">
      <c r="A4163" t="s">
        <v>6088</v>
      </c>
      <c r="B4163" t="s">
        <v>30</v>
      </c>
      <c r="C4163" t="s">
        <v>1838</v>
      </c>
      <c r="D4163" t="s">
        <v>34</v>
      </c>
      <c r="E4163" t="s">
        <v>29</v>
      </c>
      <c r="F4163">
        <v>10</v>
      </c>
      <c r="G4163">
        <v>127553</v>
      </c>
      <c r="H4163">
        <v>198518</v>
      </c>
      <c r="I4163">
        <v>0.75403349980008305</v>
      </c>
      <c r="J4163">
        <v>0.89952052644858305</v>
      </c>
      <c r="K4163">
        <v>0.1454870266485</v>
      </c>
      <c r="L4163">
        <v>0.23757628565484101</v>
      </c>
      <c r="M4163">
        <v>0.53630001655071302</v>
      </c>
      <c r="N4163">
        <v>-0.245325963253714</v>
      </c>
      <c r="O4163">
        <v>89.768261036588697</v>
      </c>
      <c r="P4163">
        <v>82.709334666420105</v>
      </c>
      <c r="Q4163" t="s">
        <v>16</v>
      </c>
      <c r="R4163">
        <v>-0.245325963253714</v>
      </c>
      <c r="S4163">
        <v>-0.15908577156100601</v>
      </c>
      <c r="T4163">
        <v>2.0997052965363101E-2</v>
      </c>
      <c r="U4163">
        <v>0.1454870266485</v>
      </c>
      <c r="V4163">
        <v>0.26997700033163602</v>
      </c>
      <c r="W4163">
        <v>0.450059824858006</v>
      </c>
      <c r="X4163">
        <v>0.53630001655071302</v>
      </c>
      <c r="Y4163">
        <v>0.16173841771337899</v>
      </c>
    </row>
    <row r="4164" spans="1:25" x14ac:dyDescent="0.2">
      <c r="A4164" t="s">
        <v>6089</v>
      </c>
      <c r="B4164" t="s">
        <v>30</v>
      </c>
      <c r="C4164" t="s">
        <v>1838</v>
      </c>
      <c r="D4164" t="s">
        <v>34</v>
      </c>
      <c r="E4164" t="s">
        <v>29</v>
      </c>
      <c r="F4164">
        <v>11</v>
      </c>
      <c r="G4164">
        <v>127553</v>
      </c>
      <c r="H4164">
        <v>198518</v>
      </c>
      <c r="I4164">
        <v>0.89220747453999505</v>
      </c>
      <c r="J4164">
        <v>1.0517894707551101</v>
      </c>
      <c r="K4164">
        <v>0.15958199621511801</v>
      </c>
      <c r="L4164">
        <v>0.26758247811102498</v>
      </c>
      <c r="M4164">
        <v>0.59975517270775403</v>
      </c>
      <c r="N4164">
        <v>-0.280591180277518</v>
      </c>
      <c r="O4164">
        <v>95.651540928084799</v>
      </c>
      <c r="P4164">
        <v>82.709334666420105</v>
      </c>
      <c r="Q4164" t="s">
        <v>16</v>
      </c>
      <c r="R4164">
        <v>-0.280591180277518</v>
      </c>
      <c r="S4164">
        <v>-0.183458740723216</v>
      </c>
      <c r="T4164">
        <v>1.9368777684940702E-2</v>
      </c>
      <c r="U4164">
        <v>0.15958199621511801</v>
      </c>
      <c r="V4164">
        <v>0.29979521474529502</v>
      </c>
      <c r="W4164">
        <v>0.50262273315345196</v>
      </c>
      <c r="X4164">
        <v>0.59975517270775403</v>
      </c>
      <c r="Y4164">
        <v>0.151724276247554</v>
      </c>
    </row>
    <row r="4165" spans="1:25" x14ac:dyDescent="0.2">
      <c r="A4165" t="s">
        <v>6090</v>
      </c>
      <c r="B4165" t="s">
        <v>30</v>
      </c>
      <c r="C4165" t="s">
        <v>1838</v>
      </c>
      <c r="D4165" t="s">
        <v>34</v>
      </c>
      <c r="E4165" t="s">
        <v>29</v>
      </c>
      <c r="F4165">
        <v>12</v>
      </c>
      <c r="G4165">
        <v>127553</v>
      </c>
      <c r="H4165">
        <v>198518</v>
      </c>
      <c r="I4165">
        <v>1.09422777198498</v>
      </c>
      <c r="J4165">
        <v>1.2404484596751899</v>
      </c>
      <c r="K4165">
        <v>0.14622068769021099</v>
      </c>
      <c r="L4165">
        <v>0.29971296015585602</v>
      </c>
      <c r="M4165">
        <v>0.63924850714659398</v>
      </c>
      <c r="N4165">
        <v>-0.34680713176617201</v>
      </c>
      <c r="O4165">
        <v>98.677914278770402</v>
      </c>
      <c r="P4165">
        <v>82.709334666420105</v>
      </c>
      <c r="Q4165" t="s">
        <v>16</v>
      </c>
      <c r="R4165">
        <v>-0.34680713176617201</v>
      </c>
      <c r="S4165">
        <v>-0.238011327229597</v>
      </c>
      <c r="T4165">
        <v>-1.0828903431457799E-2</v>
      </c>
      <c r="U4165">
        <v>0.14622068769021099</v>
      </c>
      <c r="V4165">
        <v>0.30327027881187901</v>
      </c>
      <c r="W4165">
        <v>0.53045270261001798</v>
      </c>
      <c r="X4165">
        <v>0.63924850714659398</v>
      </c>
      <c r="Y4165">
        <v>0.117877277810074</v>
      </c>
    </row>
    <row r="4166" spans="1:25" x14ac:dyDescent="0.2">
      <c r="A4166" t="s">
        <v>6091</v>
      </c>
      <c r="B4166" t="s">
        <v>30</v>
      </c>
      <c r="C4166" t="s">
        <v>1838</v>
      </c>
      <c r="D4166" t="s">
        <v>34</v>
      </c>
      <c r="E4166" t="s">
        <v>29</v>
      </c>
      <c r="F4166">
        <v>13</v>
      </c>
      <c r="G4166">
        <v>127553</v>
      </c>
      <c r="H4166">
        <v>198518</v>
      </c>
      <c r="I4166">
        <v>1.33611279232946</v>
      </c>
      <c r="J4166">
        <v>1.4344854950603501</v>
      </c>
      <c r="K4166">
        <v>9.8372702730889397E-2</v>
      </c>
      <c r="L4166">
        <v>0.33394138038989302</v>
      </c>
      <c r="M4166">
        <v>0.64770627347226395</v>
      </c>
      <c r="N4166">
        <v>-0.45096086801048502</v>
      </c>
      <c r="O4166">
        <v>99.738649816154805</v>
      </c>
      <c r="P4166">
        <v>82.709334666420105</v>
      </c>
      <c r="Q4166" t="s">
        <v>16</v>
      </c>
      <c r="R4166">
        <v>-0.45096086801048502</v>
      </c>
      <c r="S4166">
        <v>-0.32974014692895398</v>
      </c>
      <c r="T4166">
        <v>-7.6612580593414706E-2</v>
      </c>
      <c r="U4166">
        <v>9.8372702730889397E-2</v>
      </c>
      <c r="V4166">
        <v>0.27335798605519301</v>
      </c>
      <c r="W4166">
        <v>0.52648555239073203</v>
      </c>
      <c r="X4166">
        <v>0.64770627347226395</v>
      </c>
      <c r="Y4166">
        <v>6.8576993681452703E-2</v>
      </c>
    </row>
    <row r="4167" spans="1:25" x14ac:dyDescent="0.2">
      <c r="A4167" t="s">
        <v>6092</v>
      </c>
      <c r="B4167" t="s">
        <v>30</v>
      </c>
      <c r="C4167" t="s">
        <v>1838</v>
      </c>
      <c r="D4167" t="s">
        <v>34</v>
      </c>
      <c r="E4167" t="s">
        <v>29</v>
      </c>
      <c r="F4167">
        <v>14</v>
      </c>
      <c r="G4167">
        <v>127553</v>
      </c>
      <c r="H4167">
        <v>198518</v>
      </c>
      <c r="I4167">
        <v>1.5496704507146</v>
      </c>
      <c r="J4167">
        <v>1.5978839215628999</v>
      </c>
      <c r="K4167">
        <v>4.8213470848295997E-2</v>
      </c>
      <c r="L4167">
        <v>0.36406124102684601</v>
      </c>
      <c r="M4167">
        <v>0.64709421233745801</v>
      </c>
      <c r="N4167">
        <v>-0.55066727064086596</v>
      </c>
      <c r="O4167">
        <v>99.477244753161401</v>
      </c>
      <c r="P4167">
        <v>82.709334666420105</v>
      </c>
      <c r="Q4167" t="s">
        <v>16</v>
      </c>
      <c r="R4167">
        <v>-0.55066727064086596</v>
      </c>
      <c r="S4167">
        <v>-0.41851304014812102</v>
      </c>
      <c r="T4167">
        <v>-0.14255461944977099</v>
      </c>
      <c r="U4167">
        <v>4.8213470848295997E-2</v>
      </c>
      <c r="V4167">
        <v>0.23898156114636299</v>
      </c>
      <c r="W4167">
        <v>0.51493998184471301</v>
      </c>
      <c r="X4167">
        <v>0.64709421233745801</v>
      </c>
      <c r="Y4167">
        <v>3.0173324981665799E-2</v>
      </c>
    </row>
    <row r="4168" spans="1:25" x14ac:dyDescent="0.2">
      <c r="A4168" t="s">
        <v>6093</v>
      </c>
      <c r="B4168" t="s">
        <v>30</v>
      </c>
      <c r="C4168" t="s">
        <v>1838</v>
      </c>
      <c r="D4168" t="s">
        <v>34</v>
      </c>
      <c r="E4168" t="s">
        <v>29</v>
      </c>
      <c r="F4168">
        <v>15</v>
      </c>
      <c r="G4168">
        <v>127553</v>
      </c>
      <c r="H4168">
        <v>198518</v>
      </c>
      <c r="I4168">
        <v>1.7008951181077701</v>
      </c>
      <c r="J4168">
        <v>1.7073842732740001</v>
      </c>
      <c r="K4168">
        <v>6.4891551662304998E-3</v>
      </c>
      <c r="L4168">
        <v>0.38769928652025498</v>
      </c>
      <c r="M4168">
        <v>0.64425448149205</v>
      </c>
      <c r="N4168">
        <v>-0.63127617115958901</v>
      </c>
      <c r="O4168">
        <v>97.466363002046194</v>
      </c>
      <c r="P4168">
        <v>82.709334666420105</v>
      </c>
      <c r="Q4168" t="s">
        <v>16</v>
      </c>
      <c r="R4168">
        <v>-0.63127617115958901</v>
      </c>
      <c r="S4168">
        <v>-0.49054133015273599</v>
      </c>
      <c r="T4168">
        <v>-0.196665270970383</v>
      </c>
      <c r="U4168">
        <v>6.4891551662304998E-3</v>
      </c>
      <c r="V4168">
        <v>0.209643581302844</v>
      </c>
      <c r="W4168">
        <v>0.50351964048519704</v>
      </c>
      <c r="X4168">
        <v>0.64425448149205</v>
      </c>
      <c r="Y4168">
        <v>3.8006412896068298E-3</v>
      </c>
    </row>
    <row r="4169" spans="1:25" x14ac:dyDescent="0.2">
      <c r="A4169" t="s">
        <v>6094</v>
      </c>
      <c r="B4169" t="s">
        <v>30</v>
      </c>
      <c r="C4169" t="s">
        <v>1838</v>
      </c>
      <c r="D4169" t="s">
        <v>34</v>
      </c>
      <c r="E4169" t="s">
        <v>29</v>
      </c>
      <c r="F4169">
        <v>16</v>
      </c>
      <c r="G4169">
        <v>127553</v>
      </c>
      <c r="H4169">
        <v>198518</v>
      </c>
      <c r="I4169">
        <v>1.77851065831458</v>
      </c>
      <c r="J4169">
        <v>1.7843806887963201</v>
      </c>
      <c r="K4169">
        <v>5.87003048173895E-3</v>
      </c>
      <c r="L4169">
        <v>0.40613022387588199</v>
      </c>
      <c r="M4169">
        <v>0.67395424875756504</v>
      </c>
      <c r="N4169">
        <v>-0.66221418779408703</v>
      </c>
      <c r="O4169">
        <v>95.479831913008695</v>
      </c>
      <c r="P4169">
        <v>82.709334666420105</v>
      </c>
      <c r="Q4169" t="s">
        <v>16</v>
      </c>
      <c r="R4169">
        <v>-0.66221418779408703</v>
      </c>
      <c r="S4169">
        <v>-0.51478891652714198</v>
      </c>
      <c r="T4169">
        <v>-0.20694220682922301</v>
      </c>
      <c r="U4169">
        <v>5.87003048173895E-3</v>
      </c>
      <c r="V4169">
        <v>0.218682267792701</v>
      </c>
      <c r="W4169">
        <v>0.52652897749062</v>
      </c>
      <c r="X4169">
        <v>0.67395424875756504</v>
      </c>
      <c r="Y4169">
        <v>3.2896738451583798E-3</v>
      </c>
    </row>
    <row r="4170" spans="1:25" x14ac:dyDescent="0.2">
      <c r="A4170" t="s">
        <v>6095</v>
      </c>
      <c r="B4170" t="s">
        <v>30</v>
      </c>
      <c r="C4170" t="s">
        <v>1838</v>
      </c>
      <c r="D4170" t="s">
        <v>34</v>
      </c>
      <c r="E4170" t="s">
        <v>29</v>
      </c>
      <c r="F4170">
        <v>17</v>
      </c>
      <c r="G4170">
        <v>127553</v>
      </c>
      <c r="H4170">
        <v>198518</v>
      </c>
      <c r="I4170">
        <v>1.7653317836507201</v>
      </c>
      <c r="J4170">
        <v>1.82661451560252</v>
      </c>
      <c r="K4170">
        <v>6.1282731951799202E-2</v>
      </c>
      <c r="L4170">
        <v>0.41497452249912298</v>
      </c>
      <c r="M4170">
        <v>0.74391582146285595</v>
      </c>
      <c r="N4170">
        <v>-0.62135035755925805</v>
      </c>
      <c r="O4170">
        <v>93.884714589229603</v>
      </c>
      <c r="P4170">
        <v>82.709334666420105</v>
      </c>
      <c r="Q4170" t="s">
        <v>17</v>
      </c>
      <c r="R4170">
        <v>-0.62135035755925805</v>
      </c>
      <c r="S4170">
        <v>-0.47071460589207598</v>
      </c>
      <c r="T4170">
        <v>-0.156163917837741</v>
      </c>
      <c r="U4170">
        <v>6.1282731951799202E-2</v>
      </c>
      <c r="V4170">
        <v>0.27872938174133999</v>
      </c>
      <c r="W4170">
        <v>0.59328006979567405</v>
      </c>
      <c r="X4170">
        <v>0.74391582146285595</v>
      </c>
      <c r="Y4170">
        <v>3.3549898694188798E-2</v>
      </c>
    </row>
    <row r="4171" spans="1:25" x14ac:dyDescent="0.2">
      <c r="A4171" t="s">
        <v>6096</v>
      </c>
      <c r="B4171" t="s">
        <v>30</v>
      </c>
      <c r="C4171" t="s">
        <v>1838</v>
      </c>
      <c r="D4171" t="s">
        <v>34</v>
      </c>
      <c r="E4171" t="s">
        <v>29</v>
      </c>
      <c r="F4171">
        <v>18</v>
      </c>
      <c r="G4171">
        <v>127553</v>
      </c>
      <c r="H4171">
        <v>198518</v>
      </c>
      <c r="I4171">
        <v>1.71431514742891</v>
      </c>
      <c r="J4171">
        <v>1.84074499190812</v>
      </c>
      <c r="K4171">
        <v>0.12642984447920599</v>
      </c>
      <c r="L4171">
        <v>0.41496874462797001</v>
      </c>
      <c r="M4171">
        <v>0.80905342939221703</v>
      </c>
      <c r="N4171">
        <v>-0.55619374043380498</v>
      </c>
      <c r="O4171">
        <v>89.0919225733617</v>
      </c>
      <c r="P4171">
        <v>82.709334666420105</v>
      </c>
      <c r="Q4171" t="s">
        <v>17</v>
      </c>
      <c r="R4171">
        <v>-0.55619374043380498</v>
      </c>
      <c r="S4171">
        <v>-0.40556008613385103</v>
      </c>
      <c r="T4171">
        <v>-9.1013777705850105E-2</v>
      </c>
      <c r="U4171">
        <v>0.12642984447920599</v>
      </c>
      <c r="V4171">
        <v>0.34387346666426299</v>
      </c>
      <c r="W4171">
        <v>0.65841977509226401</v>
      </c>
      <c r="X4171">
        <v>0.80905342939221703</v>
      </c>
      <c r="Y4171">
        <v>6.8684062721881406E-2</v>
      </c>
    </row>
    <row r="4172" spans="1:25" x14ac:dyDescent="0.2">
      <c r="A4172" t="s">
        <v>6097</v>
      </c>
      <c r="B4172" t="s">
        <v>30</v>
      </c>
      <c r="C4172" t="s">
        <v>1838</v>
      </c>
      <c r="D4172" t="s">
        <v>34</v>
      </c>
      <c r="E4172" t="s">
        <v>29</v>
      </c>
      <c r="F4172">
        <v>19</v>
      </c>
      <c r="G4172">
        <v>127553</v>
      </c>
      <c r="H4172">
        <v>198518</v>
      </c>
      <c r="I4172">
        <v>1.5865011799016899</v>
      </c>
      <c r="J4172">
        <v>1.82922021525317</v>
      </c>
      <c r="K4172">
        <v>0.24271903535148601</v>
      </c>
      <c r="L4172">
        <v>0.39875698836006301</v>
      </c>
      <c r="M4172">
        <v>0.89867428120379</v>
      </c>
      <c r="N4172">
        <v>-0.41323621050081799</v>
      </c>
      <c r="O4172">
        <v>82.212766457864603</v>
      </c>
      <c r="P4172">
        <v>82.709334666420105</v>
      </c>
      <c r="Q4172" t="s">
        <v>17</v>
      </c>
      <c r="R4172">
        <v>-0.41323621050081799</v>
      </c>
      <c r="S4172">
        <v>-0.268487423726115</v>
      </c>
      <c r="T4172">
        <v>3.3770373450812699E-2</v>
      </c>
      <c r="U4172">
        <v>0.24271903535148601</v>
      </c>
      <c r="V4172">
        <v>0.451667697252159</v>
      </c>
      <c r="W4172">
        <v>0.75392549442908696</v>
      </c>
      <c r="X4172">
        <v>0.89867428120379</v>
      </c>
      <c r="Y4172">
        <v>0.13268989339148099</v>
      </c>
    </row>
    <row r="4173" spans="1:25" x14ac:dyDescent="0.2">
      <c r="A4173" t="s">
        <v>6098</v>
      </c>
      <c r="B4173" t="s">
        <v>30</v>
      </c>
      <c r="C4173" t="s">
        <v>1838</v>
      </c>
      <c r="D4173" t="s">
        <v>34</v>
      </c>
      <c r="E4173" t="s">
        <v>29</v>
      </c>
      <c r="F4173">
        <v>20</v>
      </c>
      <c r="G4173">
        <v>127553</v>
      </c>
      <c r="H4173">
        <v>198518</v>
      </c>
      <c r="I4173">
        <v>1.4878351351987</v>
      </c>
      <c r="J4173">
        <v>1.7060551570390301</v>
      </c>
      <c r="K4173">
        <v>0.21822002184033301</v>
      </c>
      <c r="L4173">
        <v>0.36654822724085601</v>
      </c>
      <c r="M4173">
        <v>0.82119185565154096</v>
      </c>
      <c r="N4173">
        <v>-0.38475181197087499</v>
      </c>
      <c r="O4173">
        <v>77.212045189058699</v>
      </c>
      <c r="P4173">
        <v>82.709334666420105</v>
      </c>
      <c r="Q4173" t="s">
        <v>17</v>
      </c>
      <c r="R4173">
        <v>-0.38475181197087499</v>
      </c>
      <c r="S4173">
        <v>-0.251694805482444</v>
      </c>
      <c r="T4173">
        <v>2.61487507661246E-2</v>
      </c>
      <c r="U4173">
        <v>0.21822002184033301</v>
      </c>
      <c r="V4173">
        <v>0.41029129291454097</v>
      </c>
      <c r="W4173">
        <v>0.68813484916310996</v>
      </c>
      <c r="X4173">
        <v>0.82119185565154096</v>
      </c>
      <c r="Y4173">
        <v>0.127909124707942</v>
      </c>
    </row>
    <row r="4174" spans="1:25" x14ac:dyDescent="0.2">
      <c r="A4174" t="s">
        <v>6099</v>
      </c>
      <c r="B4174" t="s">
        <v>30</v>
      </c>
      <c r="C4174" t="s">
        <v>1838</v>
      </c>
      <c r="D4174" t="s">
        <v>34</v>
      </c>
      <c r="E4174" t="s">
        <v>29</v>
      </c>
      <c r="F4174">
        <v>21</v>
      </c>
      <c r="G4174">
        <v>127553</v>
      </c>
      <c r="H4174">
        <v>198518</v>
      </c>
      <c r="I4174">
        <v>1.3488008514107901</v>
      </c>
      <c r="J4174">
        <v>1.5973798746554599</v>
      </c>
      <c r="K4174">
        <v>0.24857902324467401</v>
      </c>
      <c r="L4174">
        <v>0.34402588225988801</v>
      </c>
      <c r="M4174">
        <v>0.81450159956219004</v>
      </c>
      <c r="N4174">
        <v>-0.31734355307284301</v>
      </c>
      <c r="O4174">
        <v>74.299828306664693</v>
      </c>
      <c r="P4174">
        <v>82.709334666420105</v>
      </c>
      <c r="Q4174" t="s">
        <v>17</v>
      </c>
      <c r="R4174">
        <v>-0.31734355307284301</v>
      </c>
      <c r="S4174">
        <v>-0.192462157812503</v>
      </c>
      <c r="T4174">
        <v>6.8309460940492103E-2</v>
      </c>
      <c r="U4174">
        <v>0.24857902324467401</v>
      </c>
      <c r="V4174">
        <v>0.42884858554885502</v>
      </c>
      <c r="W4174">
        <v>0.68962020430185</v>
      </c>
      <c r="X4174">
        <v>0.81450159956219004</v>
      </c>
      <c r="Y4174">
        <v>0.155616724104709</v>
      </c>
    </row>
    <row r="4175" spans="1:25" x14ac:dyDescent="0.2">
      <c r="A4175" t="s">
        <v>6100</v>
      </c>
      <c r="B4175" t="s">
        <v>30</v>
      </c>
      <c r="C4175" t="s">
        <v>1838</v>
      </c>
      <c r="D4175" t="s">
        <v>34</v>
      </c>
      <c r="E4175" t="s">
        <v>29</v>
      </c>
      <c r="F4175">
        <v>22</v>
      </c>
      <c r="G4175">
        <v>127553</v>
      </c>
      <c r="H4175">
        <v>198518</v>
      </c>
      <c r="I4175">
        <v>1.2321536145759</v>
      </c>
      <c r="J4175">
        <v>1.4612751887633899</v>
      </c>
      <c r="K4175">
        <v>0.22912157418748499</v>
      </c>
      <c r="L4175">
        <v>0.32366363961903399</v>
      </c>
      <c r="M4175">
        <v>0.76154826136079601</v>
      </c>
      <c r="N4175">
        <v>-0.30330511298582602</v>
      </c>
      <c r="O4175">
        <v>72.556717599742896</v>
      </c>
      <c r="P4175">
        <v>82.709334666420105</v>
      </c>
      <c r="Q4175" t="s">
        <v>16</v>
      </c>
      <c r="R4175">
        <v>-0.30330511298582602</v>
      </c>
      <c r="S4175">
        <v>-0.185815211804117</v>
      </c>
      <c r="T4175">
        <v>5.9521827027111097E-2</v>
      </c>
      <c r="U4175">
        <v>0.22912157418748499</v>
      </c>
      <c r="V4175">
        <v>0.39872132134785898</v>
      </c>
      <c r="W4175">
        <v>0.64405836017908702</v>
      </c>
      <c r="X4175">
        <v>0.76154826136079601</v>
      </c>
      <c r="Y4175">
        <v>0.15679563709104</v>
      </c>
    </row>
    <row r="4176" spans="1:25" x14ac:dyDescent="0.2">
      <c r="A4176" t="s">
        <v>6101</v>
      </c>
      <c r="B4176" t="s">
        <v>30</v>
      </c>
      <c r="C4176" t="s">
        <v>1838</v>
      </c>
      <c r="D4176" t="s">
        <v>34</v>
      </c>
      <c r="E4176" t="s">
        <v>29</v>
      </c>
      <c r="F4176">
        <v>23</v>
      </c>
      <c r="G4176">
        <v>127553</v>
      </c>
      <c r="H4176">
        <v>198518</v>
      </c>
      <c r="I4176">
        <v>1.0568645582620599</v>
      </c>
      <c r="J4176">
        <v>1.2644137752531699</v>
      </c>
      <c r="K4176">
        <v>0.20754921699111201</v>
      </c>
      <c r="L4176">
        <v>0.29016751370258098</v>
      </c>
      <c r="M4176">
        <v>0.68487477703185795</v>
      </c>
      <c r="N4176">
        <v>-0.26977634304963299</v>
      </c>
      <c r="O4176">
        <v>70.332544118915294</v>
      </c>
      <c r="P4176">
        <v>82.709334666420105</v>
      </c>
      <c r="Q4176" t="s">
        <v>16</v>
      </c>
      <c r="R4176">
        <v>-0.26977634304963299</v>
      </c>
      <c r="S4176">
        <v>-0.16444553557559599</v>
      </c>
      <c r="T4176">
        <v>5.550143981096E-2</v>
      </c>
      <c r="U4176">
        <v>0.20754921699111201</v>
      </c>
      <c r="V4176">
        <v>0.35959699417126501</v>
      </c>
      <c r="W4176">
        <v>0.57954396955782095</v>
      </c>
      <c r="X4176">
        <v>0.68487477703185795</v>
      </c>
      <c r="Y4176">
        <v>0.16414659587962499</v>
      </c>
    </row>
    <row r="4177" spans="1:25" x14ac:dyDescent="0.2">
      <c r="A4177" t="s">
        <v>6102</v>
      </c>
      <c r="B4177" t="s">
        <v>30</v>
      </c>
      <c r="C4177" t="s">
        <v>1838</v>
      </c>
      <c r="D4177" t="s">
        <v>34</v>
      </c>
      <c r="E4177" t="s">
        <v>29</v>
      </c>
      <c r="F4177">
        <v>24</v>
      </c>
      <c r="G4177">
        <v>127553</v>
      </c>
      <c r="H4177">
        <v>198518</v>
      </c>
      <c r="I4177">
        <v>0.88339643128738599</v>
      </c>
      <c r="J4177">
        <v>1.06775232561707</v>
      </c>
      <c r="K4177">
        <v>0.18435589432968499</v>
      </c>
      <c r="L4177">
        <v>0.25185833484242098</v>
      </c>
      <c r="M4177">
        <v>0.59866285514546802</v>
      </c>
      <c r="N4177">
        <v>-0.22995106648609701</v>
      </c>
      <c r="O4177">
        <v>68.525436485225796</v>
      </c>
      <c r="P4177">
        <v>82.709334666420105</v>
      </c>
      <c r="Q4177" t="s">
        <v>16</v>
      </c>
      <c r="R4177">
        <v>-0.22995106648609701</v>
      </c>
      <c r="S4177">
        <v>-0.138526490938299</v>
      </c>
      <c r="T4177">
        <v>5.2382126872256497E-2</v>
      </c>
      <c r="U4177">
        <v>0.18435589432968499</v>
      </c>
      <c r="V4177">
        <v>0.31632966178711402</v>
      </c>
      <c r="W4177">
        <v>0.50723827959766898</v>
      </c>
      <c r="X4177">
        <v>0.59866285514546802</v>
      </c>
      <c r="Y4177">
        <v>0.172657918795113</v>
      </c>
    </row>
    <row r="4178" spans="1:25" x14ac:dyDescent="0.2">
      <c r="A4178" t="s">
        <v>8688</v>
      </c>
      <c r="B4178" t="s">
        <v>30</v>
      </c>
      <c r="C4178" t="s">
        <v>1838</v>
      </c>
      <c r="D4178" t="s">
        <v>28</v>
      </c>
      <c r="E4178" t="s">
        <v>14</v>
      </c>
      <c r="F4178">
        <v>1</v>
      </c>
      <c r="G4178">
        <v>127553</v>
      </c>
      <c r="H4178">
        <v>191667</v>
      </c>
      <c r="I4178">
        <v>0.61135393348615297</v>
      </c>
      <c r="J4178">
        <v>0.64864024397365605</v>
      </c>
      <c r="K4178">
        <v>3.7286310487502999E-2</v>
      </c>
      <c r="L4178">
        <v>0.21445390003777401</v>
      </c>
      <c r="M4178">
        <v>0.39006297604964202</v>
      </c>
      <c r="N4178">
        <v>-0.31549035507463602</v>
      </c>
      <c r="O4178">
        <v>65.148961747817793</v>
      </c>
      <c r="P4178">
        <v>73.989817016205905</v>
      </c>
      <c r="Q4178" t="s">
        <v>15</v>
      </c>
      <c r="R4178">
        <v>-0.31549035507463602</v>
      </c>
      <c r="S4178">
        <v>-0.237643589360924</v>
      </c>
      <c r="T4178">
        <v>-7.5087533132290704E-2</v>
      </c>
      <c r="U4178">
        <v>3.7286310487502999E-2</v>
      </c>
      <c r="V4178">
        <v>0.14966015410729699</v>
      </c>
      <c r="W4178">
        <v>0.31221621033593</v>
      </c>
      <c r="X4178">
        <v>0.39006297604964202</v>
      </c>
      <c r="Y4178">
        <v>5.7483806831167501E-2</v>
      </c>
    </row>
    <row r="4179" spans="1:25" x14ac:dyDescent="0.2">
      <c r="A4179" t="s">
        <v>8689</v>
      </c>
      <c r="B4179" t="s">
        <v>30</v>
      </c>
      <c r="C4179" t="s">
        <v>1838</v>
      </c>
      <c r="D4179" t="s">
        <v>28</v>
      </c>
      <c r="E4179" t="s">
        <v>14</v>
      </c>
      <c r="F4179">
        <v>2</v>
      </c>
      <c r="G4179">
        <v>127553</v>
      </c>
      <c r="H4179">
        <v>191667</v>
      </c>
      <c r="I4179">
        <v>0.55134772301328305</v>
      </c>
      <c r="J4179">
        <v>0.58229898714272998</v>
      </c>
      <c r="K4179">
        <v>3.0951264129447001E-2</v>
      </c>
      <c r="L4179">
        <v>0.18818330597222399</v>
      </c>
      <c r="M4179">
        <v>0.34051280245375598</v>
      </c>
      <c r="N4179">
        <v>-0.27861027419486101</v>
      </c>
      <c r="O4179">
        <v>64.590032256378507</v>
      </c>
      <c r="P4179">
        <v>73.989817016205905</v>
      </c>
      <c r="Q4179" t="s">
        <v>15</v>
      </c>
      <c r="R4179">
        <v>-0.27861027419486101</v>
      </c>
      <c r="S4179">
        <v>-0.210299734126944</v>
      </c>
      <c r="T4179">
        <v>-6.7656788199998305E-2</v>
      </c>
      <c r="U4179">
        <v>3.0951264129447001E-2</v>
      </c>
      <c r="V4179">
        <v>0.12955931645889199</v>
      </c>
      <c r="W4179">
        <v>0.272202262385838</v>
      </c>
      <c r="X4179">
        <v>0.34051280245375598</v>
      </c>
      <c r="Y4179">
        <v>5.3153559962934298E-2</v>
      </c>
    </row>
    <row r="4180" spans="1:25" x14ac:dyDescent="0.2">
      <c r="A4180" t="s">
        <v>8690</v>
      </c>
      <c r="B4180" t="s">
        <v>30</v>
      </c>
      <c r="C4180" t="s">
        <v>1838</v>
      </c>
      <c r="D4180" t="s">
        <v>28</v>
      </c>
      <c r="E4180" t="s">
        <v>14</v>
      </c>
      <c r="F4180">
        <v>3</v>
      </c>
      <c r="G4180">
        <v>127553</v>
      </c>
      <c r="H4180">
        <v>191667</v>
      </c>
      <c r="I4180">
        <v>0.51192692474258406</v>
      </c>
      <c r="J4180">
        <v>0.53868471503605597</v>
      </c>
      <c r="K4180">
        <v>2.6757790293472399E-2</v>
      </c>
      <c r="L4180">
        <v>0.16967727812172201</v>
      </c>
      <c r="M4180">
        <v>0.30587691280370499</v>
      </c>
      <c r="N4180">
        <v>-0.25236133221675999</v>
      </c>
      <c r="O4180">
        <v>64.058230976576795</v>
      </c>
      <c r="P4180">
        <v>73.989817016205905</v>
      </c>
      <c r="Q4180" t="s">
        <v>15</v>
      </c>
      <c r="R4180">
        <v>-0.25236133221675999</v>
      </c>
      <c r="S4180">
        <v>-0.19076848025857501</v>
      </c>
      <c r="T4180">
        <v>-6.2153103442309898E-2</v>
      </c>
      <c r="U4180">
        <v>2.6757790293472399E-2</v>
      </c>
      <c r="V4180">
        <v>0.115668684029255</v>
      </c>
      <c r="W4180">
        <v>0.24428406084552001</v>
      </c>
      <c r="X4180">
        <v>0.30587691280370499</v>
      </c>
      <c r="Y4180">
        <v>4.96724513367367E-2</v>
      </c>
    </row>
    <row r="4181" spans="1:25" x14ac:dyDescent="0.2">
      <c r="A4181" t="s">
        <v>8691</v>
      </c>
      <c r="B4181" t="s">
        <v>30</v>
      </c>
      <c r="C4181" t="s">
        <v>1838</v>
      </c>
      <c r="D4181" t="s">
        <v>28</v>
      </c>
      <c r="E4181" t="s">
        <v>14</v>
      </c>
      <c r="F4181">
        <v>4</v>
      </c>
      <c r="G4181">
        <v>127553</v>
      </c>
      <c r="H4181">
        <v>191667</v>
      </c>
      <c r="I4181">
        <v>0.48895270184503498</v>
      </c>
      <c r="J4181">
        <v>0.51296238052119103</v>
      </c>
      <c r="K4181">
        <v>2.4009678676156099E-2</v>
      </c>
      <c r="L4181">
        <v>0.15715864249737099</v>
      </c>
      <c r="M4181">
        <v>0.28253564558433097</v>
      </c>
      <c r="N4181">
        <v>-0.234516288232019</v>
      </c>
      <c r="O4181">
        <v>63.608323190992103</v>
      </c>
      <c r="P4181">
        <v>73.989817016205905</v>
      </c>
      <c r="Q4181" t="s">
        <v>15</v>
      </c>
      <c r="R4181">
        <v>-0.234516288232019</v>
      </c>
      <c r="S4181">
        <v>-0.17746770100547299</v>
      </c>
      <c r="T4181">
        <v>-5.8341449992466203E-2</v>
      </c>
      <c r="U4181">
        <v>2.4009678676156099E-2</v>
      </c>
      <c r="V4181">
        <v>0.106360807344778</v>
      </c>
      <c r="W4181">
        <v>0.22548705835778499</v>
      </c>
      <c r="X4181">
        <v>0.28253564558433097</v>
      </c>
      <c r="Y4181">
        <v>4.6805924933055097E-2</v>
      </c>
    </row>
    <row r="4182" spans="1:25" x14ac:dyDescent="0.2">
      <c r="A4182" t="s">
        <v>8692</v>
      </c>
      <c r="B4182" t="s">
        <v>30</v>
      </c>
      <c r="C4182" t="s">
        <v>1838</v>
      </c>
      <c r="D4182" t="s">
        <v>28</v>
      </c>
      <c r="E4182" t="s">
        <v>14</v>
      </c>
      <c r="F4182">
        <v>5</v>
      </c>
      <c r="G4182">
        <v>127553</v>
      </c>
      <c r="H4182">
        <v>191667</v>
      </c>
      <c r="I4182">
        <v>0.48276264308167899</v>
      </c>
      <c r="J4182">
        <v>0.50445611511952304</v>
      </c>
      <c r="K4182">
        <v>2.1693472037844198E-2</v>
      </c>
      <c r="L4182">
        <v>0.15309329949615899</v>
      </c>
      <c r="M4182">
        <v>0.273531949709026</v>
      </c>
      <c r="N4182">
        <v>-0.23014500563333701</v>
      </c>
      <c r="O4182">
        <v>63.450708594980803</v>
      </c>
      <c r="P4182">
        <v>73.989817016205905</v>
      </c>
      <c r="Q4182" t="s">
        <v>15</v>
      </c>
      <c r="R4182">
        <v>-0.23014500563333701</v>
      </c>
      <c r="S4182">
        <v>-0.174572137916232</v>
      </c>
      <c r="T4182">
        <v>-5.85274168981431E-2</v>
      </c>
      <c r="U4182">
        <v>2.1693472037844198E-2</v>
      </c>
      <c r="V4182">
        <v>0.101914360973832</v>
      </c>
      <c r="W4182">
        <v>0.21795908199191999</v>
      </c>
      <c r="X4182">
        <v>0.273531949709026</v>
      </c>
      <c r="Y4182">
        <v>4.3003685330892001E-2</v>
      </c>
    </row>
    <row r="4183" spans="1:25" x14ac:dyDescent="0.2">
      <c r="A4183" t="s">
        <v>8693</v>
      </c>
      <c r="B4183" t="s">
        <v>30</v>
      </c>
      <c r="C4183" t="s">
        <v>1838</v>
      </c>
      <c r="D4183" t="s">
        <v>28</v>
      </c>
      <c r="E4183" t="s">
        <v>14</v>
      </c>
      <c r="F4183">
        <v>6</v>
      </c>
      <c r="G4183">
        <v>127553</v>
      </c>
      <c r="H4183">
        <v>191667</v>
      </c>
      <c r="I4183">
        <v>0.49602011916939798</v>
      </c>
      <c r="J4183">
        <v>0.52025175436371496</v>
      </c>
      <c r="K4183">
        <v>2.4231635194316498E-2</v>
      </c>
      <c r="L4183">
        <v>0.16034588370254199</v>
      </c>
      <c r="M4183">
        <v>0.28800061388499898</v>
      </c>
      <c r="N4183">
        <v>-0.23953734349636599</v>
      </c>
      <c r="O4183">
        <v>63.154862723722601</v>
      </c>
      <c r="P4183">
        <v>73.989817016205905</v>
      </c>
      <c r="Q4183" t="s">
        <v>15</v>
      </c>
      <c r="R4183">
        <v>-0.23953734349636599</v>
      </c>
      <c r="S4183">
        <v>-0.18133178771234301</v>
      </c>
      <c r="T4183">
        <v>-5.9789607865815803E-2</v>
      </c>
      <c r="U4183">
        <v>2.4231635194316498E-2</v>
      </c>
      <c r="V4183">
        <v>0.108252878254449</v>
      </c>
      <c r="W4183">
        <v>0.229795058100976</v>
      </c>
      <c r="X4183">
        <v>0.28800061388499898</v>
      </c>
      <c r="Y4183">
        <v>4.65767486434574E-2</v>
      </c>
    </row>
    <row r="4184" spans="1:25" x14ac:dyDescent="0.2">
      <c r="A4184" t="s">
        <v>8694</v>
      </c>
      <c r="B4184" t="s">
        <v>30</v>
      </c>
      <c r="C4184" t="s">
        <v>1838</v>
      </c>
      <c r="D4184" t="s">
        <v>28</v>
      </c>
      <c r="E4184" t="s">
        <v>14</v>
      </c>
      <c r="F4184">
        <v>7</v>
      </c>
      <c r="G4184">
        <v>127553</v>
      </c>
      <c r="H4184">
        <v>191667</v>
      </c>
      <c r="I4184">
        <v>0.526879850590247</v>
      </c>
      <c r="J4184">
        <v>0.55984711027975298</v>
      </c>
      <c r="K4184">
        <v>3.2967259689505597E-2</v>
      </c>
      <c r="L4184">
        <v>0.17970316500322001</v>
      </c>
      <c r="M4184">
        <v>0.32857896611980197</v>
      </c>
      <c r="N4184">
        <v>-0.26264444674079102</v>
      </c>
      <c r="O4184">
        <v>63.054720855391402</v>
      </c>
      <c r="P4184">
        <v>73.989817016205905</v>
      </c>
      <c r="Q4184" t="s">
        <v>16</v>
      </c>
      <c r="R4184">
        <v>-0.26264444674079102</v>
      </c>
      <c r="S4184">
        <v>-0.19741219784462199</v>
      </c>
      <c r="T4184">
        <v>-6.1197198772181598E-2</v>
      </c>
      <c r="U4184">
        <v>3.2967259689505597E-2</v>
      </c>
      <c r="V4184">
        <v>0.12713171815119301</v>
      </c>
      <c r="W4184">
        <v>0.26334671722363401</v>
      </c>
      <c r="X4184">
        <v>0.32857896611980197</v>
      </c>
      <c r="Y4184">
        <v>5.8886183538630898E-2</v>
      </c>
    </row>
    <row r="4185" spans="1:25" x14ac:dyDescent="0.2">
      <c r="A4185" t="s">
        <v>8695</v>
      </c>
      <c r="B4185" t="s">
        <v>30</v>
      </c>
      <c r="C4185" t="s">
        <v>1838</v>
      </c>
      <c r="D4185" t="s">
        <v>28</v>
      </c>
      <c r="E4185" t="s">
        <v>14</v>
      </c>
      <c r="F4185">
        <v>8</v>
      </c>
      <c r="G4185">
        <v>127553</v>
      </c>
      <c r="H4185">
        <v>191667</v>
      </c>
      <c r="I4185">
        <v>0.55829977525069596</v>
      </c>
      <c r="J4185">
        <v>0.58348689054392899</v>
      </c>
      <c r="K4185">
        <v>2.5187115293232702E-2</v>
      </c>
      <c r="L4185">
        <v>0.19512848281200601</v>
      </c>
      <c r="M4185">
        <v>0.34617346951898298</v>
      </c>
      <c r="N4185">
        <v>-0.29579923893251803</v>
      </c>
      <c r="O4185">
        <v>66.633689621958197</v>
      </c>
      <c r="P4185">
        <v>73.989817016205905</v>
      </c>
      <c r="Q4185" t="s">
        <v>16</v>
      </c>
      <c r="R4185">
        <v>-0.29579923893251803</v>
      </c>
      <c r="S4185">
        <v>-0.224967599671759</v>
      </c>
      <c r="T4185">
        <v>-7.7060209700258606E-2</v>
      </c>
      <c r="U4185">
        <v>2.5187115293232702E-2</v>
      </c>
      <c r="V4185">
        <v>0.12743444028672399</v>
      </c>
      <c r="W4185">
        <v>0.27534183025822501</v>
      </c>
      <c r="X4185">
        <v>0.34617346951898298</v>
      </c>
      <c r="Y4185">
        <v>4.3166548728718099E-2</v>
      </c>
    </row>
    <row r="4186" spans="1:25" x14ac:dyDescent="0.2">
      <c r="A4186" t="s">
        <v>8696</v>
      </c>
      <c r="B4186" t="s">
        <v>30</v>
      </c>
      <c r="C4186" t="s">
        <v>1838</v>
      </c>
      <c r="D4186" t="s">
        <v>28</v>
      </c>
      <c r="E4186" t="s">
        <v>14</v>
      </c>
      <c r="F4186">
        <v>9</v>
      </c>
      <c r="G4186">
        <v>127553</v>
      </c>
      <c r="H4186">
        <v>191667</v>
      </c>
      <c r="I4186">
        <v>0.59615621383290895</v>
      </c>
      <c r="J4186">
        <v>0.62085223876488504</v>
      </c>
      <c r="K4186">
        <v>2.4696024931976202E-2</v>
      </c>
      <c r="L4186">
        <v>0.21199509472355099</v>
      </c>
      <c r="M4186">
        <v>0.37342795575221799</v>
      </c>
      <c r="N4186">
        <v>-0.32403590588826597</v>
      </c>
      <c r="O4186">
        <v>72.075519499428793</v>
      </c>
      <c r="P4186">
        <v>73.989817016205905</v>
      </c>
      <c r="Q4186" t="s">
        <v>16</v>
      </c>
      <c r="R4186">
        <v>-0.32403590588826597</v>
      </c>
      <c r="S4186">
        <v>-0.247081686503617</v>
      </c>
      <c r="T4186">
        <v>-8.6389404703164793E-2</v>
      </c>
      <c r="U4186">
        <v>2.4696024931976202E-2</v>
      </c>
      <c r="V4186">
        <v>0.13578145456711699</v>
      </c>
      <c r="W4186">
        <v>0.29647373636756902</v>
      </c>
      <c r="X4186">
        <v>0.37342795575221799</v>
      </c>
      <c r="Y4186">
        <v>3.97776208089482E-2</v>
      </c>
    </row>
    <row r="4187" spans="1:25" x14ac:dyDescent="0.2">
      <c r="A4187" t="s">
        <v>8697</v>
      </c>
      <c r="B4187" t="s">
        <v>30</v>
      </c>
      <c r="C4187" t="s">
        <v>1838</v>
      </c>
      <c r="D4187" t="s">
        <v>28</v>
      </c>
      <c r="E4187" t="s">
        <v>14</v>
      </c>
      <c r="F4187">
        <v>10</v>
      </c>
      <c r="G4187">
        <v>127553</v>
      </c>
      <c r="H4187">
        <v>191667</v>
      </c>
      <c r="I4187">
        <v>0.63576649032681998</v>
      </c>
      <c r="J4187">
        <v>0.67093069215687096</v>
      </c>
      <c r="K4187">
        <v>3.5164201830051402E-2</v>
      </c>
      <c r="L4187">
        <v>0.23756938502854699</v>
      </c>
      <c r="M4187">
        <v>0.425965840202011</v>
      </c>
      <c r="N4187">
        <v>-0.35563743654190799</v>
      </c>
      <c r="O4187">
        <v>77.860120812084205</v>
      </c>
      <c r="P4187">
        <v>73.989817016205905</v>
      </c>
      <c r="Q4187" t="s">
        <v>16</v>
      </c>
      <c r="R4187">
        <v>-0.35563743654190799</v>
      </c>
      <c r="S4187">
        <v>-0.26939974977654602</v>
      </c>
      <c r="T4187">
        <v>-8.9322155924907207E-2</v>
      </c>
      <c r="U4187">
        <v>3.5164201830051402E-2</v>
      </c>
      <c r="V4187">
        <v>0.15965055958501001</v>
      </c>
      <c r="W4187">
        <v>0.33972815343664903</v>
      </c>
      <c r="X4187">
        <v>0.425965840202011</v>
      </c>
      <c r="Y4187">
        <v>5.2411079476789899E-2</v>
      </c>
    </row>
    <row r="4188" spans="1:25" x14ac:dyDescent="0.2">
      <c r="A4188" t="s">
        <v>8698</v>
      </c>
      <c r="B4188" t="s">
        <v>30</v>
      </c>
      <c r="C4188" t="s">
        <v>1838</v>
      </c>
      <c r="D4188" t="s">
        <v>28</v>
      </c>
      <c r="E4188" t="s">
        <v>14</v>
      </c>
      <c r="F4188">
        <v>11</v>
      </c>
      <c r="G4188">
        <v>127553</v>
      </c>
      <c r="H4188">
        <v>191667</v>
      </c>
      <c r="I4188">
        <v>0.69491532887319196</v>
      </c>
      <c r="J4188">
        <v>0.73325165806151404</v>
      </c>
      <c r="K4188">
        <v>3.8336329188321902E-2</v>
      </c>
      <c r="L4188">
        <v>0.26757911276114099</v>
      </c>
      <c r="M4188">
        <v>0.47850396968039999</v>
      </c>
      <c r="N4188">
        <v>-0.40183131130375599</v>
      </c>
      <c r="O4188">
        <v>82.580461744084502</v>
      </c>
      <c r="P4188">
        <v>73.989817016205905</v>
      </c>
      <c r="Q4188" t="s">
        <v>16</v>
      </c>
      <c r="R4188">
        <v>-0.40183131130375599</v>
      </c>
      <c r="S4188">
        <v>-0.30470009337146198</v>
      </c>
      <c r="T4188">
        <v>-0.10187512589851599</v>
      </c>
      <c r="U4188">
        <v>3.8336329188321902E-2</v>
      </c>
      <c r="V4188">
        <v>0.17854778427515999</v>
      </c>
      <c r="W4188">
        <v>0.38137275174810498</v>
      </c>
      <c r="X4188">
        <v>0.47850396968039999</v>
      </c>
      <c r="Y4188">
        <v>5.2282635527440897E-2</v>
      </c>
    </row>
    <row r="4189" spans="1:25" x14ac:dyDescent="0.2">
      <c r="A4189" t="s">
        <v>8699</v>
      </c>
      <c r="B4189" t="s">
        <v>30</v>
      </c>
      <c r="C4189" t="s">
        <v>1838</v>
      </c>
      <c r="D4189" t="s">
        <v>28</v>
      </c>
      <c r="E4189" t="s">
        <v>14</v>
      </c>
      <c r="F4189">
        <v>12</v>
      </c>
      <c r="G4189">
        <v>127553</v>
      </c>
      <c r="H4189">
        <v>191667</v>
      </c>
      <c r="I4189">
        <v>0.785817157854652</v>
      </c>
      <c r="J4189">
        <v>0.81559810895078699</v>
      </c>
      <c r="K4189">
        <v>2.97809510961345E-2</v>
      </c>
      <c r="L4189">
        <v>0.29970954596096</v>
      </c>
      <c r="M4189">
        <v>0.52280315420191503</v>
      </c>
      <c r="N4189">
        <v>-0.463241252009645</v>
      </c>
      <c r="O4189">
        <v>85.154826136626696</v>
      </c>
      <c r="P4189">
        <v>73.989817016205905</v>
      </c>
      <c r="Q4189" t="s">
        <v>16</v>
      </c>
      <c r="R4189">
        <v>-0.463241252009645</v>
      </c>
      <c r="S4189">
        <v>-0.35444668682581698</v>
      </c>
      <c r="T4189">
        <v>-0.127266850987409</v>
      </c>
      <c r="U4189">
        <v>2.97809510961345E-2</v>
      </c>
      <c r="V4189">
        <v>0.18682875317967801</v>
      </c>
      <c r="W4189">
        <v>0.41400858901808602</v>
      </c>
      <c r="X4189">
        <v>0.52280315420191503</v>
      </c>
      <c r="Y4189">
        <v>3.65142473594572E-2</v>
      </c>
    </row>
    <row r="4190" spans="1:25" x14ac:dyDescent="0.2">
      <c r="A4190" t="s">
        <v>8700</v>
      </c>
      <c r="B4190" t="s">
        <v>30</v>
      </c>
      <c r="C4190" t="s">
        <v>1838</v>
      </c>
      <c r="D4190" t="s">
        <v>28</v>
      </c>
      <c r="E4190" t="s">
        <v>14</v>
      </c>
      <c r="F4190">
        <v>13</v>
      </c>
      <c r="G4190">
        <v>127553</v>
      </c>
      <c r="H4190">
        <v>191667</v>
      </c>
      <c r="I4190">
        <v>0.907792683700822</v>
      </c>
      <c r="J4190">
        <v>0.91260580441844896</v>
      </c>
      <c r="K4190">
        <v>4.8131207176271796E-3</v>
      </c>
      <c r="L4190">
        <v>0.33393676202108502</v>
      </c>
      <c r="M4190">
        <v>0.554139094242312</v>
      </c>
      <c r="N4190">
        <v>-0.54451285280705797</v>
      </c>
      <c r="O4190">
        <v>86.381076631299095</v>
      </c>
      <c r="P4190">
        <v>73.989817016205905</v>
      </c>
      <c r="Q4190" t="s">
        <v>16</v>
      </c>
      <c r="R4190">
        <v>-0.54451285280705797</v>
      </c>
      <c r="S4190">
        <v>-0.42329380819340401</v>
      </c>
      <c r="T4190">
        <v>-0.17016974258142101</v>
      </c>
      <c r="U4190">
        <v>4.8131207176271796E-3</v>
      </c>
      <c r="V4190">
        <v>0.17979598401667601</v>
      </c>
      <c r="W4190">
        <v>0.43292004962865799</v>
      </c>
      <c r="X4190">
        <v>0.554139094242312</v>
      </c>
      <c r="Y4190">
        <v>5.2740413158935597E-3</v>
      </c>
    </row>
    <row r="4191" spans="1:25" x14ac:dyDescent="0.2">
      <c r="A4191" t="s">
        <v>8701</v>
      </c>
      <c r="B4191" t="s">
        <v>30</v>
      </c>
      <c r="C4191" t="s">
        <v>1838</v>
      </c>
      <c r="D4191" t="s">
        <v>28</v>
      </c>
      <c r="E4191" t="s">
        <v>14</v>
      </c>
      <c r="F4191">
        <v>14</v>
      </c>
      <c r="G4191">
        <v>127553</v>
      </c>
      <c r="H4191">
        <v>191667</v>
      </c>
      <c r="I4191">
        <v>1.02406718772167</v>
      </c>
      <c r="J4191">
        <v>0.999885186366965</v>
      </c>
      <c r="K4191">
        <v>-2.41820013547045E-2</v>
      </c>
      <c r="L4191">
        <v>0.36405621692397799</v>
      </c>
      <c r="M4191">
        <v>0.57469047548523999</v>
      </c>
      <c r="N4191">
        <v>-0.62305447819464899</v>
      </c>
      <c r="O4191">
        <v>86.438254048847497</v>
      </c>
      <c r="P4191">
        <v>73.989817016205905</v>
      </c>
      <c r="Q4191" t="s">
        <v>16</v>
      </c>
      <c r="R4191">
        <v>-0.62305447819464899</v>
      </c>
      <c r="S4191">
        <v>-0.49090207145124498</v>
      </c>
      <c r="T4191">
        <v>-0.21494745902286899</v>
      </c>
      <c r="U4191">
        <v>-2.41820013547045E-2</v>
      </c>
      <c r="V4191">
        <v>0.16658345631346</v>
      </c>
      <c r="W4191">
        <v>0.44253806874183599</v>
      </c>
      <c r="X4191">
        <v>0.57469047548523999</v>
      </c>
      <c r="Y4191">
        <v>-2.4184778096942E-2</v>
      </c>
    </row>
    <row r="4192" spans="1:25" x14ac:dyDescent="0.2">
      <c r="A4192" t="s">
        <v>8702</v>
      </c>
      <c r="B4192" t="s">
        <v>30</v>
      </c>
      <c r="C4192" t="s">
        <v>1838</v>
      </c>
      <c r="D4192" t="s">
        <v>28</v>
      </c>
      <c r="E4192" t="s">
        <v>14</v>
      </c>
      <c r="F4192">
        <v>15</v>
      </c>
      <c r="G4192">
        <v>127553</v>
      </c>
      <c r="H4192">
        <v>191667</v>
      </c>
      <c r="I4192">
        <v>1.12637334891396</v>
      </c>
      <c r="J4192">
        <v>1.0755308353466499</v>
      </c>
      <c r="K4192">
        <v>-5.0842513567310302E-2</v>
      </c>
      <c r="L4192">
        <v>0.38769416919191602</v>
      </c>
      <c r="M4192">
        <v>0.58691439475339102</v>
      </c>
      <c r="N4192">
        <v>-0.68859942188801204</v>
      </c>
      <c r="O4192">
        <v>85.915773518409296</v>
      </c>
      <c r="P4192">
        <v>73.989817016205905</v>
      </c>
      <c r="Q4192" t="s">
        <v>16</v>
      </c>
      <c r="R4192">
        <v>-0.68859942188801204</v>
      </c>
      <c r="S4192">
        <v>-0.54786643847134597</v>
      </c>
      <c r="T4192">
        <v>-0.253994258223874</v>
      </c>
      <c r="U4192">
        <v>-5.0842513567310302E-2</v>
      </c>
      <c r="V4192">
        <v>0.15230923108925401</v>
      </c>
      <c r="W4192">
        <v>0.44618141133672601</v>
      </c>
      <c r="X4192">
        <v>0.58691439475339102</v>
      </c>
      <c r="Y4192">
        <v>-4.7272018519974299E-2</v>
      </c>
    </row>
    <row r="4193" spans="1:25" x14ac:dyDescent="0.2">
      <c r="A4193" t="s">
        <v>8703</v>
      </c>
      <c r="B4193" t="s">
        <v>30</v>
      </c>
      <c r="C4193" t="s">
        <v>1838</v>
      </c>
      <c r="D4193" t="s">
        <v>28</v>
      </c>
      <c r="E4193" t="s">
        <v>14</v>
      </c>
      <c r="F4193">
        <v>16</v>
      </c>
      <c r="G4193">
        <v>127553</v>
      </c>
      <c r="H4193">
        <v>191667</v>
      </c>
      <c r="I4193">
        <v>1.19931085964742</v>
      </c>
      <c r="J4193">
        <v>1.1394550230453999</v>
      </c>
      <c r="K4193">
        <v>-5.9855836602018098E-2</v>
      </c>
      <c r="L4193">
        <v>0.40612706675763</v>
      </c>
      <c r="M4193">
        <v>0.60822318821428301</v>
      </c>
      <c r="N4193">
        <v>-0.72793486141831898</v>
      </c>
      <c r="O4193">
        <v>84.7522101592659</v>
      </c>
      <c r="P4193">
        <v>73.989817016205905</v>
      </c>
      <c r="Q4193" t="s">
        <v>16</v>
      </c>
      <c r="R4193">
        <v>-0.72793486141831898</v>
      </c>
      <c r="S4193">
        <v>-0.58051073618530002</v>
      </c>
      <c r="T4193">
        <v>-0.27266641958301602</v>
      </c>
      <c r="U4193">
        <v>-5.9855836602018098E-2</v>
      </c>
      <c r="V4193">
        <v>0.15295474637897999</v>
      </c>
      <c r="W4193">
        <v>0.460799062981263</v>
      </c>
      <c r="X4193">
        <v>0.60822318821428301</v>
      </c>
      <c r="Y4193">
        <v>-5.2530231901600097E-2</v>
      </c>
    </row>
    <row r="4194" spans="1:25" x14ac:dyDescent="0.2">
      <c r="A4194" t="s">
        <v>8704</v>
      </c>
      <c r="B4194" t="s">
        <v>30</v>
      </c>
      <c r="C4194" t="s">
        <v>1838</v>
      </c>
      <c r="D4194" t="s">
        <v>28</v>
      </c>
      <c r="E4194" t="s">
        <v>14</v>
      </c>
      <c r="F4194">
        <v>17</v>
      </c>
      <c r="G4194">
        <v>127553</v>
      </c>
      <c r="H4194">
        <v>191667</v>
      </c>
      <c r="I4194">
        <v>1.21156312207397</v>
      </c>
      <c r="J4194">
        <v>1.18361745544149</v>
      </c>
      <c r="K4194">
        <v>-2.7945666632479799E-2</v>
      </c>
      <c r="L4194">
        <v>0.414974478609276</v>
      </c>
      <c r="M4194">
        <v>0.65468735067978001</v>
      </c>
      <c r="N4194">
        <v>-0.710578683944739</v>
      </c>
      <c r="O4194">
        <v>82.969116757636598</v>
      </c>
      <c r="P4194">
        <v>73.989817016205905</v>
      </c>
      <c r="Q4194" t="s">
        <v>17</v>
      </c>
      <c r="R4194">
        <v>-0.710578683944739</v>
      </c>
      <c r="S4194">
        <v>-0.55994294820957202</v>
      </c>
      <c r="T4194">
        <v>-0.245392293423741</v>
      </c>
      <c r="U4194">
        <v>-2.7945666632479799E-2</v>
      </c>
      <c r="V4194">
        <v>0.18950096015878101</v>
      </c>
      <c r="W4194">
        <v>0.50405161494461304</v>
      </c>
      <c r="X4194">
        <v>0.65468735067978001</v>
      </c>
      <c r="Y4194">
        <v>-2.3610387379811099E-2</v>
      </c>
    </row>
    <row r="4195" spans="1:25" x14ac:dyDescent="0.2">
      <c r="A4195" t="s">
        <v>8705</v>
      </c>
      <c r="B4195" t="s">
        <v>30</v>
      </c>
      <c r="C4195" t="s">
        <v>1838</v>
      </c>
      <c r="D4195" t="s">
        <v>28</v>
      </c>
      <c r="E4195" t="s">
        <v>14</v>
      </c>
      <c r="F4195">
        <v>18</v>
      </c>
      <c r="G4195">
        <v>127553</v>
      </c>
      <c r="H4195">
        <v>191667</v>
      </c>
      <c r="I4195">
        <v>1.2019070594428301</v>
      </c>
      <c r="J4195">
        <v>1.1936485031109401</v>
      </c>
      <c r="K4195">
        <v>-8.2585563318942103E-3</v>
      </c>
      <c r="L4195">
        <v>0.41496999154704101</v>
      </c>
      <c r="M4195">
        <v>0.67436707976298804</v>
      </c>
      <c r="N4195">
        <v>-0.69088419242677601</v>
      </c>
      <c r="O4195">
        <v>79.818318561604499</v>
      </c>
      <c r="P4195">
        <v>73.989817016205905</v>
      </c>
      <c r="Q4195" t="s">
        <v>17</v>
      </c>
      <c r="R4195">
        <v>-0.69088419242677601</v>
      </c>
      <c r="S4195">
        <v>-0.54025008549520004</v>
      </c>
      <c r="T4195">
        <v>-0.225702831902544</v>
      </c>
      <c r="U4195">
        <v>-8.2585563318942103E-3</v>
      </c>
      <c r="V4195">
        <v>0.20918571923875501</v>
      </c>
      <c r="W4195">
        <v>0.52373297283141196</v>
      </c>
      <c r="X4195">
        <v>0.67436707976298804</v>
      </c>
      <c r="Y4195">
        <v>-6.9187506291595998E-3</v>
      </c>
    </row>
    <row r="4196" spans="1:25" x14ac:dyDescent="0.2">
      <c r="A4196" t="s">
        <v>8706</v>
      </c>
      <c r="B4196" t="s">
        <v>30</v>
      </c>
      <c r="C4196" t="s">
        <v>1838</v>
      </c>
      <c r="D4196" t="s">
        <v>28</v>
      </c>
      <c r="E4196" t="s">
        <v>14</v>
      </c>
      <c r="F4196">
        <v>19</v>
      </c>
      <c r="G4196">
        <v>127553</v>
      </c>
      <c r="H4196">
        <v>191667</v>
      </c>
      <c r="I4196">
        <v>1.1399916559020999</v>
      </c>
      <c r="J4196">
        <v>1.1549738646876</v>
      </c>
      <c r="K4196">
        <v>1.4982208785504899E-2</v>
      </c>
      <c r="L4196">
        <v>0.39875693310545901</v>
      </c>
      <c r="M4196">
        <v>0.67093736374398505</v>
      </c>
      <c r="N4196">
        <v>-0.64097294617297496</v>
      </c>
      <c r="O4196">
        <v>75.419330680146601</v>
      </c>
      <c r="P4196">
        <v>73.989817016205905</v>
      </c>
      <c r="Q4196" t="s">
        <v>17</v>
      </c>
      <c r="R4196">
        <v>-0.64097294617297496</v>
      </c>
      <c r="S4196">
        <v>-0.49622417945569303</v>
      </c>
      <c r="T4196">
        <v>-0.193966424161755</v>
      </c>
      <c r="U4196">
        <v>1.4982208785504899E-2</v>
      </c>
      <c r="V4196">
        <v>0.22393084173276501</v>
      </c>
      <c r="W4196">
        <v>0.52618859702670295</v>
      </c>
      <c r="X4196">
        <v>0.67093736374398505</v>
      </c>
      <c r="Y4196">
        <v>1.2971902866007599E-2</v>
      </c>
    </row>
    <row r="4197" spans="1:25" x14ac:dyDescent="0.2">
      <c r="A4197" t="s">
        <v>8707</v>
      </c>
      <c r="B4197" t="s">
        <v>30</v>
      </c>
      <c r="C4197" t="s">
        <v>1838</v>
      </c>
      <c r="D4197" t="s">
        <v>28</v>
      </c>
      <c r="E4197" t="s">
        <v>14</v>
      </c>
      <c r="F4197">
        <v>20</v>
      </c>
      <c r="G4197">
        <v>127553</v>
      </c>
      <c r="H4197">
        <v>191667</v>
      </c>
      <c r="I4197">
        <v>1.1126912627774801</v>
      </c>
      <c r="J4197">
        <v>1.1493195456918901</v>
      </c>
      <c r="K4197">
        <v>3.6628282914409303E-2</v>
      </c>
      <c r="L4197">
        <v>0.36654883583040598</v>
      </c>
      <c r="M4197">
        <v>0.63960111785542795</v>
      </c>
      <c r="N4197">
        <v>-0.56634455202660905</v>
      </c>
      <c r="O4197">
        <v>72.361172504424005</v>
      </c>
      <c r="P4197">
        <v>73.989817016205905</v>
      </c>
      <c r="Q4197" t="s">
        <v>17</v>
      </c>
      <c r="R4197">
        <v>-0.56634455202660905</v>
      </c>
      <c r="S4197">
        <v>-0.433287324620171</v>
      </c>
      <c r="T4197">
        <v>-0.15544330706072301</v>
      </c>
      <c r="U4197">
        <v>3.6628282914409303E-2</v>
      </c>
      <c r="V4197">
        <v>0.22869987288954199</v>
      </c>
      <c r="W4197">
        <v>0.50654389044898995</v>
      </c>
      <c r="X4197">
        <v>0.63960111785542795</v>
      </c>
      <c r="Y4197">
        <v>3.1869537981588099E-2</v>
      </c>
    </row>
    <row r="4198" spans="1:25" x14ac:dyDescent="0.2">
      <c r="A4198" t="s">
        <v>8708</v>
      </c>
      <c r="B4198" t="s">
        <v>30</v>
      </c>
      <c r="C4198" t="s">
        <v>1838</v>
      </c>
      <c r="D4198" t="s">
        <v>28</v>
      </c>
      <c r="E4198" t="s">
        <v>14</v>
      </c>
      <c r="F4198">
        <v>21</v>
      </c>
      <c r="G4198">
        <v>127553</v>
      </c>
      <c r="H4198">
        <v>191667</v>
      </c>
      <c r="I4198">
        <v>1.0492494866606401</v>
      </c>
      <c r="J4198">
        <v>1.10093327746167</v>
      </c>
      <c r="K4198">
        <v>5.16837908010261E-2</v>
      </c>
      <c r="L4198">
        <v>0.34402460094496601</v>
      </c>
      <c r="M4198">
        <v>0.61760425935549501</v>
      </c>
      <c r="N4198">
        <v>-0.51423667775344295</v>
      </c>
      <c r="O4198">
        <v>70.296633240496703</v>
      </c>
      <c r="P4198">
        <v>73.989817016205905</v>
      </c>
      <c r="Q4198" t="s">
        <v>17</v>
      </c>
      <c r="R4198">
        <v>-0.51423667775344295</v>
      </c>
      <c r="S4198">
        <v>-0.38935574761042002</v>
      </c>
      <c r="T4198">
        <v>-0.12858510009413601</v>
      </c>
      <c r="U4198">
        <v>5.16837908010261E-2</v>
      </c>
      <c r="V4198">
        <v>0.23195268169618799</v>
      </c>
      <c r="W4198">
        <v>0.49272332921247303</v>
      </c>
      <c r="X4198">
        <v>0.61760425935549501</v>
      </c>
      <c r="Y4198">
        <v>4.6945434259366897E-2</v>
      </c>
    </row>
    <row r="4199" spans="1:25" x14ac:dyDescent="0.2">
      <c r="A4199" t="s">
        <v>8709</v>
      </c>
      <c r="B4199" t="s">
        <v>30</v>
      </c>
      <c r="C4199" t="s">
        <v>1838</v>
      </c>
      <c r="D4199" t="s">
        <v>28</v>
      </c>
      <c r="E4199" t="s">
        <v>14</v>
      </c>
      <c r="F4199">
        <v>22</v>
      </c>
      <c r="G4199">
        <v>127553</v>
      </c>
      <c r="H4199">
        <v>191667</v>
      </c>
      <c r="I4199">
        <v>0.97363264688972395</v>
      </c>
      <c r="J4199">
        <v>1.0030032295459801</v>
      </c>
      <c r="K4199">
        <v>2.9370582656252898E-2</v>
      </c>
      <c r="L4199">
        <v>0.32366138943446199</v>
      </c>
      <c r="M4199">
        <v>0.56179356827594296</v>
      </c>
      <c r="N4199">
        <v>-0.50305240296343701</v>
      </c>
      <c r="O4199">
        <v>69.020896458518493</v>
      </c>
      <c r="P4199">
        <v>73.989817016205905</v>
      </c>
      <c r="Q4199" t="s">
        <v>16</v>
      </c>
      <c r="R4199">
        <v>-0.50305240296343701</v>
      </c>
      <c r="S4199">
        <v>-0.385563318598727</v>
      </c>
      <c r="T4199">
        <v>-0.140227985407405</v>
      </c>
      <c r="U4199">
        <v>2.9370582656252898E-2</v>
      </c>
      <c r="V4199">
        <v>0.198969150719911</v>
      </c>
      <c r="W4199">
        <v>0.44430448391123301</v>
      </c>
      <c r="X4199">
        <v>0.56179356827594296</v>
      </c>
      <c r="Y4199">
        <v>2.9282640166121799E-2</v>
      </c>
    </row>
    <row r="4200" spans="1:25" x14ac:dyDescent="0.2">
      <c r="A4200" t="s">
        <v>8710</v>
      </c>
      <c r="B4200" t="s">
        <v>30</v>
      </c>
      <c r="C4200" t="s">
        <v>1838</v>
      </c>
      <c r="D4200" t="s">
        <v>28</v>
      </c>
      <c r="E4200" t="s">
        <v>14</v>
      </c>
      <c r="F4200">
        <v>23</v>
      </c>
      <c r="G4200">
        <v>127553</v>
      </c>
      <c r="H4200">
        <v>191667</v>
      </c>
      <c r="I4200">
        <v>0.85450089041044697</v>
      </c>
      <c r="J4200">
        <v>0.87310130116658002</v>
      </c>
      <c r="K4200">
        <v>1.86004107561328E-2</v>
      </c>
      <c r="L4200">
        <v>0.29016710229293402</v>
      </c>
      <c r="M4200">
        <v>0.49592529402801</v>
      </c>
      <c r="N4200">
        <v>-0.458724472515744</v>
      </c>
      <c r="O4200">
        <v>67.825194695617796</v>
      </c>
      <c r="P4200">
        <v>73.989817016205905</v>
      </c>
      <c r="Q4200" t="s">
        <v>16</v>
      </c>
      <c r="R4200">
        <v>-0.458724472515744</v>
      </c>
      <c r="S4200">
        <v>-0.353393814383409</v>
      </c>
      <c r="T4200">
        <v>-0.13344715084536499</v>
      </c>
      <c r="U4200">
        <v>1.86004107561328E-2</v>
      </c>
      <c r="V4200">
        <v>0.17064797235762999</v>
      </c>
      <c r="W4200">
        <v>0.390594635895674</v>
      </c>
      <c r="X4200">
        <v>0.49592529402801</v>
      </c>
      <c r="Y4200">
        <v>2.1303840380583802E-2</v>
      </c>
    </row>
    <row r="4201" spans="1:25" x14ac:dyDescent="0.2">
      <c r="A4201" t="s">
        <v>8711</v>
      </c>
      <c r="B4201" t="s">
        <v>30</v>
      </c>
      <c r="C4201" t="s">
        <v>1838</v>
      </c>
      <c r="D4201" t="s">
        <v>28</v>
      </c>
      <c r="E4201" t="s">
        <v>14</v>
      </c>
      <c r="F4201">
        <v>24</v>
      </c>
      <c r="G4201">
        <v>127553</v>
      </c>
      <c r="H4201">
        <v>191667</v>
      </c>
      <c r="I4201">
        <v>0.72808550366990998</v>
      </c>
      <c r="J4201">
        <v>0.74579421015375202</v>
      </c>
      <c r="K4201">
        <v>1.7708706483841999E-2</v>
      </c>
      <c r="L4201">
        <v>0.25185786651765302</v>
      </c>
      <c r="M4201">
        <v>0.43201489690538197</v>
      </c>
      <c r="N4201">
        <v>-0.396597483937698</v>
      </c>
      <c r="O4201">
        <v>66.5673736438508</v>
      </c>
      <c r="P4201">
        <v>73.989817016205905</v>
      </c>
      <c r="Q4201" t="s">
        <v>16</v>
      </c>
      <c r="R4201">
        <v>-0.396597483937698</v>
      </c>
      <c r="S4201">
        <v>-0.30517307839178998</v>
      </c>
      <c r="T4201">
        <v>-0.114264815571408</v>
      </c>
      <c r="U4201">
        <v>1.7708706483841999E-2</v>
      </c>
      <c r="V4201">
        <v>0.14968222853909199</v>
      </c>
      <c r="W4201">
        <v>0.340590491359474</v>
      </c>
      <c r="X4201">
        <v>0.43201489690538197</v>
      </c>
      <c r="Y4201">
        <v>2.3744762620497201E-2</v>
      </c>
    </row>
    <row r="4202" spans="1:25" x14ac:dyDescent="0.2">
      <c r="A4202" t="s">
        <v>9968</v>
      </c>
      <c r="B4202" t="s">
        <v>30</v>
      </c>
      <c r="C4202" t="s">
        <v>1838</v>
      </c>
      <c r="D4202" t="s">
        <v>28</v>
      </c>
      <c r="E4202" t="s">
        <v>18</v>
      </c>
      <c r="F4202">
        <v>1</v>
      </c>
      <c r="G4202">
        <v>127552</v>
      </c>
      <c r="H4202">
        <v>191667</v>
      </c>
      <c r="I4202">
        <v>0.71790749546258104</v>
      </c>
      <c r="J4202">
        <v>0.77297511736452196</v>
      </c>
      <c r="K4202">
        <v>5.5067621901940103E-2</v>
      </c>
      <c r="L4202">
        <v>0.30398287625545001</v>
      </c>
      <c r="M4202">
        <v>0.55511945334215496</v>
      </c>
      <c r="N4202">
        <v>-0.444984209538275</v>
      </c>
      <c r="O4202">
        <v>66.889516309226494</v>
      </c>
      <c r="P4202">
        <v>75.449474510326596</v>
      </c>
      <c r="Q4202" t="s">
        <v>15</v>
      </c>
      <c r="R4202">
        <v>-0.444984209538275</v>
      </c>
      <c r="S4202">
        <v>-0.33463842545754602</v>
      </c>
      <c r="T4202">
        <v>-0.104219405255916</v>
      </c>
      <c r="U4202">
        <v>5.5067621901940103E-2</v>
      </c>
      <c r="V4202">
        <v>0.21435464905979601</v>
      </c>
      <c r="W4202">
        <v>0.44477366926142697</v>
      </c>
      <c r="X4202">
        <v>0.55511945334215496</v>
      </c>
      <c r="Y4202">
        <v>7.1241131395916896E-2</v>
      </c>
    </row>
    <row r="4203" spans="1:25" x14ac:dyDescent="0.2">
      <c r="A4203" t="s">
        <v>9969</v>
      </c>
      <c r="B4203" t="s">
        <v>30</v>
      </c>
      <c r="C4203" t="s">
        <v>1838</v>
      </c>
      <c r="D4203" t="s">
        <v>28</v>
      </c>
      <c r="E4203" t="s">
        <v>18</v>
      </c>
      <c r="F4203">
        <v>2</v>
      </c>
      <c r="G4203">
        <v>127552</v>
      </c>
      <c r="H4203">
        <v>191667</v>
      </c>
      <c r="I4203">
        <v>0.63859624717268804</v>
      </c>
      <c r="J4203">
        <v>0.68417484059393896</v>
      </c>
      <c r="K4203">
        <v>4.55785934212505E-2</v>
      </c>
      <c r="L4203">
        <v>0.26452738282293098</v>
      </c>
      <c r="M4203">
        <v>0.480726138164973</v>
      </c>
      <c r="N4203">
        <v>-0.38956895132247199</v>
      </c>
      <c r="O4203">
        <v>66.101187372844507</v>
      </c>
      <c r="P4203">
        <v>75.449474510326596</v>
      </c>
      <c r="Q4203" t="s">
        <v>15</v>
      </c>
      <c r="R4203">
        <v>-0.38956895132247199</v>
      </c>
      <c r="S4203">
        <v>-0.29354551135774698</v>
      </c>
      <c r="T4203">
        <v>-9.3033755177965499E-2</v>
      </c>
      <c r="U4203">
        <v>4.55785934212505E-2</v>
      </c>
      <c r="V4203">
        <v>0.18419094202046599</v>
      </c>
      <c r="W4203">
        <v>0.38470269820024799</v>
      </c>
      <c r="X4203">
        <v>0.480726138164973</v>
      </c>
      <c r="Y4203">
        <v>6.6618341857884206E-2</v>
      </c>
    </row>
    <row r="4204" spans="1:25" x14ac:dyDescent="0.2">
      <c r="A4204" t="s">
        <v>9970</v>
      </c>
      <c r="B4204" t="s">
        <v>30</v>
      </c>
      <c r="C4204" t="s">
        <v>1838</v>
      </c>
      <c r="D4204" t="s">
        <v>28</v>
      </c>
      <c r="E4204" t="s">
        <v>18</v>
      </c>
      <c r="F4204">
        <v>3</v>
      </c>
      <c r="G4204">
        <v>127552</v>
      </c>
      <c r="H4204">
        <v>191667</v>
      </c>
      <c r="I4204">
        <v>0.58288007005068598</v>
      </c>
      <c r="J4204">
        <v>0.62084696423135799</v>
      </c>
      <c r="K4204">
        <v>3.7966894180672603E-2</v>
      </c>
      <c r="L4204">
        <v>0.23449704466979801</v>
      </c>
      <c r="M4204">
        <v>0.42371453266248899</v>
      </c>
      <c r="N4204">
        <v>-0.34778074430114397</v>
      </c>
      <c r="O4204">
        <v>65.432392464161296</v>
      </c>
      <c r="P4204">
        <v>75.449474510326596</v>
      </c>
      <c r="Q4204" t="s">
        <v>15</v>
      </c>
      <c r="R4204">
        <v>-0.34778074430114397</v>
      </c>
      <c r="S4204">
        <v>-0.26265831708600801</v>
      </c>
      <c r="T4204">
        <v>-8.4909557226301294E-2</v>
      </c>
      <c r="U4204">
        <v>3.7966894180672603E-2</v>
      </c>
      <c r="V4204">
        <v>0.16084334558764601</v>
      </c>
      <c r="W4204">
        <v>0.33859210544735302</v>
      </c>
      <c r="X4204">
        <v>0.42371453266248899</v>
      </c>
      <c r="Y4204">
        <v>6.1153386209559103E-2</v>
      </c>
    </row>
    <row r="4205" spans="1:25" x14ac:dyDescent="0.2">
      <c r="A4205" t="s">
        <v>9971</v>
      </c>
      <c r="B4205" t="s">
        <v>30</v>
      </c>
      <c r="C4205" t="s">
        <v>1838</v>
      </c>
      <c r="D4205" t="s">
        <v>28</v>
      </c>
      <c r="E4205" t="s">
        <v>18</v>
      </c>
      <c r="F4205">
        <v>4</v>
      </c>
      <c r="G4205">
        <v>127552</v>
      </c>
      <c r="H4205">
        <v>191667</v>
      </c>
      <c r="I4205">
        <v>0.54616752776351296</v>
      </c>
      <c r="J4205">
        <v>0.57865633598038102</v>
      </c>
      <c r="K4205">
        <v>3.2488808216867497E-2</v>
      </c>
      <c r="L4205">
        <v>0.21389944947727599</v>
      </c>
      <c r="M4205">
        <v>0.38435340260698703</v>
      </c>
      <c r="N4205">
        <v>-0.31937578617325202</v>
      </c>
      <c r="O4205">
        <v>65.539107059556798</v>
      </c>
      <c r="P4205">
        <v>75.449474510326596</v>
      </c>
      <c r="Q4205" t="s">
        <v>15</v>
      </c>
      <c r="R4205">
        <v>-0.31937578617325202</v>
      </c>
      <c r="S4205">
        <v>-0.24173028601300001</v>
      </c>
      <c r="T4205">
        <v>-7.9594503309225198E-2</v>
      </c>
      <c r="U4205">
        <v>3.2488808216867497E-2</v>
      </c>
      <c r="V4205">
        <v>0.14457211974296</v>
      </c>
      <c r="W4205">
        <v>0.30670790244673501</v>
      </c>
      <c r="X4205">
        <v>0.38435340260698703</v>
      </c>
      <c r="Y4205">
        <v>5.6145256168021997E-2</v>
      </c>
    </row>
    <row r="4206" spans="1:25" x14ac:dyDescent="0.2">
      <c r="A4206" t="s">
        <v>9972</v>
      </c>
      <c r="B4206" t="s">
        <v>30</v>
      </c>
      <c r="C4206" t="s">
        <v>1838</v>
      </c>
      <c r="D4206" t="s">
        <v>28</v>
      </c>
      <c r="E4206" t="s">
        <v>18</v>
      </c>
      <c r="F4206">
        <v>5</v>
      </c>
      <c r="G4206">
        <v>127552</v>
      </c>
      <c r="H4206">
        <v>191667</v>
      </c>
      <c r="I4206">
        <v>0.52581935684297598</v>
      </c>
      <c r="J4206">
        <v>0.55285940076527995</v>
      </c>
      <c r="K4206">
        <v>2.7040043922303501E-2</v>
      </c>
      <c r="L4206">
        <v>0.201917714753621</v>
      </c>
      <c r="M4206">
        <v>0.35919468469200999</v>
      </c>
      <c r="N4206">
        <v>-0.305114596847402</v>
      </c>
      <c r="O4206">
        <v>65.302265573243503</v>
      </c>
      <c r="P4206">
        <v>75.449474510326596</v>
      </c>
      <c r="Q4206" t="s">
        <v>15</v>
      </c>
      <c r="R4206">
        <v>-0.305114596847402</v>
      </c>
      <c r="S4206">
        <v>-0.23181846639183801</v>
      </c>
      <c r="T4206">
        <v>-7.8764838608593707E-2</v>
      </c>
      <c r="U4206">
        <v>2.7040043922303501E-2</v>
      </c>
      <c r="V4206">
        <v>0.13284492645320101</v>
      </c>
      <c r="W4206">
        <v>0.285898554236445</v>
      </c>
      <c r="X4206">
        <v>0.35919468469200999</v>
      </c>
      <c r="Y4206">
        <v>4.8909440419886402E-2</v>
      </c>
    </row>
    <row r="4207" spans="1:25" x14ac:dyDescent="0.2">
      <c r="A4207" t="s">
        <v>9973</v>
      </c>
      <c r="B4207" t="s">
        <v>30</v>
      </c>
      <c r="C4207" t="s">
        <v>1838</v>
      </c>
      <c r="D4207" t="s">
        <v>28</v>
      </c>
      <c r="E4207" t="s">
        <v>18</v>
      </c>
      <c r="F4207">
        <v>6</v>
      </c>
      <c r="G4207">
        <v>127552</v>
      </c>
      <c r="H4207">
        <v>191667</v>
      </c>
      <c r="I4207">
        <v>0.52181876982058095</v>
      </c>
      <c r="J4207">
        <v>0.54705368421665701</v>
      </c>
      <c r="K4207">
        <v>2.5234914396075701E-2</v>
      </c>
      <c r="L4207">
        <v>0.20129778161335801</v>
      </c>
      <c r="M4207">
        <v>0.35636976515004998</v>
      </c>
      <c r="N4207">
        <v>-0.30589993635789797</v>
      </c>
      <c r="O4207">
        <v>65.169009529558906</v>
      </c>
      <c r="P4207">
        <v>75.449474510326596</v>
      </c>
      <c r="Q4207" t="s">
        <v>15</v>
      </c>
      <c r="R4207">
        <v>-0.30589993635789797</v>
      </c>
      <c r="S4207">
        <v>-0.23282884163224901</v>
      </c>
      <c r="T4207">
        <v>-8.0245123169323904E-2</v>
      </c>
      <c r="U4207">
        <v>2.5234914396075701E-2</v>
      </c>
      <c r="V4207">
        <v>0.13071495196147501</v>
      </c>
      <c r="W4207">
        <v>0.28329867042440099</v>
      </c>
      <c r="X4207">
        <v>0.35636976515004998</v>
      </c>
      <c r="Y4207">
        <v>4.61287714974635E-2</v>
      </c>
    </row>
    <row r="4208" spans="1:25" x14ac:dyDescent="0.2">
      <c r="A4208" t="s">
        <v>9974</v>
      </c>
      <c r="B4208" t="s">
        <v>30</v>
      </c>
      <c r="C4208" t="s">
        <v>1838</v>
      </c>
      <c r="D4208" t="s">
        <v>28</v>
      </c>
      <c r="E4208" t="s">
        <v>18</v>
      </c>
      <c r="F4208">
        <v>7</v>
      </c>
      <c r="G4208">
        <v>127552</v>
      </c>
      <c r="H4208">
        <v>191667</v>
      </c>
      <c r="I4208">
        <v>0.53572480605720896</v>
      </c>
      <c r="J4208">
        <v>0.56176953937513896</v>
      </c>
      <c r="K4208">
        <v>2.6044733317930599E-2</v>
      </c>
      <c r="L4208">
        <v>0.21569549430794199</v>
      </c>
      <c r="M4208">
        <v>0.38086382145449499</v>
      </c>
      <c r="N4208">
        <v>-0.32877435481863398</v>
      </c>
      <c r="O4208">
        <v>65.139858330622005</v>
      </c>
      <c r="P4208">
        <v>75.449474510326596</v>
      </c>
      <c r="Q4208" t="s">
        <v>15</v>
      </c>
      <c r="R4208">
        <v>-0.32877435481863398</v>
      </c>
      <c r="S4208">
        <v>-0.25047689038485099</v>
      </c>
      <c r="T4208">
        <v>-8.6979705699431101E-2</v>
      </c>
      <c r="U4208">
        <v>2.6044733317930599E-2</v>
      </c>
      <c r="V4208">
        <v>0.13906917233529201</v>
      </c>
      <c r="W4208">
        <v>0.302566357020712</v>
      </c>
      <c r="X4208">
        <v>0.38086382145449499</v>
      </c>
      <c r="Y4208">
        <v>4.6361953599157998E-2</v>
      </c>
    </row>
    <row r="4209" spans="1:25" x14ac:dyDescent="0.2">
      <c r="A4209" t="s">
        <v>9975</v>
      </c>
      <c r="B4209" t="s">
        <v>30</v>
      </c>
      <c r="C4209" t="s">
        <v>1838</v>
      </c>
      <c r="D4209" t="s">
        <v>28</v>
      </c>
      <c r="E4209" t="s">
        <v>18</v>
      </c>
      <c r="F4209">
        <v>8</v>
      </c>
      <c r="G4209">
        <v>127552</v>
      </c>
      <c r="H4209">
        <v>191667</v>
      </c>
      <c r="I4209">
        <v>0.57846176122398596</v>
      </c>
      <c r="J4209">
        <v>0.61091982658784205</v>
      </c>
      <c r="K4209">
        <v>3.2458065363856002E-2</v>
      </c>
      <c r="L4209">
        <v>0.24874876717399</v>
      </c>
      <c r="M4209">
        <v>0.44164978736506999</v>
      </c>
      <c r="N4209">
        <v>-0.37673365663735803</v>
      </c>
      <c r="O4209">
        <v>69.013526995190105</v>
      </c>
      <c r="P4209">
        <v>75.449474510326596</v>
      </c>
      <c r="Q4209" t="s">
        <v>15</v>
      </c>
      <c r="R4209">
        <v>-0.37673365663735803</v>
      </c>
      <c r="S4209">
        <v>-0.2864378541532</v>
      </c>
      <c r="T4209">
        <v>-9.7886288635314997E-2</v>
      </c>
      <c r="U4209">
        <v>3.2458065363856002E-2</v>
      </c>
      <c r="V4209">
        <v>0.162802419363027</v>
      </c>
      <c r="W4209">
        <v>0.35135398488091202</v>
      </c>
      <c r="X4209">
        <v>0.44164978736506999</v>
      </c>
      <c r="Y4209">
        <v>5.3129828090771498E-2</v>
      </c>
    </row>
    <row r="4210" spans="1:25" x14ac:dyDescent="0.2">
      <c r="A4210" t="s">
        <v>9976</v>
      </c>
      <c r="B4210" t="s">
        <v>30</v>
      </c>
      <c r="C4210" t="s">
        <v>1838</v>
      </c>
      <c r="D4210" t="s">
        <v>28</v>
      </c>
      <c r="E4210" t="s">
        <v>18</v>
      </c>
      <c r="F4210">
        <v>9</v>
      </c>
      <c r="G4210">
        <v>127552</v>
      </c>
      <c r="H4210">
        <v>191667</v>
      </c>
      <c r="I4210">
        <v>0.66793917409183001</v>
      </c>
      <c r="J4210">
        <v>0.70668798143946099</v>
      </c>
      <c r="K4210">
        <v>3.8748807347630303E-2</v>
      </c>
      <c r="L4210">
        <v>0.29394965722779398</v>
      </c>
      <c r="M4210">
        <v>0.52229599348735101</v>
      </c>
      <c r="N4210">
        <v>-0.444798378792091</v>
      </c>
      <c r="O4210">
        <v>73.8710226537724</v>
      </c>
      <c r="P4210">
        <v>75.449474510326596</v>
      </c>
      <c r="Q4210" t="s">
        <v>15</v>
      </c>
      <c r="R4210">
        <v>-0.444798378792091</v>
      </c>
      <c r="S4210">
        <v>-0.33809465321840099</v>
      </c>
      <c r="T4210">
        <v>-0.115280813039734</v>
      </c>
      <c r="U4210">
        <v>3.8748807347630303E-2</v>
      </c>
      <c r="V4210">
        <v>0.19277842773499401</v>
      </c>
      <c r="W4210">
        <v>0.41559226791366199</v>
      </c>
      <c r="X4210">
        <v>0.52229599348735101</v>
      </c>
      <c r="Y4210">
        <v>5.4831564092405298E-2</v>
      </c>
    </row>
    <row r="4211" spans="1:25" x14ac:dyDescent="0.2">
      <c r="A4211" t="s">
        <v>9977</v>
      </c>
      <c r="B4211" t="s">
        <v>30</v>
      </c>
      <c r="C4211" t="s">
        <v>1838</v>
      </c>
      <c r="D4211" t="s">
        <v>28</v>
      </c>
      <c r="E4211" t="s">
        <v>18</v>
      </c>
      <c r="F4211">
        <v>10</v>
      </c>
      <c r="G4211">
        <v>127552</v>
      </c>
      <c r="H4211">
        <v>191667</v>
      </c>
      <c r="I4211">
        <v>0.77367154087988699</v>
      </c>
      <c r="J4211">
        <v>0.81855489663828296</v>
      </c>
      <c r="K4211">
        <v>4.4883355758396297E-2</v>
      </c>
      <c r="L4211">
        <v>0.34344786899768698</v>
      </c>
      <c r="M4211">
        <v>0.609855100259591</v>
      </c>
      <c r="N4211">
        <v>-0.52008838874279795</v>
      </c>
      <c r="O4211">
        <v>79.078161198897703</v>
      </c>
      <c r="P4211">
        <v>75.449474510326596</v>
      </c>
      <c r="Q4211" t="s">
        <v>15</v>
      </c>
      <c r="R4211">
        <v>-0.52008838874279795</v>
      </c>
      <c r="S4211">
        <v>-0.395416812296638</v>
      </c>
      <c r="T4211">
        <v>-0.135083327596391</v>
      </c>
      <c r="U4211">
        <v>4.4883355758396297E-2</v>
      </c>
      <c r="V4211">
        <v>0.22485003911318399</v>
      </c>
      <c r="W4211">
        <v>0.48518352381343</v>
      </c>
      <c r="X4211">
        <v>0.609855100259591</v>
      </c>
      <c r="Y4211">
        <v>5.48324320613406E-2</v>
      </c>
    </row>
    <row r="4212" spans="1:25" x14ac:dyDescent="0.2">
      <c r="A4212" t="s">
        <v>9978</v>
      </c>
      <c r="B4212" t="s">
        <v>30</v>
      </c>
      <c r="C4212" t="s">
        <v>1838</v>
      </c>
      <c r="D4212" t="s">
        <v>28</v>
      </c>
      <c r="E4212" t="s">
        <v>18</v>
      </c>
      <c r="F4212">
        <v>11</v>
      </c>
      <c r="G4212">
        <v>127552</v>
      </c>
      <c r="H4212">
        <v>191667</v>
      </c>
      <c r="I4212">
        <v>0.89268057063672801</v>
      </c>
      <c r="J4212">
        <v>0.93862313856436497</v>
      </c>
      <c r="K4212">
        <v>4.5942567927637103E-2</v>
      </c>
      <c r="L4212">
        <v>0.39399242298954301</v>
      </c>
      <c r="M4212">
        <v>0.69406010374543503</v>
      </c>
      <c r="N4212">
        <v>-0.60217496789016101</v>
      </c>
      <c r="O4212">
        <v>83.7667766884489</v>
      </c>
      <c r="P4212">
        <v>75.449474510326596</v>
      </c>
      <c r="Q4212" t="s">
        <v>15</v>
      </c>
      <c r="R4212">
        <v>-0.60217496789016101</v>
      </c>
      <c r="S4212">
        <v>-0.459155718344957</v>
      </c>
      <c r="T4212">
        <v>-0.160509461718883</v>
      </c>
      <c r="U4212">
        <v>4.5942567927637103E-2</v>
      </c>
      <c r="V4212">
        <v>0.252394597574157</v>
      </c>
      <c r="W4212">
        <v>0.55104085420023097</v>
      </c>
      <c r="X4212">
        <v>0.69406010374543503</v>
      </c>
      <c r="Y4212">
        <v>4.8946766854593801E-2</v>
      </c>
    </row>
    <row r="4213" spans="1:25" x14ac:dyDescent="0.2">
      <c r="A4213" t="s">
        <v>9979</v>
      </c>
      <c r="B4213" t="s">
        <v>30</v>
      </c>
      <c r="C4213" t="s">
        <v>1838</v>
      </c>
      <c r="D4213" t="s">
        <v>28</v>
      </c>
      <c r="E4213" t="s">
        <v>18</v>
      </c>
      <c r="F4213">
        <v>12</v>
      </c>
      <c r="G4213">
        <v>127552</v>
      </c>
      <c r="H4213">
        <v>191667</v>
      </c>
      <c r="I4213">
        <v>1.02999781459108</v>
      </c>
      <c r="J4213">
        <v>1.06622765650851</v>
      </c>
      <c r="K4213">
        <v>3.6229841917425003E-2</v>
      </c>
      <c r="L4213">
        <v>0.446597798046657</v>
      </c>
      <c r="M4213">
        <v>0.77088321970417595</v>
      </c>
      <c r="N4213">
        <v>-0.69842353586932604</v>
      </c>
      <c r="O4213">
        <v>86.154164428990896</v>
      </c>
      <c r="P4213">
        <v>75.449474510326596</v>
      </c>
      <c r="Q4213" t="s">
        <v>15</v>
      </c>
      <c r="R4213">
        <v>-0.69842353586932604</v>
      </c>
      <c r="S4213">
        <v>-0.53630853517838895</v>
      </c>
      <c r="T4213">
        <v>-0.197787404259023</v>
      </c>
      <c r="U4213">
        <v>3.6229841917425003E-2</v>
      </c>
      <c r="V4213">
        <v>0.27024708809387299</v>
      </c>
      <c r="W4213">
        <v>0.60876821901323896</v>
      </c>
      <c r="X4213">
        <v>0.77088321970417595</v>
      </c>
      <c r="Y4213">
        <v>3.3979461793425897E-2</v>
      </c>
    </row>
    <row r="4214" spans="1:25" x14ac:dyDescent="0.2">
      <c r="A4214" t="s">
        <v>9980</v>
      </c>
      <c r="B4214" t="s">
        <v>30</v>
      </c>
      <c r="C4214" t="s">
        <v>1838</v>
      </c>
      <c r="D4214" t="s">
        <v>28</v>
      </c>
      <c r="E4214" t="s">
        <v>18</v>
      </c>
      <c r="F4214">
        <v>13</v>
      </c>
      <c r="G4214">
        <v>127552</v>
      </c>
      <c r="H4214">
        <v>191667</v>
      </c>
      <c r="I4214">
        <v>1.1698036512989001</v>
      </c>
      <c r="J4214">
        <v>1.1980224140548099</v>
      </c>
      <c r="K4214">
        <v>2.8218762755916699E-2</v>
      </c>
      <c r="L4214">
        <v>0.498423812188455</v>
      </c>
      <c r="M4214">
        <v>0.84812593380592505</v>
      </c>
      <c r="N4214">
        <v>-0.79168840829409104</v>
      </c>
      <c r="O4214">
        <v>87.164083049458796</v>
      </c>
      <c r="P4214">
        <v>75.449474510326596</v>
      </c>
      <c r="Q4214" t="s">
        <v>15</v>
      </c>
      <c r="R4214">
        <v>-0.79168840829409104</v>
      </c>
      <c r="S4214">
        <v>-0.61076056446968197</v>
      </c>
      <c r="T4214">
        <v>-0.23295531483083401</v>
      </c>
      <c r="U4214">
        <v>2.8218762755916699E-2</v>
      </c>
      <c r="V4214">
        <v>0.28939284034266699</v>
      </c>
      <c r="W4214">
        <v>0.66719808998151597</v>
      </c>
      <c r="X4214">
        <v>0.84812593380592505</v>
      </c>
      <c r="Y4214">
        <v>2.3554453092749599E-2</v>
      </c>
    </row>
    <row r="4215" spans="1:25" x14ac:dyDescent="0.2">
      <c r="A4215" t="s">
        <v>9981</v>
      </c>
      <c r="B4215" t="s">
        <v>30</v>
      </c>
      <c r="C4215" t="s">
        <v>1838</v>
      </c>
      <c r="D4215" t="s">
        <v>28</v>
      </c>
      <c r="E4215" t="s">
        <v>18</v>
      </c>
      <c r="F4215">
        <v>14</v>
      </c>
      <c r="G4215">
        <v>127552</v>
      </c>
      <c r="H4215">
        <v>191667</v>
      </c>
      <c r="I4215">
        <v>1.28679435302096</v>
      </c>
      <c r="J4215">
        <v>1.3093149548890799</v>
      </c>
      <c r="K4215">
        <v>2.2520601868117902E-2</v>
      </c>
      <c r="L4215">
        <v>0.54154721364149905</v>
      </c>
      <c r="M4215">
        <v>0.91336576830838501</v>
      </c>
      <c r="N4215">
        <v>-0.86832456457214902</v>
      </c>
      <c r="O4215">
        <v>87.851597994519807</v>
      </c>
      <c r="P4215">
        <v>75.449474510326596</v>
      </c>
      <c r="Q4215" t="s">
        <v>15</v>
      </c>
      <c r="R4215">
        <v>-0.86832456457214902</v>
      </c>
      <c r="S4215">
        <v>-0.67174292602028496</v>
      </c>
      <c r="T4215">
        <v>-0.261250138080028</v>
      </c>
      <c r="U4215">
        <v>2.2520601868117902E-2</v>
      </c>
      <c r="V4215">
        <v>0.306291341816264</v>
      </c>
      <c r="W4215">
        <v>0.71678412975651995</v>
      </c>
      <c r="X4215">
        <v>0.91336576830838501</v>
      </c>
      <c r="Y4215">
        <v>1.7200293775018999E-2</v>
      </c>
    </row>
    <row r="4216" spans="1:25" x14ac:dyDescent="0.2">
      <c r="A4216" t="s">
        <v>9982</v>
      </c>
      <c r="B4216" t="s">
        <v>30</v>
      </c>
      <c r="C4216" t="s">
        <v>1838</v>
      </c>
      <c r="D4216" t="s">
        <v>28</v>
      </c>
      <c r="E4216" t="s">
        <v>18</v>
      </c>
      <c r="F4216">
        <v>15</v>
      </c>
      <c r="G4216">
        <v>127552</v>
      </c>
      <c r="H4216">
        <v>191667</v>
      </c>
      <c r="I4216">
        <v>1.36547409653431</v>
      </c>
      <c r="J4216">
        <v>1.3809601417650601</v>
      </c>
      <c r="K4216">
        <v>1.54860452307461E-2</v>
      </c>
      <c r="L4216">
        <v>0.57262635946571505</v>
      </c>
      <c r="M4216">
        <v>0.95745640655184705</v>
      </c>
      <c r="N4216">
        <v>-0.92648431609035498</v>
      </c>
      <c r="O4216">
        <v>86.954836515733007</v>
      </c>
      <c r="P4216">
        <v>75.449474510326596</v>
      </c>
      <c r="Q4216" t="s">
        <v>16</v>
      </c>
      <c r="R4216">
        <v>-0.92648431609035498</v>
      </c>
      <c r="S4216">
        <v>-0.71862094760430095</v>
      </c>
      <c r="T4216">
        <v>-0.28457016712928901</v>
      </c>
      <c r="U4216">
        <v>1.54860452307461E-2</v>
      </c>
      <c r="V4216">
        <v>0.31554225759078097</v>
      </c>
      <c r="W4216">
        <v>0.74959303806579303</v>
      </c>
      <c r="X4216">
        <v>0.95745640655184705</v>
      </c>
      <c r="Y4216">
        <v>1.12139697319235E-2</v>
      </c>
    </row>
    <row r="4217" spans="1:25" x14ac:dyDescent="0.2">
      <c r="A4217" t="s">
        <v>9983</v>
      </c>
      <c r="B4217" t="s">
        <v>30</v>
      </c>
      <c r="C4217" t="s">
        <v>1838</v>
      </c>
      <c r="D4217" t="s">
        <v>28</v>
      </c>
      <c r="E4217" t="s">
        <v>18</v>
      </c>
      <c r="F4217">
        <v>16</v>
      </c>
      <c r="G4217">
        <v>127552</v>
      </c>
      <c r="H4217">
        <v>191667</v>
      </c>
      <c r="I4217">
        <v>1.3996262999753</v>
      </c>
      <c r="J4217">
        <v>1.42219577506538</v>
      </c>
      <c r="K4217">
        <v>2.25694750900793E-2</v>
      </c>
      <c r="L4217">
        <v>0.59127122332554305</v>
      </c>
      <c r="M4217">
        <v>0.99521063746059701</v>
      </c>
      <c r="N4217">
        <v>-0.950071687280439</v>
      </c>
      <c r="O4217">
        <v>85.644112527979104</v>
      </c>
      <c r="P4217">
        <v>75.449474510326596</v>
      </c>
      <c r="Q4217" t="s">
        <v>16</v>
      </c>
      <c r="R4217">
        <v>-0.950071687280439</v>
      </c>
      <c r="S4217">
        <v>-0.73544023321326701</v>
      </c>
      <c r="T4217">
        <v>-0.28725664593250499</v>
      </c>
      <c r="U4217">
        <v>2.25694750900793E-2</v>
      </c>
      <c r="V4217">
        <v>0.332395596112664</v>
      </c>
      <c r="W4217">
        <v>0.78057918339342502</v>
      </c>
      <c r="X4217">
        <v>0.99521063746059701</v>
      </c>
      <c r="Y4217">
        <v>1.58694572756987E-2</v>
      </c>
    </row>
    <row r="4218" spans="1:25" x14ac:dyDescent="0.2">
      <c r="A4218" t="s">
        <v>9984</v>
      </c>
      <c r="B4218" t="s">
        <v>30</v>
      </c>
      <c r="C4218" t="s">
        <v>1838</v>
      </c>
      <c r="D4218" t="s">
        <v>28</v>
      </c>
      <c r="E4218" t="s">
        <v>18</v>
      </c>
      <c r="F4218">
        <v>17</v>
      </c>
      <c r="G4218">
        <v>127552</v>
      </c>
      <c r="H4218">
        <v>191667</v>
      </c>
      <c r="I4218">
        <v>1.37210839040223</v>
      </c>
      <c r="J4218">
        <v>1.4244651831489099</v>
      </c>
      <c r="K4218">
        <v>5.23567927466764E-2</v>
      </c>
      <c r="L4218">
        <v>0.59311195634946001</v>
      </c>
      <c r="M4218">
        <v>1.0280259609415401</v>
      </c>
      <c r="N4218">
        <v>-0.92331237544818501</v>
      </c>
      <c r="O4218">
        <v>83.5694479833478</v>
      </c>
      <c r="P4218">
        <v>75.449474510326596</v>
      </c>
      <c r="Q4218" t="s">
        <v>17</v>
      </c>
      <c r="R4218">
        <v>-0.92331237544818501</v>
      </c>
      <c r="S4218">
        <v>-0.70801273529333097</v>
      </c>
      <c r="T4218">
        <v>-0.25843387238044102</v>
      </c>
      <c r="U4218">
        <v>5.23567927466764E-2</v>
      </c>
      <c r="V4218">
        <v>0.36314745787379299</v>
      </c>
      <c r="W4218">
        <v>0.81272632078668405</v>
      </c>
      <c r="X4218">
        <v>1.0280259609415401</v>
      </c>
      <c r="Y4218">
        <v>3.6755403618175503E-2</v>
      </c>
    </row>
    <row r="4219" spans="1:25" x14ac:dyDescent="0.2">
      <c r="A4219" t="s">
        <v>9985</v>
      </c>
      <c r="B4219" t="s">
        <v>30</v>
      </c>
      <c r="C4219" t="s">
        <v>1838</v>
      </c>
      <c r="D4219" t="s">
        <v>28</v>
      </c>
      <c r="E4219" t="s">
        <v>18</v>
      </c>
      <c r="F4219">
        <v>18</v>
      </c>
      <c r="G4219">
        <v>127552</v>
      </c>
      <c r="H4219">
        <v>191667</v>
      </c>
      <c r="I4219">
        <v>1.3169330921870199</v>
      </c>
      <c r="J4219">
        <v>1.39212165108033</v>
      </c>
      <c r="K4219">
        <v>7.5188558893312302E-2</v>
      </c>
      <c r="L4219">
        <v>0.58349695098552101</v>
      </c>
      <c r="M4219">
        <v>1.0350410432644901</v>
      </c>
      <c r="N4219">
        <v>-0.88466392547786898</v>
      </c>
      <c r="O4219">
        <v>80.406023496575898</v>
      </c>
      <c r="P4219">
        <v>75.449474510326596</v>
      </c>
      <c r="Q4219" t="s">
        <v>17</v>
      </c>
      <c r="R4219">
        <v>-0.88466392547786898</v>
      </c>
      <c r="S4219">
        <v>-0.67285453227012504</v>
      </c>
      <c r="T4219">
        <v>-0.23056384342310099</v>
      </c>
      <c r="U4219">
        <v>7.5188558893312302E-2</v>
      </c>
      <c r="V4219">
        <v>0.38094096120972498</v>
      </c>
      <c r="W4219">
        <v>0.82323165005675003</v>
      </c>
      <c r="X4219">
        <v>1.0350410432644901</v>
      </c>
      <c r="Y4219">
        <v>5.4010049218733001E-2</v>
      </c>
    </row>
    <row r="4220" spans="1:25" x14ac:dyDescent="0.2">
      <c r="A4220" t="s">
        <v>9986</v>
      </c>
      <c r="B4220" t="s">
        <v>30</v>
      </c>
      <c r="C4220" t="s">
        <v>1838</v>
      </c>
      <c r="D4220" t="s">
        <v>28</v>
      </c>
      <c r="E4220" t="s">
        <v>18</v>
      </c>
      <c r="F4220">
        <v>19</v>
      </c>
      <c r="G4220">
        <v>127552</v>
      </c>
      <c r="H4220">
        <v>191667</v>
      </c>
      <c r="I4220">
        <v>1.2345726839565501</v>
      </c>
      <c r="J4220">
        <v>1.3171896176714699</v>
      </c>
      <c r="K4220">
        <v>8.2616933714922694E-2</v>
      </c>
      <c r="L4220">
        <v>0.55116381796218705</v>
      </c>
      <c r="M4220">
        <v>0.98928141426272098</v>
      </c>
      <c r="N4220">
        <v>-0.82404754683287496</v>
      </c>
      <c r="O4220">
        <v>75.660897056460001</v>
      </c>
      <c r="P4220">
        <v>75.449474510326596</v>
      </c>
      <c r="Q4220" t="s">
        <v>17</v>
      </c>
      <c r="R4220">
        <v>-0.82404754683287496</v>
      </c>
      <c r="S4220">
        <v>-0.62397508091260101</v>
      </c>
      <c r="T4220">
        <v>-0.206192906897263</v>
      </c>
      <c r="U4220">
        <v>8.2616933714922694E-2</v>
      </c>
      <c r="V4220">
        <v>0.37142677432710902</v>
      </c>
      <c r="W4220">
        <v>0.78920894834244704</v>
      </c>
      <c r="X4220">
        <v>0.98928141426272098</v>
      </c>
      <c r="Y4220">
        <v>6.2722126417131097E-2</v>
      </c>
    </row>
    <row r="4221" spans="1:25" x14ac:dyDescent="0.2">
      <c r="A4221" t="s">
        <v>9987</v>
      </c>
      <c r="B4221" t="s">
        <v>30</v>
      </c>
      <c r="C4221" t="s">
        <v>1838</v>
      </c>
      <c r="D4221" t="s">
        <v>28</v>
      </c>
      <c r="E4221" t="s">
        <v>18</v>
      </c>
      <c r="F4221">
        <v>20</v>
      </c>
      <c r="G4221">
        <v>127552</v>
      </c>
      <c r="H4221">
        <v>191667</v>
      </c>
      <c r="I4221">
        <v>1.20176873081642</v>
      </c>
      <c r="J4221">
        <v>1.28269495960493</v>
      </c>
      <c r="K4221">
        <v>8.0926228788509996E-2</v>
      </c>
      <c r="L4221">
        <v>0.50431401883246396</v>
      </c>
      <c r="M4221">
        <v>0.91052278976791301</v>
      </c>
      <c r="N4221">
        <v>-0.74867033219089296</v>
      </c>
      <c r="O4221">
        <v>72.677163162825707</v>
      </c>
      <c r="P4221">
        <v>75.449474510326596</v>
      </c>
      <c r="Q4221" t="s">
        <v>17</v>
      </c>
      <c r="R4221">
        <v>-0.74867033219089296</v>
      </c>
      <c r="S4221">
        <v>-0.56560434335470899</v>
      </c>
      <c r="T4221">
        <v>-0.18333431707970099</v>
      </c>
      <c r="U4221">
        <v>8.0926228788509996E-2</v>
      </c>
      <c r="V4221">
        <v>0.34518677465672098</v>
      </c>
      <c r="W4221">
        <v>0.72745680093172804</v>
      </c>
      <c r="X4221">
        <v>0.91052278976791301</v>
      </c>
      <c r="Y4221">
        <v>6.3090782560988004E-2</v>
      </c>
    </row>
    <row r="4222" spans="1:25" x14ac:dyDescent="0.2">
      <c r="A4222" t="s">
        <v>9988</v>
      </c>
      <c r="B4222" t="s">
        <v>30</v>
      </c>
      <c r="C4222" t="s">
        <v>1838</v>
      </c>
      <c r="D4222" t="s">
        <v>28</v>
      </c>
      <c r="E4222" t="s">
        <v>18</v>
      </c>
      <c r="F4222">
        <v>21</v>
      </c>
      <c r="G4222">
        <v>127552</v>
      </c>
      <c r="H4222">
        <v>191667</v>
      </c>
      <c r="I4222">
        <v>1.13839473875053</v>
      </c>
      <c r="J4222">
        <v>1.21088001829326</v>
      </c>
      <c r="K4222">
        <v>7.2485279542724698E-2</v>
      </c>
      <c r="L4222">
        <v>0.46984731701536497</v>
      </c>
      <c r="M4222">
        <v>0.84538411603300001</v>
      </c>
      <c r="N4222">
        <v>-0.70041355694755003</v>
      </c>
      <c r="O4222">
        <v>70.800144844591003</v>
      </c>
      <c r="P4222">
        <v>75.449474510326596</v>
      </c>
      <c r="Q4222" t="s">
        <v>17</v>
      </c>
      <c r="R4222">
        <v>-0.70041355694755003</v>
      </c>
      <c r="S4222">
        <v>-0.52985898087097305</v>
      </c>
      <c r="T4222">
        <v>-0.17371471457332699</v>
      </c>
      <c r="U4222">
        <v>7.2485279542724698E-2</v>
      </c>
      <c r="V4222">
        <v>0.31868527365877602</v>
      </c>
      <c r="W4222">
        <v>0.67482953995642203</v>
      </c>
      <c r="X4222">
        <v>0.84538411603300001</v>
      </c>
      <c r="Y4222">
        <v>5.98616530520448E-2</v>
      </c>
    </row>
    <row r="4223" spans="1:25" x14ac:dyDescent="0.2">
      <c r="A4223" t="s">
        <v>9989</v>
      </c>
      <c r="B4223" t="s">
        <v>30</v>
      </c>
      <c r="C4223" t="s">
        <v>1838</v>
      </c>
      <c r="D4223" t="s">
        <v>28</v>
      </c>
      <c r="E4223" t="s">
        <v>18</v>
      </c>
      <c r="F4223">
        <v>22</v>
      </c>
      <c r="G4223">
        <v>127552</v>
      </c>
      <c r="H4223">
        <v>191667</v>
      </c>
      <c r="I4223">
        <v>1.06624070956209</v>
      </c>
      <c r="J4223">
        <v>1.1083484162994299</v>
      </c>
      <c r="K4223">
        <v>4.2107706737336499E-2</v>
      </c>
      <c r="L4223">
        <v>0.43695710932376097</v>
      </c>
      <c r="M4223">
        <v>0.76090215157492302</v>
      </c>
      <c r="N4223">
        <v>-0.67668673810025004</v>
      </c>
      <c r="O4223">
        <v>69.313188697809906</v>
      </c>
      <c r="P4223">
        <v>75.449474510326596</v>
      </c>
      <c r="Q4223" t="s">
        <v>16</v>
      </c>
      <c r="R4223">
        <v>-0.67668673810025004</v>
      </c>
      <c r="S4223">
        <v>-0.51807130741572505</v>
      </c>
      <c r="T4223">
        <v>-0.18685781854831399</v>
      </c>
      <c r="U4223">
        <v>4.2107706737336499E-2</v>
      </c>
      <c r="V4223">
        <v>0.271073232022987</v>
      </c>
      <c r="W4223">
        <v>0.60228672089039803</v>
      </c>
      <c r="X4223">
        <v>0.76090215157492302</v>
      </c>
      <c r="Y4223">
        <v>3.7991398840020299E-2</v>
      </c>
    </row>
    <row r="4224" spans="1:25" x14ac:dyDescent="0.2">
      <c r="A4224" t="s">
        <v>9990</v>
      </c>
      <c r="B4224" t="s">
        <v>30</v>
      </c>
      <c r="C4224" t="s">
        <v>1838</v>
      </c>
      <c r="D4224" t="s">
        <v>28</v>
      </c>
      <c r="E4224" t="s">
        <v>18</v>
      </c>
      <c r="F4224">
        <v>23</v>
      </c>
      <c r="G4224">
        <v>127552</v>
      </c>
      <c r="H4224">
        <v>191667</v>
      </c>
      <c r="I4224">
        <v>0.949028811137549</v>
      </c>
      <c r="J4224">
        <v>0.97752057225539402</v>
      </c>
      <c r="K4224">
        <v>2.8491761117844999E-2</v>
      </c>
      <c r="L4224">
        <v>0.388953296946566</v>
      </c>
      <c r="M4224">
        <v>0.66831993459494499</v>
      </c>
      <c r="N4224">
        <v>-0.61133641235925495</v>
      </c>
      <c r="O4224">
        <v>68.365923692968707</v>
      </c>
      <c r="P4224">
        <v>75.449474510326596</v>
      </c>
      <c r="Q4224" t="s">
        <v>16</v>
      </c>
      <c r="R4224">
        <v>-0.61133641235925495</v>
      </c>
      <c r="S4224">
        <v>-0.47014636556765199</v>
      </c>
      <c r="T4224">
        <v>-0.175319766482155</v>
      </c>
      <c r="U4224">
        <v>2.8491761117844999E-2</v>
      </c>
      <c r="V4224">
        <v>0.232303288717845</v>
      </c>
      <c r="W4224">
        <v>0.52712988780334202</v>
      </c>
      <c r="X4224">
        <v>0.66831993459494499</v>
      </c>
      <c r="Y4224">
        <v>2.91469682853908E-2</v>
      </c>
    </row>
    <row r="4225" spans="1:25" x14ac:dyDescent="0.2">
      <c r="A4225" t="s">
        <v>9991</v>
      </c>
      <c r="B4225" t="s">
        <v>30</v>
      </c>
      <c r="C4225" t="s">
        <v>1838</v>
      </c>
      <c r="D4225" t="s">
        <v>28</v>
      </c>
      <c r="E4225" t="s">
        <v>18</v>
      </c>
      <c r="F4225">
        <v>24</v>
      </c>
      <c r="G4225">
        <v>127552</v>
      </c>
      <c r="H4225">
        <v>191667</v>
      </c>
      <c r="I4225">
        <v>0.81984857468218497</v>
      </c>
      <c r="J4225">
        <v>0.843117041312343</v>
      </c>
      <c r="K4225">
        <v>2.32684666301585E-2</v>
      </c>
      <c r="L4225">
        <v>0.33620982953953199</v>
      </c>
      <c r="M4225">
        <v>0.57633363622268896</v>
      </c>
      <c r="N4225">
        <v>-0.52979670296237202</v>
      </c>
      <c r="O4225">
        <v>67.2633055142865</v>
      </c>
      <c r="P4225">
        <v>75.449474510326596</v>
      </c>
      <c r="Q4225" t="s">
        <v>16</v>
      </c>
      <c r="R4225">
        <v>-0.52979670296237202</v>
      </c>
      <c r="S4225">
        <v>-0.40775253483952201</v>
      </c>
      <c r="T4225">
        <v>-0.152905484048557</v>
      </c>
      <c r="U4225">
        <v>2.32684666301585E-2</v>
      </c>
      <c r="V4225">
        <v>0.19944241730887299</v>
      </c>
      <c r="W4225">
        <v>0.454289468099839</v>
      </c>
      <c r="X4225">
        <v>0.57633363622268896</v>
      </c>
      <c r="Y4225">
        <v>2.7598145322670999E-2</v>
      </c>
    </row>
    <row r="4226" spans="1:25" x14ac:dyDescent="0.2">
      <c r="A4226" t="s">
        <v>6271</v>
      </c>
      <c r="B4226" t="s">
        <v>30</v>
      </c>
      <c r="C4226" t="s">
        <v>1838</v>
      </c>
      <c r="D4226" t="s">
        <v>28</v>
      </c>
      <c r="E4226" t="s">
        <v>29</v>
      </c>
      <c r="F4226">
        <v>1</v>
      </c>
      <c r="G4226">
        <v>127553</v>
      </c>
      <c r="H4226">
        <v>191667</v>
      </c>
      <c r="I4226">
        <v>0.70704989298566101</v>
      </c>
      <c r="J4226">
        <v>0.933002506486029</v>
      </c>
      <c r="K4226">
        <v>0.22595261350036899</v>
      </c>
      <c r="L4226">
        <v>0.21445281923565501</v>
      </c>
      <c r="M4226">
        <v>0.57872750114301996</v>
      </c>
      <c r="N4226">
        <v>-0.126822274142283</v>
      </c>
      <c r="O4226">
        <v>67.209802983857699</v>
      </c>
      <c r="P4226">
        <v>82.913773789995403</v>
      </c>
      <c r="Q4226" t="s">
        <v>15</v>
      </c>
      <c r="R4226">
        <v>-0.126822274142283</v>
      </c>
      <c r="S4226">
        <v>-4.89759007597406E-2</v>
      </c>
      <c r="T4226">
        <v>0.11357933622088601</v>
      </c>
      <c r="U4226">
        <v>0.22595261350036899</v>
      </c>
      <c r="V4226">
        <v>0.33832589077985198</v>
      </c>
      <c r="W4226">
        <v>0.500881127760478</v>
      </c>
      <c r="X4226">
        <v>0.57872750114301996</v>
      </c>
      <c r="Y4226">
        <v>0.24217792763641599</v>
      </c>
    </row>
    <row r="4227" spans="1:25" x14ac:dyDescent="0.2">
      <c r="A4227" t="s">
        <v>6272</v>
      </c>
      <c r="B4227" t="s">
        <v>30</v>
      </c>
      <c r="C4227" t="s">
        <v>1838</v>
      </c>
      <c r="D4227" t="s">
        <v>28</v>
      </c>
      <c r="E4227" t="s">
        <v>29</v>
      </c>
      <c r="F4227">
        <v>2</v>
      </c>
      <c r="G4227">
        <v>127553</v>
      </c>
      <c r="H4227">
        <v>191667</v>
      </c>
      <c r="I4227">
        <v>0.62593310231825205</v>
      </c>
      <c r="J4227">
        <v>0.81945162526423598</v>
      </c>
      <c r="K4227">
        <v>0.19351852294598401</v>
      </c>
      <c r="L4227">
        <v>0.18818212190106801</v>
      </c>
      <c r="M4227">
        <v>0.50307811347324005</v>
      </c>
      <c r="N4227">
        <v>-0.116041067581273</v>
      </c>
      <c r="O4227">
        <v>66.745917383362197</v>
      </c>
      <c r="P4227">
        <v>82.913773789995403</v>
      </c>
      <c r="Q4227" t="s">
        <v>15</v>
      </c>
      <c r="R4227">
        <v>-0.116041067581273</v>
      </c>
      <c r="S4227">
        <v>-4.7730957331185098E-2</v>
      </c>
      <c r="T4227">
        <v>9.4911091069824205E-2</v>
      </c>
      <c r="U4227">
        <v>0.19351852294598401</v>
      </c>
      <c r="V4227">
        <v>0.29212595482214299</v>
      </c>
      <c r="W4227">
        <v>0.43476800322315201</v>
      </c>
      <c r="X4227">
        <v>0.50307811347324005</v>
      </c>
      <c r="Y4227">
        <v>0.23615612804914801</v>
      </c>
    </row>
    <row r="4228" spans="1:25" x14ac:dyDescent="0.2">
      <c r="A4228" t="s">
        <v>6273</v>
      </c>
      <c r="B4228" t="s">
        <v>30</v>
      </c>
      <c r="C4228" t="s">
        <v>1838</v>
      </c>
      <c r="D4228" t="s">
        <v>28</v>
      </c>
      <c r="E4228" t="s">
        <v>29</v>
      </c>
      <c r="F4228">
        <v>3</v>
      </c>
      <c r="G4228">
        <v>127553</v>
      </c>
      <c r="H4228">
        <v>191667</v>
      </c>
      <c r="I4228">
        <v>0.570617586415059</v>
      </c>
      <c r="J4228">
        <v>0.73905176870977296</v>
      </c>
      <c r="K4228">
        <v>0.16843418229471399</v>
      </c>
      <c r="L4228">
        <v>0.16967635204092299</v>
      </c>
      <c r="M4228">
        <v>0.447551781402032</v>
      </c>
      <c r="N4228">
        <v>-0.110683416812605</v>
      </c>
      <c r="O4228">
        <v>66.306194287864699</v>
      </c>
      <c r="P4228">
        <v>82.913773789995403</v>
      </c>
      <c r="Q4228" t="s">
        <v>15</v>
      </c>
      <c r="R4228">
        <v>-0.110683416812605</v>
      </c>
      <c r="S4228">
        <v>-4.9090901021749601E-2</v>
      </c>
      <c r="T4228">
        <v>7.9523773825270094E-2</v>
      </c>
      <c r="U4228">
        <v>0.16843418229471399</v>
      </c>
      <c r="V4228">
        <v>0.257344590764157</v>
      </c>
      <c r="W4228">
        <v>0.38595926561117699</v>
      </c>
      <c r="X4228">
        <v>0.447551781402032</v>
      </c>
      <c r="Y4228">
        <v>0.22790579689534299</v>
      </c>
    </row>
    <row r="4229" spans="1:25" x14ac:dyDescent="0.2">
      <c r="A4229" t="s">
        <v>6274</v>
      </c>
      <c r="B4229" t="s">
        <v>30</v>
      </c>
      <c r="C4229" t="s">
        <v>1838</v>
      </c>
      <c r="D4229" t="s">
        <v>28</v>
      </c>
      <c r="E4229" t="s">
        <v>29</v>
      </c>
      <c r="F4229">
        <v>4</v>
      </c>
      <c r="G4229">
        <v>127553</v>
      </c>
      <c r="H4229">
        <v>191667</v>
      </c>
      <c r="I4229">
        <v>0.53402189678016199</v>
      </c>
      <c r="J4229">
        <v>0.68587862435761804</v>
      </c>
      <c r="K4229">
        <v>0.151856727577456</v>
      </c>
      <c r="L4229">
        <v>0.157158049649128</v>
      </c>
      <c r="M4229">
        <v>0.410381719250272</v>
      </c>
      <c r="N4229">
        <v>-0.106668264095359</v>
      </c>
      <c r="O4229">
        <v>67.479173363229407</v>
      </c>
      <c r="P4229">
        <v>82.913773789995403</v>
      </c>
      <c r="Q4229" t="s">
        <v>15</v>
      </c>
      <c r="R4229">
        <v>-0.106668264095359</v>
      </c>
      <c r="S4229">
        <v>-4.9619892072725998E-2</v>
      </c>
      <c r="T4229">
        <v>6.9505909561313098E-2</v>
      </c>
      <c r="U4229">
        <v>0.151856727577456</v>
      </c>
      <c r="V4229">
        <v>0.23420754559359899</v>
      </c>
      <c r="W4229">
        <v>0.35333334722763898</v>
      </c>
      <c r="X4229">
        <v>0.410381719250272</v>
      </c>
      <c r="Y4229">
        <v>0.221404665759459</v>
      </c>
    </row>
    <row r="4230" spans="1:25" x14ac:dyDescent="0.2">
      <c r="A4230" t="s">
        <v>6275</v>
      </c>
      <c r="B4230" t="s">
        <v>30</v>
      </c>
      <c r="C4230" t="s">
        <v>1838</v>
      </c>
      <c r="D4230" t="s">
        <v>28</v>
      </c>
      <c r="E4230" t="s">
        <v>29</v>
      </c>
      <c r="F4230">
        <v>5</v>
      </c>
      <c r="G4230">
        <v>127553</v>
      </c>
      <c r="H4230">
        <v>191667</v>
      </c>
      <c r="I4230">
        <v>0.519618354723135</v>
      </c>
      <c r="J4230">
        <v>0.65567351529625495</v>
      </c>
      <c r="K4230">
        <v>0.13605516057312</v>
      </c>
      <c r="L4230">
        <v>0.15309344159524499</v>
      </c>
      <c r="M4230">
        <v>0.38789387199729902</v>
      </c>
      <c r="N4230">
        <v>-0.115783550851059</v>
      </c>
      <c r="O4230">
        <v>67.600848274834803</v>
      </c>
      <c r="P4230">
        <v>82.913773789995403</v>
      </c>
      <c r="Q4230" t="s">
        <v>15</v>
      </c>
      <c r="R4230">
        <v>-0.115783550851059</v>
      </c>
      <c r="S4230">
        <v>-6.02106315519845E-2</v>
      </c>
      <c r="T4230">
        <v>5.5834197177211498E-2</v>
      </c>
      <c r="U4230">
        <v>0.13605516057312</v>
      </c>
      <c r="V4230">
        <v>0.21627612396902901</v>
      </c>
      <c r="W4230">
        <v>0.33232095269822498</v>
      </c>
      <c r="X4230">
        <v>0.38789387199729902</v>
      </c>
      <c r="Y4230">
        <v>0.20750443231132501</v>
      </c>
    </row>
    <row r="4231" spans="1:25" x14ac:dyDescent="0.2">
      <c r="A4231" t="s">
        <v>6276</v>
      </c>
      <c r="B4231" t="s">
        <v>30</v>
      </c>
      <c r="C4231" t="s">
        <v>1838</v>
      </c>
      <c r="D4231" t="s">
        <v>28</v>
      </c>
      <c r="E4231" t="s">
        <v>29</v>
      </c>
      <c r="F4231">
        <v>6</v>
      </c>
      <c r="G4231">
        <v>127553</v>
      </c>
      <c r="H4231">
        <v>191667</v>
      </c>
      <c r="I4231">
        <v>0.52828479142003704</v>
      </c>
      <c r="J4231">
        <v>0.65538283809966102</v>
      </c>
      <c r="K4231">
        <v>0.12709804667962299</v>
      </c>
      <c r="L4231">
        <v>0.160345778782848</v>
      </c>
      <c r="M4231">
        <v>0.39086685277740801</v>
      </c>
      <c r="N4231">
        <v>-0.13667075941816101</v>
      </c>
      <c r="O4231">
        <v>68.169623607441594</v>
      </c>
      <c r="P4231">
        <v>82.913773789995403</v>
      </c>
      <c r="Q4231" t="s">
        <v>15</v>
      </c>
      <c r="R4231">
        <v>-0.13667075941816101</v>
      </c>
      <c r="S4231">
        <v>-7.8465241719987394E-2</v>
      </c>
      <c r="T4231">
        <v>4.3076858597411199E-2</v>
      </c>
      <c r="U4231">
        <v>0.12709804667962299</v>
      </c>
      <c r="V4231">
        <v>0.211119234761836</v>
      </c>
      <c r="W4231">
        <v>0.33266133507923401</v>
      </c>
      <c r="X4231">
        <v>0.39086685277740801</v>
      </c>
      <c r="Y4231">
        <v>0.19392947036598501</v>
      </c>
    </row>
    <row r="4232" spans="1:25" x14ac:dyDescent="0.2">
      <c r="A4232" t="s">
        <v>6277</v>
      </c>
      <c r="B4232" t="s">
        <v>30</v>
      </c>
      <c r="C4232" t="s">
        <v>1838</v>
      </c>
      <c r="D4232" t="s">
        <v>28</v>
      </c>
      <c r="E4232" t="s">
        <v>29</v>
      </c>
      <c r="F4232">
        <v>7</v>
      </c>
      <c r="G4232">
        <v>127553</v>
      </c>
      <c r="H4232">
        <v>191667</v>
      </c>
      <c r="I4232">
        <v>0.56034013312113395</v>
      </c>
      <c r="J4232">
        <v>0.683124395184597</v>
      </c>
      <c r="K4232">
        <v>0.122784262063463</v>
      </c>
      <c r="L4232">
        <v>0.17970439185414899</v>
      </c>
      <c r="M4232">
        <v>0.418397986663539</v>
      </c>
      <c r="N4232">
        <v>-0.17282946253661199</v>
      </c>
      <c r="O4232">
        <v>69.270844276496803</v>
      </c>
      <c r="P4232">
        <v>82.913773789995403</v>
      </c>
      <c r="Q4232" t="s">
        <v>16</v>
      </c>
      <c r="R4232">
        <v>-0.17282946253661199</v>
      </c>
      <c r="S4232">
        <v>-0.10759676829355599</v>
      </c>
      <c r="T4232">
        <v>2.86191607318892E-2</v>
      </c>
      <c r="U4232">
        <v>0.122784262063463</v>
      </c>
      <c r="V4232">
        <v>0.21694936339503801</v>
      </c>
      <c r="W4232">
        <v>0.353165292420483</v>
      </c>
      <c r="X4232">
        <v>0.418397986663539</v>
      </c>
      <c r="Y4232">
        <v>0.17973924358283799</v>
      </c>
    </row>
    <row r="4233" spans="1:25" x14ac:dyDescent="0.2">
      <c r="A4233" t="s">
        <v>6278</v>
      </c>
      <c r="B4233" t="s">
        <v>30</v>
      </c>
      <c r="C4233" t="s">
        <v>1838</v>
      </c>
      <c r="D4233" t="s">
        <v>28</v>
      </c>
      <c r="E4233" t="s">
        <v>29</v>
      </c>
      <c r="F4233">
        <v>8</v>
      </c>
      <c r="G4233">
        <v>127553</v>
      </c>
      <c r="H4233">
        <v>191667</v>
      </c>
      <c r="I4233">
        <v>0.59307244831560202</v>
      </c>
      <c r="J4233">
        <v>0.72812161170803003</v>
      </c>
      <c r="K4233">
        <v>0.13504916339242801</v>
      </c>
      <c r="L4233">
        <v>0.19513293684427199</v>
      </c>
      <c r="M4233">
        <v>0.45604284450125598</v>
      </c>
      <c r="N4233">
        <v>-0.1859445177164</v>
      </c>
      <c r="O4233">
        <v>75.560527780608894</v>
      </c>
      <c r="P4233">
        <v>82.913773789995403</v>
      </c>
      <c r="Q4233" t="s">
        <v>16</v>
      </c>
      <c r="R4233">
        <v>-0.1859445177164</v>
      </c>
      <c r="S4233">
        <v>-0.115111261641929</v>
      </c>
      <c r="T4233">
        <v>3.2799504486029397E-2</v>
      </c>
      <c r="U4233">
        <v>0.13504916339242801</v>
      </c>
      <c r="V4233">
        <v>0.23729882229882701</v>
      </c>
      <c r="W4233">
        <v>0.38520958842678499</v>
      </c>
      <c r="X4233">
        <v>0.45604284450125598</v>
      </c>
      <c r="Y4233">
        <v>0.18547610896431099</v>
      </c>
    </row>
    <row r="4234" spans="1:25" x14ac:dyDescent="0.2">
      <c r="A4234" t="s">
        <v>6279</v>
      </c>
      <c r="B4234" t="s">
        <v>30</v>
      </c>
      <c r="C4234" t="s">
        <v>1838</v>
      </c>
      <c r="D4234" t="s">
        <v>28</v>
      </c>
      <c r="E4234" t="s">
        <v>29</v>
      </c>
      <c r="F4234">
        <v>9</v>
      </c>
      <c r="G4234">
        <v>127553</v>
      </c>
      <c r="H4234">
        <v>191667</v>
      </c>
      <c r="I4234">
        <v>0.65586889371476997</v>
      </c>
      <c r="J4234">
        <v>0.80820612526484104</v>
      </c>
      <c r="K4234">
        <v>0.15233723155007101</v>
      </c>
      <c r="L4234">
        <v>0.21200399744290699</v>
      </c>
      <c r="M4234">
        <v>0.50108380734365299</v>
      </c>
      <c r="N4234">
        <v>-0.196409344243511</v>
      </c>
      <c r="O4234">
        <v>84.116453552640905</v>
      </c>
      <c r="P4234">
        <v>82.913773789995403</v>
      </c>
      <c r="Q4234" t="s">
        <v>16</v>
      </c>
      <c r="R4234">
        <v>-0.196409344243511</v>
      </c>
      <c r="S4234">
        <v>-0.119451893171735</v>
      </c>
      <c r="T4234">
        <v>4.12471368899879E-2</v>
      </c>
      <c r="U4234">
        <v>0.15233723155007101</v>
      </c>
      <c r="V4234">
        <v>0.26342732621015402</v>
      </c>
      <c r="W4234">
        <v>0.424126356271878</v>
      </c>
      <c r="X4234">
        <v>0.50108380734365299</v>
      </c>
      <c r="Y4234">
        <v>0.18848809330683</v>
      </c>
    </row>
    <row r="4235" spans="1:25" x14ac:dyDescent="0.2">
      <c r="A4235" t="s">
        <v>6280</v>
      </c>
      <c r="B4235" t="s">
        <v>30</v>
      </c>
      <c r="C4235" t="s">
        <v>1838</v>
      </c>
      <c r="D4235" t="s">
        <v>28</v>
      </c>
      <c r="E4235" t="s">
        <v>29</v>
      </c>
      <c r="F4235">
        <v>10</v>
      </c>
      <c r="G4235">
        <v>127553</v>
      </c>
      <c r="H4235">
        <v>191667</v>
      </c>
      <c r="I4235">
        <v>0.74653861532068999</v>
      </c>
      <c r="J4235">
        <v>0.92499015283150199</v>
      </c>
      <c r="K4235">
        <v>0.178451537510811</v>
      </c>
      <c r="L4235">
        <v>0.23757628565484101</v>
      </c>
      <c r="M4235">
        <v>0.56926452741302502</v>
      </c>
      <c r="N4235">
        <v>-0.212361452391402</v>
      </c>
      <c r="O4235">
        <v>90.626798272090795</v>
      </c>
      <c r="P4235">
        <v>82.913773789995403</v>
      </c>
      <c r="Q4235" t="s">
        <v>16</v>
      </c>
      <c r="R4235">
        <v>-0.212361452391402</v>
      </c>
      <c r="S4235">
        <v>-0.126121260698695</v>
      </c>
      <c r="T4235">
        <v>5.39615638276746E-2</v>
      </c>
      <c r="U4235">
        <v>0.178451537510811</v>
      </c>
      <c r="V4235">
        <v>0.30294151119394802</v>
      </c>
      <c r="W4235">
        <v>0.483024335720318</v>
      </c>
      <c r="X4235">
        <v>0.56926452741302502</v>
      </c>
      <c r="Y4235">
        <v>0.192922634867572</v>
      </c>
    </row>
    <row r="4236" spans="1:25" x14ac:dyDescent="0.2">
      <c r="A4236" t="s">
        <v>6281</v>
      </c>
      <c r="B4236" t="s">
        <v>30</v>
      </c>
      <c r="C4236" t="s">
        <v>1838</v>
      </c>
      <c r="D4236" t="s">
        <v>28</v>
      </c>
      <c r="E4236" t="s">
        <v>29</v>
      </c>
      <c r="F4236">
        <v>11</v>
      </c>
      <c r="G4236">
        <v>127553</v>
      </c>
      <c r="H4236">
        <v>191667</v>
      </c>
      <c r="I4236">
        <v>0.89756795214538299</v>
      </c>
      <c r="J4236">
        <v>1.0884008388155499</v>
      </c>
      <c r="K4236">
        <v>0.19083288667016399</v>
      </c>
      <c r="L4236">
        <v>0.26758247811102498</v>
      </c>
      <c r="M4236">
        <v>0.63100606316279995</v>
      </c>
      <c r="N4236">
        <v>-0.249340289822472</v>
      </c>
      <c r="O4236">
        <v>96.569261405063003</v>
      </c>
      <c r="P4236">
        <v>82.913773789995403</v>
      </c>
      <c r="Q4236" t="s">
        <v>16</v>
      </c>
      <c r="R4236">
        <v>-0.249340289822472</v>
      </c>
      <c r="S4236">
        <v>-0.15220785026816999</v>
      </c>
      <c r="T4236">
        <v>5.06196681399868E-2</v>
      </c>
      <c r="U4236">
        <v>0.19083288667016399</v>
      </c>
      <c r="V4236">
        <v>0.331046105200341</v>
      </c>
      <c r="W4236">
        <v>0.53387362360849799</v>
      </c>
      <c r="X4236">
        <v>0.63100606316279995</v>
      </c>
      <c r="Y4236">
        <v>0.17533327783708599</v>
      </c>
    </row>
    <row r="4237" spans="1:25" x14ac:dyDescent="0.2">
      <c r="A4237" t="s">
        <v>6282</v>
      </c>
      <c r="B4237" t="s">
        <v>30</v>
      </c>
      <c r="C4237" t="s">
        <v>1838</v>
      </c>
      <c r="D4237" t="s">
        <v>28</v>
      </c>
      <c r="E4237" t="s">
        <v>29</v>
      </c>
      <c r="F4237">
        <v>12</v>
      </c>
      <c r="G4237">
        <v>127553</v>
      </c>
      <c r="H4237">
        <v>191667</v>
      </c>
      <c r="I4237">
        <v>1.11671701175198</v>
      </c>
      <c r="J4237">
        <v>1.28860953532111</v>
      </c>
      <c r="K4237">
        <v>0.17189252356912799</v>
      </c>
      <c r="L4237">
        <v>0.29971296015585602</v>
      </c>
      <c r="M4237">
        <v>0.66492034302551095</v>
      </c>
      <c r="N4237">
        <v>-0.32113529588725498</v>
      </c>
      <c r="O4237">
        <v>98.578818216741297</v>
      </c>
      <c r="P4237">
        <v>82.913773789995403</v>
      </c>
      <c r="Q4237" t="s">
        <v>16</v>
      </c>
      <c r="R4237">
        <v>-0.32113529588725498</v>
      </c>
      <c r="S4237">
        <v>-0.212339491350679</v>
      </c>
      <c r="T4237">
        <v>1.4842932447459401E-2</v>
      </c>
      <c r="U4237">
        <v>0.17189252356912799</v>
      </c>
      <c r="V4237">
        <v>0.32894211469079698</v>
      </c>
      <c r="W4237">
        <v>0.55612453848893495</v>
      </c>
      <c r="X4237">
        <v>0.66492034302551095</v>
      </c>
      <c r="Y4237">
        <v>0.133393800726684</v>
      </c>
    </row>
    <row r="4238" spans="1:25" x14ac:dyDescent="0.2">
      <c r="A4238" t="s">
        <v>6283</v>
      </c>
      <c r="B4238" t="s">
        <v>30</v>
      </c>
      <c r="C4238" t="s">
        <v>1838</v>
      </c>
      <c r="D4238" t="s">
        <v>28</v>
      </c>
      <c r="E4238" t="s">
        <v>29</v>
      </c>
      <c r="F4238">
        <v>13</v>
      </c>
      <c r="G4238">
        <v>127553</v>
      </c>
      <c r="H4238">
        <v>191667</v>
      </c>
      <c r="I4238">
        <v>1.38377055028106</v>
      </c>
      <c r="J4238">
        <v>1.49466771970617</v>
      </c>
      <c r="K4238">
        <v>0.110897169425106</v>
      </c>
      <c r="L4238">
        <v>0.33394138038989302</v>
      </c>
      <c r="M4238">
        <v>0.66023074016647998</v>
      </c>
      <c r="N4238">
        <v>-0.43843640131626799</v>
      </c>
      <c r="O4238">
        <v>99.860387446786802</v>
      </c>
      <c r="P4238">
        <v>82.913773789995403</v>
      </c>
      <c r="Q4238" t="s">
        <v>16</v>
      </c>
      <c r="R4238">
        <v>-0.43843640131626799</v>
      </c>
      <c r="S4238">
        <v>-0.31721568023473701</v>
      </c>
      <c r="T4238">
        <v>-6.4088113899198093E-2</v>
      </c>
      <c r="U4238">
        <v>0.110897169425106</v>
      </c>
      <c r="V4238">
        <v>0.28588245274940999</v>
      </c>
      <c r="W4238">
        <v>0.53901001908494905</v>
      </c>
      <c r="X4238">
        <v>0.66023074016647998</v>
      </c>
      <c r="Y4238">
        <v>7.4195199349663496E-2</v>
      </c>
    </row>
    <row r="4239" spans="1:25" x14ac:dyDescent="0.2">
      <c r="A4239" t="s">
        <v>6284</v>
      </c>
      <c r="B4239" t="s">
        <v>30</v>
      </c>
      <c r="C4239" t="s">
        <v>1838</v>
      </c>
      <c r="D4239" t="s">
        <v>28</v>
      </c>
      <c r="E4239" t="s">
        <v>29</v>
      </c>
      <c r="F4239">
        <v>14</v>
      </c>
      <c r="G4239">
        <v>127553</v>
      </c>
      <c r="H4239">
        <v>191667</v>
      </c>
      <c r="I4239">
        <v>1.6090062562228999</v>
      </c>
      <c r="J4239">
        <v>1.6705073971906701</v>
      </c>
      <c r="K4239">
        <v>6.15011409677697E-2</v>
      </c>
      <c r="L4239">
        <v>0.36406124102684601</v>
      </c>
      <c r="M4239">
        <v>0.66038188245693197</v>
      </c>
      <c r="N4239">
        <v>-0.537379600521392</v>
      </c>
      <c r="O4239">
        <v>98.697208219328402</v>
      </c>
      <c r="P4239">
        <v>82.913773789995403</v>
      </c>
      <c r="Q4239" t="s">
        <v>16</v>
      </c>
      <c r="R4239">
        <v>-0.537379600521392</v>
      </c>
      <c r="S4239">
        <v>-0.405225370028647</v>
      </c>
      <c r="T4239">
        <v>-0.129266949330298</v>
      </c>
      <c r="U4239">
        <v>6.15011409677697E-2</v>
      </c>
      <c r="V4239">
        <v>0.252269231265837</v>
      </c>
      <c r="W4239">
        <v>0.52822765196418597</v>
      </c>
      <c r="X4239">
        <v>0.66038188245693197</v>
      </c>
      <c r="Y4239">
        <v>3.6815844737471598E-2</v>
      </c>
    </row>
    <row r="4240" spans="1:25" x14ac:dyDescent="0.2">
      <c r="A4240" t="s">
        <v>6285</v>
      </c>
      <c r="B4240" t="s">
        <v>30</v>
      </c>
      <c r="C4240" t="s">
        <v>1838</v>
      </c>
      <c r="D4240" t="s">
        <v>28</v>
      </c>
      <c r="E4240" t="s">
        <v>29</v>
      </c>
      <c r="F4240">
        <v>15</v>
      </c>
      <c r="G4240">
        <v>127553</v>
      </c>
      <c r="H4240">
        <v>191667</v>
      </c>
      <c r="I4240">
        <v>1.7692685001528801</v>
      </c>
      <c r="J4240">
        <v>1.79142994889652</v>
      </c>
      <c r="K4240">
        <v>2.21614487436399E-2</v>
      </c>
      <c r="L4240">
        <v>0.38769928652025498</v>
      </c>
      <c r="M4240">
        <v>0.65992677506945896</v>
      </c>
      <c r="N4240">
        <v>-0.61560387758217905</v>
      </c>
      <c r="O4240">
        <v>98.116743628138906</v>
      </c>
      <c r="P4240">
        <v>82.913773789995403</v>
      </c>
      <c r="Q4240" t="s">
        <v>16</v>
      </c>
      <c r="R4240">
        <v>-0.61560387758217905</v>
      </c>
      <c r="S4240">
        <v>-0.47486903657532697</v>
      </c>
      <c r="T4240">
        <v>-0.18099297739297401</v>
      </c>
      <c r="U4240">
        <v>2.21614487436399E-2</v>
      </c>
      <c r="V4240">
        <v>0.22531587488025301</v>
      </c>
      <c r="W4240">
        <v>0.519191934062607</v>
      </c>
      <c r="X4240">
        <v>0.65992677506945896</v>
      </c>
      <c r="Y4240">
        <v>1.2370815145348499E-2</v>
      </c>
    </row>
    <row r="4241" spans="1:25" x14ac:dyDescent="0.2">
      <c r="A4241" t="s">
        <v>6286</v>
      </c>
      <c r="B4241" t="s">
        <v>30</v>
      </c>
      <c r="C4241" t="s">
        <v>1838</v>
      </c>
      <c r="D4241" t="s">
        <v>28</v>
      </c>
      <c r="E4241" t="s">
        <v>29</v>
      </c>
      <c r="F4241">
        <v>16</v>
      </c>
      <c r="G4241">
        <v>127553</v>
      </c>
      <c r="H4241">
        <v>191667</v>
      </c>
      <c r="I4241">
        <v>1.8637779589660799</v>
      </c>
      <c r="J4241">
        <v>1.87766643686006</v>
      </c>
      <c r="K4241">
        <v>1.38884778939816E-2</v>
      </c>
      <c r="L4241">
        <v>0.40613022387588199</v>
      </c>
      <c r="M4241">
        <v>0.68197269616980805</v>
      </c>
      <c r="N4241">
        <v>-0.65419574038184503</v>
      </c>
      <c r="O4241">
        <v>98.245929143179694</v>
      </c>
      <c r="P4241">
        <v>82.913773789995403</v>
      </c>
      <c r="Q4241" t="s">
        <v>16</v>
      </c>
      <c r="R4241">
        <v>-0.65419574038184503</v>
      </c>
      <c r="S4241">
        <v>-0.50677046911489898</v>
      </c>
      <c r="T4241">
        <v>-0.19892375941698101</v>
      </c>
      <c r="U4241">
        <v>1.38884778939816E-2</v>
      </c>
      <c r="V4241">
        <v>0.226700715204944</v>
      </c>
      <c r="W4241">
        <v>0.534547424902863</v>
      </c>
      <c r="X4241">
        <v>0.68197269616980805</v>
      </c>
      <c r="Y4241">
        <v>7.3966694090813797E-3</v>
      </c>
    </row>
    <row r="4242" spans="1:25" x14ac:dyDescent="0.2">
      <c r="A4242" t="s">
        <v>6287</v>
      </c>
      <c r="B4242" t="s">
        <v>30</v>
      </c>
      <c r="C4242" t="s">
        <v>1838</v>
      </c>
      <c r="D4242" t="s">
        <v>28</v>
      </c>
      <c r="E4242" t="s">
        <v>29</v>
      </c>
      <c r="F4242">
        <v>17</v>
      </c>
      <c r="G4242">
        <v>127553</v>
      </c>
      <c r="H4242">
        <v>191667</v>
      </c>
      <c r="I4242">
        <v>1.85671234702437</v>
      </c>
      <c r="J4242">
        <v>1.92505148555671</v>
      </c>
      <c r="K4242">
        <v>6.8339138532332894E-2</v>
      </c>
      <c r="L4242">
        <v>0.41497452249912298</v>
      </c>
      <c r="M4242">
        <v>0.75097222804339003</v>
      </c>
      <c r="N4242">
        <v>-0.61429395097872397</v>
      </c>
      <c r="O4242">
        <v>96.379622588257405</v>
      </c>
      <c r="P4242">
        <v>82.913773789995403</v>
      </c>
      <c r="Q4242" t="s">
        <v>17</v>
      </c>
      <c r="R4242">
        <v>-0.61429395097872397</v>
      </c>
      <c r="S4242">
        <v>-0.46365819931154201</v>
      </c>
      <c r="T4242">
        <v>-0.149107511257207</v>
      </c>
      <c r="U4242">
        <v>6.8339138532332894E-2</v>
      </c>
      <c r="V4242">
        <v>0.28578578832187301</v>
      </c>
      <c r="W4242">
        <v>0.60033647637620802</v>
      </c>
      <c r="X4242">
        <v>0.75097222804339003</v>
      </c>
      <c r="Y4242">
        <v>3.5499901714353299E-2</v>
      </c>
    </row>
    <row r="4243" spans="1:25" x14ac:dyDescent="0.2">
      <c r="A4243" t="s">
        <v>6288</v>
      </c>
      <c r="B4243" t="s">
        <v>30</v>
      </c>
      <c r="C4243" t="s">
        <v>1838</v>
      </c>
      <c r="D4243" t="s">
        <v>28</v>
      </c>
      <c r="E4243" t="s">
        <v>29</v>
      </c>
      <c r="F4243">
        <v>18</v>
      </c>
      <c r="G4243">
        <v>127553</v>
      </c>
      <c r="H4243">
        <v>191667</v>
      </c>
      <c r="I4243">
        <v>1.80273184480177</v>
      </c>
      <c r="J4243">
        <v>1.9284005984361501</v>
      </c>
      <c r="K4243">
        <v>0.12566875363438301</v>
      </c>
      <c r="L4243">
        <v>0.41496874462797001</v>
      </c>
      <c r="M4243">
        <v>0.80829233854739402</v>
      </c>
      <c r="N4243">
        <v>-0.55695483127862799</v>
      </c>
      <c r="O4243">
        <v>90.307307550586799</v>
      </c>
      <c r="P4243">
        <v>82.913773789995403</v>
      </c>
      <c r="Q4243" t="s">
        <v>17</v>
      </c>
      <c r="R4243">
        <v>-0.55695483127862799</v>
      </c>
      <c r="S4243">
        <v>-0.40632117697867498</v>
      </c>
      <c r="T4243">
        <v>-9.1774868550673294E-2</v>
      </c>
      <c r="U4243">
        <v>0.12566875363438301</v>
      </c>
      <c r="V4243">
        <v>0.34311237581943899</v>
      </c>
      <c r="W4243">
        <v>0.65765868424744101</v>
      </c>
      <c r="X4243">
        <v>0.80829233854739402</v>
      </c>
      <c r="Y4243">
        <v>6.5167348390316196E-2</v>
      </c>
    </row>
    <row r="4244" spans="1:25" x14ac:dyDescent="0.2">
      <c r="A4244" t="s">
        <v>6289</v>
      </c>
      <c r="B4244" t="s">
        <v>30</v>
      </c>
      <c r="C4244" t="s">
        <v>1838</v>
      </c>
      <c r="D4244" t="s">
        <v>28</v>
      </c>
      <c r="E4244" t="s">
        <v>29</v>
      </c>
      <c r="F4244">
        <v>19</v>
      </c>
      <c r="G4244">
        <v>127553</v>
      </c>
      <c r="H4244">
        <v>191667</v>
      </c>
      <c r="I4244">
        <v>1.66999023935149</v>
      </c>
      <c r="J4244">
        <v>1.8547660538397801</v>
      </c>
      <c r="K4244">
        <v>0.184775814488294</v>
      </c>
      <c r="L4244">
        <v>0.39875698836006301</v>
      </c>
      <c r="M4244">
        <v>0.84073106034059797</v>
      </c>
      <c r="N4244">
        <v>-0.47117943136401003</v>
      </c>
      <c r="O4244">
        <v>83.692496452455103</v>
      </c>
      <c r="P4244">
        <v>82.913773789995403</v>
      </c>
      <c r="Q4244" t="s">
        <v>17</v>
      </c>
      <c r="R4244">
        <v>-0.47117943136401003</v>
      </c>
      <c r="S4244">
        <v>-0.32643064458930698</v>
      </c>
      <c r="T4244">
        <v>-2.41728474123791E-2</v>
      </c>
      <c r="U4244">
        <v>0.184775814488294</v>
      </c>
      <c r="V4244">
        <v>0.39372447638896702</v>
      </c>
      <c r="W4244">
        <v>0.69598227356589504</v>
      </c>
      <c r="X4244">
        <v>0.84073106034059797</v>
      </c>
      <c r="Y4244">
        <v>9.9622167499651498E-2</v>
      </c>
    </row>
    <row r="4245" spans="1:25" x14ac:dyDescent="0.2">
      <c r="A4245" t="s">
        <v>6290</v>
      </c>
      <c r="B4245" t="s">
        <v>30</v>
      </c>
      <c r="C4245" t="s">
        <v>1838</v>
      </c>
      <c r="D4245" t="s">
        <v>28</v>
      </c>
      <c r="E4245" t="s">
        <v>29</v>
      </c>
      <c r="F4245">
        <v>20</v>
      </c>
      <c r="G4245">
        <v>127553</v>
      </c>
      <c r="H4245">
        <v>191667</v>
      </c>
      <c r="I4245">
        <v>1.56502838035954</v>
      </c>
      <c r="J4245">
        <v>1.75183453214878</v>
      </c>
      <c r="K4245">
        <v>0.186806151789247</v>
      </c>
      <c r="L4245">
        <v>0.36654822724085601</v>
      </c>
      <c r="M4245">
        <v>0.78977798560045498</v>
      </c>
      <c r="N4245">
        <v>-0.41616568202196003</v>
      </c>
      <c r="O4245">
        <v>80.192469012880906</v>
      </c>
      <c r="P4245">
        <v>82.913773789995403</v>
      </c>
      <c r="Q4245" t="s">
        <v>17</v>
      </c>
      <c r="R4245">
        <v>-0.41616568202196003</v>
      </c>
      <c r="S4245">
        <v>-0.28310867553352997</v>
      </c>
      <c r="T4245">
        <v>-5.2651192849609797E-3</v>
      </c>
      <c r="U4245">
        <v>0.186806151789247</v>
      </c>
      <c r="V4245">
        <v>0.37887742286345599</v>
      </c>
      <c r="W4245">
        <v>0.65672097911202498</v>
      </c>
      <c r="X4245">
        <v>0.78977798560045498</v>
      </c>
      <c r="Y4245">
        <v>0.106634586977865</v>
      </c>
    </row>
    <row r="4246" spans="1:25" x14ac:dyDescent="0.2">
      <c r="A4246" t="s">
        <v>6291</v>
      </c>
      <c r="B4246" t="s">
        <v>30</v>
      </c>
      <c r="C4246" t="s">
        <v>1838</v>
      </c>
      <c r="D4246" t="s">
        <v>28</v>
      </c>
      <c r="E4246" t="s">
        <v>29</v>
      </c>
      <c r="F4246">
        <v>21</v>
      </c>
      <c r="G4246">
        <v>127553</v>
      </c>
      <c r="H4246">
        <v>191667</v>
      </c>
      <c r="I4246">
        <v>1.4118404898356001</v>
      </c>
      <c r="J4246">
        <v>1.6642764973325701</v>
      </c>
      <c r="K4246">
        <v>0.25243600749696898</v>
      </c>
      <c r="L4246">
        <v>0.34402588225988801</v>
      </c>
      <c r="M4246">
        <v>0.81835858381448501</v>
      </c>
      <c r="N4246">
        <v>-0.31348656882054698</v>
      </c>
      <c r="O4246">
        <v>77.513982422992797</v>
      </c>
      <c r="P4246">
        <v>82.913773789995403</v>
      </c>
      <c r="Q4246" t="s">
        <v>17</v>
      </c>
      <c r="R4246">
        <v>-0.31348656882054698</v>
      </c>
      <c r="S4246">
        <v>-0.18860517356020801</v>
      </c>
      <c r="T4246">
        <v>7.2166445192787601E-2</v>
      </c>
      <c r="U4246">
        <v>0.25243600749696898</v>
      </c>
      <c r="V4246">
        <v>0.43270556980115099</v>
      </c>
      <c r="W4246">
        <v>0.69347718855414597</v>
      </c>
      <c r="X4246">
        <v>0.81835858381448501</v>
      </c>
      <c r="Y4246">
        <v>0.15167912777808401</v>
      </c>
    </row>
    <row r="4247" spans="1:25" x14ac:dyDescent="0.2">
      <c r="A4247" t="s">
        <v>6292</v>
      </c>
      <c r="B4247" t="s">
        <v>30</v>
      </c>
      <c r="C4247" t="s">
        <v>1838</v>
      </c>
      <c r="D4247" t="s">
        <v>28</v>
      </c>
      <c r="E4247" t="s">
        <v>29</v>
      </c>
      <c r="F4247">
        <v>22</v>
      </c>
      <c r="G4247">
        <v>127553</v>
      </c>
      <c r="H4247">
        <v>191667</v>
      </c>
      <c r="I4247">
        <v>1.2802611855463999</v>
      </c>
      <c r="J4247">
        <v>1.52833218966638</v>
      </c>
      <c r="K4247">
        <v>0.24807100411997501</v>
      </c>
      <c r="L4247">
        <v>0.32366363961903399</v>
      </c>
      <c r="M4247">
        <v>0.78049769129328705</v>
      </c>
      <c r="N4247">
        <v>-0.28435568305333597</v>
      </c>
      <c r="O4247">
        <v>74.7409782600174</v>
      </c>
      <c r="P4247">
        <v>82.913773789995403</v>
      </c>
      <c r="Q4247" t="s">
        <v>16</v>
      </c>
      <c r="R4247">
        <v>-0.28435568305333597</v>
      </c>
      <c r="S4247">
        <v>-0.16686578187162601</v>
      </c>
      <c r="T4247">
        <v>7.8471256959601499E-2</v>
      </c>
      <c r="U4247">
        <v>0.24807100411997501</v>
      </c>
      <c r="V4247">
        <v>0.41767075128034897</v>
      </c>
      <c r="W4247">
        <v>0.66300779011157696</v>
      </c>
      <c r="X4247">
        <v>0.78049769129328705</v>
      </c>
      <c r="Y4247">
        <v>0.16231484607683899</v>
      </c>
    </row>
    <row r="4248" spans="1:25" x14ac:dyDescent="0.2">
      <c r="A4248" t="s">
        <v>6293</v>
      </c>
      <c r="B4248" t="s">
        <v>30</v>
      </c>
      <c r="C4248" t="s">
        <v>1838</v>
      </c>
      <c r="D4248" t="s">
        <v>28</v>
      </c>
      <c r="E4248" t="s">
        <v>29</v>
      </c>
      <c r="F4248">
        <v>23</v>
      </c>
      <c r="G4248">
        <v>127553</v>
      </c>
      <c r="H4248">
        <v>191667</v>
      </c>
      <c r="I4248">
        <v>1.09736313532414</v>
      </c>
      <c r="J4248">
        <v>1.3263563800139599</v>
      </c>
      <c r="K4248">
        <v>0.22899324468981599</v>
      </c>
      <c r="L4248">
        <v>0.29016751370258098</v>
      </c>
      <c r="M4248">
        <v>0.70631880473056197</v>
      </c>
      <c r="N4248">
        <v>-0.24833231535092901</v>
      </c>
      <c r="O4248">
        <v>73.510148722491806</v>
      </c>
      <c r="P4248">
        <v>82.913773789995403</v>
      </c>
      <c r="Q4248" t="s">
        <v>16</v>
      </c>
      <c r="R4248">
        <v>-0.24833231535092901</v>
      </c>
      <c r="S4248">
        <v>-0.143001507876893</v>
      </c>
      <c r="T4248">
        <v>7.6945467509663801E-2</v>
      </c>
      <c r="U4248">
        <v>0.22899324468981599</v>
      </c>
      <c r="V4248">
        <v>0.38104102186996902</v>
      </c>
      <c r="W4248">
        <v>0.60098799725652496</v>
      </c>
      <c r="X4248">
        <v>0.70631880473056197</v>
      </c>
      <c r="Y4248">
        <v>0.17264835314277099</v>
      </c>
    </row>
    <row r="4249" spans="1:25" x14ac:dyDescent="0.2">
      <c r="A4249" t="s">
        <v>6294</v>
      </c>
      <c r="B4249" t="s">
        <v>30</v>
      </c>
      <c r="C4249" t="s">
        <v>1838</v>
      </c>
      <c r="D4249" t="s">
        <v>28</v>
      </c>
      <c r="E4249" t="s">
        <v>29</v>
      </c>
      <c r="F4249">
        <v>24</v>
      </c>
      <c r="G4249">
        <v>127553</v>
      </c>
      <c r="H4249">
        <v>191667</v>
      </c>
      <c r="I4249">
        <v>0.91585823148024703</v>
      </c>
      <c r="J4249">
        <v>1.1208643699104399</v>
      </c>
      <c r="K4249">
        <v>0.20500613843019599</v>
      </c>
      <c r="L4249">
        <v>0.25185833484242098</v>
      </c>
      <c r="M4249">
        <v>0.61931309924597799</v>
      </c>
      <c r="N4249">
        <v>-0.209300822385587</v>
      </c>
      <c r="O4249">
        <v>72.085101879218797</v>
      </c>
      <c r="P4249">
        <v>82.913773789995403</v>
      </c>
      <c r="Q4249" t="s">
        <v>16</v>
      </c>
      <c r="R4249">
        <v>-0.209300822385587</v>
      </c>
      <c r="S4249">
        <v>-0.117876246837788</v>
      </c>
      <c r="T4249">
        <v>7.3032370972767005E-2</v>
      </c>
      <c r="U4249">
        <v>0.20500613843019599</v>
      </c>
      <c r="V4249">
        <v>0.336979905887624</v>
      </c>
      <c r="W4249">
        <v>0.52788852369817896</v>
      </c>
      <c r="X4249">
        <v>0.61931309924597799</v>
      </c>
      <c r="Y4249">
        <v>0.182900040302446</v>
      </c>
    </row>
    <row r="4250" spans="1:25" x14ac:dyDescent="0.2">
      <c r="A4250" t="s">
        <v>1934</v>
      </c>
      <c r="B4250" t="s">
        <v>30</v>
      </c>
      <c r="C4250" t="s">
        <v>1838</v>
      </c>
      <c r="D4250" t="s">
        <v>13</v>
      </c>
      <c r="E4250" t="s">
        <v>14</v>
      </c>
      <c r="F4250">
        <v>1</v>
      </c>
      <c r="G4250">
        <v>127553</v>
      </c>
      <c r="H4250">
        <v>198518</v>
      </c>
      <c r="I4250">
        <v>0.59805004330388301</v>
      </c>
      <c r="J4250">
        <v>0.60805157034614199</v>
      </c>
      <c r="K4250">
        <v>1.0001527042258899E-2</v>
      </c>
      <c r="L4250">
        <v>0.21445224643733099</v>
      </c>
      <c r="M4250">
        <v>0.36277547243166802</v>
      </c>
      <c r="N4250">
        <v>-0.342772418347151</v>
      </c>
      <c r="O4250">
        <v>64.5085590540006</v>
      </c>
      <c r="P4250">
        <v>71.911008570993801</v>
      </c>
      <c r="Q4250" t="s">
        <v>15</v>
      </c>
      <c r="R4250">
        <v>-0.342772418347151</v>
      </c>
      <c r="S4250">
        <v>-0.2649262528904</v>
      </c>
      <c r="T4250">
        <v>-0.102371450090903</v>
      </c>
      <c r="U4250">
        <v>1.0001527042258899E-2</v>
      </c>
      <c r="V4250">
        <v>0.12237450417542001</v>
      </c>
      <c r="W4250">
        <v>0.28492930697491697</v>
      </c>
      <c r="X4250">
        <v>0.36277547243166802</v>
      </c>
      <c r="Y4250">
        <v>1.6448484849015999E-2</v>
      </c>
    </row>
    <row r="4251" spans="1:25" x14ac:dyDescent="0.2">
      <c r="A4251" t="s">
        <v>1935</v>
      </c>
      <c r="B4251" t="s">
        <v>30</v>
      </c>
      <c r="C4251" t="s">
        <v>1838</v>
      </c>
      <c r="D4251" t="s">
        <v>13</v>
      </c>
      <c r="E4251" t="s">
        <v>14</v>
      </c>
      <c r="F4251">
        <v>2</v>
      </c>
      <c r="G4251">
        <v>127553</v>
      </c>
      <c r="H4251">
        <v>198518</v>
      </c>
      <c r="I4251">
        <v>0.53855518369313704</v>
      </c>
      <c r="J4251">
        <v>0.54557251129484796</v>
      </c>
      <c r="K4251">
        <v>7.0173276017116998E-3</v>
      </c>
      <c r="L4251">
        <v>0.188181433777381</v>
      </c>
      <c r="M4251">
        <v>0.31657578616550403</v>
      </c>
      <c r="N4251">
        <v>-0.30254113096208102</v>
      </c>
      <c r="O4251">
        <v>64.127573372583001</v>
      </c>
      <c r="P4251">
        <v>71.911008570993801</v>
      </c>
      <c r="Q4251" t="s">
        <v>15</v>
      </c>
      <c r="R4251">
        <v>-0.30254113096208102</v>
      </c>
      <c r="S4251">
        <v>-0.23423127050089099</v>
      </c>
      <c r="T4251">
        <v>-9.15897436976362E-2</v>
      </c>
      <c r="U4251">
        <v>7.0173276017116998E-3</v>
      </c>
      <c r="V4251">
        <v>0.10562439890106</v>
      </c>
      <c r="W4251">
        <v>0.24826592570431499</v>
      </c>
      <c r="X4251">
        <v>0.31657578616550403</v>
      </c>
      <c r="Y4251">
        <v>1.28623188603417E-2</v>
      </c>
    </row>
    <row r="4252" spans="1:25" x14ac:dyDescent="0.2">
      <c r="A4252" t="s">
        <v>1936</v>
      </c>
      <c r="B4252" t="s">
        <v>30</v>
      </c>
      <c r="C4252" t="s">
        <v>1838</v>
      </c>
      <c r="D4252" t="s">
        <v>13</v>
      </c>
      <c r="E4252" t="s">
        <v>14</v>
      </c>
      <c r="F4252">
        <v>3</v>
      </c>
      <c r="G4252">
        <v>127553</v>
      </c>
      <c r="H4252">
        <v>198518</v>
      </c>
      <c r="I4252">
        <v>0.49937084698711998</v>
      </c>
      <c r="J4252">
        <v>0.50522071776625899</v>
      </c>
      <c r="K4252">
        <v>5.8498707791395698E-3</v>
      </c>
      <c r="L4252">
        <v>0.16967453223459</v>
      </c>
      <c r="M4252">
        <v>0.28496447630504002</v>
      </c>
      <c r="N4252">
        <v>-0.273264734746761</v>
      </c>
      <c r="O4252">
        <v>63.7810725622655</v>
      </c>
      <c r="P4252">
        <v>71.911008570993801</v>
      </c>
      <c r="Q4252" t="s">
        <v>15</v>
      </c>
      <c r="R4252">
        <v>-0.273264734746761</v>
      </c>
      <c r="S4252">
        <v>-0.21167287954560501</v>
      </c>
      <c r="T4252">
        <v>-8.30595841117856E-2</v>
      </c>
      <c r="U4252">
        <v>5.8498707791395698E-3</v>
      </c>
      <c r="V4252">
        <v>9.4759325670064704E-2</v>
      </c>
      <c r="W4252">
        <v>0.22337262110388401</v>
      </c>
      <c r="X4252">
        <v>0.28496447630504002</v>
      </c>
      <c r="Y4252">
        <v>1.1578841827793E-2</v>
      </c>
    </row>
    <row r="4253" spans="1:25" x14ac:dyDescent="0.2">
      <c r="A4253" t="s">
        <v>1937</v>
      </c>
      <c r="B4253" t="s">
        <v>30</v>
      </c>
      <c r="C4253" t="s">
        <v>1838</v>
      </c>
      <c r="D4253" t="s">
        <v>13</v>
      </c>
      <c r="E4253" t="s">
        <v>14</v>
      </c>
      <c r="F4253">
        <v>4</v>
      </c>
      <c r="G4253">
        <v>127553</v>
      </c>
      <c r="H4253">
        <v>198518</v>
      </c>
      <c r="I4253">
        <v>0.47676042064656099</v>
      </c>
      <c r="J4253">
        <v>0.482375801707005</v>
      </c>
      <c r="K4253">
        <v>5.6153810604441801E-3</v>
      </c>
      <c r="L4253">
        <v>0.157156116597166</v>
      </c>
      <c r="M4253">
        <v>0.26413719286278298</v>
      </c>
      <c r="N4253">
        <v>-0.25290643074189501</v>
      </c>
      <c r="O4253">
        <v>63.401315745448699</v>
      </c>
      <c r="P4253">
        <v>71.911008570993801</v>
      </c>
      <c r="Q4253" t="s">
        <v>15</v>
      </c>
      <c r="R4253">
        <v>-0.25290643074189501</v>
      </c>
      <c r="S4253">
        <v>-0.195858760417123</v>
      </c>
      <c r="T4253">
        <v>-7.6734424036471099E-2</v>
      </c>
      <c r="U4253">
        <v>5.6153810604441801E-3</v>
      </c>
      <c r="V4253">
        <v>8.7965186157359404E-2</v>
      </c>
      <c r="W4253">
        <v>0.20708952253801199</v>
      </c>
      <c r="X4253">
        <v>0.26413719286278298</v>
      </c>
      <c r="Y4253">
        <v>1.1641091946512999E-2</v>
      </c>
    </row>
    <row r="4254" spans="1:25" x14ac:dyDescent="0.2">
      <c r="A4254" t="s">
        <v>1938</v>
      </c>
      <c r="B4254" t="s">
        <v>30</v>
      </c>
      <c r="C4254" t="s">
        <v>1838</v>
      </c>
      <c r="D4254" t="s">
        <v>13</v>
      </c>
      <c r="E4254" t="s">
        <v>14</v>
      </c>
      <c r="F4254">
        <v>5</v>
      </c>
      <c r="G4254">
        <v>127553</v>
      </c>
      <c r="H4254">
        <v>198518</v>
      </c>
      <c r="I4254">
        <v>0.47089505626411399</v>
      </c>
      <c r="J4254">
        <v>0.47662488909678502</v>
      </c>
      <c r="K4254">
        <v>5.7298328326705903E-3</v>
      </c>
      <c r="L4254">
        <v>0.153091367579481</v>
      </c>
      <c r="M4254">
        <v>0.257565132500917</v>
      </c>
      <c r="N4254">
        <v>-0.24610546683557599</v>
      </c>
      <c r="O4254">
        <v>63.1668503432549</v>
      </c>
      <c r="P4254">
        <v>71.911008570993801</v>
      </c>
      <c r="Q4254" t="s">
        <v>15</v>
      </c>
      <c r="R4254">
        <v>-0.24610546683557599</v>
      </c>
      <c r="S4254">
        <v>-0.190533300404224</v>
      </c>
      <c r="T4254">
        <v>-7.4490043778977499E-2</v>
      </c>
      <c r="U4254">
        <v>5.7298328326705903E-3</v>
      </c>
      <c r="V4254">
        <v>8.5949709444318595E-2</v>
      </c>
      <c r="W4254">
        <v>0.20199296606956499</v>
      </c>
      <c r="X4254">
        <v>0.257565132500917</v>
      </c>
      <c r="Y4254">
        <v>1.2021681963627099E-2</v>
      </c>
    </row>
    <row r="4255" spans="1:25" x14ac:dyDescent="0.2">
      <c r="A4255" t="s">
        <v>1939</v>
      </c>
      <c r="B4255" t="s">
        <v>30</v>
      </c>
      <c r="C4255" t="s">
        <v>1838</v>
      </c>
      <c r="D4255" t="s">
        <v>13</v>
      </c>
      <c r="E4255" t="s">
        <v>14</v>
      </c>
      <c r="F4255">
        <v>6</v>
      </c>
      <c r="G4255">
        <v>127553</v>
      </c>
      <c r="H4255">
        <v>198518</v>
      </c>
      <c r="I4255">
        <v>0.483871680440292</v>
      </c>
      <c r="J4255">
        <v>0.49224122975021201</v>
      </c>
      <c r="K4255">
        <v>8.3695493099197292E-3</v>
      </c>
      <c r="L4255">
        <v>0.16034660988698801</v>
      </c>
      <c r="M4255">
        <v>0.27213972257401498</v>
      </c>
      <c r="N4255">
        <v>-0.25540062395417501</v>
      </c>
      <c r="O4255">
        <v>62.979775218963603</v>
      </c>
      <c r="P4255">
        <v>71.911008570993801</v>
      </c>
      <c r="Q4255" t="s">
        <v>15</v>
      </c>
      <c r="R4255">
        <v>-0.25540062395417501</v>
      </c>
      <c r="S4255">
        <v>-0.197194804565199</v>
      </c>
      <c r="T4255">
        <v>-7.5652074270861902E-2</v>
      </c>
      <c r="U4255">
        <v>8.3695493099197292E-3</v>
      </c>
      <c r="V4255">
        <v>9.2391172890701395E-2</v>
      </c>
      <c r="W4255">
        <v>0.21393390318503799</v>
      </c>
      <c r="X4255">
        <v>0.27213972257401498</v>
      </c>
      <c r="Y4255">
        <v>1.70029424682018E-2</v>
      </c>
    </row>
    <row r="4256" spans="1:25" x14ac:dyDescent="0.2">
      <c r="A4256" t="s">
        <v>1940</v>
      </c>
      <c r="B4256" t="s">
        <v>30</v>
      </c>
      <c r="C4256" t="s">
        <v>1838</v>
      </c>
      <c r="D4256" t="s">
        <v>13</v>
      </c>
      <c r="E4256" t="s">
        <v>14</v>
      </c>
      <c r="F4256">
        <v>7</v>
      </c>
      <c r="G4256">
        <v>127553</v>
      </c>
      <c r="H4256">
        <v>198518</v>
      </c>
      <c r="I4256">
        <v>0.50851128235390697</v>
      </c>
      <c r="J4256">
        <v>0.52234048962042701</v>
      </c>
      <c r="K4256">
        <v>1.38292072665203E-2</v>
      </c>
      <c r="L4256">
        <v>0.17970451673881599</v>
      </c>
      <c r="M4256">
        <v>0.30944313730187201</v>
      </c>
      <c r="N4256">
        <v>-0.28178472276883199</v>
      </c>
      <c r="O4256">
        <v>63.466017207809898</v>
      </c>
      <c r="P4256">
        <v>71.911008570993801</v>
      </c>
      <c r="Q4256" t="s">
        <v>16</v>
      </c>
      <c r="R4256">
        <v>-0.28178472276883199</v>
      </c>
      <c r="S4256">
        <v>-0.21655198319264199</v>
      </c>
      <c r="T4256">
        <v>-8.0335959504619206E-2</v>
      </c>
      <c r="U4256">
        <v>1.38292072665203E-2</v>
      </c>
      <c r="V4256">
        <v>0.10799437403766</v>
      </c>
      <c r="W4256">
        <v>0.24421039772568201</v>
      </c>
      <c r="X4256">
        <v>0.30944313730187201</v>
      </c>
      <c r="Y4256">
        <v>2.6475464838212399E-2</v>
      </c>
    </row>
    <row r="4257" spans="1:25" x14ac:dyDescent="0.2">
      <c r="A4257" t="s">
        <v>1941</v>
      </c>
      <c r="B4257" t="s">
        <v>30</v>
      </c>
      <c r="C4257" t="s">
        <v>1838</v>
      </c>
      <c r="D4257" t="s">
        <v>13</v>
      </c>
      <c r="E4257" t="s">
        <v>14</v>
      </c>
      <c r="F4257">
        <v>8</v>
      </c>
      <c r="G4257">
        <v>127553</v>
      </c>
      <c r="H4257">
        <v>198518</v>
      </c>
      <c r="I4257">
        <v>0.54345197088960395</v>
      </c>
      <c r="J4257">
        <v>0.55816466900858996</v>
      </c>
      <c r="K4257">
        <v>1.47126981189863E-2</v>
      </c>
      <c r="L4257">
        <v>0.19513289050920299</v>
      </c>
      <c r="M4257">
        <v>0.33570630300662602</v>
      </c>
      <c r="N4257">
        <v>-0.30628090676865299</v>
      </c>
      <c r="O4257">
        <v>66.108573316139399</v>
      </c>
      <c r="P4257">
        <v>71.911008570993801</v>
      </c>
      <c r="Q4257" t="s">
        <v>16</v>
      </c>
      <c r="R4257">
        <v>-0.30628090676865299</v>
      </c>
      <c r="S4257">
        <v>-0.23544766751381199</v>
      </c>
      <c r="T4257">
        <v>-8.7536936507836297E-2</v>
      </c>
      <c r="U4257">
        <v>1.47126981189863E-2</v>
      </c>
      <c r="V4257">
        <v>0.116962332745809</v>
      </c>
      <c r="W4257">
        <v>0.26487306375178499</v>
      </c>
      <c r="X4257">
        <v>0.33570630300662602</v>
      </c>
      <c r="Y4257">
        <v>2.6359063795849E-2</v>
      </c>
    </row>
    <row r="4258" spans="1:25" x14ac:dyDescent="0.2">
      <c r="A4258" t="s">
        <v>1942</v>
      </c>
      <c r="B4258" t="s">
        <v>30</v>
      </c>
      <c r="C4258" t="s">
        <v>1838</v>
      </c>
      <c r="D4258" t="s">
        <v>13</v>
      </c>
      <c r="E4258" t="s">
        <v>14</v>
      </c>
      <c r="F4258">
        <v>9</v>
      </c>
      <c r="G4258">
        <v>127553</v>
      </c>
      <c r="H4258">
        <v>198518</v>
      </c>
      <c r="I4258">
        <v>0.587545185276521</v>
      </c>
      <c r="J4258">
        <v>0.60202565647038098</v>
      </c>
      <c r="K4258">
        <v>1.4480471193859101E-2</v>
      </c>
      <c r="L4258">
        <v>0.212002804846882</v>
      </c>
      <c r="M4258">
        <v>0.36322508516697899</v>
      </c>
      <c r="N4258">
        <v>-0.33426414277926098</v>
      </c>
      <c r="O4258">
        <v>70.347076482880098</v>
      </c>
      <c r="P4258">
        <v>71.911008570993801</v>
      </c>
      <c r="Q4258" t="s">
        <v>16</v>
      </c>
      <c r="R4258">
        <v>-0.33426414277926098</v>
      </c>
      <c r="S4258">
        <v>-0.25730712461984301</v>
      </c>
      <c r="T4258">
        <v>-9.6608998545906904E-2</v>
      </c>
      <c r="U4258">
        <v>1.4480471193859101E-2</v>
      </c>
      <c r="V4258">
        <v>0.125569940933625</v>
      </c>
      <c r="W4258">
        <v>0.28626806700756102</v>
      </c>
      <c r="X4258">
        <v>0.36322508516697899</v>
      </c>
      <c r="Y4258">
        <v>2.4052913755796899E-2</v>
      </c>
    </row>
    <row r="4259" spans="1:25" x14ac:dyDescent="0.2">
      <c r="A4259" t="s">
        <v>1943</v>
      </c>
      <c r="B4259" t="s">
        <v>30</v>
      </c>
      <c r="C4259" t="s">
        <v>1838</v>
      </c>
      <c r="D4259" t="s">
        <v>13</v>
      </c>
      <c r="E4259" t="s">
        <v>14</v>
      </c>
      <c r="F4259">
        <v>10</v>
      </c>
      <c r="G4259">
        <v>127553</v>
      </c>
      <c r="H4259">
        <v>198518</v>
      </c>
      <c r="I4259">
        <v>0.63281846554692101</v>
      </c>
      <c r="J4259">
        <v>0.64986453799100097</v>
      </c>
      <c r="K4259">
        <v>1.7046072444079401E-2</v>
      </c>
      <c r="L4259">
        <v>0.23757752269367599</v>
      </c>
      <c r="M4259">
        <v>0.407861097275177</v>
      </c>
      <c r="N4259">
        <v>-0.37376895238701802</v>
      </c>
      <c r="O4259">
        <v>74.750385423284897</v>
      </c>
      <c r="P4259">
        <v>71.911008570993801</v>
      </c>
      <c r="Q4259" t="s">
        <v>16</v>
      </c>
      <c r="R4259">
        <v>-0.37376895238701802</v>
      </c>
      <c r="S4259">
        <v>-0.287528311649214</v>
      </c>
      <c r="T4259">
        <v>-0.107444549447407</v>
      </c>
      <c r="U4259">
        <v>1.7046072444079401E-2</v>
      </c>
      <c r="V4259">
        <v>0.14153669433556601</v>
      </c>
      <c r="W4259">
        <v>0.32162045653737198</v>
      </c>
      <c r="X4259">
        <v>0.407861097275177</v>
      </c>
      <c r="Y4259">
        <v>2.6230193290398399E-2</v>
      </c>
    </row>
    <row r="4260" spans="1:25" x14ac:dyDescent="0.2">
      <c r="A4260" t="s">
        <v>1944</v>
      </c>
      <c r="B4260" t="s">
        <v>30</v>
      </c>
      <c r="C4260" t="s">
        <v>1838</v>
      </c>
      <c r="D4260" t="s">
        <v>13</v>
      </c>
      <c r="E4260" t="s">
        <v>14</v>
      </c>
      <c r="F4260">
        <v>11</v>
      </c>
      <c r="G4260">
        <v>127553</v>
      </c>
      <c r="H4260">
        <v>198518</v>
      </c>
      <c r="I4260">
        <v>0.69051892576443297</v>
      </c>
      <c r="J4260">
        <v>0.70519856201798903</v>
      </c>
      <c r="K4260">
        <v>1.46796362535566E-2</v>
      </c>
      <c r="L4260">
        <v>0.267584550258186</v>
      </c>
      <c r="M4260">
        <v>0.45485622142827198</v>
      </c>
      <c r="N4260">
        <v>-0.42549694892115902</v>
      </c>
      <c r="O4260">
        <v>78.429066649686604</v>
      </c>
      <c r="P4260">
        <v>71.911008570993801</v>
      </c>
      <c r="Q4260" t="s">
        <v>16</v>
      </c>
      <c r="R4260">
        <v>-0.42549694892115902</v>
      </c>
      <c r="S4260">
        <v>-0.32836375717743699</v>
      </c>
      <c r="T4260">
        <v>-0.125534668081733</v>
      </c>
      <c r="U4260">
        <v>1.46796362535566E-2</v>
      </c>
      <c r="V4260">
        <v>0.15489394058884601</v>
      </c>
      <c r="W4260">
        <v>0.357723029684551</v>
      </c>
      <c r="X4260">
        <v>0.45485622142827198</v>
      </c>
      <c r="Y4260">
        <v>2.0816316203977399E-2</v>
      </c>
    </row>
    <row r="4261" spans="1:25" x14ac:dyDescent="0.2">
      <c r="A4261" t="s">
        <v>1945</v>
      </c>
      <c r="B4261" t="s">
        <v>30</v>
      </c>
      <c r="C4261" t="s">
        <v>1838</v>
      </c>
      <c r="D4261" t="s">
        <v>13</v>
      </c>
      <c r="E4261" t="s">
        <v>14</v>
      </c>
      <c r="F4261">
        <v>12</v>
      </c>
      <c r="G4261">
        <v>127553</v>
      </c>
      <c r="H4261">
        <v>198518</v>
      </c>
      <c r="I4261">
        <v>0.76697698214631105</v>
      </c>
      <c r="J4261">
        <v>0.77758544093248605</v>
      </c>
      <c r="K4261">
        <v>1.0608458786175E-2</v>
      </c>
      <c r="L4261">
        <v>0.29971439584649001</v>
      </c>
      <c r="M4261">
        <v>0.50363863995365099</v>
      </c>
      <c r="N4261">
        <v>-0.48242172238130099</v>
      </c>
      <c r="O4261">
        <v>80.921306348862203</v>
      </c>
      <c r="P4261">
        <v>71.911008570993801</v>
      </c>
      <c r="Q4261" t="s">
        <v>16</v>
      </c>
      <c r="R4261">
        <v>-0.48242172238130099</v>
      </c>
      <c r="S4261">
        <v>-0.373625396689025</v>
      </c>
      <c r="T4261">
        <v>-0.146441884637386</v>
      </c>
      <c r="U4261">
        <v>1.0608458786175E-2</v>
      </c>
      <c r="V4261">
        <v>0.167658802209736</v>
      </c>
      <c r="W4261">
        <v>0.394842314261375</v>
      </c>
      <c r="X4261">
        <v>0.50363863995365099</v>
      </c>
      <c r="Y4261">
        <v>1.3642820747072199E-2</v>
      </c>
    </row>
    <row r="4262" spans="1:25" x14ac:dyDescent="0.2">
      <c r="A4262" t="s">
        <v>1946</v>
      </c>
      <c r="B4262" t="s">
        <v>30</v>
      </c>
      <c r="C4262" t="s">
        <v>1838</v>
      </c>
      <c r="D4262" t="s">
        <v>13</v>
      </c>
      <c r="E4262" t="s">
        <v>14</v>
      </c>
      <c r="F4262">
        <v>13</v>
      </c>
      <c r="G4262">
        <v>127553</v>
      </c>
      <c r="H4262">
        <v>198518</v>
      </c>
      <c r="I4262">
        <v>0.85868606544422099</v>
      </c>
      <c r="J4262">
        <v>0.86375434486504599</v>
      </c>
      <c r="K4262">
        <v>5.0682794208248803E-3</v>
      </c>
      <c r="L4262">
        <v>0.33394335982311002</v>
      </c>
      <c r="M4262">
        <v>0.55440510632984097</v>
      </c>
      <c r="N4262">
        <v>-0.54426854748819098</v>
      </c>
      <c r="O4262">
        <v>82.125414904981497</v>
      </c>
      <c r="P4262">
        <v>71.911008570993801</v>
      </c>
      <c r="Q4262" t="s">
        <v>16</v>
      </c>
      <c r="R4262">
        <v>-0.54426854748819098</v>
      </c>
      <c r="S4262">
        <v>-0.42304710787240202</v>
      </c>
      <c r="T4262">
        <v>-0.16991804112648501</v>
      </c>
      <c r="U4262">
        <v>5.0682794208248803E-3</v>
      </c>
      <c r="V4262">
        <v>0.180054599968134</v>
      </c>
      <c r="W4262">
        <v>0.43318366671405201</v>
      </c>
      <c r="X4262">
        <v>0.55440510632984097</v>
      </c>
      <c r="Y4262">
        <v>5.8677324762016203E-3</v>
      </c>
    </row>
    <row r="4263" spans="1:25" x14ac:dyDescent="0.2">
      <c r="A4263" t="s">
        <v>1947</v>
      </c>
      <c r="B4263" t="s">
        <v>30</v>
      </c>
      <c r="C4263" t="s">
        <v>1838</v>
      </c>
      <c r="D4263" t="s">
        <v>13</v>
      </c>
      <c r="E4263" t="s">
        <v>14</v>
      </c>
      <c r="F4263">
        <v>14</v>
      </c>
      <c r="G4263">
        <v>127553</v>
      </c>
      <c r="H4263">
        <v>198518</v>
      </c>
      <c r="I4263">
        <v>0.93756536497954301</v>
      </c>
      <c r="J4263">
        <v>0.938070029990555</v>
      </c>
      <c r="K4263">
        <v>5.0466501101154005E-4</v>
      </c>
      <c r="L4263">
        <v>0.36406470448679201</v>
      </c>
      <c r="M4263">
        <v>0.59939110389178496</v>
      </c>
      <c r="N4263">
        <v>-0.59838177386976199</v>
      </c>
      <c r="O4263">
        <v>82.430685010202097</v>
      </c>
      <c r="P4263">
        <v>71.911008570993801</v>
      </c>
      <c r="Q4263" t="s">
        <v>16</v>
      </c>
      <c r="R4263">
        <v>-0.59838177386976199</v>
      </c>
      <c r="S4263">
        <v>-0.46622628614105599</v>
      </c>
      <c r="T4263">
        <v>-0.19026524014006799</v>
      </c>
      <c r="U4263">
        <v>5.0466501101154005E-4</v>
      </c>
      <c r="V4263">
        <v>0.19127457016209101</v>
      </c>
      <c r="W4263">
        <v>0.46723561616307902</v>
      </c>
      <c r="X4263">
        <v>0.59939110389178496</v>
      </c>
      <c r="Y4263">
        <v>5.3798223467028505E-4</v>
      </c>
    </row>
    <row r="4264" spans="1:25" x14ac:dyDescent="0.2">
      <c r="A4264" t="s">
        <v>1948</v>
      </c>
      <c r="B4264" t="s">
        <v>30</v>
      </c>
      <c r="C4264" t="s">
        <v>1838</v>
      </c>
      <c r="D4264" t="s">
        <v>13</v>
      </c>
      <c r="E4264" t="s">
        <v>14</v>
      </c>
      <c r="F4264">
        <v>15</v>
      </c>
      <c r="G4264">
        <v>127553</v>
      </c>
      <c r="H4264">
        <v>198518</v>
      </c>
      <c r="I4264">
        <v>1.0045393404213201</v>
      </c>
      <c r="J4264">
        <v>1.0023119536685301</v>
      </c>
      <c r="K4264">
        <v>-2.22738675279532E-3</v>
      </c>
      <c r="L4264">
        <v>0.38770216234542798</v>
      </c>
      <c r="M4264">
        <v>0.63554267030543299</v>
      </c>
      <c r="N4264">
        <v>-0.63999744381102397</v>
      </c>
      <c r="O4264">
        <v>81.926694899493896</v>
      </c>
      <c r="P4264">
        <v>71.911008570993801</v>
      </c>
      <c r="Q4264" t="s">
        <v>16</v>
      </c>
      <c r="R4264">
        <v>-0.63999744381102397</v>
      </c>
      <c r="S4264">
        <v>-0.49926155887963303</v>
      </c>
      <c r="T4264">
        <v>-0.205383319821799</v>
      </c>
      <c r="U4264">
        <v>-2.22738675279532E-3</v>
      </c>
      <c r="V4264">
        <v>0.20092854631620899</v>
      </c>
      <c r="W4264">
        <v>0.49480678537404299</v>
      </c>
      <c r="X4264">
        <v>0.63554267030543299</v>
      </c>
      <c r="Y4264">
        <v>-2.2222490160303302E-3</v>
      </c>
    </row>
    <row r="4265" spans="1:25" x14ac:dyDescent="0.2">
      <c r="A4265" t="s">
        <v>1949</v>
      </c>
      <c r="B4265" t="s">
        <v>30</v>
      </c>
      <c r="C4265" t="s">
        <v>1838</v>
      </c>
      <c r="D4265" t="s">
        <v>13</v>
      </c>
      <c r="E4265" t="s">
        <v>14</v>
      </c>
      <c r="F4265">
        <v>16</v>
      </c>
      <c r="G4265">
        <v>127553</v>
      </c>
      <c r="H4265">
        <v>198518</v>
      </c>
      <c r="I4265">
        <v>1.05471892905925</v>
      </c>
      <c r="J4265">
        <v>1.0568051409772601</v>
      </c>
      <c r="K4265">
        <v>2.0862119180091701E-3</v>
      </c>
      <c r="L4265">
        <v>0.40613351014967802</v>
      </c>
      <c r="M4265">
        <v>0.67017583611422904</v>
      </c>
      <c r="N4265">
        <v>-0.66600341227821103</v>
      </c>
      <c r="O4265">
        <v>80.811590243673606</v>
      </c>
      <c r="P4265">
        <v>71.911008570993801</v>
      </c>
      <c r="Q4265" t="s">
        <v>16</v>
      </c>
      <c r="R4265">
        <v>-0.66600341227821103</v>
      </c>
      <c r="S4265">
        <v>-0.518576948093878</v>
      </c>
      <c r="T4265">
        <v>-0.21072774740042199</v>
      </c>
      <c r="U4265">
        <v>2.0862119180091701E-3</v>
      </c>
      <c r="V4265">
        <v>0.21490017123644001</v>
      </c>
      <c r="W4265">
        <v>0.52274937192989601</v>
      </c>
      <c r="X4265">
        <v>0.67017583611422904</v>
      </c>
      <c r="Y4265">
        <v>1.9740743464589702E-3</v>
      </c>
    </row>
    <row r="4266" spans="1:25" x14ac:dyDescent="0.2">
      <c r="A4266" t="s">
        <v>1950</v>
      </c>
      <c r="B4266" t="s">
        <v>30</v>
      </c>
      <c r="C4266" t="s">
        <v>1838</v>
      </c>
      <c r="D4266" t="s">
        <v>13</v>
      </c>
      <c r="E4266" t="s">
        <v>14</v>
      </c>
      <c r="F4266">
        <v>17</v>
      </c>
      <c r="G4266">
        <v>127553</v>
      </c>
      <c r="H4266">
        <v>198518</v>
      </c>
      <c r="I4266">
        <v>1.06278874381043</v>
      </c>
      <c r="J4266">
        <v>1.09611390560781</v>
      </c>
      <c r="K4266">
        <v>3.3325161797383498E-2</v>
      </c>
      <c r="L4266">
        <v>0.41497970105375398</v>
      </c>
      <c r="M4266">
        <v>0.715966770030809</v>
      </c>
      <c r="N4266">
        <v>-0.64931644643604103</v>
      </c>
      <c r="O4266">
        <v>79.205188923363806</v>
      </c>
      <c r="P4266">
        <v>71.911008570993801</v>
      </c>
      <c r="Q4266" t="s">
        <v>17</v>
      </c>
      <c r="R4266">
        <v>-0.64931644643604103</v>
      </c>
      <c r="S4266">
        <v>-0.498678814953529</v>
      </c>
      <c r="T4266">
        <v>-0.18412420155478301</v>
      </c>
      <c r="U4266">
        <v>3.3325161797383498E-2</v>
      </c>
      <c r="V4266">
        <v>0.25077452514955101</v>
      </c>
      <c r="W4266">
        <v>0.56532913854829603</v>
      </c>
      <c r="X4266">
        <v>0.715966770030809</v>
      </c>
      <c r="Y4266">
        <v>3.0403009784739699E-2</v>
      </c>
    </row>
    <row r="4267" spans="1:25" x14ac:dyDescent="0.2">
      <c r="A4267" t="s">
        <v>1951</v>
      </c>
      <c r="B4267" t="s">
        <v>30</v>
      </c>
      <c r="C4267" t="s">
        <v>1838</v>
      </c>
      <c r="D4267" t="s">
        <v>13</v>
      </c>
      <c r="E4267" t="s">
        <v>14</v>
      </c>
      <c r="F4267">
        <v>18</v>
      </c>
      <c r="G4267">
        <v>127553</v>
      </c>
      <c r="H4267">
        <v>198518</v>
      </c>
      <c r="I4267">
        <v>1.0707694458678401</v>
      </c>
      <c r="J4267">
        <v>1.1151895005515899</v>
      </c>
      <c r="K4267">
        <v>4.44200546837452E-2</v>
      </c>
      <c r="L4267">
        <v>0.41497240256673801</v>
      </c>
      <c r="M4267">
        <v>0.72704965690602896</v>
      </c>
      <c r="N4267">
        <v>-0.63820954753853898</v>
      </c>
      <c r="O4267">
        <v>76.695214347653007</v>
      </c>
      <c r="P4267">
        <v>71.911008570993801</v>
      </c>
      <c r="Q4267" t="s">
        <v>17</v>
      </c>
      <c r="R4267">
        <v>-0.63820954753853898</v>
      </c>
      <c r="S4267">
        <v>-0.48757456540681299</v>
      </c>
      <c r="T4267">
        <v>-0.17302548426122499</v>
      </c>
      <c r="U4267">
        <v>4.44200546837452E-2</v>
      </c>
      <c r="V4267">
        <v>0.26186559362871598</v>
      </c>
      <c r="W4267">
        <v>0.57641467477430297</v>
      </c>
      <c r="X4267">
        <v>0.72704965690602896</v>
      </c>
      <c r="Y4267">
        <v>3.9831844419064601E-2</v>
      </c>
    </row>
    <row r="4268" spans="1:25" x14ac:dyDescent="0.2">
      <c r="A4268" t="s">
        <v>1952</v>
      </c>
      <c r="B4268" t="s">
        <v>30</v>
      </c>
      <c r="C4268" t="s">
        <v>1838</v>
      </c>
      <c r="D4268" t="s">
        <v>13</v>
      </c>
      <c r="E4268" t="s">
        <v>14</v>
      </c>
      <c r="F4268">
        <v>19</v>
      </c>
      <c r="G4268">
        <v>127553</v>
      </c>
      <c r="H4268">
        <v>198518</v>
      </c>
      <c r="I4268">
        <v>1.0404476212935001</v>
      </c>
      <c r="J4268">
        <v>1.0941603245490701</v>
      </c>
      <c r="K4268">
        <v>5.3712703255570399E-2</v>
      </c>
      <c r="L4268">
        <v>0.39876061753066999</v>
      </c>
      <c r="M4268">
        <v>0.70967391909352295</v>
      </c>
      <c r="N4268">
        <v>-0.60224851258238199</v>
      </c>
      <c r="O4268">
        <v>73.240339900821596</v>
      </c>
      <c r="P4268">
        <v>71.911008570993801</v>
      </c>
      <c r="Q4268" t="s">
        <v>17</v>
      </c>
      <c r="R4268">
        <v>-0.60224851258238199</v>
      </c>
      <c r="S4268">
        <v>-0.457498408418749</v>
      </c>
      <c r="T4268">
        <v>-0.15523786033050099</v>
      </c>
      <c r="U4268">
        <v>5.3712703255570399E-2</v>
      </c>
      <c r="V4268">
        <v>0.26266326684164198</v>
      </c>
      <c r="W4268">
        <v>0.56492381492988997</v>
      </c>
      <c r="X4268">
        <v>0.70967391909352295</v>
      </c>
      <c r="Y4268">
        <v>4.9090340830724999E-2</v>
      </c>
    </row>
    <row r="4269" spans="1:25" x14ac:dyDescent="0.2">
      <c r="A4269" t="s">
        <v>1953</v>
      </c>
      <c r="B4269" t="s">
        <v>30</v>
      </c>
      <c r="C4269" t="s">
        <v>1838</v>
      </c>
      <c r="D4269" t="s">
        <v>13</v>
      </c>
      <c r="E4269" t="s">
        <v>14</v>
      </c>
      <c r="F4269">
        <v>20</v>
      </c>
      <c r="G4269">
        <v>127553</v>
      </c>
      <c r="H4269">
        <v>198518</v>
      </c>
      <c r="I4269">
        <v>0.99361584653785795</v>
      </c>
      <c r="J4269">
        <v>1.0515862222283401</v>
      </c>
      <c r="K4269">
        <v>5.7970375690486499E-2</v>
      </c>
      <c r="L4269">
        <v>0.366550053312516</v>
      </c>
      <c r="M4269">
        <v>0.66094521338957501</v>
      </c>
      <c r="N4269">
        <v>-0.54500446200860198</v>
      </c>
      <c r="O4269">
        <v>69.955235506076306</v>
      </c>
      <c r="P4269">
        <v>71.911008570993801</v>
      </c>
      <c r="Q4269" t="s">
        <v>17</v>
      </c>
      <c r="R4269">
        <v>-0.54500446200860198</v>
      </c>
      <c r="S4269">
        <v>-0.41194679265615902</v>
      </c>
      <c r="T4269">
        <v>-0.13410185224527199</v>
      </c>
      <c r="U4269">
        <v>5.7970375690486499E-2</v>
      </c>
      <c r="V4269">
        <v>0.25004260362624497</v>
      </c>
      <c r="W4269">
        <v>0.52788754403713201</v>
      </c>
      <c r="X4269">
        <v>0.66094521338957501</v>
      </c>
      <c r="Y4269">
        <v>5.5126602522088397E-2</v>
      </c>
    </row>
    <row r="4270" spans="1:25" x14ac:dyDescent="0.2">
      <c r="A4270" t="s">
        <v>1954</v>
      </c>
      <c r="B4270" t="s">
        <v>30</v>
      </c>
      <c r="C4270" t="s">
        <v>1838</v>
      </c>
      <c r="D4270" t="s">
        <v>13</v>
      </c>
      <c r="E4270" t="s">
        <v>14</v>
      </c>
      <c r="F4270">
        <v>21</v>
      </c>
      <c r="G4270">
        <v>127553</v>
      </c>
      <c r="H4270">
        <v>198518</v>
      </c>
      <c r="I4270">
        <v>0.96817045608315799</v>
      </c>
      <c r="J4270">
        <v>1.0284842300794299</v>
      </c>
      <c r="K4270">
        <v>6.0313773996268999E-2</v>
      </c>
      <c r="L4270">
        <v>0.34402673172072101</v>
      </c>
      <c r="M4270">
        <v>0.62623774767685503</v>
      </c>
      <c r="N4270">
        <v>-0.50561019968431697</v>
      </c>
      <c r="O4270">
        <v>67.994658260423407</v>
      </c>
      <c r="P4270">
        <v>71.911008570993801</v>
      </c>
      <c r="Q4270" t="s">
        <v>17</v>
      </c>
      <c r="R4270">
        <v>-0.50561019968431697</v>
      </c>
      <c r="S4270">
        <v>-0.380728496069695</v>
      </c>
      <c r="T4270">
        <v>-0.119956233425389</v>
      </c>
      <c r="U4270">
        <v>6.0313773996268999E-2</v>
      </c>
      <c r="V4270">
        <v>0.240583781417927</v>
      </c>
      <c r="W4270">
        <v>0.501356044062233</v>
      </c>
      <c r="X4270">
        <v>0.62623774767685503</v>
      </c>
      <c r="Y4270">
        <v>5.8643362953276601E-2</v>
      </c>
    </row>
    <row r="4271" spans="1:25" x14ac:dyDescent="0.2">
      <c r="A4271" t="s">
        <v>1955</v>
      </c>
      <c r="B4271" t="s">
        <v>30</v>
      </c>
      <c r="C4271" t="s">
        <v>1838</v>
      </c>
      <c r="D4271" t="s">
        <v>13</v>
      </c>
      <c r="E4271" t="s">
        <v>14</v>
      </c>
      <c r="F4271">
        <v>22</v>
      </c>
      <c r="G4271">
        <v>127553</v>
      </c>
      <c r="H4271">
        <v>198518</v>
      </c>
      <c r="I4271">
        <v>0.91477311484589796</v>
      </c>
      <c r="J4271">
        <v>0.94975126822098199</v>
      </c>
      <c r="K4271">
        <v>3.4978153375084801E-2</v>
      </c>
      <c r="L4271">
        <v>0.32366435747486</v>
      </c>
      <c r="M4271">
        <v>0.56740602142122998</v>
      </c>
      <c r="N4271">
        <v>-0.49744971467106103</v>
      </c>
      <c r="O4271">
        <v>66.823919377608206</v>
      </c>
      <c r="P4271">
        <v>71.911008570993801</v>
      </c>
      <c r="Q4271" t="s">
        <v>16</v>
      </c>
      <c r="R4271">
        <v>-0.49744971467106103</v>
      </c>
      <c r="S4271">
        <v>-0.37995955290768602</v>
      </c>
      <c r="T4271">
        <v>-0.134621969941742</v>
      </c>
      <c r="U4271">
        <v>3.4978153375084801E-2</v>
      </c>
      <c r="V4271">
        <v>0.204578276691912</v>
      </c>
      <c r="W4271">
        <v>0.44991585965785602</v>
      </c>
      <c r="X4271">
        <v>0.56740602142122998</v>
      </c>
      <c r="Y4271">
        <v>3.6828751427311901E-2</v>
      </c>
    </row>
    <row r="4272" spans="1:25" x14ac:dyDescent="0.2">
      <c r="A4272" t="s">
        <v>1956</v>
      </c>
      <c r="B4272" t="s">
        <v>30</v>
      </c>
      <c r="C4272" t="s">
        <v>1838</v>
      </c>
      <c r="D4272" t="s">
        <v>13</v>
      </c>
      <c r="E4272" t="s">
        <v>14</v>
      </c>
      <c r="F4272">
        <v>23</v>
      </c>
      <c r="G4272">
        <v>127553</v>
      </c>
      <c r="H4272">
        <v>198518</v>
      </c>
      <c r="I4272">
        <v>0.80874779946564901</v>
      </c>
      <c r="J4272">
        <v>0.82941521404844498</v>
      </c>
      <c r="K4272">
        <v>2.06674145827958E-2</v>
      </c>
      <c r="L4272">
        <v>0.290167563693148</v>
      </c>
      <c r="M4272">
        <v>0.49799305685802397</v>
      </c>
      <c r="N4272">
        <v>-0.45665822769243303</v>
      </c>
      <c r="O4272">
        <v>66.010680415148997</v>
      </c>
      <c r="P4272">
        <v>71.911008570993801</v>
      </c>
      <c r="Q4272" t="s">
        <v>16</v>
      </c>
      <c r="R4272">
        <v>-0.45665822769243303</v>
      </c>
      <c r="S4272">
        <v>-0.35132740207182001</v>
      </c>
      <c r="T4272">
        <v>-0.13138038879241401</v>
      </c>
      <c r="U4272">
        <v>2.06674145827958E-2</v>
      </c>
      <c r="V4272">
        <v>0.17271521795800501</v>
      </c>
      <c r="W4272">
        <v>0.39266223123741201</v>
      </c>
      <c r="X4272">
        <v>0.49799305685802397</v>
      </c>
      <c r="Y4272">
        <v>2.4918055797308498E-2</v>
      </c>
    </row>
    <row r="4273" spans="1:25" x14ac:dyDescent="0.2">
      <c r="A4273" t="s">
        <v>1957</v>
      </c>
      <c r="B4273" t="s">
        <v>30</v>
      </c>
      <c r="C4273" t="s">
        <v>1838</v>
      </c>
      <c r="D4273" t="s">
        <v>13</v>
      </c>
      <c r="E4273" t="s">
        <v>14</v>
      </c>
      <c r="F4273">
        <v>24</v>
      </c>
      <c r="G4273">
        <v>127553</v>
      </c>
      <c r="H4273">
        <v>198518</v>
      </c>
      <c r="I4273">
        <v>0.69254566978794696</v>
      </c>
      <c r="J4273">
        <v>0.70868429627266405</v>
      </c>
      <c r="K4273">
        <v>1.6138626484718002E-2</v>
      </c>
      <c r="L4273">
        <v>0.251859132653942</v>
      </c>
      <c r="M4273">
        <v>0.43044689970045202</v>
      </c>
      <c r="N4273">
        <v>-0.39816964673101601</v>
      </c>
      <c r="O4273">
        <v>65.374734726786301</v>
      </c>
      <c r="P4273">
        <v>71.911008570993801</v>
      </c>
      <c r="Q4273" t="s">
        <v>16</v>
      </c>
      <c r="R4273">
        <v>-0.39816964673101601</v>
      </c>
      <c r="S4273">
        <v>-0.30674478157763502</v>
      </c>
      <c r="T4273">
        <v>-0.115835559025948</v>
      </c>
      <c r="U4273">
        <v>1.6138626484718002E-2</v>
      </c>
      <c r="V4273">
        <v>0.14811281199538401</v>
      </c>
      <c r="W4273">
        <v>0.33902203454707103</v>
      </c>
      <c r="X4273">
        <v>0.43044689970045202</v>
      </c>
      <c r="Y4273">
        <v>2.27726599412451E-2</v>
      </c>
    </row>
    <row r="4274" spans="1:25" x14ac:dyDescent="0.2">
      <c r="A4274" t="s">
        <v>3535</v>
      </c>
      <c r="B4274" t="s">
        <v>30</v>
      </c>
      <c r="C4274" t="s">
        <v>1838</v>
      </c>
      <c r="D4274" t="s">
        <v>13</v>
      </c>
      <c r="E4274" t="s">
        <v>18</v>
      </c>
      <c r="F4274">
        <v>1</v>
      </c>
      <c r="G4274">
        <v>127553</v>
      </c>
      <c r="H4274">
        <v>198518</v>
      </c>
      <c r="I4274">
        <v>0.65096362148770304</v>
      </c>
      <c r="J4274">
        <v>0.67356192391109204</v>
      </c>
      <c r="K4274">
        <v>2.2598302423389199E-2</v>
      </c>
      <c r="L4274">
        <v>0.30398467493543702</v>
      </c>
      <c r="M4274">
        <v>0.52265309269218296</v>
      </c>
      <c r="N4274">
        <v>-0.47745648784540401</v>
      </c>
      <c r="O4274">
        <v>65.885987885838404</v>
      </c>
      <c r="P4274">
        <v>72.5469280466463</v>
      </c>
      <c r="Q4274" t="s">
        <v>15</v>
      </c>
      <c r="R4274">
        <v>-0.47745648784540401</v>
      </c>
      <c r="S4274">
        <v>-0.36711005084384102</v>
      </c>
      <c r="T4274">
        <v>-0.13668966724278001</v>
      </c>
      <c r="U4274">
        <v>2.2598302423389199E-2</v>
      </c>
      <c r="V4274">
        <v>0.18188627208955799</v>
      </c>
      <c r="W4274">
        <v>0.41230665569061897</v>
      </c>
      <c r="X4274">
        <v>0.52265309269218296</v>
      </c>
      <c r="Y4274">
        <v>3.3550445209507E-2</v>
      </c>
    </row>
    <row r="4275" spans="1:25" x14ac:dyDescent="0.2">
      <c r="A4275" t="s">
        <v>3536</v>
      </c>
      <c r="B4275" t="s">
        <v>30</v>
      </c>
      <c r="C4275" t="s">
        <v>1838</v>
      </c>
      <c r="D4275" t="s">
        <v>13</v>
      </c>
      <c r="E4275" t="s">
        <v>18</v>
      </c>
      <c r="F4275">
        <v>2</v>
      </c>
      <c r="G4275">
        <v>127553</v>
      </c>
      <c r="H4275">
        <v>198518</v>
      </c>
      <c r="I4275">
        <v>0.58147396153395303</v>
      </c>
      <c r="J4275">
        <v>0.59889135086084599</v>
      </c>
      <c r="K4275">
        <v>1.7417389326893601E-2</v>
      </c>
      <c r="L4275">
        <v>0.264527309906462</v>
      </c>
      <c r="M4275">
        <v>0.45256481412302302</v>
      </c>
      <c r="N4275">
        <v>-0.41773003546923598</v>
      </c>
      <c r="O4275">
        <v>65.300763145888894</v>
      </c>
      <c r="P4275">
        <v>72.5469280466463</v>
      </c>
      <c r="Q4275" t="s">
        <v>15</v>
      </c>
      <c r="R4275">
        <v>-0.41773003546923598</v>
      </c>
      <c r="S4275">
        <v>-0.32170662197319</v>
      </c>
      <c r="T4275">
        <v>-0.12119492106409201</v>
      </c>
      <c r="U4275">
        <v>1.7417389326893601E-2</v>
      </c>
      <c r="V4275">
        <v>0.15602969971788</v>
      </c>
      <c r="W4275">
        <v>0.35654140062697698</v>
      </c>
      <c r="X4275">
        <v>0.45256481412302302</v>
      </c>
      <c r="Y4275">
        <v>2.9082719765209299E-2</v>
      </c>
    </row>
    <row r="4276" spans="1:25" x14ac:dyDescent="0.2">
      <c r="A4276" t="s">
        <v>3537</v>
      </c>
      <c r="B4276" t="s">
        <v>30</v>
      </c>
      <c r="C4276" t="s">
        <v>1838</v>
      </c>
      <c r="D4276" t="s">
        <v>13</v>
      </c>
      <c r="E4276" t="s">
        <v>18</v>
      </c>
      <c r="F4276">
        <v>3</v>
      </c>
      <c r="G4276">
        <v>127553</v>
      </c>
      <c r="H4276">
        <v>198518</v>
      </c>
      <c r="I4276">
        <v>0.53332783651257898</v>
      </c>
      <c r="J4276">
        <v>0.54767684276165995</v>
      </c>
      <c r="K4276">
        <v>1.4349006249081199E-2</v>
      </c>
      <c r="L4276">
        <v>0.23449754681905799</v>
      </c>
      <c r="M4276">
        <v>0.40009747076643198</v>
      </c>
      <c r="N4276">
        <v>-0.37139945826826898</v>
      </c>
      <c r="O4276">
        <v>64.938636776008195</v>
      </c>
      <c r="P4276">
        <v>72.5469280466463</v>
      </c>
      <c r="Q4276" t="s">
        <v>15</v>
      </c>
      <c r="R4276">
        <v>-0.37139945826826898</v>
      </c>
      <c r="S4276">
        <v>-0.28627684877295101</v>
      </c>
      <c r="T4276">
        <v>-0.108527708284105</v>
      </c>
      <c r="U4276">
        <v>1.4349006249081199E-2</v>
      </c>
      <c r="V4276">
        <v>0.137225720782268</v>
      </c>
      <c r="W4276">
        <v>0.31497486127111401</v>
      </c>
      <c r="X4276">
        <v>0.40009747076643198</v>
      </c>
      <c r="Y4276">
        <v>2.6199768054326202E-2</v>
      </c>
    </row>
    <row r="4277" spans="1:25" x14ac:dyDescent="0.2">
      <c r="A4277" t="s">
        <v>3538</v>
      </c>
      <c r="B4277" t="s">
        <v>30</v>
      </c>
      <c r="C4277" t="s">
        <v>1838</v>
      </c>
      <c r="D4277" t="s">
        <v>13</v>
      </c>
      <c r="E4277" t="s">
        <v>18</v>
      </c>
      <c r="F4277">
        <v>4</v>
      </c>
      <c r="G4277">
        <v>127553</v>
      </c>
      <c r="H4277">
        <v>198518</v>
      </c>
      <c r="I4277">
        <v>0.50220561799472696</v>
      </c>
      <c r="J4277">
        <v>0.51522445555151997</v>
      </c>
      <c r="K4277">
        <v>1.3018837556793001E-2</v>
      </c>
      <c r="L4277">
        <v>0.21389907501524899</v>
      </c>
      <c r="M4277">
        <v>0.36488281595687799</v>
      </c>
      <c r="N4277">
        <v>-0.33884514084329198</v>
      </c>
      <c r="O4277">
        <v>64.651099973940802</v>
      </c>
      <c r="P4277">
        <v>72.5469280466463</v>
      </c>
      <c r="Q4277" t="s">
        <v>15</v>
      </c>
      <c r="R4277">
        <v>-0.33884514084329198</v>
      </c>
      <c r="S4277">
        <v>-0.26119977661275601</v>
      </c>
      <c r="T4277">
        <v>-9.9064277751197596E-2</v>
      </c>
      <c r="U4277">
        <v>1.3018837556793001E-2</v>
      </c>
      <c r="V4277">
        <v>0.12510195286478401</v>
      </c>
      <c r="W4277">
        <v>0.28723745172634202</v>
      </c>
      <c r="X4277">
        <v>0.36488281595687799</v>
      </c>
      <c r="Y4277">
        <v>2.5268283398654001E-2</v>
      </c>
    </row>
    <row r="4278" spans="1:25" x14ac:dyDescent="0.2">
      <c r="A4278" t="s">
        <v>3539</v>
      </c>
      <c r="B4278" t="s">
        <v>30</v>
      </c>
      <c r="C4278" t="s">
        <v>1838</v>
      </c>
      <c r="D4278" t="s">
        <v>13</v>
      </c>
      <c r="E4278" t="s">
        <v>18</v>
      </c>
      <c r="F4278">
        <v>5</v>
      </c>
      <c r="G4278">
        <v>127553</v>
      </c>
      <c r="H4278">
        <v>198518</v>
      </c>
      <c r="I4278">
        <v>0.48515431854480701</v>
      </c>
      <c r="J4278">
        <v>0.497589054780326</v>
      </c>
      <c r="K4278">
        <v>1.24347362355192E-2</v>
      </c>
      <c r="L4278">
        <v>0.20191823366252901</v>
      </c>
      <c r="M4278">
        <v>0.34459023061038002</v>
      </c>
      <c r="N4278">
        <v>-0.31972075813934098</v>
      </c>
      <c r="O4278">
        <v>64.358833877539695</v>
      </c>
      <c r="P4278">
        <v>72.5469280466463</v>
      </c>
      <c r="Q4278" t="s">
        <v>15</v>
      </c>
      <c r="R4278">
        <v>-0.31972075813934098</v>
      </c>
      <c r="S4278">
        <v>-0.24642443931984301</v>
      </c>
      <c r="T4278">
        <v>-9.3370418203646097E-2</v>
      </c>
      <c r="U4278">
        <v>1.24347362355192E-2</v>
      </c>
      <c r="V4278">
        <v>0.118239890674684</v>
      </c>
      <c r="W4278">
        <v>0.27129391179088203</v>
      </c>
      <c r="X4278">
        <v>0.34459023061038002</v>
      </c>
      <c r="Y4278">
        <v>2.4989971375091499E-2</v>
      </c>
    </row>
    <row r="4279" spans="1:25" x14ac:dyDescent="0.2">
      <c r="A4279" t="s">
        <v>3540</v>
      </c>
      <c r="B4279" t="s">
        <v>30</v>
      </c>
      <c r="C4279" t="s">
        <v>1838</v>
      </c>
      <c r="D4279" t="s">
        <v>13</v>
      </c>
      <c r="E4279" t="s">
        <v>18</v>
      </c>
      <c r="F4279">
        <v>6</v>
      </c>
      <c r="G4279">
        <v>127553</v>
      </c>
      <c r="H4279">
        <v>198518</v>
      </c>
      <c r="I4279">
        <v>0.48352283146874497</v>
      </c>
      <c r="J4279">
        <v>0.49718000414616098</v>
      </c>
      <c r="K4279">
        <v>1.36571726774157E-2</v>
      </c>
      <c r="L4279">
        <v>0.201297063530537</v>
      </c>
      <c r="M4279">
        <v>0.34479084218514899</v>
      </c>
      <c r="N4279">
        <v>-0.31747649683031698</v>
      </c>
      <c r="O4279">
        <v>63.950800778639497</v>
      </c>
      <c r="P4279">
        <v>72.5469280466463</v>
      </c>
      <c r="Q4279" t="s">
        <v>15</v>
      </c>
      <c r="R4279">
        <v>-0.31747649683031698</v>
      </c>
      <c r="S4279">
        <v>-0.24440566276873299</v>
      </c>
      <c r="T4279">
        <v>-9.1822488612585601E-2</v>
      </c>
      <c r="U4279">
        <v>1.36571726774157E-2</v>
      </c>
      <c r="V4279">
        <v>0.11913683396741701</v>
      </c>
      <c r="W4279">
        <v>0.27172000812356401</v>
      </c>
      <c r="X4279">
        <v>0.34479084218514899</v>
      </c>
      <c r="Y4279">
        <v>2.7469271820112901E-2</v>
      </c>
    </row>
    <row r="4280" spans="1:25" x14ac:dyDescent="0.2">
      <c r="A4280" t="s">
        <v>3541</v>
      </c>
      <c r="B4280" t="s">
        <v>30</v>
      </c>
      <c r="C4280" t="s">
        <v>1838</v>
      </c>
      <c r="D4280" t="s">
        <v>13</v>
      </c>
      <c r="E4280" t="s">
        <v>18</v>
      </c>
      <c r="F4280">
        <v>7</v>
      </c>
      <c r="G4280">
        <v>127553</v>
      </c>
      <c r="H4280">
        <v>198518</v>
      </c>
      <c r="I4280">
        <v>0.49553878394694401</v>
      </c>
      <c r="J4280">
        <v>0.51130002599989399</v>
      </c>
      <c r="K4280">
        <v>1.5761242052950101E-2</v>
      </c>
      <c r="L4280">
        <v>0.215694930409492</v>
      </c>
      <c r="M4280">
        <v>0.37057940257656402</v>
      </c>
      <c r="N4280">
        <v>-0.33905691847066299</v>
      </c>
      <c r="O4280">
        <v>64.418436053071105</v>
      </c>
      <c r="P4280">
        <v>72.5469280466463</v>
      </c>
      <c r="Q4280" t="s">
        <v>15</v>
      </c>
      <c r="R4280">
        <v>-0.33905691847066299</v>
      </c>
      <c r="S4280">
        <v>-0.26075965873201801</v>
      </c>
      <c r="T4280">
        <v>-9.7262901481623407E-2</v>
      </c>
      <c r="U4280">
        <v>1.5761242052950101E-2</v>
      </c>
      <c r="V4280">
        <v>0.128785385587524</v>
      </c>
      <c r="W4280">
        <v>0.29228214283791798</v>
      </c>
      <c r="X4280">
        <v>0.37057940257656402</v>
      </c>
      <c r="Y4280">
        <v>3.08258189937064E-2</v>
      </c>
    </row>
    <row r="4281" spans="1:25" x14ac:dyDescent="0.2">
      <c r="A4281" t="s">
        <v>3542</v>
      </c>
      <c r="B4281" t="s">
        <v>30</v>
      </c>
      <c r="C4281" t="s">
        <v>1838</v>
      </c>
      <c r="D4281" t="s">
        <v>13</v>
      </c>
      <c r="E4281" t="s">
        <v>18</v>
      </c>
      <c r="F4281">
        <v>8</v>
      </c>
      <c r="G4281">
        <v>127553</v>
      </c>
      <c r="H4281">
        <v>198518</v>
      </c>
      <c r="I4281">
        <v>0.53982037455040399</v>
      </c>
      <c r="J4281">
        <v>0.55607022064428002</v>
      </c>
      <c r="K4281">
        <v>1.6249846093875999E-2</v>
      </c>
      <c r="L4281">
        <v>0.248748029536739</v>
      </c>
      <c r="M4281">
        <v>0.42544035468181202</v>
      </c>
      <c r="N4281">
        <v>-0.39294066249406001</v>
      </c>
      <c r="O4281">
        <v>67.285780607037196</v>
      </c>
      <c r="P4281">
        <v>72.5469280466463</v>
      </c>
      <c r="Q4281" t="s">
        <v>15</v>
      </c>
      <c r="R4281">
        <v>-0.39294066249406001</v>
      </c>
      <c r="S4281">
        <v>-0.30264512777222302</v>
      </c>
      <c r="T4281">
        <v>-0.11409412138337501</v>
      </c>
      <c r="U4281">
        <v>1.6249846093875999E-2</v>
      </c>
      <c r="V4281">
        <v>0.146593813571127</v>
      </c>
      <c r="W4281">
        <v>0.33514481995997603</v>
      </c>
      <c r="X4281">
        <v>0.42544035468181202</v>
      </c>
      <c r="Y4281">
        <v>2.9222651187917299E-2</v>
      </c>
    </row>
    <row r="4282" spans="1:25" x14ac:dyDescent="0.2">
      <c r="A4282" t="s">
        <v>3543</v>
      </c>
      <c r="B4282" t="s">
        <v>30</v>
      </c>
      <c r="C4282" t="s">
        <v>1838</v>
      </c>
      <c r="D4282" t="s">
        <v>13</v>
      </c>
      <c r="E4282" t="s">
        <v>18</v>
      </c>
      <c r="F4282">
        <v>9</v>
      </c>
      <c r="G4282">
        <v>127553</v>
      </c>
      <c r="H4282">
        <v>198518</v>
      </c>
      <c r="I4282">
        <v>0.62188429385204802</v>
      </c>
      <c r="J4282">
        <v>0.63882754532852404</v>
      </c>
      <c r="K4282">
        <v>1.69432514764765E-2</v>
      </c>
      <c r="L4282">
        <v>0.29394791748875099</v>
      </c>
      <c r="M4282">
        <v>0.50048757574547198</v>
      </c>
      <c r="N4282">
        <v>-0.466601072792519</v>
      </c>
      <c r="O4282">
        <v>71.261907704185703</v>
      </c>
      <c r="P4282">
        <v>72.5469280466463</v>
      </c>
      <c r="Q4282" t="s">
        <v>15</v>
      </c>
      <c r="R4282">
        <v>-0.466601072792519</v>
      </c>
      <c r="S4282">
        <v>-0.35989797874410201</v>
      </c>
      <c r="T4282">
        <v>-0.137085457287629</v>
      </c>
      <c r="U4282">
        <v>1.69432514764765E-2</v>
      </c>
      <c r="V4282">
        <v>0.170971960240582</v>
      </c>
      <c r="W4282">
        <v>0.39378448169705499</v>
      </c>
      <c r="X4282">
        <v>0.50048757574547198</v>
      </c>
      <c r="Y4282">
        <v>2.6522418452953798E-2</v>
      </c>
    </row>
    <row r="4283" spans="1:25" x14ac:dyDescent="0.2">
      <c r="A4283" t="s">
        <v>3544</v>
      </c>
      <c r="B4283" t="s">
        <v>30</v>
      </c>
      <c r="C4283" t="s">
        <v>1838</v>
      </c>
      <c r="D4283" t="s">
        <v>13</v>
      </c>
      <c r="E4283" t="s">
        <v>18</v>
      </c>
      <c r="F4283">
        <v>10</v>
      </c>
      <c r="G4283">
        <v>127553</v>
      </c>
      <c r="H4283">
        <v>198518</v>
      </c>
      <c r="I4283">
        <v>0.71173314030370505</v>
      </c>
      <c r="J4283">
        <v>0.73081711777154901</v>
      </c>
      <c r="K4283">
        <v>1.9083977467843301E-2</v>
      </c>
      <c r="L4283">
        <v>0.343448522550728</v>
      </c>
      <c r="M4283">
        <v>0.58405679706379199</v>
      </c>
      <c r="N4283">
        <v>-0.54588884212810496</v>
      </c>
      <c r="O4283">
        <v>75.4231931612929</v>
      </c>
      <c r="P4283">
        <v>72.5469280466463</v>
      </c>
      <c r="Q4283" t="s">
        <v>15</v>
      </c>
      <c r="R4283">
        <v>-0.54588884212810496</v>
      </c>
      <c r="S4283">
        <v>-0.42121702844219</v>
      </c>
      <c r="T4283">
        <v>-0.16088304834873801</v>
      </c>
      <c r="U4283">
        <v>1.9083977467843301E-2</v>
      </c>
      <c r="V4283">
        <v>0.19905100328442499</v>
      </c>
      <c r="W4283">
        <v>0.45938498337787698</v>
      </c>
      <c r="X4283">
        <v>0.58405679706379199</v>
      </c>
      <c r="Y4283">
        <v>2.6113205347509199E-2</v>
      </c>
    </row>
    <row r="4284" spans="1:25" x14ac:dyDescent="0.2">
      <c r="A4284" t="s">
        <v>3545</v>
      </c>
      <c r="B4284" t="s">
        <v>30</v>
      </c>
      <c r="C4284" t="s">
        <v>1838</v>
      </c>
      <c r="D4284" t="s">
        <v>13</v>
      </c>
      <c r="E4284" t="s">
        <v>18</v>
      </c>
      <c r="F4284">
        <v>11</v>
      </c>
      <c r="G4284">
        <v>127553</v>
      </c>
      <c r="H4284">
        <v>198518</v>
      </c>
      <c r="I4284">
        <v>0.80452967648527995</v>
      </c>
      <c r="J4284">
        <v>0.82165336466497996</v>
      </c>
      <c r="K4284">
        <v>1.7123688179699802E-2</v>
      </c>
      <c r="L4284">
        <v>0.39399390592234002</v>
      </c>
      <c r="M4284">
        <v>0.66524366342194996</v>
      </c>
      <c r="N4284">
        <v>-0.63099628706254995</v>
      </c>
      <c r="O4284">
        <v>78.798827933954499</v>
      </c>
      <c r="P4284">
        <v>72.5469280466463</v>
      </c>
      <c r="Q4284" t="s">
        <v>15</v>
      </c>
      <c r="R4284">
        <v>-0.63099628706254995</v>
      </c>
      <c r="S4284">
        <v>-0.487976499212741</v>
      </c>
      <c r="T4284">
        <v>-0.18932911852360701</v>
      </c>
      <c r="U4284">
        <v>1.7123688179699802E-2</v>
      </c>
      <c r="V4284">
        <v>0.22357649488300599</v>
      </c>
      <c r="W4284">
        <v>0.52222387557214001</v>
      </c>
      <c r="X4284">
        <v>0.66524366342194996</v>
      </c>
      <c r="Y4284">
        <v>2.0840525842283599E-2</v>
      </c>
    </row>
    <row r="4285" spans="1:25" x14ac:dyDescent="0.2">
      <c r="A4285" t="s">
        <v>3546</v>
      </c>
      <c r="B4285" t="s">
        <v>30</v>
      </c>
      <c r="C4285" t="s">
        <v>1838</v>
      </c>
      <c r="D4285" t="s">
        <v>13</v>
      </c>
      <c r="E4285" t="s">
        <v>18</v>
      </c>
      <c r="F4285">
        <v>12</v>
      </c>
      <c r="G4285">
        <v>127553</v>
      </c>
      <c r="H4285">
        <v>198518</v>
      </c>
      <c r="I4285">
        <v>0.90102694475079104</v>
      </c>
      <c r="J4285">
        <v>0.91627879392003497</v>
      </c>
      <c r="K4285">
        <v>1.5251849169243501E-2</v>
      </c>
      <c r="L4285">
        <v>0.44659894613816098</v>
      </c>
      <c r="M4285">
        <v>0.74990711556651801</v>
      </c>
      <c r="N4285">
        <v>-0.71940341722803103</v>
      </c>
      <c r="O4285">
        <v>81.062321776445003</v>
      </c>
      <c r="P4285">
        <v>72.5469280466463</v>
      </c>
      <c r="Q4285" t="s">
        <v>15</v>
      </c>
      <c r="R4285">
        <v>-0.71940341722803103</v>
      </c>
      <c r="S4285">
        <v>-0.55728799977987797</v>
      </c>
      <c r="T4285">
        <v>-0.21876599860715301</v>
      </c>
      <c r="U4285">
        <v>1.5251849169243501E-2</v>
      </c>
      <c r="V4285">
        <v>0.24926969694564</v>
      </c>
      <c r="W4285">
        <v>0.58779169811836496</v>
      </c>
      <c r="X4285">
        <v>0.74990711556651801</v>
      </c>
      <c r="Y4285">
        <v>1.66454241552321E-2</v>
      </c>
    </row>
    <row r="4286" spans="1:25" x14ac:dyDescent="0.2">
      <c r="A4286" t="s">
        <v>3547</v>
      </c>
      <c r="B4286" t="s">
        <v>30</v>
      </c>
      <c r="C4286" t="s">
        <v>1838</v>
      </c>
      <c r="D4286" t="s">
        <v>13</v>
      </c>
      <c r="E4286" t="s">
        <v>18</v>
      </c>
      <c r="F4286">
        <v>13</v>
      </c>
      <c r="G4286">
        <v>127553</v>
      </c>
      <c r="H4286">
        <v>198518</v>
      </c>
      <c r="I4286">
        <v>0.99710795297996901</v>
      </c>
      <c r="J4286">
        <v>1.01265893035055</v>
      </c>
      <c r="K4286">
        <v>1.5550977370583001E-2</v>
      </c>
      <c r="L4286">
        <v>0.49842707722296697</v>
      </c>
      <c r="M4286">
        <v>0.83546351940236396</v>
      </c>
      <c r="N4286">
        <v>-0.80436156466119801</v>
      </c>
      <c r="O4286">
        <v>82.041133193803404</v>
      </c>
      <c r="P4286">
        <v>72.5469280466463</v>
      </c>
      <c r="Q4286" t="s">
        <v>15</v>
      </c>
      <c r="R4286">
        <v>-0.80436156466119801</v>
      </c>
      <c r="S4286">
        <v>-0.62343253562926104</v>
      </c>
      <c r="T4286">
        <v>-0.24562481109425199</v>
      </c>
      <c r="U4286">
        <v>1.5550977370583001E-2</v>
      </c>
      <c r="V4286">
        <v>0.276726765835418</v>
      </c>
      <c r="W4286">
        <v>0.65453449037042699</v>
      </c>
      <c r="X4286">
        <v>0.83546351940236396</v>
      </c>
      <c r="Y4286">
        <v>1.53565795002664E-2</v>
      </c>
    </row>
    <row r="4287" spans="1:25" x14ac:dyDescent="0.2">
      <c r="A4287" t="s">
        <v>3548</v>
      </c>
      <c r="B4287" t="s">
        <v>30</v>
      </c>
      <c r="C4287" t="s">
        <v>1838</v>
      </c>
      <c r="D4287" t="s">
        <v>13</v>
      </c>
      <c r="E4287" t="s">
        <v>18</v>
      </c>
      <c r="F4287">
        <v>14</v>
      </c>
      <c r="G4287">
        <v>127553</v>
      </c>
      <c r="H4287">
        <v>198518</v>
      </c>
      <c r="I4287">
        <v>1.0744683543287701</v>
      </c>
      <c r="J4287">
        <v>1.09335864353801</v>
      </c>
      <c r="K4287">
        <v>1.88902892092404E-2</v>
      </c>
      <c r="L4287">
        <v>0.54155007755663997</v>
      </c>
      <c r="M4287">
        <v>0.90974016678991398</v>
      </c>
      <c r="N4287">
        <v>-0.87195958837143295</v>
      </c>
      <c r="O4287">
        <v>82.374977319547597</v>
      </c>
      <c r="P4287">
        <v>72.5469280466463</v>
      </c>
      <c r="Q4287" t="s">
        <v>15</v>
      </c>
      <c r="R4287">
        <v>-0.87195958837143295</v>
      </c>
      <c r="S4287">
        <v>-0.67537691021837198</v>
      </c>
      <c r="T4287">
        <v>-0.26488195143043902</v>
      </c>
      <c r="U4287">
        <v>1.88902892092404E-2</v>
      </c>
      <c r="V4287">
        <v>0.30266252984892</v>
      </c>
      <c r="W4287">
        <v>0.71315748863685302</v>
      </c>
      <c r="X4287">
        <v>0.90974016678991398</v>
      </c>
      <c r="Y4287">
        <v>1.7277303582759501E-2</v>
      </c>
    </row>
    <row r="4288" spans="1:25" x14ac:dyDescent="0.2">
      <c r="A4288" t="s">
        <v>3549</v>
      </c>
      <c r="B4288" t="s">
        <v>30</v>
      </c>
      <c r="C4288" t="s">
        <v>1838</v>
      </c>
      <c r="D4288" t="s">
        <v>13</v>
      </c>
      <c r="E4288" t="s">
        <v>18</v>
      </c>
      <c r="F4288">
        <v>15</v>
      </c>
      <c r="G4288">
        <v>127553</v>
      </c>
      <c r="H4288">
        <v>198518</v>
      </c>
      <c r="I4288">
        <v>1.1285009182316501</v>
      </c>
      <c r="J4288">
        <v>1.1522175875224701</v>
      </c>
      <c r="K4288">
        <v>2.3716669290822601E-2</v>
      </c>
      <c r="L4288">
        <v>0.57262895153746396</v>
      </c>
      <c r="M4288">
        <v>0.96569129456994995</v>
      </c>
      <c r="N4288">
        <v>-0.91825795598830495</v>
      </c>
      <c r="O4288">
        <v>81.870025140768107</v>
      </c>
      <c r="P4288">
        <v>72.5469280466463</v>
      </c>
      <c r="Q4288" t="s">
        <v>16</v>
      </c>
      <c r="R4288">
        <v>-0.91825795598830495</v>
      </c>
      <c r="S4288">
        <v>-0.71039364658020598</v>
      </c>
      <c r="T4288">
        <v>-0.27634090131480799</v>
      </c>
      <c r="U4288">
        <v>2.3716669290822601E-2</v>
      </c>
      <c r="V4288">
        <v>0.32377423989645299</v>
      </c>
      <c r="W4288">
        <v>0.75782698516185099</v>
      </c>
      <c r="X4288">
        <v>0.96569129456994995</v>
      </c>
      <c r="Y4288">
        <v>2.05834987659048E-2</v>
      </c>
    </row>
    <row r="4289" spans="1:25" x14ac:dyDescent="0.2">
      <c r="A4289" t="s">
        <v>3550</v>
      </c>
      <c r="B4289" t="s">
        <v>30</v>
      </c>
      <c r="C4289" t="s">
        <v>1838</v>
      </c>
      <c r="D4289" t="s">
        <v>13</v>
      </c>
      <c r="E4289" t="s">
        <v>18</v>
      </c>
      <c r="F4289">
        <v>16</v>
      </c>
      <c r="G4289">
        <v>127553</v>
      </c>
      <c r="H4289">
        <v>198518</v>
      </c>
      <c r="I4289">
        <v>1.1617698602361499</v>
      </c>
      <c r="J4289">
        <v>1.19420514655815</v>
      </c>
      <c r="K4289">
        <v>3.2435286322005402E-2</v>
      </c>
      <c r="L4289">
        <v>0.59127293544610204</v>
      </c>
      <c r="M4289">
        <v>1.00507926513084</v>
      </c>
      <c r="N4289">
        <v>-0.94020869248683303</v>
      </c>
      <c r="O4289">
        <v>80.742645373299695</v>
      </c>
      <c r="P4289">
        <v>72.5469280466463</v>
      </c>
      <c r="Q4289" t="s">
        <v>16</v>
      </c>
      <c r="R4289">
        <v>-0.94020869248683303</v>
      </c>
      <c r="S4289">
        <v>-0.72557661691989705</v>
      </c>
      <c r="T4289">
        <v>-0.27739173185175198</v>
      </c>
      <c r="U4289">
        <v>3.2435286322005402E-2</v>
      </c>
      <c r="V4289">
        <v>0.342262304495763</v>
      </c>
      <c r="W4289">
        <v>0.79044718956390803</v>
      </c>
      <c r="X4289">
        <v>1.00507926513084</v>
      </c>
      <c r="Y4289">
        <v>2.7160564845569501E-2</v>
      </c>
    </row>
    <row r="4290" spans="1:25" x14ac:dyDescent="0.2">
      <c r="A4290" t="s">
        <v>3551</v>
      </c>
      <c r="B4290" t="s">
        <v>30</v>
      </c>
      <c r="C4290" t="s">
        <v>1838</v>
      </c>
      <c r="D4290" t="s">
        <v>13</v>
      </c>
      <c r="E4290" t="s">
        <v>18</v>
      </c>
      <c r="F4290">
        <v>17</v>
      </c>
      <c r="G4290">
        <v>127553</v>
      </c>
      <c r="H4290">
        <v>198518</v>
      </c>
      <c r="I4290">
        <v>1.14705106331188</v>
      </c>
      <c r="J4290">
        <v>1.20775563905767</v>
      </c>
      <c r="K4290">
        <v>6.0704575745792501E-2</v>
      </c>
      <c r="L4290">
        <v>0.59311082094299805</v>
      </c>
      <c r="M4290">
        <v>1.03637187619702</v>
      </c>
      <c r="N4290">
        <v>-0.91496272470543905</v>
      </c>
      <c r="O4290">
        <v>78.932406091726804</v>
      </c>
      <c r="P4290">
        <v>72.5469280466463</v>
      </c>
      <c r="Q4290" t="s">
        <v>17</v>
      </c>
      <c r="R4290">
        <v>-0.91496272470543905</v>
      </c>
      <c r="S4290">
        <v>-0.69966349670312999</v>
      </c>
      <c r="T4290">
        <v>-0.250085494428338</v>
      </c>
      <c r="U4290">
        <v>6.0704575745792501E-2</v>
      </c>
      <c r="V4290">
        <v>0.37149464591992298</v>
      </c>
      <c r="W4290">
        <v>0.82107264819471504</v>
      </c>
      <c r="X4290">
        <v>1.03637187619702</v>
      </c>
      <c r="Y4290">
        <v>5.0262299576722499E-2</v>
      </c>
    </row>
    <row r="4291" spans="1:25" x14ac:dyDescent="0.2">
      <c r="A4291" t="s">
        <v>3552</v>
      </c>
      <c r="B4291" t="s">
        <v>30</v>
      </c>
      <c r="C4291" t="s">
        <v>1838</v>
      </c>
      <c r="D4291" t="s">
        <v>13</v>
      </c>
      <c r="E4291" t="s">
        <v>18</v>
      </c>
      <c r="F4291">
        <v>18</v>
      </c>
      <c r="G4291">
        <v>127553</v>
      </c>
      <c r="H4291">
        <v>198518</v>
      </c>
      <c r="I4291">
        <v>1.1264327811125401</v>
      </c>
      <c r="J4291">
        <v>1.19409600280558</v>
      </c>
      <c r="K4291">
        <v>6.7663221693041994E-2</v>
      </c>
      <c r="L4291">
        <v>0.58349797740002296</v>
      </c>
      <c r="M4291">
        <v>1.02751739451608</v>
      </c>
      <c r="N4291">
        <v>-0.89219095112999602</v>
      </c>
      <c r="O4291">
        <v>76.478913152721006</v>
      </c>
      <c r="P4291">
        <v>72.5469280466463</v>
      </c>
      <c r="Q4291" t="s">
        <v>17</v>
      </c>
      <c r="R4291">
        <v>-0.89219095112999602</v>
      </c>
      <c r="S4291">
        <v>-0.680381185333788</v>
      </c>
      <c r="T4291">
        <v>-0.23808971846457</v>
      </c>
      <c r="U4291">
        <v>6.7663221693041994E-2</v>
      </c>
      <c r="V4291">
        <v>0.37341616185065402</v>
      </c>
      <c r="W4291">
        <v>0.81570762871987101</v>
      </c>
      <c r="X4291">
        <v>1.02751739451608</v>
      </c>
      <c r="Y4291">
        <v>5.6664808804370997E-2</v>
      </c>
    </row>
    <row r="4292" spans="1:25" x14ac:dyDescent="0.2">
      <c r="A4292" t="s">
        <v>3553</v>
      </c>
      <c r="B4292" t="s">
        <v>30</v>
      </c>
      <c r="C4292" t="s">
        <v>1838</v>
      </c>
      <c r="D4292" t="s">
        <v>13</v>
      </c>
      <c r="E4292" t="s">
        <v>18</v>
      </c>
      <c r="F4292">
        <v>19</v>
      </c>
      <c r="G4292">
        <v>127553</v>
      </c>
      <c r="H4292">
        <v>198518</v>
      </c>
      <c r="I4292">
        <v>1.0791556683584</v>
      </c>
      <c r="J4292">
        <v>1.15023920801844</v>
      </c>
      <c r="K4292">
        <v>7.1083539660041301E-2</v>
      </c>
      <c r="L4292">
        <v>0.55116505876894595</v>
      </c>
      <c r="M4292">
        <v>0.97775006133495701</v>
      </c>
      <c r="N4292">
        <v>-0.83558298201487402</v>
      </c>
      <c r="O4292">
        <v>73.131084054689893</v>
      </c>
      <c r="P4292">
        <v>72.5469280466463</v>
      </c>
      <c r="Q4292" t="s">
        <v>17</v>
      </c>
      <c r="R4292">
        <v>-0.83558298201487402</v>
      </c>
      <c r="S4292">
        <v>-0.63551006568174695</v>
      </c>
      <c r="T4292">
        <v>-0.21772695113488599</v>
      </c>
      <c r="U4292">
        <v>7.1083539660041301E-2</v>
      </c>
      <c r="V4292">
        <v>0.35989403045496898</v>
      </c>
      <c r="W4292">
        <v>0.77767714500183005</v>
      </c>
      <c r="X4292">
        <v>0.97775006133495701</v>
      </c>
      <c r="Y4292">
        <v>6.1798919011376498E-2</v>
      </c>
    </row>
    <row r="4293" spans="1:25" x14ac:dyDescent="0.2">
      <c r="A4293" t="s">
        <v>3554</v>
      </c>
      <c r="B4293" t="s">
        <v>30</v>
      </c>
      <c r="C4293" t="s">
        <v>1838</v>
      </c>
      <c r="D4293" t="s">
        <v>13</v>
      </c>
      <c r="E4293" t="s">
        <v>18</v>
      </c>
      <c r="F4293">
        <v>20</v>
      </c>
      <c r="G4293">
        <v>127553</v>
      </c>
      <c r="H4293">
        <v>198518</v>
      </c>
      <c r="I4293">
        <v>1.0265049824193799</v>
      </c>
      <c r="J4293">
        <v>1.09527786716704</v>
      </c>
      <c r="K4293">
        <v>6.8772884747652793E-2</v>
      </c>
      <c r="L4293">
        <v>0.50431597142904006</v>
      </c>
      <c r="M4293">
        <v>0.89837265774842301</v>
      </c>
      <c r="N4293">
        <v>-0.76082688825311795</v>
      </c>
      <c r="O4293">
        <v>70.237021367786198</v>
      </c>
      <c r="P4293">
        <v>72.5469280466463</v>
      </c>
      <c r="Q4293" t="s">
        <v>17</v>
      </c>
      <c r="R4293">
        <v>-0.76082688825311795</v>
      </c>
      <c r="S4293">
        <v>-0.577760190624376</v>
      </c>
      <c r="T4293">
        <v>-0.195488684281164</v>
      </c>
      <c r="U4293">
        <v>6.8772884747652793E-2</v>
      </c>
      <c r="V4293">
        <v>0.33303445377647001</v>
      </c>
      <c r="W4293">
        <v>0.71530596011968195</v>
      </c>
      <c r="X4293">
        <v>0.89837265774842301</v>
      </c>
      <c r="Y4293">
        <v>6.2790353762498294E-2</v>
      </c>
    </row>
    <row r="4294" spans="1:25" x14ac:dyDescent="0.2">
      <c r="A4294" t="s">
        <v>3555</v>
      </c>
      <c r="B4294" t="s">
        <v>30</v>
      </c>
      <c r="C4294" t="s">
        <v>1838</v>
      </c>
      <c r="D4294" t="s">
        <v>13</v>
      </c>
      <c r="E4294" t="s">
        <v>18</v>
      </c>
      <c r="F4294">
        <v>21</v>
      </c>
      <c r="G4294">
        <v>127553</v>
      </c>
      <c r="H4294">
        <v>198518</v>
      </c>
      <c r="I4294">
        <v>0.99611102389455697</v>
      </c>
      <c r="J4294">
        <v>1.0616008452532399</v>
      </c>
      <c r="K4294">
        <v>6.5489821358686598E-2</v>
      </c>
      <c r="L4294">
        <v>0.46984773586178602</v>
      </c>
      <c r="M4294">
        <v>0.83838934685132505</v>
      </c>
      <c r="N4294">
        <v>-0.70740970413395199</v>
      </c>
      <c r="O4294">
        <v>68.373029227356298</v>
      </c>
      <c r="P4294">
        <v>72.5469280466463</v>
      </c>
      <c r="Q4294" t="s">
        <v>17</v>
      </c>
      <c r="R4294">
        <v>-0.70740970413395199</v>
      </c>
      <c r="S4294">
        <v>-0.53685497601612298</v>
      </c>
      <c r="T4294">
        <v>-0.18071039223288901</v>
      </c>
      <c r="U4294">
        <v>6.5489821358686598E-2</v>
      </c>
      <c r="V4294">
        <v>0.31169003495026298</v>
      </c>
      <c r="W4294">
        <v>0.66783461873349703</v>
      </c>
      <c r="X4294">
        <v>0.83838934685132505</v>
      </c>
      <c r="Y4294">
        <v>6.1689684641372103E-2</v>
      </c>
    </row>
    <row r="4295" spans="1:25" x14ac:dyDescent="0.2">
      <c r="A4295" t="s">
        <v>3556</v>
      </c>
      <c r="B4295" t="s">
        <v>30</v>
      </c>
      <c r="C4295" t="s">
        <v>1838</v>
      </c>
      <c r="D4295" t="s">
        <v>13</v>
      </c>
      <c r="E4295" t="s">
        <v>18</v>
      </c>
      <c r="F4295">
        <v>22</v>
      </c>
      <c r="G4295">
        <v>127553</v>
      </c>
      <c r="H4295">
        <v>198518</v>
      </c>
      <c r="I4295">
        <v>0.94377985606219605</v>
      </c>
      <c r="J4295">
        <v>0.98421341904719495</v>
      </c>
      <c r="K4295">
        <v>4.0433562984999297E-2</v>
      </c>
      <c r="L4295">
        <v>0.436957501614128</v>
      </c>
      <c r="M4295">
        <v>0.75922865314023902</v>
      </c>
      <c r="N4295">
        <v>-0.67836152717024001</v>
      </c>
      <c r="O4295">
        <v>67.297817487132804</v>
      </c>
      <c r="P4295">
        <v>72.5469280466463</v>
      </c>
      <c r="Q4295" t="s">
        <v>16</v>
      </c>
      <c r="R4295">
        <v>-0.67836152717024001</v>
      </c>
      <c r="S4295">
        <v>-0.51974595408431201</v>
      </c>
      <c r="T4295">
        <v>-0.18853216786080401</v>
      </c>
      <c r="U4295">
        <v>4.0433562984999297E-2</v>
      </c>
      <c r="V4295">
        <v>0.26939929383080202</v>
      </c>
      <c r="W4295">
        <v>0.60061308005431102</v>
      </c>
      <c r="X4295">
        <v>0.75922865314023902</v>
      </c>
      <c r="Y4295">
        <v>4.1082109024831802E-2</v>
      </c>
    </row>
    <row r="4296" spans="1:25" x14ac:dyDescent="0.2">
      <c r="A4296" t="s">
        <v>3557</v>
      </c>
      <c r="B4296" t="s">
        <v>30</v>
      </c>
      <c r="C4296" t="s">
        <v>1838</v>
      </c>
      <c r="D4296" t="s">
        <v>13</v>
      </c>
      <c r="E4296" t="s">
        <v>18</v>
      </c>
      <c r="F4296">
        <v>23</v>
      </c>
      <c r="G4296">
        <v>127553</v>
      </c>
      <c r="H4296">
        <v>198518</v>
      </c>
      <c r="I4296">
        <v>0.84150784127640699</v>
      </c>
      <c r="J4296">
        <v>0.86873754799629899</v>
      </c>
      <c r="K4296">
        <v>2.72297067198921E-2</v>
      </c>
      <c r="L4296">
        <v>0.38895260136710602</v>
      </c>
      <c r="M4296">
        <v>0.66705673596878101</v>
      </c>
      <c r="N4296">
        <v>-0.61259732252899601</v>
      </c>
      <c r="O4296">
        <v>66.350280266923704</v>
      </c>
      <c r="P4296">
        <v>72.5469280466463</v>
      </c>
      <c r="Q4296" t="s">
        <v>16</v>
      </c>
      <c r="R4296">
        <v>-0.61259732252899601</v>
      </c>
      <c r="S4296">
        <v>-0.47140752823273702</v>
      </c>
      <c r="T4296">
        <v>-0.17658145639647099</v>
      </c>
      <c r="U4296">
        <v>2.72297067198921E-2</v>
      </c>
      <c r="V4296">
        <v>0.23104086983625499</v>
      </c>
      <c r="W4296">
        <v>0.52586694167252102</v>
      </c>
      <c r="X4296">
        <v>0.66705673596878101</v>
      </c>
      <c r="Y4296">
        <v>3.13439965645506E-2</v>
      </c>
    </row>
    <row r="4297" spans="1:25" x14ac:dyDescent="0.2">
      <c r="A4297" t="s">
        <v>3558</v>
      </c>
      <c r="B4297" t="s">
        <v>30</v>
      </c>
      <c r="C4297" t="s">
        <v>1838</v>
      </c>
      <c r="D4297" t="s">
        <v>13</v>
      </c>
      <c r="E4297" t="s">
        <v>18</v>
      </c>
      <c r="F4297">
        <v>24</v>
      </c>
      <c r="G4297">
        <v>127553</v>
      </c>
      <c r="H4297">
        <v>198518</v>
      </c>
      <c r="I4297">
        <v>0.72646772394286696</v>
      </c>
      <c r="J4297">
        <v>0.74888312001222301</v>
      </c>
      <c r="K4297">
        <v>2.24153960693565E-2</v>
      </c>
      <c r="L4297">
        <v>0.33621092671942199</v>
      </c>
      <c r="M4297">
        <v>0.57548237052280604</v>
      </c>
      <c r="N4297">
        <v>-0.53065157838409305</v>
      </c>
      <c r="O4297">
        <v>65.607539131713906</v>
      </c>
      <c r="P4297">
        <v>72.5469280466463</v>
      </c>
      <c r="Q4297" t="s">
        <v>16</v>
      </c>
      <c r="R4297">
        <v>-0.53065157838409305</v>
      </c>
      <c r="S4297">
        <v>-0.40860701198494298</v>
      </c>
      <c r="T4297">
        <v>-0.15375912953162099</v>
      </c>
      <c r="U4297">
        <v>2.24153960693565E-2</v>
      </c>
      <c r="V4297">
        <v>0.19858992167033401</v>
      </c>
      <c r="W4297">
        <v>0.45343780412365597</v>
      </c>
      <c r="X4297">
        <v>0.57548237052280604</v>
      </c>
      <c r="Y4297">
        <v>2.9931768349900401E-2</v>
      </c>
    </row>
    <row r="4298" spans="1:25" x14ac:dyDescent="0.2">
      <c r="A4298" t="s">
        <v>6319</v>
      </c>
      <c r="B4298" t="s">
        <v>30</v>
      </c>
      <c r="C4298" t="s">
        <v>1838</v>
      </c>
      <c r="D4298" t="s">
        <v>13</v>
      </c>
      <c r="E4298" t="s">
        <v>29</v>
      </c>
      <c r="F4298">
        <v>1</v>
      </c>
      <c r="G4298">
        <v>127553</v>
      </c>
      <c r="H4298">
        <v>198518</v>
      </c>
      <c r="I4298">
        <v>0.73947740939060602</v>
      </c>
      <c r="J4298">
        <v>0.845962754633517</v>
      </c>
      <c r="K4298">
        <v>0.10648534524291101</v>
      </c>
      <c r="L4298">
        <v>0.21445281923565501</v>
      </c>
      <c r="M4298">
        <v>0.459260232885563</v>
      </c>
      <c r="N4298">
        <v>-0.24628954239974099</v>
      </c>
      <c r="O4298">
        <v>69.1174696008718</v>
      </c>
      <c r="P4298">
        <v>80.718378381120502</v>
      </c>
      <c r="Q4298" t="s">
        <v>15</v>
      </c>
      <c r="R4298">
        <v>-0.24628954239974099</v>
      </c>
      <c r="S4298">
        <v>-0.168443169017198</v>
      </c>
      <c r="T4298">
        <v>-5.8879320365722299E-3</v>
      </c>
      <c r="U4298">
        <v>0.10648534524291101</v>
      </c>
      <c r="V4298">
        <v>0.21885862252239399</v>
      </c>
      <c r="W4298">
        <v>0.38141385950301998</v>
      </c>
      <c r="X4298">
        <v>0.459260232885563</v>
      </c>
      <c r="Y4298">
        <v>0.12587474408260599</v>
      </c>
    </row>
    <row r="4299" spans="1:25" x14ac:dyDescent="0.2">
      <c r="A4299" t="s">
        <v>6320</v>
      </c>
      <c r="B4299" t="s">
        <v>30</v>
      </c>
      <c r="C4299" t="s">
        <v>1838</v>
      </c>
      <c r="D4299" t="s">
        <v>13</v>
      </c>
      <c r="E4299" t="s">
        <v>29</v>
      </c>
      <c r="F4299">
        <v>2</v>
      </c>
      <c r="G4299">
        <v>127553</v>
      </c>
      <c r="H4299">
        <v>198518</v>
      </c>
      <c r="I4299">
        <v>0.65112332128605399</v>
      </c>
      <c r="J4299">
        <v>0.74409295895766903</v>
      </c>
      <c r="K4299">
        <v>9.2969637671615105E-2</v>
      </c>
      <c r="L4299">
        <v>0.18818212190106801</v>
      </c>
      <c r="M4299">
        <v>0.40252922819887099</v>
      </c>
      <c r="N4299">
        <v>-0.216589952855641</v>
      </c>
      <c r="O4299">
        <v>67.976853543233005</v>
      </c>
      <c r="P4299">
        <v>80.718378381120502</v>
      </c>
      <c r="Q4299" t="s">
        <v>15</v>
      </c>
      <c r="R4299">
        <v>-0.216589952855641</v>
      </c>
      <c r="S4299">
        <v>-0.14827984260555399</v>
      </c>
      <c r="T4299">
        <v>-5.6377942045442702E-3</v>
      </c>
      <c r="U4299">
        <v>9.2969637671615105E-2</v>
      </c>
      <c r="V4299">
        <v>0.19157706954777501</v>
      </c>
      <c r="W4299">
        <v>0.33421911794878401</v>
      </c>
      <c r="X4299">
        <v>0.40252922819887099</v>
      </c>
      <c r="Y4299">
        <v>0.124943579363858</v>
      </c>
    </row>
    <row r="4300" spans="1:25" x14ac:dyDescent="0.2">
      <c r="A4300" t="s">
        <v>6321</v>
      </c>
      <c r="B4300" t="s">
        <v>30</v>
      </c>
      <c r="C4300" t="s">
        <v>1838</v>
      </c>
      <c r="D4300" t="s">
        <v>13</v>
      </c>
      <c r="E4300" t="s">
        <v>29</v>
      </c>
      <c r="F4300">
        <v>3</v>
      </c>
      <c r="G4300">
        <v>127553</v>
      </c>
      <c r="H4300">
        <v>198518</v>
      </c>
      <c r="I4300">
        <v>0.59044458382005904</v>
      </c>
      <c r="J4300">
        <v>0.67326230734074399</v>
      </c>
      <c r="K4300">
        <v>8.2817723520685102E-2</v>
      </c>
      <c r="L4300">
        <v>0.16967635204092299</v>
      </c>
      <c r="M4300">
        <v>0.36193532262800299</v>
      </c>
      <c r="N4300">
        <v>-0.196299875586633</v>
      </c>
      <c r="O4300">
        <v>67.481465743651697</v>
      </c>
      <c r="P4300">
        <v>80.718378381120502</v>
      </c>
      <c r="Q4300" t="s">
        <v>15</v>
      </c>
      <c r="R4300">
        <v>-0.196299875586633</v>
      </c>
      <c r="S4300">
        <v>-0.134707359795778</v>
      </c>
      <c r="T4300">
        <v>-6.0926849487585996E-3</v>
      </c>
      <c r="U4300">
        <v>8.2817723520685102E-2</v>
      </c>
      <c r="V4300">
        <v>0.17172813199012901</v>
      </c>
      <c r="W4300">
        <v>0.30034280683714798</v>
      </c>
      <c r="X4300">
        <v>0.36193532262800299</v>
      </c>
      <c r="Y4300">
        <v>0.123009594652341</v>
      </c>
    </row>
    <row r="4301" spans="1:25" x14ac:dyDescent="0.2">
      <c r="A4301" t="s">
        <v>6322</v>
      </c>
      <c r="B4301" t="s">
        <v>30</v>
      </c>
      <c r="C4301" t="s">
        <v>1838</v>
      </c>
      <c r="D4301" t="s">
        <v>13</v>
      </c>
      <c r="E4301" t="s">
        <v>29</v>
      </c>
      <c r="F4301">
        <v>4</v>
      </c>
      <c r="G4301">
        <v>127553</v>
      </c>
      <c r="H4301">
        <v>198518</v>
      </c>
      <c r="I4301">
        <v>0.55148401056815599</v>
      </c>
      <c r="J4301">
        <v>0.62782560595511405</v>
      </c>
      <c r="K4301">
        <v>7.6341595386958505E-2</v>
      </c>
      <c r="L4301">
        <v>0.157158049649128</v>
      </c>
      <c r="M4301">
        <v>0.33486658705977401</v>
      </c>
      <c r="N4301">
        <v>-0.182183396285857</v>
      </c>
      <c r="O4301">
        <v>67.306818342179298</v>
      </c>
      <c r="P4301">
        <v>80.718378381120502</v>
      </c>
      <c r="Q4301" t="s">
        <v>15</v>
      </c>
      <c r="R4301">
        <v>-0.182183396285857</v>
      </c>
      <c r="S4301">
        <v>-0.12513502426322401</v>
      </c>
      <c r="T4301">
        <v>-6.0092226291846296E-3</v>
      </c>
      <c r="U4301">
        <v>7.6341595386958505E-2</v>
      </c>
      <c r="V4301">
        <v>0.158692413403102</v>
      </c>
      <c r="W4301">
        <v>0.27781821503714099</v>
      </c>
      <c r="X4301">
        <v>0.33486658705977401</v>
      </c>
      <c r="Y4301">
        <v>0.12159681711423601</v>
      </c>
    </row>
    <row r="4302" spans="1:25" x14ac:dyDescent="0.2">
      <c r="A4302" t="s">
        <v>6323</v>
      </c>
      <c r="B4302" t="s">
        <v>30</v>
      </c>
      <c r="C4302" t="s">
        <v>1838</v>
      </c>
      <c r="D4302" t="s">
        <v>13</v>
      </c>
      <c r="E4302" t="s">
        <v>29</v>
      </c>
      <c r="F4302">
        <v>5</v>
      </c>
      <c r="G4302">
        <v>127553</v>
      </c>
      <c r="H4302">
        <v>198518</v>
      </c>
      <c r="I4302">
        <v>0.53290573330301905</v>
      </c>
      <c r="J4302">
        <v>0.60407596157081</v>
      </c>
      <c r="K4302">
        <v>7.1170228267791E-2</v>
      </c>
      <c r="L4302">
        <v>0.15309344159524499</v>
      </c>
      <c r="M4302">
        <v>0.32300893969196998</v>
      </c>
      <c r="N4302">
        <v>-0.180668483156388</v>
      </c>
      <c r="O4302">
        <v>66.286492673633703</v>
      </c>
      <c r="P4302">
        <v>80.718378381120502</v>
      </c>
      <c r="Q4302" t="s">
        <v>15</v>
      </c>
      <c r="R4302">
        <v>-0.180668483156388</v>
      </c>
      <c r="S4302">
        <v>-0.12509556385731399</v>
      </c>
      <c r="T4302">
        <v>-9.0507351281176197E-3</v>
      </c>
      <c r="U4302">
        <v>7.1170228267791E-2</v>
      </c>
      <c r="V4302">
        <v>0.15139119166369999</v>
      </c>
      <c r="W4302">
        <v>0.26743602039289599</v>
      </c>
      <c r="X4302">
        <v>0.32300893969196998</v>
      </c>
      <c r="Y4302">
        <v>0.117816686634448</v>
      </c>
    </row>
    <row r="4303" spans="1:25" x14ac:dyDescent="0.2">
      <c r="A4303" t="s">
        <v>6324</v>
      </c>
      <c r="B4303" t="s">
        <v>30</v>
      </c>
      <c r="C4303" t="s">
        <v>1838</v>
      </c>
      <c r="D4303" t="s">
        <v>13</v>
      </c>
      <c r="E4303" t="s">
        <v>29</v>
      </c>
      <c r="F4303">
        <v>6</v>
      </c>
      <c r="G4303">
        <v>127553</v>
      </c>
      <c r="H4303">
        <v>198518</v>
      </c>
      <c r="I4303">
        <v>0.53569124207192298</v>
      </c>
      <c r="J4303">
        <v>0.60530557466465096</v>
      </c>
      <c r="K4303">
        <v>6.9614332592727604E-2</v>
      </c>
      <c r="L4303">
        <v>0.160345778782848</v>
      </c>
      <c r="M4303">
        <v>0.333383138690512</v>
      </c>
      <c r="N4303">
        <v>-0.19415447350505699</v>
      </c>
      <c r="O4303">
        <v>66.607980996134899</v>
      </c>
      <c r="P4303">
        <v>80.718378381120502</v>
      </c>
      <c r="Q4303" t="s">
        <v>15</v>
      </c>
      <c r="R4303">
        <v>-0.19415447350505699</v>
      </c>
      <c r="S4303">
        <v>-0.13594895580688299</v>
      </c>
      <c r="T4303">
        <v>-1.44068554894846E-2</v>
      </c>
      <c r="U4303">
        <v>6.9614332592727604E-2</v>
      </c>
      <c r="V4303">
        <v>0.15363552067493999</v>
      </c>
      <c r="W4303">
        <v>0.275177620992339</v>
      </c>
      <c r="X4303">
        <v>0.333383138690512</v>
      </c>
      <c r="Y4303">
        <v>0.115006924612077</v>
      </c>
    </row>
    <row r="4304" spans="1:25" x14ac:dyDescent="0.2">
      <c r="A4304" t="s">
        <v>6325</v>
      </c>
      <c r="B4304" t="s">
        <v>30</v>
      </c>
      <c r="C4304" t="s">
        <v>1838</v>
      </c>
      <c r="D4304" t="s">
        <v>13</v>
      </c>
      <c r="E4304" t="s">
        <v>29</v>
      </c>
      <c r="F4304">
        <v>7</v>
      </c>
      <c r="G4304">
        <v>127553</v>
      </c>
      <c r="H4304">
        <v>198518</v>
      </c>
      <c r="I4304">
        <v>0.55372915572350301</v>
      </c>
      <c r="J4304">
        <v>0.623407339387268</v>
      </c>
      <c r="K4304">
        <v>6.9678183663764798E-2</v>
      </c>
      <c r="L4304">
        <v>0.17970439185414899</v>
      </c>
      <c r="M4304">
        <v>0.36529190826384</v>
      </c>
      <c r="N4304">
        <v>-0.22593554093631099</v>
      </c>
      <c r="O4304">
        <v>68.9422561601844</v>
      </c>
      <c r="P4304">
        <v>80.718378381120502</v>
      </c>
      <c r="Q4304" t="s">
        <v>16</v>
      </c>
      <c r="R4304">
        <v>-0.22593554093631099</v>
      </c>
      <c r="S4304">
        <v>-0.16070284669325499</v>
      </c>
      <c r="T4304">
        <v>-2.4486917667809499E-2</v>
      </c>
      <c r="U4304">
        <v>6.9678183663764798E-2</v>
      </c>
      <c r="V4304">
        <v>0.16384328499533901</v>
      </c>
      <c r="W4304">
        <v>0.300059214020784</v>
      </c>
      <c r="X4304">
        <v>0.36529190826384</v>
      </c>
      <c r="Y4304">
        <v>0.11176991232129201</v>
      </c>
    </row>
    <row r="4305" spans="1:25" x14ac:dyDescent="0.2">
      <c r="A4305" t="s">
        <v>6326</v>
      </c>
      <c r="B4305" t="s">
        <v>30</v>
      </c>
      <c r="C4305" t="s">
        <v>1838</v>
      </c>
      <c r="D4305" t="s">
        <v>13</v>
      </c>
      <c r="E4305" t="s">
        <v>29</v>
      </c>
      <c r="F4305">
        <v>8</v>
      </c>
      <c r="G4305">
        <v>127553</v>
      </c>
      <c r="H4305">
        <v>198518</v>
      </c>
      <c r="I4305">
        <v>0.59985714957703895</v>
      </c>
      <c r="J4305">
        <v>0.67404797735783695</v>
      </c>
      <c r="K4305">
        <v>7.4190827780798302E-2</v>
      </c>
      <c r="L4305">
        <v>0.19513293684427199</v>
      </c>
      <c r="M4305">
        <v>0.39518450888962597</v>
      </c>
      <c r="N4305">
        <v>-0.24680285332802901</v>
      </c>
      <c r="O4305">
        <v>74.916947464975294</v>
      </c>
      <c r="P4305">
        <v>80.718378381120502</v>
      </c>
      <c r="Q4305" t="s">
        <v>16</v>
      </c>
      <c r="R4305">
        <v>-0.24680285332802901</v>
      </c>
      <c r="S4305">
        <v>-0.17596959725355801</v>
      </c>
      <c r="T4305">
        <v>-2.80588311256003E-2</v>
      </c>
      <c r="U4305">
        <v>7.4190827780798302E-2</v>
      </c>
      <c r="V4305">
        <v>0.176440486687197</v>
      </c>
      <c r="W4305">
        <v>0.32435125281515498</v>
      </c>
      <c r="X4305">
        <v>0.39518450888962597</v>
      </c>
      <c r="Y4305">
        <v>0.11006757719474899</v>
      </c>
    </row>
    <row r="4306" spans="1:25" x14ac:dyDescent="0.2">
      <c r="A4306" t="s">
        <v>6327</v>
      </c>
      <c r="B4306" t="s">
        <v>30</v>
      </c>
      <c r="C4306" t="s">
        <v>1838</v>
      </c>
      <c r="D4306" t="s">
        <v>13</v>
      </c>
      <c r="E4306" t="s">
        <v>29</v>
      </c>
      <c r="F4306">
        <v>9</v>
      </c>
      <c r="G4306">
        <v>127553</v>
      </c>
      <c r="H4306">
        <v>198518</v>
      </c>
      <c r="I4306">
        <v>0.68268039168032102</v>
      </c>
      <c r="J4306">
        <v>0.75295334057022101</v>
      </c>
      <c r="K4306">
        <v>7.02729488899001E-2</v>
      </c>
      <c r="L4306">
        <v>0.21200399744290699</v>
      </c>
      <c r="M4306">
        <v>0.41901952468348203</v>
      </c>
      <c r="N4306">
        <v>-0.27847362690368099</v>
      </c>
      <c r="O4306">
        <v>81.979740186432295</v>
      </c>
      <c r="P4306">
        <v>80.718378381120502</v>
      </c>
      <c r="Q4306" t="s">
        <v>16</v>
      </c>
      <c r="R4306">
        <v>-0.27847362690368099</v>
      </c>
      <c r="S4306">
        <v>-0.20151617583190601</v>
      </c>
      <c r="T4306">
        <v>-4.0817145770183E-2</v>
      </c>
      <c r="U4306">
        <v>7.02729488899001E-2</v>
      </c>
      <c r="V4306">
        <v>0.18136304354998301</v>
      </c>
      <c r="W4306">
        <v>0.34206207361170698</v>
      </c>
      <c r="X4306">
        <v>0.41901952468348203</v>
      </c>
      <c r="Y4306">
        <v>9.3329752460732093E-2</v>
      </c>
    </row>
    <row r="4307" spans="1:25" x14ac:dyDescent="0.2">
      <c r="A4307" t="s">
        <v>6328</v>
      </c>
      <c r="B4307" t="s">
        <v>30</v>
      </c>
      <c r="C4307" t="s">
        <v>1838</v>
      </c>
      <c r="D4307" t="s">
        <v>13</v>
      </c>
      <c r="E4307" t="s">
        <v>29</v>
      </c>
      <c r="F4307">
        <v>10</v>
      </c>
      <c r="G4307">
        <v>127553</v>
      </c>
      <c r="H4307">
        <v>198518</v>
      </c>
      <c r="I4307">
        <v>0.78958516851818505</v>
      </c>
      <c r="J4307">
        <v>0.85492526092457899</v>
      </c>
      <c r="K4307">
        <v>6.5340092406394795E-2</v>
      </c>
      <c r="L4307">
        <v>0.23757628565484101</v>
      </c>
      <c r="M4307">
        <v>0.45615308230860802</v>
      </c>
      <c r="N4307">
        <v>-0.32547289749581898</v>
      </c>
      <c r="O4307">
        <v>88.463832289322895</v>
      </c>
      <c r="P4307">
        <v>80.718378381120502</v>
      </c>
      <c r="Q4307" t="s">
        <v>16</v>
      </c>
      <c r="R4307">
        <v>-0.32547289749581898</v>
      </c>
      <c r="S4307">
        <v>-0.23923270580311101</v>
      </c>
      <c r="T4307">
        <v>-5.9149881276741902E-2</v>
      </c>
      <c r="U4307">
        <v>6.5340092406394795E-2</v>
      </c>
      <c r="V4307">
        <v>0.18983006608953201</v>
      </c>
      <c r="W4307">
        <v>0.36991289061590099</v>
      </c>
      <c r="X4307">
        <v>0.45615308230860802</v>
      </c>
      <c r="Y4307">
        <v>7.6427841582001194E-2</v>
      </c>
    </row>
    <row r="4308" spans="1:25" x14ac:dyDescent="0.2">
      <c r="A4308" t="s">
        <v>6329</v>
      </c>
      <c r="B4308" t="s">
        <v>30</v>
      </c>
      <c r="C4308" t="s">
        <v>1838</v>
      </c>
      <c r="D4308" t="s">
        <v>13</v>
      </c>
      <c r="E4308" t="s">
        <v>29</v>
      </c>
      <c r="F4308">
        <v>11</v>
      </c>
      <c r="G4308">
        <v>127553</v>
      </c>
      <c r="H4308">
        <v>198518</v>
      </c>
      <c r="I4308">
        <v>0.94222339733287297</v>
      </c>
      <c r="J4308">
        <v>0.99211592365408996</v>
      </c>
      <c r="K4308">
        <v>4.9892526321216803E-2</v>
      </c>
      <c r="L4308">
        <v>0.26758247811102498</v>
      </c>
      <c r="M4308">
        <v>0.49006570281385298</v>
      </c>
      <c r="N4308">
        <v>-0.390280650171419</v>
      </c>
      <c r="O4308">
        <v>93.036369195550094</v>
      </c>
      <c r="P4308">
        <v>80.718378381120502</v>
      </c>
      <c r="Q4308" t="s">
        <v>16</v>
      </c>
      <c r="R4308">
        <v>-0.390280650171419</v>
      </c>
      <c r="S4308">
        <v>-0.29314821061711699</v>
      </c>
      <c r="T4308">
        <v>-9.0320692208960301E-2</v>
      </c>
      <c r="U4308">
        <v>4.9892526321216803E-2</v>
      </c>
      <c r="V4308">
        <v>0.190105744851394</v>
      </c>
      <c r="W4308">
        <v>0.39293326325955102</v>
      </c>
      <c r="X4308">
        <v>0.49006570281385298</v>
      </c>
      <c r="Y4308">
        <v>5.0289008705208797E-2</v>
      </c>
    </row>
    <row r="4309" spans="1:25" x14ac:dyDescent="0.2">
      <c r="A4309" t="s">
        <v>6330</v>
      </c>
      <c r="B4309" t="s">
        <v>30</v>
      </c>
      <c r="C4309" t="s">
        <v>1838</v>
      </c>
      <c r="D4309" t="s">
        <v>13</v>
      </c>
      <c r="E4309" t="s">
        <v>29</v>
      </c>
      <c r="F4309">
        <v>12</v>
      </c>
      <c r="G4309">
        <v>127553</v>
      </c>
      <c r="H4309">
        <v>198518</v>
      </c>
      <c r="I4309">
        <v>1.1412330717427299</v>
      </c>
      <c r="J4309">
        <v>1.1626360890583001</v>
      </c>
      <c r="K4309">
        <v>2.14030173155693E-2</v>
      </c>
      <c r="L4309">
        <v>0.29971296015585602</v>
      </c>
      <c r="M4309">
        <v>0.514430836771952</v>
      </c>
      <c r="N4309">
        <v>-0.47162480214081398</v>
      </c>
      <c r="O4309">
        <v>95.510694378023302</v>
      </c>
      <c r="P4309">
        <v>80.718378381120502</v>
      </c>
      <c r="Q4309" t="s">
        <v>16</v>
      </c>
      <c r="R4309">
        <v>-0.47162480214081398</v>
      </c>
      <c r="S4309">
        <v>-0.36282899760423798</v>
      </c>
      <c r="T4309">
        <v>-0.13564657380609901</v>
      </c>
      <c r="U4309">
        <v>2.14030173155693E-2</v>
      </c>
      <c r="V4309">
        <v>0.17845260843723801</v>
      </c>
      <c r="W4309">
        <v>0.405635032235377</v>
      </c>
      <c r="X4309">
        <v>0.514430836771952</v>
      </c>
      <c r="Y4309">
        <v>1.8409042620468701E-2</v>
      </c>
    </row>
    <row r="4310" spans="1:25" x14ac:dyDescent="0.2">
      <c r="A4310" t="s">
        <v>6331</v>
      </c>
      <c r="B4310" t="s">
        <v>30</v>
      </c>
      <c r="C4310" t="s">
        <v>1838</v>
      </c>
      <c r="D4310" t="s">
        <v>13</v>
      </c>
      <c r="E4310" t="s">
        <v>29</v>
      </c>
      <c r="F4310">
        <v>13</v>
      </c>
      <c r="G4310">
        <v>127553</v>
      </c>
      <c r="H4310">
        <v>198518</v>
      </c>
      <c r="I4310">
        <v>1.3533764709571701</v>
      </c>
      <c r="J4310">
        <v>1.3421919956247701</v>
      </c>
      <c r="K4310">
        <v>-1.1184475332398001E-2</v>
      </c>
      <c r="L4310">
        <v>0.33394138038989302</v>
      </c>
      <c r="M4310">
        <v>0.53814909540897604</v>
      </c>
      <c r="N4310">
        <v>-0.56051804607377198</v>
      </c>
      <c r="O4310">
        <v>96.039331101581297</v>
      </c>
      <c r="P4310">
        <v>80.718378381120502</v>
      </c>
      <c r="Q4310" t="s">
        <v>16</v>
      </c>
      <c r="R4310">
        <v>-0.56051804607377198</v>
      </c>
      <c r="S4310">
        <v>-0.439297324992241</v>
      </c>
      <c r="T4310">
        <v>-0.18616975865670199</v>
      </c>
      <c r="U4310">
        <v>-1.1184475332398001E-2</v>
      </c>
      <c r="V4310">
        <v>0.16380080799190599</v>
      </c>
      <c r="W4310">
        <v>0.41692837432744501</v>
      </c>
      <c r="X4310">
        <v>0.53814909540897604</v>
      </c>
      <c r="Y4310">
        <v>-8.3329921269510703E-3</v>
      </c>
    </row>
    <row r="4311" spans="1:25" x14ac:dyDescent="0.2">
      <c r="A4311" t="s">
        <v>6332</v>
      </c>
      <c r="B4311" t="s">
        <v>30</v>
      </c>
      <c r="C4311" t="s">
        <v>1838</v>
      </c>
      <c r="D4311" t="s">
        <v>13</v>
      </c>
      <c r="E4311" t="s">
        <v>29</v>
      </c>
      <c r="F4311">
        <v>14</v>
      </c>
      <c r="G4311">
        <v>127553</v>
      </c>
      <c r="H4311">
        <v>198518</v>
      </c>
      <c r="I4311">
        <v>1.5069491113497899</v>
      </c>
      <c r="J4311">
        <v>1.4941497533421</v>
      </c>
      <c r="K4311">
        <v>-1.27993580076922E-2</v>
      </c>
      <c r="L4311">
        <v>0.36406124102684601</v>
      </c>
      <c r="M4311">
        <v>0.58608138348146999</v>
      </c>
      <c r="N4311">
        <v>-0.61168009949685398</v>
      </c>
      <c r="O4311">
        <v>93.9402585591872</v>
      </c>
      <c r="P4311">
        <v>80.718378381120502</v>
      </c>
      <c r="Q4311" t="s">
        <v>16</v>
      </c>
      <c r="R4311">
        <v>-0.61168009949685398</v>
      </c>
      <c r="S4311">
        <v>-0.47952586900410898</v>
      </c>
      <c r="T4311">
        <v>-0.20356744830576001</v>
      </c>
      <c r="U4311">
        <v>-1.27993580076922E-2</v>
      </c>
      <c r="V4311">
        <v>0.17796873229037499</v>
      </c>
      <c r="W4311">
        <v>0.45392715298872499</v>
      </c>
      <c r="X4311">
        <v>0.58608138348146999</v>
      </c>
      <c r="Y4311">
        <v>-8.5663153770649102E-3</v>
      </c>
    </row>
    <row r="4312" spans="1:25" x14ac:dyDescent="0.2">
      <c r="A4312" t="s">
        <v>6333</v>
      </c>
      <c r="B4312" t="s">
        <v>30</v>
      </c>
      <c r="C4312" t="s">
        <v>1838</v>
      </c>
      <c r="D4312" t="s">
        <v>13</v>
      </c>
      <c r="E4312" t="s">
        <v>29</v>
      </c>
      <c r="F4312">
        <v>15</v>
      </c>
      <c r="G4312">
        <v>127553</v>
      </c>
      <c r="H4312">
        <v>198518</v>
      </c>
      <c r="I4312">
        <v>1.6065417512720199</v>
      </c>
      <c r="J4312">
        <v>1.60358435312701</v>
      </c>
      <c r="K4312">
        <v>-2.9573981450075099E-3</v>
      </c>
      <c r="L4312">
        <v>0.38769928652025498</v>
      </c>
      <c r="M4312">
        <v>0.634807928180812</v>
      </c>
      <c r="N4312">
        <v>-0.64072272447082701</v>
      </c>
      <c r="O4312">
        <v>92.592310647338707</v>
      </c>
      <c r="P4312">
        <v>80.718378381120502</v>
      </c>
      <c r="Q4312" t="s">
        <v>16</v>
      </c>
      <c r="R4312">
        <v>-0.64072272447082701</v>
      </c>
      <c r="S4312">
        <v>-0.49998788346397399</v>
      </c>
      <c r="T4312">
        <v>-0.206111824281621</v>
      </c>
      <c r="U4312">
        <v>-2.9573981450075099E-3</v>
      </c>
      <c r="V4312">
        <v>0.20019702799160599</v>
      </c>
      <c r="W4312">
        <v>0.49407308717395898</v>
      </c>
      <c r="X4312">
        <v>0.634807928180812</v>
      </c>
      <c r="Y4312">
        <v>-1.8442423307763901E-3</v>
      </c>
    </row>
    <row r="4313" spans="1:25" x14ac:dyDescent="0.2">
      <c r="A4313" t="s">
        <v>6334</v>
      </c>
      <c r="B4313" t="s">
        <v>30</v>
      </c>
      <c r="C4313" t="s">
        <v>1838</v>
      </c>
      <c r="D4313" t="s">
        <v>13</v>
      </c>
      <c r="E4313" t="s">
        <v>29</v>
      </c>
      <c r="F4313">
        <v>16</v>
      </c>
      <c r="G4313">
        <v>127553</v>
      </c>
      <c r="H4313">
        <v>198518</v>
      </c>
      <c r="I4313">
        <v>1.6710067501352399</v>
      </c>
      <c r="J4313">
        <v>1.6817202449775699</v>
      </c>
      <c r="K4313">
        <v>1.0713494842332199E-2</v>
      </c>
      <c r="L4313">
        <v>0.40613022387588199</v>
      </c>
      <c r="M4313">
        <v>0.67879771311815795</v>
      </c>
      <c r="N4313">
        <v>-0.65737072343349401</v>
      </c>
      <c r="O4313">
        <v>91.709899414361104</v>
      </c>
      <c r="P4313">
        <v>80.718378381120502</v>
      </c>
      <c r="Q4313" t="s">
        <v>16</v>
      </c>
      <c r="R4313">
        <v>-0.65737072343349401</v>
      </c>
      <c r="S4313">
        <v>-0.50994545216654896</v>
      </c>
      <c r="T4313">
        <v>-0.20209874246862999</v>
      </c>
      <c r="U4313">
        <v>1.0713494842332199E-2</v>
      </c>
      <c r="V4313">
        <v>0.22352573215329399</v>
      </c>
      <c r="W4313">
        <v>0.53137244185121302</v>
      </c>
      <c r="X4313">
        <v>0.67879771311815795</v>
      </c>
      <c r="Y4313">
        <v>6.3705570973102499E-3</v>
      </c>
    </row>
    <row r="4314" spans="1:25" x14ac:dyDescent="0.2">
      <c r="A4314" t="s">
        <v>6335</v>
      </c>
      <c r="B4314" t="s">
        <v>30</v>
      </c>
      <c r="C4314" t="s">
        <v>1838</v>
      </c>
      <c r="D4314" t="s">
        <v>13</v>
      </c>
      <c r="E4314" t="s">
        <v>29</v>
      </c>
      <c r="F4314">
        <v>17</v>
      </c>
      <c r="G4314">
        <v>127553</v>
      </c>
      <c r="H4314">
        <v>198518</v>
      </c>
      <c r="I4314">
        <v>1.6492201986625199</v>
      </c>
      <c r="J4314">
        <v>1.7235812373505699</v>
      </c>
      <c r="K4314">
        <v>7.4361038688056005E-2</v>
      </c>
      <c r="L4314">
        <v>0.41497452249912298</v>
      </c>
      <c r="M4314">
        <v>0.75699412819911305</v>
      </c>
      <c r="N4314">
        <v>-0.60827205082300095</v>
      </c>
      <c r="O4314">
        <v>90.303712182386903</v>
      </c>
      <c r="P4314">
        <v>80.718378381120502</v>
      </c>
      <c r="Q4314" t="s">
        <v>17</v>
      </c>
      <c r="R4314">
        <v>-0.60827205082300095</v>
      </c>
      <c r="S4314">
        <v>-0.45763629915581899</v>
      </c>
      <c r="T4314">
        <v>-0.14308561110148399</v>
      </c>
      <c r="U4314">
        <v>7.4361038688056005E-2</v>
      </c>
      <c r="V4314">
        <v>0.29180768847759597</v>
      </c>
      <c r="W4314">
        <v>0.60635837653193103</v>
      </c>
      <c r="X4314">
        <v>0.75699412819911305</v>
      </c>
      <c r="Y4314">
        <v>4.3143332659133102E-2</v>
      </c>
    </row>
    <row r="4315" spans="1:25" x14ac:dyDescent="0.2">
      <c r="A4315" t="s">
        <v>6336</v>
      </c>
      <c r="B4315" t="s">
        <v>30</v>
      </c>
      <c r="C4315" t="s">
        <v>1838</v>
      </c>
      <c r="D4315" t="s">
        <v>13</v>
      </c>
      <c r="E4315" t="s">
        <v>29</v>
      </c>
      <c r="F4315">
        <v>18</v>
      </c>
      <c r="G4315">
        <v>127553</v>
      </c>
      <c r="H4315">
        <v>198518</v>
      </c>
      <c r="I4315">
        <v>1.6212439064545701</v>
      </c>
      <c r="J4315">
        <v>1.7321032075882801</v>
      </c>
      <c r="K4315">
        <v>0.110859301133707</v>
      </c>
      <c r="L4315">
        <v>0.41496874462797001</v>
      </c>
      <c r="M4315">
        <v>0.79348288604671802</v>
      </c>
      <c r="N4315">
        <v>-0.57176428377930399</v>
      </c>
      <c r="O4315">
        <v>87.028850752236295</v>
      </c>
      <c r="P4315">
        <v>80.718378381120502</v>
      </c>
      <c r="Q4315" t="s">
        <v>17</v>
      </c>
      <c r="R4315">
        <v>-0.57176428377930399</v>
      </c>
      <c r="S4315">
        <v>-0.42113062947935098</v>
      </c>
      <c r="T4315">
        <v>-0.106584321051349</v>
      </c>
      <c r="U4315">
        <v>0.110859301133707</v>
      </c>
      <c r="V4315">
        <v>0.32830292331876298</v>
      </c>
      <c r="W4315">
        <v>0.642849231746765</v>
      </c>
      <c r="X4315">
        <v>0.79348288604671802</v>
      </c>
      <c r="Y4315">
        <v>6.4002711067121604E-2</v>
      </c>
    </row>
    <row r="4316" spans="1:25" x14ac:dyDescent="0.2">
      <c r="A4316" t="s">
        <v>6337</v>
      </c>
      <c r="B4316" t="s">
        <v>30</v>
      </c>
      <c r="C4316" t="s">
        <v>1838</v>
      </c>
      <c r="D4316" t="s">
        <v>13</v>
      </c>
      <c r="E4316" t="s">
        <v>29</v>
      </c>
      <c r="F4316">
        <v>19</v>
      </c>
      <c r="G4316">
        <v>127553</v>
      </c>
      <c r="H4316">
        <v>198518</v>
      </c>
      <c r="I4316">
        <v>1.5213368717317499</v>
      </c>
      <c r="J4316">
        <v>1.67036082694259</v>
      </c>
      <c r="K4316">
        <v>0.149023955210841</v>
      </c>
      <c r="L4316">
        <v>0.39875698836006301</v>
      </c>
      <c r="M4316">
        <v>0.80497920106314502</v>
      </c>
      <c r="N4316">
        <v>-0.50693129064146303</v>
      </c>
      <c r="O4316">
        <v>82.475661097739803</v>
      </c>
      <c r="P4316">
        <v>80.718378381120502</v>
      </c>
      <c r="Q4316" t="s">
        <v>17</v>
      </c>
      <c r="R4316">
        <v>-0.50693129064146303</v>
      </c>
      <c r="S4316">
        <v>-0.36218250386675999</v>
      </c>
      <c r="T4316">
        <v>-5.9924706689831901E-2</v>
      </c>
      <c r="U4316">
        <v>0.149023955210841</v>
      </c>
      <c r="V4316">
        <v>0.35797261711151401</v>
      </c>
      <c r="W4316">
        <v>0.66023041428844198</v>
      </c>
      <c r="X4316">
        <v>0.80497920106314502</v>
      </c>
      <c r="Y4316">
        <v>8.9216624819688103E-2</v>
      </c>
    </row>
    <row r="4317" spans="1:25" x14ac:dyDescent="0.2">
      <c r="A4317" t="s">
        <v>6338</v>
      </c>
      <c r="B4317" t="s">
        <v>30</v>
      </c>
      <c r="C4317" t="s">
        <v>1838</v>
      </c>
      <c r="D4317" t="s">
        <v>13</v>
      </c>
      <c r="E4317" t="s">
        <v>29</v>
      </c>
      <c r="F4317">
        <v>20</v>
      </c>
      <c r="G4317">
        <v>127553</v>
      </c>
      <c r="H4317">
        <v>198518</v>
      </c>
      <c r="I4317">
        <v>1.40576219297077</v>
      </c>
      <c r="J4317">
        <v>1.5483832936462401</v>
      </c>
      <c r="K4317">
        <v>0.14262110067547801</v>
      </c>
      <c r="L4317">
        <v>0.36654822724085601</v>
      </c>
      <c r="M4317">
        <v>0.74559293448668595</v>
      </c>
      <c r="N4317">
        <v>-0.46035073313572999</v>
      </c>
      <c r="O4317">
        <v>77.963519478177702</v>
      </c>
      <c r="P4317">
        <v>80.718378381120502</v>
      </c>
      <c r="Q4317" t="s">
        <v>17</v>
      </c>
      <c r="R4317">
        <v>-0.46035073313572999</v>
      </c>
      <c r="S4317">
        <v>-0.327293726647299</v>
      </c>
      <c r="T4317">
        <v>-4.94501703987303E-2</v>
      </c>
      <c r="U4317">
        <v>0.14262110067547801</v>
      </c>
      <c r="V4317">
        <v>0.33469237174968602</v>
      </c>
      <c r="W4317">
        <v>0.61253592799825496</v>
      </c>
      <c r="X4317">
        <v>0.74559293448668595</v>
      </c>
      <c r="Y4317">
        <v>9.21096870915106E-2</v>
      </c>
    </row>
    <row r="4318" spans="1:25" x14ac:dyDescent="0.2">
      <c r="A4318" t="s">
        <v>6339</v>
      </c>
      <c r="B4318" t="s">
        <v>30</v>
      </c>
      <c r="C4318" t="s">
        <v>1838</v>
      </c>
      <c r="D4318" t="s">
        <v>13</v>
      </c>
      <c r="E4318" t="s">
        <v>29</v>
      </c>
      <c r="F4318">
        <v>21</v>
      </c>
      <c r="G4318">
        <v>127553</v>
      </c>
      <c r="H4318">
        <v>198518</v>
      </c>
      <c r="I4318">
        <v>1.3184920856428299</v>
      </c>
      <c r="J4318">
        <v>1.4903077330538199</v>
      </c>
      <c r="K4318">
        <v>0.171815647410994</v>
      </c>
      <c r="L4318">
        <v>0.34402588225988801</v>
      </c>
      <c r="M4318">
        <v>0.73773822372850995</v>
      </c>
      <c r="N4318">
        <v>-0.39410692890652299</v>
      </c>
      <c r="O4318">
        <v>75.095980494382701</v>
      </c>
      <c r="P4318">
        <v>80.718378381120502</v>
      </c>
      <c r="Q4318" t="s">
        <v>17</v>
      </c>
      <c r="R4318">
        <v>-0.39410692890652299</v>
      </c>
      <c r="S4318">
        <v>-0.26922553364618301</v>
      </c>
      <c r="T4318">
        <v>-8.4539148931880009E-3</v>
      </c>
      <c r="U4318">
        <v>0.171815647410994</v>
      </c>
      <c r="V4318">
        <v>0.35208520971517498</v>
      </c>
      <c r="W4318">
        <v>0.61285682846817002</v>
      </c>
      <c r="X4318">
        <v>0.73773822372850995</v>
      </c>
      <c r="Y4318">
        <v>0.115288704205354</v>
      </c>
    </row>
    <row r="4319" spans="1:25" x14ac:dyDescent="0.2">
      <c r="A4319" t="s">
        <v>6340</v>
      </c>
      <c r="B4319" t="s">
        <v>30</v>
      </c>
      <c r="C4319" t="s">
        <v>1838</v>
      </c>
      <c r="D4319" t="s">
        <v>13</v>
      </c>
      <c r="E4319" t="s">
        <v>29</v>
      </c>
      <c r="F4319">
        <v>22</v>
      </c>
      <c r="G4319">
        <v>127553</v>
      </c>
      <c r="H4319">
        <v>198518</v>
      </c>
      <c r="I4319">
        <v>1.2269850571919101</v>
      </c>
      <c r="J4319">
        <v>1.3793363226789701</v>
      </c>
      <c r="K4319">
        <v>0.15235126548705399</v>
      </c>
      <c r="L4319">
        <v>0.32366363961903399</v>
      </c>
      <c r="M4319">
        <v>0.68477795266036501</v>
      </c>
      <c r="N4319">
        <v>-0.38007542168625702</v>
      </c>
      <c r="O4319">
        <v>72.750781243875096</v>
      </c>
      <c r="P4319">
        <v>80.718378381120502</v>
      </c>
      <c r="Q4319" t="s">
        <v>16</v>
      </c>
      <c r="R4319">
        <v>-0.38007542168625702</v>
      </c>
      <c r="S4319">
        <v>-0.26258552050454798</v>
      </c>
      <c r="T4319">
        <v>-1.7248481673319702E-2</v>
      </c>
      <c r="U4319">
        <v>0.15235126548705399</v>
      </c>
      <c r="V4319">
        <v>0.32195101264742798</v>
      </c>
      <c r="W4319">
        <v>0.56728805147865602</v>
      </c>
      <c r="X4319">
        <v>0.68477795266036501</v>
      </c>
      <c r="Y4319">
        <v>0.110452587220465</v>
      </c>
    </row>
    <row r="4320" spans="1:25" x14ac:dyDescent="0.2">
      <c r="A4320" t="s">
        <v>6341</v>
      </c>
      <c r="B4320" t="s">
        <v>30</v>
      </c>
      <c r="C4320" t="s">
        <v>1838</v>
      </c>
      <c r="D4320" t="s">
        <v>13</v>
      </c>
      <c r="E4320" t="s">
        <v>29</v>
      </c>
      <c r="F4320">
        <v>23</v>
      </c>
      <c r="G4320">
        <v>127553</v>
      </c>
      <c r="H4320">
        <v>198518</v>
      </c>
      <c r="I4320">
        <v>1.0622583239908101</v>
      </c>
      <c r="J4320">
        <v>1.1999865142131301</v>
      </c>
      <c r="K4320">
        <v>0.13772819022232</v>
      </c>
      <c r="L4320">
        <v>0.29016751370258098</v>
      </c>
      <c r="M4320">
        <v>0.61505375026306497</v>
      </c>
      <c r="N4320">
        <v>-0.33959736981842598</v>
      </c>
      <c r="O4320">
        <v>70.997668420186102</v>
      </c>
      <c r="P4320">
        <v>80.718378381120502</v>
      </c>
      <c r="Q4320" t="s">
        <v>16</v>
      </c>
      <c r="R4320">
        <v>-0.33959736981842598</v>
      </c>
      <c r="S4320">
        <v>-0.234266562344389</v>
      </c>
      <c r="T4320">
        <v>-1.4319586957832701E-2</v>
      </c>
      <c r="U4320">
        <v>0.13772819022232</v>
      </c>
      <c r="V4320">
        <v>0.28977596740247202</v>
      </c>
      <c r="W4320">
        <v>0.50972294278902897</v>
      </c>
      <c r="X4320">
        <v>0.61505375026306497</v>
      </c>
      <c r="Y4320">
        <v>0.11477478170880299</v>
      </c>
    </row>
    <row r="4321" spans="1:25" x14ac:dyDescent="0.2">
      <c r="A4321" t="s">
        <v>6342</v>
      </c>
      <c r="B4321" t="s">
        <v>30</v>
      </c>
      <c r="C4321" t="s">
        <v>1838</v>
      </c>
      <c r="D4321" t="s">
        <v>13</v>
      </c>
      <c r="E4321" t="s">
        <v>29</v>
      </c>
      <c r="F4321">
        <v>24</v>
      </c>
      <c r="G4321">
        <v>127553</v>
      </c>
      <c r="H4321">
        <v>198518</v>
      </c>
      <c r="I4321">
        <v>0.89073037090464402</v>
      </c>
      <c r="J4321">
        <v>1.0152576480425599</v>
      </c>
      <c r="K4321">
        <v>0.12452727713791301</v>
      </c>
      <c r="L4321">
        <v>0.25185833484242098</v>
      </c>
      <c r="M4321">
        <v>0.538834237953696</v>
      </c>
      <c r="N4321">
        <v>-0.28977968367786899</v>
      </c>
      <c r="O4321">
        <v>69.810129122795999</v>
      </c>
      <c r="P4321">
        <v>80.718378381120502</v>
      </c>
      <c r="Q4321" t="s">
        <v>16</v>
      </c>
      <c r="R4321">
        <v>-0.28977968367786899</v>
      </c>
      <c r="S4321">
        <v>-0.19835510813007001</v>
      </c>
      <c r="T4321">
        <v>-7.4464903195151904E-3</v>
      </c>
      <c r="U4321">
        <v>0.12452727713791301</v>
      </c>
      <c r="V4321">
        <v>0.25650104459534201</v>
      </c>
      <c r="W4321">
        <v>0.44740966240589702</v>
      </c>
      <c r="X4321">
        <v>0.538834237953696</v>
      </c>
      <c r="Y4321">
        <v>0.122655837538388</v>
      </c>
    </row>
    <row r="4322" spans="1:25" x14ac:dyDescent="0.2">
      <c r="A4322" t="s">
        <v>2079</v>
      </c>
      <c r="B4322" t="s">
        <v>30</v>
      </c>
      <c r="C4322" t="s">
        <v>1983</v>
      </c>
      <c r="D4322" t="s">
        <v>27</v>
      </c>
      <c r="E4322" t="s">
        <v>14</v>
      </c>
      <c r="F4322">
        <v>1</v>
      </c>
      <c r="G4322">
        <v>362131</v>
      </c>
      <c r="H4322">
        <v>535289</v>
      </c>
      <c r="I4322">
        <v>0.64264347134754696</v>
      </c>
      <c r="J4322">
        <v>0.64939986966728203</v>
      </c>
      <c r="K4322">
        <v>6.7563983197351796E-3</v>
      </c>
      <c r="L4322">
        <v>0.21308183684517401</v>
      </c>
      <c r="M4322">
        <v>0.35727601993004598</v>
      </c>
      <c r="N4322">
        <v>-0.34376322329057601</v>
      </c>
      <c r="O4322">
        <v>69.042359985714199</v>
      </c>
      <c r="P4322">
        <v>74.339043924616902</v>
      </c>
      <c r="Q4322" t="s">
        <v>15</v>
      </c>
      <c r="R4322">
        <v>-0.34376322329057601</v>
      </c>
      <c r="S4322">
        <v>-0.26641451651577802</v>
      </c>
      <c r="T4322">
        <v>-0.104898484187136</v>
      </c>
      <c r="U4322">
        <v>6.7563983197351796E-3</v>
      </c>
      <c r="V4322">
        <v>0.118411280826606</v>
      </c>
      <c r="W4322">
        <v>0.27992731315524799</v>
      </c>
      <c r="X4322">
        <v>0.35727601993004598</v>
      </c>
      <c r="Y4322">
        <v>1.04040647916927E-2</v>
      </c>
    </row>
    <row r="4323" spans="1:25" x14ac:dyDescent="0.2">
      <c r="A4323" t="s">
        <v>2080</v>
      </c>
      <c r="B4323" t="s">
        <v>30</v>
      </c>
      <c r="C4323" t="s">
        <v>1983</v>
      </c>
      <c r="D4323" t="s">
        <v>27</v>
      </c>
      <c r="E4323" t="s">
        <v>14</v>
      </c>
      <c r="F4323">
        <v>2</v>
      </c>
      <c r="G4323">
        <v>362131</v>
      </c>
      <c r="H4323">
        <v>535289</v>
      </c>
      <c r="I4323">
        <v>0.57689281951586902</v>
      </c>
      <c r="J4323">
        <v>0.58072112109565999</v>
      </c>
      <c r="K4323">
        <v>3.8283015797906401E-3</v>
      </c>
      <c r="L4323">
        <v>0.188670517657794</v>
      </c>
      <c r="M4323">
        <v>0.314191303126862</v>
      </c>
      <c r="N4323">
        <v>-0.306534699967281</v>
      </c>
      <c r="O4323">
        <v>68.655417343219796</v>
      </c>
      <c r="P4323">
        <v>74.339043924616902</v>
      </c>
      <c r="Q4323" t="s">
        <v>15</v>
      </c>
      <c r="R4323">
        <v>-0.306534699967281</v>
      </c>
      <c r="S4323">
        <v>-0.23804730205750099</v>
      </c>
      <c r="T4323">
        <v>-9.5035049672893501E-2</v>
      </c>
      <c r="U4323">
        <v>3.8283015797906401E-3</v>
      </c>
      <c r="V4323">
        <v>0.102691652832475</v>
      </c>
      <c r="W4323">
        <v>0.24570390521708299</v>
      </c>
      <c r="X4323">
        <v>0.314191303126862</v>
      </c>
      <c r="Y4323">
        <v>6.5923236485142698E-3</v>
      </c>
    </row>
    <row r="4324" spans="1:25" x14ac:dyDescent="0.2">
      <c r="A4324" t="s">
        <v>2081</v>
      </c>
      <c r="B4324" t="s">
        <v>30</v>
      </c>
      <c r="C4324" t="s">
        <v>1983</v>
      </c>
      <c r="D4324" t="s">
        <v>27</v>
      </c>
      <c r="E4324" t="s">
        <v>14</v>
      </c>
      <c r="F4324">
        <v>3</v>
      </c>
      <c r="G4324">
        <v>362131</v>
      </c>
      <c r="H4324">
        <v>535289</v>
      </c>
      <c r="I4324">
        <v>0.53256987104331499</v>
      </c>
      <c r="J4324">
        <v>0.53576366510054896</v>
      </c>
      <c r="K4324">
        <v>3.1937940572343E-3</v>
      </c>
      <c r="L4324">
        <v>0.17055542141461799</v>
      </c>
      <c r="M4324">
        <v>0.283757462284281</v>
      </c>
      <c r="N4324">
        <v>-0.27736987416981201</v>
      </c>
      <c r="O4324">
        <v>68.377338217665795</v>
      </c>
      <c r="P4324">
        <v>74.339043924616902</v>
      </c>
      <c r="Q4324" t="s">
        <v>15</v>
      </c>
      <c r="R4324">
        <v>-0.27736987416981201</v>
      </c>
      <c r="S4324">
        <v>-0.21545825619630599</v>
      </c>
      <c r="T4324">
        <v>-8.6177246764025606E-2</v>
      </c>
      <c r="U4324">
        <v>3.1937940572343E-3</v>
      </c>
      <c r="V4324">
        <v>9.2564834878494207E-2</v>
      </c>
      <c r="W4324">
        <v>0.221845844310775</v>
      </c>
      <c r="X4324">
        <v>0.283757462284281</v>
      </c>
      <c r="Y4324">
        <v>5.9611994341477199E-3</v>
      </c>
    </row>
    <row r="4325" spans="1:25" x14ac:dyDescent="0.2">
      <c r="A4325" t="s">
        <v>2082</v>
      </c>
      <c r="B4325" t="s">
        <v>30</v>
      </c>
      <c r="C4325" t="s">
        <v>1983</v>
      </c>
      <c r="D4325" t="s">
        <v>27</v>
      </c>
      <c r="E4325" t="s">
        <v>14</v>
      </c>
      <c r="F4325">
        <v>4</v>
      </c>
      <c r="G4325">
        <v>362131</v>
      </c>
      <c r="H4325">
        <v>535289</v>
      </c>
      <c r="I4325">
        <v>0.50452386963682005</v>
      </c>
      <c r="J4325">
        <v>0.50745880565064905</v>
      </c>
      <c r="K4325">
        <v>2.9349360138285498E-3</v>
      </c>
      <c r="L4325">
        <v>0.157634458203465</v>
      </c>
      <c r="M4325">
        <v>0.262243619758528</v>
      </c>
      <c r="N4325">
        <v>-0.25637374773087102</v>
      </c>
      <c r="O4325">
        <v>68.221183043592404</v>
      </c>
      <c r="P4325">
        <v>74.339043924616902</v>
      </c>
      <c r="Q4325" t="s">
        <v>15</v>
      </c>
      <c r="R4325">
        <v>-0.25637374773087102</v>
      </c>
      <c r="S4325">
        <v>-0.199152439403013</v>
      </c>
      <c r="T4325">
        <v>-7.9665520084787098E-2</v>
      </c>
      <c r="U4325">
        <v>2.9349360138285498E-3</v>
      </c>
      <c r="V4325">
        <v>8.5535392112444195E-2</v>
      </c>
      <c r="W4325">
        <v>0.20502231143067101</v>
      </c>
      <c r="X4325">
        <v>0.262243619758528</v>
      </c>
      <c r="Y4325">
        <v>5.7835946113211304E-3</v>
      </c>
    </row>
    <row r="4326" spans="1:25" x14ac:dyDescent="0.2">
      <c r="A4326" t="s">
        <v>2083</v>
      </c>
      <c r="B4326" t="s">
        <v>30</v>
      </c>
      <c r="C4326" t="s">
        <v>1983</v>
      </c>
      <c r="D4326" t="s">
        <v>27</v>
      </c>
      <c r="E4326" t="s">
        <v>14</v>
      </c>
      <c r="F4326">
        <v>5</v>
      </c>
      <c r="G4326">
        <v>362131</v>
      </c>
      <c r="H4326">
        <v>535289</v>
      </c>
      <c r="I4326">
        <v>0.49160972705912798</v>
      </c>
      <c r="J4326">
        <v>0.49472115580743398</v>
      </c>
      <c r="K4326">
        <v>3.11142874830578E-3</v>
      </c>
      <c r="L4326">
        <v>0.15127252349317999</v>
      </c>
      <c r="M4326">
        <v>0.251954729894587</v>
      </c>
      <c r="N4326">
        <v>-0.245731872397975</v>
      </c>
      <c r="O4326">
        <v>68.166492432861503</v>
      </c>
      <c r="P4326">
        <v>74.339043924616902</v>
      </c>
      <c r="Q4326" t="s">
        <v>15</v>
      </c>
      <c r="R4326">
        <v>-0.245731872397975</v>
      </c>
      <c r="S4326">
        <v>-0.190819946369951</v>
      </c>
      <c r="T4326">
        <v>-7.6155373562120598E-2</v>
      </c>
      <c r="U4326">
        <v>3.11142874830578E-3</v>
      </c>
      <c r="V4326">
        <v>8.2378231058732099E-2</v>
      </c>
      <c r="W4326">
        <v>0.197042803866563</v>
      </c>
      <c r="X4326">
        <v>0.251954729894587</v>
      </c>
      <c r="Y4326">
        <v>6.2892575176568301E-3</v>
      </c>
    </row>
    <row r="4327" spans="1:25" x14ac:dyDescent="0.2">
      <c r="A4327" t="s">
        <v>2084</v>
      </c>
      <c r="B4327" t="s">
        <v>30</v>
      </c>
      <c r="C4327" t="s">
        <v>1983</v>
      </c>
      <c r="D4327" t="s">
        <v>27</v>
      </c>
      <c r="E4327" t="s">
        <v>14</v>
      </c>
      <c r="F4327">
        <v>6</v>
      </c>
      <c r="G4327">
        <v>362131</v>
      </c>
      <c r="H4327">
        <v>535289</v>
      </c>
      <c r="I4327">
        <v>0.49798393866759699</v>
      </c>
      <c r="J4327">
        <v>0.50253941849591</v>
      </c>
      <c r="K4327">
        <v>4.5554798283137798E-3</v>
      </c>
      <c r="L4327">
        <v>0.15445507058404501</v>
      </c>
      <c r="M4327">
        <v>0.25863407093906698</v>
      </c>
      <c r="N4327">
        <v>-0.24952311128244001</v>
      </c>
      <c r="O4327">
        <v>68.181621187041102</v>
      </c>
      <c r="P4327">
        <v>74.339043924616902</v>
      </c>
      <c r="Q4327" t="s">
        <v>15</v>
      </c>
      <c r="R4327">
        <v>-0.24952311128244001</v>
      </c>
      <c r="S4327">
        <v>-0.19345592066043199</v>
      </c>
      <c r="T4327">
        <v>-7.6378977157725694E-2</v>
      </c>
      <c r="U4327">
        <v>4.5554798283137798E-3</v>
      </c>
      <c r="V4327">
        <v>8.5489936814353198E-2</v>
      </c>
      <c r="W4327">
        <v>0.20256688031705899</v>
      </c>
      <c r="X4327">
        <v>0.25863407093906698</v>
      </c>
      <c r="Y4327">
        <v>9.0649204035540797E-3</v>
      </c>
    </row>
    <row r="4328" spans="1:25" x14ac:dyDescent="0.2">
      <c r="A4328" t="s">
        <v>2085</v>
      </c>
      <c r="B4328" t="s">
        <v>30</v>
      </c>
      <c r="C4328" t="s">
        <v>1983</v>
      </c>
      <c r="D4328" t="s">
        <v>27</v>
      </c>
      <c r="E4328" t="s">
        <v>14</v>
      </c>
      <c r="F4328">
        <v>7</v>
      </c>
      <c r="G4328">
        <v>362131</v>
      </c>
      <c r="H4328">
        <v>535289</v>
      </c>
      <c r="I4328">
        <v>0.51840233123516399</v>
      </c>
      <c r="J4328">
        <v>0.52650712899251195</v>
      </c>
      <c r="K4328">
        <v>8.1047977573485107E-3</v>
      </c>
      <c r="L4328">
        <v>0.17223409964016601</v>
      </c>
      <c r="M4328">
        <v>0.29142989166542099</v>
      </c>
      <c r="N4328">
        <v>-0.27522029615072402</v>
      </c>
      <c r="O4328">
        <v>68.482891686798894</v>
      </c>
      <c r="P4328">
        <v>74.339043924616902</v>
      </c>
      <c r="Q4328" t="s">
        <v>16</v>
      </c>
      <c r="R4328">
        <v>-0.27522029615072402</v>
      </c>
      <c r="S4328">
        <v>-0.212699317981344</v>
      </c>
      <c r="T4328">
        <v>-8.2145870454098394E-2</v>
      </c>
      <c r="U4328">
        <v>8.1047977573485107E-3</v>
      </c>
      <c r="V4328">
        <v>9.8355465968795394E-2</v>
      </c>
      <c r="W4328">
        <v>0.22890891349604101</v>
      </c>
      <c r="X4328">
        <v>0.29142989166542099</v>
      </c>
      <c r="Y4328">
        <v>1.5393519500595001E-2</v>
      </c>
    </row>
    <row r="4329" spans="1:25" x14ac:dyDescent="0.2">
      <c r="A4329" t="s">
        <v>2086</v>
      </c>
      <c r="B4329" t="s">
        <v>30</v>
      </c>
      <c r="C4329" t="s">
        <v>1983</v>
      </c>
      <c r="D4329" t="s">
        <v>27</v>
      </c>
      <c r="E4329" t="s">
        <v>14</v>
      </c>
      <c r="F4329">
        <v>8</v>
      </c>
      <c r="G4329">
        <v>362131</v>
      </c>
      <c r="H4329">
        <v>535289</v>
      </c>
      <c r="I4329">
        <v>0.55798573228956105</v>
      </c>
      <c r="J4329">
        <v>0.56517606938121101</v>
      </c>
      <c r="K4329">
        <v>7.1903370916495098E-3</v>
      </c>
      <c r="L4329">
        <v>0.18988324700744899</v>
      </c>
      <c r="M4329">
        <v>0.31954827841890299</v>
      </c>
      <c r="N4329">
        <v>-0.30516760423560402</v>
      </c>
      <c r="O4329">
        <v>70.168884630132496</v>
      </c>
      <c r="P4329">
        <v>74.339043924616902</v>
      </c>
      <c r="Q4329" t="s">
        <v>16</v>
      </c>
      <c r="R4329">
        <v>-0.30516760423560402</v>
      </c>
      <c r="S4329">
        <v>-0.23623998557190001</v>
      </c>
      <c r="T4329">
        <v>-9.2308484340253696E-2</v>
      </c>
      <c r="U4329">
        <v>7.1903370916495098E-3</v>
      </c>
      <c r="V4329">
        <v>0.106689158523553</v>
      </c>
      <c r="W4329">
        <v>0.25062065975519898</v>
      </c>
      <c r="X4329">
        <v>0.31954827841890299</v>
      </c>
      <c r="Y4329">
        <v>1.27222957255107E-2</v>
      </c>
    </row>
    <row r="4330" spans="1:25" x14ac:dyDescent="0.2">
      <c r="A4330" t="s">
        <v>2087</v>
      </c>
      <c r="B4330" t="s">
        <v>30</v>
      </c>
      <c r="C4330" t="s">
        <v>1983</v>
      </c>
      <c r="D4330" t="s">
        <v>27</v>
      </c>
      <c r="E4330" t="s">
        <v>14</v>
      </c>
      <c r="F4330">
        <v>9</v>
      </c>
      <c r="G4330">
        <v>362131</v>
      </c>
      <c r="H4330">
        <v>535289</v>
      </c>
      <c r="I4330">
        <v>0.61400276788480401</v>
      </c>
      <c r="J4330">
        <v>0.616971975100568</v>
      </c>
      <c r="K4330">
        <v>2.9692072157642101E-3</v>
      </c>
      <c r="L4330">
        <v>0.20761831735790701</v>
      </c>
      <c r="M4330">
        <v>0.34450133926952098</v>
      </c>
      <c r="N4330">
        <v>-0.338562924837993</v>
      </c>
      <c r="O4330">
        <v>73.078419808529503</v>
      </c>
      <c r="P4330">
        <v>74.339043924616902</v>
      </c>
      <c r="Q4330" t="s">
        <v>16</v>
      </c>
      <c r="R4330">
        <v>-0.338562924837993</v>
      </c>
      <c r="S4330">
        <v>-0.26319747563707302</v>
      </c>
      <c r="T4330">
        <v>-0.105822791079779</v>
      </c>
      <c r="U4330">
        <v>2.9692072157642101E-3</v>
      </c>
      <c r="V4330">
        <v>0.111761205511308</v>
      </c>
      <c r="W4330">
        <v>0.269135890068601</v>
      </c>
      <c r="X4330">
        <v>0.34450133926952098</v>
      </c>
      <c r="Y4330">
        <v>4.8125479528956299E-3</v>
      </c>
    </row>
    <row r="4331" spans="1:25" x14ac:dyDescent="0.2">
      <c r="A4331" t="s">
        <v>2088</v>
      </c>
      <c r="B4331" t="s">
        <v>30</v>
      </c>
      <c r="C4331" t="s">
        <v>1983</v>
      </c>
      <c r="D4331" t="s">
        <v>27</v>
      </c>
      <c r="E4331" t="s">
        <v>14</v>
      </c>
      <c r="F4331">
        <v>10</v>
      </c>
      <c r="G4331">
        <v>362131</v>
      </c>
      <c r="H4331">
        <v>535289</v>
      </c>
      <c r="I4331">
        <v>0.67421465986142304</v>
      </c>
      <c r="J4331">
        <v>0.67233812112725899</v>
      </c>
      <c r="K4331">
        <v>-1.87653873416394E-3</v>
      </c>
      <c r="L4331">
        <v>0.23031982165988699</v>
      </c>
      <c r="M4331">
        <v>0.37699956789634997</v>
      </c>
      <c r="N4331">
        <v>-0.38075264536467801</v>
      </c>
      <c r="O4331">
        <v>76.4523681595808</v>
      </c>
      <c r="P4331">
        <v>74.339043924616902</v>
      </c>
      <c r="Q4331" t="s">
        <v>16</v>
      </c>
      <c r="R4331">
        <v>-0.38075264536467801</v>
      </c>
      <c r="S4331">
        <v>-0.29714655010213897</v>
      </c>
      <c r="T4331">
        <v>-0.122564125283945</v>
      </c>
      <c r="U4331">
        <v>-1.87653873416394E-3</v>
      </c>
      <c r="V4331">
        <v>0.11881104781561699</v>
      </c>
      <c r="W4331">
        <v>0.29339347263381099</v>
      </c>
      <c r="X4331">
        <v>0.37699956789634997</v>
      </c>
      <c r="Y4331">
        <v>-2.7910640125799798E-3</v>
      </c>
    </row>
    <row r="4332" spans="1:25" x14ac:dyDescent="0.2">
      <c r="A4332" t="s">
        <v>2089</v>
      </c>
      <c r="B4332" t="s">
        <v>30</v>
      </c>
      <c r="C4332" t="s">
        <v>1983</v>
      </c>
      <c r="D4332" t="s">
        <v>27</v>
      </c>
      <c r="E4332" t="s">
        <v>14</v>
      </c>
      <c r="F4332">
        <v>11</v>
      </c>
      <c r="G4332">
        <v>362131</v>
      </c>
      <c r="H4332">
        <v>535289</v>
      </c>
      <c r="I4332">
        <v>0.74714557030603601</v>
      </c>
      <c r="J4332">
        <v>0.73537627022756302</v>
      </c>
      <c r="K4332">
        <v>-1.1769300078473301E-2</v>
      </c>
      <c r="L4332">
        <v>0.25414743379207499</v>
      </c>
      <c r="M4332">
        <v>0.40630322850949002</v>
      </c>
      <c r="N4332">
        <v>-0.429841828666436</v>
      </c>
      <c r="O4332">
        <v>78.886429803369595</v>
      </c>
      <c r="P4332">
        <v>74.339043924616902</v>
      </c>
      <c r="Q4332" t="s">
        <v>16</v>
      </c>
      <c r="R4332">
        <v>-0.429841828666436</v>
      </c>
      <c r="S4332">
        <v>-0.33758631019991298</v>
      </c>
      <c r="T4332">
        <v>-0.14494255538552001</v>
      </c>
      <c r="U4332">
        <v>-1.1769300078473301E-2</v>
      </c>
      <c r="V4332">
        <v>0.121403955228574</v>
      </c>
      <c r="W4332">
        <v>0.314047710042966</v>
      </c>
      <c r="X4332">
        <v>0.40630322850949002</v>
      </c>
      <c r="Y4332">
        <v>-1.6004459968270799E-2</v>
      </c>
    </row>
    <row r="4333" spans="1:25" x14ac:dyDescent="0.2">
      <c r="A4333" t="s">
        <v>2090</v>
      </c>
      <c r="B4333" t="s">
        <v>30</v>
      </c>
      <c r="C4333" t="s">
        <v>1983</v>
      </c>
      <c r="D4333" t="s">
        <v>27</v>
      </c>
      <c r="E4333" t="s">
        <v>14</v>
      </c>
      <c r="F4333">
        <v>12</v>
      </c>
      <c r="G4333">
        <v>362131</v>
      </c>
      <c r="H4333">
        <v>535289</v>
      </c>
      <c r="I4333">
        <v>0.83223554398555399</v>
      </c>
      <c r="J4333">
        <v>0.81158646365375697</v>
      </c>
      <c r="K4333">
        <v>-2.0649080331797201E-2</v>
      </c>
      <c r="L4333">
        <v>0.277096715182861</v>
      </c>
      <c r="M4333">
        <v>0.435175016144009</v>
      </c>
      <c r="N4333">
        <v>-0.47647317680760298</v>
      </c>
      <c r="O4333">
        <v>80.802626761996905</v>
      </c>
      <c r="P4333">
        <v>74.339043924616902</v>
      </c>
      <c r="Q4333" t="s">
        <v>16</v>
      </c>
      <c r="R4333">
        <v>-0.47647317680760298</v>
      </c>
      <c r="S4333">
        <v>-0.375887069196225</v>
      </c>
      <c r="T4333">
        <v>-0.16584775908761601</v>
      </c>
      <c r="U4333">
        <v>-2.0649080331797201E-2</v>
      </c>
      <c r="V4333">
        <v>0.124549598424022</v>
      </c>
      <c r="W4333">
        <v>0.33458890853263001</v>
      </c>
      <c r="X4333">
        <v>0.435175016144009</v>
      </c>
      <c r="Y4333">
        <v>-2.54428594568165E-2</v>
      </c>
    </row>
    <row r="4334" spans="1:25" x14ac:dyDescent="0.2">
      <c r="A4334" t="s">
        <v>2091</v>
      </c>
      <c r="B4334" t="s">
        <v>30</v>
      </c>
      <c r="C4334" t="s">
        <v>1983</v>
      </c>
      <c r="D4334" t="s">
        <v>27</v>
      </c>
      <c r="E4334" t="s">
        <v>14</v>
      </c>
      <c r="F4334">
        <v>13</v>
      </c>
      <c r="G4334">
        <v>362131</v>
      </c>
      <c r="H4334">
        <v>535289</v>
      </c>
      <c r="I4334">
        <v>0.92129695568175796</v>
      </c>
      <c r="J4334">
        <v>0.89519805190930202</v>
      </c>
      <c r="K4334">
        <v>-2.60989037724557E-2</v>
      </c>
      <c r="L4334">
        <v>0.299728841279995</v>
      </c>
      <c r="M4334">
        <v>0.46695504013313499</v>
      </c>
      <c r="N4334">
        <v>-0.51915284767804704</v>
      </c>
      <c r="O4334">
        <v>81.808631713655899</v>
      </c>
      <c r="P4334">
        <v>74.339043924616902</v>
      </c>
      <c r="Q4334" t="s">
        <v>16</v>
      </c>
      <c r="R4334">
        <v>-0.51915284767804704</v>
      </c>
      <c r="S4334">
        <v>-0.41035127829340901</v>
      </c>
      <c r="T4334">
        <v>-0.18315681660317301</v>
      </c>
      <c r="U4334">
        <v>-2.60989037724557E-2</v>
      </c>
      <c r="V4334">
        <v>0.13095900905826099</v>
      </c>
      <c r="W4334">
        <v>0.35815347074849702</v>
      </c>
      <c r="X4334">
        <v>0.46695504013313499</v>
      </c>
      <c r="Y4334">
        <v>-2.9154334861197801E-2</v>
      </c>
    </row>
    <row r="4335" spans="1:25" x14ac:dyDescent="0.2">
      <c r="A4335" t="s">
        <v>2092</v>
      </c>
      <c r="B4335" t="s">
        <v>30</v>
      </c>
      <c r="C4335" t="s">
        <v>1983</v>
      </c>
      <c r="D4335" t="s">
        <v>27</v>
      </c>
      <c r="E4335" t="s">
        <v>14</v>
      </c>
      <c r="F4335">
        <v>14</v>
      </c>
      <c r="G4335">
        <v>362131</v>
      </c>
      <c r="H4335">
        <v>535289</v>
      </c>
      <c r="I4335">
        <v>0.98784496255222398</v>
      </c>
      <c r="J4335">
        <v>0.96390425719185102</v>
      </c>
      <c r="K4335">
        <v>-2.39407053603733E-2</v>
      </c>
      <c r="L4335">
        <v>0.31957399245581303</v>
      </c>
      <c r="M4335">
        <v>0.50175851222943801</v>
      </c>
      <c r="N4335">
        <v>-0.54963992295018504</v>
      </c>
      <c r="O4335">
        <v>81.959775529000098</v>
      </c>
      <c r="P4335">
        <v>74.339043924616902</v>
      </c>
      <c r="Q4335" t="s">
        <v>16</v>
      </c>
      <c r="R4335">
        <v>-0.54963992295018504</v>
      </c>
      <c r="S4335">
        <v>-0.43363456368872499</v>
      </c>
      <c r="T4335">
        <v>-0.19139747740721899</v>
      </c>
      <c r="U4335">
        <v>-2.39407053603733E-2</v>
      </c>
      <c r="V4335">
        <v>0.14351606668647199</v>
      </c>
      <c r="W4335">
        <v>0.38575315296797802</v>
      </c>
      <c r="X4335">
        <v>0.50175851222943801</v>
      </c>
      <c r="Y4335">
        <v>-2.4837223387849699E-2</v>
      </c>
    </row>
    <row r="4336" spans="1:25" x14ac:dyDescent="0.2">
      <c r="A4336" t="s">
        <v>2093</v>
      </c>
      <c r="B4336" t="s">
        <v>30</v>
      </c>
      <c r="C4336" t="s">
        <v>1983</v>
      </c>
      <c r="D4336" t="s">
        <v>27</v>
      </c>
      <c r="E4336" t="s">
        <v>14</v>
      </c>
      <c r="F4336">
        <v>15</v>
      </c>
      <c r="G4336">
        <v>362131</v>
      </c>
      <c r="H4336">
        <v>535289</v>
      </c>
      <c r="I4336">
        <v>1.0378588210433399</v>
      </c>
      <c r="J4336">
        <v>1.0221719783384799</v>
      </c>
      <c r="K4336">
        <v>-1.5686842704865499E-2</v>
      </c>
      <c r="L4336">
        <v>0.337059055993572</v>
      </c>
      <c r="M4336">
        <v>0.53877530440456001</v>
      </c>
      <c r="N4336">
        <v>-0.57014898981429096</v>
      </c>
      <c r="O4336">
        <v>81.518277717902706</v>
      </c>
      <c r="P4336">
        <v>74.339043924616902</v>
      </c>
      <c r="Q4336" t="s">
        <v>16</v>
      </c>
      <c r="R4336">
        <v>-0.57014898981429096</v>
      </c>
      <c r="S4336">
        <v>-0.44779655248862499</v>
      </c>
      <c r="T4336">
        <v>-0.192305788045497</v>
      </c>
      <c r="U4336">
        <v>-1.5686842704865499E-2</v>
      </c>
      <c r="V4336">
        <v>0.16093210263576599</v>
      </c>
      <c r="W4336">
        <v>0.41642286707889398</v>
      </c>
      <c r="X4336">
        <v>0.53877530440456001</v>
      </c>
      <c r="Y4336">
        <v>-1.53465786944818E-2</v>
      </c>
    </row>
    <row r="4337" spans="1:25" x14ac:dyDescent="0.2">
      <c r="A4337" t="s">
        <v>2094</v>
      </c>
      <c r="B4337" t="s">
        <v>30</v>
      </c>
      <c r="C4337" t="s">
        <v>1983</v>
      </c>
      <c r="D4337" t="s">
        <v>27</v>
      </c>
      <c r="E4337" t="s">
        <v>14</v>
      </c>
      <c r="F4337">
        <v>16</v>
      </c>
      <c r="G4337">
        <v>362131</v>
      </c>
      <c r="H4337">
        <v>535289</v>
      </c>
      <c r="I4337">
        <v>1.0749572009451001</v>
      </c>
      <c r="J4337">
        <v>1.07375292401314</v>
      </c>
      <c r="K4337">
        <v>-1.20427693195602E-3</v>
      </c>
      <c r="L4337">
        <v>0.35330072851593702</v>
      </c>
      <c r="M4337">
        <v>0.57997542147675996</v>
      </c>
      <c r="N4337">
        <v>-0.58238397534067199</v>
      </c>
      <c r="O4337">
        <v>80.617145342815903</v>
      </c>
      <c r="P4337">
        <v>74.339043924616902</v>
      </c>
      <c r="Q4337" t="s">
        <v>16</v>
      </c>
      <c r="R4337">
        <v>-0.58238397534067199</v>
      </c>
      <c r="S4337">
        <v>-0.45413581088938698</v>
      </c>
      <c r="T4337">
        <v>-0.18633385867430699</v>
      </c>
      <c r="U4337">
        <v>-1.20427693195602E-3</v>
      </c>
      <c r="V4337">
        <v>0.18392530481039501</v>
      </c>
      <c r="W4337">
        <v>0.451727257025475</v>
      </c>
      <c r="X4337">
        <v>0.57997542147675996</v>
      </c>
      <c r="Y4337">
        <v>-1.1215586984900099E-3</v>
      </c>
    </row>
    <row r="4338" spans="1:25" x14ac:dyDescent="0.2">
      <c r="A4338" t="s">
        <v>2095</v>
      </c>
      <c r="B4338" t="s">
        <v>30</v>
      </c>
      <c r="C4338" t="s">
        <v>1983</v>
      </c>
      <c r="D4338" t="s">
        <v>27</v>
      </c>
      <c r="E4338" t="s">
        <v>14</v>
      </c>
      <c r="F4338">
        <v>17</v>
      </c>
      <c r="G4338">
        <v>362131</v>
      </c>
      <c r="H4338">
        <v>535289</v>
      </c>
      <c r="I4338">
        <v>1.07679387575407</v>
      </c>
      <c r="J4338">
        <v>1.1100757998937201</v>
      </c>
      <c r="K4338">
        <v>3.3281924139647603E-2</v>
      </c>
      <c r="L4338">
        <v>0.36500265955785499</v>
      </c>
      <c r="M4338">
        <v>0.63371129911231905</v>
      </c>
      <c r="N4338">
        <v>-0.56714745083302398</v>
      </c>
      <c r="O4338">
        <v>79.343883354609602</v>
      </c>
      <c r="P4338">
        <v>74.339043924616902</v>
      </c>
      <c r="Q4338" t="s">
        <v>17</v>
      </c>
      <c r="R4338">
        <v>-0.56714745083302398</v>
      </c>
      <c r="S4338">
        <v>-0.434651485413523</v>
      </c>
      <c r="T4338">
        <v>-0.157979469468669</v>
      </c>
      <c r="U4338">
        <v>3.3281924139647603E-2</v>
      </c>
      <c r="V4338">
        <v>0.22454331774796399</v>
      </c>
      <c r="W4338">
        <v>0.50121533369281801</v>
      </c>
      <c r="X4338">
        <v>0.63371129911231905</v>
      </c>
      <c r="Y4338">
        <v>2.9981668047203699E-2</v>
      </c>
    </row>
    <row r="4339" spans="1:25" x14ac:dyDescent="0.2">
      <c r="A4339" t="s">
        <v>2096</v>
      </c>
      <c r="B4339" t="s">
        <v>30</v>
      </c>
      <c r="C4339" t="s">
        <v>1983</v>
      </c>
      <c r="D4339" t="s">
        <v>27</v>
      </c>
      <c r="E4339" t="s">
        <v>14</v>
      </c>
      <c r="F4339">
        <v>18</v>
      </c>
      <c r="G4339">
        <v>362131</v>
      </c>
      <c r="H4339">
        <v>535289</v>
      </c>
      <c r="I4339">
        <v>1.0838910596886899</v>
      </c>
      <c r="J4339">
        <v>1.1332430188985601</v>
      </c>
      <c r="K4339">
        <v>4.9351959209875E-2</v>
      </c>
      <c r="L4339">
        <v>0.37158220762233501</v>
      </c>
      <c r="M4339">
        <v>0.66060469074861605</v>
      </c>
      <c r="N4339">
        <v>-0.56190077232886604</v>
      </c>
      <c r="O4339">
        <v>77.634489693511597</v>
      </c>
      <c r="P4339">
        <v>74.339043924616902</v>
      </c>
      <c r="Q4339" t="s">
        <v>17</v>
      </c>
      <c r="R4339">
        <v>-0.56190077232886604</v>
      </c>
      <c r="S4339">
        <v>-0.42701643096195901</v>
      </c>
      <c r="T4339">
        <v>-0.14535711758422901</v>
      </c>
      <c r="U4339">
        <v>4.9351959209875E-2</v>
      </c>
      <c r="V4339">
        <v>0.24406103600397899</v>
      </c>
      <c r="W4339">
        <v>0.52572034938170897</v>
      </c>
      <c r="X4339">
        <v>0.66060469074861605</v>
      </c>
      <c r="Y4339">
        <v>4.3549316772179901E-2</v>
      </c>
    </row>
    <row r="4340" spans="1:25" x14ac:dyDescent="0.2">
      <c r="A4340" t="s">
        <v>2097</v>
      </c>
      <c r="B4340" t="s">
        <v>30</v>
      </c>
      <c r="C4340" t="s">
        <v>1983</v>
      </c>
      <c r="D4340" t="s">
        <v>27</v>
      </c>
      <c r="E4340" t="s">
        <v>14</v>
      </c>
      <c r="F4340">
        <v>19</v>
      </c>
      <c r="G4340">
        <v>362131</v>
      </c>
      <c r="H4340">
        <v>535289</v>
      </c>
      <c r="I4340">
        <v>1.0484940176658599</v>
      </c>
      <c r="J4340">
        <v>1.10708749993473</v>
      </c>
      <c r="K4340">
        <v>5.85934822688687E-2</v>
      </c>
      <c r="L4340">
        <v>0.36434763394227399</v>
      </c>
      <c r="M4340">
        <v>0.65794534010391004</v>
      </c>
      <c r="N4340">
        <v>-0.54075837556617201</v>
      </c>
      <c r="O4340">
        <v>75.097329502030604</v>
      </c>
      <c r="P4340">
        <v>74.339043924616902</v>
      </c>
      <c r="Q4340" t="s">
        <v>17</v>
      </c>
      <c r="R4340">
        <v>-0.54075837556617201</v>
      </c>
      <c r="S4340">
        <v>-0.40850018444512698</v>
      </c>
      <c r="T4340">
        <v>-0.13232467791688299</v>
      </c>
      <c r="U4340">
        <v>5.85934822688687E-2</v>
      </c>
      <c r="V4340">
        <v>0.24951164245461999</v>
      </c>
      <c r="W4340">
        <v>0.52568714898286395</v>
      </c>
      <c r="X4340">
        <v>0.65794534010391004</v>
      </c>
      <c r="Y4340">
        <v>5.2925791567805802E-2</v>
      </c>
    </row>
    <row r="4341" spans="1:25" x14ac:dyDescent="0.2">
      <c r="A4341" t="s">
        <v>2098</v>
      </c>
      <c r="B4341" t="s">
        <v>30</v>
      </c>
      <c r="C4341" t="s">
        <v>1983</v>
      </c>
      <c r="D4341" t="s">
        <v>27</v>
      </c>
      <c r="E4341" t="s">
        <v>14</v>
      </c>
      <c r="F4341">
        <v>20</v>
      </c>
      <c r="G4341">
        <v>362131</v>
      </c>
      <c r="H4341">
        <v>535289</v>
      </c>
      <c r="I4341">
        <v>1.00752133279262</v>
      </c>
      <c r="J4341">
        <v>1.06527878270736</v>
      </c>
      <c r="K4341">
        <v>5.77574499147471E-2</v>
      </c>
      <c r="L4341">
        <v>0.342856542520104</v>
      </c>
      <c r="M4341">
        <v>0.62175646236031801</v>
      </c>
      <c r="N4341">
        <v>-0.50624156253082397</v>
      </c>
      <c r="O4341">
        <v>72.479289452187899</v>
      </c>
      <c r="P4341">
        <v>74.339043924616902</v>
      </c>
      <c r="Q4341" t="s">
        <v>17</v>
      </c>
      <c r="R4341">
        <v>-0.50624156253082397</v>
      </c>
      <c r="S4341">
        <v>-0.38178463759602599</v>
      </c>
      <c r="T4341">
        <v>-0.121899378365787</v>
      </c>
      <c r="U4341">
        <v>5.77574499147471E-2</v>
      </c>
      <c r="V4341">
        <v>0.23741427819528099</v>
      </c>
      <c r="W4341">
        <v>0.49729953742552002</v>
      </c>
      <c r="X4341">
        <v>0.62175646236031801</v>
      </c>
      <c r="Y4341">
        <v>5.4218154770677797E-2</v>
      </c>
    </row>
    <row r="4342" spans="1:25" x14ac:dyDescent="0.2">
      <c r="A4342" t="s">
        <v>2099</v>
      </c>
      <c r="B4342" t="s">
        <v>30</v>
      </c>
      <c r="C4342" t="s">
        <v>1983</v>
      </c>
      <c r="D4342" t="s">
        <v>27</v>
      </c>
      <c r="E4342" t="s">
        <v>14</v>
      </c>
      <c r="F4342">
        <v>21</v>
      </c>
      <c r="G4342">
        <v>362131</v>
      </c>
      <c r="H4342">
        <v>535289</v>
      </c>
      <c r="I4342">
        <v>1.0159314532651</v>
      </c>
      <c r="J4342">
        <v>1.0745945811064701</v>
      </c>
      <c r="K4342">
        <v>5.8663127841367402E-2</v>
      </c>
      <c r="L4342">
        <v>0.32901345377179703</v>
      </c>
      <c r="M4342">
        <v>0.59989025929597295</v>
      </c>
      <c r="N4342">
        <v>-0.48256400361323798</v>
      </c>
      <c r="O4342">
        <v>71.261847767256199</v>
      </c>
      <c r="P4342">
        <v>74.339043924616902</v>
      </c>
      <c r="Q4342" t="s">
        <v>17</v>
      </c>
      <c r="R4342">
        <v>-0.48256400361323798</v>
      </c>
      <c r="S4342">
        <v>-0.36313211989407601</v>
      </c>
      <c r="T4342">
        <v>-0.113739921935054</v>
      </c>
      <c r="U4342">
        <v>5.8663127841367402E-2</v>
      </c>
      <c r="V4342">
        <v>0.231066177617789</v>
      </c>
      <c r="W4342">
        <v>0.48045837557681098</v>
      </c>
      <c r="X4342">
        <v>0.59989025929597295</v>
      </c>
      <c r="Y4342">
        <v>5.4590939571800397E-2</v>
      </c>
    </row>
    <row r="4343" spans="1:25" x14ac:dyDescent="0.2">
      <c r="A4343" t="s">
        <v>2100</v>
      </c>
      <c r="B4343" t="s">
        <v>30</v>
      </c>
      <c r="C4343" t="s">
        <v>1983</v>
      </c>
      <c r="D4343" t="s">
        <v>27</v>
      </c>
      <c r="E4343" t="s">
        <v>14</v>
      </c>
      <c r="F4343">
        <v>22</v>
      </c>
      <c r="G4343">
        <v>362131</v>
      </c>
      <c r="H4343">
        <v>535289</v>
      </c>
      <c r="I4343">
        <v>0.96871379553025205</v>
      </c>
      <c r="J4343">
        <v>1.0063795224184799</v>
      </c>
      <c r="K4343">
        <v>3.7665726888223998E-2</v>
      </c>
      <c r="L4343">
        <v>0.31275524219448803</v>
      </c>
      <c r="M4343">
        <v>0.55214810029815697</v>
      </c>
      <c r="N4343">
        <v>-0.47681664652170902</v>
      </c>
      <c r="O4343">
        <v>70.514189075106501</v>
      </c>
      <c r="P4343">
        <v>74.339043924616902</v>
      </c>
      <c r="Q4343" t="s">
        <v>16</v>
      </c>
      <c r="R4343">
        <v>-0.47681664652170902</v>
      </c>
      <c r="S4343">
        <v>-0.36328649360511001</v>
      </c>
      <c r="T4343">
        <v>-0.126218020021688</v>
      </c>
      <c r="U4343">
        <v>3.7665726888223998E-2</v>
      </c>
      <c r="V4343">
        <v>0.20154947379813601</v>
      </c>
      <c r="W4343">
        <v>0.43861794738155802</v>
      </c>
      <c r="X4343">
        <v>0.55214810029815697</v>
      </c>
      <c r="Y4343">
        <v>3.7426960753044497E-2</v>
      </c>
    </row>
    <row r="4344" spans="1:25" x14ac:dyDescent="0.2">
      <c r="A4344" t="s">
        <v>2101</v>
      </c>
      <c r="B4344" t="s">
        <v>30</v>
      </c>
      <c r="C4344" t="s">
        <v>1983</v>
      </c>
      <c r="D4344" t="s">
        <v>27</v>
      </c>
      <c r="E4344" t="s">
        <v>14</v>
      </c>
      <c r="F4344">
        <v>23</v>
      </c>
      <c r="G4344">
        <v>362131</v>
      </c>
      <c r="H4344">
        <v>535289</v>
      </c>
      <c r="I4344">
        <v>0.864041830446443</v>
      </c>
      <c r="J4344">
        <v>0.88831387773695603</v>
      </c>
      <c r="K4344">
        <v>2.4272047290512699E-2</v>
      </c>
      <c r="L4344">
        <v>0.28309381509410603</v>
      </c>
      <c r="M4344">
        <v>0.48996137312031801</v>
      </c>
      <c r="N4344">
        <v>-0.44141727853929202</v>
      </c>
      <c r="O4344">
        <v>70.047916268887604</v>
      </c>
      <c r="P4344">
        <v>74.339043924616902</v>
      </c>
      <c r="Q4344" t="s">
        <v>16</v>
      </c>
      <c r="R4344">
        <v>-0.44141727853929202</v>
      </c>
      <c r="S4344">
        <v>-0.33865422366013198</v>
      </c>
      <c r="T4344">
        <v>-0.124069111818799</v>
      </c>
      <c r="U4344">
        <v>2.4272047290512699E-2</v>
      </c>
      <c r="V4344">
        <v>0.172613206399824</v>
      </c>
      <c r="W4344">
        <v>0.38719831824115702</v>
      </c>
      <c r="X4344">
        <v>0.48996137312031801</v>
      </c>
      <c r="Y4344">
        <v>2.73237285815544E-2</v>
      </c>
    </row>
    <row r="4345" spans="1:25" x14ac:dyDescent="0.2">
      <c r="A4345" t="s">
        <v>2102</v>
      </c>
      <c r="B4345" t="s">
        <v>30</v>
      </c>
      <c r="C4345" t="s">
        <v>1983</v>
      </c>
      <c r="D4345" t="s">
        <v>27</v>
      </c>
      <c r="E4345" t="s">
        <v>14</v>
      </c>
      <c r="F4345">
        <v>24</v>
      </c>
      <c r="G4345">
        <v>362131</v>
      </c>
      <c r="H4345">
        <v>535289</v>
      </c>
      <c r="I4345">
        <v>0.74282399597934101</v>
      </c>
      <c r="J4345">
        <v>0.76021615733986503</v>
      </c>
      <c r="K4345">
        <v>1.7392161360524201E-2</v>
      </c>
      <c r="L4345">
        <v>0.246573411976895</v>
      </c>
      <c r="M4345">
        <v>0.42300542406251701</v>
      </c>
      <c r="N4345">
        <v>-0.38822110134146798</v>
      </c>
      <c r="O4345">
        <v>69.653313124841901</v>
      </c>
      <c r="P4345">
        <v>74.339043924616902</v>
      </c>
      <c r="Q4345" t="s">
        <v>16</v>
      </c>
      <c r="R4345">
        <v>-0.38822110134146798</v>
      </c>
      <c r="S4345">
        <v>-0.29871495279385502</v>
      </c>
      <c r="T4345">
        <v>-0.111812306515369</v>
      </c>
      <c r="U4345">
        <v>1.7392161360524201E-2</v>
      </c>
      <c r="V4345">
        <v>0.146596629236417</v>
      </c>
      <c r="W4345">
        <v>0.33349927551490399</v>
      </c>
      <c r="X4345">
        <v>0.42300542406251701</v>
      </c>
      <c r="Y4345">
        <v>2.2877915961931901E-2</v>
      </c>
    </row>
    <row r="4346" spans="1:25" x14ac:dyDescent="0.2">
      <c r="A4346" t="s">
        <v>3679</v>
      </c>
      <c r="B4346" t="s">
        <v>30</v>
      </c>
      <c r="C4346" t="s">
        <v>1983</v>
      </c>
      <c r="D4346" t="s">
        <v>27</v>
      </c>
      <c r="E4346" t="s">
        <v>18</v>
      </c>
      <c r="F4346">
        <v>1</v>
      </c>
      <c r="G4346">
        <v>362133</v>
      </c>
      <c r="H4346">
        <v>535289</v>
      </c>
      <c r="I4346">
        <v>0.68977122342050101</v>
      </c>
      <c r="J4346">
        <v>0.705994113813742</v>
      </c>
      <c r="K4346">
        <v>1.62228903932417E-2</v>
      </c>
      <c r="L4346">
        <v>0.30217776820998399</v>
      </c>
      <c r="M4346">
        <v>0.51330531909866495</v>
      </c>
      <c r="N4346">
        <v>-0.48085953831218198</v>
      </c>
      <c r="O4346">
        <v>69.923837698333102</v>
      </c>
      <c r="P4346">
        <v>74.780201348223301</v>
      </c>
      <c r="Q4346" t="s">
        <v>15</v>
      </c>
      <c r="R4346">
        <v>-0.48085953831218198</v>
      </c>
      <c r="S4346">
        <v>-0.37116900845195799</v>
      </c>
      <c r="T4346">
        <v>-0.14211826014879</v>
      </c>
      <c r="U4346">
        <v>1.62228903932417E-2</v>
      </c>
      <c r="V4346">
        <v>0.174564040935273</v>
      </c>
      <c r="W4346">
        <v>0.40361478923844102</v>
      </c>
      <c r="X4346">
        <v>0.51330531909866495</v>
      </c>
      <c r="Y4346">
        <v>2.2978789873482699E-2</v>
      </c>
    </row>
    <row r="4347" spans="1:25" x14ac:dyDescent="0.2">
      <c r="A4347" t="s">
        <v>3680</v>
      </c>
      <c r="B4347" t="s">
        <v>30</v>
      </c>
      <c r="C4347" t="s">
        <v>1983</v>
      </c>
      <c r="D4347" t="s">
        <v>27</v>
      </c>
      <c r="E4347" t="s">
        <v>18</v>
      </c>
      <c r="F4347">
        <v>2</v>
      </c>
      <c r="G4347">
        <v>362133</v>
      </c>
      <c r="H4347">
        <v>535289</v>
      </c>
      <c r="I4347">
        <v>0.61626654858771901</v>
      </c>
      <c r="J4347">
        <v>0.62735506173308897</v>
      </c>
      <c r="K4347">
        <v>1.10885131453691E-2</v>
      </c>
      <c r="L4347">
        <v>0.26606236300290798</v>
      </c>
      <c r="M4347">
        <v>0.44876110028515298</v>
      </c>
      <c r="N4347">
        <v>-0.426584073994415</v>
      </c>
      <c r="O4347">
        <v>69.394410469592998</v>
      </c>
      <c r="P4347">
        <v>74.780201348223301</v>
      </c>
      <c r="Q4347" t="s">
        <v>15</v>
      </c>
      <c r="R4347">
        <v>-0.426584073994415</v>
      </c>
      <c r="S4347">
        <v>-0.33000343622435901</v>
      </c>
      <c r="T4347">
        <v>-0.128328165068155</v>
      </c>
      <c r="U4347">
        <v>1.10885131453691E-2</v>
      </c>
      <c r="V4347">
        <v>0.15050519135889301</v>
      </c>
      <c r="W4347">
        <v>0.35218046251509699</v>
      </c>
      <c r="X4347">
        <v>0.44876110028515298</v>
      </c>
      <c r="Y4347">
        <v>1.7675019812124701E-2</v>
      </c>
    </row>
    <row r="4348" spans="1:25" x14ac:dyDescent="0.2">
      <c r="A4348" t="s">
        <v>3681</v>
      </c>
      <c r="B4348" t="s">
        <v>30</v>
      </c>
      <c r="C4348" t="s">
        <v>1983</v>
      </c>
      <c r="D4348" t="s">
        <v>27</v>
      </c>
      <c r="E4348" t="s">
        <v>18</v>
      </c>
      <c r="F4348">
        <v>3</v>
      </c>
      <c r="G4348">
        <v>362133</v>
      </c>
      <c r="H4348">
        <v>535289</v>
      </c>
      <c r="I4348">
        <v>0.56389042378633603</v>
      </c>
      <c r="J4348">
        <v>0.57444450148050996</v>
      </c>
      <c r="K4348">
        <v>1.05540776941738E-2</v>
      </c>
      <c r="L4348">
        <v>0.23839143445907701</v>
      </c>
      <c r="M4348">
        <v>0.40270798737935498</v>
      </c>
      <c r="N4348">
        <v>-0.381599831991007</v>
      </c>
      <c r="O4348">
        <v>69.165887942085007</v>
      </c>
      <c r="P4348">
        <v>74.780201348223301</v>
      </c>
      <c r="Q4348" t="s">
        <v>15</v>
      </c>
      <c r="R4348">
        <v>-0.381599831991007</v>
      </c>
      <c r="S4348">
        <v>-0.29506374128236201</v>
      </c>
      <c r="T4348">
        <v>-0.114363033962382</v>
      </c>
      <c r="U4348">
        <v>1.05540776941738E-2</v>
      </c>
      <c r="V4348">
        <v>0.13547118935072999</v>
      </c>
      <c r="W4348">
        <v>0.31617189667071</v>
      </c>
      <c r="X4348">
        <v>0.40270798737935498</v>
      </c>
      <c r="Y4348">
        <v>1.8372667275903799E-2</v>
      </c>
    </row>
    <row r="4349" spans="1:25" x14ac:dyDescent="0.2">
      <c r="A4349" t="s">
        <v>3682</v>
      </c>
      <c r="B4349" t="s">
        <v>30</v>
      </c>
      <c r="C4349" t="s">
        <v>1983</v>
      </c>
      <c r="D4349" t="s">
        <v>27</v>
      </c>
      <c r="E4349" t="s">
        <v>18</v>
      </c>
      <c r="F4349">
        <v>4</v>
      </c>
      <c r="G4349">
        <v>362133</v>
      </c>
      <c r="H4349">
        <v>535289</v>
      </c>
      <c r="I4349">
        <v>0.52839964090303304</v>
      </c>
      <c r="J4349">
        <v>0.53866129917843197</v>
      </c>
      <c r="K4349">
        <v>1.0261658275398799E-2</v>
      </c>
      <c r="L4349">
        <v>0.21776735323690199</v>
      </c>
      <c r="M4349">
        <v>0.36848895435010298</v>
      </c>
      <c r="N4349">
        <v>-0.34796563779930501</v>
      </c>
      <c r="O4349">
        <v>68.815170825111196</v>
      </c>
      <c r="P4349">
        <v>74.780201348223301</v>
      </c>
      <c r="Q4349" t="s">
        <v>15</v>
      </c>
      <c r="R4349">
        <v>-0.34796563779930501</v>
      </c>
      <c r="S4349">
        <v>-0.26891608857430999</v>
      </c>
      <c r="T4349">
        <v>-0.10384843482073799</v>
      </c>
      <c r="U4349">
        <v>1.0261658275398799E-2</v>
      </c>
      <c r="V4349">
        <v>0.124371751371536</v>
      </c>
      <c r="W4349">
        <v>0.28943940512510802</v>
      </c>
      <c r="X4349">
        <v>0.36848895435010298</v>
      </c>
      <c r="Y4349">
        <v>1.9050298009249799E-2</v>
      </c>
    </row>
    <row r="4350" spans="1:25" x14ac:dyDescent="0.2">
      <c r="A4350" t="s">
        <v>3683</v>
      </c>
      <c r="B4350" t="s">
        <v>30</v>
      </c>
      <c r="C4350" t="s">
        <v>1983</v>
      </c>
      <c r="D4350" t="s">
        <v>27</v>
      </c>
      <c r="E4350" t="s">
        <v>18</v>
      </c>
      <c r="F4350">
        <v>5</v>
      </c>
      <c r="G4350">
        <v>362133</v>
      </c>
      <c r="H4350">
        <v>535289</v>
      </c>
      <c r="I4350">
        <v>0.50652678895404002</v>
      </c>
      <c r="J4350">
        <v>0.51768841537584298</v>
      </c>
      <c r="K4350">
        <v>1.1161626421802301E-2</v>
      </c>
      <c r="L4350">
        <v>0.204313124735026</v>
      </c>
      <c r="M4350">
        <v>0.34725671661092</v>
      </c>
      <c r="N4350">
        <v>-0.32493346376731502</v>
      </c>
      <c r="O4350">
        <v>68.5627872927612</v>
      </c>
      <c r="P4350">
        <v>74.780201348223301</v>
      </c>
      <c r="Q4350" t="s">
        <v>15</v>
      </c>
      <c r="R4350">
        <v>-0.32493346376731502</v>
      </c>
      <c r="S4350">
        <v>-0.25076779948850098</v>
      </c>
      <c r="T4350">
        <v>-9.5898450939351301E-2</v>
      </c>
      <c r="U4350">
        <v>1.1161626421802301E-2</v>
      </c>
      <c r="V4350">
        <v>0.118221703782956</v>
      </c>
      <c r="W4350">
        <v>0.27309105233210601</v>
      </c>
      <c r="X4350">
        <v>0.34725671661092</v>
      </c>
      <c r="Y4350">
        <v>2.1560510319124902E-2</v>
      </c>
    </row>
    <row r="4351" spans="1:25" x14ac:dyDescent="0.2">
      <c r="A4351" t="s">
        <v>3684</v>
      </c>
      <c r="B4351" t="s">
        <v>30</v>
      </c>
      <c r="C4351" t="s">
        <v>1983</v>
      </c>
      <c r="D4351" t="s">
        <v>27</v>
      </c>
      <c r="E4351" t="s">
        <v>18</v>
      </c>
      <c r="F4351">
        <v>6</v>
      </c>
      <c r="G4351">
        <v>362133</v>
      </c>
      <c r="H4351">
        <v>535289</v>
      </c>
      <c r="I4351">
        <v>0.49999192832640998</v>
      </c>
      <c r="J4351">
        <v>0.51250325680264497</v>
      </c>
      <c r="K4351">
        <v>1.25113284762345E-2</v>
      </c>
      <c r="L4351">
        <v>0.199956162473374</v>
      </c>
      <c r="M4351">
        <v>0.34143921574493502</v>
      </c>
      <c r="N4351">
        <v>-0.316416558792466</v>
      </c>
      <c r="O4351">
        <v>68.199486317919593</v>
      </c>
      <c r="P4351">
        <v>74.780201348223301</v>
      </c>
      <c r="Q4351" t="s">
        <v>15</v>
      </c>
      <c r="R4351">
        <v>-0.316416558792466</v>
      </c>
      <c r="S4351">
        <v>-0.243832471814631</v>
      </c>
      <c r="T4351">
        <v>-9.2265700659813599E-2</v>
      </c>
      <c r="U4351">
        <v>1.25113284762345E-2</v>
      </c>
      <c r="V4351">
        <v>0.117288357612283</v>
      </c>
      <c r="W4351">
        <v>0.26885512876709999</v>
      </c>
      <c r="X4351">
        <v>0.34143921574493502</v>
      </c>
      <c r="Y4351">
        <v>2.4412193113247702E-2</v>
      </c>
    </row>
    <row r="4352" spans="1:25" x14ac:dyDescent="0.2">
      <c r="A4352" t="s">
        <v>3685</v>
      </c>
      <c r="B4352" t="s">
        <v>30</v>
      </c>
      <c r="C4352" t="s">
        <v>1983</v>
      </c>
      <c r="D4352" t="s">
        <v>27</v>
      </c>
      <c r="E4352" t="s">
        <v>18</v>
      </c>
      <c r="F4352">
        <v>7</v>
      </c>
      <c r="G4352">
        <v>362133</v>
      </c>
      <c r="H4352">
        <v>535289</v>
      </c>
      <c r="I4352">
        <v>0.50612099336537697</v>
      </c>
      <c r="J4352">
        <v>0.52101758026718403</v>
      </c>
      <c r="K4352">
        <v>1.4896586901807099E-2</v>
      </c>
      <c r="L4352">
        <v>0.21030727644681799</v>
      </c>
      <c r="M4352">
        <v>0.36085205665682202</v>
      </c>
      <c r="N4352">
        <v>-0.331058882853208</v>
      </c>
      <c r="O4352">
        <v>68.645994842744599</v>
      </c>
      <c r="P4352">
        <v>74.780201348223301</v>
      </c>
      <c r="Q4352" t="s">
        <v>15</v>
      </c>
      <c r="R4352">
        <v>-0.331058882853208</v>
      </c>
      <c r="S4352">
        <v>-0.25471734150301301</v>
      </c>
      <c r="T4352">
        <v>-9.5304425956325406E-2</v>
      </c>
      <c r="U4352">
        <v>1.4896586901807099E-2</v>
      </c>
      <c r="V4352">
        <v>0.125097599759939</v>
      </c>
      <c r="W4352">
        <v>0.28451051530662702</v>
      </c>
      <c r="X4352">
        <v>0.36085205665682202</v>
      </c>
      <c r="Y4352">
        <v>2.8591332549984E-2</v>
      </c>
    </row>
    <row r="4353" spans="1:25" x14ac:dyDescent="0.2">
      <c r="A4353" t="s">
        <v>3686</v>
      </c>
      <c r="B4353" t="s">
        <v>30</v>
      </c>
      <c r="C4353" t="s">
        <v>1983</v>
      </c>
      <c r="D4353" t="s">
        <v>27</v>
      </c>
      <c r="E4353" t="s">
        <v>18</v>
      </c>
      <c r="F4353">
        <v>8</v>
      </c>
      <c r="G4353">
        <v>362133</v>
      </c>
      <c r="H4353">
        <v>535289</v>
      </c>
      <c r="I4353">
        <v>0.55073973726605796</v>
      </c>
      <c r="J4353">
        <v>0.55896415673061906</v>
      </c>
      <c r="K4353">
        <v>8.2244194645612109E-3</v>
      </c>
      <c r="L4353">
        <v>0.240436569769444</v>
      </c>
      <c r="M4353">
        <v>0.40374257673529701</v>
      </c>
      <c r="N4353">
        <v>-0.38729373780617399</v>
      </c>
      <c r="O4353">
        <v>71.259382388563694</v>
      </c>
      <c r="P4353">
        <v>74.780201348223301</v>
      </c>
      <c r="Q4353" t="s">
        <v>15</v>
      </c>
      <c r="R4353">
        <v>-0.38729373780617399</v>
      </c>
      <c r="S4353">
        <v>-0.30001526297986603</v>
      </c>
      <c r="T4353">
        <v>-0.11776434309462799</v>
      </c>
      <c r="U4353">
        <v>8.2244194645612109E-3</v>
      </c>
      <c r="V4353">
        <v>0.13421318202374999</v>
      </c>
      <c r="W4353">
        <v>0.31646410190898899</v>
      </c>
      <c r="X4353">
        <v>0.40374257673529701</v>
      </c>
      <c r="Y4353">
        <v>1.4713679518675801E-2</v>
      </c>
    </row>
    <row r="4354" spans="1:25" x14ac:dyDescent="0.2">
      <c r="A4354" t="s">
        <v>3687</v>
      </c>
      <c r="B4354" t="s">
        <v>30</v>
      </c>
      <c r="C4354" t="s">
        <v>1983</v>
      </c>
      <c r="D4354" t="s">
        <v>27</v>
      </c>
      <c r="E4354" t="s">
        <v>18</v>
      </c>
      <c r="F4354">
        <v>9</v>
      </c>
      <c r="G4354">
        <v>362133</v>
      </c>
      <c r="H4354">
        <v>535289</v>
      </c>
      <c r="I4354">
        <v>0.63946901753124397</v>
      </c>
      <c r="J4354">
        <v>0.636097311501438</v>
      </c>
      <c r="K4354">
        <v>-3.3717060298063001E-3</v>
      </c>
      <c r="L4354">
        <v>0.281471760060097</v>
      </c>
      <c r="M4354">
        <v>0.45964933926905299</v>
      </c>
      <c r="N4354">
        <v>-0.46639275132866498</v>
      </c>
      <c r="O4354">
        <v>74.345988988502995</v>
      </c>
      <c r="P4354">
        <v>74.780201348223301</v>
      </c>
      <c r="Q4354" t="s">
        <v>15</v>
      </c>
      <c r="R4354">
        <v>-0.46639275132866498</v>
      </c>
      <c r="S4354">
        <v>-0.36421850242685</v>
      </c>
      <c r="T4354">
        <v>-0.15086290830129701</v>
      </c>
      <c r="U4354">
        <v>-3.3717060298063001E-3</v>
      </c>
      <c r="V4354">
        <v>0.14411949624168399</v>
      </c>
      <c r="W4354">
        <v>0.35747509036723801</v>
      </c>
      <c r="X4354">
        <v>0.45964933926905299</v>
      </c>
      <c r="Y4354">
        <v>-5.3006135521116403E-3</v>
      </c>
    </row>
    <row r="4355" spans="1:25" x14ac:dyDescent="0.2">
      <c r="A4355" t="s">
        <v>3688</v>
      </c>
      <c r="B4355" t="s">
        <v>30</v>
      </c>
      <c r="C4355" t="s">
        <v>1983</v>
      </c>
      <c r="D4355" t="s">
        <v>27</v>
      </c>
      <c r="E4355" t="s">
        <v>18</v>
      </c>
      <c r="F4355">
        <v>10</v>
      </c>
      <c r="G4355">
        <v>362133</v>
      </c>
      <c r="H4355">
        <v>535289</v>
      </c>
      <c r="I4355">
        <v>0.74062086992924603</v>
      </c>
      <c r="J4355">
        <v>0.72698981586631894</v>
      </c>
      <c r="K4355">
        <v>-1.3631054062927001E-2</v>
      </c>
      <c r="L4355">
        <v>0.325500206716267</v>
      </c>
      <c r="M4355">
        <v>0.52181678598533099</v>
      </c>
      <c r="N4355">
        <v>-0.54907889411118505</v>
      </c>
      <c r="O4355">
        <v>77.745481878637193</v>
      </c>
      <c r="P4355">
        <v>74.780201348223301</v>
      </c>
      <c r="Q4355" t="s">
        <v>15</v>
      </c>
      <c r="R4355">
        <v>-0.54907889411118505</v>
      </c>
      <c r="S4355">
        <v>-0.43092231907318101</v>
      </c>
      <c r="T4355">
        <v>-0.184193162382251</v>
      </c>
      <c r="U4355">
        <v>-1.3631054062927001E-2</v>
      </c>
      <c r="V4355">
        <v>0.156931054256397</v>
      </c>
      <c r="W4355">
        <v>0.40366021094732701</v>
      </c>
      <c r="X4355">
        <v>0.52181678598533099</v>
      </c>
      <c r="Y4355">
        <v>-1.8749993143553901E-2</v>
      </c>
    </row>
    <row r="4356" spans="1:25" x14ac:dyDescent="0.2">
      <c r="A4356" t="s">
        <v>3689</v>
      </c>
      <c r="B4356" t="s">
        <v>30</v>
      </c>
      <c r="C4356" t="s">
        <v>1983</v>
      </c>
      <c r="D4356" t="s">
        <v>27</v>
      </c>
      <c r="E4356" t="s">
        <v>18</v>
      </c>
      <c r="F4356">
        <v>11</v>
      </c>
      <c r="G4356">
        <v>362133</v>
      </c>
      <c r="H4356">
        <v>535289</v>
      </c>
      <c r="I4356">
        <v>0.84047852487472796</v>
      </c>
      <c r="J4356">
        <v>0.81822112778061595</v>
      </c>
      <c r="K4356">
        <v>-2.22573970941113E-2</v>
      </c>
      <c r="L4356">
        <v>0.36732864683181599</v>
      </c>
      <c r="M4356">
        <v>0.58199822694422598</v>
      </c>
      <c r="N4356">
        <v>-0.626513021132448</v>
      </c>
      <c r="O4356">
        <v>79.669576390396202</v>
      </c>
      <c r="P4356">
        <v>74.780201348223301</v>
      </c>
      <c r="Q4356" t="s">
        <v>15</v>
      </c>
      <c r="R4356">
        <v>-0.626513021132448</v>
      </c>
      <c r="S4356">
        <v>-0.49317272233249898</v>
      </c>
      <c r="T4356">
        <v>-0.21473760803398301</v>
      </c>
      <c r="U4356">
        <v>-2.22573970941113E-2</v>
      </c>
      <c r="V4356">
        <v>0.17022281384575999</v>
      </c>
      <c r="W4356">
        <v>0.44865792814427602</v>
      </c>
      <c r="X4356">
        <v>0.58199822694422598</v>
      </c>
      <c r="Y4356">
        <v>-2.7202178406812098E-2</v>
      </c>
    </row>
    <row r="4357" spans="1:25" x14ac:dyDescent="0.2">
      <c r="A4357" t="s">
        <v>3690</v>
      </c>
      <c r="B4357" t="s">
        <v>30</v>
      </c>
      <c r="C4357" t="s">
        <v>1983</v>
      </c>
      <c r="D4357" t="s">
        <v>27</v>
      </c>
      <c r="E4357" t="s">
        <v>18</v>
      </c>
      <c r="F4357">
        <v>12</v>
      </c>
      <c r="G4357">
        <v>362133</v>
      </c>
      <c r="H4357">
        <v>535289</v>
      </c>
      <c r="I4357">
        <v>0.930966198382572</v>
      </c>
      <c r="J4357">
        <v>0.91163028036182403</v>
      </c>
      <c r="K4357">
        <v>-1.9335918020748601E-2</v>
      </c>
      <c r="L4357">
        <v>0.407113967747331</v>
      </c>
      <c r="M4357">
        <v>0.65036655892361095</v>
      </c>
      <c r="N4357">
        <v>-0.68903839496510799</v>
      </c>
      <c r="O4357">
        <v>80.728930115267801</v>
      </c>
      <c r="P4357">
        <v>74.780201348223301</v>
      </c>
      <c r="Q4357" t="s">
        <v>15</v>
      </c>
      <c r="R4357">
        <v>-0.68903839496510799</v>
      </c>
      <c r="S4357">
        <v>-0.54125602467282696</v>
      </c>
      <c r="T4357">
        <v>-0.23266363712034999</v>
      </c>
      <c r="U4357">
        <v>-1.9335918020748601E-2</v>
      </c>
      <c r="V4357">
        <v>0.193991801078853</v>
      </c>
      <c r="W4357">
        <v>0.50258418863133003</v>
      </c>
      <c r="X4357">
        <v>0.65036655892361095</v>
      </c>
      <c r="Y4357">
        <v>-2.1210263017014199E-2</v>
      </c>
    </row>
    <row r="4358" spans="1:25" x14ac:dyDescent="0.2">
      <c r="A4358" t="s">
        <v>3691</v>
      </c>
      <c r="B4358" t="s">
        <v>30</v>
      </c>
      <c r="C4358" t="s">
        <v>1983</v>
      </c>
      <c r="D4358" t="s">
        <v>27</v>
      </c>
      <c r="E4358" t="s">
        <v>18</v>
      </c>
      <c r="F4358">
        <v>13</v>
      </c>
      <c r="G4358">
        <v>362133</v>
      </c>
      <c r="H4358">
        <v>535289</v>
      </c>
      <c r="I4358">
        <v>1.0072469504096</v>
      </c>
      <c r="J4358">
        <v>1.00375572347068</v>
      </c>
      <c r="K4358">
        <v>-3.4912269389242301E-3</v>
      </c>
      <c r="L4358">
        <v>0.44384465630494002</v>
      </c>
      <c r="M4358">
        <v>0.72663323268270297</v>
      </c>
      <c r="N4358">
        <v>-0.73361568656055098</v>
      </c>
      <c r="O4358">
        <v>81.344072000543406</v>
      </c>
      <c r="P4358">
        <v>74.780201348223301</v>
      </c>
      <c r="Q4358" t="s">
        <v>15</v>
      </c>
      <c r="R4358">
        <v>-0.73361568656055098</v>
      </c>
      <c r="S4358">
        <v>-0.57250007632185795</v>
      </c>
      <c r="T4358">
        <v>-0.23606582684271299</v>
      </c>
      <c r="U4358">
        <v>-3.4912269389242301E-3</v>
      </c>
      <c r="V4358">
        <v>0.229083372964864</v>
      </c>
      <c r="W4358">
        <v>0.56551762244400905</v>
      </c>
      <c r="X4358">
        <v>0.72663323268270297</v>
      </c>
      <c r="Y4358">
        <v>-3.4781639170660301E-3</v>
      </c>
    </row>
    <row r="4359" spans="1:25" x14ac:dyDescent="0.2">
      <c r="A4359" t="s">
        <v>3692</v>
      </c>
      <c r="B4359" t="s">
        <v>30</v>
      </c>
      <c r="C4359" t="s">
        <v>1983</v>
      </c>
      <c r="D4359" t="s">
        <v>27</v>
      </c>
      <c r="E4359" t="s">
        <v>18</v>
      </c>
      <c r="F4359">
        <v>14</v>
      </c>
      <c r="G4359">
        <v>362133</v>
      </c>
      <c r="H4359">
        <v>535289</v>
      </c>
      <c r="I4359">
        <v>1.0656287400180999</v>
      </c>
      <c r="J4359">
        <v>1.0804420312231</v>
      </c>
      <c r="K4359">
        <v>1.4813291205000099E-2</v>
      </c>
      <c r="L4359">
        <v>0.47429352214463899</v>
      </c>
      <c r="M4359">
        <v>0.79502613513293197</v>
      </c>
      <c r="N4359">
        <v>-0.76539955272293203</v>
      </c>
      <c r="O4359">
        <v>81.829028256656599</v>
      </c>
      <c r="P4359">
        <v>74.780201348223301</v>
      </c>
      <c r="Q4359" t="s">
        <v>15</v>
      </c>
      <c r="R4359">
        <v>-0.76539955272293203</v>
      </c>
      <c r="S4359">
        <v>-0.59323100418442798</v>
      </c>
      <c r="T4359">
        <v>-0.23371651439879099</v>
      </c>
      <c r="U4359">
        <v>1.4813291205000099E-2</v>
      </c>
      <c r="V4359">
        <v>0.26334309680879098</v>
      </c>
      <c r="W4359">
        <v>0.62285758659442803</v>
      </c>
      <c r="X4359">
        <v>0.79502613513293197</v>
      </c>
      <c r="Y4359">
        <v>1.3710398870942501E-2</v>
      </c>
    </row>
    <row r="4360" spans="1:25" x14ac:dyDescent="0.2">
      <c r="A4360" t="s">
        <v>3693</v>
      </c>
      <c r="B4360" t="s">
        <v>30</v>
      </c>
      <c r="C4360" t="s">
        <v>1983</v>
      </c>
      <c r="D4360" t="s">
        <v>27</v>
      </c>
      <c r="E4360" t="s">
        <v>18</v>
      </c>
      <c r="F4360">
        <v>15</v>
      </c>
      <c r="G4360">
        <v>362133</v>
      </c>
      <c r="H4360">
        <v>535289</v>
      </c>
      <c r="I4360">
        <v>1.1085872541563699</v>
      </c>
      <c r="J4360">
        <v>1.1385385377670401</v>
      </c>
      <c r="K4360">
        <v>2.9951283610666998E-2</v>
      </c>
      <c r="L4360">
        <v>0.49779091888916599</v>
      </c>
      <c r="M4360">
        <v>0.84881734518334495</v>
      </c>
      <c r="N4360">
        <v>-0.78891477796201104</v>
      </c>
      <c r="O4360">
        <v>81.869920409929506</v>
      </c>
      <c r="P4360">
        <v>74.780201348223301</v>
      </c>
      <c r="Q4360" t="s">
        <v>16</v>
      </c>
      <c r="R4360">
        <v>-0.78891477796201104</v>
      </c>
      <c r="S4360">
        <v>-0.60821667440524396</v>
      </c>
      <c r="T4360">
        <v>-0.230891157887256</v>
      </c>
      <c r="U4360">
        <v>2.9951283610666998E-2</v>
      </c>
      <c r="V4360">
        <v>0.29079372510858997</v>
      </c>
      <c r="W4360">
        <v>0.66811924162657799</v>
      </c>
      <c r="X4360">
        <v>0.84881734518334495</v>
      </c>
      <c r="Y4360">
        <v>2.6306780681670201E-2</v>
      </c>
    </row>
    <row r="4361" spans="1:25" x14ac:dyDescent="0.2">
      <c r="A4361" t="s">
        <v>3694</v>
      </c>
      <c r="B4361" t="s">
        <v>30</v>
      </c>
      <c r="C4361" t="s">
        <v>1983</v>
      </c>
      <c r="D4361" t="s">
        <v>27</v>
      </c>
      <c r="E4361" t="s">
        <v>18</v>
      </c>
      <c r="F4361">
        <v>16</v>
      </c>
      <c r="G4361">
        <v>362133</v>
      </c>
      <c r="H4361">
        <v>535289</v>
      </c>
      <c r="I4361">
        <v>1.14027484973653</v>
      </c>
      <c r="J4361">
        <v>1.18137683268252</v>
      </c>
      <c r="K4361">
        <v>4.11019829459933E-2</v>
      </c>
      <c r="L4361">
        <v>0.51483386816323395</v>
      </c>
      <c r="M4361">
        <v>0.88800369607451402</v>
      </c>
      <c r="N4361">
        <v>-0.80579973018252704</v>
      </c>
      <c r="O4361">
        <v>80.771742017934997</v>
      </c>
      <c r="P4361">
        <v>74.780201348223301</v>
      </c>
      <c r="Q4361" t="s">
        <v>16</v>
      </c>
      <c r="R4361">
        <v>-0.80579973018252704</v>
      </c>
      <c r="S4361">
        <v>-0.618915036039273</v>
      </c>
      <c r="T4361">
        <v>-0.22867096397154099</v>
      </c>
      <c r="U4361">
        <v>4.11019829459933E-2</v>
      </c>
      <c r="V4361">
        <v>0.31087492986352799</v>
      </c>
      <c r="W4361">
        <v>0.70111900193125998</v>
      </c>
      <c r="X4361">
        <v>0.88800369607451402</v>
      </c>
      <c r="Y4361">
        <v>3.4791593849579701E-2</v>
      </c>
    </row>
    <row r="4362" spans="1:25" x14ac:dyDescent="0.2">
      <c r="A4362" t="s">
        <v>3695</v>
      </c>
      <c r="B4362" t="s">
        <v>30</v>
      </c>
      <c r="C4362" t="s">
        <v>1983</v>
      </c>
      <c r="D4362" t="s">
        <v>27</v>
      </c>
      <c r="E4362" t="s">
        <v>18</v>
      </c>
      <c r="F4362">
        <v>17</v>
      </c>
      <c r="G4362">
        <v>362133</v>
      </c>
      <c r="H4362">
        <v>535289</v>
      </c>
      <c r="I4362">
        <v>1.1332990556445699</v>
      </c>
      <c r="J4362">
        <v>1.1986025138138301</v>
      </c>
      <c r="K4362">
        <v>6.5303458169262599E-2</v>
      </c>
      <c r="L4362">
        <v>0.52297961525857095</v>
      </c>
      <c r="M4362">
        <v>0.92560492526961102</v>
      </c>
      <c r="N4362">
        <v>-0.79499800893108596</v>
      </c>
      <c r="O4362">
        <v>78.991725084817503</v>
      </c>
      <c r="P4362">
        <v>74.780201348223301</v>
      </c>
      <c r="Q4362" t="s">
        <v>17</v>
      </c>
      <c r="R4362">
        <v>-0.79499800893108596</v>
      </c>
      <c r="S4362">
        <v>-0.60515640859222497</v>
      </c>
      <c r="T4362">
        <v>-0.20873786022622801</v>
      </c>
      <c r="U4362">
        <v>6.5303458169262599E-2</v>
      </c>
      <c r="V4362">
        <v>0.33934477656475398</v>
      </c>
      <c r="W4362">
        <v>0.73576332493075003</v>
      </c>
      <c r="X4362">
        <v>0.92560492526961102</v>
      </c>
      <c r="Y4362">
        <v>5.4482997838435902E-2</v>
      </c>
    </row>
    <row r="4363" spans="1:25" x14ac:dyDescent="0.2">
      <c r="A4363" t="s">
        <v>3696</v>
      </c>
      <c r="B4363" t="s">
        <v>30</v>
      </c>
      <c r="C4363" t="s">
        <v>1983</v>
      </c>
      <c r="D4363" t="s">
        <v>27</v>
      </c>
      <c r="E4363" t="s">
        <v>18</v>
      </c>
      <c r="F4363">
        <v>18</v>
      </c>
      <c r="G4363">
        <v>362133</v>
      </c>
      <c r="H4363">
        <v>535289</v>
      </c>
      <c r="I4363">
        <v>1.1205626050380699</v>
      </c>
      <c r="J4363">
        <v>1.1905030582202001</v>
      </c>
      <c r="K4363">
        <v>6.9940453182124204E-2</v>
      </c>
      <c r="L4363">
        <v>0.52323766837446395</v>
      </c>
      <c r="M4363">
        <v>0.93066641765811797</v>
      </c>
      <c r="N4363">
        <v>-0.79078551129386998</v>
      </c>
      <c r="O4363">
        <v>76.810043117041204</v>
      </c>
      <c r="P4363">
        <v>74.780201348223301</v>
      </c>
      <c r="Q4363" t="s">
        <v>17</v>
      </c>
      <c r="R4363">
        <v>-0.79078551129386998</v>
      </c>
      <c r="S4363">
        <v>-0.60085023767393897</v>
      </c>
      <c r="T4363">
        <v>-0.204236085046095</v>
      </c>
      <c r="U4363">
        <v>6.9940453182124204E-2</v>
      </c>
      <c r="V4363">
        <v>0.34411699141034302</v>
      </c>
      <c r="W4363">
        <v>0.74073114403818696</v>
      </c>
      <c r="X4363">
        <v>0.93066641765811797</v>
      </c>
      <c r="Y4363">
        <v>5.8748654780177802E-2</v>
      </c>
    </row>
    <row r="4364" spans="1:25" x14ac:dyDescent="0.2">
      <c r="A4364" t="s">
        <v>3697</v>
      </c>
      <c r="B4364" t="s">
        <v>30</v>
      </c>
      <c r="C4364" t="s">
        <v>1983</v>
      </c>
      <c r="D4364" t="s">
        <v>27</v>
      </c>
      <c r="E4364" t="s">
        <v>18</v>
      </c>
      <c r="F4364">
        <v>19</v>
      </c>
      <c r="G4364">
        <v>362133</v>
      </c>
      <c r="H4364">
        <v>535289</v>
      </c>
      <c r="I4364">
        <v>1.06757739887212</v>
      </c>
      <c r="J4364">
        <v>1.1330973230114201</v>
      </c>
      <c r="K4364">
        <v>6.5519924139297595E-2</v>
      </c>
      <c r="L4364">
        <v>0.50251587404022202</v>
      </c>
      <c r="M4364">
        <v>0.89215853693546299</v>
      </c>
      <c r="N4364">
        <v>-0.76111868865686805</v>
      </c>
      <c r="O4364">
        <v>74.294284990000804</v>
      </c>
      <c r="P4364">
        <v>74.780201348223301</v>
      </c>
      <c r="Q4364" t="s">
        <v>17</v>
      </c>
      <c r="R4364">
        <v>-0.76111868865686805</v>
      </c>
      <c r="S4364">
        <v>-0.57870542638026701</v>
      </c>
      <c r="T4364">
        <v>-0.197798393857779</v>
      </c>
      <c r="U4364">
        <v>6.5519924139297595E-2</v>
      </c>
      <c r="V4364">
        <v>0.32883824213637403</v>
      </c>
      <c r="W4364">
        <v>0.70974527465886295</v>
      </c>
      <c r="X4364">
        <v>0.89215853693546299</v>
      </c>
      <c r="Y4364">
        <v>5.7823739239950003E-2</v>
      </c>
    </row>
    <row r="4365" spans="1:25" x14ac:dyDescent="0.2">
      <c r="A4365" t="s">
        <v>3698</v>
      </c>
      <c r="B4365" t="s">
        <v>30</v>
      </c>
      <c r="C4365" t="s">
        <v>1983</v>
      </c>
      <c r="D4365" t="s">
        <v>27</v>
      </c>
      <c r="E4365" t="s">
        <v>18</v>
      </c>
      <c r="F4365">
        <v>20</v>
      </c>
      <c r="G4365">
        <v>362133</v>
      </c>
      <c r="H4365">
        <v>535289</v>
      </c>
      <c r="I4365">
        <v>1.0155289390070901</v>
      </c>
      <c r="J4365">
        <v>1.0825406804539499</v>
      </c>
      <c r="K4365">
        <v>6.7011741446863796E-2</v>
      </c>
      <c r="L4365">
        <v>0.46958705433741699</v>
      </c>
      <c r="M4365">
        <v>0.839482445831914</v>
      </c>
      <c r="N4365">
        <v>-0.705458962938187</v>
      </c>
      <c r="O4365">
        <v>71.913164753268603</v>
      </c>
      <c r="P4365">
        <v>74.780201348223301</v>
      </c>
      <c r="Q4365" t="s">
        <v>17</v>
      </c>
      <c r="R4365">
        <v>-0.705458962938187</v>
      </c>
      <c r="S4365">
        <v>-0.53499886221370496</v>
      </c>
      <c r="T4365">
        <v>-0.179051875025943</v>
      </c>
      <c r="U4365">
        <v>6.7011741446863796E-2</v>
      </c>
      <c r="V4365">
        <v>0.31307535791967001</v>
      </c>
      <c r="W4365">
        <v>0.66902234510743197</v>
      </c>
      <c r="X4365">
        <v>0.839482445831914</v>
      </c>
      <c r="Y4365">
        <v>6.1902284742558801E-2</v>
      </c>
    </row>
    <row r="4366" spans="1:25" x14ac:dyDescent="0.2">
      <c r="A4366" t="s">
        <v>3699</v>
      </c>
      <c r="B4366" t="s">
        <v>30</v>
      </c>
      <c r="C4366" t="s">
        <v>1983</v>
      </c>
      <c r="D4366" t="s">
        <v>27</v>
      </c>
      <c r="E4366" t="s">
        <v>18</v>
      </c>
      <c r="F4366">
        <v>21</v>
      </c>
      <c r="G4366">
        <v>362133</v>
      </c>
      <c r="H4366">
        <v>535289</v>
      </c>
      <c r="I4366">
        <v>1.0155084684917499</v>
      </c>
      <c r="J4366">
        <v>1.08447722639635</v>
      </c>
      <c r="K4366">
        <v>6.8968757904594599E-2</v>
      </c>
      <c r="L4366">
        <v>0.44644932448373598</v>
      </c>
      <c r="M4366">
        <v>0.80337789668033999</v>
      </c>
      <c r="N4366">
        <v>-0.66544038087115098</v>
      </c>
      <c r="O4366">
        <v>70.877093236528495</v>
      </c>
      <c r="P4366">
        <v>74.780201348223301</v>
      </c>
      <c r="Q4366" t="s">
        <v>17</v>
      </c>
      <c r="R4366">
        <v>-0.66544038087115098</v>
      </c>
      <c r="S4366">
        <v>-0.50337927608355404</v>
      </c>
      <c r="T4366">
        <v>-0.164970688124883</v>
      </c>
      <c r="U4366">
        <v>6.8968757904594599E-2</v>
      </c>
      <c r="V4366">
        <v>0.30290820393407197</v>
      </c>
      <c r="W4366">
        <v>0.64131679189274404</v>
      </c>
      <c r="X4366">
        <v>0.80337789668033999</v>
      </c>
      <c r="Y4366">
        <v>6.3596317401494504E-2</v>
      </c>
    </row>
    <row r="4367" spans="1:25" x14ac:dyDescent="0.2">
      <c r="A4367" t="s">
        <v>3700</v>
      </c>
      <c r="B4367" t="s">
        <v>30</v>
      </c>
      <c r="C4367" t="s">
        <v>1983</v>
      </c>
      <c r="D4367" t="s">
        <v>27</v>
      </c>
      <c r="E4367" t="s">
        <v>18</v>
      </c>
      <c r="F4367">
        <v>22</v>
      </c>
      <c r="G4367">
        <v>362133</v>
      </c>
      <c r="H4367">
        <v>535289</v>
      </c>
      <c r="I4367">
        <v>0.969651141052427</v>
      </c>
      <c r="J4367">
        <v>1.0192152365052201</v>
      </c>
      <c r="K4367">
        <v>4.9564095452788802E-2</v>
      </c>
      <c r="L4367">
        <v>0.41933618307411902</v>
      </c>
      <c r="M4367">
        <v>0.73937211660971502</v>
      </c>
      <c r="N4367">
        <v>-0.64024392570413702</v>
      </c>
      <c r="O4367">
        <v>70.330784252973899</v>
      </c>
      <c r="P4367">
        <v>74.780201348223301</v>
      </c>
      <c r="Q4367" t="s">
        <v>16</v>
      </c>
      <c r="R4367">
        <v>-0.64024392570413702</v>
      </c>
      <c r="S4367">
        <v>-0.48802489124823201</v>
      </c>
      <c r="T4367">
        <v>-0.170168064478049</v>
      </c>
      <c r="U4367">
        <v>4.9564095452788802E-2</v>
      </c>
      <c r="V4367">
        <v>0.269296255383627</v>
      </c>
      <c r="W4367">
        <v>0.58715308215380901</v>
      </c>
      <c r="X4367">
        <v>0.73937211660971502</v>
      </c>
      <c r="Y4367">
        <v>4.8629664939801198E-2</v>
      </c>
    </row>
    <row r="4368" spans="1:25" x14ac:dyDescent="0.2">
      <c r="A4368" t="s">
        <v>3701</v>
      </c>
      <c r="B4368" t="s">
        <v>30</v>
      </c>
      <c r="C4368" t="s">
        <v>1983</v>
      </c>
      <c r="D4368" t="s">
        <v>27</v>
      </c>
      <c r="E4368" t="s">
        <v>18</v>
      </c>
      <c r="F4368">
        <v>23</v>
      </c>
      <c r="G4368">
        <v>362133</v>
      </c>
      <c r="H4368">
        <v>535289</v>
      </c>
      <c r="I4368">
        <v>0.871517248197197</v>
      </c>
      <c r="J4368">
        <v>0.90882972824191</v>
      </c>
      <c r="K4368">
        <v>3.7312480044712701E-2</v>
      </c>
      <c r="L4368">
        <v>0.37667707639393</v>
      </c>
      <c r="M4368">
        <v>0.65694627071272804</v>
      </c>
      <c r="N4368">
        <v>-0.58232131062330195</v>
      </c>
      <c r="O4368">
        <v>69.863002739895506</v>
      </c>
      <c r="P4368">
        <v>74.780201348223301</v>
      </c>
      <c r="Q4368" t="s">
        <v>16</v>
      </c>
      <c r="R4368">
        <v>-0.58232131062330195</v>
      </c>
      <c r="S4368">
        <v>-0.44558753189230599</v>
      </c>
      <c r="T4368">
        <v>-0.16006630798570701</v>
      </c>
      <c r="U4368">
        <v>3.7312480044712701E-2</v>
      </c>
      <c r="V4368">
        <v>0.23469126807513199</v>
      </c>
      <c r="W4368">
        <v>0.52021249198173103</v>
      </c>
      <c r="X4368">
        <v>0.65694627071272804</v>
      </c>
      <c r="Y4368">
        <v>4.1055523257246401E-2</v>
      </c>
    </row>
    <row r="4369" spans="1:25" x14ac:dyDescent="0.2">
      <c r="A4369" t="s">
        <v>3702</v>
      </c>
      <c r="B4369" t="s">
        <v>30</v>
      </c>
      <c r="C4369" t="s">
        <v>1983</v>
      </c>
      <c r="D4369" t="s">
        <v>27</v>
      </c>
      <c r="E4369" t="s">
        <v>18</v>
      </c>
      <c r="F4369">
        <v>24</v>
      </c>
      <c r="G4369">
        <v>362133</v>
      </c>
      <c r="H4369">
        <v>535289</v>
      </c>
      <c r="I4369">
        <v>0.755173808841341</v>
      </c>
      <c r="J4369">
        <v>0.78520327394727996</v>
      </c>
      <c r="K4369">
        <v>3.0029465105939301E-2</v>
      </c>
      <c r="L4369">
        <v>0.32696553268930201</v>
      </c>
      <c r="M4369">
        <v>0.56788776637984195</v>
      </c>
      <c r="N4369">
        <v>-0.50782883616796304</v>
      </c>
      <c r="O4369">
        <v>69.605835298094107</v>
      </c>
      <c r="P4369">
        <v>74.780201348223301</v>
      </c>
      <c r="Q4369" t="s">
        <v>16</v>
      </c>
      <c r="R4369">
        <v>-0.50782883616796304</v>
      </c>
      <c r="S4369">
        <v>-0.389140347801746</v>
      </c>
      <c r="T4369">
        <v>-0.14130047402325499</v>
      </c>
      <c r="U4369">
        <v>3.0029465105939301E-2</v>
      </c>
      <c r="V4369">
        <v>0.20135940423513399</v>
      </c>
      <c r="W4369">
        <v>0.44919927801362503</v>
      </c>
      <c r="X4369">
        <v>0.56788776637984195</v>
      </c>
      <c r="Y4369">
        <v>3.8244192430552097E-2</v>
      </c>
    </row>
    <row r="4370" spans="1:25" x14ac:dyDescent="0.2">
      <c r="A4370" t="s">
        <v>6511</v>
      </c>
      <c r="B4370" t="s">
        <v>30</v>
      </c>
      <c r="C4370" t="s">
        <v>1983</v>
      </c>
      <c r="D4370" t="s">
        <v>27</v>
      </c>
      <c r="E4370" t="s">
        <v>29</v>
      </c>
      <c r="F4370">
        <v>1</v>
      </c>
      <c r="G4370">
        <v>362134</v>
      </c>
      <c r="H4370">
        <v>535289</v>
      </c>
      <c r="I4370">
        <v>0.74049596282039298</v>
      </c>
      <c r="J4370">
        <v>0.79606387681214597</v>
      </c>
      <c r="K4370">
        <v>5.5567913991753502E-2</v>
      </c>
      <c r="L4370">
        <v>0.213081322844273</v>
      </c>
      <c r="M4370">
        <v>0.40608669007058301</v>
      </c>
      <c r="N4370">
        <v>-0.29495086208707599</v>
      </c>
      <c r="O4370">
        <v>72.321458355194494</v>
      </c>
      <c r="P4370">
        <v>79.800710916563602</v>
      </c>
      <c r="Q4370" t="s">
        <v>15</v>
      </c>
      <c r="R4370">
        <v>-0.29495086208707599</v>
      </c>
      <c r="S4370">
        <v>-0.21760234189460501</v>
      </c>
      <c r="T4370">
        <v>-5.6086699178645699E-2</v>
      </c>
      <c r="U4370">
        <v>5.5567913991753502E-2</v>
      </c>
      <c r="V4370">
        <v>0.167222527162153</v>
      </c>
      <c r="W4370">
        <v>0.328738169878112</v>
      </c>
      <c r="X4370">
        <v>0.40608669007058301</v>
      </c>
      <c r="Y4370">
        <v>6.9803335649742504E-2</v>
      </c>
    </row>
    <row r="4371" spans="1:25" x14ac:dyDescent="0.2">
      <c r="A4371" t="s">
        <v>6512</v>
      </c>
      <c r="B4371" t="s">
        <v>30</v>
      </c>
      <c r="C4371" t="s">
        <v>1983</v>
      </c>
      <c r="D4371" t="s">
        <v>27</v>
      </c>
      <c r="E4371" t="s">
        <v>29</v>
      </c>
      <c r="F4371">
        <v>2</v>
      </c>
      <c r="G4371">
        <v>362134</v>
      </c>
      <c r="H4371">
        <v>535289</v>
      </c>
      <c r="I4371">
        <v>0.65937320163254498</v>
      </c>
      <c r="J4371">
        <v>0.70496096691149501</v>
      </c>
      <c r="K4371">
        <v>4.5587765278950601E-2</v>
      </c>
      <c r="L4371">
        <v>0.18867026544561</v>
      </c>
      <c r="M4371">
        <v>0.35595035193697999</v>
      </c>
      <c r="N4371">
        <v>-0.26477482137907898</v>
      </c>
      <c r="O4371">
        <v>71.885790895083005</v>
      </c>
      <c r="P4371">
        <v>79.800710916563602</v>
      </c>
      <c r="Q4371" t="s">
        <v>15</v>
      </c>
      <c r="R4371">
        <v>-0.26477482137907898</v>
      </c>
      <c r="S4371">
        <v>-0.196287515022322</v>
      </c>
      <c r="T4371">
        <v>-5.3275453814549303E-2</v>
      </c>
      <c r="U4371">
        <v>4.5587765278950601E-2</v>
      </c>
      <c r="V4371">
        <v>0.14445098437244999</v>
      </c>
      <c r="W4371">
        <v>0.28746304558022301</v>
      </c>
      <c r="X4371">
        <v>0.35595035193697999</v>
      </c>
      <c r="Y4371">
        <v>6.4667077212338706E-2</v>
      </c>
    </row>
    <row r="4372" spans="1:25" x14ac:dyDescent="0.2">
      <c r="A4372" t="s">
        <v>6513</v>
      </c>
      <c r="B4372" t="s">
        <v>30</v>
      </c>
      <c r="C4372" t="s">
        <v>1983</v>
      </c>
      <c r="D4372" t="s">
        <v>27</v>
      </c>
      <c r="E4372" t="s">
        <v>29</v>
      </c>
      <c r="F4372">
        <v>3</v>
      </c>
      <c r="G4372">
        <v>362134</v>
      </c>
      <c r="H4372">
        <v>535289</v>
      </c>
      <c r="I4372">
        <v>0.605217930379362</v>
      </c>
      <c r="J4372">
        <v>0.64287588900943904</v>
      </c>
      <c r="K4372">
        <v>3.7657958630076302E-2</v>
      </c>
      <c r="L4372">
        <v>0.17055515650081499</v>
      </c>
      <c r="M4372">
        <v>0.318221191073916</v>
      </c>
      <c r="N4372">
        <v>-0.24290527381376401</v>
      </c>
      <c r="O4372">
        <v>71.8333241286375</v>
      </c>
      <c r="P4372">
        <v>79.800710916563602</v>
      </c>
      <c r="Q4372" t="s">
        <v>15</v>
      </c>
      <c r="R4372">
        <v>-0.24290527381376401</v>
      </c>
      <c r="S4372">
        <v>-0.180993752003968</v>
      </c>
      <c r="T4372">
        <v>-5.1712943376350497E-2</v>
      </c>
      <c r="U4372">
        <v>3.7657958630076302E-2</v>
      </c>
      <c r="V4372">
        <v>0.12702886063650301</v>
      </c>
      <c r="W4372">
        <v>0.25630966926412002</v>
      </c>
      <c r="X4372">
        <v>0.318221191073916</v>
      </c>
      <c r="Y4372">
        <v>5.8577338602791101E-2</v>
      </c>
    </row>
    <row r="4373" spans="1:25" x14ac:dyDescent="0.2">
      <c r="A4373" t="s">
        <v>6514</v>
      </c>
      <c r="B4373" t="s">
        <v>30</v>
      </c>
      <c r="C4373" t="s">
        <v>1983</v>
      </c>
      <c r="D4373" t="s">
        <v>27</v>
      </c>
      <c r="E4373" t="s">
        <v>29</v>
      </c>
      <c r="F4373">
        <v>4</v>
      </c>
      <c r="G4373">
        <v>362134</v>
      </c>
      <c r="H4373">
        <v>535289</v>
      </c>
      <c r="I4373">
        <v>0.56907401680041103</v>
      </c>
      <c r="J4373">
        <v>0.60166542685930702</v>
      </c>
      <c r="K4373">
        <v>3.2591410058896403E-2</v>
      </c>
      <c r="L4373">
        <v>0.15763409937504</v>
      </c>
      <c r="M4373">
        <v>0.29189950353083799</v>
      </c>
      <c r="N4373">
        <v>-0.22671668341304499</v>
      </c>
      <c r="O4373">
        <v>71.748275500229198</v>
      </c>
      <c r="P4373">
        <v>79.800710916563602</v>
      </c>
      <c r="Q4373" t="s">
        <v>15</v>
      </c>
      <c r="R4373">
        <v>-0.22671668341304499</v>
      </c>
      <c r="S4373">
        <v>-0.16949550533990501</v>
      </c>
      <c r="T4373">
        <v>-5.0008858013624702E-2</v>
      </c>
      <c r="U4373">
        <v>3.2591410058896403E-2</v>
      </c>
      <c r="V4373">
        <v>0.11519167813141799</v>
      </c>
      <c r="W4373">
        <v>0.23467832545769801</v>
      </c>
      <c r="X4373">
        <v>0.29189950353083799</v>
      </c>
      <c r="Y4373">
        <v>5.4168660195456998E-2</v>
      </c>
    </row>
    <row r="4374" spans="1:25" x14ac:dyDescent="0.2">
      <c r="A4374" t="s">
        <v>6515</v>
      </c>
      <c r="B4374" t="s">
        <v>30</v>
      </c>
      <c r="C4374" t="s">
        <v>1983</v>
      </c>
      <c r="D4374" t="s">
        <v>27</v>
      </c>
      <c r="E4374" t="s">
        <v>29</v>
      </c>
      <c r="F4374">
        <v>5</v>
      </c>
      <c r="G4374">
        <v>362134</v>
      </c>
      <c r="H4374">
        <v>535289</v>
      </c>
      <c r="I4374">
        <v>0.55155286440930695</v>
      </c>
      <c r="J4374">
        <v>0.578870803057701</v>
      </c>
      <c r="K4374">
        <v>2.73179386483943E-2</v>
      </c>
      <c r="L4374">
        <v>0.15127211192904799</v>
      </c>
      <c r="M4374">
        <v>0.276160562771678</v>
      </c>
      <c r="N4374">
        <v>-0.22152468547488899</v>
      </c>
      <c r="O4374">
        <v>72.230878625039395</v>
      </c>
      <c r="P4374">
        <v>79.800710916563602</v>
      </c>
      <c r="Q4374" t="s">
        <v>15</v>
      </c>
      <c r="R4374">
        <v>-0.22152468547488899</v>
      </c>
      <c r="S4374">
        <v>-0.166612908844645</v>
      </c>
      <c r="T4374">
        <v>-5.1948648002426802E-2</v>
      </c>
      <c r="U4374">
        <v>2.73179386483943E-2</v>
      </c>
      <c r="V4374">
        <v>0.106584525299215</v>
      </c>
      <c r="W4374">
        <v>0.22124878614143301</v>
      </c>
      <c r="X4374">
        <v>0.276160562771678</v>
      </c>
      <c r="Y4374">
        <v>4.7191771469723399E-2</v>
      </c>
    </row>
    <row r="4375" spans="1:25" x14ac:dyDescent="0.2">
      <c r="A4375" t="s">
        <v>6516</v>
      </c>
      <c r="B4375" t="s">
        <v>30</v>
      </c>
      <c r="C4375" t="s">
        <v>1983</v>
      </c>
      <c r="D4375" t="s">
        <v>27</v>
      </c>
      <c r="E4375" t="s">
        <v>29</v>
      </c>
      <c r="F4375">
        <v>6</v>
      </c>
      <c r="G4375">
        <v>362134</v>
      </c>
      <c r="H4375">
        <v>535289</v>
      </c>
      <c r="I4375">
        <v>0.55719638310680597</v>
      </c>
      <c r="J4375">
        <v>0.57867510687440105</v>
      </c>
      <c r="K4375">
        <v>2.1478723767595399E-2</v>
      </c>
      <c r="L4375">
        <v>0.154454639706053</v>
      </c>
      <c r="M4375">
        <v>0.27555660608405302</v>
      </c>
      <c r="N4375">
        <v>-0.23259915854886201</v>
      </c>
      <c r="O4375">
        <v>72.864853893862502</v>
      </c>
      <c r="P4375">
        <v>79.800710916563602</v>
      </c>
      <c r="Q4375" t="s">
        <v>15</v>
      </c>
      <c r="R4375">
        <v>-0.23259915854886201</v>
      </c>
      <c r="S4375">
        <v>-0.176532124335565</v>
      </c>
      <c r="T4375">
        <v>-5.9455507438376402E-2</v>
      </c>
      <c r="U4375">
        <v>2.1478723767595399E-2</v>
      </c>
      <c r="V4375">
        <v>0.10241295497356701</v>
      </c>
      <c r="W4375">
        <v>0.21948957187075599</v>
      </c>
      <c r="X4375">
        <v>0.27555660608405302</v>
      </c>
      <c r="Y4375">
        <v>3.7117068822276597E-2</v>
      </c>
    </row>
    <row r="4376" spans="1:25" x14ac:dyDescent="0.2">
      <c r="A4376" t="s">
        <v>6517</v>
      </c>
      <c r="B4376" t="s">
        <v>30</v>
      </c>
      <c r="C4376" t="s">
        <v>1983</v>
      </c>
      <c r="D4376" t="s">
        <v>27</v>
      </c>
      <c r="E4376" t="s">
        <v>29</v>
      </c>
      <c r="F4376">
        <v>7</v>
      </c>
      <c r="G4376">
        <v>362134</v>
      </c>
      <c r="H4376">
        <v>535289</v>
      </c>
      <c r="I4376">
        <v>0.57797309835585697</v>
      </c>
      <c r="J4376">
        <v>0.595289048798059</v>
      </c>
      <c r="K4376">
        <v>1.7315950442202101E-2</v>
      </c>
      <c r="L4376">
        <v>0.17223375720600101</v>
      </c>
      <c r="M4376">
        <v>0.30064048104607399</v>
      </c>
      <c r="N4376">
        <v>-0.26600858016167001</v>
      </c>
      <c r="O4376">
        <v>73.001234349715801</v>
      </c>
      <c r="P4376">
        <v>79.800710916563602</v>
      </c>
      <c r="Q4376" t="s">
        <v>16</v>
      </c>
      <c r="R4376">
        <v>-0.26600858016167001</v>
      </c>
      <c r="S4376">
        <v>-0.20348772629589101</v>
      </c>
      <c r="T4376">
        <v>-7.2934538333742499E-2</v>
      </c>
      <c r="U4376">
        <v>1.7315950442202101E-2</v>
      </c>
      <c r="V4376">
        <v>0.107566439218147</v>
      </c>
      <c r="W4376">
        <v>0.238119627180296</v>
      </c>
      <c r="X4376">
        <v>0.30064048104607399</v>
      </c>
      <c r="Y4376">
        <v>2.90883067262275E-2</v>
      </c>
    </row>
    <row r="4377" spans="1:25" x14ac:dyDescent="0.2">
      <c r="A4377" t="s">
        <v>6518</v>
      </c>
      <c r="B4377" t="s">
        <v>30</v>
      </c>
      <c r="C4377" t="s">
        <v>1983</v>
      </c>
      <c r="D4377" t="s">
        <v>27</v>
      </c>
      <c r="E4377" t="s">
        <v>29</v>
      </c>
      <c r="F4377">
        <v>8</v>
      </c>
      <c r="G4377">
        <v>362134</v>
      </c>
      <c r="H4377">
        <v>535289</v>
      </c>
      <c r="I4377">
        <v>0.63532355426444398</v>
      </c>
      <c r="J4377">
        <v>0.64257726735744602</v>
      </c>
      <c r="K4377">
        <v>7.2537130930022701E-3</v>
      </c>
      <c r="L4377">
        <v>0.18988312861602699</v>
      </c>
      <c r="M4377">
        <v>0.319611459666367</v>
      </c>
      <c r="N4377">
        <v>-0.30510403348036202</v>
      </c>
      <c r="O4377">
        <v>76.409925607648006</v>
      </c>
      <c r="P4377">
        <v>79.800710916563602</v>
      </c>
      <c r="Q4377" t="s">
        <v>16</v>
      </c>
      <c r="R4377">
        <v>-0.30510403348036202</v>
      </c>
      <c r="S4377">
        <v>-0.23617645779274399</v>
      </c>
      <c r="T4377">
        <v>-9.2245046301795794E-2</v>
      </c>
      <c r="U4377">
        <v>7.2537130930022701E-3</v>
      </c>
      <c r="V4377">
        <v>0.1067524724878</v>
      </c>
      <c r="W4377">
        <v>0.25068388397874902</v>
      </c>
      <c r="X4377">
        <v>0.319611459666367</v>
      </c>
      <c r="Y4377">
        <v>1.12884682690887E-2</v>
      </c>
    </row>
    <row r="4378" spans="1:25" x14ac:dyDescent="0.2">
      <c r="A4378" t="s">
        <v>6519</v>
      </c>
      <c r="B4378" t="s">
        <v>30</v>
      </c>
      <c r="C4378" t="s">
        <v>1983</v>
      </c>
      <c r="D4378" t="s">
        <v>27</v>
      </c>
      <c r="E4378" t="s">
        <v>29</v>
      </c>
      <c r="F4378">
        <v>9</v>
      </c>
      <c r="G4378">
        <v>362134</v>
      </c>
      <c r="H4378">
        <v>535289</v>
      </c>
      <c r="I4378">
        <v>0.73148540319329303</v>
      </c>
      <c r="J4378">
        <v>0.71445102791472503</v>
      </c>
      <c r="K4378">
        <v>-1.70343752785681E-2</v>
      </c>
      <c r="L4378">
        <v>0.20761810788309501</v>
      </c>
      <c r="M4378">
        <v>0.32449741218912298</v>
      </c>
      <c r="N4378">
        <v>-0.35856616274625902</v>
      </c>
      <c r="O4378">
        <v>80.104052643496601</v>
      </c>
      <c r="P4378">
        <v>79.800710916563602</v>
      </c>
      <c r="Q4378" t="s">
        <v>16</v>
      </c>
      <c r="R4378">
        <v>-0.35856616274625902</v>
      </c>
      <c r="S4378">
        <v>-0.28320078958469602</v>
      </c>
      <c r="T4378">
        <v>-0.12582626380931</v>
      </c>
      <c r="U4378">
        <v>-1.70343752785681E-2</v>
      </c>
      <c r="V4378">
        <v>9.1757513252173697E-2</v>
      </c>
      <c r="W4378">
        <v>0.24913203902756001</v>
      </c>
      <c r="X4378">
        <v>0.32449741218912298</v>
      </c>
      <c r="Y4378">
        <v>-2.38426072788873E-2</v>
      </c>
    </row>
    <row r="4379" spans="1:25" x14ac:dyDescent="0.2">
      <c r="A4379" t="s">
        <v>6520</v>
      </c>
      <c r="B4379" t="s">
        <v>30</v>
      </c>
      <c r="C4379" t="s">
        <v>1983</v>
      </c>
      <c r="D4379" t="s">
        <v>27</v>
      </c>
      <c r="E4379" t="s">
        <v>29</v>
      </c>
      <c r="F4379">
        <v>10</v>
      </c>
      <c r="G4379">
        <v>362134</v>
      </c>
      <c r="H4379">
        <v>535289</v>
      </c>
      <c r="I4379">
        <v>0.84143093440549599</v>
      </c>
      <c r="J4379">
        <v>0.80076344023169599</v>
      </c>
      <c r="K4379">
        <v>-4.0667494173800202E-2</v>
      </c>
      <c r="L4379">
        <v>0.230319524275061</v>
      </c>
      <c r="M4379">
        <v>0.338208123258676</v>
      </c>
      <c r="N4379">
        <v>-0.419543111606276</v>
      </c>
      <c r="O4379">
        <v>85.424342922785499</v>
      </c>
      <c r="P4379">
        <v>79.800710916563602</v>
      </c>
      <c r="Q4379" t="s">
        <v>16</v>
      </c>
      <c r="R4379">
        <v>-0.419543111606276</v>
      </c>
      <c r="S4379">
        <v>-0.33593712429442901</v>
      </c>
      <c r="T4379">
        <v>-0.16135492489393199</v>
      </c>
      <c r="U4379">
        <v>-4.0667494173800202E-2</v>
      </c>
      <c r="V4379">
        <v>8.0019936546331896E-2</v>
      </c>
      <c r="W4379">
        <v>0.25460213594682801</v>
      </c>
      <c r="X4379">
        <v>0.338208123258676</v>
      </c>
      <c r="Y4379">
        <v>-5.07859027155802E-2</v>
      </c>
    </row>
    <row r="4380" spans="1:25" x14ac:dyDescent="0.2">
      <c r="A4380" t="s">
        <v>6521</v>
      </c>
      <c r="B4380" t="s">
        <v>30</v>
      </c>
      <c r="C4380" t="s">
        <v>1983</v>
      </c>
      <c r="D4380" t="s">
        <v>27</v>
      </c>
      <c r="E4380" t="s">
        <v>29</v>
      </c>
      <c r="F4380">
        <v>11</v>
      </c>
      <c r="G4380">
        <v>362134</v>
      </c>
      <c r="H4380">
        <v>535289</v>
      </c>
      <c r="I4380">
        <v>0.99199431702077101</v>
      </c>
      <c r="J4380">
        <v>0.90718433159221101</v>
      </c>
      <c r="K4380">
        <v>-8.48099854285599E-2</v>
      </c>
      <c r="L4380">
        <v>0.25414695683213601</v>
      </c>
      <c r="M4380">
        <v>0.33326175856030299</v>
      </c>
      <c r="N4380">
        <v>-0.50288172941742304</v>
      </c>
      <c r="O4380">
        <v>88.445989606057395</v>
      </c>
      <c r="P4380">
        <v>79.800710916563602</v>
      </c>
      <c r="Q4380" t="s">
        <v>16</v>
      </c>
      <c r="R4380">
        <v>-0.50288172941742304</v>
      </c>
      <c r="S4380">
        <v>-0.41062638408735802</v>
      </c>
      <c r="T4380">
        <v>-0.21798299080859901</v>
      </c>
      <c r="U4380">
        <v>-8.48099854285599E-2</v>
      </c>
      <c r="V4380">
        <v>4.8363019951479201E-2</v>
      </c>
      <c r="W4380">
        <v>0.241006413230238</v>
      </c>
      <c r="X4380">
        <v>0.33326175856030299</v>
      </c>
      <c r="Y4380">
        <v>-9.3487048304404394E-2</v>
      </c>
    </row>
    <row r="4381" spans="1:25" x14ac:dyDescent="0.2">
      <c r="A4381" t="s">
        <v>6522</v>
      </c>
      <c r="B4381" t="s">
        <v>30</v>
      </c>
      <c r="C4381" t="s">
        <v>1983</v>
      </c>
      <c r="D4381" t="s">
        <v>27</v>
      </c>
      <c r="E4381" t="s">
        <v>29</v>
      </c>
      <c r="F4381">
        <v>12</v>
      </c>
      <c r="G4381">
        <v>362134</v>
      </c>
      <c r="H4381">
        <v>535289</v>
      </c>
      <c r="I4381">
        <v>1.17285867938387</v>
      </c>
      <c r="J4381">
        <v>1.03416386533923</v>
      </c>
      <c r="K4381">
        <v>-0.13869481404464201</v>
      </c>
      <c r="L4381">
        <v>0.27709665573152098</v>
      </c>
      <c r="M4381">
        <v>0.31712918463370898</v>
      </c>
      <c r="N4381">
        <v>-0.59451881272299301</v>
      </c>
      <c r="O4381">
        <v>91.316222724184996</v>
      </c>
      <c r="P4381">
        <v>79.800710916563602</v>
      </c>
      <c r="Q4381" t="s">
        <v>16</v>
      </c>
      <c r="R4381">
        <v>-0.59451881272299301</v>
      </c>
      <c r="S4381">
        <v>-0.49393272669245097</v>
      </c>
      <c r="T4381">
        <v>-0.28389346164795898</v>
      </c>
      <c r="U4381">
        <v>-0.13869481404464201</v>
      </c>
      <c r="V4381">
        <v>6.5038335586748196E-3</v>
      </c>
      <c r="W4381">
        <v>0.21654309860316701</v>
      </c>
      <c r="X4381">
        <v>0.31712918463370898</v>
      </c>
      <c r="Y4381">
        <v>-0.134112995718668</v>
      </c>
    </row>
    <row r="4382" spans="1:25" x14ac:dyDescent="0.2">
      <c r="A4382" t="s">
        <v>6523</v>
      </c>
      <c r="B4382" t="s">
        <v>30</v>
      </c>
      <c r="C4382" t="s">
        <v>1983</v>
      </c>
      <c r="D4382" t="s">
        <v>27</v>
      </c>
      <c r="E4382" t="s">
        <v>29</v>
      </c>
      <c r="F4382">
        <v>13</v>
      </c>
      <c r="G4382">
        <v>362134</v>
      </c>
      <c r="H4382">
        <v>535289</v>
      </c>
      <c r="I4382">
        <v>1.33735306543986</v>
      </c>
      <c r="J4382">
        <v>1.16661973976692</v>
      </c>
      <c r="K4382">
        <v>-0.170733325672941</v>
      </c>
      <c r="L4382">
        <v>0.299728538904312</v>
      </c>
      <c r="M4382">
        <v>0.322320120824651</v>
      </c>
      <c r="N4382">
        <v>-0.66378677217053395</v>
      </c>
      <c r="O4382">
        <v>91.052140920211897</v>
      </c>
      <c r="P4382">
        <v>79.800710916563602</v>
      </c>
      <c r="Q4382" t="s">
        <v>16</v>
      </c>
      <c r="R4382">
        <v>-0.66378677217053395</v>
      </c>
      <c r="S4382">
        <v>-0.55498531254826799</v>
      </c>
      <c r="T4382">
        <v>-0.32779108005879998</v>
      </c>
      <c r="U4382">
        <v>-0.170733325672941</v>
      </c>
      <c r="V4382">
        <v>-1.36755712870818E-2</v>
      </c>
      <c r="W4382">
        <v>0.213518661202386</v>
      </c>
      <c r="X4382">
        <v>0.322320120824651</v>
      </c>
      <c r="Y4382">
        <v>-0.14634873717039201</v>
      </c>
    </row>
    <row r="4383" spans="1:25" x14ac:dyDescent="0.2">
      <c r="A4383" t="s">
        <v>6524</v>
      </c>
      <c r="B4383" t="s">
        <v>30</v>
      </c>
      <c r="C4383" t="s">
        <v>1983</v>
      </c>
      <c r="D4383" t="s">
        <v>27</v>
      </c>
      <c r="E4383" t="s">
        <v>29</v>
      </c>
      <c r="F4383">
        <v>14</v>
      </c>
      <c r="G4383">
        <v>362134</v>
      </c>
      <c r="H4383">
        <v>535289</v>
      </c>
      <c r="I4383">
        <v>1.4213667592659101</v>
      </c>
      <c r="J4383">
        <v>1.2766323482708899</v>
      </c>
      <c r="K4383">
        <v>-0.14473441099501899</v>
      </c>
      <c r="L4383">
        <v>0.31957376999013698</v>
      </c>
      <c r="M4383">
        <v>0.38096444063875601</v>
      </c>
      <c r="N4383">
        <v>-0.67043326262879299</v>
      </c>
      <c r="O4383">
        <v>85.880041642044105</v>
      </c>
      <c r="P4383">
        <v>79.800710916563602</v>
      </c>
      <c r="Q4383" t="s">
        <v>16</v>
      </c>
      <c r="R4383">
        <v>-0.67043326262879299</v>
      </c>
      <c r="S4383">
        <v>-0.55442798412237404</v>
      </c>
      <c r="T4383">
        <v>-0.31219106646985001</v>
      </c>
      <c r="U4383">
        <v>-0.14473441099501899</v>
      </c>
      <c r="V4383">
        <v>2.2722244479813001E-2</v>
      </c>
      <c r="W4383">
        <v>0.264959162132337</v>
      </c>
      <c r="X4383">
        <v>0.38096444063875601</v>
      </c>
      <c r="Y4383">
        <v>-0.11337203791761299</v>
      </c>
    </row>
    <row r="4384" spans="1:25" x14ac:dyDescent="0.2">
      <c r="A4384" t="s">
        <v>6525</v>
      </c>
      <c r="B4384" t="s">
        <v>30</v>
      </c>
      <c r="C4384" t="s">
        <v>1983</v>
      </c>
      <c r="D4384" t="s">
        <v>27</v>
      </c>
      <c r="E4384" t="s">
        <v>29</v>
      </c>
      <c r="F4384">
        <v>15</v>
      </c>
      <c r="G4384">
        <v>362134</v>
      </c>
      <c r="H4384">
        <v>535289</v>
      </c>
      <c r="I4384">
        <v>1.43750636504719</v>
      </c>
      <c r="J4384">
        <v>1.36153893987102</v>
      </c>
      <c r="K4384">
        <v>-7.5967425176172401E-2</v>
      </c>
      <c r="L4384">
        <v>0.33705916651088402</v>
      </c>
      <c r="M4384">
        <v>0.47849490373423098</v>
      </c>
      <c r="N4384">
        <v>-0.63042975408657598</v>
      </c>
      <c r="O4384">
        <v>84.304067002822194</v>
      </c>
      <c r="P4384">
        <v>79.800710916563602</v>
      </c>
      <c r="Q4384" t="s">
        <v>16</v>
      </c>
      <c r="R4384">
        <v>-0.63042975408657598</v>
      </c>
      <c r="S4384">
        <v>-0.50807727664312496</v>
      </c>
      <c r="T4384">
        <v>-0.25258642842787499</v>
      </c>
      <c r="U4384">
        <v>-7.5967425176172401E-2</v>
      </c>
      <c r="V4384">
        <v>0.100651578075531</v>
      </c>
      <c r="W4384">
        <v>0.35614242629078102</v>
      </c>
      <c r="X4384">
        <v>0.47849490373423098</v>
      </c>
      <c r="Y4384">
        <v>-5.57952644258334E-2</v>
      </c>
    </row>
    <row r="4385" spans="1:25" x14ac:dyDescent="0.2">
      <c r="A4385" t="s">
        <v>6526</v>
      </c>
      <c r="B4385" t="s">
        <v>30</v>
      </c>
      <c r="C4385" t="s">
        <v>1983</v>
      </c>
      <c r="D4385" t="s">
        <v>27</v>
      </c>
      <c r="E4385" t="s">
        <v>29</v>
      </c>
      <c r="F4385">
        <v>16</v>
      </c>
      <c r="G4385">
        <v>362134</v>
      </c>
      <c r="H4385">
        <v>535289</v>
      </c>
      <c r="I4385">
        <v>1.4407700878680301</v>
      </c>
      <c r="J4385">
        <v>1.4287026651475401</v>
      </c>
      <c r="K4385">
        <v>-1.20674227204831E-2</v>
      </c>
      <c r="L4385">
        <v>0.35330067144350102</v>
      </c>
      <c r="M4385">
        <v>0.56911218180407697</v>
      </c>
      <c r="N4385">
        <v>-0.59324702724504297</v>
      </c>
      <c r="O4385">
        <v>83.869918317528899</v>
      </c>
      <c r="P4385">
        <v>79.800710916563602</v>
      </c>
      <c r="Q4385" t="s">
        <v>16</v>
      </c>
      <c r="R4385">
        <v>-0.59324702724504297</v>
      </c>
      <c r="S4385">
        <v>-0.46499888351105201</v>
      </c>
      <c r="T4385">
        <v>-0.19719697455687801</v>
      </c>
      <c r="U4385">
        <v>-1.20674227204831E-2</v>
      </c>
      <c r="V4385">
        <v>0.17306212911591201</v>
      </c>
      <c r="W4385">
        <v>0.44086403807008601</v>
      </c>
      <c r="X4385">
        <v>0.56911218180407697</v>
      </c>
      <c r="Y4385">
        <v>-8.4464199688721806E-3</v>
      </c>
    </row>
    <row r="4386" spans="1:25" x14ac:dyDescent="0.2">
      <c r="A4386" t="s">
        <v>6527</v>
      </c>
      <c r="B4386" t="s">
        <v>30</v>
      </c>
      <c r="C4386" t="s">
        <v>1983</v>
      </c>
      <c r="D4386" t="s">
        <v>27</v>
      </c>
      <c r="E4386" t="s">
        <v>29</v>
      </c>
      <c r="F4386">
        <v>17</v>
      </c>
      <c r="G4386">
        <v>362134</v>
      </c>
      <c r="H4386">
        <v>535289</v>
      </c>
      <c r="I4386">
        <v>1.3877042337919101</v>
      </c>
      <c r="J4386">
        <v>1.4684171402676101</v>
      </c>
      <c r="K4386">
        <v>8.0712906475702006E-2</v>
      </c>
      <c r="L4386">
        <v>0.36500251874725398</v>
      </c>
      <c r="M4386">
        <v>0.68114204981493598</v>
      </c>
      <c r="N4386">
        <v>-0.51971623686353197</v>
      </c>
      <c r="O4386">
        <v>83.919568447038898</v>
      </c>
      <c r="P4386">
        <v>79.800710916563602</v>
      </c>
      <c r="Q4386" t="s">
        <v>17</v>
      </c>
      <c r="R4386">
        <v>-0.51971623686353197</v>
      </c>
      <c r="S4386">
        <v>-0.38722032255827799</v>
      </c>
      <c r="T4386">
        <v>-0.110548413347859</v>
      </c>
      <c r="U4386">
        <v>8.0712906475702006E-2</v>
      </c>
      <c r="V4386">
        <v>0.27197422629926299</v>
      </c>
      <c r="W4386">
        <v>0.548646135509682</v>
      </c>
      <c r="X4386">
        <v>0.68114204981493598</v>
      </c>
      <c r="Y4386">
        <v>5.4965925051101198E-2</v>
      </c>
    </row>
    <row r="4387" spans="1:25" x14ac:dyDescent="0.2">
      <c r="A4387" t="s">
        <v>6528</v>
      </c>
      <c r="B4387" t="s">
        <v>30</v>
      </c>
      <c r="C4387" t="s">
        <v>1983</v>
      </c>
      <c r="D4387" t="s">
        <v>27</v>
      </c>
      <c r="E4387" t="s">
        <v>29</v>
      </c>
      <c r="F4387">
        <v>18</v>
      </c>
      <c r="G4387">
        <v>362134</v>
      </c>
      <c r="H4387">
        <v>535289</v>
      </c>
      <c r="I4387">
        <v>1.3550517626072101</v>
      </c>
      <c r="J4387">
        <v>1.4890876141196701</v>
      </c>
      <c r="K4387">
        <v>0.13403585151245401</v>
      </c>
      <c r="L4387">
        <v>0.37158209120011898</v>
      </c>
      <c r="M4387">
        <v>0.74528839153665005</v>
      </c>
      <c r="N4387">
        <v>-0.47721668851174198</v>
      </c>
      <c r="O4387">
        <v>81.430649980393994</v>
      </c>
      <c r="P4387">
        <v>79.800710916563602</v>
      </c>
      <c r="Q4387" t="s">
        <v>17</v>
      </c>
      <c r="R4387">
        <v>-0.47721668851174198</v>
      </c>
      <c r="S4387">
        <v>-0.342332389406099</v>
      </c>
      <c r="T4387">
        <v>-6.0673164276408197E-2</v>
      </c>
      <c r="U4387">
        <v>0.13403585151245401</v>
      </c>
      <c r="V4387">
        <v>0.32874486730131702</v>
      </c>
      <c r="W4387">
        <v>0.61040409243100702</v>
      </c>
      <c r="X4387">
        <v>0.74528839153665005</v>
      </c>
      <c r="Y4387">
        <v>9.0012065268365596E-2</v>
      </c>
    </row>
    <row r="4388" spans="1:25" x14ac:dyDescent="0.2">
      <c r="A4388" t="s">
        <v>6529</v>
      </c>
      <c r="B4388" t="s">
        <v>30</v>
      </c>
      <c r="C4388" t="s">
        <v>1983</v>
      </c>
      <c r="D4388" t="s">
        <v>27</v>
      </c>
      <c r="E4388" t="s">
        <v>29</v>
      </c>
      <c r="F4388">
        <v>19</v>
      </c>
      <c r="G4388">
        <v>362134</v>
      </c>
      <c r="H4388">
        <v>535289</v>
      </c>
      <c r="I4388">
        <v>1.2855324686442</v>
      </c>
      <c r="J4388">
        <v>1.44204471174015</v>
      </c>
      <c r="K4388">
        <v>0.15651224309594999</v>
      </c>
      <c r="L4388">
        <v>0.36434736392758799</v>
      </c>
      <c r="M4388">
        <v>0.75586365675683198</v>
      </c>
      <c r="N4388">
        <v>-0.44283917056493199</v>
      </c>
      <c r="O4388">
        <v>78.739176658364002</v>
      </c>
      <c r="P4388">
        <v>79.800710916563602</v>
      </c>
      <c r="Q4388" t="s">
        <v>17</v>
      </c>
      <c r="R4388">
        <v>-0.44283917056493199</v>
      </c>
      <c r="S4388">
        <v>-0.31058107745921798</v>
      </c>
      <c r="T4388">
        <v>-3.4405775602106198E-2</v>
      </c>
      <c r="U4388">
        <v>0.15651224309594999</v>
      </c>
      <c r="V4388">
        <v>0.34743026179400599</v>
      </c>
      <c r="W4388">
        <v>0.62360556365111697</v>
      </c>
      <c r="X4388">
        <v>0.75586365675683198</v>
      </c>
      <c r="Y4388">
        <v>0.108534944736271</v>
      </c>
    </row>
    <row r="4389" spans="1:25" x14ac:dyDescent="0.2">
      <c r="A4389" t="s">
        <v>6530</v>
      </c>
      <c r="B4389" t="s">
        <v>30</v>
      </c>
      <c r="C4389" t="s">
        <v>1983</v>
      </c>
      <c r="D4389" t="s">
        <v>27</v>
      </c>
      <c r="E4389" t="s">
        <v>29</v>
      </c>
      <c r="F4389">
        <v>20</v>
      </c>
      <c r="G4389">
        <v>362134</v>
      </c>
      <c r="H4389">
        <v>535289</v>
      </c>
      <c r="I4389">
        <v>1.2230316540286199</v>
      </c>
      <c r="J4389">
        <v>1.35229524966199</v>
      </c>
      <c r="K4389">
        <v>0.129263595633373</v>
      </c>
      <c r="L4389">
        <v>0.34285602601277998</v>
      </c>
      <c r="M4389">
        <v>0.69326175842439697</v>
      </c>
      <c r="N4389">
        <v>-0.43473456715765002</v>
      </c>
      <c r="O4389">
        <v>76.847249913015602</v>
      </c>
      <c r="P4389">
        <v>79.800710916563602</v>
      </c>
      <c r="Q4389" t="s">
        <v>17</v>
      </c>
      <c r="R4389">
        <v>-0.43473456715765002</v>
      </c>
      <c r="S4389">
        <v>-0.310277829715011</v>
      </c>
      <c r="T4389">
        <v>-5.0392961997323397E-2</v>
      </c>
      <c r="U4389">
        <v>0.129263595633373</v>
      </c>
      <c r="V4389">
        <v>0.30892015326407002</v>
      </c>
      <c r="W4389">
        <v>0.568805020981758</v>
      </c>
      <c r="X4389">
        <v>0.69326175842439697</v>
      </c>
      <c r="Y4389">
        <v>9.5588293803208296E-2</v>
      </c>
    </row>
    <row r="4390" spans="1:25" x14ac:dyDescent="0.2">
      <c r="A4390" t="s">
        <v>6531</v>
      </c>
      <c r="B4390" t="s">
        <v>30</v>
      </c>
      <c r="C4390" t="s">
        <v>1983</v>
      </c>
      <c r="D4390" t="s">
        <v>27</v>
      </c>
      <c r="E4390" t="s">
        <v>29</v>
      </c>
      <c r="F4390">
        <v>21</v>
      </c>
      <c r="G4390">
        <v>362134</v>
      </c>
      <c r="H4390">
        <v>535289</v>
      </c>
      <c r="I4390">
        <v>1.22965336035832</v>
      </c>
      <c r="J4390">
        <v>1.34806706769766</v>
      </c>
      <c r="K4390">
        <v>0.118413707339335</v>
      </c>
      <c r="L4390">
        <v>0.32901280294933199</v>
      </c>
      <c r="M4390">
        <v>0.65963976819098602</v>
      </c>
      <c r="N4390">
        <v>-0.422812353512317</v>
      </c>
      <c r="O4390">
        <v>75.230942137440806</v>
      </c>
      <c r="P4390">
        <v>79.800710916563602</v>
      </c>
      <c r="Q4390" t="s">
        <v>17</v>
      </c>
      <c r="R4390">
        <v>-0.422812353512317</v>
      </c>
      <c r="S4390">
        <v>-0.30338070604170903</v>
      </c>
      <c r="T4390">
        <v>-5.3989001406115303E-2</v>
      </c>
      <c r="U4390">
        <v>0.118413707339335</v>
      </c>
      <c r="V4390">
        <v>0.29081641608478498</v>
      </c>
      <c r="W4390">
        <v>0.54020812072037905</v>
      </c>
      <c r="X4390">
        <v>0.65963976819098602</v>
      </c>
      <c r="Y4390">
        <v>8.7839626215016106E-2</v>
      </c>
    </row>
    <row r="4391" spans="1:25" x14ac:dyDescent="0.2">
      <c r="A4391" t="s">
        <v>6532</v>
      </c>
      <c r="B4391" t="s">
        <v>30</v>
      </c>
      <c r="C4391" t="s">
        <v>1983</v>
      </c>
      <c r="D4391" t="s">
        <v>27</v>
      </c>
      <c r="E4391" t="s">
        <v>29</v>
      </c>
      <c r="F4391">
        <v>22</v>
      </c>
      <c r="G4391">
        <v>362134</v>
      </c>
      <c r="H4391">
        <v>535289</v>
      </c>
      <c r="I4391">
        <v>1.17246044281951</v>
      </c>
      <c r="J4391">
        <v>1.26447073374151</v>
      </c>
      <c r="K4391">
        <v>9.2010290922000207E-2</v>
      </c>
      <c r="L4391">
        <v>0.31275425809621998</v>
      </c>
      <c r="M4391">
        <v>0.60649104549028199</v>
      </c>
      <c r="N4391">
        <v>-0.42247046364628099</v>
      </c>
      <c r="O4391">
        <v>74.595196805602299</v>
      </c>
      <c r="P4391">
        <v>79.800710916563602</v>
      </c>
      <c r="Q4391" t="s">
        <v>16</v>
      </c>
      <c r="R4391">
        <v>-0.42247046364628099</v>
      </c>
      <c r="S4391">
        <v>-0.30894066795735398</v>
      </c>
      <c r="T4391">
        <v>-7.1872940320418993E-2</v>
      </c>
      <c r="U4391">
        <v>9.2010290922000207E-2</v>
      </c>
      <c r="V4391">
        <v>0.25589352216441902</v>
      </c>
      <c r="W4391">
        <v>0.49296124980135397</v>
      </c>
      <c r="X4391">
        <v>0.60649104549028199</v>
      </c>
      <c r="Y4391">
        <v>7.2765852515815896E-2</v>
      </c>
    </row>
    <row r="4392" spans="1:25" x14ac:dyDescent="0.2">
      <c r="A4392" t="s">
        <v>6533</v>
      </c>
      <c r="B4392" t="s">
        <v>30</v>
      </c>
      <c r="C4392" t="s">
        <v>1983</v>
      </c>
      <c r="D4392" t="s">
        <v>27</v>
      </c>
      <c r="E4392" t="s">
        <v>29</v>
      </c>
      <c r="F4392">
        <v>23</v>
      </c>
      <c r="G4392">
        <v>362134</v>
      </c>
      <c r="H4392">
        <v>535289</v>
      </c>
      <c r="I4392">
        <v>1.04109321411411</v>
      </c>
      <c r="J4392">
        <v>1.11504969052063</v>
      </c>
      <c r="K4392">
        <v>7.3956476406522406E-2</v>
      </c>
      <c r="L4392">
        <v>0.28309310665308701</v>
      </c>
      <c r="M4392">
        <v>0.53964463685085096</v>
      </c>
      <c r="N4392">
        <v>-0.391731684037806</v>
      </c>
      <c r="O4392">
        <v>74.156900484351098</v>
      </c>
      <c r="P4392">
        <v>79.800710916563602</v>
      </c>
      <c r="Q4392" t="s">
        <v>16</v>
      </c>
      <c r="R4392">
        <v>-0.391731684037806</v>
      </c>
      <c r="S4392">
        <v>-0.28896888632273598</v>
      </c>
      <c r="T4392">
        <v>-7.4384311479695403E-2</v>
      </c>
      <c r="U4392">
        <v>7.3956476406522406E-2</v>
      </c>
      <c r="V4392">
        <v>0.22229726429273999</v>
      </c>
      <c r="W4392">
        <v>0.43688183913577999</v>
      </c>
      <c r="X4392">
        <v>0.53964463685085096</v>
      </c>
      <c r="Y4392">
        <v>6.6325722553217198E-2</v>
      </c>
    </row>
    <row r="4393" spans="1:25" x14ac:dyDescent="0.2">
      <c r="A4393" t="s">
        <v>6534</v>
      </c>
      <c r="B4393" t="s">
        <v>30</v>
      </c>
      <c r="C4393" t="s">
        <v>1983</v>
      </c>
      <c r="D4393" t="s">
        <v>27</v>
      </c>
      <c r="E4393" t="s">
        <v>29</v>
      </c>
      <c r="F4393">
        <v>24</v>
      </c>
      <c r="G4393">
        <v>362134</v>
      </c>
      <c r="H4393">
        <v>535289</v>
      </c>
      <c r="I4393">
        <v>0.89313956988297105</v>
      </c>
      <c r="J4393">
        <v>0.95172276707400205</v>
      </c>
      <c r="K4393">
        <v>5.8583197191030299E-2</v>
      </c>
      <c r="L4393">
        <v>0.246572731327176</v>
      </c>
      <c r="M4393">
        <v>0.46419534022423498</v>
      </c>
      <c r="N4393">
        <v>-0.34702894584217397</v>
      </c>
      <c r="O4393">
        <v>73.455469522331498</v>
      </c>
      <c r="P4393">
        <v>79.800710916563602</v>
      </c>
      <c r="Q4393" t="s">
        <v>16</v>
      </c>
      <c r="R4393">
        <v>-0.34702894584217397</v>
      </c>
      <c r="S4393">
        <v>-0.25752304437040902</v>
      </c>
      <c r="T4393">
        <v>-7.0620914024409898E-2</v>
      </c>
      <c r="U4393">
        <v>5.8583197191030299E-2</v>
      </c>
      <c r="V4393">
        <v>0.18778730840647101</v>
      </c>
      <c r="W4393">
        <v>0.37468943875247002</v>
      </c>
      <c r="X4393">
        <v>0.46419534022423498</v>
      </c>
      <c r="Y4393">
        <v>6.1554897306008403E-2</v>
      </c>
    </row>
    <row r="4394" spans="1:25" x14ac:dyDescent="0.2">
      <c r="A4394" t="s">
        <v>2031</v>
      </c>
      <c r="B4394" t="s">
        <v>30</v>
      </c>
      <c r="C4394" t="s">
        <v>1983</v>
      </c>
      <c r="D4394" t="s">
        <v>26</v>
      </c>
      <c r="E4394" t="s">
        <v>14</v>
      </c>
      <c r="F4394">
        <v>1</v>
      </c>
      <c r="G4394">
        <v>362128</v>
      </c>
      <c r="H4394">
        <v>516966</v>
      </c>
      <c r="I4394">
        <v>0.54518228989072304</v>
      </c>
      <c r="J4394">
        <v>0.55808134050102798</v>
      </c>
      <c r="K4394">
        <v>1.2899050610304901E-2</v>
      </c>
      <c r="L4394">
        <v>0.21306990610405099</v>
      </c>
      <c r="M4394">
        <v>0.36339904615146901</v>
      </c>
      <c r="N4394">
        <v>-0.33760094493085901</v>
      </c>
      <c r="O4394">
        <v>65.466530571933603</v>
      </c>
      <c r="P4394">
        <v>70.5353995214913</v>
      </c>
      <c r="Q4394" t="s">
        <v>15</v>
      </c>
      <c r="R4394">
        <v>-0.33760094493085901</v>
      </c>
      <c r="S4394">
        <v>-0.26025656901508898</v>
      </c>
      <c r="T4394">
        <v>-9.8749580188217806E-2</v>
      </c>
      <c r="U4394">
        <v>1.2899050610304901E-2</v>
      </c>
      <c r="V4394">
        <v>0.12454768140882801</v>
      </c>
      <c r="W4394">
        <v>0.28605467023569803</v>
      </c>
      <c r="X4394">
        <v>0.36339904615146901</v>
      </c>
      <c r="Y4394">
        <v>2.3113208907369301E-2</v>
      </c>
    </row>
    <row r="4395" spans="1:25" x14ac:dyDescent="0.2">
      <c r="A4395" t="s">
        <v>2032</v>
      </c>
      <c r="B4395" t="s">
        <v>30</v>
      </c>
      <c r="C4395" t="s">
        <v>1983</v>
      </c>
      <c r="D4395" t="s">
        <v>26</v>
      </c>
      <c r="E4395" t="s">
        <v>14</v>
      </c>
      <c r="F4395">
        <v>2</v>
      </c>
      <c r="G4395">
        <v>362128</v>
      </c>
      <c r="H4395">
        <v>516966</v>
      </c>
      <c r="I4395">
        <v>0.49049671301290099</v>
      </c>
      <c r="J4395">
        <v>0.50052558266515301</v>
      </c>
      <c r="K4395">
        <v>1.00288696522528E-2</v>
      </c>
      <c r="L4395">
        <v>0.188658975887146</v>
      </c>
      <c r="M4395">
        <v>0.32037288498660799</v>
      </c>
      <c r="N4395">
        <v>-0.30031514568210199</v>
      </c>
      <c r="O4395">
        <v>65.407071583776201</v>
      </c>
      <c r="P4395">
        <v>70.5353995214913</v>
      </c>
      <c r="Q4395" t="s">
        <v>15</v>
      </c>
      <c r="R4395">
        <v>-0.30031514568210199</v>
      </c>
      <c r="S4395">
        <v>-0.231831937435068</v>
      </c>
      <c r="T4395">
        <v>-8.8828433712611704E-2</v>
      </c>
      <c r="U4395">
        <v>1.00288696522528E-2</v>
      </c>
      <c r="V4395">
        <v>0.10888617301711701</v>
      </c>
      <c r="W4395">
        <v>0.25188967673957402</v>
      </c>
      <c r="X4395">
        <v>0.32037288498660799</v>
      </c>
      <c r="Y4395">
        <v>2.0036677443842101E-2</v>
      </c>
    </row>
    <row r="4396" spans="1:25" x14ac:dyDescent="0.2">
      <c r="A4396" t="s">
        <v>2033</v>
      </c>
      <c r="B4396" t="s">
        <v>30</v>
      </c>
      <c r="C4396" t="s">
        <v>1983</v>
      </c>
      <c r="D4396" t="s">
        <v>26</v>
      </c>
      <c r="E4396" t="s">
        <v>14</v>
      </c>
      <c r="F4396">
        <v>3</v>
      </c>
      <c r="G4396">
        <v>362128</v>
      </c>
      <c r="H4396">
        <v>516966</v>
      </c>
      <c r="I4396">
        <v>0.455022914779664</v>
      </c>
      <c r="J4396">
        <v>0.46391362449391799</v>
      </c>
      <c r="K4396">
        <v>8.8907097142542097E-3</v>
      </c>
      <c r="L4396">
        <v>0.17054429420112699</v>
      </c>
      <c r="M4396">
        <v>0.28943607367510699</v>
      </c>
      <c r="N4396">
        <v>-0.27165465424659901</v>
      </c>
      <c r="O4396">
        <v>65.317578100143805</v>
      </c>
      <c r="P4396">
        <v>70.5353995214913</v>
      </c>
      <c r="Q4396" t="s">
        <v>15</v>
      </c>
      <c r="R4396">
        <v>-0.27165465424659901</v>
      </c>
      <c r="S4396">
        <v>-0.20974707545158999</v>
      </c>
      <c r="T4396">
        <v>-8.0474500447136096E-2</v>
      </c>
      <c r="U4396">
        <v>8.8907097142542097E-3</v>
      </c>
      <c r="V4396">
        <v>9.8255919875644498E-2</v>
      </c>
      <c r="W4396">
        <v>0.22752849488009799</v>
      </c>
      <c r="X4396">
        <v>0.28943607367510699</v>
      </c>
      <c r="Y4396">
        <v>1.9164579880474601E-2</v>
      </c>
    </row>
    <row r="4397" spans="1:25" x14ac:dyDescent="0.2">
      <c r="A4397" t="s">
        <v>2034</v>
      </c>
      <c r="B4397" t="s">
        <v>30</v>
      </c>
      <c r="C4397" t="s">
        <v>1983</v>
      </c>
      <c r="D4397" t="s">
        <v>26</v>
      </c>
      <c r="E4397" t="s">
        <v>14</v>
      </c>
      <c r="F4397">
        <v>4</v>
      </c>
      <c r="G4397">
        <v>362128</v>
      </c>
      <c r="H4397">
        <v>516966</v>
      </c>
      <c r="I4397">
        <v>0.43407019819174297</v>
      </c>
      <c r="J4397">
        <v>0.44247691409446299</v>
      </c>
      <c r="K4397">
        <v>8.4067159027205705E-3</v>
      </c>
      <c r="L4397">
        <v>0.15762233670047399</v>
      </c>
      <c r="M4397">
        <v>0.26769545977499998</v>
      </c>
      <c r="N4397">
        <v>-0.250882027969559</v>
      </c>
      <c r="O4397">
        <v>65.132832074592301</v>
      </c>
      <c r="P4397">
        <v>70.5353995214913</v>
      </c>
      <c r="Q4397" t="s">
        <v>15</v>
      </c>
      <c r="R4397">
        <v>-0.250882027969559</v>
      </c>
      <c r="S4397">
        <v>-0.19366511974728701</v>
      </c>
      <c r="T4397">
        <v>-7.4187388528327694E-2</v>
      </c>
      <c r="U4397">
        <v>8.4067159027205705E-3</v>
      </c>
      <c r="V4397">
        <v>9.10008203337688E-2</v>
      </c>
      <c r="W4397">
        <v>0.21047855155272799</v>
      </c>
      <c r="X4397">
        <v>0.26769545977499998</v>
      </c>
      <c r="Y4397">
        <v>1.89992192472348E-2</v>
      </c>
    </row>
    <row r="4398" spans="1:25" x14ac:dyDescent="0.2">
      <c r="A4398" t="s">
        <v>2035</v>
      </c>
      <c r="B4398" t="s">
        <v>30</v>
      </c>
      <c r="C4398" t="s">
        <v>1983</v>
      </c>
      <c r="D4398" t="s">
        <v>26</v>
      </c>
      <c r="E4398" t="s">
        <v>14</v>
      </c>
      <c r="F4398">
        <v>5</v>
      </c>
      <c r="G4398">
        <v>362128</v>
      </c>
      <c r="H4398">
        <v>516966</v>
      </c>
      <c r="I4398">
        <v>0.42672910265264202</v>
      </c>
      <c r="J4398">
        <v>0.43513430421285898</v>
      </c>
      <c r="K4398">
        <v>8.4052015602173995E-3</v>
      </c>
      <c r="L4398">
        <v>0.151264188784764</v>
      </c>
      <c r="M4398">
        <v>0.25723479211115502</v>
      </c>
      <c r="N4398">
        <v>-0.24042438899071999</v>
      </c>
      <c r="O4398">
        <v>65.089524629987295</v>
      </c>
      <c r="P4398">
        <v>70.5353995214913</v>
      </c>
      <c r="Q4398" t="s">
        <v>15</v>
      </c>
      <c r="R4398">
        <v>-0.24042438899071999</v>
      </c>
      <c r="S4398">
        <v>-0.18551548846185101</v>
      </c>
      <c r="T4398">
        <v>-7.0857233362999206E-2</v>
      </c>
      <c r="U4398">
        <v>8.4052015602173995E-3</v>
      </c>
      <c r="V4398">
        <v>8.7667636483433994E-2</v>
      </c>
      <c r="W4398">
        <v>0.20232589158228501</v>
      </c>
      <c r="X4398">
        <v>0.25723479211115502</v>
      </c>
      <c r="Y4398">
        <v>1.93163386081961E-2</v>
      </c>
    </row>
    <row r="4399" spans="1:25" x14ac:dyDescent="0.2">
      <c r="A4399" t="s">
        <v>2036</v>
      </c>
      <c r="B4399" t="s">
        <v>30</v>
      </c>
      <c r="C4399" t="s">
        <v>1983</v>
      </c>
      <c r="D4399" t="s">
        <v>26</v>
      </c>
      <c r="E4399" t="s">
        <v>14</v>
      </c>
      <c r="F4399">
        <v>6</v>
      </c>
      <c r="G4399">
        <v>362128</v>
      </c>
      <c r="H4399">
        <v>516966</v>
      </c>
      <c r="I4399">
        <v>0.43564413577104499</v>
      </c>
      <c r="J4399">
        <v>0.444470380807437</v>
      </c>
      <c r="K4399">
        <v>8.8262450363921201E-3</v>
      </c>
      <c r="L4399">
        <v>0.15444376051706801</v>
      </c>
      <c r="M4399">
        <v>0.26288623108697001</v>
      </c>
      <c r="N4399">
        <v>-0.24523374101418499</v>
      </c>
      <c r="O4399">
        <v>64.913086315414404</v>
      </c>
      <c r="P4399">
        <v>70.5353995214913</v>
      </c>
      <c r="Q4399" t="s">
        <v>15</v>
      </c>
      <c r="R4399">
        <v>-0.24523374101418499</v>
      </c>
      <c r="S4399">
        <v>-0.18917065594648899</v>
      </c>
      <c r="T4399">
        <v>-7.2102285474551706E-2</v>
      </c>
      <c r="U4399">
        <v>8.8262450363921201E-3</v>
      </c>
      <c r="V4399">
        <v>8.9754775547335894E-2</v>
      </c>
      <c r="W4399">
        <v>0.20682314601927401</v>
      </c>
      <c r="X4399">
        <v>0.26288623108697001</v>
      </c>
      <c r="Y4399">
        <v>1.9857892488489601E-2</v>
      </c>
    </row>
    <row r="4400" spans="1:25" x14ac:dyDescent="0.2">
      <c r="A4400" t="s">
        <v>2037</v>
      </c>
      <c r="B4400" t="s">
        <v>30</v>
      </c>
      <c r="C4400" t="s">
        <v>1983</v>
      </c>
      <c r="D4400" t="s">
        <v>26</v>
      </c>
      <c r="E4400" t="s">
        <v>14</v>
      </c>
      <c r="F4400">
        <v>7</v>
      </c>
      <c r="G4400">
        <v>362128</v>
      </c>
      <c r="H4400">
        <v>516966</v>
      </c>
      <c r="I4400">
        <v>0.45425989782088999</v>
      </c>
      <c r="J4400">
        <v>0.46047836075931398</v>
      </c>
      <c r="K4400">
        <v>6.2184629384246003E-3</v>
      </c>
      <c r="L4400">
        <v>0.172228161475559</v>
      </c>
      <c r="M4400">
        <v>0.28953378856571999</v>
      </c>
      <c r="N4400">
        <v>-0.27709686268887102</v>
      </c>
      <c r="O4400">
        <v>65.360489278121094</v>
      </c>
      <c r="P4400">
        <v>70.5353995214913</v>
      </c>
      <c r="Q4400" t="s">
        <v>16</v>
      </c>
      <c r="R4400">
        <v>-0.27709686268887102</v>
      </c>
      <c r="S4400">
        <v>-0.21457804007324299</v>
      </c>
      <c r="T4400">
        <v>-8.4029093674768601E-2</v>
      </c>
      <c r="U4400">
        <v>6.2184629384246003E-3</v>
      </c>
      <c r="V4400">
        <v>9.6466019551617793E-2</v>
      </c>
      <c r="W4400">
        <v>0.22701496595009199</v>
      </c>
      <c r="X4400">
        <v>0.28953378856571999</v>
      </c>
      <c r="Y4400">
        <v>1.3504354315739301E-2</v>
      </c>
    </row>
    <row r="4401" spans="1:25" x14ac:dyDescent="0.2">
      <c r="A4401" t="s">
        <v>2038</v>
      </c>
      <c r="B4401" t="s">
        <v>30</v>
      </c>
      <c r="C4401" t="s">
        <v>1983</v>
      </c>
      <c r="D4401" t="s">
        <v>26</v>
      </c>
      <c r="E4401" t="s">
        <v>14</v>
      </c>
      <c r="F4401">
        <v>8</v>
      </c>
      <c r="G4401">
        <v>362128</v>
      </c>
      <c r="H4401">
        <v>516966</v>
      </c>
      <c r="I4401">
        <v>0.49320995715642801</v>
      </c>
      <c r="J4401">
        <v>0.51091739571075601</v>
      </c>
      <c r="K4401">
        <v>1.77074385543287E-2</v>
      </c>
      <c r="L4401">
        <v>0.189875574261891</v>
      </c>
      <c r="M4401">
        <v>0.33005275821513902</v>
      </c>
      <c r="N4401">
        <v>-0.29463788110648098</v>
      </c>
      <c r="O4401">
        <v>66.777538719272101</v>
      </c>
      <c r="P4401">
        <v>70.5353995214913</v>
      </c>
      <c r="Q4401" t="s">
        <v>16</v>
      </c>
      <c r="R4401">
        <v>-0.29463788110648098</v>
      </c>
      <c r="S4401">
        <v>-0.22571304764941499</v>
      </c>
      <c r="T4401">
        <v>-8.1787362358901994E-2</v>
      </c>
      <c r="U4401">
        <v>1.77074385543287E-2</v>
      </c>
      <c r="V4401">
        <v>0.11720223946755901</v>
      </c>
      <c r="W4401">
        <v>0.26112792475807201</v>
      </c>
      <c r="X4401">
        <v>0.33005275821513902</v>
      </c>
      <c r="Y4401">
        <v>3.4658124195781501E-2</v>
      </c>
    </row>
    <row r="4402" spans="1:25" x14ac:dyDescent="0.2">
      <c r="A4402" t="s">
        <v>2039</v>
      </c>
      <c r="B4402" t="s">
        <v>30</v>
      </c>
      <c r="C4402" t="s">
        <v>1983</v>
      </c>
      <c r="D4402" t="s">
        <v>26</v>
      </c>
      <c r="E4402" t="s">
        <v>14</v>
      </c>
      <c r="F4402">
        <v>9</v>
      </c>
      <c r="G4402">
        <v>362128</v>
      </c>
      <c r="H4402">
        <v>516966</v>
      </c>
      <c r="I4402">
        <v>0.541095279162781</v>
      </c>
      <c r="J4402">
        <v>0.56670092136602102</v>
      </c>
      <c r="K4402">
        <v>2.5605642203240402E-2</v>
      </c>
      <c r="L4402">
        <v>0.207605484342758</v>
      </c>
      <c r="M4402">
        <v>0.36711666394707698</v>
      </c>
      <c r="N4402">
        <v>-0.315905379540596</v>
      </c>
      <c r="O4402">
        <v>69.144660479902299</v>
      </c>
      <c r="P4402">
        <v>70.5353995214913</v>
      </c>
      <c r="Q4402" t="s">
        <v>16</v>
      </c>
      <c r="R4402">
        <v>-0.315905379540596</v>
      </c>
      <c r="S4402">
        <v>-0.240544588724175</v>
      </c>
      <c r="T4402">
        <v>-8.3179631592364703E-2</v>
      </c>
      <c r="U4402">
        <v>2.5605642203240402E-2</v>
      </c>
      <c r="V4402">
        <v>0.13439091599884501</v>
      </c>
      <c r="W4402">
        <v>0.29175587313065598</v>
      </c>
      <c r="X4402">
        <v>0.36711666394707698</v>
      </c>
      <c r="Y4402">
        <v>4.5183696087026798E-2</v>
      </c>
    </row>
    <row r="4403" spans="1:25" x14ac:dyDescent="0.2">
      <c r="A4403" t="s">
        <v>2040</v>
      </c>
      <c r="B4403" t="s">
        <v>30</v>
      </c>
      <c r="C4403" t="s">
        <v>1983</v>
      </c>
      <c r="D4403" t="s">
        <v>26</v>
      </c>
      <c r="E4403" t="s">
        <v>14</v>
      </c>
      <c r="F4403">
        <v>10</v>
      </c>
      <c r="G4403">
        <v>362128</v>
      </c>
      <c r="H4403">
        <v>516966</v>
      </c>
      <c r="I4403">
        <v>0.58301428075050399</v>
      </c>
      <c r="J4403">
        <v>0.61009334417911498</v>
      </c>
      <c r="K4403">
        <v>2.7079063428610599E-2</v>
      </c>
      <c r="L4403">
        <v>0.23030917481091501</v>
      </c>
      <c r="M4403">
        <v>0.40593765599256598</v>
      </c>
      <c r="N4403">
        <v>-0.35177952913534499</v>
      </c>
      <c r="O4403">
        <v>71.925656087487596</v>
      </c>
      <c r="P4403">
        <v>70.5353995214913</v>
      </c>
      <c r="Q4403" t="s">
        <v>16</v>
      </c>
      <c r="R4403">
        <v>-0.35177952913534499</v>
      </c>
      <c r="S4403">
        <v>-0.26817729867898299</v>
      </c>
      <c r="T4403">
        <v>-9.3602944172308994E-2</v>
      </c>
      <c r="U4403">
        <v>2.7079063428610599E-2</v>
      </c>
      <c r="V4403">
        <v>0.14776107102953001</v>
      </c>
      <c r="W4403">
        <v>0.32233542553620398</v>
      </c>
      <c r="X4403">
        <v>0.40593765599256598</v>
      </c>
      <c r="Y4403">
        <v>4.4385115305667897E-2</v>
      </c>
    </row>
    <row r="4404" spans="1:25" x14ac:dyDescent="0.2">
      <c r="A4404" t="s">
        <v>2041</v>
      </c>
      <c r="B4404" t="s">
        <v>30</v>
      </c>
      <c r="C4404" t="s">
        <v>1983</v>
      </c>
      <c r="D4404" t="s">
        <v>26</v>
      </c>
      <c r="E4404" t="s">
        <v>14</v>
      </c>
      <c r="F4404">
        <v>11</v>
      </c>
      <c r="G4404">
        <v>362128</v>
      </c>
      <c r="H4404">
        <v>516966</v>
      </c>
      <c r="I4404">
        <v>0.62451477709432102</v>
      </c>
      <c r="J4404">
        <v>0.65185986255404105</v>
      </c>
      <c r="K4404">
        <v>2.7345085459720302E-2</v>
      </c>
      <c r="L4404">
        <v>0.254136197573408</v>
      </c>
      <c r="M4404">
        <v>0.44539913046797702</v>
      </c>
      <c r="N4404">
        <v>-0.39070895954853602</v>
      </c>
      <c r="O4404">
        <v>74.454116732645701</v>
      </c>
      <c r="P4404">
        <v>70.5353995214913</v>
      </c>
      <c r="Q4404" t="s">
        <v>16</v>
      </c>
      <c r="R4404">
        <v>-0.39070895954853602</v>
      </c>
      <c r="S4404">
        <v>-0.29845751982938901</v>
      </c>
      <c r="T4404">
        <v>-0.105822282068746</v>
      </c>
      <c r="U4404">
        <v>2.7345085459720302E-2</v>
      </c>
      <c r="V4404">
        <v>0.16051245298818601</v>
      </c>
      <c r="W4404">
        <v>0.35314769074883001</v>
      </c>
      <c r="X4404">
        <v>0.44539913046797702</v>
      </c>
      <c r="Y4404">
        <v>4.1949331490636503E-2</v>
      </c>
    </row>
    <row r="4405" spans="1:25" x14ac:dyDescent="0.2">
      <c r="A4405" t="s">
        <v>2042</v>
      </c>
      <c r="B4405" t="s">
        <v>30</v>
      </c>
      <c r="C4405" t="s">
        <v>1983</v>
      </c>
      <c r="D4405" t="s">
        <v>26</v>
      </c>
      <c r="E4405" t="s">
        <v>14</v>
      </c>
      <c r="F4405">
        <v>12</v>
      </c>
      <c r="G4405">
        <v>362128</v>
      </c>
      <c r="H4405">
        <v>516966</v>
      </c>
      <c r="I4405">
        <v>0.66843798295670098</v>
      </c>
      <c r="J4405">
        <v>0.699656317658228</v>
      </c>
      <c r="K4405">
        <v>3.1218334701527E-2</v>
      </c>
      <c r="L4405">
        <v>0.27708875432029201</v>
      </c>
      <c r="M4405">
        <v>0.48702933555840699</v>
      </c>
      <c r="N4405">
        <v>-0.42459266615535302</v>
      </c>
      <c r="O4405">
        <v>76.297362959844406</v>
      </c>
      <c r="P4405">
        <v>70.5353995214913</v>
      </c>
      <c r="Q4405" t="s">
        <v>16</v>
      </c>
      <c r="R4405">
        <v>-0.42459266615535302</v>
      </c>
      <c r="S4405">
        <v>-0.324009448337087</v>
      </c>
      <c r="T4405">
        <v>-0.11397617256230599</v>
      </c>
      <c r="U4405">
        <v>3.1218334701527E-2</v>
      </c>
      <c r="V4405">
        <v>0.17641284196536</v>
      </c>
      <c r="W4405">
        <v>0.38644611774014098</v>
      </c>
      <c r="X4405">
        <v>0.48702933555840699</v>
      </c>
      <c r="Y4405">
        <v>4.4619528064887302E-2</v>
      </c>
    </row>
    <row r="4406" spans="1:25" x14ac:dyDescent="0.2">
      <c r="A4406" t="s">
        <v>2043</v>
      </c>
      <c r="B4406" t="s">
        <v>30</v>
      </c>
      <c r="C4406" t="s">
        <v>1983</v>
      </c>
      <c r="D4406" t="s">
        <v>26</v>
      </c>
      <c r="E4406" t="s">
        <v>14</v>
      </c>
      <c r="F4406">
        <v>13</v>
      </c>
      <c r="G4406">
        <v>362128</v>
      </c>
      <c r="H4406">
        <v>516966</v>
      </c>
      <c r="I4406">
        <v>0.71453416680033799</v>
      </c>
      <c r="J4406">
        <v>0.75177127864173099</v>
      </c>
      <c r="K4406">
        <v>3.7237111841393E-2</v>
      </c>
      <c r="L4406">
        <v>0.299718738114648</v>
      </c>
      <c r="M4406">
        <v>0.53027443603999003</v>
      </c>
      <c r="N4406">
        <v>-0.45580021235720403</v>
      </c>
      <c r="O4406">
        <v>77.152798864316395</v>
      </c>
      <c r="P4406">
        <v>70.5353995214913</v>
      </c>
      <c r="Q4406" t="s">
        <v>16</v>
      </c>
      <c r="R4406">
        <v>-0.45580021235720403</v>
      </c>
      <c r="S4406">
        <v>-0.34700231042158602</v>
      </c>
      <c r="T4406">
        <v>-0.11981550693068301</v>
      </c>
      <c r="U4406">
        <v>3.7237111841393E-2</v>
      </c>
      <c r="V4406">
        <v>0.19428973061346899</v>
      </c>
      <c r="W4406">
        <v>0.42147653410437202</v>
      </c>
      <c r="X4406">
        <v>0.53027443603999003</v>
      </c>
      <c r="Y4406">
        <v>4.9532501306343402E-2</v>
      </c>
    </row>
    <row r="4407" spans="1:25" x14ac:dyDescent="0.2">
      <c r="A4407" t="s">
        <v>2044</v>
      </c>
      <c r="B4407" t="s">
        <v>30</v>
      </c>
      <c r="C4407" t="s">
        <v>1983</v>
      </c>
      <c r="D4407" t="s">
        <v>26</v>
      </c>
      <c r="E4407" t="s">
        <v>14</v>
      </c>
      <c r="F4407">
        <v>14</v>
      </c>
      <c r="G4407">
        <v>362128</v>
      </c>
      <c r="H4407">
        <v>516966</v>
      </c>
      <c r="I4407">
        <v>0.74629013253124299</v>
      </c>
      <c r="J4407">
        <v>0.78847819379131701</v>
      </c>
      <c r="K4407">
        <v>4.2188061260074301E-2</v>
      </c>
      <c r="L4407">
        <v>0.31956713724076402</v>
      </c>
      <c r="M4407">
        <v>0.56787600202113198</v>
      </c>
      <c r="N4407">
        <v>-0.483499879500983</v>
      </c>
      <c r="O4407">
        <v>77.426242122156793</v>
      </c>
      <c r="P4407">
        <v>70.5353995214913</v>
      </c>
      <c r="Q4407" t="s">
        <v>16</v>
      </c>
      <c r="R4407">
        <v>-0.483499879500983</v>
      </c>
      <c r="S4407">
        <v>-0.367497008682586</v>
      </c>
      <c r="T4407">
        <v>-0.12526511865408599</v>
      </c>
      <c r="U4407">
        <v>4.2188061260074301E-2</v>
      </c>
      <c r="V4407">
        <v>0.20964124117423499</v>
      </c>
      <c r="W4407">
        <v>0.45187313120273398</v>
      </c>
      <c r="X4407">
        <v>0.56787600202113198</v>
      </c>
      <c r="Y4407">
        <v>5.3505679157995902E-2</v>
      </c>
    </row>
    <row r="4408" spans="1:25" x14ac:dyDescent="0.2">
      <c r="A4408" t="s">
        <v>2045</v>
      </c>
      <c r="B4408" t="s">
        <v>30</v>
      </c>
      <c r="C4408" t="s">
        <v>1983</v>
      </c>
      <c r="D4408" t="s">
        <v>26</v>
      </c>
      <c r="E4408" t="s">
        <v>14</v>
      </c>
      <c r="F4408">
        <v>15</v>
      </c>
      <c r="G4408">
        <v>362128</v>
      </c>
      <c r="H4408">
        <v>516966</v>
      </c>
      <c r="I4408">
        <v>0.77382011426713504</v>
      </c>
      <c r="J4408">
        <v>0.82151128458134604</v>
      </c>
      <c r="K4408">
        <v>4.7691170314211197E-2</v>
      </c>
      <c r="L4408">
        <v>0.33705134502520201</v>
      </c>
      <c r="M4408">
        <v>0.60214063288066899</v>
      </c>
      <c r="N4408">
        <v>-0.506758292252247</v>
      </c>
      <c r="O4408">
        <v>77.165136955414496</v>
      </c>
      <c r="P4408">
        <v>70.5353995214913</v>
      </c>
      <c r="Q4408" t="s">
        <v>16</v>
      </c>
      <c r="R4408">
        <v>-0.506758292252247</v>
      </c>
      <c r="S4408">
        <v>-0.38440865400809798</v>
      </c>
      <c r="T4408">
        <v>-0.12892373447899499</v>
      </c>
      <c r="U4408">
        <v>4.7691170314211197E-2</v>
      </c>
      <c r="V4408">
        <v>0.22430607510741701</v>
      </c>
      <c r="W4408">
        <v>0.47979099463652097</v>
      </c>
      <c r="X4408">
        <v>0.60214063288066899</v>
      </c>
      <c r="Y4408">
        <v>5.8052970433042E-2</v>
      </c>
    </row>
    <row r="4409" spans="1:25" x14ac:dyDescent="0.2">
      <c r="A4409" t="s">
        <v>2046</v>
      </c>
      <c r="B4409" t="s">
        <v>30</v>
      </c>
      <c r="C4409" t="s">
        <v>1983</v>
      </c>
      <c r="D4409" t="s">
        <v>26</v>
      </c>
      <c r="E4409" t="s">
        <v>14</v>
      </c>
      <c r="F4409">
        <v>16</v>
      </c>
      <c r="G4409">
        <v>362128</v>
      </c>
      <c r="H4409">
        <v>516966</v>
      </c>
      <c r="I4409">
        <v>0.80259450643205899</v>
      </c>
      <c r="J4409">
        <v>0.852027774957277</v>
      </c>
      <c r="K4409">
        <v>4.9433268525218101E-2</v>
      </c>
      <c r="L4409">
        <v>0.35328931475400899</v>
      </c>
      <c r="M4409">
        <v>0.63059419129556304</v>
      </c>
      <c r="N4409">
        <v>-0.53172765424512602</v>
      </c>
      <c r="O4409">
        <v>76.592260009612303</v>
      </c>
      <c r="P4409">
        <v>70.5353995214913</v>
      </c>
      <c r="Q4409" t="s">
        <v>16</v>
      </c>
      <c r="R4409">
        <v>-0.53172765424512602</v>
      </c>
      <c r="S4409">
        <v>-0.40348363298942103</v>
      </c>
      <c r="T4409">
        <v>-0.13569033240588299</v>
      </c>
      <c r="U4409">
        <v>4.9433268525218101E-2</v>
      </c>
      <c r="V4409">
        <v>0.23455686945631901</v>
      </c>
      <c r="W4409">
        <v>0.50235017003985705</v>
      </c>
      <c r="X4409">
        <v>0.63059419129556304</v>
      </c>
      <c r="Y4409">
        <v>5.8018376839530698E-2</v>
      </c>
    </row>
    <row r="4410" spans="1:25" x14ac:dyDescent="0.2">
      <c r="A4410" t="s">
        <v>2047</v>
      </c>
      <c r="B4410" t="s">
        <v>30</v>
      </c>
      <c r="C4410" t="s">
        <v>1983</v>
      </c>
      <c r="D4410" t="s">
        <v>26</v>
      </c>
      <c r="E4410" t="s">
        <v>14</v>
      </c>
      <c r="F4410">
        <v>17</v>
      </c>
      <c r="G4410">
        <v>362128</v>
      </c>
      <c r="H4410">
        <v>516966</v>
      </c>
      <c r="I4410">
        <v>0.81946133728999604</v>
      </c>
      <c r="J4410">
        <v>0.88041589578179602</v>
      </c>
      <c r="K4410">
        <v>6.0954558491799198E-2</v>
      </c>
      <c r="L4410">
        <v>0.36498800063523401</v>
      </c>
      <c r="M4410">
        <v>0.66135981953675904</v>
      </c>
      <c r="N4410">
        <v>-0.53945070255316097</v>
      </c>
      <c r="O4410">
        <v>75.478906380731502</v>
      </c>
      <c r="P4410">
        <v>70.5353995214913</v>
      </c>
      <c r="Q4410" t="s">
        <v>17</v>
      </c>
      <c r="R4410">
        <v>-0.53945070255316097</v>
      </c>
      <c r="S4410">
        <v>-0.40696005832257098</v>
      </c>
      <c r="T4410">
        <v>-0.130299153841063</v>
      </c>
      <c r="U4410">
        <v>6.0954558491799198E-2</v>
      </c>
      <c r="V4410">
        <v>0.25220827082466202</v>
      </c>
      <c r="W4410">
        <v>0.52886917530616895</v>
      </c>
      <c r="X4410">
        <v>0.66135981953675904</v>
      </c>
      <c r="Y4410">
        <v>6.9233823223594199E-2</v>
      </c>
    </row>
    <row r="4411" spans="1:25" x14ac:dyDescent="0.2">
      <c r="A4411" t="s">
        <v>2048</v>
      </c>
      <c r="B4411" t="s">
        <v>30</v>
      </c>
      <c r="C4411" t="s">
        <v>1983</v>
      </c>
      <c r="D4411" t="s">
        <v>26</v>
      </c>
      <c r="E4411" t="s">
        <v>14</v>
      </c>
      <c r="F4411">
        <v>18</v>
      </c>
      <c r="G4411">
        <v>362128</v>
      </c>
      <c r="H4411">
        <v>516966</v>
      </c>
      <c r="I4411">
        <v>0.850564139051188</v>
      </c>
      <c r="J4411">
        <v>0.910421007169259</v>
      </c>
      <c r="K4411">
        <v>5.98568681180702E-2</v>
      </c>
      <c r="L4411">
        <v>0.37156382574443098</v>
      </c>
      <c r="M4411">
        <v>0.67107936146766001</v>
      </c>
      <c r="N4411">
        <v>-0.55136562523152</v>
      </c>
      <c r="O4411">
        <v>74.102458712959105</v>
      </c>
      <c r="P4411">
        <v>70.5353995214913</v>
      </c>
      <c r="Q4411" t="s">
        <v>17</v>
      </c>
      <c r="R4411">
        <v>-0.55136562523152</v>
      </c>
      <c r="S4411">
        <v>-0.416487956486291</v>
      </c>
      <c r="T4411">
        <v>-0.13484257657201201</v>
      </c>
      <c r="U4411">
        <v>5.98568681180702E-2</v>
      </c>
      <c r="V4411">
        <v>0.254556312808152</v>
      </c>
      <c r="W4411">
        <v>0.53620169272243101</v>
      </c>
      <c r="X4411">
        <v>0.67107936146766001</v>
      </c>
      <c r="Y4411">
        <v>6.5746360910740806E-2</v>
      </c>
    </row>
    <row r="4412" spans="1:25" x14ac:dyDescent="0.2">
      <c r="A4412" t="s">
        <v>2049</v>
      </c>
      <c r="B4412" t="s">
        <v>30</v>
      </c>
      <c r="C4412" t="s">
        <v>1983</v>
      </c>
      <c r="D4412" t="s">
        <v>26</v>
      </c>
      <c r="E4412" t="s">
        <v>14</v>
      </c>
      <c r="F4412">
        <v>19</v>
      </c>
      <c r="G4412">
        <v>362128</v>
      </c>
      <c r="H4412">
        <v>516966</v>
      </c>
      <c r="I4412">
        <v>0.84938022157537196</v>
      </c>
      <c r="J4412">
        <v>0.90695885779826302</v>
      </c>
      <c r="K4412">
        <v>5.7578636222891597E-2</v>
      </c>
      <c r="L4412">
        <v>0.36433391541350202</v>
      </c>
      <c r="M4412">
        <v>0.65690792707810197</v>
      </c>
      <c r="N4412">
        <v>-0.54175065463231897</v>
      </c>
      <c r="O4412">
        <v>71.907144167828093</v>
      </c>
      <c r="P4412">
        <v>70.5353995214913</v>
      </c>
      <c r="Q4412" t="s">
        <v>17</v>
      </c>
      <c r="R4412">
        <v>-0.54175065463231897</v>
      </c>
      <c r="S4412">
        <v>-0.40949744333721799</v>
      </c>
      <c r="T4412">
        <v>-0.13333233545378301</v>
      </c>
      <c r="U4412">
        <v>5.7578636222891597E-2</v>
      </c>
      <c r="V4412">
        <v>0.24848960789956701</v>
      </c>
      <c r="W4412">
        <v>0.52465471578300105</v>
      </c>
      <c r="X4412">
        <v>0.65690792707810197</v>
      </c>
      <c r="Y4412">
        <v>6.3485389362280098E-2</v>
      </c>
    </row>
    <row r="4413" spans="1:25" x14ac:dyDescent="0.2">
      <c r="A4413" t="s">
        <v>2050</v>
      </c>
      <c r="B4413" t="s">
        <v>30</v>
      </c>
      <c r="C4413" t="s">
        <v>1983</v>
      </c>
      <c r="D4413" t="s">
        <v>26</v>
      </c>
      <c r="E4413" t="s">
        <v>14</v>
      </c>
      <c r="F4413">
        <v>20</v>
      </c>
      <c r="G4413">
        <v>362128</v>
      </c>
      <c r="H4413">
        <v>516966</v>
      </c>
      <c r="I4413">
        <v>0.81726454585141095</v>
      </c>
      <c r="J4413">
        <v>0.87245589495655296</v>
      </c>
      <c r="K4413">
        <v>5.5191349105142201E-2</v>
      </c>
      <c r="L4413">
        <v>0.34284310667300899</v>
      </c>
      <c r="M4413">
        <v>0.61916825958224198</v>
      </c>
      <c r="N4413">
        <v>-0.50878556137195796</v>
      </c>
      <c r="O4413">
        <v>69.002271245628506</v>
      </c>
      <c r="P4413">
        <v>70.5353995214913</v>
      </c>
      <c r="Q4413" t="s">
        <v>17</v>
      </c>
      <c r="R4413">
        <v>-0.50878556137195796</v>
      </c>
      <c r="S4413">
        <v>-0.38433351364965501</v>
      </c>
      <c r="T4413">
        <v>-0.124458438791514</v>
      </c>
      <c r="U4413">
        <v>5.5191349105142201E-2</v>
      </c>
      <c r="V4413">
        <v>0.23484113700179901</v>
      </c>
      <c r="W4413">
        <v>0.49471621185994002</v>
      </c>
      <c r="X4413">
        <v>0.61916825958224198</v>
      </c>
      <c r="Y4413">
        <v>6.3259758371958394E-2</v>
      </c>
    </row>
    <row r="4414" spans="1:25" x14ac:dyDescent="0.2">
      <c r="A4414" t="s">
        <v>2051</v>
      </c>
      <c r="B4414" t="s">
        <v>30</v>
      </c>
      <c r="C4414" t="s">
        <v>1983</v>
      </c>
      <c r="D4414" t="s">
        <v>26</v>
      </c>
      <c r="E4414" t="s">
        <v>14</v>
      </c>
      <c r="F4414">
        <v>21</v>
      </c>
      <c r="G4414">
        <v>362128</v>
      </c>
      <c r="H4414">
        <v>516966</v>
      </c>
      <c r="I4414">
        <v>0.84128997524764404</v>
      </c>
      <c r="J4414">
        <v>0.89514804584926599</v>
      </c>
      <c r="K4414">
        <v>5.38580706016226E-2</v>
      </c>
      <c r="L4414">
        <v>0.32899893132713698</v>
      </c>
      <c r="M4414">
        <v>0.59506131263476303</v>
      </c>
      <c r="N4414">
        <v>-0.48734517143151801</v>
      </c>
      <c r="O4414">
        <v>67.356618194302598</v>
      </c>
      <c r="P4414">
        <v>70.5353995214913</v>
      </c>
      <c r="Q4414" t="s">
        <v>17</v>
      </c>
      <c r="R4414">
        <v>-0.48734517143151801</v>
      </c>
      <c r="S4414">
        <v>-0.36791855935976697</v>
      </c>
      <c r="T4414">
        <v>-0.118537369413797</v>
      </c>
      <c r="U4414">
        <v>5.38580706016226E-2</v>
      </c>
      <c r="V4414">
        <v>0.22625351061704199</v>
      </c>
      <c r="W4414">
        <v>0.47563470056301199</v>
      </c>
      <c r="X4414">
        <v>0.59506131263476303</v>
      </c>
      <c r="Y4414">
        <v>6.01666627675259E-2</v>
      </c>
    </row>
    <row r="4415" spans="1:25" x14ac:dyDescent="0.2">
      <c r="A4415" t="s">
        <v>2052</v>
      </c>
      <c r="B4415" t="s">
        <v>30</v>
      </c>
      <c r="C4415" t="s">
        <v>1983</v>
      </c>
      <c r="D4415" t="s">
        <v>26</v>
      </c>
      <c r="E4415" t="s">
        <v>14</v>
      </c>
      <c r="F4415">
        <v>22</v>
      </c>
      <c r="G4415">
        <v>362128</v>
      </c>
      <c r="H4415">
        <v>516966</v>
      </c>
      <c r="I4415">
        <v>0.81799053512923203</v>
      </c>
      <c r="J4415">
        <v>0.85806480827294396</v>
      </c>
      <c r="K4415">
        <v>4.0074273143712098E-2</v>
      </c>
      <c r="L4415">
        <v>0.312741093555023</v>
      </c>
      <c r="M4415">
        <v>0.55453337204172604</v>
      </c>
      <c r="N4415">
        <v>-0.47438482575430102</v>
      </c>
      <c r="O4415">
        <v>66.672067455550007</v>
      </c>
      <c r="P4415">
        <v>70.5353995214913</v>
      </c>
      <c r="Q4415" t="s">
        <v>16</v>
      </c>
      <c r="R4415">
        <v>-0.47438482575430102</v>
      </c>
      <c r="S4415">
        <v>-0.36085980879382801</v>
      </c>
      <c r="T4415">
        <v>-0.12380205987912</v>
      </c>
      <c r="U4415">
        <v>4.0074273143712098E-2</v>
      </c>
      <c r="V4415">
        <v>0.20395060616654401</v>
      </c>
      <c r="W4415">
        <v>0.44100835508125202</v>
      </c>
      <c r="X4415">
        <v>0.55453337204172604</v>
      </c>
      <c r="Y4415">
        <v>4.67030843793384E-2</v>
      </c>
    </row>
    <row r="4416" spans="1:25" x14ac:dyDescent="0.2">
      <c r="A4416" t="s">
        <v>2053</v>
      </c>
      <c r="B4416" t="s">
        <v>30</v>
      </c>
      <c r="C4416" t="s">
        <v>1983</v>
      </c>
      <c r="D4416" t="s">
        <v>26</v>
      </c>
      <c r="E4416" t="s">
        <v>14</v>
      </c>
      <c r="F4416">
        <v>23</v>
      </c>
      <c r="G4416">
        <v>362128</v>
      </c>
      <c r="H4416">
        <v>516966</v>
      </c>
      <c r="I4416">
        <v>0.73243197124135395</v>
      </c>
      <c r="J4416">
        <v>0.76393568956133895</v>
      </c>
      <c r="K4416">
        <v>3.1503718319985101E-2</v>
      </c>
      <c r="L4416">
        <v>0.28307716559287599</v>
      </c>
      <c r="M4416">
        <v>0.497165655720267</v>
      </c>
      <c r="N4416">
        <v>-0.434158219080297</v>
      </c>
      <c r="O4416">
        <v>66.266522250058301</v>
      </c>
      <c r="P4416">
        <v>70.5353995214913</v>
      </c>
      <c r="Q4416" t="s">
        <v>16</v>
      </c>
      <c r="R4416">
        <v>-0.434158219080297</v>
      </c>
      <c r="S4416">
        <v>-0.33140120797008199</v>
      </c>
      <c r="T4416">
        <v>-0.116828716450682</v>
      </c>
      <c r="U4416">
        <v>3.1503718319985101E-2</v>
      </c>
      <c r="V4416">
        <v>0.17983615309065201</v>
      </c>
      <c r="W4416">
        <v>0.39440864461005298</v>
      </c>
      <c r="X4416">
        <v>0.497165655720267</v>
      </c>
      <c r="Y4416">
        <v>4.1238704710961901E-2</v>
      </c>
    </row>
    <row r="4417" spans="1:25" x14ac:dyDescent="0.2">
      <c r="A4417" t="s">
        <v>2054</v>
      </c>
      <c r="B4417" t="s">
        <v>30</v>
      </c>
      <c r="C4417" t="s">
        <v>1983</v>
      </c>
      <c r="D4417" t="s">
        <v>26</v>
      </c>
      <c r="E4417" t="s">
        <v>14</v>
      </c>
      <c r="F4417">
        <v>24</v>
      </c>
      <c r="G4417">
        <v>362128</v>
      </c>
      <c r="H4417">
        <v>516966</v>
      </c>
      <c r="I4417">
        <v>0.62926929761706996</v>
      </c>
      <c r="J4417">
        <v>0.65537703285882798</v>
      </c>
      <c r="K4417">
        <v>2.61077352417581E-2</v>
      </c>
      <c r="L4417">
        <v>0.246557558451825</v>
      </c>
      <c r="M4417">
        <v>0.43169491889500999</v>
      </c>
      <c r="N4417">
        <v>-0.379479448411494</v>
      </c>
      <c r="O4417">
        <v>65.979084139377804</v>
      </c>
      <c r="P4417">
        <v>70.5353995214913</v>
      </c>
      <c r="Q4417" t="s">
        <v>16</v>
      </c>
      <c r="R4417">
        <v>-0.379479448411494</v>
      </c>
      <c r="S4417">
        <v>-0.28997905469348201</v>
      </c>
      <c r="T4417">
        <v>-0.103088425386998</v>
      </c>
      <c r="U4417">
        <v>2.61077352417581E-2</v>
      </c>
      <c r="V4417">
        <v>0.15530389587051399</v>
      </c>
      <c r="W4417">
        <v>0.342194525176998</v>
      </c>
      <c r="X4417">
        <v>0.43169491889500999</v>
      </c>
      <c r="Y4417">
        <v>3.9836207149147797E-2</v>
      </c>
    </row>
    <row r="4418" spans="1:25" x14ac:dyDescent="0.2">
      <c r="A4418" t="s">
        <v>3631</v>
      </c>
      <c r="B4418" t="s">
        <v>30</v>
      </c>
      <c r="C4418" t="s">
        <v>1983</v>
      </c>
      <c r="D4418" t="s">
        <v>26</v>
      </c>
      <c r="E4418" t="s">
        <v>18</v>
      </c>
      <c r="F4418">
        <v>1</v>
      </c>
      <c r="G4418">
        <v>362131</v>
      </c>
      <c r="H4418">
        <v>516966</v>
      </c>
      <c r="I4418">
        <v>0.59485352485166099</v>
      </c>
      <c r="J4418">
        <v>0.63445184028555401</v>
      </c>
      <c r="K4418">
        <v>3.9598315433893E-2</v>
      </c>
      <c r="L4418">
        <v>0.302173163886017</v>
      </c>
      <c r="M4418">
        <v>0.53667317002639103</v>
      </c>
      <c r="N4418">
        <v>-0.45747653915860498</v>
      </c>
      <c r="O4418">
        <v>67.172231972767406</v>
      </c>
      <c r="P4418">
        <v>73.136485896409397</v>
      </c>
      <c r="Q4418" t="s">
        <v>15</v>
      </c>
      <c r="R4418">
        <v>-0.45747653915860498</v>
      </c>
      <c r="S4418">
        <v>-0.34778768066798099</v>
      </c>
      <c r="T4418">
        <v>-0.11874042244238001</v>
      </c>
      <c r="U4418">
        <v>3.9598315433893E-2</v>
      </c>
      <c r="V4418">
        <v>0.19793705331016601</v>
      </c>
      <c r="W4418">
        <v>0.42698431153576699</v>
      </c>
      <c r="X4418">
        <v>0.53667317002639103</v>
      </c>
      <c r="Y4418">
        <v>6.2413429861076002E-2</v>
      </c>
    </row>
    <row r="4419" spans="1:25" x14ac:dyDescent="0.2">
      <c r="A4419" t="s">
        <v>3632</v>
      </c>
      <c r="B4419" t="s">
        <v>30</v>
      </c>
      <c r="C4419" t="s">
        <v>1983</v>
      </c>
      <c r="D4419" t="s">
        <v>26</v>
      </c>
      <c r="E4419" t="s">
        <v>18</v>
      </c>
      <c r="F4419">
        <v>2</v>
      </c>
      <c r="G4419">
        <v>362131</v>
      </c>
      <c r="H4419">
        <v>516966</v>
      </c>
      <c r="I4419">
        <v>0.52947221804717404</v>
      </c>
      <c r="J4419">
        <v>0.56410324094704001</v>
      </c>
      <c r="K4419">
        <v>3.4631022899866103E-2</v>
      </c>
      <c r="L4419">
        <v>0.26605786942541898</v>
      </c>
      <c r="M4419">
        <v>0.47229621810467998</v>
      </c>
      <c r="N4419">
        <v>-0.40303417230494698</v>
      </c>
      <c r="O4419">
        <v>66.519162286811195</v>
      </c>
      <c r="P4419">
        <v>73.136485896409397</v>
      </c>
      <c r="Q4419" t="s">
        <v>15</v>
      </c>
      <c r="R4419">
        <v>-0.40303417230494698</v>
      </c>
      <c r="S4419">
        <v>-0.30645516570352099</v>
      </c>
      <c r="T4419">
        <v>-0.104783300679053</v>
      </c>
      <c r="U4419">
        <v>3.4631022899866103E-2</v>
      </c>
      <c r="V4419">
        <v>0.174045346478785</v>
      </c>
      <c r="W4419">
        <v>0.37571721150325299</v>
      </c>
      <c r="X4419">
        <v>0.47229621810467998</v>
      </c>
      <c r="Y4419">
        <v>6.1391285116047301E-2</v>
      </c>
    </row>
    <row r="4420" spans="1:25" x14ac:dyDescent="0.2">
      <c r="A4420" t="s">
        <v>3633</v>
      </c>
      <c r="B4420" t="s">
        <v>30</v>
      </c>
      <c r="C4420" t="s">
        <v>1983</v>
      </c>
      <c r="D4420" t="s">
        <v>26</v>
      </c>
      <c r="E4420" t="s">
        <v>18</v>
      </c>
      <c r="F4420">
        <v>3</v>
      </c>
      <c r="G4420">
        <v>362131</v>
      </c>
      <c r="H4420">
        <v>516966</v>
      </c>
      <c r="I4420">
        <v>0.48486891993020598</v>
      </c>
      <c r="J4420">
        <v>0.51715374939137604</v>
      </c>
      <c r="K4420">
        <v>3.2284829461169999E-2</v>
      </c>
      <c r="L4420">
        <v>0.23838750114843901</v>
      </c>
      <c r="M4420">
        <v>0.42443226885035101</v>
      </c>
      <c r="N4420">
        <v>-0.359862609928012</v>
      </c>
      <c r="O4420">
        <v>66.102314054868401</v>
      </c>
      <c r="P4420">
        <v>73.136485896409397</v>
      </c>
      <c r="Q4420" t="s">
        <v>15</v>
      </c>
      <c r="R4420">
        <v>-0.359862609928012</v>
      </c>
      <c r="S4420">
        <v>-0.273327947011128</v>
      </c>
      <c r="T4420">
        <v>-9.2630221140611896E-2</v>
      </c>
      <c r="U4420">
        <v>3.2284829461169999E-2</v>
      </c>
      <c r="V4420">
        <v>0.15719988006295199</v>
      </c>
      <c r="W4420">
        <v>0.33789760593346801</v>
      </c>
      <c r="X4420">
        <v>0.42443226885035101</v>
      </c>
      <c r="Y4420">
        <v>6.2427913360707597E-2</v>
      </c>
    </row>
    <row r="4421" spans="1:25" x14ac:dyDescent="0.2">
      <c r="A4421" t="s">
        <v>3634</v>
      </c>
      <c r="B4421" t="s">
        <v>30</v>
      </c>
      <c r="C4421" t="s">
        <v>1983</v>
      </c>
      <c r="D4421" t="s">
        <v>26</v>
      </c>
      <c r="E4421" t="s">
        <v>18</v>
      </c>
      <c r="F4421">
        <v>4</v>
      </c>
      <c r="G4421">
        <v>362131</v>
      </c>
      <c r="H4421">
        <v>516966</v>
      </c>
      <c r="I4421">
        <v>0.45605632922153599</v>
      </c>
      <c r="J4421">
        <v>0.48648241635210598</v>
      </c>
      <c r="K4421">
        <v>3.0426087130570299E-2</v>
      </c>
      <c r="L4421">
        <v>0.21776405654463599</v>
      </c>
      <c r="M4421">
        <v>0.388647960146496</v>
      </c>
      <c r="N4421">
        <v>-0.32779578588535602</v>
      </c>
      <c r="O4421">
        <v>65.889138076792705</v>
      </c>
      <c r="P4421">
        <v>73.136485896409397</v>
      </c>
      <c r="Q4421" t="s">
        <v>15</v>
      </c>
      <c r="R4421">
        <v>-0.32779578588535602</v>
      </c>
      <c r="S4421">
        <v>-0.24874743335965299</v>
      </c>
      <c r="T4421">
        <v>-8.3682278498818902E-2</v>
      </c>
      <c r="U4421">
        <v>3.0426087130570299E-2</v>
      </c>
      <c r="V4421">
        <v>0.14453445275995899</v>
      </c>
      <c r="W4421">
        <v>0.30959960762079303</v>
      </c>
      <c r="X4421">
        <v>0.388647960146496</v>
      </c>
      <c r="Y4421">
        <v>6.2543035694322999E-2</v>
      </c>
    </row>
    <row r="4422" spans="1:25" x14ac:dyDescent="0.2">
      <c r="A4422" t="s">
        <v>3635</v>
      </c>
      <c r="B4422" t="s">
        <v>30</v>
      </c>
      <c r="C4422" t="s">
        <v>1983</v>
      </c>
      <c r="D4422" t="s">
        <v>26</v>
      </c>
      <c r="E4422" t="s">
        <v>18</v>
      </c>
      <c r="F4422">
        <v>5</v>
      </c>
      <c r="G4422">
        <v>362131</v>
      </c>
      <c r="H4422">
        <v>516966</v>
      </c>
      <c r="I4422">
        <v>0.43968970977564797</v>
      </c>
      <c r="J4422">
        <v>0.46943672671840397</v>
      </c>
      <c r="K4422">
        <v>2.9747016942755802E-2</v>
      </c>
      <c r="L4422">
        <v>0.20430910455884599</v>
      </c>
      <c r="M4422">
        <v>0.365835493942057</v>
      </c>
      <c r="N4422">
        <v>-0.306341460056545</v>
      </c>
      <c r="O4422">
        <v>65.545515584237805</v>
      </c>
      <c r="P4422">
        <v>73.136485896409397</v>
      </c>
      <c r="Q4422" t="s">
        <v>15</v>
      </c>
      <c r="R4422">
        <v>-0.306341460056545</v>
      </c>
      <c r="S4422">
        <v>-0.23217725510168399</v>
      </c>
      <c r="T4422">
        <v>-7.7310953846079306E-2</v>
      </c>
      <c r="U4422">
        <v>2.9747016942755802E-2</v>
      </c>
      <c r="V4422">
        <v>0.136804987731591</v>
      </c>
      <c r="W4422">
        <v>0.29167128898719602</v>
      </c>
      <c r="X4422">
        <v>0.365835493942057</v>
      </c>
      <c r="Y4422">
        <v>6.3367468392816803E-2</v>
      </c>
    </row>
    <row r="4423" spans="1:25" x14ac:dyDescent="0.2">
      <c r="A4423" t="s">
        <v>3636</v>
      </c>
      <c r="B4423" t="s">
        <v>30</v>
      </c>
      <c r="C4423" t="s">
        <v>1983</v>
      </c>
      <c r="D4423" t="s">
        <v>26</v>
      </c>
      <c r="E4423" t="s">
        <v>18</v>
      </c>
      <c r="F4423">
        <v>6</v>
      </c>
      <c r="G4423">
        <v>362131</v>
      </c>
      <c r="H4423">
        <v>516966</v>
      </c>
      <c r="I4423">
        <v>0.436195310980587</v>
      </c>
      <c r="J4423">
        <v>0.466939413345486</v>
      </c>
      <c r="K4423">
        <v>3.07441023648992E-2</v>
      </c>
      <c r="L4423">
        <v>0.19995383100501901</v>
      </c>
      <c r="M4423">
        <v>0.35966815436815602</v>
      </c>
      <c r="N4423">
        <v>-0.29817994963835798</v>
      </c>
      <c r="O4423">
        <v>65.312973563859103</v>
      </c>
      <c r="P4423">
        <v>73.136485896409397</v>
      </c>
      <c r="Q4423" t="s">
        <v>15</v>
      </c>
      <c r="R4423">
        <v>-0.29817994963835798</v>
      </c>
      <c r="S4423">
        <v>-0.22559670898353601</v>
      </c>
      <c r="T4423">
        <v>-7.4031705081731097E-2</v>
      </c>
      <c r="U4423">
        <v>3.07441023648992E-2</v>
      </c>
      <c r="V4423">
        <v>0.135519909811529</v>
      </c>
      <c r="W4423">
        <v>0.287084913713334</v>
      </c>
      <c r="X4423">
        <v>0.35966815436815602</v>
      </c>
      <c r="Y4423">
        <v>6.5841737677756904E-2</v>
      </c>
    </row>
    <row r="4424" spans="1:25" x14ac:dyDescent="0.2">
      <c r="A4424" t="s">
        <v>3637</v>
      </c>
      <c r="B4424" t="s">
        <v>30</v>
      </c>
      <c r="C4424" t="s">
        <v>1983</v>
      </c>
      <c r="D4424" t="s">
        <v>26</v>
      </c>
      <c r="E4424" t="s">
        <v>18</v>
      </c>
      <c r="F4424">
        <v>7</v>
      </c>
      <c r="G4424">
        <v>362131</v>
      </c>
      <c r="H4424">
        <v>516966</v>
      </c>
      <c r="I4424">
        <v>0.442632420358823</v>
      </c>
      <c r="J4424">
        <v>0.47385573582970802</v>
      </c>
      <c r="K4424">
        <v>3.1223315470884899E-2</v>
      </c>
      <c r="L4424">
        <v>0.21030380752181499</v>
      </c>
      <c r="M4424">
        <v>0.37717307884426998</v>
      </c>
      <c r="N4424">
        <v>-0.31472644790250098</v>
      </c>
      <c r="O4424">
        <v>66.641989568823405</v>
      </c>
      <c r="P4424">
        <v>73.136485896409397</v>
      </c>
      <c r="Q4424" t="s">
        <v>15</v>
      </c>
      <c r="R4424">
        <v>-0.31472644790250098</v>
      </c>
      <c r="S4424">
        <v>-0.23838616577208199</v>
      </c>
      <c r="T4424">
        <v>-7.8975879670546201E-2</v>
      </c>
      <c r="U4424">
        <v>3.1223315470884899E-2</v>
      </c>
      <c r="V4424">
        <v>0.141422510612316</v>
      </c>
      <c r="W4424">
        <v>0.30083279671385199</v>
      </c>
      <c r="X4424">
        <v>0.37717307884426998</v>
      </c>
      <c r="Y4424">
        <v>6.5892028121626006E-2</v>
      </c>
    </row>
    <row r="4425" spans="1:25" x14ac:dyDescent="0.2">
      <c r="A4425" t="s">
        <v>3638</v>
      </c>
      <c r="B4425" t="s">
        <v>30</v>
      </c>
      <c r="C4425" t="s">
        <v>1983</v>
      </c>
      <c r="D4425" t="s">
        <v>26</v>
      </c>
      <c r="E4425" t="s">
        <v>18</v>
      </c>
      <c r="F4425">
        <v>8</v>
      </c>
      <c r="G4425">
        <v>362131</v>
      </c>
      <c r="H4425">
        <v>516966</v>
      </c>
      <c r="I4425">
        <v>0.48769499676713202</v>
      </c>
      <c r="J4425">
        <v>0.51768533701814201</v>
      </c>
      <c r="K4425">
        <v>2.99903402510097E-2</v>
      </c>
      <c r="L4425">
        <v>0.24043442245699601</v>
      </c>
      <c r="M4425">
        <v>0.42550496519276798</v>
      </c>
      <c r="N4425">
        <v>-0.36552428469074899</v>
      </c>
      <c r="O4425">
        <v>69.139435425683303</v>
      </c>
      <c r="P4425">
        <v>73.136485896409397</v>
      </c>
      <c r="Q4425" t="s">
        <v>15</v>
      </c>
      <c r="R4425">
        <v>-0.36552428469074899</v>
      </c>
      <c r="S4425">
        <v>-0.27824658933885899</v>
      </c>
      <c r="T4425">
        <v>-9.5997297116456201E-2</v>
      </c>
      <c r="U4425">
        <v>2.99903402510097E-2</v>
      </c>
      <c r="V4425">
        <v>0.15597797761847601</v>
      </c>
      <c r="W4425">
        <v>0.33822726984087897</v>
      </c>
      <c r="X4425">
        <v>0.42550496519276798</v>
      </c>
      <c r="Y4425">
        <v>5.7931600735986702E-2</v>
      </c>
    </row>
    <row r="4426" spans="1:25" x14ac:dyDescent="0.2">
      <c r="A4426" t="s">
        <v>3639</v>
      </c>
      <c r="B4426" t="s">
        <v>30</v>
      </c>
      <c r="C4426" t="s">
        <v>1983</v>
      </c>
      <c r="D4426" t="s">
        <v>26</v>
      </c>
      <c r="E4426" t="s">
        <v>18</v>
      </c>
      <c r="F4426">
        <v>9</v>
      </c>
      <c r="G4426">
        <v>362131</v>
      </c>
      <c r="H4426">
        <v>516966</v>
      </c>
      <c r="I4426">
        <v>0.56257262315175205</v>
      </c>
      <c r="J4426">
        <v>0.59623133963985298</v>
      </c>
      <c r="K4426">
        <v>3.3658716488101002E-2</v>
      </c>
      <c r="L4426">
        <v>0.281469473890331</v>
      </c>
      <c r="M4426">
        <v>0.49667600103769599</v>
      </c>
      <c r="N4426">
        <v>-0.42935856806149397</v>
      </c>
      <c r="O4426">
        <v>72.739101842636103</v>
      </c>
      <c r="P4426">
        <v>73.136485896409397</v>
      </c>
      <c r="Q4426" t="s">
        <v>15</v>
      </c>
      <c r="R4426">
        <v>-0.42935856806149397</v>
      </c>
      <c r="S4426">
        <v>-0.32718514903930401</v>
      </c>
      <c r="T4426">
        <v>-0.113831287830433</v>
      </c>
      <c r="U4426">
        <v>3.3658716488101002E-2</v>
      </c>
      <c r="V4426">
        <v>0.18114872080663499</v>
      </c>
      <c r="W4426">
        <v>0.39450258201550598</v>
      </c>
      <c r="X4426">
        <v>0.49667600103769599</v>
      </c>
      <c r="Y4426">
        <v>5.6452444295249898E-2</v>
      </c>
    </row>
    <row r="4427" spans="1:25" x14ac:dyDescent="0.2">
      <c r="A4427" t="s">
        <v>3640</v>
      </c>
      <c r="B4427" t="s">
        <v>30</v>
      </c>
      <c r="C4427" t="s">
        <v>1983</v>
      </c>
      <c r="D4427" t="s">
        <v>26</v>
      </c>
      <c r="E4427" t="s">
        <v>18</v>
      </c>
      <c r="F4427">
        <v>10</v>
      </c>
      <c r="G4427">
        <v>362131</v>
      </c>
      <c r="H4427">
        <v>516966</v>
      </c>
      <c r="I4427">
        <v>0.64273170234261601</v>
      </c>
      <c r="J4427">
        <v>0.68037273874389803</v>
      </c>
      <c r="K4427">
        <v>3.7641036401282003E-2</v>
      </c>
      <c r="L4427">
        <v>0.32549910017418199</v>
      </c>
      <c r="M4427">
        <v>0.57308705618781097</v>
      </c>
      <c r="N4427">
        <v>-0.49780498338524698</v>
      </c>
      <c r="O4427">
        <v>76.317697614226404</v>
      </c>
      <c r="P4427">
        <v>73.136485896409397</v>
      </c>
      <c r="Q4427" t="s">
        <v>15</v>
      </c>
      <c r="R4427">
        <v>-0.49780498338524698</v>
      </c>
      <c r="S4427">
        <v>-0.379648810022019</v>
      </c>
      <c r="T4427">
        <v>-0.13292049208998899</v>
      </c>
      <c r="U4427">
        <v>3.7641036401282003E-2</v>
      </c>
      <c r="V4427">
        <v>0.20820256489255301</v>
      </c>
      <c r="W4427">
        <v>0.45493088282458299</v>
      </c>
      <c r="X4427">
        <v>0.57308705618781097</v>
      </c>
      <c r="Y4427">
        <v>5.5324139633775998E-2</v>
      </c>
    </row>
    <row r="4428" spans="1:25" x14ac:dyDescent="0.2">
      <c r="A4428" t="s">
        <v>3641</v>
      </c>
      <c r="B4428" t="s">
        <v>30</v>
      </c>
      <c r="C4428" t="s">
        <v>1983</v>
      </c>
      <c r="D4428" t="s">
        <v>26</v>
      </c>
      <c r="E4428" t="s">
        <v>18</v>
      </c>
      <c r="F4428">
        <v>11</v>
      </c>
      <c r="G4428">
        <v>362131</v>
      </c>
      <c r="H4428">
        <v>516966</v>
      </c>
      <c r="I4428">
        <v>0.72153127676386597</v>
      </c>
      <c r="J4428">
        <v>0.75700505637524995</v>
      </c>
      <c r="K4428">
        <v>3.5473779611383899E-2</v>
      </c>
      <c r="L4428">
        <v>0.36732565997066802</v>
      </c>
      <c r="M4428">
        <v>0.63972449026313205</v>
      </c>
      <c r="N4428">
        <v>-0.56877693104036497</v>
      </c>
      <c r="O4428">
        <v>79.031410299652705</v>
      </c>
      <c r="P4428">
        <v>73.136485896409397</v>
      </c>
      <c r="Q4428" t="s">
        <v>15</v>
      </c>
      <c r="R4428">
        <v>-0.56877693104036497</v>
      </c>
      <c r="S4428">
        <v>-0.43543771647101198</v>
      </c>
      <c r="T4428">
        <v>-0.157004866213246</v>
      </c>
      <c r="U4428">
        <v>3.5473779611383899E-2</v>
      </c>
      <c r="V4428">
        <v>0.22795242543601399</v>
      </c>
      <c r="W4428">
        <v>0.50638527569378</v>
      </c>
      <c r="X4428">
        <v>0.63972449026313205</v>
      </c>
      <c r="Y4428">
        <v>4.6860690444053499E-2</v>
      </c>
    </row>
    <row r="4429" spans="1:25" x14ac:dyDescent="0.2">
      <c r="A4429" t="s">
        <v>3642</v>
      </c>
      <c r="B4429" t="s">
        <v>30</v>
      </c>
      <c r="C4429" t="s">
        <v>1983</v>
      </c>
      <c r="D4429" t="s">
        <v>26</v>
      </c>
      <c r="E4429" t="s">
        <v>18</v>
      </c>
      <c r="F4429">
        <v>12</v>
      </c>
      <c r="G4429">
        <v>362131</v>
      </c>
      <c r="H4429">
        <v>516966</v>
      </c>
      <c r="I4429">
        <v>0.79930111077316202</v>
      </c>
      <c r="J4429">
        <v>0.82947104851989195</v>
      </c>
      <c r="K4429">
        <v>3.0169937746729901E-2</v>
      </c>
      <c r="L4429">
        <v>0.40711170737404401</v>
      </c>
      <c r="M4429">
        <v>0.69986869637703197</v>
      </c>
      <c r="N4429">
        <v>-0.63952882088357199</v>
      </c>
      <c r="O4429">
        <v>80.755674876454705</v>
      </c>
      <c r="P4429">
        <v>73.136485896409397</v>
      </c>
      <c r="Q4429" t="s">
        <v>15</v>
      </c>
      <c r="R4429">
        <v>-0.63952882088357199</v>
      </c>
      <c r="S4429">
        <v>-0.491747271106794</v>
      </c>
      <c r="T4429">
        <v>-0.18315659691726899</v>
      </c>
      <c r="U4429">
        <v>3.0169937746729901E-2</v>
      </c>
      <c r="V4429">
        <v>0.243496472410729</v>
      </c>
      <c r="W4429">
        <v>0.55208714660025404</v>
      </c>
      <c r="X4429">
        <v>0.69986869637703197</v>
      </c>
      <c r="Y4429">
        <v>3.6372502452695799E-2</v>
      </c>
    </row>
    <row r="4430" spans="1:25" x14ac:dyDescent="0.2">
      <c r="A4430" t="s">
        <v>3643</v>
      </c>
      <c r="B4430" t="s">
        <v>30</v>
      </c>
      <c r="C4430" t="s">
        <v>1983</v>
      </c>
      <c r="D4430" t="s">
        <v>26</v>
      </c>
      <c r="E4430" t="s">
        <v>18</v>
      </c>
      <c r="F4430">
        <v>13</v>
      </c>
      <c r="G4430">
        <v>362131</v>
      </c>
      <c r="H4430">
        <v>516966</v>
      </c>
      <c r="I4430">
        <v>0.87146185590679903</v>
      </c>
      <c r="J4430">
        <v>0.89646827726533496</v>
      </c>
      <c r="K4430">
        <v>2.5006421358536E-2</v>
      </c>
      <c r="L4430">
        <v>0.44384225063685701</v>
      </c>
      <c r="M4430">
        <v>0.75512692365616496</v>
      </c>
      <c r="N4430">
        <v>-0.705114080939093</v>
      </c>
      <c r="O4430">
        <v>81.328500797467001</v>
      </c>
      <c r="P4430">
        <v>73.136485896409397</v>
      </c>
      <c r="Q4430" t="s">
        <v>15</v>
      </c>
      <c r="R4430">
        <v>-0.705114080939093</v>
      </c>
      <c r="S4430">
        <v>-0.54399934395791405</v>
      </c>
      <c r="T4430">
        <v>-0.20756691797517701</v>
      </c>
      <c r="U4430">
        <v>2.5006421358536E-2</v>
      </c>
      <c r="V4430">
        <v>0.25757976069224903</v>
      </c>
      <c r="W4430">
        <v>0.59401218667498601</v>
      </c>
      <c r="X4430">
        <v>0.75512692365616496</v>
      </c>
      <c r="Y4430">
        <v>2.7894373947974799E-2</v>
      </c>
    </row>
    <row r="4431" spans="1:25" x14ac:dyDescent="0.2">
      <c r="A4431" t="s">
        <v>3644</v>
      </c>
      <c r="B4431" t="s">
        <v>30</v>
      </c>
      <c r="C4431" t="s">
        <v>1983</v>
      </c>
      <c r="D4431" t="s">
        <v>26</v>
      </c>
      <c r="E4431" t="s">
        <v>18</v>
      </c>
      <c r="F4431">
        <v>14</v>
      </c>
      <c r="G4431">
        <v>362131</v>
      </c>
      <c r="H4431">
        <v>516966</v>
      </c>
      <c r="I4431">
        <v>0.92154846283937697</v>
      </c>
      <c r="J4431">
        <v>0.94821313346569702</v>
      </c>
      <c r="K4431">
        <v>2.6664670626319598E-2</v>
      </c>
      <c r="L4431">
        <v>0.47429083970497599</v>
      </c>
      <c r="M4431">
        <v>0.80687310194100503</v>
      </c>
      <c r="N4431">
        <v>-0.75354376068836604</v>
      </c>
      <c r="O4431">
        <v>81.526646997259505</v>
      </c>
      <c r="P4431">
        <v>73.136485896409397</v>
      </c>
      <c r="Q4431" t="s">
        <v>15</v>
      </c>
      <c r="R4431">
        <v>-0.75354376068836604</v>
      </c>
      <c r="S4431">
        <v>-0.58137618587546003</v>
      </c>
      <c r="T4431">
        <v>-0.22186372937908799</v>
      </c>
      <c r="U4431">
        <v>2.6664670626319598E-2</v>
      </c>
      <c r="V4431">
        <v>0.27519307063172699</v>
      </c>
      <c r="W4431">
        <v>0.63470552712809902</v>
      </c>
      <c r="X4431">
        <v>0.80687310194100503</v>
      </c>
      <c r="Y4431">
        <v>2.81209674125277E-2</v>
      </c>
    </row>
    <row r="4432" spans="1:25" x14ac:dyDescent="0.2">
      <c r="A4432" t="s">
        <v>3645</v>
      </c>
      <c r="B4432" t="s">
        <v>30</v>
      </c>
      <c r="C4432" t="s">
        <v>1983</v>
      </c>
      <c r="D4432" t="s">
        <v>26</v>
      </c>
      <c r="E4432" t="s">
        <v>18</v>
      </c>
      <c r="F4432">
        <v>15</v>
      </c>
      <c r="G4432">
        <v>362131</v>
      </c>
      <c r="H4432">
        <v>516966</v>
      </c>
      <c r="I4432">
        <v>0.95442455149135996</v>
      </c>
      <c r="J4432">
        <v>0.98719280338689397</v>
      </c>
      <c r="K4432">
        <v>3.2768251895533999E-2</v>
      </c>
      <c r="L4432">
        <v>0.49778694964403702</v>
      </c>
      <c r="M4432">
        <v>0.85162778405997397</v>
      </c>
      <c r="N4432">
        <v>-0.78609128026890596</v>
      </c>
      <c r="O4432">
        <v>80.705241348675898</v>
      </c>
      <c r="P4432">
        <v>73.136485896409397</v>
      </c>
      <c r="Q4432" t="s">
        <v>16</v>
      </c>
      <c r="R4432">
        <v>-0.78609128026890596</v>
      </c>
      <c r="S4432">
        <v>-0.60539461754812096</v>
      </c>
      <c r="T4432">
        <v>-0.22807210971794101</v>
      </c>
      <c r="U4432">
        <v>3.2768251895533999E-2</v>
      </c>
      <c r="V4432">
        <v>0.29360861350900902</v>
      </c>
      <c r="W4432">
        <v>0.67093112133918897</v>
      </c>
      <c r="X4432">
        <v>0.85162778405997397</v>
      </c>
      <c r="Y4432">
        <v>3.3193365858332401E-2</v>
      </c>
    </row>
    <row r="4433" spans="1:25" x14ac:dyDescent="0.2">
      <c r="A4433" t="s">
        <v>3646</v>
      </c>
      <c r="B4433" t="s">
        <v>30</v>
      </c>
      <c r="C4433" t="s">
        <v>1983</v>
      </c>
      <c r="D4433" t="s">
        <v>26</v>
      </c>
      <c r="E4433" t="s">
        <v>18</v>
      </c>
      <c r="F4433">
        <v>16</v>
      </c>
      <c r="G4433">
        <v>362131</v>
      </c>
      <c r="H4433">
        <v>516966</v>
      </c>
      <c r="I4433">
        <v>0.981001242257587</v>
      </c>
      <c r="J4433">
        <v>1.0177368561625799</v>
      </c>
      <c r="K4433">
        <v>3.6735613904996099E-2</v>
      </c>
      <c r="L4433">
        <v>0.51482909167519297</v>
      </c>
      <c r="M4433">
        <v>0.88362946971068901</v>
      </c>
      <c r="N4433">
        <v>-0.81015824190069596</v>
      </c>
      <c r="O4433">
        <v>79.912982794988807</v>
      </c>
      <c r="P4433">
        <v>73.136485896409397</v>
      </c>
      <c r="Q4433" t="s">
        <v>16</v>
      </c>
      <c r="R4433">
        <v>-0.81015824190069596</v>
      </c>
      <c r="S4433">
        <v>-0.62327528162260104</v>
      </c>
      <c r="T4433">
        <v>-0.23303483013280499</v>
      </c>
      <c r="U4433">
        <v>3.6735613904996099E-2</v>
      </c>
      <c r="V4433">
        <v>0.30650605794279701</v>
      </c>
      <c r="W4433">
        <v>0.69674650943259397</v>
      </c>
      <c r="X4433">
        <v>0.88362946971068901</v>
      </c>
      <c r="Y4433">
        <v>3.6095395074429402E-2</v>
      </c>
    </row>
    <row r="4434" spans="1:25" x14ac:dyDescent="0.2">
      <c r="A4434" t="s">
        <v>3647</v>
      </c>
      <c r="B4434" t="s">
        <v>30</v>
      </c>
      <c r="C4434" t="s">
        <v>1983</v>
      </c>
      <c r="D4434" t="s">
        <v>26</v>
      </c>
      <c r="E4434" t="s">
        <v>18</v>
      </c>
      <c r="F4434">
        <v>17</v>
      </c>
      <c r="G4434">
        <v>362131</v>
      </c>
      <c r="H4434">
        <v>516966</v>
      </c>
      <c r="I4434">
        <v>0.98562489225417504</v>
      </c>
      <c r="J4434">
        <v>1.03403433383108</v>
      </c>
      <c r="K4434">
        <v>4.8409441576901399E-2</v>
      </c>
      <c r="L4434">
        <v>0.52297523457572903</v>
      </c>
      <c r="M4434">
        <v>0.90870370245397603</v>
      </c>
      <c r="N4434">
        <v>-0.81188481930017398</v>
      </c>
      <c r="O4434">
        <v>78.680243133755496</v>
      </c>
      <c r="P4434">
        <v>73.136485896409397</v>
      </c>
      <c r="Q4434" t="s">
        <v>17</v>
      </c>
      <c r="R4434">
        <v>-0.81188481930017398</v>
      </c>
      <c r="S4434">
        <v>-0.62204480914918403</v>
      </c>
      <c r="T4434">
        <v>-0.22562958134078101</v>
      </c>
      <c r="U4434">
        <v>4.8409441576901399E-2</v>
      </c>
      <c r="V4434">
        <v>0.32244846449458398</v>
      </c>
      <c r="W4434">
        <v>0.71886369230298697</v>
      </c>
      <c r="X4434">
        <v>0.90870370245397603</v>
      </c>
      <c r="Y4434">
        <v>4.6816087235271399E-2</v>
      </c>
    </row>
    <row r="4435" spans="1:25" x14ac:dyDescent="0.2">
      <c r="A4435" t="s">
        <v>3648</v>
      </c>
      <c r="B4435" t="s">
        <v>30</v>
      </c>
      <c r="C4435" t="s">
        <v>1983</v>
      </c>
      <c r="D4435" t="s">
        <v>26</v>
      </c>
      <c r="E4435" t="s">
        <v>18</v>
      </c>
      <c r="F4435">
        <v>18</v>
      </c>
      <c r="G4435">
        <v>362131</v>
      </c>
      <c r="H4435">
        <v>516966</v>
      </c>
      <c r="I4435">
        <v>0.99967988887929005</v>
      </c>
      <c r="J4435">
        <v>1.0366353554444101</v>
      </c>
      <c r="K4435">
        <v>3.6955466565121699E-2</v>
      </c>
      <c r="L4435">
        <v>0.52323315710783902</v>
      </c>
      <c r="M4435">
        <v>0.89767401000751701</v>
      </c>
      <c r="N4435">
        <v>-0.82376307687727401</v>
      </c>
      <c r="O4435">
        <v>77.612328449907906</v>
      </c>
      <c r="P4435">
        <v>73.136485896409397</v>
      </c>
      <c r="Q4435" t="s">
        <v>17</v>
      </c>
      <c r="R4435">
        <v>-0.82376307687727401</v>
      </c>
      <c r="S4435">
        <v>-0.633829440847128</v>
      </c>
      <c r="T4435">
        <v>-0.237218707759386</v>
      </c>
      <c r="U4435">
        <v>3.6955466565121699E-2</v>
      </c>
      <c r="V4435">
        <v>0.31112964088962902</v>
      </c>
      <c r="W4435">
        <v>0.70774037397737199</v>
      </c>
      <c r="X4435">
        <v>0.89767401000751701</v>
      </c>
      <c r="Y4435">
        <v>3.5649436777389E-2</v>
      </c>
    </row>
    <row r="4436" spans="1:25" x14ac:dyDescent="0.2">
      <c r="A4436" t="s">
        <v>3649</v>
      </c>
      <c r="B4436" t="s">
        <v>30</v>
      </c>
      <c r="C4436" t="s">
        <v>1983</v>
      </c>
      <c r="D4436" t="s">
        <v>26</v>
      </c>
      <c r="E4436" t="s">
        <v>18</v>
      </c>
      <c r="F4436">
        <v>19</v>
      </c>
      <c r="G4436">
        <v>362131</v>
      </c>
      <c r="H4436">
        <v>516966</v>
      </c>
      <c r="I4436">
        <v>0.98152819183076601</v>
      </c>
      <c r="J4436">
        <v>1.00567115471019</v>
      </c>
      <c r="K4436">
        <v>2.4142962879426199E-2</v>
      </c>
      <c r="L4436">
        <v>0.5025114238649</v>
      </c>
      <c r="M4436">
        <v>0.85077425513718596</v>
      </c>
      <c r="N4436">
        <v>-0.80248832937833403</v>
      </c>
      <c r="O4436">
        <v>75.446042665966004</v>
      </c>
      <c r="P4436">
        <v>73.136485896409397</v>
      </c>
      <c r="Q4436" t="s">
        <v>17</v>
      </c>
      <c r="R4436">
        <v>-0.80248832937833403</v>
      </c>
      <c r="S4436">
        <v>-0.62007668251537496</v>
      </c>
      <c r="T4436">
        <v>-0.23917302322578099</v>
      </c>
      <c r="U4436">
        <v>2.4142962879426199E-2</v>
      </c>
      <c r="V4436">
        <v>0.28745894898463398</v>
      </c>
      <c r="W4436">
        <v>0.668362608274228</v>
      </c>
      <c r="X4436">
        <v>0.85077425513718596</v>
      </c>
      <c r="Y4436">
        <v>2.4006816508904998E-2</v>
      </c>
    </row>
    <row r="4437" spans="1:25" x14ac:dyDescent="0.2">
      <c r="A4437" t="s">
        <v>3650</v>
      </c>
      <c r="B4437" t="s">
        <v>30</v>
      </c>
      <c r="C4437" t="s">
        <v>1983</v>
      </c>
      <c r="D4437" t="s">
        <v>26</v>
      </c>
      <c r="E4437" t="s">
        <v>18</v>
      </c>
      <c r="F4437">
        <v>20</v>
      </c>
      <c r="G4437">
        <v>362131</v>
      </c>
      <c r="H4437">
        <v>516966</v>
      </c>
      <c r="I4437">
        <v>0.927970378330357</v>
      </c>
      <c r="J4437">
        <v>0.95471141646706403</v>
      </c>
      <c r="K4437">
        <v>2.67410381367068E-2</v>
      </c>
      <c r="L4437">
        <v>0.469579390750401</v>
      </c>
      <c r="M4437">
        <v>0.79919913592111702</v>
      </c>
      <c r="N4437">
        <v>-0.74571705964770296</v>
      </c>
      <c r="O4437">
        <v>72.115656982264795</v>
      </c>
      <c r="P4437">
        <v>73.136485896409397</v>
      </c>
      <c r="Q4437" t="s">
        <v>17</v>
      </c>
      <c r="R4437">
        <v>-0.74571705964770296</v>
      </c>
      <c r="S4437">
        <v>-0.57525974080530795</v>
      </c>
      <c r="T4437">
        <v>-0.21931856261650401</v>
      </c>
      <c r="U4437">
        <v>2.67410381367068E-2</v>
      </c>
      <c r="V4437">
        <v>0.27280063888991701</v>
      </c>
      <c r="W4437">
        <v>0.62874181707872101</v>
      </c>
      <c r="X4437">
        <v>0.79919913592111702</v>
      </c>
      <c r="Y4437">
        <v>2.8009551028165901E-2</v>
      </c>
    </row>
    <row r="4438" spans="1:25" x14ac:dyDescent="0.2">
      <c r="A4438" t="s">
        <v>3651</v>
      </c>
      <c r="B4438" t="s">
        <v>30</v>
      </c>
      <c r="C4438" t="s">
        <v>1983</v>
      </c>
      <c r="D4438" t="s">
        <v>26</v>
      </c>
      <c r="E4438" t="s">
        <v>18</v>
      </c>
      <c r="F4438">
        <v>21</v>
      </c>
      <c r="G4438">
        <v>362131</v>
      </c>
      <c r="H4438">
        <v>516966</v>
      </c>
      <c r="I4438">
        <v>0.93194716282805501</v>
      </c>
      <c r="J4438">
        <v>0.96810898973144999</v>
      </c>
      <c r="K4438">
        <v>3.6161826903394402E-2</v>
      </c>
      <c r="L4438">
        <v>0.44644092951235698</v>
      </c>
      <c r="M4438">
        <v>0.77055715595122098</v>
      </c>
      <c r="N4438">
        <v>-0.69823350214443203</v>
      </c>
      <c r="O4438">
        <v>69.9718529441584</v>
      </c>
      <c r="P4438">
        <v>73.136485896409397</v>
      </c>
      <c r="Q4438" t="s">
        <v>17</v>
      </c>
      <c r="R4438">
        <v>-0.69823350214443203</v>
      </c>
      <c r="S4438">
        <v>-0.53617544473144696</v>
      </c>
      <c r="T4438">
        <v>-0.19777322016108101</v>
      </c>
      <c r="U4438">
        <v>3.6161826903394402E-2</v>
      </c>
      <c r="V4438">
        <v>0.27009687396786902</v>
      </c>
      <c r="W4438">
        <v>0.60849909853823603</v>
      </c>
      <c r="X4438">
        <v>0.77055715595122098</v>
      </c>
      <c r="Y4438">
        <v>3.7353053516655799E-2</v>
      </c>
    </row>
    <row r="4439" spans="1:25" x14ac:dyDescent="0.2">
      <c r="A4439" t="s">
        <v>3652</v>
      </c>
      <c r="B4439" t="s">
        <v>30</v>
      </c>
      <c r="C4439" t="s">
        <v>1983</v>
      </c>
      <c r="D4439" t="s">
        <v>26</v>
      </c>
      <c r="E4439" t="s">
        <v>18</v>
      </c>
      <c r="F4439">
        <v>22</v>
      </c>
      <c r="G4439">
        <v>362131</v>
      </c>
      <c r="H4439">
        <v>516966</v>
      </c>
      <c r="I4439">
        <v>0.90143976234180301</v>
      </c>
      <c r="J4439">
        <v>0.92750346702614905</v>
      </c>
      <c r="K4439">
        <v>2.60637046843455E-2</v>
      </c>
      <c r="L4439">
        <v>0.419327196919489</v>
      </c>
      <c r="M4439">
        <v>0.71585694361690499</v>
      </c>
      <c r="N4439">
        <v>-0.66372953424821401</v>
      </c>
      <c r="O4439">
        <v>68.667390955307496</v>
      </c>
      <c r="P4439">
        <v>73.136485896409397</v>
      </c>
      <c r="Q4439" t="s">
        <v>16</v>
      </c>
      <c r="R4439">
        <v>-0.66372953424821401</v>
      </c>
      <c r="S4439">
        <v>-0.51151376176643903</v>
      </c>
      <c r="T4439">
        <v>-0.193663746501467</v>
      </c>
      <c r="U4439">
        <v>2.60637046843455E-2</v>
      </c>
      <c r="V4439">
        <v>0.24579115587015801</v>
      </c>
      <c r="W4439">
        <v>0.56364117113513001</v>
      </c>
      <c r="X4439">
        <v>0.71585694361690499</v>
      </c>
      <c r="Y4439">
        <v>2.81009242670687E-2</v>
      </c>
    </row>
    <row r="4440" spans="1:25" x14ac:dyDescent="0.2">
      <c r="A4440" t="s">
        <v>3653</v>
      </c>
      <c r="B4440" t="s">
        <v>30</v>
      </c>
      <c r="C4440" t="s">
        <v>1983</v>
      </c>
      <c r="D4440" t="s">
        <v>26</v>
      </c>
      <c r="E4440" t="s">
        <v>18</v>
      </c>
      <c r="F4440">
        <v>23</v>
      </c>
      <c r="G4440">
        <v>362131</v>
      </c>
      <c r="H4440">
        <v>516966</v>
      </c>
      <c r="I4440">
        <v>0.80574461290598698</v>
      </c>
      <c r="J4440">
        <v>0.83037895811049101</v>
      </c>
      <c r="K4440">
        <v>2.46343452045036E-2</v>
      </c>
      <c r="L4440">
        <v>0.376665716488578</v>
      </c>
      <c r="M4440">
        <v>0.644249448828215</v>
      </c>
      <c r="N4440">
        <v>-0.59498075841920794</v>
      </c>
      <c r="O4440">
        <v>67.675034646323496</v>
      </c>
      <c r="P4440">
        <v>73.136485896409397</v>
      </c>
      <c r="Q4440" t="s">
        <v>16</v>
      </c>
      <c r="R4440">
        <v>-0.59498075841920794</v>
      </c>
      <c r="S4440">
        <v>-0.45825110333385399</v>
      </c>
      <c r="T4440">
        <v>-0.17273849023551099</v>
      </c>
      <c r="U4440">
        <v>2.46343452045036E-2</v>
      </c>
      <c r="V4440">
        <v>0.22200718064451899</v>
      </c>
      <c r="W4440">
        <v>0.50751979374286105</v>
      </c>
      <c r="X4440">
        <v>0.644249448828215</v>
      </c>
      <c r="Y4440">
        <v>2.9666389019007099E-2</v>
      </c>
    </row>
    <row r="4441" spans="1:25" x14ac:dyDescent="0.2">
      <c r="A4441" t="s">
        <v>3654</v>
      </c>
      <c r="B4441" t="s">
        <v>30</v>
      </c>
      <c r="C4441" t="s">
        <v>1983</v>
      </c>
      <c r="D4441" t="s">
        <v>26</v>
      </c>
      <c r="E4441" t="s">
        <v>18</v>
      </c>
      <c r="F4441">
        <v>24</v>
      </c>
      <c r="G4441">
        <v>362131</v>
      </c>
      <c r="H4441">
        <v>516966</v>
      </c>
      <c r="I4441">
        <v>0.69141141409467299</v>
      </c>
      <c r="J4441">
        <v>0.71569470018394798</v>
      </c>
      <c r="K4441">
        <v>2.4283286089275099E-2</v>
      </c>
      <c r="L4441">
        <v>0.326959107532519</v>
      </c>
      <c r="M4441">
        <v>0.56213101798026899</v>
      </c>
      <c r="N4441">
        <v>-0.51356444580171901</v>
      </c>
      <c r="O4441">
        <v>67.034725616503394</v>
      </c>
      <c r="P4441">
        <v>73.136485896409397</v>
      </c>
      <c r="Q4441" t="s">
        <v>16</v>
      </c>
      <c r="R4441">
        <v>-0.51356444580171901</v>
      </c>
      <c r="S4441">
        <v>-0.39487828976741401</v>
      </c>
      <c r="T4441">
        <v>-0.147043286257765</v>
      </c>
      <c r="U4441">
        <v>2.4283286089275099E-2</v>
      </c>
      <c r="V4441">
        <v>0.19560985843631501</v>
      </c>
      <c r="W4441">
        <v>0.443444861945965</v>
      </c>
      <c r="X4441">
        <v>0.56213101798026899</v>
      </c>
      <c r="Y4441">
        <v>3.3929671524790997E-2</v>
      </c>
    </row>
    <row r="4442" spans="1:25" x14ac:dyDescent="0.2">
      <c r="A4442" t="s">
        <v>6463</v>
      </c>
      <c r="B4442" t="s">
        <v>30</v>
      </c>
      <c r="C4442" t="s">
        <v>1983</v>
      </c>
      <c r="D4442" t="s">
        <v>26</v>
      </c>
      <c r="E4442" t="s">
        <v>29</v>
      </c>
      <c r="F4442">
        <v>1</v>
      </c>
      <c r="G4442">
        <v>362134</v>
      </c>
      <c r="H4442">
        <v>516966</v>
      </c>
      <c r="I4442">
        <v>0.69847392125566798</v>
      </c>
      <c r="J4442">
        <v>0.71182092119889195</v>
      </c>
      <c r="K4442">
        <v>1.33469999432241E-2</v>
      </c>
      <c r="L4442">
        <v>0.213081322844273</v>
      </c>
      <c r="M4442">
        <v>0.363865776022054</v>
      </c>
      <c r="N4442">
        <v>-0.33717177613560601</v>
      </c>
      <c r="O4442">
        <v>69.857922757874206</v>
      </c>
      <c r="P4442">
        <v>77.556317957051306</v>
      </c>
      <c r="Q4442" t="s">
        <v>15</v>
      </c>
      <c r="R4442">
        <v>-0.33717177613560601</v>
      </c>
      <c r="S4442">
        <v>-0.25982325594313399</v>
      </c>
      <c r="T4442">
        <v>-9.8307613227175197E-2</v>
      </c>
      <c r="U4442">
        <v>1.33469999432241E-2</v>
      </c>
      <c r="V4442">
        <v>0.12500161311362301</v>
      </c>
      <c r="W4442">
        <v>0.28651725582958298</v>
      </c>
      <c r="X4442">
        <v>0.363865776022054</v>
      </c>
      <c r="Y4442">
        <v>1.8750502472931301E-2</v>
      </c>
    </row>
    <row r="4443" spans="1:25" x14ac:dyDescent="0.2">
      <c r="A4443" t="s">
        <v>6464</v>
      </c>
      <c r="B4443" t="s">
        <v>30</v>
      </c>
      <c r="C4443" t="s">
        <v>1983</v>
      </c>
      <c r="D4443" t="s">
        <v>26</v>
      </c>
      <c r="E4443" t="s">
        <v>29</v>
      </c>
      <c r="F4443">
        <v>2</v>
      </c>
      <c r="G4443">
        <v>362134</v>
      </c>
      <c r="H4443">
        <v>516966</v>
      </c>
      <c r="I4443">
        <v>0.61585471123948599</v>
      </c>
      <c r="J4443">
        <v>0.63135139647508098</v>
      </c>
      <c r="K4443">
        <v>1.5496685235595199E-2</v>
      </c>
      <c r="L4443">
        <v>0.18867026544561</v>
      </c>
      <c r="M4443">
        <v>0.32585927189362501</v>
      </c>
      <c r="N4443">
        <v>-0.29486590142243402</v>
      </c>
      <c r="O4443">
        <v>69.189250387977907</v>
      </c>
      <c r="P4443">
        <v>77.556317957051306</v>
      </c>
      <c r="Q4443" t="s">
        <v>15</v>
      </c>
      <c r="R4443">
        <v>-0.29486590142243402</v>
      </c>
      <c r="S4443">
        <v>-0.22637859506567701</v>
      </c>
      <c r="T4443">
        <v>-8.3366533857904698E-2</v>
      </c>
      <c r="U4443">
        <v>1.5496685235595199E-2</v>
      </c>
      <c r="V4443">
        <v>0.114359904329095</v>
      </c>
      <c r="W4443">
        <v>0.25737196553686797</v>
      </c>
      <c r="X4443">
        <v>0.32585927189362501</v>
      </c>
      <c r="Y4443">
        <v>2.45452616753765E-2</v>
      </c>
    </row>
    <row r="4444" spans="1:25" x14ac:dyDescent="0.2">
      <c r="A4444" t="s">
        <v>6465</v>
      </c>
      <c r="B4444" t="s">
        <v>30</v>
      </c>
      <c r="C4444" t="s">
        <v>1983</v>
      </c>
      <c r="D4444" t="s">
        <v>26</v>
      </c>
      <c r="E4444" t="s">
        <v>29</v>
      </c>
      <c r="F4444">
        <v>3</v>
      </c>
      <c r="G4444">
        <v>362134</v>
      </c>
      <c r="H4444">
        <v>516966</v>
      </c>
      <c r="I4444">
        <v>0.556452142024775</v>
      </c>
      <c r="J4444">
        <v>0.57733083354933601</v>
      </c>
      <c r="K4444">
        <v>2.0878691524561E-2</v>
      </c>
      <c r="L4444">
        <v>0.17055515650081499</v>
      </c>
      <c r="M4444">
        <v>0.30144192396840103</v>
      </c>
      <c r="N4444">
        <v>-0.25968454091927901</v>
      </c>
      <c r="O4444">
        <v>68.64621107104</v>
      </c>
      <c r="P4444">
        <v>77.556317957051306</v>
      </c>
      <c r="Q4444" t="s">
        <v>15</v>
      </c>
      <c r="R4444">
        <v>-0.25968454091927901</v>
      </c>
      <c r="S4444">
        <v>-0.197773019109483</v>
      </c>
      <c r="T4444">
        <v>-6.8492210481865795E-2</v>
      </c>
      <c r="U4444">
        <v>2.0878691524561E-2</v>
      </c>
      <c r="V4444">
        <v>0.110249593530988</v>
      </c>
      <c r="W4444">
        <v>0.23953040215860499</v>
      </c>
      <c r="X4444">
        <v>0.30144192396840103</v>
      </c>
      <c r="Y4444">
        <v>3.6164171929294303E-2</v>
      </c>
    </row>
    <row r="4445" spans="1:25" x14ac:dyDescent="0.2">
      <c r="A4445" t="s">
        <v>6466</v>
      </c>
      <c r="B4445" t="s">
        <v>30</v>
      </c>
      <c r="C4445" t="s">
        <v>1983</v>
      </c>
      <c r="D4445" t="s">
        <v>26</v>
      </c>
      <c r="E4445" t="s">
        <v>29</v>
      </c>
      <c r="F4445">
        <v>4</v>
      </c>
      <c r="G4445">
        <v>362134</v>
      </c>
      <c r="H4445">
        <v>516966</v>
      </c>
      <c r="I4445">
        <v>0.51567074618787501</v>
      </c>
      <c r="J4445">
        <v>0.54259391457616502</v>
      </c>
      <c r="K4445">
        <v>2.69231683882897E-2</v>
      </c>
      <c r="L4445">
        <v>0.15763409937504</v>
      </c>
      <c r="M4445">
        <v>0.28623126186023101</v>
      </c>
      <c r="N4445">
        <v>-0.23238492508365199</v>
      </c>
      <c r="O4445">
        <v>68.538949670563895</v>
      </c>
      <c r="P4445">
        <v>77.556317957051306</v>
      </c>
      <c r="Q4445" t="s">
        <v>15</v>
      </c>
      <c r="R4445">
        <v>-0.23238492508365199</v>
      </c>
      <c r="S4445">
        <v>-0.17516374701051199</v>
      </c>
      <c r="T4445">
        <v>-5.5677099684231499E-2</v>
      </c>
      <c r="U4445">
        <v>2.69231683882897E-2</v>
      </c>
      <c r="V4445">
        <v>0.109523436460811</v>
      </c>
      <c r="W4445">
        <v>0.22901008378709101</v>
      </c>
      <c r="X4445">
        <v>0.28623126186023101</v>
      </c>
      <c r="Y4445">
        <v>4.9619370333926598E-2</v>
      </c>
    </row>
    <row r="4446" spans="1:25" x14ac:dyDescent="0.2">
      <c r="A4446" t="s">
        <v>6467</v>
      </c>
      <c r="B4446" t="s">
        <v>30</v>
      </c>
      <c r="C4446" t="s">
        <v>1983</v>
      </c>
      <c r="D4446" t="s">
        <v>26</v>
      </c>
      <c r="E4446" t="s">
        <v>29</v>
      </c>
      <c r="F4446">
        <v>5</v>
      </c>
      <c r="G4446">
        <v>362134</v>
      </c>
      <c r="H4446">
        <v>516966</v>
      </c>
      <c r="I4446">
        <v>0.49037865817625498</v>
      </c>
      <c r="J4446">
        <v>0.52451042156428096</v>
      </c>
      <c r="K4446">
        <v>3.4131763388026003E-2</v>
      </c>
      <c r="L4446">
        <v>0.15127211192904799</v>
      </c>
      <c r="M4446">
        <v>0.28297438751130999</v>
      </c>
      <c r="N4446">
        <v>-0.214710860735258</v>
      </c>
      <c r="O4446">
        <v>67.606750539855398</v>
      </c>
      <c r="P4446">
        <v>77.556317957051306</v>
      </c>
      <c r="Q4446" t="s">
        <v>15</v>
      </c>
      <c r="R4446">
        <v>-0.214710860735258</v>
      </c>
      <c r="S4446">
        <v>-0.15979908410501301</v>
      </c>
      <c r="T4446">
        <v>-4.5134823262794999E-2</v>
      </c>
      <c r="U4446">
        <v>3.4131763388026003E-2</v>
      </c>
      <c r="V4446">
        <v>0.113398350038847</v>
      </c>
      <c r="W4446">
        <v>0.228062610881065</v>
      </c>
      <c r="X4446">
        <v>0.28297438751130999</v>
      </c>
      <c r="Y4446">
        <v>6.5073565719118806E-2</v>
      </c>
    </row>
    <row r="4447" spans="1:25" x14ac:dyDescent="0.2">
      <c r="A4447" t="s">
        <v>6468</v>
      </c>
      <c r="B4447" t="s">
        <v>30</v>
      </c>
      <c r="C4447" t="s">
        <v>1983</v>
      </c>
      <c r="D4447" t="s">
        <v>26</v>
      </c>
      <c r="E4447" t="s">
        <v>29</v>
      </c>
      <c r="F4447">
        <v>6</v>
      </c>
      <c r="G4447">
        <v>362134</v>
      </c>
      <c r="H4447">
        <v>516966</v>
      </c>
      <c r="I4447">
        <v>0.47885698387889603</v>
      </c>
      <c r="J4447">
        <v>0.52473653877284199</v>
      </c>
      <c r="K4447">
        <v>4.5879554893946302E-2</v>
      </c>
      <c r="L4447">
        <v>0.154454639706053</v>
      </c>
      <c r="M4447">
        <v>0.29995743721040402</v>
      </c>
      <c r="N4447">
        <v>-0.20819832742251099</v>
      </c>
      <c r="O4447">
        <v>67.816860609608597</v>
      </c>
      <c r="P4447">
        <v>77.556317957051306</v>
      </c>
      <c r="Q4447" t="s">
        <v>15</v>
      </c>
      <c r="R4447">
        <v>-0.20819832742251099</v>
      </c>
      <c r="S4447">
        <v>-0.15213129320921401</v>
      </c>
      <c r="T4447">
        <v>-3.50546763120256E-2</v>
      </c>
      <c r="U4447">
        <v>4.5879554893946302E-2</v>
      </c>
      <c r="V4447">
        <v>0.126813786099918</v>
      </c>
      <c r="W4447">
        <v>0.24389040299710599</v>
      </c>
      <c r="X4447">
        <v>0.29995743721040402</v>
      </c>
      <c r="Y4447">
        <v>8.7433505204804293E-2</v>
      </c>
    </row>
    <row r="4448" spans="1:25" x14ac:dyDescent="0.2">
      <c r="A4448" t="s">
        <v>6469</v>
      </c>
      <c r="B4448" t="s">
        <v>30</v>
      </c>
      <c r="C4448" t="s">
        <v>1983</v>
      </c>
      <c r="D4448" t="s">
        <v>26</v>
      </c>
      <c r="E4448" t="s">
        <v>29</v>
      </c>
      <c r="F4448">
        <v>7</v>
      </c>
      <c r="G4448">
        <v>362134</v>
      </c>
      <c r="H4448">
        <v>516966</v>
      </c>
      <c r="I4448">
        <v>0.48174867590449899</v>
      </c>
      <c r="J4448">
        <v>0.53146002642660295</v>
      </c>
      <c r="K4448">
        <v>4.9711350522103001E-2</v>
      </c>
      <c r="L4448">
        <v>0.17223375720600101</v>
      </c>
      <c r="M4448">
        <v>0.33303588112597499</v>
      </c>
      <c r="N4448">
        <v>-0.23361318008176901</v>
      </c>
      <c r="O4448">
        <v>69.002692373541294</v>
      </c>
      <c r="P4448">
        <v>77.556317957051306</v>
      </c>
      <c r="Q4448" t="s">
        <v>16</v>
      </c>
      <c r="R4448">
        <v>-0.23361318008176901</v>
      </c>
      <c r="S4448">
        <v>-0.17109232621599099</v>
      </c>
      <c r="T4448">
        <v>-4.0539138253841603E-2</v>
      </c>
      <c r="U4448">
        <v>4.9711350522103001E-2</v>
      </c>
      <c r="V4448">
        <v>0.13996183929804801</v>
      </c>
      <c r="W4448">
        <v>0.27051502726019699</v>
      </c>
      <c r="X4448">
        <v>0.33303588112597499</v>
      </c>
      <c r="Y4448">
        <v>9.3537327456872099E-2</v>
      </c>
    </row>
    <row r="4449" spans="1:25" x14ac:dyDescent="0.2">
      <c r="A4449" t="s">
        <v>6470</v>
      </c>
      <c r="B4449" t="s">
        <v>30</v>
      </c>
      <c r="C4449" t="s">
        <v>1983</v>
      </c>
      <c r="D4449" t="s">
        <v>26</v>
      </c>
      <c r="E4449" t="s">
        <v>29</v>
      </c>
      <c r="F4449">
        <v>8</v>
      </c>
      <c r="G4449">
        <v>362134</v>
      </c>
      <c r="H4449">
        <v>516966</v>
      </c>
      <c r="I4449">
        <v>0.54013720059425496</v>
      </c>
      <c r="J4449">
        <v>0.58796970685101901</v>
      </c>
      <c r="K4449">
        <v>4.7832506256764398E-2</v>
      </c>
      <c r="L4449">
        <v>0.18988312861602699</v>
      </c>
      <c r="M4449">
        <v>0.36019025283012901</v>
      </c>
      <c r="N4449">
        <v>-0.26452524031660002</v>
      </c>
      <c r="O4449">
        <v>73.246911364301596</v>
      </c>
      <c r="P4449">
        <v>77.556317957051306</v>
      </c>
      <c r="Q4449" t="s">
        <v>16</v>
      </c>
      <c r="R4449">
        <v>-0.26452524031660002</v>
      </c>
      <c r="S4449">
        <v>-0.19559766462898201</v>
      </c>
      <c r="T4449">
        <v>-5.1666253138033698E-2</v>
      </c>
      <c r="U4449">
        <v>4.7832506256764398E-2</v>
      </c>
      <c r="V4449">
        <v>0.14733126565156199</v>
      </c>
      <c r="W4449">
        <v>0.29126267714251097</v>
      </c>
      <c r="X4449">
        <v>0.36019025283012901</v>
      </c>
      <c r="Y4449">
        <v>8.1351990926437703E-2</v>
      </c>
    </row>
    <row r="4450" spans="1:25" x14ac:dyDescent="0.2">
      <c r="A4450" t="s">
        <v>6471</v>
      </c>
      <c r="B4450" t="s">
        <v>30</v>
      </c>
      <c r="C4450" t="s">
        <v>1983</v>
      </c>
      <c r="D4450" t="s">
        <v>26</v>
      </c>
      <c r="E4450" t="s">
        <v>29</v>
      </c>
      <c r="F4450">
        <v>9</v>
      </c>
      <c r="G4450">
        <v>362134</v>
      </c>
      <c r="H4450">
        <v>516966</v>
      </c>
      <c r="I4450">
        <v>0.63993981509606901</v>
      </c>
      <c r="J4450">
        <v>0.66344068963983305</v>
      </c>
      <c r="K4450">
        <v>2.3500874543763199E-2</v>
      </c>
      <c r="L4450">
        <v>0.20761810788309501</v>
      </c>
      <c r="M4450">
        <v>0.36503266201145401</v>
      </c>
      <c r="N4450">
        <v>-0.31803091292392799</v>
      </c>
      <c r="O4450">
        <v>78.696156671287397</v>
      </c>
      <c r="P4450">
        <v>77.556317957051306</v>
      </c>
      <c r="Q4450" t="s">
        <v>16</v>
      </c>
      <c r="R4450">
        <v>-0.31803091292392799</v>
      </c>
      <c r="S4450">
        <v>-0.24266553976236499</v>
      </c>
      <c r="T4450">
        <v>-8.5291013986978595E-2</v>
      </c>
      <c r="U4450">
        <v>2.3500874543763199E-2</v>
      </c>
      <c r="V4450">
        <v>0.13229276307450499</v>
      </c>
      <c r="W4450">
        <v>0.28966728884989101</v>
      </c>
      <c r="X4450">
        <v>0.36503266201145401</v>
      </c>
      <c r="Y4450">
        <v>3.5422721142595703E-2</v>
      </c>
    </row>
    <row r="4451" spans="1:25" x14ac:dyDescent="0.2">
      <c r="A4451" t="s">
        <v>6472</v>
      </c>
      <c r="B4451" t="s">
        <v>30</v>
      </c>
      <c r="C4451" t="s">
        <v>1983</v>
      </c>
      <c r="D4451" t="s">
        <v>26</v>
      </c>
      <c r="E4451" t="s">
        <v>29</v>
      </c>
      <c r="F4451">
        <v>10</v>
      </c>
      <c r="G4451">
        <v>362134</v>
      </c>
      <c r="H4451">
        <v>516966</v>
      </c>
      <c r="I4451">
        <v>0.75691186135518895</v>
      </c>
      <c r="J4451">
        <v>0.73755399804960398</v>
      </c>
      <c r="K4451">
        <v>-1.93578633055853E-2</v>
      </c>
      <c r="L4451">
        <v>0.230319524275061</v>
      </c>
      <c r="M4451">
        <v>0.35951775412689102</v>
      </c>
      <c r="N4451">
        <v>-0.39823348073806097</v>
      </c>
      <c r="O4451">
        <v>83.3002700657768</v>
      </c>
      <c r="P4451">
        <v>77.556317957051306</v>
      </c>
      <c r="Q4451" t="s">
        <v>16</v>
      </c>
      <c r="R4451">
        <v>-0.39823348073806097</v>
      </c>
      <c r="S4451">
        <v>-0.31462749342621399</v>
      </c>
      <c r="T4451">
        <v>-0.140045294025717</v>
      </c>
      <c r="U4451">
        <v>-1.93578633055853E-2</v>
      </c>
      <c r="V4451">
        <v>0.101329567414547</v>
      </c>
      <c r="W4451">
        <v>0.27591176681504298</v>
      </c>
      <c r="X4451">
        <v>0.35951775412689102</v>
      </c>
      <c r="Y4451">
        <v>-2.6246028571162899E-2</v>
      </c>
    </row>
    <row r="4452" spans="1:25" x14ac:dyDescent="0.2">
      <c r="A4452" t="s">
        <v>6473</v>
      </c>
      <c r="B4452" t="s">
        <v>30</v>
      </c>
      <c r="C4452" t="s">
        <v>1983</v>
      </c>
      <c r="D4452" t="s">
        <v>26</v>
      </c>
      <c r="E4452" t="s">
        <v>29</v>
      </c>
      <c r="F4452">
        <v>11</v>
      </c>
      <c r="G4452">
        <v>362134</v>
      </c>
      <c r="H4452">
        <v>516966</v>
      </c>
      <c r="I4452">
        <v>0.88107620383614904</v>
      </c>
      <c r="J4452">
        <v>0.82253581742981097</v>
      </c>
      <c r="K4452">
        <v>-5.8540386406337699E-2</v>
      </c>
      <c r="L4452">
        <v>0.25414695683213601</v>
      </c>
      <c r="M4452">
        <v>0.35953135758252502</v>
      </c>
      <c r="N4452">
        <v>-0.47661213039520101</v>
      </c>
      <c r="O4452">
        <v>86.185354040217206</v>
      </c>
      <c r="P4452">
        <v>77.556317957051306</v>
      </c>
      <c r="Q4452" t="s">
        <v>16</v>
      </c>
      <c r="R4452">
        <v>-0.47661213039520101</v>
      </c>
      <c r="S4452">
        <v>-0.38435678506513599</v>
      </c>
      <c r="T4452">
        <v>-0.191713391786377</v>
      </c>
      <c r="U4452">
        <v>-5.8540386406337699E-2</v>
      </c>
      <c r="V4452">
        <v>7.4632618973701298E-2</v>
      </c>
      <c r="W4452">
        <v>0.26727601225246</v>
      </c>
      <c r="X4452">
        <v>0.35953135758252502</v>
      </c>
      <c r="Y4452">
        <v>-7.1170622805532893E-2</v>
      </c>
    </row>
    <row r="4453" spans="1:25" x14ac:dyDescent="0.2">
      <c r="A4453" t="s">
        <v>6474</v>
      </c>
      <c r="B4453" t="s">
        <v>30</v>
      </c>
      <c r="C4453" t="s">
        <v>1983</v>
      </c>
      <c r="D4453" t="s">
        <v>26</v>
      </c>
      <c r="E4453" t="s">
        <v>29</v>
      </c>
      <c r="F4453">
        <v>12</v>
      </c>
      <c r="G4453">
        <v>362134</v>
      </c>
      <c r="H4453">
        <v>516966</v>
      </c>
      <c r="I4453">
        <v>1.00526867126533</v>
      </c>
      <c r="J4453">
        <v>0.92095749463517695</v>
      </c>
      <c r="K4453">
        <v>-8.4311176630155402E-2</v>
      </c>
      <c r="L4453">
        <v>0.27709665573152098</v>
      </c>
      <c r="M4453">
        <v>0.37151282204819602</v>
      </c>
      <c r="N4453">
        <v>-0.54013517530850697</v>
      </c>
      <c r="O4453">
        <v>87.834898131630794</v>
      </c>
      <c r="P4453">
        <v>77.556317957051306</v>
      </c>
      <c r="Q4453" t="s">
        <v>16</v>
      </c>
      <c r="R4453">
        <v>-0.54013517530850697</v>
      </c>
      <c r="S4453">
        <v>-0.43954908927796499</v>
      </c>
      <c r="T4453">
        <v>-0.22950982423347199</v>
      </c>
      <c r="U4453">
        <v>-8.4311176630155402E-2</v>
      </c>
      <c r="V4453">
        <v>6.0887470973161398E-2</v>
      </c>
      <c r="W4453">
        <v>0.27092673601765399</v>
      </c>
      <c r="X4453">
        <v>0.37151282204819602</v>
      </c>
      <c r="Y4453">
        <v>-9.1547304974757798E-2</v>
      </c>
    </row>
    <row r="4454" spans="1:25" x14ac:dyDescent="0.2">
      <c r="A4454" t="s">
        <v>6475</v>
      </c>
      <c r="B4454" t="s">
        <v>30</v>
      </c>
      <c r="C4454" t="s">
        <v>1983</v>
      </c>
      <c r="D4454" t="s">
        <v>26</v>
      </c>
      <c r="E4454" t="s">
        <v>29</v>
      </c>
      <c r="F4454">
        <v>13</v>
      </c>
      <c r="G4454">
        <v>362134</v>
      </c>
      <c r="H4454">
        <v>516966</v>
      </c>
      <c r="I4454">
        <v>1.1131213031640199</v>
      </c>
      <c r="J4454">
        <v>1.0228587099570601</v>
      </c>
      <c r="K4454">
        <v>-9.0262593206958994E-2</v>
      </c>
      <c r="L4454">
        <v>0.299728538904312</v>
      </c>
      <c r="M4454">
        <v>0.40279085329063402</v>
      </c>
      <c r="N4454">
        <v>-0.58331603970455104</v>
      </c>
      <c r="O4454">
        <v>87.018181115277798</v>
      </c>
      <c r="P4454">
        <v>77.556317957051306</v>
      </c>
      <c r="Q4454" t="s">
        <v>16</v>
      </c>
      <c r="R4454">
        <v>-0.58331603970455104</v>
      </c>
      <c r="S4454">
        <v>-0.47451458008228597</v>
      </c>
      <c r="T4454">
        <v>-0.24732034759281801</v>
      </c>
      <c r="U4454">
        <v>-9.0262593206958994E-2</v>
      </c>
      <c r="V4454">
        <v>6.6795161178900303E-2</v>
      </c>
      <c r="W4454">
        <v>0.29398939366836802</v>
      </c>
      <c r="X4454">
        <v>0.40279085329063402</v>
      </c>
      <c r="Y4454">
        <v>-8.8245416818856601E-2</v>
      </c>
    </row>
    <row r="4455" spans="1:25" x14ac:dyDescent="0.2">
      <c r="A4455" t="s">
        <v>6476</v>
      </c>
      <c r="B4455" t="s">
        <v>30</v>
      </c>
      <c r="C4455" t="s">
        <v>1983</v>
      </c>
      <c r="D4455" t="s">
        <v>26</v>
      </c>
      <c r="E4455" t="s">
        <v>29</v>
      </c>
      <c r="F4455">
        <v>14</v>
      </c>
      <c r="G4455">
        <v>362134</v>
      </c>
      <c r="H4455">
        <v>516966</v>
      </c>
      <c r="I4455">
        <v>1.18354393677479</v>
      </c>
      <c r="J4455">
        <v>1.10323075071487</v>
      </c>
      <c r="K4455">
        <v>-8.0313186059919994E-2</v>
      </c>
      <c r="L4455">
        <v>0.31957376999013698</v>
      </c>
      <c r="M4455">
        <v>0.44538566557385501</v>
      </c>
      <c r="N4455">
        <v>-0.60601203769369505</v>
      </c>
      <c r="O4455">
        <v>87.507428189565204</v>
      </c>
      <c r="P4455">
        <v>77.556317957051306</v>
      </c>
      <c r="Q4455" t="s">
        <v>16</v>
      </c>
      <c r="R4455">
        <v>-0.60601203769369505</v>
      </c>
      <c r="S4455">
        <v>-0.49000675918727499</v>
      </c>
      <c r="T4455">
        <v>-0.24776984153475201</v>
      </c>
      <c r="U4455">
        <v>-8.0313186059919994E-2</v>
      </c>
      <c r="V4455">
        <v>8.7143469414911606E-2</v>
      </c>
      <c r="W4455">
        <v>0.329380387067435</v>
      </c>
      <c r="X4455">
        <v>0.44538566557385501</v>
      </c>
      <c r="Y4455">
        <v>-7.2798175728766706E-2</v>
      </c>
    </row>
    <row r="4456" spans="1:25" x14ac:dyDescent="0.2">
      <c r="A4456" t="s">
        <v>6477</v>
      </c>
      <c r="B4456" t="s">
        <v>30</v>
      </c>
      <c r="C4456" t="s">
        <v>1983</v>
      </c>
      <c r="D4456" t="s">
        <v>26</v>
      </c>
      <c r="E4456" t="s">
        <v>29</v>
      </c>
      <c r="F4456">
        <v>15</v>
      </c>
      <c r="G4456">
        <v>362134</v>
      </c>
      <c r="H4456">
        <v>516966</v>
      </c>
      <c r="I4456">
        <v>1.2329870020489699</v>
      </c>
      <c r="J4456">
        <v>1.1661896660030799</v>
      </c>
      <c r="K4456">
        <v>-6.6797336045886002E-2</v>
      </c>
      <c r="L4456">
        <v>0.33705916651088402</v>
      </c>
      <c r="M4456">
        <v>0.48766499286451798</v>
      </c>
      <c r="N4456">
        <v>-0.62125966495629004</v>
      </c>
      <c r="O4456">
        <v>85.503584308570893</v>
      </c>
      <c r="P4456">
        <v>77.556317957051306</v>
      </c>
      <c r="Q4456" t="s">
        <v>16</v>
      </c>
      <c r="R4456">
        <v>-0.62125966495629004</v>
      </c>
      <c r="S4456">
        <v>-0.49890718751283902</v>
      </c>
      <c r="T4456">
        <v>-0.24341633929758899</v>
      </c>
      <c r="U4456">
        <v>-6.6797336045886002E-2</v>
      </c>
      <c r="V4456">
        <v>0.109821667205817</v>
      </c>
      <c r="W4456">
        <v>0.36531251542106702</v>
      </c>
      <c r="X4456">
        <v>0.48766499286451798</v>
      </c>
      <c r="Y4456">
        <v>-5.7278278133627E-2</v>
      </c>
    </row>
    <row r="4457" spans="1:25" x14ac:dyDescent="0.2">
      <c r="A4457" t="s">
        <v>6478</v>
      </c>
      <c r="B4457" t="s">
        <v>30</v>
      </c>
      <c r="C4457" t="s">
        <v>1983</v>
      </c>
      <c r="D4457" t="s">
        <v>26</v>
      </c>
      <c r="E4457" t="s">
        <v>29</v>
      </c>
      <c r="F4457">
        <v>16</v>
      </c>
      <c r="G4457">
        <v>362134</v>
      </c>
      <c r="H4457">
        <v>516966</v>
      </c>
      <c r="I4457">
        <v>1.26611591289412</v>
      </c>
      <c r="J4457">
        <v>1.2154784352337999</v>
      </c>
      <c r="K4457">
        <v>-5.0637477660318897E-2</v>
      </c>
      <c r="L4457">
        <v>0.35330067144350102</v>
      </c>
      <c r="M4457">
        <v>0.53054212686424096</v>
      </c>
      <c r="N4457">
        <v>-0.63181708218487898</v>
      </c>
      <c r="O4457">
        <v>84.895483439831693</v>
      </c>
      <c r="P4457">
        <v>77.556317957051306</v>
      </c>
      <c r="Q4457" t="s">
        <v>16</v>
      </c>
      <c r="R4457">
        <v>-0.63181708218487898</v>
      </c>
      <c r="S4457">
        <v>-0.50356893845088802</v>
      </c>
      <c r="T4457">
        <v>-0.23576702949671399</v>
      </c>
      <c r="U4457">
        <v>-5.0637477660318897E-2</v>
      </c>
      <c r="V4457">
        <v>0.134492074176076</v>
      </c>
      <c r="W4457">
        <v>0.40229398313025</v>
      </c>
      <c r="X4457">
        <v>0.53054212686424096</v>
      </c>
      <c r="Y4457">
        <v>-4.1660531517845101E-2</v>
      </c>
    </row>
    <row r="4458" spans="1:25" x14ac:dyDescent="0.2">
      <c r="A4458" t="s">
        <v>6479</v>
      </c>
      <c r="B4458" t="s">
        <v>30</v>
      </c>
      <c r="C4458" t="s">
        <v>1983</v>
      </c>
      <c r="D4458" t="s">
        <v>26</v>
      </c>
      <c r="E4458" t="s">
        <v>29</v>
      </c>
      <c r="F4458">
        <v>17</v>
      </c>
      <c r="G4458">
        <v>362134</v>
      </c>
      <c r="H4458">
        <v>516966</v>
      </c>
      <c r="I4458">
        <v>1.2675179077358101</v>
      </c>
      <c r="J4458">
        <v>1.2484198097763901</v>
      </c>
      <c r="K4458">
        <v>-1.9098097959419101E-2</v>
      </c>
      <c r="L4458">
        <v>0.36500251874725398</v>
      </c>
      <c r="M4458">
        <v>0.58133104537981495</v>
      </c>
      <c r="N4458">
        <v>-0.619527241298653</v>
      </c>
      <c r="O4458">
        <v>83.610500532951903</v>
      </c>
      <c r="P4458">
        <v>77.556317957051306</v>
      </c>
      <c r="Q4458" t="s">
        <v>17</v>
      </c>
      <c r="R4458">
        <v>-0.619527241298653</v>
      </c>
      <c r="S4458">
        <v>-0.48703132699339902</v>
      </c>
      <c r="T4458">
        <v>-0.21035941778298001</v>
      </c>
      <c r="U4458">
        <v>-1.9098097959419101E-2</v>
      </c>
      <c r="V4458">
        <v>0.17216322186414201</v>
      </c>
      <c r="W4458">
        <v>0.44883513107456102</v>
      </c>
      <c r="X4458">
        <v>0.58133104537981495</v>
      </c>
      <c r="Y4458">
        <v>-1.52978171364005E-2</v>
      </c>
    </row>
    <row r="4459" spans="1:25" x14ac:dyDescent="0.2">
      <c r="A4459" t="s">
        <v>6480</v>
      </c>
      <c r="B4459" t="s">
        <v>30</v>
      </c>
      <c r="C4459" t="s">
        <v>1983</v>
      </c>
      <c r="D4459" t="s">
        <v>26</v>
      </c>
      <c r="E4459" t="s">
        <v>29</v>
      </c>
      <c r="F4459">
        <v>18</v>
      </c>
      <c r="G4459">
        <v>362134</v>
      </c>
      <c r="H4459">
        <v>516966</v>
      </c>
      <c r="I4459">
        <v>1.2805023692887201</v>
      </c>
      <c r="J4459">
        <v>1.27214639068098</v>
      </c>
      <c r="K4459">
        <v>-8.3559786077378496E-3</v>
      </c>
      <c r="L4459">
        <v>0.37158209120011898</v>
      </c>
      <c r="M4459">
        <v>0.60289656141645798</v>
      </c>
      <c r="N4459">
        <v>-0.619608518631934</v>
      </c>
      <c r="O4459">
        <v>83.341928678334497</v>
      </c>
      <c r="P4459">
        <v>77.556317957051306</v>
      </c>
      <c r="Q4459" t="s">
        <v>17</v>
      </c>
      <c r="R4459">
        <v>-0.619608518631934</v>
      </c>
      <c r="S4459">
        <v>-0.48472421952629102</v>
      </c>
      <c r="T4459">
        <v>-0.2030649943966</v>
      </c>
      <c r="U4459">
        <v>-8.3559786077378496E-3</v>
      </c>
      <c r="V4459">
        <v>0.186353037181125</v>
      </c>
      <c r="W4459">
        <v>0.468012262310815</v>
      </c>
      <c r="X4459">
        <v>0.60289656141645798</v>
      </c>
      <c r="Y4459">
        <v>-6.5684096334737898E-3</v>
      </c>
    </row>
    <row r="4460" spans="1:25" x14ac:dyDescent="0.2">
      <c r="A4460" t="s">
        <v>6481</v>
      </c>
      <c r="B4460" t="s">
        <v>30</v>
      </c>
      <c r="C4460" t="s">
        <v>1983</v>
      </c>
      <c r="D4460" t="s">
        <v>26</v>
      </c>
      <c r="E4460" t="s">
        <v>29</v>
      </c>
      <c r="F4460">
        <v>19</v>
      </c>
      <c r="G4460">
        <v>362134</v>
      </c>
      <c r="H4460">
        <v>516966</v>
      </c>
      <c r="I4460">
        <v>1.2462675280421101</v>
      </c>
      <c r="J4460">
        <v>1.2410038831190899</v>
      </c>
      <c r="K4460">
        <v>-5.2636449230170097E-3</v>
      </c>
      <c r="L4460">
        <v>0.36434736392758799</v>
      </c>
      <c r="M4460">
        <v>0.59408776873786495</v>
      </c>
      <c r="N4460">
        <v>-0.60461505858389897</v>
      </c>
      <c r="O4460">
        <v>80.589077523789499</v>
      </c>
      <c r="P4460">
        <v>77.556317957051306</v>
      </c>
      <c r="Q4460" t="s">
        <v>17</v>
      </c>
      <c r="R4460">
        <v>-0.60461505858389897</v>
      </c>
      <c r="S4460">
        <v>-0.47235696547818501</v>
      </c>
      <c r="T4460">
        <v>-0.196181663621073</v>
      </c>
      <c r="U4460">
        <v>-5.2636449230170097E-3</v>
      </c>
      <c r="V4460">
        <v>0.18565437377503899</v>
      </c>
      <c r="W4460">
        <v>0.46182967563214999</v>
      </c>
      <c r="X4460">
        <v>0.59408776873786495</v>
      </c>
      <c r="Y4460">
        <v>-4.24144113859465E-3</v>
      </c>
    </row>
    <row r="4461" spans="1:25" x14ac:dyDescent="0.2">
      <c r="A4461" t="s">
        <v>6482</v>
      </c>
      <c r="B4461" t="s">
        <v>30</v>
      </c>
      <c r="C4461" t="s">
        <v>1983</v>
      </c>
      <c r="D4461" t="s">
        <v>26</v>
      </c>
      <c r="E4461" t="s">
        <v>29</v>
      </c>
      <c r="F4461">
        <v>20</v>
      </c>
      <c r="G4461">
        <v>362134</v>
      </c>
      <c r="H4461">
        <v>516966</v>
      </c>
      <c r="I4461">
        <v>1.1506381339504199</v>
      </c>
      <c r="J4461">
        <v>1.1620030459253099</v>
      </c>
      <c r="K4461">
        <v>1.1364911974889501E-2</v>
      </c>
      <c r="L4461">
        <v>0.34285602601277998</v>
      </c>
      <c r="M4461">
        <v>0.57536307476591297</v>
      </c>
      <c r="N4461">
        <v>-0.55263325081613401</v>
      </c>
      <c r="O4461">
        <v>75.967296636051799</v>
      </c>
      <c r="P4461">
        <v>77.556317957051306</v>
      </c>
      <c r="Q4461" t="s">
        <v>17</v>
      </c>
      <c r="R4461">
        <v>-0.55263325081613401</v>
      </c>
      <c r="S4461">
        <v>-0.42817651337349499</v>
      </c>
      <c r="T4461">
        <v>-0.16829164565580701</v>
      </c>
      <c r="U4461">
        <v>1.1364911974889501E-2</v>
      </c>
      <c r="V4461">
        <v>0.191021469605586</v>
      </c>
      <c r="W4461">
        <v>0.45090633732327401</v>
      </c>
      <c r="X4461">
        <v>0.57536307476591297</v>
      </c>
      <c r="Y4461">
        <v>9.7804493841405007E-3</v>
      </c>
    </row>
    <row r="4462" spans="1:25" x14ac:dyDescent="0.2">
      <c r="A4462" t="s">
        <v>6483</v>
      </c>
      <c r="B4462" t="s">
        <v>30</v>
      </c>
      <c r="C4462" t="s">
        <v>1983</v>
      </c>
      <c r="D4462" t="s">
        <v>26</v>
      </c>
      <c r="E4462" t="s">
        <v>29</v>
      </c>
      <c r="F4462">
        <v>21</v>
      </c>
      <c r="G4462">
        <v>362134</v>
      </c>
      <c r="H4462">
        <v>516966</v>
      </c>
      <c r="I4462">
        <v>1.1229579244147201</v>
      </c>
      <c r="J4462">
        <v>1.17248280472976</v>
      </c>
      <c r="K4462">
        <v>4.9524880315041001E-2</v>
      </c>
      <c r="L4462">
        <v>0.32901280294933199</v>
      </c>
      <c r="M4462">
        <v>0.59075094116669202</v>
      </c>
      <c r="N4462">
        <v>-0.49170118053660999</v>
      </c>
      <c r="O4462">
        <v>73.429746999729403</v>
      </c>
      <c r="P4462">
        <v>77.556317957051306</v>
      </c>
      <c r="Q4462" t="s">
        <v>17</v>
      </c>
      <c r="R4462">
        <v>-0.49170118053660999</v>
      </c>
      <c r="S4462">
        <v>-0.37226953306600302</v>
      </c>
      <c r="T4462">
        <v>-0.12287782843040899</v>
      </c>
      <c r="U4462">
        <v>4.9524880315041001E-2</v>
      </c>
      <c r="V4462">
        <v>0.22192758906049101</v>
      </c>
      <c r="W4462">
        <v>0.471319293696085</v>
      </c>
      <c r="X4462">
        <v>0.59075094116669202</v>
      </c>
      <c r="Y4462">
        <v>4.2239323353194698E-2</v>
      </c>
    </row>
    <row r="4463" spans="1:25" x14ac:dyDescent="0.2">
      <c r="A4463" t="s">
        <v>6484</v>
      </c>
      <c r="B4463" t="s">
        <v>30</v>
      </c>
      <c r="C4463" t="s">
        <v>1983</v>
      </c>
      <c r="D4463" t="s">
        <v>26</v>
      </c>
      <c r="E4463" t="s">
        <v>29</v>
      </c>
      <c r="F4463">
        <v>22</v>
      </c>
      <c r="G4463">
        <v>362134</v>
      </c>
      <c r="H4463">
        <v>516966</v>
      </c>
      <c r="I4463">
        <v>1.08406148000464</v>
      </c>
      <c r="J4463">
        <v>1.12112150037234</v>
      </c>
      <c r="K4463">
        <v>3.7060020367698697E-2</v>
      </c>
      <c r="L4463">
        <v>0.31275425809621998</v>
      </c>
      <c r="M4463">
        <v>0.55154077493597997</v>
      </c>
      <c r="N4463">
        <v>-0.47742073420058301</v>
      </c>
      <c r="O4463">
        <v>72.045930511910001</v>
      </c>
      <c r="P4463">
        <v>77.556317957051306</v>
      </c>
      <c r="Q4463" t="s">
        <v>16</v>
      </c>
      <c r="R4463">
        <v>-0.47742073420058301</v>
      </c>
      <c r="S4463">
        <v>-0.36389093851165499</v>
      </c>
      <c r="T4463">
        <v>-0.12682321087472001</v>
      </c>
      <c r="U4463">
        <v>3.7060020367698697E-2</v>
      </c>
      <c r="V4463">
        <v>0.200943251610118</v>
      </c>
      <c r="W4463">
        <v>0.43801097924705301</v>
      </c>
      <c r="X4463">
        <v>0.55154077493597997</v>
      </c>
      <c r="Y4463">
        <v>3.3056203413627E-2</v>
      </c>
    </row>
    <row r="4464" spans="1:25" x14ac:dyDescent="0.2">
      <c r="A4464" t="s">
        <v>6485</v>
      </c>
      <c r="B4464" t="s">
        <v>30</v>
      </c>
      <c r="C4464" t="s">
        <v>1983</v>
      </c>
      <c r="D4464" t="s">
        <v>26</v>
      </c>
      <c r="E4464" t="s">
        <v>29</v>
      </c>
      <c r="F4464">
        <v>23</v>
      </c>
      <c r="G4464">
        <v>362134</v>
      </c>
      <c r="H4464">
        <v>516966</v>
      </c>
      <c r="I4464">
        <v>0.95907212523540997</v>
      </c>
      <c r="J4464">
        <v>0.99617265690902002</v>
      </c>
      <c r="K4464">
        <v>3.7100531673609799E-2</v>
      </c>
      <c r="L4464">
        <v>0.28309310665308701</v>
      </c>
      <c r="M4464">
        <v>0.50278869211793897</v>
      </c>
      <c r="N4464">
        <v>-0.42858762877071899</v>
      </c>
      <c r="O4464">
        <v>70.960210861172897</v>
      </c>
      <c r="P4464">
        <v>77.556317957051306</v>
      </c>
      <c r="Q4464" t="s">
        <v>16</v>
      </c>
      <c r="R4464">
        <v>-0.42858762877071899</v>
      </c>
      <c r="S4464">
        <v>-0.32582483105564802</v>
      </c>
      <c r="T4464">
        <v>-0.111240256212608</v>
      </c>
      <c r="U4464">
        <v>3.7100531673609799E-2</v>
      </c>
      <c r="V4464">
        <v>0.18544131955982801</v>
      </c>
      <c r="W4464">
        <v>0.40002589440286801</v>
      </c>
      <c r="X4464">
        <v>0.50278869211793897</v>
      </c>
      <c r="Y4464">
        <v>3.7243073694400997E-2</v>
      </c>
    </row>
    <row r="4465" spans="1:25" x14ac:dyDescent="0.2">
      <c r="A4465" t="s">
        <v>6486</v>
      </c>
      <c r="B4465" t="s">
        <v>30</v>
      </c>
      <c r="C4465" t="s">
        <v>1983</v>
      </c>
      <c r="D4465" t="s">
        <v>26</v>
      </c>
      <c r="E4465" t="s">
        <v>29</v>
      </c>
      <c r="F4465">
        <v>24</v>
      </c>
      <c r="G4465">
        <v>362134</v>
      </c>
      <c r="H4465">
        <v>516966</v>
      </c>
      <c r="I4465">
        <v>0.81253850784516202</v>
      </c>
      <c r="J4465">
        <v>0.85202317204256695</v>
      </c>
      <c r="K4465">
        <v>3.9484664197404797E-2</v>
      </c>
      <c r="L4465">
        <v>0.246572731327176</v>
      </c>
      <c r="M4465">
        <v>0.44509680723060902</v>
      </c>
      <c r="N4465">
        <v>-0.36612747883579999</v>
      </c>
      <c r="O4465">
        <v>70.397976991942201</v>
      </c>
      <c r="P4465">
        <v>77.556317957051306</v>
      </c>
      <c r="Q4465" t="s">
        <v>16</v>
      </c>
      <c r="R4465">
        <v>-0.36612747883579999</v>
      </c>
      <c r="S4465">
        <v>-0.27662157736403498</v>
      </c>
      <c r="T4465">
        <v>-8.97194470180354E-2</v>
      </c>
      <c r="U4465">
        <v>3.9484664197404797E-2</v>
      </c>
      <c r="V4465">
        <v>0.16868877541284499</v>
      </c>
      <c r="W4465">
        <v>0.355590905758844</v>
      </c>
      <c r="X4465">
        <v>0.44509680723060902</v>
      </c>
      <c r="Y4465">
        <v>4.6342242198352E-2</v>
      </c>
    </row>
    <row r="4466" spans="1:25" x14ac:dyDescent="0.2">
      <c r="A4466" t="s">
        <v>1982</v>
      </c>
      <c r="B4466" t="s">
        <v>30</v>
      </c>
      <c r="C4466" t="s">
        <v>1983</v>
      </c>
      <c r="D4466" t="s">
        <v>25</v>
      </c>
      <c r="E4466" t="s">
        <v>14</v>
      </c>
      <c r="F4466">
        <v>1</v>
      </c>
      <c r="G4466">
        <v>362129</v>
      </c>
      <c r="H4466">
        <v>500412</v>
      </c>
      <c r="I4466">
        <v>0.49107287382472697</v>
      </c>
      <c r="J4466">
        <v>0.49504054887237903</v>
      </c>
      <c r="K4466">
        <v>3.9676750476522202E-3</v>
      </c>
      <c r="L4466">
        <v>0.213085139566526</v>
      </c>
      <c r="M4466">
        <v>0.354492729634588</v>
      </c>
      <c r="N4466">
        <v>-0.34655737953928401</v>
      </c>
      <c r="O4466">
        <v>63.8594479360451</v>
      </c>
      <c r="P4466">
        <v>68.744424149618595</v>
      </c>
      <c r="Q4466" t="s">
        <v>15</v>
      </c>
      <c r="R4466">
        <v>-0.34655737953928401</v>
      </c>
      <c r="S4466">
        <v>-0.26920747387663502</v>
      </c>
      <c r="T4466">
        <v>-0.10768893808520801</v>
      </c>
      <c r="U4466">
        <v>3.9676750476522202E-3</v>
      </c>
      <c r="V4466">
        <v>0.115624288180512</v>
      </c>
      <c r="W4466">
        <v>0.27714282397193901</v>
      </c>
      <c r="X4466">
        <v>0.354492729634588</v>
      </c>
      <c r="Y4466">
        <v>8.01484859510989E-3</v>
      </c>
    </row>
    <row r="4467" spans="1:25" x14ac:dyDescent="0.2">
      <c r="A4467" t="s">
        <v>1984</v>
      </c>
      <c r="B4467" t="s">
        <v>30</v>
      </c>
      <c r="C4467" t="s">
        <v>1983</v>
      </c>
      <c r="D4467" t="s">
        <v>25</v>
      </c>
      <c r="E4467" t="s">
        <v>14</v>
      </c>
      <c r="F4467">
        <v>2</v>
      </c>
      <c r="G4467">
        <v>362129</v>
      </c>
      <c r="H4467">
        <v>500412</v>
      </c>
      <c r="I4467">
        <v>0.44390606051083498</v>
      </c>
      <c r="J4467">
        <v>0.44614023949271697</v>
      </c>
      <c r="K4467">
        <v>2.2341789818822199E-3</v>
      </c>
      <c r="L4467">
        <v>0.18867416683587099</v>
      </c>
      <c r="M4467">
        <v>0.31260318342688997</v>
      </c>
      <c r="N4467">
        <v>-0.30813482546312598</v>
      </c>
      <c r="O4467">
        <v>63.481323470259902</v>
      </c>
      <c r="P4467">
        <v>68.744424149618595</v>
      </c>
      <c r="Q4467" t="s">
        <v>15</v>
      </c>
      <c r="R4467">
        <v>-0.30813482546312598</v>
      </c>
      <c r="S4467">
        <v>-0.23964610290170399</v>
      </c>
      <c r="T4467">
        <v>-9.6631084440114201E-2</v>
      </c>
      <c r="U4467">
        <v>2.2341789818822199E-3</v>
      </c>
      <c r="V4467">
        <v>0.101099442403879</v>
      </c>
      <c r="W4467">
        <v>0.24411446086546901</v>
      </c>
      <c r="X4467">
        <v>0.31260318342688997</v>
      </c>
      <c r="Y4467">
        <v>5.0077952717795301E-3</v>
      </c>
    </row>
    <row r="4468" spans="1:25" x14ac:dyDescent="0.2">
      <c r="A4468" t="s">
        <v>1985</v>
      </c>
      <c r="B4468" t="s">
        <v>30</v>
      </c>
      <c r="C4468" t="s">
        <v>1983</v>
      </c>
      <c r="D4468" t="s">
        <v>25</v>
      </c>
      <c r="E4468" t="s">
        <v>14</v>
      </c>
      <c r="F4468">
        <v>3</v>
      </c>
      <c r="G4468">
        <v>362129</v>
      </c>
      <c r="H4468">
        <v>500412</v>
      </c>
      <c r="I4468">
        <v>0.413489039167379</v>
      </c>
      <c r="J4468">
        <v>0.416120297274719</v>
      </c>
      <c r="K4468">
        <v>2.6312581073400002E-3</v>
      </c>
      <c r="L4468">
        <v>0.17055796781567201</v>
      </c>
      <c r="M4468">
        <v>0.283199115164121</v>
      </c>
      <c r="N4468">
        <v>-0.277936598949441</v>
      </c>
      <c r="O4468">
        <v>62.945500276534801</v>
      </c>
      <c r="P4468">
        <v>68.744424149618595</v>
      </c>
      <c r="Q4468" t="s">
        <v>15</v>
      </c>
      <c r="R4468">
        <v>-0.277936598949441</v>
      </c>
      <c r="S4468">
        <v>-0.216024056632352</v>
      </c>
      <c r="T4468">
        <v>-8.6741117028072398E-2</v>
      </c>
      <c r="U4468">
        <v>2.6312581073400002E-3</v>
      </c>
      <c r="V4468">
        <v>9.2003633242752306E-2</v>
      </c>
      <c r="W4468">
        <v>0.22128657284703199</v>
      </c>
      <c r="X4468">
        <v>0.283199115164121</v>
      </c>
      <c r="Y4468">
        <v>6.3233111303937703E-3</v>
      </c>
    </row>
    <row r="4469" spans="1:25" x14ac:dyDescent="0.2">
      <c r="A4469" t="s">
        <v>1986</v>
      </c>
      <c r="B4469" t="s">
        <v>30</v>
      </c>
      <c r="C4469" t="s">
        <v>1983</v>
      </c>
      <c r="D4469" t="s">
        <v>25</v>
      </c>
      <c r="E4469" t="s">
        <v>14</v>
      </c>
      <c r="F4469">
        <v>4</v>
      </c>
      <c r="G4469">
        <v>362129</v>
      </c>
      <c r="H4469">
        <v>500412</v>
      </c>
      <c r="I4469">
        <v>0.39628062496857602</v>
      </c>
      <c r="J4469">
        <v>0.39956883458742198</v>
      </c>
      <c r="K4469">
        <v>3.2882096188463499E-3</v>
      </c>
      <c r="L4469">
        <v>0.15763557439401399</v>
      </c>
      <c r="M4469">
        <v>0.26259872949699897</v>
      </c>
      <c r="N4469">
        <v>-0.256022310259306</v>
      </c>
      <c r="O4469">
        <v>62.710937075770502</v>
      </c>
      <c r="P4469">
        <v>68.744424149618595</v>
      </c>
      <c r="Q4469" t="s">
        <v>15</v>
      </c>
      <c r="R4469">
        <v>-0.256022310259306</v>
      </c>
      <c r="S4469">
        <v>-0.198800596754279</v>
      </c>
      <c r="T4469">
        <v>-7.9312831363616901E-2</v>
      </c>
      <c r="U4469">
        <v>3.2882096188463499E-3</v>
      </c>
      <c r="V4469">
        <v>8.58892506013096E-2</v>
      </c>
      <c r="W4469">
        <v>0.205377015991972</v>
      </c>
      <c r="X4469">
        <v>0.26259872949699897</v>
      </c>
      <c r="Y4469">
        <v>8.2293946229355392E-3</v>
      </c>
    </row>
    <row r="4470" spans="1:25" x14ac:dyDescent="0.2">
      <c r="A4470" t="s">
        <v>1987</v>
      </c>
      <c r="B4470" t="s">
        <v>30</v>
      </c>
      <c r="C4470" t="s">
        <v>1983</v>
      </c>
      <c r="D4470" t="s">
        <v>25</v>
      </c>
      <c r="E4470" t="s">
        <v>14</v>
      </c>
      <c r="F4470">
        <v>5</v>
      </c>
      <c r="G4470">
        <v>362129</v>
      </c>
      <c r="H4470">
        <v>500412</v>
      </c>
      <c r="I4470">
        <v>0.391971851903062</v>
      </c>
      <c r="J4470">
        <v>0.396029251255754</v>
      </c>
      <c r="K4470">
        <v>4.0573993526921703E-3</v>
      </c>
      <c r="L4470">
        <v>0.15127580877527</v>
      </c>
      <c r="M4470">
        <v>0.25290610478801101</v>
      </c>
      <c r="N4470">
        <v>-0.244791306082626</v>
      </c>
      <c r="O4470">
        <v>62.344983156518701</v>
      </c>
      <c r="P4470">
        <v>68.744424149618595</v>
      </c>
      <c r="Q4470" t="s">
        <v>15</v>
      </c>
      <c r="R4470">
        <v>-0.244791306082626</v>
      </c>
      <c r="S4470">
        <v>-0.189878187497203</v>
      </c>
      <c r="T4470">
        <v>-7.5211124445549102E-2</v>
      </c>
      <c r="U4470">
        <v>4.0573993526921703E-3</v>
      </c>
      <c r="V4470">
        <v>8.3325923150933401E-2</v>
      </c>
      <c r="W4470">
        <v>0.19799298620258801</v>
      </c>
      <c r="X4470">
        <v>0.25290610478801101</v>
      </c>
      <c r="Y4470">
        <v>1.0245201181040799E-2</v>
      </c>
    </row>
    <row r="4471" spans="1:25" x14ac:dyDescent="0.2">
      <c r="A4471" t="s">
        <v>1988</v>
      </c>
      <c r="B4471" t="s">
        <v>30</v>
      </c>
      <c r="C4471" t="s">
        <v>1983</v>
      </c>
      <c r="D4471" t="s">
        <v>25</v>
      </c>
      <c r="E4471" t="s">
        <v>14</v>
      </c>
      <c r="F4471">
        <v>6</v>
      </c>
      <c r="G4471">
        <v>362129</v>
      </c>
      <c r="H4471">
        <v>500412</v>
      </c>
      <c r="I4471">
        <v>0.40389634911257499</v>
      </c>
      <c r="J4471">
        <v>0.41064727990771599</v>
      </c>
      <c r="K4471">
        <v>6.75093079514133E-3</v>
      </c>
      <c r="L4471">
        <v>0.15446389264812299</v>
      </c>
      <c r="M4471">
        <v>0.26084403420130398</v>
      </c>
      <c r="N4471">
        <v>-0.24734217261102101</v>
      </c>
      <c r="O4471">
        <v>62.246483106239602</v>
      </c>
      <c r="P4471">
        <v>68.744424149618595</v>
      </c>
      <c r="Q4471" t="s">
        <v>15</v>
      </c>
      <c r="R4471">
        <v>-0.24734217261102101</v>
      </c>
      <c r="S4471">
        <v>-0.191271779579752</v>
      </c>
      <c r="T4471">
        <v>-7.4188148952475094E-2</v>
      </c>
      <c r="U4471">
        <v>6.75093079514133E-3</v>
      </c>
      <c r="V4471">
        <v>8.7690010542757796E-2</v>
      </c>
      <c r="W4471">
        <v>0.20477364117003499</v>
      </c>
      <c r="X4471">
        <v>0.26084403420130398</v>
      </c>
      <c r="Y4471">
        <v>1.64397309453954E-2</v>
      </c>
    </row>
    <row r="4472" spans="1:25" x14ac:dyDescent="0.2">
      <c r="A4472" t="s">
        <v>1989</v>
      </c>
      <c r="B4472" t="s">
        <v>30</v>
      </c>
      <c r="C4472" t="s">
        <v>1983</v>
      </c>
      <c r="D4472" t="s">
        <v>25</v>
      </c>
      <c r="E4472" t="s">
        <v>14</v>
      </c>
      <c r="F4472">
        <v>7</v>
      </c>
      <c r="G4472">
        <v>362129</v>
      </c>
      <c r="H4472">
        <v>500412</v>
      </c>
      <c r="I4472">
        <v>0.425189675825833</v>
      </c>
      <c r="J4472">
        <v>0.43395115562557401</v>
      </c>
      <c r="K4472">
        <v>8.7614797997408508E-3</v>
      </c>
      <c r="L4472">
        <v>0.17224921422876099</v>
      </c>
      <c r="M4472">
        <v>0.29211143720605298</v>
      </c>
      <c r="N4472">
        <v>-0.27458847760657201</v>
      </c>
      <c r="O4472">
        <v>63.6426250691337</v>
      </c>
      <c r="P4472">
        <v>68.744424149618595</v>
      </c>
      <c r="Q4472" t="s">
        <v>16</v>
      </c>
      <c r="R4472">
        <v>-0.27458847760657201</v>
      </c>
      <c r="S4472">
        <v>-0.21206201284153101</v>
      </c>
      <c r="T4472">
        <v>-8.1497108456130105E-2</v>
      </c>
      <c r="U4472">
        <v>8.7614797997408508E-3</v>
      </c>
      <c r="V4472">
        <v>9.9020068055611796E-2</v>
      </c>
      <c r="W4472">
        <v>0.229584972441013</v>
      </c>
      <c r="X4472">
        <v>0.29211143720605298</v>
      </c>
      <c r="Y4472">
        <v>2.01900137519175E-2</v>
      </c>
    </row>
    <row r="4473" spans="1:25" x14ac:dyDescent="0.2">
      <c r="A4473" t="s">
        <v>1990</v>
      </c>
      <c r="B4473" t="s">
        <v>30</v>
      </c>
      <c r="C4473" t="s">
        <v>1983</v>
      </c>
      <c r="D4473" t="s">
        <v>25</v>
      </c>
      <c r="E4473" t="s">
        <v>14</v>
      </c>
      <c r="F4473">
        <v>8</v>
      </c>
      <c r="G4473">
        <v>362129</v>
      </c>
      <c r="H4473">
        <v>500412</v>
      </c>
      <c r="I4473">
        <v>0.46801993564281802</v>
      </c>
      <c r="J4473">
        <v>0.48267878460842101</v>
      </c>
      <c r="K4473">
        <v>1.46588489656032E-2</v>
      </c>
      <c r="L4473">
        <v>0.189901172016367</v>
      </c>
      <c r="M4473">
        <v>0.32704627693252603</v>
      </c>
      <c r="N4473">
        <v>-0.29772857900131999</v>
      </c>
      <c r="O4473">
        <v>65.926341445019901</v>
      </c>
      <c r="P4473">
        <v>68.744424149618595</v>
      </c>
      <c r="Q4473" t="s">
        <v>16</v>
      </c>
      <c r="R4473">
        <v>-0.29772857900131999</v>
      </c>
      <c r="S4473">
        <v>-0.228794453559379</v>
      </c>
      <c r="T4473">
        <v>-8.4849365170972899E-2</v>
      </c>
      <c r="U4473">
        <v>1.46588489656032E-2</v>
      </c>
      <c r="V4473">
        <v>0.114167063102179</v>
      </c>
      <c r="W4473">
        <v>0.25811215149058497</v>
      </c>
      <c r="X4473">
        <v>0.32704627693252603</v>
      </c>
      <c r="Y4473">
        <v>3.03697809662287E-2</v>
      </c>
    </row>
    <row r="4474" spans="1:25" x14ac:dyDescent="0.2">
      <c r="A4474" t="s">
        <v>1991</v>
      </c>
      <c r="B4474" t="s">
        <v>30</v>
      </c>
      <c r="C4474" t="s">
        <v>1983</v>
      </c>
      <c r="D4474" t="s">
        <v>25</v>
      </c>
      <c r="E4474" t="s">
        <v>14</v>
      </c>
      <c r="F4474">
        <v>9</v>
      </c>
      <c r="G4474">
        <v>362129</v>
      </c>
      <c r="H4474">
        <v>500412</v>
      </c>
      <c r="I4474">
        <v>0.51513454673437598</v>
      </c>
      <c r="J4474">
        <v>0.53052081035707999</v>
      </c>
      <c r="K4474">
        <v>1.53862636227045E-2</v>
      </c>
      <c r="L4474">
        <v>0.207644430025958</v>
      </c>
      <c r="M4474">
        <v>0.35696135101540499</v>
      </c>
      <c r="N4474">
        <v>-0.32618882376999597</v>
      </c>
      <c r="O4474">
        <v>68.406744934385799</v>
      </c>
      <c r="P4474">
        <v>68.744424149618595</v>
      </c>
      <c r="Q4474" t="s">
        <v>16</v>
      </c>
      <c r="R4474">
        <v>-0.32618882376999597</v>
      </c>
      <c r="S4474">
        <v>-0.25081389567057399</v>
      </c>
      <c r="T4474">
        <v>-9.3419417710897498E-2</v>
      </c>
      <c r="U4474">
        <v>1.53862636227045E-2</v>
      </c>
      <c r="V4474">
        <v>0.12419194495630601</v>
      </c>
      <c r="W4474">
        <v>0.28158642291598301</v>
      </c>
      <c r="X4474">
        <v>0.35696135101540499</v>
      </c>
      <c r="Y4474">
        <v>2.9002186761247599E-2</v>
      </c>
    </row>
    <row r="4475" spans="1:25" x14ac:dyDescent="0.2">
      <c r="A4475" t="s">
        <v>1992</v>
      </c>
      <c r="B4475" t="s">
        <v>30</v>
      </c>
      <c r="C4475" t="s">
        <v>1983</v>
      </c>
      <c r="D4475" t="s">
        <v>25</v>
      </c>
      <c r="E4475" t="s">
        <v>14</v>
      </c>
      <c r="F4475">
        <v>10</v>
      </c>
      <c r="G4475">
        <v>362129</v>
      </c>
      <c r="H4475">
        <v>500412</v>
      </c>
      <c r="I4475">
        <v>0.54938257453868999</v>
      </c>
      <c r="J4475">
        <v>0.56448430948530604</v>
      </c>
      <c r="K4475">
        <v>1.5101734946615999E-2</v>
      </c>
      <c r="L4475">
        <v>0.230355125445072</v>
      </c>
      <c r="M4475">
        <v>0.394035916303759</v>
      </c>
      <c r="N4475">
        <v>-0.36383244641052698</v>
      </c>
      <c r="O4475">
        <v>70.895420081452102</v>
      </c>
      <c r="P4475">
        <v>68.744424149618595</v>
      </c>
      <c r="Q4475" t="s">
        <v>16</v>
      </c>
      <c r="R4475">
        <v>-0.36383244641052698</v>
      </c>
      <c r="S4475">
        <v>-0.28021353587396602</v>
      </c>
      <c r="T4475">
        <v>-0.10560435078660201</v>
      </c>
      <c r="U4475">
        <v>1.5101734946615999E-2</v>
      </c>
      <c r="V4475">
        <v>0.13580782067983399</v>
      </c>
      <c r="W4475">
        <v>0.310417005767198</v>
      </c>
      <c r="X4475">
        <v>0.394035916303759</v>
      </c>
      <c r="Y4475">
        <v>2.6753152732244601E-2</v>
      </c>
    </row>
    <row r="4476" spans="1:25" x14ac:dyDescent="0.2">
      <c r="A4476" t="s">
        <v>1993</v>
      </c>
      <c r="B4476" t="s">
        <v>30</v>
      </c>
      <c r="C4476" t="s">
        <v>1983</v>
      </c>
      <c r="D4476" t="s">
        <v>25</v>
      </c>
      <c r="E4476" t="s">
        <v>14</v>
      </c>
      <c r="F4476">
        <v>11</v>
      </c>
      <c r="G4476">
        <v>362129</v>
      </c>
      <c r="H4476">
        <v>500412</v>
      </c>
      <c r="I4476">
        <v>0.57829568480064397</v>
      </c>
      <c r="J4476">
        <v>0.59337701470184701</v>
      </c>
      <c r="K4476">
        <v>1.50813299012038E-2</v>
      </c>
      <c r="L4476">
        <v>0.25418836923308302</v>
      </c>
      <c r="M4476">
        <v>0.43322119728962499</v>
      </c>
      <c r="N4476">
        <v>-0.40305853748721698</v>
      </c>
      <c r="O4476">
        <v>72.832396299462005</v>
      </c>
      <c r="P4476">
        <v>68.744424149618595</v>
      </c>
      <c r="Q4476" t="s">
        <v>16</v>
      </c>
      <c r="R4476">
        <v>-0.40305853748721698</v>
      </c>
      <c r="S4476">
        <v>-0.310788159455608</v>
      </c>
      <c r="T4476">
        <v>-0.118113375576931</v>
      </c>
      <c r="U4476">
        <v>1.50813299012038E-2</v>
      </c>
      <c r="V4476">
        <v>0.14827603537933901</v>
      </c>
      <c r="W4476">
        <v>0.34095081925801601</v>
      </c>
      <c r="X4476">
        <v>0.43322119728962499</v>
      </c>
      <c r="Y4476">
        <v>2.5416100603057001E-2</v>
      </c>
    </row>
    <row r="4477" spans="1:25" x14ac:dyDescent="0.2">
      <c r="A4477" t="s">
        <v>1994</v>
      </c>
      <c r="B4477" t="s">
        <v>30</v>
      </c>
      <c r="C4477" t="s">
        <v>1983</v>
      </c>
      <c r="D4477" t="s">
        <v>25</v>
      </c>
      <c r="E4477" t="s">
        <v>14</v>
      </c>
      <c r="F4477">
        <v>12</v>
      </c>
      <c r="G4477">
        <v>362129</v>
      </c>
      <c r="H4477">
        <v>500412</v>
      </c>
      <c r="I4477">
        <v>0.60632708532354596</v>
      </c>
      <c r="J4477">
        <v>0.62640430088182397</v>
      </c>
      <c r="K4477">
        <v>2.0077215558278499E-2</v>
      </c>
      <c r="L4477">
        <v>0.27714155262772899</v>
      </c>
      <c r="M4477">
        <v>0.47597506963089198</v>
      </c>
      <c r="N4477">
        <v>-0.435820638514336</v>
      </c>
      <c r="O4477">
        <v>74.181653677912394</v>
      </c>
      <c r="P4477">
        <v>68.744424149618595</v>
      </c>
      <c r="Q4477" t="s">
        <v>16</v>
      </c>
      <c r="R4477">
        <v>-0.435820638514336</v>
      </c>
      <c r="S4477">
        <v>-0.33521825491047003</v>
      </c>
      <c r="T4477">
        <v>-0.125144958018651</v>
      </c>
      <c r="U4477">
        <v>2.0077215558278499E-2</v>
      </c>
      <c r="V4477">
        <v>0.165299389135208</v>
      </c>
      <c r="W4477">
        <v>0.375372686027027</v>
      </c>
      <c r="X4477">
        <v>0.47597506963089198</v>
      </c>
      <c r="Y4477">
        <v>3.2051528908749002E-2</v>
      </c>
    </row>
    <row r="4478" spans="1:25" x14ac:dyDescent="0.2">
      <c r="A4478" t="s">
        <v>1995</v>
      </c>
      <c r="B4478" t="s">
        <v>30</v>
      </c>
      <c r="C4478" t="s">
        <v>1983</v>
      </c>
      <c r="D4478" t="s">
        <v>25</v>
      </c>
      <c r="E4478" t="s">
        <v>14</v>
      </c>
      <c r="F4478">
        <v>13</v>
      </c>
      <c r="G4478">
        <v>362129</v>
      </c>
      <c r="H4478">
        <v>500412</v>
      </c>
      <c r="I4478">
        <v>0.63426061893509</v>
      </c>
      <c r="J4478">
        <v>0.663053799446782</v>
      </c>
      <c r="K4478">
        <v>2.8793180511692398E-2</v>
      </c>
      <c r="L4478">
        <v>0.29977971279745602</v>
      </c>
      <c r="M4478">
        <v>0.521930808063507</v>
      </c>
      <c r="N4478">
        <v>-0.46434444704012201</v>
      </c>
      <c r="O4478">
        <v>75.2523941626024</v>
      </c>
      <c r="P4478">
        <v>68.744424149618595</v>
      </c>
      <c r="Q4478" t="s">
        <v>16</v>
      </c>
      <c r="R4478">
        <v>-0.46434444704012201</v>
      </c>
      <c r="S4478">
        <v>-0.35552441129464601</v>
      </c>
      <c r="T4478">
        <v>-0.128291388994174</v>
      </c>
      <c r="U4478">
        <v>2.8793180511692398E-2</v>
      </c>
      <c r="V4478">
        <v>0.18587775001755899</v>
      </c>
      <c r="W4478">
        <v>0.41311077231803001</v>
      </c>
      <c r="X4478">
        <v>0.521930808063507</v>
      </c>
      <c r="Y4478">
        <v>4.3425104472240399E-2</v>
      </c>
    </row>
    <row r="4479" spans="1:25" x14ac:dyDescent="0.2">
      <c r="A4479" t="s">
        <v>1996</v>
      </c>
      <c r="B4479" t="s">
        <v>30</v>
      </c>
      <c r="C4479" t="s">
        <v>1983</v>
      </c>
      <c r="D4479" t="s">
        <v>25</v>
      </c>
      <c r="E4479" t="s">
        <v>14</v>
      </c>
      <c r="F4479">
        <v>14</v>
      </c>
      <c r="G4479">
        <v>362129</v>
      </c>
      <c r="H4479">
        <v>500412</v>
      </c>
      <c r="I4479">
        <v>0.64667938056212004</v>
      </c>
      <c r="J4479">
        <v>0.68539135281584795</v>
      </c>
      <c r="K4479">
        <v>3.8711972253728397E-2</v>
      </c>
      <c r="L4479">
        <v>0.31963158830822502</v>
      </c>
      <c r="M4479">
        <v>0.56450593502075797</v>
      </c>
      <c r="N4479">
        <v>-0.48708199051330098</v>
      </c>
      <c r="O4479">
        <v>75.783306224546195</v>
      </c>
      <c r="P4479">
        <v>68.744424149618595</v>
      </c>
      <c r="Q4479" t="s">
        <v>16</v>
      </c>
      <c r="R4479">
        <v>-0.48708199051330098</v>
      </c>
      <c r="S4479">
        <v>-0.37105572395741598</v>
      </c>
      <c r="T4479">
        <v>-0.12877498001978099</v>
      </c>
      <c r="U4479">
        <v>3.8711972253728397E-2</v>
      </c>
      <c r="V4479">
        <v>0.20619892452723801</v>
      </c>
      <c r="W4479">
        <v>0.44847966846487197</v>
      </c>
      <c r="X4479">
        <v>0.56450593502075797</v>
      </c>
      <c r="Y4479">
        <v>5.6481559177373401E-2</v>
      </c>
    </row>
    <row r="4480" spans="1:25" x14ac:dyDescent="0.2">
      <c r="A4480" t="s">
        <v>1997</v>
      </c>
      <c r="B4480" t="s">
        <v>30</v>
      </c>
      <c r="C4480" t="s">
        <v>1983</v>
      </c>
      <c r="D4480" t="s">
        <v>25</v>
      </c>
      <c r="E4480" t="s">
        <v>14</v>
      </c>
      <c r="F4480">
        <v>15</v>
      </c>
      <c r="G4480">
        <v>362129</v>
      </c>
      <c r="H4480">
        <v>500412</v>
      </c>
      <c r="I4480">
        <v>0.65690394376288397</v>
      </c>
      <c r="J4480">
        <v>0.70415588501702497</v>
      </c>
      <c r="K4480">
        <v>4.7251941254140797E-2</v>
      </c>
      <c r="L4480">
        <v>0.33712331672208201</v>
      </c>
      <c r="M4480">
        <v>0.60181979726196599</v>
      </c>
      <c r="N4480">
        <v>-0.50731591475368398</v>
      </c>
      <c r="O4480">
        <v>75.525831615465805</v>
      </c>
      <c r="P4480">
        <v>68.744424149618595</v>
      </c>
      <c r="Q4480" t="s">
        <v>16</v>
      </c>
      <c r="R4480">
        <v>-0.50731591475368398</v>
      </c>
      <c r="S4480">
        <v>-0.38494015078356802</v>
      </c>
      <c r="T4480">
        <v>-0.12940067670822999</v>
      </c>
      <c r="U4480">
        <v>4.7251941254140797E-2</v>
      </c>
      <c r="V4480">
        <v>0.22390455921651201</v>
      </c>
      <c r="W4480">
        <v>0.47944403329184998</v>
      </c>
      <c r="X4480">
        <v>0.60181979726196599</v>
      </c>
      <c r="Y4480">
        <v>6.7104375976348399E-2</v>
      </c>
    </row>
    <row r="4481" spans="1:25" x14ac:dyDescent="0.2">
      <c r="A4481" t="s">
        <v>1998</v>
      </c>
      <c r="B4481" t="s">
        <v>30</v>
      </c>
      <c r="C4481" t="s">
        <v>1983</v>
      </c>
      <c r="D4481" t="s">
        <v>25</v>
      </c>
      <c r="E4481" t="s">
        <v>14</v>
      </c>
      <c r="F4481">
        <v>16</v>
      </c>
      <c r="G4481">
        <v>362129</v>
      </c>
      <c r="H4481">
        <v>500412</v>
      </c>
      <c r="I4481">
        <v>0.67143407411131795</v>
      </c>
      <c r="J4481">
        <v>0.721403720892134</v>
      </c>
      <c r="K4481">
        <v>4.99696467808158E-2</v>
      </c>
      <c r="L4481">
        <v>0.35336708639254999</v>
      </c>
      <c r="M4481">
        <v>0.63125850389656002</v>
      </c>
      <c r="N4481">
        <v>-0.53131921033492802</v>
      </c>
      <c r="O4481">
        <v>74.766720549047207</v>
      </c>
      <c r="P4481">
        <v>68.744424149618595</v>
      </c>
      <c r="Q4481" t="s">
        <v>16</v>
      </c>
      <c r="R4481">
        <v>-0.53131921033492802</v>
      </c>
      <c r="S4481">
        <v>-0.40304695797443302</v>
      </c>
      <c r="T4481">
        <v>-0.13519470648887999</v>
      </c>
      <c r="U4481">
        <v>4.99696467808158E-2</v>
      </c>
      <c r="V4481">
        <v>0.23513400005051199</v>
      </c>
      <c r="W4481">
        <v>0.50298625153606402</v>
      </c>
      <c r="X4481">
        <v>0.63125850389656002</v>
      </c>
      <c r="Y4481">
        <v>6.9267242923310907E-2</v>
      </c>
    </row>
    <row r="4482" spans="1:25" x14ac:dyDescent="0.2">
      <c r="A4482" t="s">
        <v>1999</v>
      </c>
      <c r="B4482" t="s">
        <v>30</v>
      </c>
      <c r="C4482" t="s">
        <v>1983</v>
      </c>
      <c r="D4482" t="s">
        <v>25</v>
      </c>
      <c r="E4482" t="s">
        <v>14</v>
      </c>
      <c r="F4482">
        <v>17</v>
      </c>
      <c r="G4482">
        <v>362129</v>
      </c>
      <c r="H4482">
        <v>500412</v>
      </c>
      <c r="I4482">
        <v>0.68439765573935296</v>
      </c>
      <c r="J4482">
        <v>0.74270308696563803</v>
      </c>
      <c r="K4482">
        <v>5.83054312262851E-2</v>
      </c>
      <c r="L4482">
        <v>0.36507270277829801</v>
      </c>
      <c r="M4482">
        <v>0.65885002729658504</v>
      </c>
      <c r="N4482">
        <v>-0.54223916484401502</v>
      </c>
      <c r="O4482">
        <v>73.853101463120296</v>
      </c>
      <c r="P4482">
        <v>68.744424149618595</v>
      </c>
      <c r="Q4482" t="s">
        <v>17</v>
      </c>
      <c r="R4482">
        <v>-0.54223916484401502</v>
      </c>
      <c r="S4482">
        <v>-0.40971777373549301</v>
      </c>
      <c r="T4482">
        <v>-0.13299266502954299</v>
      </c>
      <c r="U4482">
        <v>5.83054312262851E-2</v>
      </c>
      <c r="V4482">
        <v>0.24960352748211301</v>
      </c>
      <c r="W4482">
        <v>0.52632863618806303</v>
      </c>
      <c r="X4482">
        <v>0.65885002729658504</v>
      </c>
      <c r="Y4482">
        <v>7.8504360961384606E-2</v>
      </c>
    </row>
    <row r="4483" spans="1:25" x14ac:dyDescent="0.2">
      <c r="A4483" t="s">
        <v>2000</v>
      </c>
      <c r="B4483" t="s">
        <v>30</v>
      </c>
      <c r="C4483" t="s">
        <v>1983</v>
      </c>
      <c r="D4483" t="s">
        <v>25</v>
      </c>
      <c r="E4483" t="s">
        <v>14</v>
      </c>
      <c r="F4483">
        <v>18</v>
      </c>
      <c r="G4483">
        <v>362129</v>
      </c>
      <c r="H4483">
        <v>500412</v>
      </c>
      <c r="I4483">
        <v>0.71915057506661995</v>
      </c>
      <c r="J4483">
        <v>0.76967078519045395</v>
      </c>
      <c r="K4483">
        <v>5.05202101238343E-2</v>
      </c>
      <c r="L4483">
        <v>0.371646548222966</v>
      </c>
      <c r="M4483">
        <v>0.661878781950614</v>
      </c>
      <c r="N4483">
        <v>-0.56083836170294499</v>
      </c>
      <c r="O4483">
        <v>72.3795625722761</v>
      </c>
      <c r="P4483">
        <v>68.744424149618595</v>
      </c>
      <c r="Q4483" t="s">
        <v>17</v>
      </c>
      <c r="R4483">
        <v>-0.56083836170294499</v>
      </c>
      <c r="S4483">
        <v>-0.425930664698009</v>
      </c>
      <c r="T4483">
        <v>-0.144222581145</v>
      </c>
      <c r="U4483">
        <v>5.05202101238343E-2</v>
      </c>
      <c r="V4483">
        <v>0.24526300139266899</v>
      </c>
      <c r="W4483">
        <v>0.52697108494567702</v>
      </c>
      <c r="X4483">
        <v>0.661878781950614</v>
      </c>
      <c r="Y4483">
        <v>6.5638726447611206E-2</v>
      </c>
    </row>
    <row r="4484" spans="1:25" x14ac:dyDescent="0.2">
      <c r="A4484" t="s">
        <v>2001</v>
      </c>
      <c r="B4484" t="s">
        <v>30</v>
      </c>
      <c r="C4484" t="s">
        <v>1983</v>
      </c>
      <c r="D4484" t="s">
        <v>25</v>
      </c>
      <c r="E4484" t="s">
        <v>14</v>
      </c>
      <c r="F4484">
        <v>19</v>
      </c>
      <c r="G4484">
        <v>362129</v>
      </c>
      <c r="H4484">
        <v>500412</v>
      </c>
      <c r="I4484">
        <v>0.73239884546734402</v>
      </c>
      <c r="J4484">
        <v>0.77403438318846496</v>
      </c>
      <c r="K4484">
        <v>4.1635537721120899E-2</v>
      </c>
      <c r="L4484">
        <v>0.36440621545394902</v>
      </c>
      <c r="M4484">
        <v>0.641083762142867</v>
      </c>
      <c r="N4484">
        <v>-0.557812686700625</v>
      </c>
      <c r="O4484">
        <v>70.502719593745297</v>
      </c>
      <c r="P4484">
        <v>68.744424149618595</v>
      </c>
      <c r="Q4484" t="s">
        <v>17</v>
      </c>
      <c r="R4484">
        <v>-0.557812686700625</v>
      </c>
      <c r="S4484">
        <v>-0.42553323049084102</v>
      </c>
      <c r="T4484">
        <v>-0.14931331917674801</v>
      </c>
      <c r="U4484">
        <v>4.1635537721120899E-2</v>
      </c>
      <c r="V4484">
        <v>0.23258439461899</v>
      </c>
      <c r="W4484">
        <v>0.50880430593308301</v>
      </c>
      <c r="X4484">
        <v>0.641083762142867</v>
      </c>
      <c r="Y4484">
        <v>5.3790294882783501E-2</v>
      </c>
    </row>
    <row r="4485" spans="1:25" x14ac:dyDescent="0.2">
      <c r="A4485" t="s">
        <v>2002</v>
      </c>
      <c r="B4485" t="s">
        <v>30</v>
      </c>
      <c r="C4485" t="s">
        <v>1983</v>
      </c>
      <c r="D4485" t="s">
        <v>25</v>
      </c>
      <c r="E4485" t="s">
        <v>14</v>
      </c>
      <c r="F4485">
        <v>20</v>
      </c>
      <c r="G4485">
        <v>362129</v>
      </c>
      <c r="H4485">
        <v>500412</v>
      </c>
      <c r="I4485">
        <v>0.72676292297249701</v>
      </c>
      <c r="J4485">
        <v>0.77132599911392097</v>
      </c>
      <c r="K4485">
        <v>4.4563076141423498E-2</v>
      </c>
      <c r="L4485">
        <v>0.34289866220853898</v>
      </c>
      <c r="M4485">
        <v>0.60863137547446999</v>
      </c>
      <c r="N4485">
        <v>-0.51950522319162296</v>
      </c>
      <c r="O4485">
        <v>67.899484765448193</v>
      </c>
      <c r="P4485">
        <v>68.744424149618595</v>
      </c>
      <c r="Q4485" t="s">
        <v>17</v>
      </c>
      <c r="R4485">
        <v>-0.51950522319162296</v>
      </c>
      <c r="S4485">
        <v>-0.39503300880992398</v>
      </c>
      <c r="T4485">
        <v>-0.135115822855851</v>
      </c>
      <c r="U4485">
        <v>4.4563076141423498E-2</v>
      </c>
      <c r="V4485">
        <v>0.22424197513869801</v>
      </c>
      <c r="W4485">
        <v>0.48415916109277102</v>
      </c>
      <c r="X4485">
        <v>0.60863137547446999</v>
      </c>
      <c r="Y4485">
        <v>5.7774632506380499E-2</v>
      </c>
    </row>
    <row r="4486" spans="1:25" x14ac:dyDescent="0.2">
      <c r="A4486" t="s">
        <v>2003</v>
      </c>
      <c r="B4486" t="s">
        <v>30</v>
      </c>
      <c r="C4486" t="s">
        <v>1983</v>
      </c>
      <c r="D4486" t="s">
        <v>25</v>
      </c>
      <c r="E4486" t="s">
        <v>14</v>
      </c>
      <c r="F4486">
        <v>21</v>
      </c>
      <c r="G4486">
        <v>362129</v>
      </c>
      <c r="H4486">
        <v>500412</v>
      </c>
      <c r="I4486">
        <v>0.76247888468500202</v>
      </c>
      <c r="J4486">
        <v>0.80716844775595298</v>
      </c>
      <c r="K4486">
        <v>4.4689563070951503E-2</v>
      </c>
      <c r="L4486">
        <v>0.32905259231929501</v>
      </c>
      <c r="M4486">
        <v>0.58598107743619199</v>
      </c>
      <c r="N4486">
        <v>-0.49660195129428902</v>
      </c>
      <c r="O4486">
        <v>66.410861028709306</v>
      </c>
      <c r="P4486">
        <v>68.744424149618595</v>
      </c>
      <c r="Q4486" t="s">
        <v>17</v>
      </c>
      <c r="R4486">
        <v>-0.49660195129428902</v>
      </c>
      <c r="S4486">
        <v>-0.37715586028238501</v>
      </c>
      <c r="T4486">
        <v>-0.127733995304359</v>
      </c>
      <c r="U4486">
        <v>4.4689563070951503E-2</v>
      </c>
      <c r="V4486">
        <v>0.21711312144626199</v>
      </c>
      <c r="W4486">
        <v>0.46653498642428798</v>
      </c>
      <c r="X4486">
        <v>0.58598107743619199</v>
      </c>
      <c r="Y4486">
        <v>5.5365844880576102E-2</v>
      </c>
    </row>
    <row r="4487" spans="1:25" x14ac:dyDescent="0.2">
      <c r="A4487" t="s">
        <v>2004</v>
      </c>
      <c r="B4487" t="s">
        <v>30</v>
      </c>
      <c r="C4487" t="s">
        <v>1983</v>
      </c>
      <c r="D4487" t="s">
        <v>25</v>
      </c>
      <c r="E4487" t="s">
        <v>14</v>
      </c>
      <c r="F4487">
        <v>22</v>
      </c>
      <c r="G4487">
        <v>362129</v>
      </c>
      <c r="H4487">
        <v>500412</v>
      </c>
      <c r="I4487">
        <v>0.73890972082558204</v>
      </c>
      <c r="J4487">
        <v>0.76652137285182498</v>
      </c>
      <c r="K4487">
        <v>2.7611652026243001E-2</v>
      </c>
      <c r="L4487">
        <v>0.31278724290212001</v>
      </c>
      <c r="M4487">
        <v>0.54214666660023003</v>
      </c>
      <c r="N4487">
        <v>-0.48692336254774399</v>
      </c>
      <c r="O4487">
        <v>65.545112247976306</v>
      </c>
      <c r="P4487">
        <v>68.744424149618595</v>
      </c>
      <c r="Q4487" t="s">
        <v>16</v>
      </c>
      <c r="R4487">
        <v>-0.48692336254774399</v>
      </c>
      <c r="S4487">
        <v>-0.37338159337427401</v>
      </c>
      <c r="T4487">
        <v>-0.13628886325446801</v>
      </c>
      <c r="U4487">
        <v>2.7611652026243001E-2</v>
      </c>
      <c r="V4487">
        <v>0.191512167306954</v>
      </c>
      <c r="W4487">
        <v>0.42860489742676</v>
      </c>
      <c r="X4487">
        <v>0.54214666660023003</v>
      </c>
      <c r="Y4487">
        <v>3.6022024961306097E-2</v>
      </c>
    </row>
    <row r="4488" spans="1:25" x14ac:dyDescent="0.2">
      <c r="A4488" t="s">
        <v>2005</v>
      </c>
      <c r="B4488" t="s">
        <v>30</v>
      </c>
      <c r="C4488" t="s">
        <v>1983</v>
      </c>
      <c r="D4488" t="s">
        <v>25</v>
      </c>
      <c r="E4488" t="s">
        <v>14</v>
      </c>
      <c r="F4488">
        <v>23</v>
      </c>
      <c r="G4488">
        <v>362129</v>
      </c>
      <c r="H4488">
        <v>500412</v>
      </c>
      <c r="I4488">
        <v>0.65848845090250896</v>
      </c>
      <c r="J4488">
        <v>0.67477041457518006</v>
      </c>
      <c r="K4488">
        <v>1.6281963672670902E-2</v>
      </c>
      <c r="L4488">
        <v>0.28311748180739299</v>
      </c>
      <c r="M4488">
        <v>0.48201022124583198</v>
      </c>
      <c r="N4488">
        <v>-0.44944629390049001</v>
      </c>
      <c r="O4488">
        <v>64.958531851777394</v>
      </c>
      <c r="P4488">
        <v>68.744424149618595</v>
      </c>
      <c r="Q4488" t="s">
        <v>16</v>
      </c>
      <c r="R4488">
        <v>-0.44944629390049001</v>
      </c>
      <c r="S4488">
        <v>-0.346674648004407</v>
      </c>
      <c r="T4488">
        <v>-0.132071596794403</v>
      </c>
      <c r="U4488">
        <v>1.6281963672670902E-2</v>
      </c>
      <c r="V4488">
        <v>0.164635524139745</v>
      </c>
      <c r="W4488">
        <v>0.37923857534974798</v>
      </c>
      <c r="X4488">
        <v>0.48201022124583198</v>
      </c>
      <c r="Y4488">
        <v>2.41296347927786E-2</v>
      </c>
    </row>
    <row r="4489" spans="1:25" x14ac:dyDescent="0.2">
      <c r="A4489" t="s">
        <v>2006</v>
      </c>
      <c r="B4489" t="s">
        <v>30</v>
      </c>
      <c r="C4489" t="s">
        <v>1983</v>
      </c>
      <c r="D4489" t="s">
        <v>25</v>
      </c>
      <c r="E4489" t="s">
        <v>14</v>
      </c>
      <c r="F4489">
        <v>24</v>
      </c>
      <c r="G4489">
        <v>362129</v>
      </c>
      <c r="H4489">
        <v>500412</v>
      </c>
      <c r="I4489">
        <v>0.56430630687817396</v>
      </c>
      <c r="J4489">
        <v>0.57544625489758705</v>
      </c>
      <c r="K4489">
        <v>1.11399480194131E-2</v>
      </c>
      <c r="L4489">
        <v>0.24658721854948401</v>
      </c>
      <c r="M4489">
        <v>0.41677592253331502</v>
      </c>
      <c r="N4489">
        <v>-0.394496026494489</v>
      </c>
      <c r="O4489">
        <v>64.661092940821604</v>
      </c>
      <c r="P4489">
        <v>68.744424149618595</v>
      </c>
      <c r="Q4489" t="s">
        <v>16</v>
      </c>
      <c r="R4489">
        <v>-0.394496026494489</v>
      </c>
      <c r="S4489">
        <v>-0.30498486616102599</v>
      </c>
      <c r="T4489">
        <v>-0.118071754500517</v>
      </c>
      <c r="U4489">
        <v>1.11399480194131E-2</v>
      </c>
      <c r="V4489">
        <v>0.14035165053934301</v>
      </c>
      <c r="W4489">
        <v>0.32726476219985201</v>
      </c>
      <c r="X4489">
        <v>0.41677592253331502</v>
      </c>
      <c r="Y4489">
        <v>1.9358798366661899E-2</v>
      </c>
    </row>
    <row r="4490" spans="1:25" x14ac:dyDescent="0.2">
      <c r="A4490" t="s">
        <v>3583</v>
      </c>
      <c r="B4490" t="s">
        <v>30</v>
      </c>
      <c r="C4490" t="s">
        <v>1983</v>
      </c>
      <c r="D4490" t="s">
        <v>25</v>
      </c>
      <c r="E4490" t="s">
        <v>18</v>
      </c>
      <c r="F4490">
        <v>1</v>
      </c>
      <c r="G4490">
        <v>362130</v>
      </c>
      <c r="H4490">
        <v>500412</v>
      </c>
      <c r="I4490">
        <v>0.492463502251273</v>
      </c>
      <c r="J4490">
        <v>0.49541671963799799</v>
      </c>
      <c r="K4490">
        <v>2.95321738672527E-3</v>
      </c>
      <c r="L4490">
        <v>0.30217032877532102</v>
      </c>
      <c r="M4490">
        <v>0.50002340822212799</v>
      </c>
      <c r="N4490">
        <v>-0.494116973448678</v>
      </c>
      <c r="O4490">
        <v>63.513865243967302</v>
      </c>
      <c r="P4490">
        <v>67.250910060444099</v>
      </c>
      <c r="Q4490" t="s">
        <v>15</v>
      </c>
      <c r="R4490">
        <v>-0.494116973448678</v>
      </c>
      <c r="S4490">
        <v>-0.38442914410323598</v>
      </c>
      <c r="T4490">
        <v>-0.15538403489154301</v>
      </c>
      <c r="U4490">
        <v>2.95321738672527E-3</v>
      </c>
      <c r="V4490">
        <v>0.161290469664993</v>
      </c>
      <c r="W4490">
        <v>0.39033557887668702</v>
      </c>
      <c r="X4490">
        <v>0.50002340822212799</v>
      </c>
      <c r="Y4490">
        <v>5.9610773509686799E-3</v>
      </c>
    </row>
    <row r="4491" spans="1:25" x14ac:dyDescent="0.2">
      <c r="A4491" t="s">
        <v>3584</v>
      </c>
      <c r="B4491" t="s">
        <v>30</v>
      </c>
      <c r="C4491" t="s">
        <v>1983</v>
      </c>
      <c r="D4491" t="s">
        <v>25</v>
      </c>
      <c r="E4491" t="s">
        <v>18</v>
      </c>
      <c r="F4491">
        <v>2</v>
      </c>
      <c r="G4491">
        <v>362130</v>
      </c>
      <c r="H4491">
        <v>500412</v>
      </c>
      <c r="I4491">
        <v>0.44490386699748802</v>
      </c>
      <c r="J4491">
        <v>0.44518108834183601</v>
      </c>
      <c r="K4491">
        <v>2.77221344347933E-4</v>
      </c>
      <c r="L4491">
        <v>0.26605420282505599</v>
      </c>
      <c r="M4491">
        <v>0.43793638499156501</v>
      </c>
      <c r="N4491">
        <v>-0.43738194230286997</v>
      </c>
      <c r="O4491">
        <v>63.549495551993303</v>
      </c>
      <c r="P4491">
        <v>67.250910060444099</v>
      </c>
      <c r="Q4491" t="s">
        <v>15</v>
      </c>
      <c r="R4491">
        <v>-0.43738194230286997</v>
      </c>
      <c r="S4491">
        <v>-0.34080426667737401</v>
      </c>
      <c r="T4491">
        <v>-0.13913518093598201</v>
      </c>
      <c r="U4491">
        <v>2.77221344347933E-4</v>
      </c>
      <c r="V4491">
        <v>0.13968962362467699</v>
      </c>
      <c r="W4491">
        <v>0.34135870936606999</v>
      </c>
      <c r="X4491">
        <v>0.43793638499156501</v>
      </c>
      <c r="Y4491">
        <v>6.2271590507246796E-4</v>
      </c>
    </row>
    <row r="4492" spans="1:25" x14ac:dyDescent="0.2">
      <c r="A4492" t="s">
        <v>3585</v>
      </c>
      <c r="B4492" t="s">
        <v>30</v>
      </c>
      <c r="C4492" t="s">
        <v>1983</v>
      </c>
      <c r="D4492" t="s">
        <v>25</v>
      </c>
      <c r="E4492" t="s">
        <v>18</v>
      </c>
      <c r="F4492">
        <v>3</v>
      </c>
      <c r="G4492">
        <v>362130</v>
      </c>
      <c r="H4492">
        <v>500412</v>
      </c>
      <c r="I4492">
        <v>0.41369676958593399</v>
      </c>
      <c r="J4492">
        <v>0.41291161056710401</v>
      </c>
      <c r="K4492">
        <v>-7.85159018829806E-4</v>
      </c>
      <c r="L4492">
        <v>0.238382927056706</v>
      </c>
      <c r="M4492">
        <v>0.39135475598945102</v>
      </c>
      <c r="N4492">
        <v>-0.39292507402711102</v>
      </c>
      <c r="O4492">
        <v>63.566142957541302</v>
      </c>
      <c r="P4492">
        <v>67.250910060444099</v>
      </c>
      <c r="Q4492" t="s">
        <v>15</v>
      </c>
      <c r="R4492">
        <v>-0.39292507402711102</v>
      </c>
      <c r="S4492">
        <v>-0.306392071505526</v>
      </c>
      <c r="T4492">
        <v>-0.12569781279654399</v>
      </c>
      <c r="U4492">
        <v>-7.85159018829806E-4</v>
      </c>
      <c r="V4492">
        <v>0.124127494758884</v>
      </c>
      <c r="W4492">
        <v>0.304821753467867</v>
      </c>
      <c r="X4492">
        <v>0.39135475598945102</v>
      </c>
      <c r="Y4492">
        <v>-1.9015183848946401E-3</v>
      </c>
    </row>
    <row r="4493" spans="1:25" x14ac:dyDescent="0.2">
      <c r="A4493" t="s">
        <v>3586</v>
      </c>
      <c r="B4493" t="s">
        <v>30</v>
      </c>
      <c r="C4493" t="s">
        <v>1983</v>
      </c>
      <c r="D4493" t="s">
        <v>25</v>
      </c>
      <c r="E4493" t="s">
        <v>18</v>
      </c>
      <c r="F4493">
        <v>4</v>
      </c>
      <c r="G4493">
        <v>362130</v>
      </c>
      <c r="H4493">
        <v>500412</v>
      </c>
      <c r="I4493">
        <v>0.394595637322111</v>
      </c>
      <c r="J4493">
        <v>0.39377018492583399</v>
      </c>
      <c r="K4493">
        <v>-8.2545239627651601E-4</v>
      </c>
      <c r="L4493">
        <v>0.217762237829799</v>
      </c>
      <c r="M4493">
        <v>0.35739342883374298</v>
      </c>
      <c r="N4493">
        <v>-0.35904433362629601</v>
      </c>
      <c r="O4493">
        <v>63.611132512353997</v>
      </c>
      <c r="P4493">
        <v>67.250910060444099</v>
      </c>
      <c r="Q4493" t="s">
        <v>15</v>
      </c>
      <c r="R4493">
        <v>-0.35904433362629601</v>
      </c>
      <c r="S4493">
        <v>-0.27999664129407897</v>
      </c>
      <c r="T4493">
        <v>-0.114932865019091</v>
      </c>
      <c r="U4493">
        <v>-8.2545239627651601E-4</v>
      </c>
      <c r="V4493">
        <v>0.113281960226538</v>
      </c>
      <c r="W4493">
        <v>0.278345736501526</v>
      </c>
      <c r="X4493">
        <v>0.35739342883374298</v>
      </c>
      <c r="Y4493">
        <v>-2.09627957594603E-3</v>
      </c>
    </row>
    <row r="4494" spans="1:25" x14ac:dyDescent="0.2">
      <c r="A4494" t="s">
        <v>3587</v>
      </c>
      <c r="B4494" t="s">
        <v>30</v>
      </c>
      <c r="C4494" t="s">
        <v>1983</v>
      </c>
      <c r="D4494" t="s">
        <v>25</v>
      </c>
      <c r="E4494" t="s">
        <v>18</v>
      </c>
      <c r="F4494">
        <v>5</v>
      </c>
      <c r="G4494">
        <v>362130</v>
      </c>
      <c r="H4494">
        <v>500412</v>
      </c>
      <c r="I4494">
        <v>0.38554020879328699</v>
      </c>
      <c r="J4494">
        <v>0.385754295908595</v>
      </c>
      <c r="K4494">
        <v>2.14087115307793E-4</v>
      </c>
      <c r="L4494">
        <v>0.20430245529000499</v>
      </c>
      <c r="M4494">
        <v>0.33629162606736601</v>
      </c>
      <c r="N4494">
        <v>-0.33586345183674998</v>
      </c>
      <c r="O4494">
        <v>63.258569126704998</v>
      </c>
      <c r="P4494">
        <v>67.250910060444099</v>
      </c>
      <c r="Q4494" t="s">
        <v>15</v>
      </c>
      <c r="R4494">
        <v>-0.33586345183674998</v>
      </c>
      <c r="S4494">
        <v>-0.26170166056647798</v>
      </c>
      <c r="T4494">
        <v>-0.10684039945665499</v>
      </c>
      <c r="U4494">
        <v>2.14087115307793E-4</v>
      </c>
      <c r="V4494">
        <v>0.10726857368727</v>
      </c>
      <c r="W4494">
        <v>0.26212983479709401</v>
      </c>
      <c r="X4494">
        <v>0.33629162606736601</v>
      </c>
      <c r="Y4494">
        <v>5.5498310084541697E-4</v>
      </c>
    </row>
    <row r="4495" spans="1:25" x14ac:dyDescent="0.2">
      <c r="A4495" t="s">
        <v>3588</v>
      </c>
      <c r="B4495" t="s">
        <v>30</v>
      </c>
      <c r="C4495" t="s">
        <v>1983</v>
      </c>
      <c r="D4495" t="s">
        <v>25</v>
      </c>
      <c r="E4495" t="s">
        <v>18</v>
      </c>
      <c r="F4495">
        <v>6</v>
      </c>
      <c r="G4495">
        <v>362130</v>
      </c>
      <c r="H4495">
        <v>500412</v>
      </c>
      <c r="I4495">
        <v>0.38853380947646998</v>
      </c>
      <c r="J4495">
        <v>0.39098881663853702</v>
      </c>
      <c r="K4495">
        <v>2.4550071620661998E-3</v>
      </c>
      <c r="L4495">
        <v>0.199948245726281</v>
      </c>
      <c r="M4495">
        <v>0.33136987138179902</v>
      </c>
      <c r="N4495">
        <v>-0.326459857057666</v>
      </c>
      <c r="O4495">
        <v>62.987021526888903</v>
      </c>
      <c r="P4495">
        <v>67.250910060444099</v>
      </c>
      <c r="Q4495" t="s">
        <v>15</v>
      </c>
      <c r="R4495">
        <v>-0.326459857057666</v>
      </c>
      <c r="S4495">
        <v>-0.25387864385902598</v>
      </c>
      <c r="T4495">
        <v>-0.102317873598505</v>
      </c>
      <c r="U4495">
        <v>2.4550071620661998E-3</v>
      </c>
      <c r="V4495">
        <v>0.107227887922638</v>
      </c>
      <c r="W4495">
        <v>0.25878865818315899</v>
      </c>
      <c r="X4495">
        <v>0.33136987138179902</v>
      </c>
      <c r="Y4495">
        <v>6.2789702865998403E-3</v>
      </c>
    </row>
    <row r="4496" spans="1:25" x14ac:dyDescent="0.2">
      <c r="A4496" t="s">
        <v>3589</v>
      </c>
      <c r="B4496" t="s">
        <v>30</v>
      </c>
      <c r="C4496" t="s">
        <v>1983</v>
      </c>
      <c r="D4496" t="s">
        <v>25</v>
      </c>
      <c r="E4496" t="s">
        <v>18</v>
      </c>
      <c r="F4496">
        <v>7</v>
      </c>
      <c r="G4496">
        <v>362130</v>
      </c>
      <c r="H4496">
        <v>500412</v>
      </c>
      <c r="I4496">
        <v>0.40087341406434501</v>
      </c>
      <c r="J4496">
        <v>0.40545604718385903</v>
      </c>
      <c r="K4496">
        <v>4.58263311951446E-3</v>
      </c>
      <c r="L4496">
        <v>0.21029589269270099</v>
      </c>
      <c r="M4496">
        <v>0.350519376599008</v>
      </c>
      <c r="N4496">
        <v>-0.34135411035997898</v>
      </c>
      <c r="O4496">
        <v>63.621777214441799</v>
      </c>
      <c r="P4496">
        <v>67.250910060444099</v>
      </c>
      <c r="Q4496" t="s">
        <v>15</v>
      </c>
      <c r="R4496">
        <v>-0.34135411035997898</v>
      </c>
      <c r="S4496">
        <v>-0.26501670131252802</v>
      </c>
      <c r="T4496">
        <v>-0.105612414651461</v>
      </c>
      <c r="U4496">
        <v>4.58263311951446E-3</v>
      </c>
      <c r="V4496">
        <v>0.11477768089048999</v>
      </c>
      <c r="W4496">
        <v>0.27418196755155699</v>
      </c>
      <c r="X4496">
        <v>0.350519376599008</v>
      </c>
      <c r="Y4496">
        <v>1.1302416504436599E-2</v>
      </c>
    </row>
    <row r="4497" spans="1:25" x14ac:dyDescent="0.2">
      <c r="A4497" t="s">
        <v>3590</v>
      </c>
      <c r="B4497" t="s">
        <v>30</v>
      </c>
      <c r="C4497" t="s">
        <v>1983</v>
      </c>
      <c r="D4497" t="s">
        <v>25</v>
      </c>
      <c r="E4497" t="s">
        <v>18</v>
      </c>
      <c r="F4497">
        <v>8</v>
      </c>
      <c r="G4497">
        <v>362130</v>
      </c>
      <c r="H4497">
        <v>500412</v>
      </c>
      <c r="I4497">
        <v>0.44372159330182498</v>
      </c>
      <c r="J4497">
        <v>0.450264507021715</v>
      </c>
      <c r="K4497">
        <v>6.5429137198899099E-3</v>
      </c>
      <c r="L4497">
        <v>0.24042853838192699</v>
      </c>
      <c r="M4497">
        <v>0.40204785935815901</v>
      </c>
      <c r="N4497">
        <v>-0.38896203191837903</v>
      </c>
      <c r="O4497">
        <v>64.639607901614994</v>
      </c>
      <c r="P4497">
        <v>67.250910060444099</v>
      </c>
      <c r="Q4497" t="s">
        <v>15</v>
      </c>
      <c r="R4497">
        <v>-0.38896203191837903</v>
      </c>
      <c r="S4497">
        <v>-0.30168647248573999</v>
      </c>
      <c r="T4497">
        <v>-0.11944164039224001</v>
      </c>
      <c r="U4497">
        <v>6.5429137198899099E-3</v>
      </c>
      <c r="V4497">
        <v>0.13252746783201899</v>
      </c>
      <c r="W4497">
        <v>0.31477229992552003</v>
      </c>
      <c r="X4497">
        <v>0.40204785935815901</v>
      </c>
      <c r="Y4497">
        <v>1.45312668839215E-2</v>
      </c>
    </row>
    <row r="4498" spans="1:25" x14ac:dyDescent="0.2">
      <c r="A4498" t="s">
        <v>3591</v>
      </c>
      <c r="B4498" t="s">
        <v>30</v>
      </c>
      <c r="C4498" t="s">
        <v>1983</v>
      </c>
      <c r="D4498" t="s">
        <v>25</v>
      </c>
      <c r="E4498" t="s">
        <v>18</v>
      </c>
      <c r="F4498">
        <v>9</v>
      </c>
      <c r="G4498">
        <v>362130</v>
      </c>
      <c r="H4498">
        <v>500412</v>
      </c>
      <c r="I4498">
        <v>0.50803258028572695</v>
      </c>
      <c r="J4498">
        <v>0.51575516633493801</v>
      </c>
      <c r="K4498">
        <v>7.7225860492103901E-3</v>
      </c>
      <c r="L4498">
        <v>0.28145991664327602</v>
      </c>
      <c r="M4498">
        <v>0.4707241489274</v>
      </c>
      <c r="N4498">
        <v>-0.455278976828979</v>
      </c>
      <c r="O4498">
        <v>66.087196948044706</v>
      </c>
      <c r="P4498">
        <v>67.250910060444099</v>
      </c>
      <c r="Q4498" t="s">
        <v>15</v>
      </c>
      <c r="R4498">
        <v>-0.455278976828979</v>
      </c>
      <c r="S4498">
        <v>-0.35310902708747</v>
      </c>
      <c r="T4498">
        <v>-0.13976241027186601</v>
      </c>
      <c r="U4498">
        <v>7.7225860492103901E-3</v>
      </c>
      <c r="V4498">
        <v>0.15520758237028701</v>
      </c>
      <c r="W4498">
        <v>0.368554199185891</v>
      </c>
      <c r="X4498">
        <v>0.4707241489274</v>
      </c>
      <c r="Y4498">
        <v>1.4973356649219199E-2</v>
      </c>
    </row>
    <row r="4499" spans="1:25" x14ac:dyDescent="0.2">
      <c r="A4499" t="s">
        <v>3592</v>
      </c>
      <c r="B4499" t="s">
        <v>30</v>
      </c>
      <c r="C4499" t="s">
        <v>1983</v>
      </c>
      <c r="D4499" t="s">
        <v>25</v>
      </c>
      <c r="E4499" t="s">
        <v>18</v>
      </c>
      <c r="F4499">
        <v>10</v>
      </c>
      <c r="G4499">
        <v>362130</v>
      </c>
      <c r="H4499">
        <v>500412</v>
      </c>
      <c r="I4499">
        <v>0.56416185138700803</v>
      </c>
      <c r="J4499">
        <v>0.57241830977472397</v>
      </c>
      <c r="K4499">
        <v>8.2564583877160497E-3</v>
      </c>
      <c r="L4499">
        <v>0.32548514567081899</v>
      </c>
      <c r="M4499">
        <v>0.54367952301621403</v>
      </c>
      <c r="N4499">
        <v>-0.52716660624078204</v>
      </c>
      <c r="O4499">
        <v>67.715078349259997</v>
      </c>
      <c r="P4499">
        <v>67.250910060444099</v>
      </c>
      <c r="Q4499" t="s">
        <v>15</v>
      </c>
      <c r="R4499">
        <v>-0.52716660624078204</v>
      </c>
      <c r="S4499">
        <v>-0.40901549836227402</v>
      </c>
      <c r="T4499">
        <v>-0.162297757943793</v>
      </c>
      <c r="U4499">
        <v>8.2564583877160497E-3</v>
      </c>
      <c r="V4499">
        <v>0.17881067471922499</v>
      </c>
      <c r="W4499">
        <v>0.42552841513770601</v>
      </c>
      <c r="X4499">
        <v>0.54367952301621403</v>
      </c>
      <c r="Y4499">
        <v>1.44238195157758E-2</v>
      </c>
    </row>
    <row r="4500" spans="1:25" x14ac:dyDescent="0.2">
      <c r="A4500" t="s">
        <v>3593</v>
      </c>
      <c r="B4500" t="s">
        <v>30</v>
      </c>
      <c r="C4500" t="s">
        <v>1983</v>
      </c>
      <c r="D4500" t="s">
        <v>25</v>
      </c>
      <c r="E4500" t="s">
        <v>18</v>
      </c>
      <c r="F4500">
        <v>11</v>
      </c>
      <c r="G4500">
        <v>362130</v>
      </c>
      <c r="H4500">
        <v>500412</v>
      </c>
      <c r="I4500">
        <v>0.60263346954188901</v>
      </c>
      <c r="J4500">
        <v>0.610371743930882</v>
      </c>
      <c r="K4500">
        <v>7.7382743889932203E-3</v>
      </c>
      <c r="L4500">
        <v>0.36731280325357102</v>
      </c>
      <c r="M4500">
        <v>0.61196783574111702</v>
      </c>
      <c r="N4500">
        <v>-0.59649128696313103</v>
      </c>
      <c r="O4500">
        <v>69.437528391165003</v>
      </c>
      <c r="P4500">
        <v>67.250910060444099</v>
      </c>
      <c r="Q4500" t="s">
        <v>15</v>
      </c>
      <c r="R4500">
        <v>-0.59649128696313103</v>
      </c>
      <c r="S4500">
        <v>-0.46315673938208501</v>
      </c>
      <c r="T4500">
        <v>-0.18473363451587799</v>
      </c>
      <c r="U4500">
        <v>7.7382743889932203E-3</v>
      </c>
      <c r="V4500">
        <v>0.200210183293864</v>
      </c>
      <c r="W4500">
        <v>0.478633288160071</v>
      </c>
      <c r="X4500">
        <v>0.61196783574111702</v>
      </c>
      <c r="Y4500">
        <v>1.26779695586129E-2</v>
      </c>
    </row>
    <row r="4501" spans="1:25" x14ac:dyDescent="0.2">
      <c r="A4501" t="s">
        <v>3594</v>
      </c>
      <c r="B4501" t="s">
        <v>30</v>
      </c>
      <c r="C4501" t="s">
        <v>1983</v>
      </c>
      <c r="D4501" t="s">
        <v>25</v>
      </c>
      <c r="E4501" t="s">
        <v>18</v>
      </c>
      <c r="F4501">
        <v>12</v>
      </c>
      <c r="G4501">
        <v>362130</v>
      </c>
      <c r="H4501">
        <v>500412</v>
      </c>
      <c r="I4501">
        <v>0.62535964961332802</v>
      </c>
      <c r="J4501">
        <v>0.63771488129018095</v>
      </c>
      <c r="K4501">
        <v>1.23552316768532E-2</v>
      </c>
      <c r="L4501">
        <v>0.40709892004356402</v>
      </c>
      <c r="M4501">
        <v>0.68203295514851703</v>
      </c>
      <c r="N4501">
        <v>-0.65732249179480995</v>
      </c>
      <c r="O4501">
        <v>71.124175879556603</v>
      </c>
      <c r="P4501">
        <v>67.250910060444099</v>
      </c>
      <c r="Q4501" t="s">
        <v>15</v>
      </c>
      <c r="R4501">
        <v>-0.65732249179480995</v>
      </c>
      <c r="S4501">
        <v>-0.50954558381899595</v>
      </c>
      <c r="T4501">
        <v>-0.200964602425975</v>
      </c>
      <c r="U4501">
        <v>1.23552316768532E-2</v>
      </c>
      <c r="V4501">
        <v>0.22567506577968099</v>
      </c>
      <c r="W4501">
        <v>0.53425604717270303</v>
      </c>
      <c r="X4501">
        <v>0.68203295514851703</v>
      </c>
      <c r="Y4501">
        <v>1.9374225126841799E-2</v>
      </c>
    </row>
    <row r="4502" spans="1:25" x14ac:dyDescent="0.2">
      <c r="A4502" t="s">
        <v>3595</v>
      </c>
      <c r="B4502" t="s">
        <v>30</v>
      </c>
      <c r="C4502" t="s">
        <v>1983</v>
      </c>
      <c r="D4502" t="s">
        <v>25</v>
      </c>
      <c r="E4502" t="s">
        <v>18</v>
      </c>
      <c r="F4502">
        <v>13</v>
      </c>
      <c r="G4502">
        <v>362130</v>
      </c>
      <c r="H4502">
        <v>500412</v>
      </c>
      <c r="I4502">
        <v>0.63996236833057896</v>
      </c>
      <c r="J4502">
        <v>0.65836257065571602</v>
      </c>
      <c r="K4502">
        <v>1.8400202325137699E-2</v>
      </c>
      <c r="L4502">
        <v>0.44383416925816299</v>
      </c>
      <c r="M4502">
        <v>0.74850741075481497</v>
      </c>
      <c r="N4502">
        <v>-0.71170700610453996</v>
      </c>
      <c r="O4502">
        <v>71.907500031066306</v>
      </c>
      <c r="P4502">
        <v>67.250910060444099</v>
      </c>
      <c r="Q4502" t="s">
        <v>15</v>
      </c>
      <c r="R4502">
        <v>-0.71170700610453996</v>
      </c>
      <c r="S4502">
        <v>-0.550595202663827</v>
      </c>
      <c r="T4502">
        <v>-0.214168902366139</v>
      </c>
      <c r="U4502">
        <v>1.8400202325137699E-2</v>
      </c>
      <c r="V4502">
        <v>0.25096930701641501</v>
      </c>
      <c r="W4502">
        <v>0.58739560731410201</v>
      </c>
      <c r="X4502">
        <v>0.74850741075481497</v>
      </c>
      <c r="Y4502">
        <v>2.7948433196637298E-2</v>
      </c>
    </row>
    <row r="4503" spans="1:25" x14ac:dyDescent="0.2">
      <c r="A4503" t="s">
        <v>3596</v>
      </c>
      <c r="B4503" t="s">
        <v>30</v>
      </c>
      <c r="C4503" t="s">
        <v>1983</v>
      </c>
      <c r="D4503" t="s">
        <v>25</v>
      </c>
      <c r="E4503" t="s">
        <v>18</v>
      </c>
      <c r="F4503">
        <v>14</v>
      </c>
      <c r="G4503">
        <v>362130</v>
      </c>
      <c r="H4503">
        <v>500412</v>
      </c>
      <c r="I4503">
        <v>0.640720536701751</v>
      </c>
      <c r="J4503">
        <v>0.66779442554560897</v>
      </c>
      <c r="K4503">
        <v>2.7073888843857901E-2</v>
      </c>
      <c r="L4503">
        <v>0.47428448045472099</v>
      </c>
      <c r="M4503">
        <v>0.80727185919187405</v>
      </c>
      <c r="N4503">
        <v>-0.75312408150415799</v>
      </c>
      <c r="O4503">
        <v>72.526005961972103</v>
      </c>
      <c r="P4503">
        <v>67.250910060444099</v>
      </c>
      <c r="Q4503" t="s">
        <v>15</v>
      </c>
      <c r="R4503">
        <v>-0.75312408150415799</v>
      </c>
      <c r="S4503">
        <v>-0.58095881509909397</v>
      </c>
      <c r="T4503">
        <v>-0.22145117891441601</v>
      </c>
      <c r="U4503">
        <v>2.7073888843857901E-2</v>
      </c>
      <c r="V4503">
        <v>0.27559895660213202</v>
      </c>
      <c r="W4503">
        <v>0.63510659278681003</v>
      </c>
      <c r="X4503">
        <v>0.80727185919187405</v>
      </c>
      <c r="Y4503">
        <v>4.0542250441425398E-2</v>
      </c>
    </row>
    <row r="4504" spans="1:25" x14ac:dyDescent="0.2">
      <c r="A4504" t="s">
        <v>3597</v>
      </c>
      <c r="B4504" t="s">
        <v>30</v>
      </c>
      <c r="C4504" t="s">
        <v>1983</v>
      </c>
      <c r="D4504" t="s">
        <v>25</v>
      </c>
      <c r="E4504" t="s">
        <v>18</v>
      </c>
      <c r="F4504">
        <v>15</v>
      </c>
      <c r="G4504">
        <v>362130</v>
      </c>
      <c r="H4504">
        <v>500412</v>
      </c>
      <c r="I4504">
        <v>0.636256370321585</v>
      </c>
      <c r="J4504">
        <v>0.67433333830383302</v>
      </c>
      <c r="K4504">
        <v>3.80769679822478E-2</v>
      </c>
      <c r="L4504">
        <v>0.497787804625483</v>
      </c>
      <c r="M4504">
        <v>0.85693790659116797</v>
      </c>
      <c r="N4504">
        <v>-0.78078397062667204</v>
      </c>
      <c r="O4504">
        <v>72.564871654675102</v>
      </c>
      <c r="P4504">
        <v>67.250910060444099</v>
      </c>
      <c r="Q4504" t="s">
        <v>16</v>
      </c>
      <c r="R4504">
        <v>-0.78078397062667204</v>
      </c>
      <c r="S4504">
        <v>-0.60008699754762196</v>
      </c>
      <c r="T4504">
        <v>-0.22276384164150501</v>
      </c>
      <c r="U4504">
        <v>3.80769679822478E-2</v>
      </c>
      <c r="V4504">
        <v>0.29891777760600102</v>
      </c>
      <c r="W4504">
        <v>0.676240933512117</v>
      </c>
      <c r="X4504">
        <v>0.85693790659116797</v>
      </c>
      <c r="Y4504">
        <v>5.64660915001233E-2</v>
      </c>
    </row>
    <row r="4505" spans="1:25" x14ac:dyDescent="0.2">
      <c r="A4505" t="s">
        <v>3598</v>
      </c>
      <c r="B4505" t="s">
        <v>30</v>
      </c>
      <c r="C4505" t="s">
        <v>1983</v>
      </c>
      <c r="D4505" t="s">
        <v>25</v>
      </c>
      <c r="E4505" t="s">
        <v>18</v>
      </c>
      <c r="F4505">
        <v>16</v>
      </c>
      <c r="G4505">
        <v>362130</v>
      </c>
      <c r="H4505">
        <v>500412</v>
      </c>
      <c r="I4505">
        <v>0.63739989223438598</v>
      </c>
      <c r="J4505">
        <v>0.68318083241197503</v>
      </c>
      <c r="K4505">
        <v>4.5780940177588401E-2</v>
      </c>
      <c r="L4505">
        <v>0.51482903319263096</v>
      </c>
      <c r="M4505">
        <v>0.89267469977946601</v>
      </c>
      <c r="N4505">
        <v>-0.80111281942429002</v>
      </c>
      <c r="O4505">
        <v>72.104829501130098</v>
      </c>
      <c r="P4505">
        <v>67.250910060444099</v>
      </c>
      <c r="Q4505" t="s">
        <v>16</v>
      </c>
      <c r="R4505">
        <v>-0.80111281942429002</v>
      </c>
      <c r="S4505">
        <v>-0.61422988037536497</v>
      </c>
      <c r="T4505">
        <v>-0.22398947321535001</v>
      </c>
      <c r="U4505">
        <v>4.5780940177588401E-2</v>
      </c>
      <c r="V4505">
        <v>0.31555135357052699</v>
      </c>
      <c r="W4505">
        <v>0.70579176073054095</v>
      </c>
      <c r="X4505">
        <v>0.89267469977946601</v>
      </c>
      <c r="Y4505">
        <v>6.7011452906192398E-2</v>
      </c>
    </row>
    <row r="4506" spans="1:25" x14ac:dyDescent="0.2">
      <c r="A4506" t="s">
        <v>3599</v>
      </c>
      <c r="B4506" t="s">
        <v>30</v>
      </c>
      <c r="C4506" t="s">
        <v>1983</v>
      </c>
      <c r="D4506" t="s">
        <v>25</v>
      </c>
      <c r="E4506" t="s">
        <v>18</v>
      </c>
      <c r="F4506">
        <v>17</v>
      </c>
      <c r="G4506">
        <v>362130</v>
      </c>
      <c r="H4506">
        <v>500412</v>
      </c>
      <c r="I4506">
        <v>0.64034233359152903</v>
      </c>
      <c r="J4506">
        <v>0.69661977631012195</v>
      </c>
      <c r="K4506">
        <v>5.6277442718592703E-2</v>
      </c>
      <c r="L4506">
        <v>0.52297309284291904</v>
      </c>
      <c r="M4506">
        <v>0.91656818044519395</v>
      </c>
      <c r="N4506">
        <v>-0.804013295008009</v>
      </c>
      <c r="O4506">
        <v>71.050672275173</v>
      </c>
      <c r="P4506">
        <v>67.250910060444099</v>
      </c>
      <c r="Q4506" t="s">
        <v>17</v>
      </c>
      <c r="R4506">
        <v>-0.804013295008009</v>
      </c>
      <c r="S4506">
        <v>-0.614174062306029</v>
      </c>
      <c r="T4506">
        <v>-0.217760457931097</v>
      </c>
      <c r="U4506">
        <v>5.6277442718592703E-2</v>
      </c>
      <c r="V4506">
        <v>0.330315343368282</v>
      </c>
      <c r="W4506">
        <v>0.72672894774321495</v>
      </c>
      <c r="X4506">
        <v>0.91656818044519395</v>
      </c>
      <c r="Y4506">
        <v>8.0786455728668605E-2</v>
      </c>
    </row>
    <row r="4507" spans="1:25" x14ac:dyDescent="0.2">
      <c r="A4507" t="s">
        <v>3600</v>
      </c>
      <c r="B4507" t="s">
        <v>30</v>
      </c>
      <c r="C4507" t="s">
        <v>1983</v>
      </c>
      <c r="D4507" t="s">
        <v>25</v>
      </c>
      <c r="E4507" t="s">
        <v>18</v>
      </c>
      <c r="F4507">
        <v>18</v>
      </c>
      <c r="G4507">
        <v>362130</v>
      </c>
      <c r="H4507">
        <v>500412</v>
      </c>
      <c r="I4507">
        <v>0.66145090416799601</v>
      </c>
      <c r="J4507">
        <v>0.71598236464406995</v>
      </c>
      <c r="K4507">
        <v>5.4531460476073802E-2</v>
      </c>
      <c r="L4507">
        <v>0.523229669044177</v>
      </c>
      <c r="M4507">
        <v>0.91524426605374498</v>
      </c>
      <c r="N4507">
        <v>-0.806181345101597</v>
      </c>
      <c r="O4507">
        <v>69.599401869778305</v>
      </c>
      <c r="P4507">
        <v>67.250910060444099</v>
      </c>
      <c r="Q4507" t="s">
        <v>17</v>
      </c>
      <c r="R4507">
        <v>-0.806181345101597</v>
      </c>
      <c r="S4507">
        <v>-0.61624897523856104</v>
      </c>
      <c r="T4507">
        <v>-0.219640886103075</v>
      </c>
      <c r="U4507">
        <v>5.4531460476073802E-2</v>
      </c>
      <c r="V4507">
        <v>0.32870380705522301</v>
      </c>
      <c r="W4507">
        <v>0.72531189619070902</v>
      </c>
      <c r="X4507">
        <v>0.91524426605374498</v>
      </c>
      <c r="Y4507">
        <v>7.6163133575479297E-2</v>
      </c>
    </row>
    <row r="4508" spans="1:25" x14ac:dyDescent="0.2">
      <c r="A4508" t="s">
        <v>3601</v>
      </c>
      <c r="B4508" t="s">
        <v>30</v>
      </c>
      <c r="C4508" t="s">
        <v>1983</v>
      </c>
      <c r="D4508" t="s">
        <v>25</v>
      </c>
      <c r="E4508" t="s">
        <v>18</v>
      </c>
      <c r="F4508">
        <v>19</v>
      </c>
      <c r="G4508">
        <v>362130</v>
      </c>
      <c r="H4508">
        <v>500412</v>
      </c>
      <c r="I4508">
        <v>0.67108572820145296</v>
      </c>
      <c r="J4508">
        <v>0.72352159532402904</v>
      </c>
      <c r="K4508">
        <v>5.2435867122576099E-2</v>
      </c>
      <c r="L4508">
        <v>0.50250895168222498</v>
      </c>
      <c r="M4508">
        <v>0.87906309263983595</v>
      </c>
      <c r="N4508">
        <v>-0.774191358394684</v>
      </c>
      <c r="O4508">
        <v>67.900919148865697</v>
      </c>
      <c r="P4508">
        <v>67.250910060444099</v>
      </c>
      <c r="Q4508" t="s">
        <v>17</v>
      </c>
      <c r="R4508">
        <v>-0.774191358394684</v>
      </c>
      <c r="S4508">
        <v>-0.59178060893403595</v>
      </c>
      <c r="T4508">
        <v>-0.21087882355890999</v>
      </c>
      <c r="U4508">
        <v>5.2435867122576099E-2</v>
      </c>
      <c r="V4508">
        <v>0.31575055780406203</v>
      </c>
      <c r="W4508">
        <v>0.696652343179189</v>
      </c>
      <c r="X4508">
        <v>0.87906309263983595</v>
      </c>
      <c r="Y4508">
        <v>7.2473119615859796E-2</v>
      </c>
    </row>
    <row r="4509" spans="1:25" x14ac:dyDescent="0.2">
      <c r="A4509" t="s">
        <v>3602</v>
      </c>
      <c r="B4509" t="s">
        <v>30</v>
      </c>
      <c r="C4509" t="s">
        <v>1983</v>
      </c>
      <c r="D4509" t="s">
        <v>25</v>
      </c>
      <c r="E4509" t="s">
        <v>18</v>
      </c>
      <c r="F4509">
        <v>20</v>
      </c>
      <c r="G4509">
        <v>362130</v>
      </c>
      <c r="H4509">
        <v>500412</v>
      </c>
      <c r="I4509">
        <v>0.67646927471878104</v>
      </c>
      <c r="J4509">
        <v>0.72475165176335998</v>
      </c>
      <c r="K4509">
        <v>4.8282377044579501E-2</v>
      </c>
      <c r="L4509">
        <v>0.46958026631759903</v>
      </c>
      <c r="M4509">
        <v>0.82074191513702999</v>
      </c>
      <c r="N4509">
        <v>-0.724177161047871</v>
      </c>
      <c r="O4509">
        <v>66.169634880988397</v>
      </c>
      <c r="P4509">
        <v>67.250910060444099</v>
      </c>
      <c r="Q4509" t="s">
        <v>17</v>
      </c>
      <c r="R4509">
        <v>-0.724177161047871</v>
      </c>
      <c r="S4509">
        <v>-0.55371952437458205</v>
      </c>
      <c r="T4509">
        <v>-0.19777768250584199</v>
      </c>
      <c r="U4509">
        <v>4.8282377044579501E-2</v>
      </c>
      <c r="V4509">
        <v>0.29434243659500098</v>
      </c>
      <c r="W4509">
        <v>0.65028427846374104</v>
      </c>
      <c r="X4509">
        <v>0.82074191513702999</v>
      </c>
      <c r="Y4509">
        <v>6.6619202491095902E-2</v>
      </c>
    </row>
    <row r="4510" spans="1:25" x14ac:dyDescent="0.2">
      <c r="A4510" t="s">
        <v>3603</v>
      </c>
      <c r="B4510" t="s">
        <v>30</v>
      </c>
      <c r="C4510" t="s">
        <v>1983</v>
      </c>
      <c r="D4510" t="s">
        <v>25</v>
      </c>
      <c r="E4510" t="s">
        <v>18</v>
      </c>
      <c r="F4510">
        <v>21</v>
      </c>
      <c r="G4510">
        <v>362130</v>
      </c>
      <c r="H4510">
        <v>500412</v>
      </c>
      <c r="I4510">
        <v>0.72111269549345003</v>
      </c>
      <c r="J4510">
        <v>0.76575051639549596</v>
      </c>
      <c r="K4510">
        <v>4.4637820902045502E-2</v>
      </c>
      <c r="L4510">
        <v>0.44644154660118501</v>
      </c>
      <c r="M4510">
        <v>0.77903416506099499</v>
      </c>
      <c r="N4510">
        <v>-0.68975852325690401</v>
      </c>
      <c r="O4510">
        <v>65.113873942536998</v>
      </c>
      <c r="P4510">
        <v>67.250910060444099</v>
      </c>
      <c r="Q4510" t="s">
        <v>17</v>
      </c>
      <c r="R4510">
        <v>-0.68975852325690401</v>
      </c>
      <c r="S4510">
        <v>-0.52770024184067399</v>
      </c>
      <c r="T4510">
        <v>-0.189297549516976</v>
      </c>
      <c r="U4510">
        <v>4.4637820902045502E-2</v>
      </c>
      <c r="V4510">
        <v>0.278573191321067</v>
      </c>
      <c r="W4510">
        <v>0.61697588364476497</v>
      </c>
      <c r="X4510">
        <v>0.77903416506099499</v>
      </c>
      <c r="Y4510">
        <v>5.8292903427819398E-2</v>
      </c>
    </row>
    <row r="4511" spans="1:25" x14ac:dyDescent="0.2">
      <c r="A4511" t="s">
        <v>3604</v>
      </c>
      <c r="B4511" t="s">
        <v>30</v>
      </c>
      <c r="C4511" t="s">
        <v>1983</v>
      </c>
      <c r="D4511" t="s">
        <v>25</v>
      </c>
      <c r="E4511" t="s">
        <v>18</v>
      </c>
      <c r="F4511">
        <v>22</v>
      </c>
      <c r="G4511">
        <v>362130</v>
      </c>
      <c r="H4511">
        <v>500412</v>
      </c>
      <c r="I4511">
        <v>0.70392279259986401</v>
      </c>
      <c r="J4511">
        <v>0.73381740919877303</v>
      </c>
      <c r="K4511">
        <v>2.98946165989082E-2</v>
      </c>
      <c r="L4511">
        <v>0.419325296232953</v>
      </c>
      <c r="M4511">
        <v>0.71968472890211599</v>
      </c>
      <c r="N4511">
        <v>-0.65989549570429995</v>
      </c>
      <c r="O4511">
        <v>64.407895263697796</v>
      </c>
      <c r="P4511">
        <v>67.250910060444099</v>
      </c>
      <c r="Q4511" t="s">
        <v>16</v>
      </c>
      <c r="R4511">
        <v>-0.65989549570429995</v>
      </c>
      <c r="S4511">
        <v>-0.50768041317173795</v>
      </c>
      <c r="T4511">
        <v>-0.18983183862715899</v>
      </c>
      <c r="U4511">
        <v>2.98946165989082E-2</v>
      </c>
      <c r="V4511">
        <v>0.249621071824976</v>
      </c>
      <c r="W4511">
        <v>0.56746964636955399</v>
      </c>
      <c r="X4511">
        <v>0.71968472890211599</v>
      </c>
      <c r="Y4511">
        <v>4.07384946502551E-2</v>
      </c>
    </row>
    <row r="4512" spans="1:25" x14ac:dyDescent="0.2">
      <c r="A4512" t="s">
        <v>3605</v>
      </c>
      <c r="B4512" t="s">
        <v>30</v>
      </c>
      <c r="C4512" t="s">
        <v>1983</v>
      </c>
      <c r="D4512" t="s">
        <v>25</v>
      </c>
      <c r="E4512" t="s">
        <v>18</v>
      </c>
      <c r="F4512">
        <v>23</v>
      </c>
      <c r="G4512">
        <v>362130</v>
      </c>
      <c r="H4512">
        <v>500412</v>
      </c>
      <c r="I4512">
        <v>0.63462831218752502</v>
      </c>
      <c r="J4512">
        <v>0.652377121329344</v>
      </c>
      <c r="K4512">
        <v>1.77488091418198E-2</v>
      </c>
      <c r="L4512">
        <v>0.37666829210786501</v>
      </c>
      <c r="M4512">
        <v>0.63736814965925803</v>
      </c>
      <c r="N4512">
        <v>-0.60187053137561897</v>
      </c>
      <c r="O4512">
        <v>63.736586943584904</v>
      </c>
      <c r="P4512">
        <v>67.250910060444099</v>
      </c>
      <c r="Q4512" t="s">
        <v>16</v>
      </c>
      <c r="R4512">
        <v>-0.60187053137561897</v>
      </c>
      <c r="S4512">
        <v>-0.46513994134046399</v>
      </c>
      <c r="T4512">
        <v>-0.179625375922702</v>
      </c>
      <c r="U4512">
        <v>1.77488091418198E-2</v>
      </c>
      <c r="V4512">
        <v>0.21512299420634101</v>
      </c>
      <c r="W4512">
        <v>0.50063755962410295</v>
      </c>
      <c r="X4512">
        <v>0.63736814965925803</v>
      </c>
      <c r="Y4512">
        <v>2.7206363561084301E-2</v>
      </c>
    </row>
    <row r="4513" spans="1:25" x14ac:dyDescent="0.2">
      <c r="A4513" t="s">
        <v>3606</v>
      </c>
      <c r="B4513" t="s">
        <v>30</v>
      </c>
      <c r="C4513" t="s">
        <v>1983</v>
      </c>
      <c r="D4513" t="s">
        <v>25</v>
      </c>
      <c r="E4513" t="s">
        <v>18</v>
      </c>
      <c r="F4513">
        <v>24</v>
      </c>
      <c r="G4513">
        <v>362130</v>
      </c>
      <c r="H4513">
        <v>500412</v>
      </c>
      <c r="I4513">
        <v>0.54954369270852799</v>
      </c>
      <c r="J4513">
        <v>0.56101723087595601</v>
      </c>
      <c r="K4513">
        <v>1.1473538167428E-2</v>
      </c>
      <c r="L4513">
        <v>0.32695700014631102</v>
      </c>
      <c r="M4513">
        <v>0.54931780340810898</v>
      </c>
      <c r="N4513">
        <v>-0.52637072707325305</v>
      </c>
      <c r="O4513">
        <v>63.283899913980797</v>
      </c>
      <c r="P4513">
        <v>67.250910060444099</v>
      </c>
      <c r="Q4513" t="s">
        <v>16</v>
      </c>
      <c r="R4513">
        <v>-0.52637072707325305</v>
      </c>
      <c r="S4513">
        <v>-0.40768533602014201</v>
      </c>
      <c r="T4513">
        <v>-0.15985192990923899</v>
      </c>
      <c r="U4513">
        <v>1.1473538167428E-2</v>
      </c>
      <c r="V4513">
        <v>0.18279900624409501</v>
      </c>
      <c r="W4513">
        <v>0.430632412354998</v>
      </c>
      <c r="X4513">
        <v>0.54931780340810898</v>
      </c>
      <c r="Y4513">
        <v>2.04513115390655E-2</v>
      </c>
    </row>
    <row r="4514" spans="1:25" x14ac:dyDescent="0.2">
      <c r="A4514" t="s">
        <v>6415</v>
      </c>
      <c r="B4514" t="s">
        <v>30</v>
      </c>
      <c r="C4514" t="s">
        <v>1983</v>
      </c>
      <c r="D4514" t="s">
        <v>25</v>
      </c>
      <c r="E4514" t="s">
        <v>29</v>
      </c>
      <c r="F4514">
        <v>1</v>
      </c>
      <c r="G4514">
        <v>362134</v>
      </c>
      <c r="H4514">
        <v>500412</v>
      </c>
      <c r="I4514">
        <v>0.57534807557423495</v>
      </c>
      <c r="J4514">
        <v>0.66775570001777196</v>
      </c>
      <c r="K4514">
        <v>9.2407624443537506E-2</v>
      </c>
      <c r="L4514">
        <v>0.213081322844273</v>
      </c>
      <c r="M4514">
        <v>0.44292640052236698</v>
      </c>
      <c r="N4514">
        <v>-0.25811115163529202</v>
      </c>
      <c r="O4514">
        <v>67.770778220216798</v>
      </c>
      <c r="P4514">
        <v>77.287032034615706</v>
      </c>
      <c r="Q4514" t="s">
        <v>15</v>
      </c>
      <c r="R4514">
        <v>-0.25811115163529202</v>
      </c>
      <c r="S4514">
        <v>-0.18076263144282101</v>
      </c>
      <c r="T4514">
        <v>-1.92469887268618E-2</v>
      </c>
      <c r="U4514">
        <v>9.2407624443537506E-2</v>
      </c>
      <c r="V4514">
        <v>0.20406223761393699</v>
      </c>
      <c r="W4514">
        <v>0.36557788032989602</v>
      </c>
      <c r="X4514">
        <v>0.44292640052236698</v>
      </c>
      <c r="Y4514">
        <v>0.138385377228645</v>
      </c>
    </row>
    <row r="4515" spans="1:25" x14ac:dyDescent="0.2">
      <c r="A4515" t="s">
        <v>6416</v>
      </c>
      <c r="B4515" t="s">
        <v>30</v>
      </c>
      <c r="C4515" t="s">
        <v>1983</v>
      </c>
      <c r="D4515" t="s">
        <v>25</v>
      </c>
      <c r="E4515" t="s">
        <v>29</v>
      </c>
      <c r="F4515">
        <v>2</v>
      </c>
      <c r="G4515">
        <v>362134</v>
      </c>
      <c r="H4515">
        <v>500412</v>
      </c>
      <c r="I4515">
        <v>0.50751547769610095</v>
      </c>
      <c r="J4515">
        <v>0.59353348340577305</v>
      </c>
      <c r="K4515">
        <v>8.6018005709672093E-2</v>
      </c>
      <c r="L4515">
        <v>0.18867026544561</v>
      </c>
      <c r="M4515">
        <v>0.39638059236770101</v>
      </c>
      <c r="N4515">
        <v>-0.22434458094835699</v>
      </c>
      <c r="O4515">
        <v>65.224786957314095</v>
      </c>
      <c r="P4515">
        <v>77.287032034615706</v>
      </c>
      <c r="Q4515" t="s">
        <v>15</v>
      </c>
      <c r="R4515">
        <v>-0.22434458094835699</v>
      </c>
      <c r="S4515">
        <v>-0.15585727459160101</v>
      </c>
      <c r="T4515">
        <v>-1.2845213383827801E-2</v>
      </c>
      <c r="U4515">
        <v>8.6018005709672093E-2</v>
      </c>
      <c r="V4515">
        <v>0.18488122480317201</v>
      </c>
      <c r="W4515">
        <v>0.32789328601094497</v>
      </c>
      <c r="X4515">
        <v>0.39638059236770101</v>
      </c>
      <c r="Y4515">
        <v>0.14492527905264799</v>
      </c>
    </row>
    <row r="4516" spans="1:25" x14ac:dyDescent="0.2">
      <c r="A4516" t="s">
        <v>6417</v>
      </c>
      <c r="B4516" t="s">
        <v>30</v>
      </c>
      <c r="C4516" t="s">
        <v>1983</v>
      </c>
      <c r="D4516" t="s">
        <v>25</v>
      </c>
      <c r="E4516" t="s">
        <v>29</v>
      </c>
      <c r="F4516">
        <v>3</v>
      </c>
      <c r="G4516">
        <v>362134</v>
      </c>
      <c r="H4516">
        <v>500412</v>
      </c>
      <c r="I4516">
        <v>0.46181275439478198</v>
      </c>
      <c r="J4516">
        <v>0.54425499009323997</v>
      </c>
      <c r="K4516">
        <v>8.2442235698457794E-2</v>
      </c>
      <c r="L4516">
        <v>0.17055515650081499</v>
      </c>
      <c r="M4516">
        <v>0.363005468142298</v>
      </c>
      <c r="N4516">
        <v>-0.198120996745382</v>
      </c>
      <c r="O4516">
        <v>63.543205001463498</v>
      </c>
      <c r="P4516">
        <v>77.287032034615706</v>
      </c>
      <c r="Q4516" t="s">
        <v>15</v>
      </c>
      <c r="R4516">
        <v>-0.198120996745382</v>
      </c>
      <c r="S4516">
        <v>-0.13620947493558599</v>
      </c>
      <c r="T4516">
        <v>-6.9286663079689802E-3</v>
      </c>
      <c r="U4516">
        <v>8.2442235698457794E-2</v>
      </c>
      <c r="V4516">
        <v>0.17181313770488499</v>
      </c>
      <c r="W4516">
        <v>0.30109394633250203</v>
      </c>
      <c r="X4516">
        <v>0.363005468142298</v>
      </c>
      <c r="Y4516">
        <v>0.15147722519610499</v>
      </c>
    </row>
    <row r="4517" spans="1:25" x14ac:dyDescent="0.2">
      <c r="A4517" t="s">
        <v>6418</v>
      </c>
      <c r="B4517" t="s">
        <v>30</v>
      </c>
      <c r="C4517" t="s">
        <v>1983</v>
      </c>
      <c r="D4517" t="s">
        <v>25</v>
      </c>
      <c r="E4517" t="s">
        <v>29</v>
      </c>
      <c r="F4517">
        <v>4</v>
      </c>
      <c r="G4517">
        <v>362134</v>
      </c>
      <c r="H4517">
        <v>500412</v>
      </c>
      <c r="I4517">
        <v>0.433127364456251</v>
      </c>
      <c r="J4517">
        <v>0.51290226574870701</v>
      </c>
      <c r="K4517">
        <v>7.9774901292455694E-2</v>
      </c>
      <c r="L4517">
        <v>0.15763409937504</v>
      </c>
      <c r="M4517">
        <v>0.33908299476439702</v>
      </c>
      <c r="N4517">
        <v>-0.17953319217948599</v>
      </c>
      <c r="O4517">
        <v>62.385807463535599</v>
      </c>
      <c r="P4517">
        <v>77.287032034615706</v>
      </c>
      <c r="Q4517" t="s">
        <v>15</v>
      </c>
      <c r="R4517">
        <v>-0.17953319217948599</v>
      </c>
      <c r="S4517">
        <v>-0.122312014106346</v>
      </c>
      <c r="T4517">
        <v>-2.8253667800654E-3</v>
      </c>
      <c r="U4517">
        <v>7.9774901292455694E-2</v>
      </c>
      <c r="V4517">
        <v>0.16237516936497701</v>
      </c>
      <c r="W4517">
        <v>0.28186181669125698</v>
      </c>
      <c r="X4517">
        <v>0.33908299476439702</v>
      </c>
      <c r="Y4517">
        <v>0.155536262207781</v>
      </c>
    </row>
    <row r="4518" spans="1:25" x14ac:dyDescent="0.2">
      <c r="A4518" t="s">
        <v>6419</v>
      </c>
      <c r="B4518" t="s">
        <v>30</v>
      </c>
      <c r="C4518" t="s">
        <v>1983</v>
      </c>
      <c r="D4518" t="s">
        <v>25</v>
      </c>
      <c r="E4518" t="s">
        <v>29</v>
      </c>
      <c r="F4518">
        <v>5</v>
      </c>
      <c r="G4518">
        <v>362134</v>
      </c>
      <c r="H4518">
        <v>500412</v>
      </c>
      <c r="I4518">
        <v>0.42076482738433801</v>
      </c>
      <c r="J4518">
        <v>0.497511064521589</v>
      </c>
      <c r="K4518">
        <v>7.6746237137250803E-2</v>
      </c>
      <c r="L4518">
        <v>0.15127211192904799</v>
      </c>
      <c r="M4518">
        <v>0.32558886126053399</v>
      </c>
      <c r="N4518">
        <v>-0.172096386986033</v>
      </c>
      <c r="O4518">
        <v>60.5308311288087</v>
      </c>
      <c r="P4518">
        <v>77.287032034615706</v>
      </c>
      <c r="Q4518" t="s">
        <v>15</v>
      </c>
      <c r="R4518">
        <v>-0.172096386986033</v>
      </c>
      <c r="S4518">
        <v>-0.117184610355788</v>
      </c>
      <c r="T4518">
        <v>-2.5203495135702101E-3</v>
      </c>
      <c r="U4518">
        <v>7.6746237137250803E-2</v>
      </c>
      <c r="V4518">
        <v>0.15601282378807199</v>
      </c>
      <c r="W4518">
        <v>0.27067708463029</v>
      </c>
      <c r="X4518">
        <v>0.32558886126053399</v>
      </c>
      <c r="Y4518">
        <v>0.15426036245254299</v>
      </c>
    </row>
    <row r="4519" spans="1:25" x14ac:dyDescent="0.2">
      <c r="A4519" t="s">
        <v>6420</v>
      </c>
      <c r="B4519" t="s">
        <v>30</v>
      </c>
      <c r="C4519" t="s">
        <v>1983</v>
      </c>
      <c r="D4519" t="s">
        <v>25</v>
      </c>
      <c r="E4519" t="s">
        <v>29</v>
      </c>
      <c r="F4519">
        <v>6</v>
      </c>
      <c r="G4519">
        <v>362134</v>
      </c>
      <c r="H4519">
        <v>500412</v>
      </c>
      <c r="I4519">
        <v>0.42458835679610302</v>
      </c>
      <c r="J4519">
        <v>0.50142026458504496</v>
      </c>
      <c r="K4519">
        <v>7.6831907788941806E-2</v>
      </c>
      <c r="L4519">
        <v>0.154454639706053</v>
      </c>
      <c r="M4519">
        <v>0.330909790105399</v>
      </c>
      <c r="N4519">
        <v>-0.177245974527516</v>
      </c>
      <c r="O4519">
        <v>60.248877487338902</v>
      </c>
      <c r="P4519">
        <v>77.287032034615706</v>
      </c>
      <c r="Q4519" t="s">
        <v>15</v>
      </c>
      <c r="R4519">
        <v>-0.177245974527516</v>
      </c>
      <c r="S4519">
        <v>-0.121178940314218</v>
      </c>
      <c r="T4519">
        <v>-4.1023234170300101E-3</v>
      </c>
      <c r="U4519">
        <v>7.6831907788941806E-2</v>
      </c>
      <c r="V4519">
        <v>0.15776613899491401</v>
      </c>
      <c r="W4519">
        <v>0.274842755892102</v>
      </c>
      <c r="X4519">
        <v>0.330909790105399</v>
      </c>
      <c r="Y4519">
        <v>0.15322856536826401</v>
      </c>
    </row>
    <row r="4520" spans="1:25" x14ac:dyDescent="0.2">
      <c r="A4520" t="s">
        <v>6421</v>
      </c>
      <c r="B4520" t="s">
        <v>30</v>
      </c>
      <c r="C4520" t="s">
        <v>1983</v>
      </c>
      <c r="D4520" t="s">
        <v>25</v>
      </c>
      <c r="E4520" t="s">
        <v>29</v>
      </c>
      <c r="F4520">
        <v>7</v>
      </c>
      <c r="G4520">
        <v>362134</v>
      </c>
      <c r="H4520">
        <v>500412</v>
      </c>
      <c r="I4520">
        <v>0.43947241904930201</v>
      </c>
      <c r="J4520">
        <v>0.51285973396997397</v>
      </c>
      <c r="K4520">
        <v>7.3387314920671604E-2</v>
      </c>
      <c r="L4520">
        <v>0.17223375720600101</v>
      </c>
      <c r="M4520">
        <v>0.35671184552454399</v>
      </c>
      <c r="N4520">
        <v>-0.20993721568320001</v>
      </c>
      <c r="O4520">
        <v>67.218825075800694</v>
      </c>
      <c r="P4520">
        <v>77.287032034615706</v>
      </c>
      <c r="Q4520" t="s">
        <v>16</v>
      </c>
      <c r="R4520">
        <v>-0.20993721568320001</v>
      </c>
      <c r="S4520">
        <v>-0.14741636181742199</v>
      </c>
      <c r="T4520">
        <v>-1.6863173855273101E-2</v>
      </c>
      <c r="U4520">
        <v>7.3387314920671604E-2</v>
      </c>
      <c r="V4520">
        <v>0.16363780369661601</v>
      </c>
      <c r="W4520">
        <v>0.294190991658765</v>
      </c>
      <c r="X4520">
        <v>0.35671184552454399</v>
      </c>
      <c r="Y4520">
        <v>0.143094320064067</v>
      </c>
    </row>
    <row r="4521" spans="1:25" x14ac:dyDescent="0.2">
      <c r="A4521" t="s">
        <v>6422</v>
      </c>
      <c r="B4521" t="s">
        <v>30</v>
      </c>
      <c r="C4521" t="s">
        <v>1983</v>
      </c>
      <c r="D4521" t="s">
        <v>25</v>
      </c>
      <c r="E4521" t="s">
        <v>29</v>
      </c>
      <c r="F4521">
        <v>8</v>
      </c>
      <c r="G4521">
        <v>362134</v>
      </c>
      <c r="H4521">
        <v>500412</v>
      </c>
      <c r="I4521">
        <v>0.48626283364721301</v>
      </c>
      <c r="J4521">
        <v>0.56602726683540205</v>
      </c>
      <c r="K4521">
        <v>7.9764433188188905E-2</v>
      </c>
      <c r="L4521">
        <v>0.18988312861602699</v>
      </c>
      <c r="M4521">
        <v>0.392122179761553</v>
      </c>
      <c r="N4521">
        <v>-0.232593313385175</v>
      </c>
      <c r="O4521">
        <v>74.792215036423002</v>
      </c>
      <c r="P4521">
        <v>77.287032034615706</v>
      </c>
      <c r="Q4521" t="s">
        <v>16</v>
      </c>
      <c r="R4521">
        <v>-0.232593313385175</v>
      </c>
      <c r="S4521">
        <v>-0.16366573769755799</v>
      </c>
      <c r="T4521">
        <v>-1.9734326206609198E-2</v>
      </c>
      <c r="U4521">
        <v>7.9764433188188905E-2</v>
      </c>
      <c r="V4521">
        <v>0.17926319258298701</v>
      </c>
      <c r="W4521">
        <v>0.32319460407393502</v>
      </c>
      <c r="X4521">
        <v>0.392122179761553</v>
      </c>
      <c r="Y4521">
        <v>0.140919771646591</v>
      </c>
    </row>
    <row r="4522" spans="1:25" x14ac:dyDescent="0.2">
      <c r="A4522" t="s">
        <v>6423</v>
      </c>
      <c r="B4522" t="s">
        <v>30</v>
      </c>
      <c r="C4522" t="s">
        <v>1983</v>
      </c>
      <c r="D4522" t="s">
        <v>25</v>
      </c>
      <c r="E4522" t="s">
        <v>29</v>
      </c>
      <c r="F4522">
        <v>9</v>
      </c>
      <c r="G4522">
        <v>362134</v>
      </c>
      <c r="H4522">
        <v>500412</v>
      </c>
      <c r="I4522">
        <v>0.54316351129692297</v>
      </c>
      <c r="J4522">
        <v>0.63440775213220302</v>
      </c>
      <c r="K4522">
        <v>9.1244240835279503E-2</v>
      </c>
      <c r="L4522">
        <v>0.20761810788309501</v>
      </c>
      <c r="M4522">
        <v>0.43277602830297102</v>
      </c>
      <c r="N4522">
        <v>-0.25028754663241198</v>
      </c>
      <c r="O4522">
        <v>81.160876912965904</v>
      </c>
      <c r="P4522">
        <v>77.287032034615706</v>
      </c>
      <c r="Q4522" t="s">
        <v>16</v>
      </c>
      <c r="R4522">
        <v>-0.25028754663241198</v>
      </c>
      <c r="S4522">
        <v>-0.17492217347084801</v>
      </c>
      <c r="T4522">
        <v>-1.7547647695462298E-2</v>
      </c>
      <c r="U4522">
        <v>9.1244240835279503E-2</v>
      </c>
      <c r="V4522">
        <v>0.200036129366021</v>
      </c>
      <c r="W4522">
        <v>0.35741065514140702</v>
      </c>
      <c r="X4522">
        <v>0.43277602830297102</v>
      </c>
      <c r="Y4522">
        <v>0.14382586046373699</v>
      </c>
    </row>
    <row r="4523" spans="1:25" x14ac:dyDescent="0.2">
      <c r="A4523" t="s">
        <v>6424</v>
      </c>
      <c r="B4523" t="s">
        <v>30</v>
      </c>
      <c r="C4523" t="s">
        <v>1983</v>
      </c>
      <c r="D4523" t="s">
        <v>25</v>
      </c>
      <c r="E4523" t="s">
        <v>29</v>
      </c>
      <c r="F4523">
        <v>10</v>
      </c>
      <c r="G4523">
        <v>362134</v>
      </c>
      <c r="H4523">
        <v>500412</v>
      </c>
      <c r="I4523">
        <v>0.59787995603837296</v>
      </c>
      <c r="J4523">
        <v>0.70106952046541604</v>
      </c>
      <c r="K4523">
        <v>0.10318956442704399</v>
      </c>
      <c r="L4523">
        <v>0.230319524275061</v>
      </c>
      <c r="M4523">
        <v>0.48206518185952002</v>
      </c>
      <c r="N4523">
        <v>-0.27568605300543197</v>
      </c>
      <c r="O4523">
        <v>86.394436865911501</v>
      </c>
      <c r="P4523">
        <v>77.287032034615706</v>
      </c>
      <c r="Q4523" t="s">
        <v>16</v>
      </c>
      <c r="R4523">
        <v>-0.27568605300543197</v>
      </c>
      <c r="S4523">
        <v>-0.19208006569358499</v>
      </c>
      <c r="T4523">
        <v>-1.7497866293088499E-2</v>
      </c>
      <c r="U4523">
        <v>0.10318956442704399</v>
      </c>
      <c r="V4523">
        <v>0.22387699514717599</v>
      </c>
      <c r="W4523">
        <v>0.39845919454767198</v>
      </c>
      <c r="X4523">
        <v>0.48206518185952002</v>
      </c>
      <c r="Y4523">
        <v>0.14718877574158401</v>
      </c>
    </row>
    <row r="4524" spans="1:25" x14ac:dyDescent="0.2">
      <c r="A4524" t="s">
        <v>6425</v>
      </c>
      <c r="B4524" t="s">
        <v>30</v>
      </c>
      <c r="C4524" t="s">
        <v>1983</v>
      </c>
      <c r="D4524" t="s">
        <v>25</v>
      </c>
      <c r="E4524" t="s">
        <v>29</v>
      </c>
      <c r="F4524">
        <v>11</v>
      </c>
      <c r="G4524">
        <v>362134</v>
      </c>
      <c r="H4524">
        <v>500412</v>
      </c>
      <c r="I4524">
        <v>0.66256645330181696</v>
      </c>
      <c r="J4524">
        <v>0.77522843998051205</v>
      </c>
      <c r="K4524">
        <v>0.11266198667869599</v>
      </c>
      <c r="L4524">
        <v>0.25414695683213601</v>
      </c>
      <c r="M4524">
        <v>0.53073373066755902</v>
      </c>
      <c r="N4524">
        <v>-0.30540975731016701</v>
      </c>
      <c r="O4524">
        <v>89.615890802851993</v>
      </c>
      <c r="P4524">
        <v>77.287032034615706</v>
      </c>
      <c r="Q4524" t="s">
        <v>16</v>
      </c>
      <c r="R4524">
        <v>-0.30540975731016701</v>
      </c>
      <c r="S4524">
        <v>-0.21315441198010199</v>
      </c>
      <c r="T4524">
        <v>-2.0511018701343101E-2</v>
      </c>
      <c r="U4524">
        <v>0.11266198667869599</v>
      </c>
      <c r="V4524">
        <v>0.24583499205873499</v>
      </c>
      <c r="W4524">
        <v>0.438478385337494</v>
      </c>
      <c r="X4524">
        <v>0.53073373066755902</v>
      </c>
      <c r="Y4524">
        <v>0.14532746848339101</v>
      </c>
    </row>
    <row r="4525" spans="1:25" x14ac:dyDescent="0.2">
      <c r="A4525" t="s">
        <v>6426</v>
      </c>
      <c r="B4525" t="s">
        <v>30</v>
      </c>
      <c r="C4525" t="s">
        <v>1983</v>
      </c>
      <c r="D4525" t="s">
        <v>25</v>
      </c>
      <c r="E4525" t="s">
        <v>29</v>
      </c>
      <c r="F4525">
        <v>12</v>
      </c>
      <c r="G4525">
        <v>362134</v>
      </c>
      <c r="H4525">
        <v>500412</v>
      </c>
      <c r="I4525">
        <v>0.74192097400409796</v>
      </c>
      <c r="J4525">
        <v>0.861750359172747</v>
      </c>
      <c r="K4525">
        <v>0.11982938516864899</v>
      </c>
      <c r="L4525">
        <v>0.27709665573152098</v>
      </c>
      <c r="M4525">
        <v>0.57565338384700004</v>
      </c>
      <c r="N4525">
        <v>-0.335994613509703</v>
      </c>
      <c r="O4525">
        <v>90.491864889792197</v>
      </c>
      <c r="P4525">
        <v>77.287032034615706</v>
      </c>
      <c r="Q4525" t="s">
        <v>16</v>
      </c>
      <c r="R4525">
        <v>-0.335994613509703</v>
      </c>
      <c r="S4525">
        <v>-0.23540852747916099</v>
      </c>
      <c r="T4525">
        <v>-2.5369262434668201E-2</v>
      </c>
      <c r="U4525">
        <v>0.11982938516864899</v>
      </c>
      <c r="V4525">
        <v>0.26502803277196502</v>
      </c>
      <c r="W4525">
        <v>0.47506729781645801</v>
      </c>
      <c r="X4525">
        <v>0.57565338384700004</v>
      </c>
      <c r="Y4525">
        <v>0.139053478647437</v>
      </c>
    </row>
    <row r="4526" spans="1:25" x14ac:dyDescent="0.2">
      <c r="A4526" t="s">
        <v>6427</v>
      </c>
      <c r="B4526" t="s">
        <v>30</v>
      </c>
      <c r="C4526" t="s">
        <v>1983</v>
      </c>
      <c r="D4526" t="s">
        <v>25</v>
      </c>
      <c r="E4526" t="s">
        <v>29</v>
      </c>
      <c r="F4526">
        <v>13</v>
      </c>
      <c r="G4526">
        <v>362134</v>
      </c>
      <c r="H4526">
        <v>500412</v>
      </c>
      <c r="I4526">
        <v>0.830902911629397</v>
      </c>
      <c r="J4526">
        <v>0.95220196456607797</v>
      </c>
      <c r="K4526">
        <v>0.121299052936681</v>
      </c>
      <c r="L4526">
        <v>0.299728538904312</v>
      </c>
      <c r="M4526">
        <v>0.61435249943427395</v>
      </c>
      <c r="N4526">
        <v>-0.371754393560911</v>
      </c>
      <c r="O4526">
        <v>91.1017137302766</v>
      </c>
      <c r="P4526">
        <v>77.287032034615706</v>
      </c>
      <c r="Q4526" t="s">
        <v>16</v>
      </c>
      <c r="R4526">
        <v>-0.371754393560911</v>
      </c>
      <c r="S4526">
        <v>-0.26295293393864599</v>
      </c>
      <c r="T4526">
        <v>-3.5758701449178101E-2</v>
      </c>
      <c r="U4526">
        <v>0.121299052936681</v>
      </c>
      <c r="V4526">
        <v>0.27835680732253998</v>
      </c>
      <c r="W4526">
        <v>0.505551039812009</v>
      </c>
      <c r="X4526">
        <v>0.61435249943427395</v>
      </c>
      <c r="Y4526">
        <v>0.127387946518213</v>
      </c>
    </row>
    <row r="4527" spans="1:25" x14ac:dyDescent="0.2">
      <c r="A4527" t="s">
        <v>6428</v>
      </c>
      <c r="B4527" t="s">
        <v>30</v>
      </c>
      <c r="C4527" t="s">
        <v>1983</v>
      </c>
      <c r="D4527" t="s">
        <v>25</v>
      </c>
      <c r="E4527" t="s">
        <v>29</v>
      </c>
      <c r="F4527">
        <v>14</v>
      </c>
      <c r="G4527">
        <v>362134</v>
      </c>
      <c r="H4527">
        <v>500412</v>
      </c>
      <c r="I4527">
        <v>0.90059288826787898</v>
      </c>
      <c r="J4527">
        <v>1.0235965487479901</v>
      </c>
      <c r="K4527">
        <v>0.123003660480109</v>
      </c>
      <c r="L4527">
        <v>0.31957376999013698</v>
      </c>
      <c r="M4527">
        <v>0.64870251211388397</v>
      </c>
      <c r="N4527">
        <v>-0.40269519115366498</v>
      </c>
      <c r="O4527">
        <v>89.834732447105196</v>
      </c>
      <c r="P4527">
        <v>77.287032034615706</v>
      </c>
      <c r="Q4527" t="s">
        <v>16</v>
      </c>
      <c r="R4527">
        <v>-0.40269519115366498</v>
      </c>
      <c r="S4527">
        <v>-0.28668991264724603</v>
      </c>
      <c r="T4527">
        <v>-4.44529949947223E-2</v>
      </c>
      <c r="U4527">
        <v>0.123003660480109</v>
      </c>
      <c r="V4527">
        <v>0.29046031595494098</v>
      </c>
      <c r="W4527">
        <v>0.53269723360746501</v>
      </c>
      <c r="X4527">
        <v>0.64870251211388397</v>
      </c>
      <c r="Y4527">
        <v>0.12016810786492101</v>
      </c>
    </row>
    <row r="4528" spans="1:25" x14ac:dyDescent="0.2">
      <c r="A4528" t="s">
        <v>6429</v>
      </c>
      <c r="B4528" t="s">
        <v>30</v>
      </c>
      <c r="C4528" t="s">
        <v>1983</v>
      </c>
      <c r="D4528" t="s">
        <v>25</v>
      </c>
      <c r="E4528" t="s">
        <v>29</v>
      </c>
      <c r="F4528">
        <v>15</v>
      </c>
      <c r="G4528">
        <v>362134</v>
      </c>
      <c r="H4528">
        <v>500412</v>
      </c>
      <c r="I4528">
        <v>0.96544399310752405</v>
      </c>
      <c r="J4528">
        <v>1.0780426031633801</v>
      </c>
      <c r="K4528">
        <v>0.11259861005585201</v>
      </c>
      <c r="L4528">
        <v>0.33705916651088402</v>
      </c>
      <c r="M4528">
        <v>0.66706093896625596</v>
      </c>
      <c r="N4528">
        <v>-0.441863718854552</v>
      </c>
      <c r="O4528">
        <v>89.871854065069797</v>
      </c>
      <c r="P4528">
        <v>77.287032034615706</v>
      </c>
      <c r="Q4528" t="s">
        <v>16</v>
      </c>
      <c r="R4528">
        <v>-0.441863718854552</v>
      </c>
      <c r="S4528">
        <v>-0.31951124141110099</v>
      </c>
      <c r="T4528">
        <v>-6.40203931958509E-2</v>
      </c>
      <c r="U4528">
        <v>0.11259861005585201</v>
      </c>
      <c r="V4528">
        <v>0.28921761330755502</v>
      </c>
      <c r="W4528">
        <v>0.54470846152280505</v>
      </c>
      <c r="X4528">
        <v>0.66706093896625596</v>
      </c>
      <c r="Y4528">
        <v>0.104447272979237</v>
      </c>
    </row>
    <row r="4529" spans="1:25" x14ac:dyDescent="0.2">
      <c r="A4529" t="s">
        <v>6430</v>
      </c>
      <c r="B4529" t="s">
        <v>30</v>
      </c>
      <c r="C4529" t="s">
        <v>1983</v>
      </c>
      <c r="D4529" t="s">
        <v>25</v>
      </c>
      <c r="E4529" t="s">
        <v>29</v>
      </c>
      <c r="F4529">
        <v>16</v>
      </c>
      <c r="G4529">
        <v>362134</v>
      </c>
      <c r="H4529">
        <v>500412</v>
      </c>
      <c r="I4529">
        <v>1.0262464861073499</v>
      </c>
      <c r="J4529">
        <v>1.1196252360811401</v>
      </c>
      <c r="K4529">
        <v>9.3378749973789296E-2</v>
      </c>
      <c r="L4529">
        <v>0.35330067144350102</v>
      </c>
      <c r="M4529">
        <v>0.674558354498349</v>
      </c>
      <c r="N4529">
        <v>-0.48780085455077099</v>
      </c>
      <c r="O4529">
        <v>87.903654448353393</v>
      </c>
      <c r="P4529">
        <v>77.287032034615706</v>
      </c>
      <c r="Q4529" t="s">
        <v>16</v>
      </c>
      <c r="R4529">
        <v>-0.48780085455077099</v>
      </c>
      <c r="S4529">
        <v>-0.35955271081677997</v>
      </c>
      <c r="T4529">
        <v>-9.1750801862605494E-2</v>
      </c>
      <c r="U4529">
        <v>9.3378749973789296E-2</v>
      </c>
      <c r="V4529">
        <v>0.27850830181018399</v>
      </c>
      <c r="W4529">
        <v>0.54631021076435804</v>
      </c>
      <c r="X4529">
        <v>0.674558354498349</v>
      </c>
      <c r="Y4529">
        <v>8.3401791031996603E-2</v>
      </c>
    </row>
    <row r="4530" spans="1:25" x14ac:dyDescent="0.2">
      <c r="A4530" t="s">
        <v>6431</v>
      </c>
      <c r="B4530" t="s">
        <v>30</v>
      </c>
      <c r="C4530" t="s">
        <v>1983</v>
      </c>
      <c r="D4530" t="s">
        <v>25</v>
      </c>
      <c r="E4530" t="s">
        <v>29</v>
      </c>
      <c r="F4530">
        <v>17</v>
      </c>
      <c r="G4530">
        <v>362134</v>
      </c>
      <c r="H4530">
        <v>500412</v>
      </c>
      <c r="I4530">
        <v>1.0462738102470399</v>
      </c>
      <c r="J4530">
        <v>1.1480286763182299</v>
      </c>
      <c r="K4530">
        <v>0.101754866071192</v>
      </c>
      <c r="L4530">
        <v>0.36500251874725398</v>
      </c>
      <c r="M4530">
        <v>0.70218400941042602</v>
      </c>
      <c r="N4530">
        <v>-0.49867427726804098</v>
      </c>
      <c r="O4530">
        <v>85.789194055239193</v>
      </c>
      <c r="P4530">
        <v>77.287032034615706</v>
      </c>
      <c r="Q4530" t="s">
        <v>17</v>
      </c>
      <c r="R4530">
        <v>-0.49867427726804098</v>
      </c>
      <c r="S4530">
        <v>-0.366178362962788</v>
      </c>
      <c r="T4530">
        <v>-8.9506453752369097E-2</v>
      </c>
      <c r="U4530">
        <v>0.101754866071192</v>
      </c>
      <c r="V4530">
        <v>0.29301618589475398</v>
      </c>
      <c r="W4530">
        <v>0.56968809510517204</v>
      </c>
      <c r="X4530">
        <v>0.70218400941042602</v>
      </c>
      <c r="Y4530">
        <v>8.8634428886849706E-2</v>
      </c>
    </row>
    <row r="4531" spans="1:25" x14ac:dyDescent="0.2">
      <c r="A4531" t="s">
        <v>6432</v>
      </c>
      <c r="B4531" t="s">
        <v>30</v>
      </c>
      <c r="C4531" t="s">
        <v>1983</v>
      </c>
      <c r="D4531" t="s">
        <v>25</v>
      </c>
      <c r="E4531" t="s">
        <v>29</v>
      </c>
      <c r="F4531">
        <v>18</v>
      </c>
      <c r="G4531">
        <v>362134</v>
      </c>
      <c r="H4531">
        <v>500412</v>
      </c>
      <c r="I4531">
        <v>1.08168082809126</v>
      </c>
      <c r="J4531">
        <v>1.1664015324050701</v>
      </c>
      <c r="K4531">
        <v>8.4720704313808695E-2</v>
      </c>
      <c r="L4531">
        <v>0.37158209120011898</v>
      </c>
      <c r="M4531">
        <v>0.695973244338005</v>
      </c>
      <c r="N4531">
        <v>-0.52653183571038698</v>
      </c>
      <c r="O4531">
        <v>84.138106336328505</v>
      </c>
      <c r="P4531">
        <v>77.287032034615706</v>
      </c>
      <c r="Q4531" t="s">
        <v>17</v>
      </c>
      <c r="R4531">
        <v>-0.52653183571038698</v>
      </c>
      <c r="S4531">
        <v>-0.391647536604744</v>
      </c>
      <c r="T4531">
        <v>-0.109988311475054</v>
      </c>
      <c r="U4531">
        <v>8.4720704313808695E-2</v>
      </c>
      <c r="V4531">
        <v>0.27942972010267098</v>
      </c>
      <c r="W4531">
        <v>0.56108894523236197</v>
      </c>
      <c r="X4531">
        <v>0.695973244338005</v>
      </c>
      <c r="Y4531">
        <v>7.2634253265355705E-2</v>
      </c>
    </row>
    <row r="4532" spans="1:25" x14ac:dyDescent="0.2">
      <c r="A4532" t="s">
        <v>6433</v>
      </c>
      <c r="B4532" t="s">
        <v>30</v>
      </c>
      <c r="C4532" t="s">
        <v>1983</v>
      </c>
      <c r="D4532" t="s">
        <v>25</v>
      </c>
      <c r="E4532" t="s">
        <v>29</v>
      </c>
      <c r="F4532">
        <v>19</v>
      </c>
      <c r="G4532">
        <v>362134</v>
      </c>
      <c r="H4532">
        <v>500412</v>
      </c>
      <c r="I4532">
        <v>1.05661785416448</v>
      </c>
      <c r="J4532">
        <v>1.1358469333843699</v>
      </c>
      <c r="K4532">
        <v>7.9229079219888005E-2</v>
      </c>
      <c r="L4532">
        <v>0.36434736392758799</v>
      </c>
      <c r="M4532">
        <v>0.67858049288077005</v>
      </c>
      <c r="N4532">
        <v>-0.52012233444099398</v>
      </c>
      <c r="O4532">
        <v>81.123992776154694</v>
      </c>
      <c r="P4532">
        <v>77.287032034615706</v>
      </c>
      <c r="Q4532" t="s">
        <v>17</v>
      </c>
      <c r="R4532">
        <v>-0.52012233444099398</v>
      </c>
      <c r="S4532">
        <v>-0.38786424133528002</v>
      </c>
      <c r="T4532">
        <v>-0.11168893947816801</v>
      </c>
      <c r="U4532">
        <v>7.9229079219888005E-2</v>
      </c>
      <c r="V4532">
        <v>0.270147097917944</v>
      </c>
      <c r="W4532">
        <v>0.54632239977505503</v>
      </c>
      <c r="X4532">
        <v>0.67858049288077005</v>
      </c>
      <c r="Y4532">
        <v>6.9753306445805199E-2</v>
      </c>
    </row>
    <row r="4533" spans="1:25" x14ac:dyDescent="0.2">
      <c r="A4533" t="s">
        <v>6434</v>
      </c>
      <c r="B4533" t="s">
        <v>30</v>
      </c>
      <c r="C4533" t="s">
        <v>1983</v>
      </c>
      <c r="D4533" t="s">
        <v>25</v>
      </c>
      <c r="E4533" t="s">
        <v>29</v>
      </c>
      <c r="F4533">
        <v>20</v>
      </c>
      <c r="G4533">
        <v>362134</v>
      </c>
      <c r="H4533">
        <v>500412</v>
      </c>
      <c r="I4533">
        <v>0.99711974020666405</v>
      </c>
      <c r="J4533">
        <v>1.08521466563604</v>
      </c>
      <c r="K4533">
        <v>8.8094925429376705E-2</v>
      </c>
      <c r="L4533">
        <v>0.34285602601277998</v>
      </c>
      <c r="M4533">
        <v>0.65209308822040002</v>
      </c>
      <c r="N4533">
        <v>-0.47590323736164702</v>
      </c>
      <c r="O4533">
        <v>77.3079882032618</v>
      </c>
      <c r="P4533">
        <v>77.287032034615706</v>
      </c>
      <c r="Q4533" t="s">
        <v>17</v>
      </c>
      <c r="R4533">
        <v>-0.47590323736164702</v>
      </c>
      <c r="S4533">
        <v>-0.351446499919008</v>
      </c>
      <c r="T4533">
        <v>-9.1561632201320103E-2</v>
      </c>
      <c r="U4533">
        <v>8.8094925429376705E-2</v>
      </c>
      <c r="V4533">
        <v>0.26775148306007401</v>
      </c>
      <c r="W4533">
        <v>0.52763635077776105</v>
      </c>
      <c r="X4533">
        <v>0.65209308822040002</v>
      </c>
      <c r="Y4533">
        <v>8.1177418826849895E-2</v>
      </c>
    </row>
    <row r="4534" spans="1:25" x14ac:dyDescent="0.2">
      <c r="A4534" t="s">
        <v>6435</v>
      </c>
      <c r="B4534" t="s">
        <v>30</v>
      </c>
      <c r="C4534" t="s">
        <v>1983</v>
      </c>
      <c r="D4534" t="s">
        <v>25</v>
      </c>
      <c r="E4534" t="s">
        <v>29</v>
      </c>
      <c r="F4534">
        <v>21</v>
      </c>
      <c r="G4534">
        <v>362134</v>
      </c>
      <c r="H4534">
        <v>500412</v>
      </c>
      <c r="I4534">
        <v>0.99465474106270102</v>
      </c>
      <c r="J4534">
        <v>1.1108249774733501</v>
      </c>
      <c r="K4534">
        <v>0.11617023641065199</v>
      </c>
      <c r="L4534">
        <v>0.32901280294933199</v>
      </c>
      <c r="M4534">
        <v>0.65739629726230397</v>
      </c>
      <c r="N4534">
        <v>-0.42505582444099899</v>
      </c>
      <c r="O4534">
        <v>73.394931158079601</v>
      </c>
      <c r="P4534">
        <v>77.287032034615706</v>
      </c>
      <c r="Q4534" t="s">
        <v>17</v>
      </c>
      <c r="R4534">
        <v>-0.42505582444099899</v>
      </c>
      <c r="S4534">
        <v>-0.30562417697039201</v>
      </c>
      <c r="T4534">
        <v>-5.6232472334797799E-2</v>
      </c>
      <c r="U4534">
        <v>0.11617023641065199</v>
      </c>
      <c r="V4534">
        <v>0.28857294515610199</v>
      </c>
      <c r="W4534">
        <v>0.537964649791696</v>
      </c>
      <c r="X4534">
        <v>0.65739629726230397</v>
      </c>
      <c r="Y4534">
        <v>0.104580144276994</v>
      </c>
    </row>
    <row r="4535" spans="1:25" x14ac:dyDescent="0.2">
      <c r="A4535" t="s">
        <v>6436</v>
      </c>
      <c r="B4535" t="s">
        <v>30</v>
      </c>
      <c r="C4535" t="s">
        <v>1983</v>
      </c>
      <c r="D4535" t="s">
        <v>25</v>
      </c>
      <c r="E4535" t="s">
        <v>29</v>
      </c>
      <c r="F4535">
        <v>22</v>
      </c>
      <c r="G4535">
        <v>362134</v>
      </c>
      <c r="H4535">
        <v>500412</v>
      </c>
      <c r="I4535">
        <v>0.95045902897822299</v>
      </c>
      <c r="J4535">
        <v>1.05677798162695</v>
      </c>
      <c r="K4535">
        <v>0.106318952648729</v>
      </c>
      <c r="L4535">
        <v>0.31275425809621998</v>
      </c>
      <c r="M4535">
        <v>0.62079970721701005</v>
      </c>
      <c r="N4535">
        <v>-0.40816180191955298</v>
      </c>
      <c r="O4535">
        <v>70.389151529544307</v>
      </c>
      <c r="P4535">
        <v>77.287032034615706</v>
      </c>
      <c r="Q4535" t="s">
        <v>16</v>
      </c>
      <c r="R4535">
        <v>-0.40816180191955298</v>
      </c>
      <c r="S4535">
        <v>-0.29463200623062502</v>
      </c>
      <c r="T4535">
        <v>-5.75642785936906E-2</v>
      </c>
      <c r="U4535">
        <v>0.106318952648729</v>
      </c>
      <c r="V4535">
        <v>0.27020218389114797</v>
      </c>
      <c r="W4535">
        <v>0.50726991152808198</v>
      </c>
      <c r="X4535">
        <v>0.62079970721701005</v>
      </c>
      <c r="Y4535">
        <v>0.10060670689319801</v>
      </c>
    </row>
    <row r="4536" spans="1:25" x14ac:dyDescent="0.2">
      <c r="A4536" t="s">
        <v>6437</v>
      </c>
      <c r="B4536" t="s">
        <v>30</v>
      </c>
      <c r="C4536" t="s">
        <v>1983</v>
      </c>
      <c r="D4536" t="s">
        <v>25</v>
      </c>
      <c r="E4536" t="s">
        <v>29</v>
      </c>
      <c r="F4536">
        <v>23</v>
      </c>
      <c r="G4536">
        <v>362134</v>
      </c>
      <c r="H4536">
        <v>500412</v>
      </c>
      <c r="I4536">
        <v>0.82893391672695704</v>
      </c>
      <c r="J4536">
        <v>0.93236825990669703</v>
      </c>
      <c r="K4536">
        <v>0.103434343179739</v>
      </c>
      <c r="L4536">
        <v>0.28309310665308701</v>
      </c>
      <c r="M4536">
        <v>0.56912250362406802</v>
      </c>
      <c r="N4536">
        <v>-0.36225381726458999</v>
      </c>
      <c r="O4536">
        <v>67.892051008742598</v>
      </c>
      <c r="P4536">
        <v>77.287032034615706</v>
      </c>
      <c r="Q4536" t="s">
        <v>16</v>
      </c>
      <c r="R4536">
        <v>-0.36225381726458999</v>
      </c>
      <c r="S4536">
        <v>-0.25949101954951898</v>
      </c>
      <c r="T4536">
        <v>-4.4906444706478602E-2</v>
      </c>
      <c r="U4536">
        <v>0.103434343179739</v>
      </c>
      <c r="V4536">
        <v>0.251775131065957</v>
      </c>
      <c r="W4536">
        <v>0.466359705908997</v>
      </c>
      <c r="X4536">
        <v>0.56912250362406802</v>
      </c>
      <c r="Y4536">
        <v>0.11093722043915399</v>
      </c>
    </row>
    <row r="4537" spans="1:25" x14ac:dyDescent="0.2">
      <c r="A4537" t="s">
        <v>6438</v>
      </c>
      <c r="B4537" t="s">
        <v>30</v>
      </c>
      <c r="C4537" t="s">
        <v>1983</v>
      </c>
      <c r="D4537" t="s">
        <v>25</v>
      </c>
      <c r="E4537" t="s">
        <v>29</v>
      </c>
      <c r="F4537">
        <v>24</v>
      </c>
      <c r="G4537">
        <v>362134</v>
      </c>
      <c r="H4537">
        <v>500412</v>
      </c>
      <c r="I4537">
        <v>0.69171738914324499</v>
      </c>
      <c r="J4537">
        <v>0.79406506772766905</v>
      </c>
      <c r="K4537">
        <v>0.10234767858442401</v>
      </c>
      <c r="L4537">
        <v>0.246572731327176</v>
      </c>
      <c r="M4537">
        <v>0.50795982161762798</v>
      </c>
      <c r="N4537">
        <v>-0.30326446444878102</v>
      </c>
      <c r="O4537">
        <v>66.884175470958297</v>
      </c>
      <c r="P4537">
        <v>77.287032034615706</v>
      </c>
      <c r="Q4537" t="s">
        <v>16</v>
      </c>
      <c r="R4537">
        <v>-0.30326446444878102</v>
      </c>
      <c r="S4537">
        <v>-0.21375856297701601</v>
      </c>
      <c r="T4537">
        <v>-2.6856432631016499E-2</v>
      </c>
      <c r="U4537">
        <v>0.10234767858442401</v>
      </c>
      <c r="V4537">
        <v>0.23155178979986399</v>
      </c>
      <c r="W4537">
        <v>0.41845392014586302</v>
      </c>
      <c r="X4537">
        <v>0.50795982161762798</v>
      </c>
      <c r="Y4537">
        <v>0.12889079591085201</v>
      </c>
    </row>
    <row r="4538" spans="1:25" x14ac:dyDescent="0.2">
      <c r="A4538" t="s">
        <v>8736</v>
      </c>
      <c r="B4538" t="s">
        <v>30</v>
      </c>
      <c r="C4538" t="s">
        <v>1983</v>
      </c>
      <c r="D4538" t="s">
        <v>34</v>
      </c>
      <c r="E4538" t="s">
        <v>14</v>
      </c>
      <c r="F4538">
        <v>1</v>
      </c>
      <c r="G4538">
        <v>362132</v>
      </c>
      <c r="H4538">
        <v>574207</v>
      </c>
      <c r="I4538">
        <v>0.53145939057620994</v>
      </c>
      <c r="J4538">
        <v>0.51813360419574095</v>
      </c>
      <c r="K4538">
        <v>-1.3325786380468999E-2</v>
      </c>
      <c r="L4538">
        <v>0.21308168682884199</v>
      </c>
      <c r="M4538">
        <v>0.33719358845297598</v>
      </c>
      <c r="N4538">
        <v>-0.36384516121391403</v>
      </c>
      <c r="O4538">
        <v>63.854046471388401</v>
      </c>
      <c r="P4538">
        <v>70.7193406589099</v>
      </c>
      <c r="Q4538" t="s">
        <v>15</v>
      </c>
      <c r="R4538">
        <v>-0.36384516121391403</v>
      </c>
      <c r="S4538">
        <v>-0.28649650889504402</v>
      </c>
      <c r="T4538">
        <v>-0.124980590278782</v>
      </c>
      <c r="U4538">
        <v>-1.3325786380468999E-2</v>
      </c>
      <c r="V4538">
        <v>9.8329017517844106E-2</v>
      </c>
      <c r="W4538">
        <v>0.25984493613410597</v>
      </c>
      <c r="X4538">
        <v>0.33719358845297598</v>
      </c>
      <c r="Y4538">
        <v>-2.5718822852946601E-2</v>
      </c>
    </row>
    <row r="4539" spans="1:25" x14ac:dyDescent="0.2">
      <c r="A4539" t="s">
        <v>8737</v>
      </c>
      <c r="B4539" t="s">
        <v>30</v>
      </c>
      <c r="C4539" t="s">
        <v>1983</v>
      </c>
      <c r="D4539" t="s">
        <v>34</v>
      </c>
      <c r="E4539" t="s">
        <v>14</v>
      </c>
      <c r="F4539">
        <v>2</v>
      </c>
      <c r="G4539">
        <v>362132</v>
      </c>
      <c r="H4539">
        <v>574207</v>
      </c>
      <c r="I4539">
        <v>0.48238882348983397</v>
      </c>
      <c r="J4539">
        <v>0.47048988939400399</v>
      </c>
      <c r="K4539">
        <v>-1.18989340958303E-2</v>
      </c>
      <c r="L4539">
        <v>0.18867106520753499</v>
      </c>
      <c r="M4539">
        <v>0.298464968170565</v>
      </c>
      <c r="N4539">
        <v>-0.32226283636222602</v>
      </c>
      <c r="O4539">
        <v>63.328193123961</v>
      </c>
      <c r="P4539">
        <v>70.7193406589099</v>
      </c>
      <c r="Q4539" t="s">
        <v>15</v>
      </c>
      <c r="R4539">
        <v>-0.32226283636222602</v>
      </c>
      <c r="S4539">
        <v>-0.25377523969189097</v>
      </c>
      <c r="T4539">
        <v>-0.110762572264579</v>
      </c>
      <c r="U4539">
        <v>-1.18989340958303E-2</v>
      </c>
      <c r="V4539">
        <v>8.6964704072918203E-2</v>
      </c>
      <c r="W4539">
        <v>0.22997737150023001</v>
      </c>
      <c r="X4539">
        <v>0.298464968170565</v>
      </c>
      <c r="Y4539">
        <v>-2.52905202939776E-2</v>
      </c>
    </row>
    <row r="4540" spans="1:25" x14ac:dyDescent="0.2">
      <c r="A4540" t="s">
        <v>8738</v>
      </c>
      <c r="B4540" t="s">
        <v>30</v>
      </c>
      <c r="C4540" t="s">
        <v>1983</v>
      </c>
      <c r="D4540" t="s">
        <v>34</v>
      </c>
      <c r="E4540" t="s">
        <v>14</v>
      </c>
      <c r="F4540">
        <v>3</v>
      </c>
      <c r="G4540">
        <v>362132</v>
      </c>
      <c r="H4540">
        <v>574207</v>
      </c>
      <c r="I4540">
        <v>0.45054397578050798</v>
      </c>
      <c r="J4540">
        <v>0.44019150245193001</v>
      </c>
      <c r="K4540">
        <v>-1.0352473328578001E-2</v>
      </c>
      <c r="L4540">
        <v>0.17055560899536601</v>
      </c>
      <c r="M4540">
        <v>0.27021150346879802</v>
      </c>
      <c r="N4540">
        <v>-0.29091645012595402</v>
      </c>
      <c r="O4540">
        <v>62.9606499345131</v>
      </c>
      <c r="P4540">
        <v>70.7193406589099</v>
      </c>
      <c r="Q4540" t="s">
        <v>15</v>
      </c>
      <c r="R4540">
        <v>-0.29091645012595402</v>
      </c>
      <c r="S4540">
        <v>-0.22900476406063699</v>
      </c>
      <c r="T4540">
        <v>-9.9723612442149598E-2</v>
      </c>
      <c r="U4540">
        <v>-1.0352473328578001E-2</v>
      </c>
      <c r="V4540">
        <v>7.90186657849936E-2</v>
      </c>
      <c r="W4540">
        <v>0.208299817403481</v>
      </c>
      <c r="X4540">
        <v>0.27021150346879802</v>
      </c>
      <c r="Y4540">
        <v>-2.3518112618969699E-2</v>
      </c>
    </row>
    <row r="4541" spans="1:25" x14ac:dyDescent="0.2">
      <c r="A4541" t="s">
        <v>8739</v>
      </c>
      <c r="B4541" t="s">
        <v>30</v>
      </c>
      <c r="C4541" t="s">
        <v>1983</v>
      </c>
      <c r="D4541" t="s">
        <v>34</v>
      </c>
      <c r="E4541" t="s">
        <v>14</v>
      </c>
      <c r="F4541">
        <v>4</v>
      </c>
      <c r="G4541">
        <v>362132</v>
      </c>
      <c r="H4541">
        <v>574207</v>
      </c>
      <c r="I4541">
        <v>0.43168988584161899</v>
      </c>
      <c r="J4541">
        <v>0.42257305041828003</v>
      </c>
      <c r="K4541">
        <v>-9.1168354233395199E-3</v>
      </c>
      <c r="L4541">
        <v>0.157633623245577</v>
      </c>
      <c r="M4541">
        <v>0.250190474815635</v>
      </c>
      <c r="N4541">
        <v>-0.26842414566231398</v>
      </c>
      <c r="O4541">
        <v>62.345825636040303</v>
      </c>
      <c r="P4541">
        <v>70.7193406589099</v>
      </c>
      <c r="Q4541" t="s">
        <v>15</v>
      </c>
      <c r="R4541">
        <v>-0.26842414566231398</v>
      </c>
      <c r="S4541">
        <v>-0.21120314042416999</v>
      </c>
      <c r="T4541">
        <v>-9.1716854004022103E-2</v>
      </c>
      <c r="U4541">
        <v>-9.1168354233395199E-3</v>
      </c>
      <c r="V4541">
        <v>7.3483183157343104E-2</v>
      </c>
      <c r="W4541">
        <v>0.192969469577491</v>
      </c>
      <c r="X4541">
        <v>0.250190474815635</v>
      </c>
      <c r="Y4541">
        <v>-2.15745784410892E-2</v>
      </c>
    </row>
    <row r="4542" spans="1:25" x14ac:dyDescent="0.2">
      <c r="A4542" t="s">
        <v>8740</v>
      </c>
      <c r="B4542" t="s">
        <v>30</v>
      </c>
      <c r="C4542" t="s">
        <v>1983</v>
      </c>
      <c r="D4542" t="s">
        <v>34</v>
      </c>
      <c r="E4542" t="s">
        <v>14</v>
      </c>
      <c r="F4542">
        <v>5</v>
      </c>
      <c r="G4542">
        <v>362132</v>
      </c>
      <c r="H4542">
        <v>574207</v>
      </c>
      <c r="I4542">
        <v>0.42640879668751902</v>
      </c>
      <c r="J4542">
        <v>0.41908541580682801</v>
      </c>
      <c r="K4542">
        <v>-7.3233808806907903E-3</v>
      </c>
      <c r="L4542">
        <v>0.15127088839283301</v>
      </c>
      <c r="M4542">
        <v>0.24151723052551999</v>
      </c>
      <c r="N4542">
        <v>-0.25616399228690201</v>
      </c>
      <c r="O4542">
        <v>61.831956286945399</v>
      </c>
      <c r="P4542">
        <v>70.7193406589099</v>
      </c>
      <c r="Q4542" t="s">
        <v>15</v>
      </c>
      <c r="R4542">
        <v>-0.25616399228690201</v>
      </c>
      <c r="S4542">
        <v>-0.20125265980030299</v>
      </c>
      <c r="T4542">
        <v>-8.6589326398535504E-2</v>
      </c>
      <c r="U4542">
        <v>-7.3233808806907903E-3</v>
      </c>
      <c r="V4542">
        <v>7.1942564637153997E-2</v>
      </c>
      <c r="W4542">
        <v>0.186605898038922</v>
      </c>
      <c r="X4542">
        <v>0.24151723052551999</v>
      </c>
      <c r="Y4542">
        <v>-1.74746736690699E-2</v>
      </c>
    </row>
    <row r="4543" spans="1:25" x14ac:dyDescent="0.2">
      <c r="A4543" t="s">
        <v>8741</v>
      </c>
      <c r="B4543" t="s">
        <v>30</v>
      </c>
      <c r="C4543" t="s">
        <v>1983</v>
      </c>
      <c r="D4543" t="s">
        <v>34</v>
      </c>
      <c r="E4543" t="s">
        <v>14</v>
      </c>
      <c r="F4543">
        <v>6</v>
      </c>
      <c r="G4543">
        <v>362132</v>
      </c>
      <c r="H4543">
        <v>574207</v>
      </c>
      <c r="I4543">
        <v>0.44087122963779701</v>
      </c>
      <c r="J4543">
        <v>0.438661669157005</v>
      </c>
      <c r="K4543">
        <v>-2.2095604807924598E-3</v>
      </c>
      <c r="L4543">
        <v>0.15445418296656599</v>
      </c>
      <c r="M4543">
        <v>0.25186757049920799</v>
      </c>
      <c r="N4543">
        <v>-0.25628669146079303</v>
      </c>
      <c r="O4543">
        <v>61.4158968655777</v>
      </c>
      <c r="P4543">
        <v>70.7193406589099</v>
      </c>
      <c r="Q4543" t="s">
        <v>15</v>
      </c>
      <c r="R4543">
        <v>-0.25628669146079303</v>
      </c>
      <c r="S4543">
        <v>-0.20021982304392999</v>
      </c>
      <c r="T4543">
        <v>-8.3143552355273001E-2</v>
      </c>
      <c r="U4543">
        <v>-2.2095604807924598E-3</v>
      </c>
      <c r="V4543">
        <v>7.8724431393688094E-2</v>
      </c>
      <c r="W4543">
        <v>0.19580070208234501</v>
      </c>
      <c r="X4543">
        <v>0.25186757049920799</v>
      </c>
      <c r="Y4543">
        <v>-5.0370493620713903E-3</v>
      </c>
    </row>
    <row r="4544" spans="1:25" x14ac:dyDescent="0.2">
      <c r="A4544" t="s">
        <v>8742</v>
      </c>
      <c r="B4544" t="s">
        <v>30</v>
      </c>
      <c r="C4544" t="s">
        <v>1983</v>
      </c>
      <c r="D4544" t="s">
        <v>34</v>
      </c>
      <c r="E4544" t="s">
        <v>14</v>
      </c>
      <c r="F4544">
        <v>7</v>
      </c>
      <c r="G4544">
        <v>362132</v>
      </c>
      <c r="H4544">
        <v>574207</v>
      </c>
      <c r="I4544">
        <v>0.48069946046407502</v>
      </c>
      <c r="J4544">
        <v>0.490628968495533</v>
      </c>
      <c r="K4544">
        <v>9.9295080314587003E-3</v>
      </c>
      <c r="L4544">
        <v>0.17223213760741199</v>
      </c>
      <c r="M4544">
        <v>0.29325137439565202</v>
      </c>
      <c r="N4544">
        <v>-0.27339235833273401</v>
      </c>
      <c r="O4544">
        <v>61.3775304826626</v>
      </c>
      <c r="P4544">
        <v>70.7193406589099</v>
      </c>
      <c r="Q4544" t="s">
        <v>16</v>
      </c>
      <c r="R4544">
        <v>-0.27339235833273401</v>
      </c>
      <c r="S4544">
        <v>-0.21087209238124399</v>
      </c>
      <c r="T4544">
        <v>-8.0320132074825301E-2</v>
      </c>
      <c r="U4544">
        <v>9.9295080314587003E-3</v>
      </c>
      <c r="V4544">
        <v>0.10017914813774299</v>
      </c>
      <c r="W4544">
        <v>0.230731108444161</v>
      </c>
      <c r="X4544">
        <v>0.29325137439565202</v>
      </c>
      <c r="Y4544">
        <v>2.02383240066451E-2</v>
      </c>
    </row>
    <row r="4545" spans="1:25" x14ac:dyDescent="0.2">
      <c r="A4545" t="s">
        <v>8743</v>
      </c>
      <c r="B4545" t="s">
        <v>30</v>
      </c>
      <c r="C4545" t="s">
        <v>1983</v>
      </c>
      <c r="D4545" t="s">
        <v>34</v>
      </c>
      <c r="E4545" t="s">
        <v>14</v>
      </c>
      <c r="F4545">
        <v>8</v>
      </c>
      <c r="G4545">
        <v>362132</v>
      </c>
      <c r="H4545">
        <v>574207</v>
      </c>
      <c r="I4545">
        <v>0.52044613829251496</v>
      </c>
      <c r="J4545">
        <v>0.52585309854180895</v>
      </c>
      <c r="K4545">
        <v>5.4069602492943201E-3</v>
      </c>
      <c r="L4545">
        <v>0.18988201894638701</v>
      </c>
      <c r="M4545">
        <v>0.31776288141609998</v>
      </c>
      <c r="N4545">
        <v>-0.306948960917512</v>
      </c>
      <c r="O4545">
        <v>64.197496915198101</v>
      </c>
      <c r="P4545">
        <v>70.7193406589099</v>
      </c>
      <c r="Q4545" t="s">
        <v>16</v>
      </c>
      <c r="R4545">
        <v>-0.306948960917512</v>
      </c>
      <c r="S4545">
        <v>-0.23802178803997301</v>
      </c>
      <c r="T4545">
        <v>-9.4091217678612296E-2</v>
      </c>
      <c r="U4545">
        <v>5.4069602492943201E-3</v>
      </c>
      <c r="V4545">
        <v>0.104905138177201</v>
      </c>
      <c r="W4545">
        <v>0.24883570853856199</v>
      </c>
      <c r="X4545">
        <v>0.31776288141609998</v>
      </c>
      <c r="Y4545">
        <v>1.0282263743026E-2</v>
      </c>
    </row>
    <row r="4546" spans="1:25" x14ac:dyDescent="0.2">
      <c r="A4546" t="s">
        <v>8744</v>
      </c>
      <c r="B4546" t="s">
        <v>30</v>
      </c>
      <c r="C4546" t="s">
        <v>1983</v>
      </c>
      <c r="D4546" t="s">
        <v>34</v>
      </c>
      <c r="E4546" t="s">
        <v>14</v>
      </c>
      <c r="F4546">
        <v>9</v>
      </c>
      <c r="G4546">
        <v>362132</v>
      </c>
      <c r="H4546">
        <v>574207</v>
      </c>
      <c r="I4546">
        <v>0.55183044548179105</v>
      </c>
      <c r="J4546">
        <v>0.55283038802129703</v>
      </c>
      <c r="K4546">
        <v>9.9994253950552703E-4</v>
      </c>
      <c r="L4546">
        <v>0.20761684384391499</v>
      </c>
      <c r="M4546">
        <v>0.34252965066274599</v>
      </c>
      <c r="N4546">
        <v>-0.34052976558373499</v>
      </c>
      <c r="O4546">
        <v>69.426924719110403</v>
      </c>
      <c r="P4546">
        <v>70.7193406589099</v>
      </c>
      <c r="Q4546" t="s">
        <v>16</v>
      </c>
      <c r="R4546">
        <v>-0.34052976558373499</v>
      </c>
      <c r="S4546">
        <v>-0.26516485126839401</v>
      </c>
      <c r="T4546">
        <v>-0.107791283634706</v>
      </c>
      <c r="U4546">
        <v>9.9994253950552703E-4</v>
      </c>
      <c r="V4546">
        <v>0.109791168713717</v>
      </c>
      <c r="W4546">
        <v>0.26716473634740501</v>
      </c>
      <c r="X4546">
        <v>0.34252965066274599</v>
      </c>
      <c r="Y4546">
        <v>1.80876912914383E-3</v>
      </c>
    </row>
    <row r="4547" spans="1:25" x14ac:dyDescent="0.2">
      <c r="A4547" t="s">
        <v>8745</v>
      </c>
      <c r="B4547" t="s">
        <v>30</v>
      </c>
      <c r="C4547" t="s">
        <v>1983</v>
      </c>
      <c r="D4547" t="s">
        <v>34</v>
      </c>
      <c r="E4547" t="s">
        <v>14</v>
      </c>
      <c r="F4547">
        <v>10</v>
      </c>
      <c r="G4547">
        <v>362132</v>
      </c>
      <c r="H4547">
        <v>574207</v>
      </c>
      <c r="I4547">
        <v>0.57988865026393099</v>
      </c>
      <c r="J4547">
        <v>0.58309581324066095</v>
      </c>
      <c r="K4547">
        <v>3.2071629767299599E-3</v>
      </c>
      <c r="L4547">
        <v>0.230319099203354</v>
      </c>
      <c r="M4547">
        <v>0.38208208116624698</v>
      </c>
      <c r="N4547">
        <v>-0.375667755212787</v>
      </c>
      <c r="O4547">
        <v>73.758196531778907</v>
      </c>
      <c r="P4547">
        <v>70.7193406589099</v>
      </c>
      <c r="Q4547" t="s">
        <v>16</v>
      </c>
      <c r="R4547">
        <v>-0.375667755212787</v>
      </c>
      <c r="S4547">
        <v>-0.29206192220197003</v>
      </c>
      <c r="T4547">
        <v>-0.117480045005827</v>
      </c>
      <c r="U4547">
        <v>3.2071629767299599E-3</v>
      </c>
      <c r="V4547">
        <v>0.123894370959287</v>
      </c>
      <c r="W4547">
        <v>0.29847624815543</v>
      </c>
      <c r="X4547">
        <v>0.38208208116624698</v>
      </c>
      <c r="Y4547">
        <v>5.5002332445255797E-3</v>
      </c>
    </row>
    <row r="4548" spans="1:25" x14ac:dyDescent="0.2">
      <c r="A4548" t="s">
        <v>8746</v>
      </c>
      <c r="B4548" t="s">
        <v>30</v>
      </c>
      <c r="C4548" t="s">
        <v>1983</v>
      </c>
      <c r="D4548" t="s">
        <v>34</v>
      </c>
      <c r="E4548" t="s">
        <v>14</v>
      </c>
      <c r="F4548">
        <v>11</v>
      </c>
      <c r="G4548">
        <v>362132</v>
      </c>
      <c r="H4548">
        <v>574207</v>
      </c>
      <c r="I4548">
        <v>0.61358323994197705</v>
      </c>
      <c r="J4548">
        <v>0.61514965593128701</v>
      </c>
      <c r="K4548">
        <v>1.5664159893100701E-3</v>
      </c>
      <c r="L4548">
        <v>0.25414756299046398</v>
      </c>
      <c r="M4548">
        <v>0.41963915710862298</v>
      </c>
      <c r="N4548">
        <v>-0.41650632513000202</v>
      </c>
      <c r="O4548">
        <v>77.744487765067007</v>
      </c>
      <c r="P4548">
        <v>70.7193406589099</v>
      </c>
      <c r="Q4548" t="s">
        <v>16</v>
      </c>
      <c r="R4548">
        <v>-0.41650632513000202</v>
      </c>
      <c r="S4548">
        <v>-0.32425075976446399</v>
      </c>
      <c r="T4548">
        <v>-0.13160690701769301</v>
      </c>
      <c r="U4548">
        <v>1.5664159893100701E-3</v>
      </c>
      <c r="V4548">
        <v>0.134739738996313</v>
      </c>
      <c r="W4548">
        <v>0.32738359174308401</v>
      </c>
      <c r="X4548">
        <v>0.41963915710862298</v>
      </c>
      <c r="Y4548">
        <v>2.54639822067142E-3</v>
      </c>
    </row>
    <row r="4549" spans="1:25" x14ac:dyDescent="0.2">
      <c r="A4549" t="s">
        <v>8747</v>
      </c>
      <c r="B4549" t="s">
        <v>30</v>
      </c>
      <c r="C4549" t="s">
        <v>1983</v>
      </c>
      <c r="D4549" t="s">
        <v>34</v>
      </c>
      <c r="E4549" t="s">
        <v>14</v>
      </c>
      <c r="F4549">
        <v>12</v>
      </c>
      <c r="G4549">
        <v>362132</v>
      </c>
      <c r="H4549">
        <v>574207</v>
      </c>
      <c r="I4549">
        <v>0.65963389144710904</v>
      </c>
      <c r="J4549">
        <v>0.65526313877807396</v>
      </c>
      <c r="K4549">
        <v>-4.3707526690351904E-3</v>
      </c>
      <c r="L4549">
        <v>0.27709727534595202</v>
      </c>
      <c r="M4549">
        <v>0.451454265275055</v>
      </c>
      <c r="N4549">
        <v>-0.460195770613126</v>
      </c>
      <c r="O4549">
        <v>80.159578517301796</v>
      </c>
      <c r="P4549">
        <v>70.7193406589099</v>
      </c>
      <c r="Q4549" t="s">
        <v>16</v>
      </c>
      <c r="R4549">
        <v>-0.460195770613126</v>
      </c>
      <c r="S4549">
        <v>-0.35960945966254498</v>
      </c>
      <c r="T4549">
        <v>-0.14956972495031401</v>
      </c>
      <c r="U4549">
        <v>-4.3707526690351904E-3</v>
      </c>
      <c r="V4549">
        <v>0.14082821961224401</v>
      </c>
      <c r="W4549">
        <v>0.35086795432447498</v>
      </c>
      <c r="X4549">
        <v>0.451454265275055</v>
      </c>
      <c r="Y4549">
        <v>-6.6702251513578396E-3</v>
      </c>
    </row>
    <row r="4550" spans="1:25" x14ac:dyDescent="0.2">
      <c r="A4550" t="s">
        <v>8748</v>
      </c>
      <c r="B4550" t="s">
        <v>30</v>
      </c>
      <c r="C4550" t="s">
        <v>1983</v>
      </c>
      <c r="D4550" t="s">
        <v>34</v>
      </c>
      <c r="E4550" t="s">
        <v>14</v>
      </c>
      <c r="F4550">
        <v>13</v>
      </c>
      <c r="G4550">
        <v>362132</v>
      </c>
      <c r="H4550">
        <v>574207</v>
      </c>
      <c r="I4550">
        <v>0.71654590310696997</v>
      </c>
      <c r="J4550">
        <v>0.70072748359542503</v>
      </c>
      <c r="K4550">
        <v>-1.58184195115443E-2</v>
      </c>
      <c r="L4550">
        <v>0.29972793624861899</v>
      </c>
      <c r="M4550">
        <v>0.47723403561743399</v>
      </c>
      <c r="N4550">
        <v>-0.50887087464052205</v>
      </c>
      <c r="O4550">
        <v>81.146734790087905</v>
      </c>
      <c r="P4550">
        <v>70.7193406589099</v>
      </c>
      <c r="Q4550" t="s">
        <v>16</v>
      </c>
      <c r="R4550">
        <v>-0.50887087464052205</v>
      </c>
      <c r="S4550">
        <v>-0.400069633782274</v>
      </c>
      <c r="T4550">
        <v>-0.17287585810582101</v>
      </c>
      <c r="U4550">
        <v>-1.58184195115443E-2</v>
      </c>
      <c r="V4550">
        <v>0.14123901908273201</v>
      </c>
      <c r="W4550">
        <v>0.368432794759185</v>
      </c>
      <c r="X4550">
        <v>0.47723403561743399</v>
      </c>
      <c r="Y4550">
        <v>-2.2574281560043999E-2</v>
      </c>
    </row>
    <row r="4551" spans="1:25" x14ac:dyDescent="0.2">
      <c r="A4551" t="s">
        <v>8749</v>
      </c>
      <c r="B4551" t="s">
        <v>30</v>
      </c>
      <c r="C4551" t="s">
        <v>1983</v>
      </c>
      <c r="D4551" t="s">
        <v>34</v>
      </c>
      <c r="E4551" t="s">
        <v>14</v>
      </c>
      <c r="F4551">
        <v>14</v>
      </c>
      <c r="G4551">
        <v>362132</v>
      </c>
      <c r="H4551">
        <v>574207</v>
      </c>
      <c r="I4551">
        <v>0.76413516151934702</v>
      </c>
      <c r="J4551">
        <v>0.73339643531208898</v>
      </c>
      <c r="K4551">
        <v>-3.0738726207257799E-2</v>
      </c>
      <c r="L4551">
        <v>0.31957248455450699</v>
      </c>
      <c r="M4551">
        <v>0.49495801088490599</v>
      </c>
      <c r="N4551">
        <v>-0.55643546329942195</v>
      </c>
      <c r="O4551">
        <v>81.244221066579499</v>
      </c>
      <c r="P4551">
        <v>70.7193406589099</v>
      </c>
      <c r="Q4551" t="s">
        <v>16</v>
      </c>
      <c r="R4551">
        <v>-0.55643546329942195</v>
      </c>
      <c r="S4551">
        <v>-0.44043065140613602</v>
      </c>
      <c r="T4551">
        <v>-0.19819470811381901</v>
      </c>
      <c r="U4551">
        <v>-3.0738726207257799E-2</v>
      </c>
      <c r="V4551">
        <v>0.13671725569930401</v>
      </c>
      <c r="W4551">
        <v>0.37895319899162</v>
      </c>
      <c r="X4551">
        <v>0.49495801088490599</v>
      </c>
      <c r="Y4551">
        <v>-4.1912838305762E-2</v>
      </c>
    </row>
    <row r="4552" spans="1:25" x14ac:dyDescent="0.2">
      <c r="A4552" t="s">
        <v>8750</v>
      </c>
      <c r="B4552" t="s">
        <v>30</v>
      </c>
      <c r="C4552" t="s">
        <v>1983</v>
      </c>
      <c r="D4552" t="s">
        <v>34</v>
      </c>
      <c r="E4552" t="s">
        <v>14</v>
      </c>
      <c r="F4552">
        <v>15</v>
      </c>
      <c r="G4552">
        <v>362132</v>
      </c>
      <c r="H4552">
        <v>574207</v>
      </c>
      <c r="I4552">
        <v>0.80465739682138004</v>
      </c>
      <c r="J4552">
        <v>0.76037466600263504</v>
      </c>
      <c r="K4552">
        <v>-4.42827308187453E-2</v>
      </c>
      <c r="L4552">
        <v>0.33705749969416199</v>
      </c>
      <c r="M4552">
        <v>0.51017685617815201</v>
      </c>
      <c r="N4552">
        <v>-0.59874231781564302</v>
      </c>
      <c r="O4552">
        <v>80.600645630991707</v>
      </c>
      <c r="P4552">
        <v>70.7193406589099</v>
      </c>
      <c r="Q4552" t="s">
        <v>16</v>
      </c>
      <c r="R4552">
        <v>-0.59874231781564302</v>
      </c>
      <c r="S4552">
        <v>-0.47639044542666198</v>
      </c>
      <c r="T4552">
        <v>-0.22090086065848599</v>
      </c>
      <c r="U4552">
        <v>-4.42827308187453E-2</v>
      </c>
      <c r="V4552">
        <v>0.132335399020996</v>
      </c>
      <c r="W4552">
        <v>0.38782498378917102</v>
      </c>
      <c r="X4552">
        <v>0.51017685617815201</v>
      </c>
      <c r="Y4552">
        <v>-5.8238040795788301E-2</v>
      </c>
    </row>
    <row r="4553" spans="1:25" x14ac:dyDescent="0.2">
      <c r="A4553" t="s">
        <v>8751</v>
      </c>
      <c r="B4553" t="s">
        <v>30</v>
      </c>
      <c r="C4553" t="s">
        <v>1983</v>
      </c>
      <c r="D4553" t="s">
        <v>34</v>
      </c>
      <c r="E4553" t="s">
        <v>14</v>
      </c>
      <c r="F4553">
        <v>16</v>
      </c>
      <c r="G4553">
        <v>362132</v>
      </c>
      <c r="H4553">
        <v>574207</v>
      </c>
      <c r="I4553">
        <v>0.835008038058484</v>
      </c>
      <c r="J4553">
        <v>0.78699463398045999</v>
      </c>
      <c r="K4553">
        <v>-4.8013404078024E-2</v>
      </c>
      <c r="L4553">
        <v>0.35329992359485701</v>
      </c>
      <c r="M4553">
        <v>0.53316497023551501</v>
      </c>
      <c r="N4553">
        <v>-0.62919177839156304</v>
      </c>
      <c r="O4553">
        <v>79.375265648550197</v>
      </c>
      <c r="P4553">
        <v>70.7193406589099</v>
      </c>
      <c r="Q4553" t="s">
        <v>16</v>
      </c>
      <c r="R4553">
        <v>-0.62919177839156304</v>
      </c>
      <c r="S4553">
        <v>-0.50094390612662998</v>
      </c>
      <c r="T4553">
        <v>-0.23314256404172901</v>
      </c>
      <c r="U4553">
        <v>-4.8013404078024E-2</v>
      </c>
      <c r="V4553">
        <v>0.13711575588568101</v>
      </c>
      <c r="W4553">
        <v>0.40491709797058201</v>
      </c>
      <c r="X4553">
        <v>0.53316497023551501</v>
      </c>
      <c r="Y4553">
        <v>-6.10085533050993E-2</v>
      </c>
    </row>
    <row r="4554" spans="1:25" x14ac:dyDescent="0.2">
      <c r="A4554" t="s">
        <v>8752</v>
      </c>
      <c r="B4554" t="s">
        <v>30</v>
      </c>
      <c r="C4554" t="s">
        <v>1983</v>
      </c>
      <c r="D4554" t="s">
        <v>34</v>
      </c>
      <c r="E4554" t="s">
        <v>14</v>
      </c>
      <c r="F4554">
        <v>17</v>
      </c>
      <c r="G4554">
        <v>362132</v>
      </c>
      <c r="H4554">
        <v>574207</v>
      </c>
      <c r="I4554">
        <v>0.84161529075089203</v>
      </c>
      <c r="J4554">
        <v>0.81470670272076096</v>
      </c>
      <c r="K4554">
        <v>-2.69085880301312E-2</v>
      </c>
      <c r="L4554">
        <v>0.36500163565328497</v>
      </c>
      <c r="M4554">
        <v>0.57351910261952299</v>
      </c>
      <c r="N4554">
        <v>-0.62733627867978503</v>
      </c>
      <c r="O4554">
        <v>77.461140815713193</v>
      </c>
      <c r="P4554">
        <v>70.7193406589099</v>
      </c>
      <c r="Q4554" t="s">
        <v>17</v>
      </c>
      <c r="R4554">
        <v>-0.62733627867978503</v>
      </c>
      <c r="S4554">
        <v>-0.49484068493764199</v>
      </c>
      <c r="T4554">
        <v>-0.21816944511245201</v>
      </c>
      <c r="U4554">
        <v>-2.69085880301312E-2</v>
      </c>
      <c r="V4554">
        <v>0.16435226905219</v>
      </c>
      <c r="W4554">
        <v>0.44102350887738001</v>
      </c>
      <c r="X4554">
        <v>0.57351910261952299</v>
      </c>
      <c r="Y4554">
        <v>-3.3028558547841098E-2</v>
      </c>
    </row>
    <row r="4555" spans="1:25" x14ac:dyDescent="0.2">
      <c r="A4555" t="s">
        <v>8753</v>
      </c>
      <c r="B4555" t="s">
        <v>30</v>
      </c>
      <c r="C4555" t="s">
        <v>1983</v>
      </c>
      <c r="D4555" t="s">
        <v>34</v>
      </c>
      <c r="E4555" t="s">
        <v>14</v>
      </c>
      <c r="F4555">
        <v>18</v>
      </c>
      <c r="G4555">
        <v>362132</v>
      </c>
      <c r="H4555">
        <v>574207</v>
      </c>
      <c r="I4555">
        <v>0.85610853468961701</v>
      </c>
      <c r="J4555">
        <v>0.85051988539824297</v>
      </c>
      <c r="K4555">
        <v>-5.58864929137426E-3</v>
      </c>
      <c r="L4555">
        <v>0.371581234430021</v>
      </c>
      <c r="M4555">
        <v>0.60566248134600997</v>
      </c>
      <c r="N4555">
        <v>-0.61683977992875805</v>
      </c>
      <c r="O4555">
        <v>74.255500603365903</v>
      </c>
      <c r="P4555">
        <v>70.7193406589099</v>
      </c>
      <c r="Q4555" t="s">
        <v>17</v>
      </c>
      <c r="R4555">
        <v>-0.61683977992875805</v>
      </c>
      <c r="S4555">
        <v>-0.48195579183066101</v>
      </c>
      <c r="T4555">
        <v>-0.20029721613270501</v>
      </c>
      <c r="U4555">
        <v>-5.58864929137426E-3</v>
      </c>
      <c r="V4555">
        <v>0.189119917549957</v>
      </c>
      <c r="W4555">
        <v>0.47077849324791199</v>
      </c>
      <c r="X4555">
        <v>0.60566248134600997</v>
      </c>
      <c r="Y4555">
        <v>-6.5708625833686002E-3</v>
      </c>
    </row>
    <row r="4556" spans="1:25" x14ac:dyDescent="0.2">
      <c r="A4556" t="s">
        <v>8754</v>
      </c>
      <c r="B4556" t="s">
        <v>30</v>
      </c>
      <c r="C4556" t="s">
        <v>1983</v>
      </c>
      <c r="D4556" t="s">
        <v>34</v>
      </c>
      <c r="E4556" t="s">
        <v>14</v>
      </c>
      <c r="F4556">
        <v>19</v>
      </c>
      <c r="G4556">
        <v>362132</v>
      </c>
      <c r="H4556">
        <v>574207</v>
      </c>
      <c r="I4556">
        <v>0.89558393510505796</v>
      </c>
      <c r="J4556">
        <v>0.916048378982804</v>
      </c>
      <c r="K4556">
        <v>2.0464443877746399E-2</v>
      </c>
      <c r="L4556">
        <v>0.36434582810869498</v>
      </c>
      <c r="M4556">
        <v>0.61981333111655001</v>
      </c>
      <c r="N4556">
        <v>-0.57888444336105704</v>
      </c>
      <c r="O4556">
        <v>70.759700776579294</v>
      </c>
      <c r="P4556">
        <v>70.7193406589099</v>
      </c>
      <c r="Q4556" t="s">
        <v>17</v>
      </c>
      <c r="R4556">
        <v>-0.57888444336105704</v>
      </c>
      <c r="S4556">
        <v>-0.446626907757601</v>
      </c>
      <c r="T4556">
        <v>-0.17045277005121001</v>
      </c>
      <c r="U4556">
        <v>2.0464443877746399E-2</v>
      </c>
      <c r="V4556">
        <v>0.21138165780670301</v>
      </c>
      <c r="W4556">
        <v>0.48755579551309403</v>
      </c>
      <c r="X4556">
        <v>0.61981333111655001</v>
      </c>
      <c r="Y4556">
        <v>2.2339916042939199E-2</v>
      </c>
    </row>
    <row r="4557" spans="1:25" x14ac:dyDescent="0.2">
      <c r="A4557" t="s">
        <v>8755</v>
      </c>
      <c r="B4557" t="s">
        <v>30</v>
      </c>
      <c r="C4557" t="s">
        <v>1983</v>
      </c>
      <c r="D4557" t="s">
        <v>34</v>
      </c>
      <c r="E4557" t="s">
        <v>14</v>
      </c>
      <c r="F4557">
        <v>20</v>
      </c>
      <c r="G4557">
        <v>362132</v>
      </c>
      <c r="H4557">
        <v>574207</v>
      </c>
      <c r="I4557">
        <v>0.89742584927137203</v>
      </c>
      <c r="J4557">
        <v>0.92680495287187203</v>
      </c>
      <c r="K4557">
        <v>2.9379103600500299E-2</v>
      </c>
      <c r="L4557">
        <v>0.34285447163145299</v>
      </c>
      <c r="M4557">
        <v>0.59337470943424098</v>
      </c>
      <c r="N4557">
        <v>-0.53461650223323998</v>
      </c>
      <c r="O4557">
        <v>68.5491811633525</v>
      </c>
      <c r="P4557">
        <v>70.7193406589099</v>
      </c>
      <c r="Q4557" t="s">
        <v>17</v>
      </c>
      <c r="R4557">
        <v>-0.53461650223323998</v>
      </c>
      <c r="S4557">
        <v>-0.41016032903102301</v>
      </c>
      <c r="T4557">
        <v>-0.150276639534381</v>
      </c>
      <c r="U4557">
        <v>2.9379103600500299E-2</v>
      </c>
      <c r="V4557">
        <v>0.209034846735382</v>
      </c>
      <c r="W4557">
        <v>0.46891853623202301</v>
      </c>
      <c r="X4557">
        <v>0.59337470943424098</v>
      </c>
      <c r="Y4557">
        <v>3.1699338150345299E-2</v>
      </c>
    </row>
    <row r="4558" spans="1:25" x14ac:dyDescent="0.2">
      <c r="A4558" t="s">
        <v>8756</v>
      </c>
      <c r="B4558" t="s">
        <v>30</v>
      </c>
      <c r="C4558" t="s">
        <v>1983</v>
      </c>
      <c r="D4558" t="s">
        <v>34</v>
      </c>
      <c r="E4558" t="s">
        <v>14</v>
      </c>
      <c r="F4558">
        <v>21</v>
      </c>
      <c r="G4558">
        <v>362132</v>
      </c>
      <c r="H4558">
        <v>574207</v>
      </c>
      <c r="I4558">
        <v>0.84638200880791004</v>
      </c>
      <c r="J4558">
        <v>0.88011405598619497</v>
      </c>
      <c r="K4558">
        <v>3.3732047178285297E-2</v>
      </c>
      <c r="L4558">
        <v>0.32901090620044499</v>
      </c>
      <c r="M4558">
        <v>0.57495498787801702</v>
      </c>
      <c r="N4558">
        <v>-0.50749089352144705</v>
      </c>
      <c r="O4558">
        <v>67.204668495969898</v>
      </c>
      <c r="P4558">
        <v>70.7193406589099</v>
      </c>
      <c r="Q4558" t="s">
        <v>17</v>
      </c>
      <c r="R4558">
        <v>-0.50749089352144705</v>
      </c>
      <c r="S4558">
        <v>-0.38805993457068499</v>
      </c>
      <c r="T4558">
        <v>-0.13866966767074801</v>
      </c>
      <c r="U4558">
        <v>3.3732047178285297E-2</v>
      </c>
      <c r="V4558">
        <v>0.20613376202731801</v>
      </c>
      <c r="W4558">
        <v>0.45552402892725602</v>
      </c>
      <c r="X4558">
        <v>0.57495498787801702</v>
      </c>
      <c r="Y4558">
        <v>3.8326904278886298E-2</v>
      </c>
    </row>
    <row r="4559" spans="1:25" x14ac:dyDescent="0.2">
      <c r="A4559" t="s">
        <v>8757</v>
      </c>
      <c r="B4559" t="s">
        <v>30</v>
      </c>
      <c r="C4559" t="s">
        <v>1983</v>
      </c>
      <c r="D4559" t="s">
        <v>34</v>
      </c>
      <c r="E4559" t="s">
        <v>14</v>
      </c>
      <c r="F4559">
        <v>22</v>
      </c>
      <c r="G4559">
        <v>362132</v>
      </c>
      <c r="H4559">
        <v>574207</v>
      </c>
      <c r="I4559">
        <v>0.78793196263944099</v>
      </c>
      <c r="J4559">
        <v>0.80151409495174397</v>
      </c>
      <c r="K4559">
        <v>1.3582132312303199E-2</v>
      </c>
      <c r="L4559">
        <v>0.31275304129412701</v>
      </c>
      <c r="M4559">
        <v>0.52806088524114103</v>
      </c>
      <c r="N4559">
        <v>-0.50089662061653495</v>
      </c>
      <c r="O4559">
        <v>65.952286384318498</v>
      </c>
      <c r="P4559">
        <v>70.7193406589099</v>
      </c>
      <c r="Q4559" t="s">
        <v>16</v>
      </c>
      <c r="R4559">
        <v>-0.50089662061653495</v>
      </c>
      <c r="S4559">
        <v>-0.38736726662676702</v>
      </c>
      <c r="T4559">
        <v>-0.15030046132581901</v>
      </c>
      <c r="U4559">
        <v>1.3582132312303199E-2</v>
      </c>
      <c r="V4559">
        <v>0.17746472595042601</v>
      </c>
      <c r="W4559">
        <v>0.41453153125137399</v>
      </c>
      <c r="X4559">
        <v>0.52806088524114103</v>
      </c>
      <c r="Y4559">
        <v>1.6945593842764499E-2</v>
      </c>
    </row>
    <row r="4560" spans="1:25" x14ac:dyDescent="0.2">
      <c r="A4560" t="s">
        <v>8758</v>
      </c>
      <c r="B4560" t="s">
        <v>30</v>
      </c>
      <c r="C4560" t="s">
        <v>1983</v>
      </c>
      <c r="D4560" t="s">
        <v>34</v>
      </c>
      <c r="E4560" t="s">
        <v>14</v>
      </c>
      <c r="F4560">
        <v>23</v>
      </c>
      <c r="G4560">
        <v>362132</v>
      </c>
      <c r="H4560">
        <v>574207</v>
      </c>
      <c r="I4560">
        <v>0.69650642140891394</v>
      </c>
      <c r="J4560">
        <v>0.69735855069886099</v>
      </c>
      <c r="K4560">
        <v>8.5212928994682401E-4</v>
      </c>
      <c r="L4560">
        <v>0.28309385995347802</v>
      </c>
      <c r="M4560">
        <v>0.46654152891341799</v>
      </c>
      <c r="N4560">
        <v>-0.46483727033352401</v>
      </c>
      <c r="O4560">
        <v>64.960236091503901</v>
      </c>
      <c r="P4560">
        <v>70.7193406589099</v>
      </c>
      <c r="Q4560" t="s">
        <v>16</v>
      </c>
      <c r="R4560">
        <v>-0.46483727033352401</v>
      </c>
      <c r="S4560">
        <v>-0.362074199170412</v>
      </c>
      <c r="T4560">
        <v>-0.147489053325675</v>
      </c>
      <c r="U4560">
        <v>8.5212928994682401E-4</v>
      </c>
      <c r="V4560">
        <v>0.149193311905569</v>
      </c>
      <c r="W4560">
        <v>0.36377845775030498</v>
      </c>
      <c r="X4560">
        <v>0.46654152891341799</v>
      </c>
      <c r="Y4560">
        <v>1.22193854093114E-3</v>
      </c>
    </row>
    <row r="4561" spans="1:25" x14ac:dyDescent="0.2">
      <c r="A4561" t="s">
        <v>8759</v>
      </c>
      <c r="B4561" t="s">
        <v>30</v>
      </c>
      <c r="C4561" t="s">
        <v>1983</v>
      </c>
      <c r="D4561" t="s">
        <v>34</v>
      </c>
      <c r="E4561" t="s">
        <v>14</v>
      </c>
      <c r="F4561">
        <v>24</v>
      </c>
      <c r="G4561">
        <v>362132</v>
      </c>
      <c r="H4561">
        <v>574207</v>
      </c>
      <c r="I4561">
        <v>0.59939991346236399</v>
      </c>
      <c r="J4561">
        <v>0.59648899575116898</v>
      </c>
      <c r="K4561">
        <v>-2.9109177111948902E-3</v>
      </c>
      <c r="L4561">
        <v>0.246573203893172</v>
      </c>
      <c r="M4561">
        <v>0.40270200269307299</v>
      </c>
      <c r="N4561">
        <v>-0.408523838115463</v>
      </c>
      <c r="O4561">
        <v>64.165247489755799</v>
      </c>
      <c r="P4561">
        <v>70.7193406589099</v>
      </c>
      <c r="Q4561" t="s">
        <v>16</v>
      </c>
      <c r="R4561">
        <v>-0.408523838115463</v>
      </c>
      <c r="S4561">
        <v>-0.319017765102241</v>
      </c>
      <c r="T4561">
        <v>-0.13211527655121699</v>
      </c>
      <c r="U4561">
        <v>-2.9109177111948902E-3</v>
      </c>
      <c r="V4561">
        <v>0.12629344112882701</v>
      </c>
      <c r="W4561">
        <v>0.31319592967985099</v>
      </c>
      <c r="X4561">
        <v>0.40270200269307299</v>
      </c>
      <c r="Y4561">
        <v>-4.8800861909097304E-3</v>
      </c>
    </row>
    <row r="4562" spans="1:25" x14ac:dyDescent="0.2">
      <c r="A4562" t="s">
        <v>10016</v>
      </c>
      <c r="B4562" t="s">
        <v>30</v>
      </c>
      <c r="C4562" t="s">
        <v>1983</v>
      </c>
      <c r="D4562" t="s">
        <v>34</v>
      </c>
      <c r="E4562" t="s">
        <v>18</v>
      </c>
      <c r="F4562">
        <v>1</v>
      </c>
      <c r="G4562">
        <v>362134</v>
      </c>
      <c r="H4562">
        <v>574207</v>
      </c>
      <c r="I4562">
        <v>0.54934224511637697</v>
      </c>
      <c r="J4562">
        <v>0.54434609808739598</v>
      </c>
      <c r="K4562">
        <v>-4.9961470289815501E-3</v>
      </c>
      <c r="L4562">
        <v>0.30217985052642299</v>
      </c>
      <c r="M4562">
        <v>0.49208970708698402</v>
      </c>
      <c r="N4562">
        <v>-0.50208200114494705</v>
      </c>
      <c r="O4562">
        <v>64.927977610694597</v>
      </c>
      <c r="P4562">
        <v>70.017621757379302</v>
      </c>
      <c r="Q4562" t="s">
        <v>15</v>
      </c>
      <c r="R4562">
        <v>-0.50208200114494705</v>
      </c>
      <c r="S4562">
        <v>-0.39239071540385601</v>
      </c>
      <c r="T4562">
        <v>-0.163338388704827</v>
      </c>
      <c r="U4562">
        <v>-4.9961470289815501E-3</v>
      </c>
      <c r="V4562">
        <v>0.153346094646864</v>
      </c>
      <c r="W4562">
        <v>0.38239842134589203</v>
      </c>
      <c r="X4562">
        <v>0.49208970708698402</v>
      </c>
      <c r="Y4562">
        <v>-9.1782545085487294E-3</v>
      </c>
    </row>
    <row r="4563" spans="1:25" x14ac:dyDescent="0.2">
      <c r="A4563" t="s">
        <v>10017</v>
      </c>
      <c r="B4563" t="s">
        <v>30</v>
      </c>
      <c r="C4563" t="s">
        <v>1983</v>
      </c>
      <c r="D4563" t="s">
        <v>34</v>
      </c>
      <c r="E4563" t="s">
        <v>18</v>
      </c>
      <c r="F4563">
        <v>2</v>
      </c>
      <c r="G4563">
        <v>362134</v>
      </c>
      <c r="H4563">
        <v>574207</v>
      </c>
      <c r="I4563">
        <v>0.49523799989935702</v>
      </c>
      <c r="J4563">
        <v>0.48935311916550001</v>
      </c>
      <c r="K4563">
        <v>-5.8848807338569599E-3</v>
      </c>
      <c r="L4563">
        <v>0.26606329514810401</v>
      </c>
      <c r="M4563">
        <v>0.43178923978477401</v>
      </c>
      <c r="N4563">
        <v>-0.44355900125248798</v>
      </c>
      <c r="O4563">
        <v>64.268702961839296</v>
      </c>
      <c r="P4563">
        <v>70.017621757379302</v>
      </c>
      <c r="Q4563" t="s">
        <v>15</v>
      </c>
      <c r="R4563">
        <v>-0.44355900125248798</v>
      </c>
      <c r="S4563">
        <v>-0.346978025113726</v>
      </c>
      <c r="T4563">
        <v>-0.14530204739146299</v>
      </c>
      <c r="U4563">
        <v>-5.8848807338569599E-3</v>
      </c>
      <c r="V4563">
        <v>0.13353228592374899</v>
      </c>
      <c r="W4563">
        <v>0.33520826364601197</v>
      </c>
      <c r="X4563">
        <v>0.43178923978477401</v>
      </c>
      <c r="Y4563">
        <v>-1.2025836769759501E-2</v>
      </c>
    </row>
    <row r="4564" spans="1:25" x14ac:dyDescent="0.2">
      <c r="A4564" t="s">
        <v>10018</v>
      </c>
      <c r="B4564" t="s">
        <v>30</v>
      </c>
      <c r="C4564" t="s">
        <v>1983</v>
      </c>
      <c r="D4564" t="s">
        <v>34</v>
      </c>
      <c r="E4564" t="s">
        <v>18</v>
      </c>
      <c r="F4564">
        <v>3</v>
      </c>
      <c r="G4564">
        <v>362134</v>
      </c>
      <c r="H4564">
        <v>574207</v>
      </c>
      <c r="I4564">
        <v>0.45875393518859497</v>
      </c>
      <c r="J4564">
        <v>0.45303737384736698</v>
      </c>
      <c r="K4564">
        <v>-5.7165613412273903E-3</v>
      </c>
      <c r="L4564">
        <v>0.23839271367009601</v>
      </c>
      <c r="M4564">
        <v>0.38643945264608098</v>
      </c>
      <c r="N4564">
        <v>-0.39787257532853598</v>
      </c>
      <c r="O4564">
        <v>63.788893470992797</v>
      </c>
      <c r="P4564">
        <v>70.017621757379302</v>
      </c>
      <c r="Q4564" t="s">
        <v>15</v>
      </c>
      <c r="R4564">
        <v>-0.39787257532853598</v>
      </c>
      <c r="S4564">
        <v>-0.31133602026629098</v>
      </c>
      <c r="T4564">
        <v>-0.130634343304358</v>
      </c>
      <c r="U4564">
        <v>-5.7165613412273903E-3</v>
      </c>
      <c r="V4564">
        <v>0.119201220621903</v>
      </c>
      <c r="W4564">
        <v>0.29990289758383598</v>
      </c>
      <c r="X4564">
        <v>0.38643945264608098</v>
      </c>
      <c r="Y4564">
        <v>-1.26182996618583E-2</v>
      </c>
    </row>
    <row r="4565" spans="1:25" x14ac:dyDescent="0.2">
      <c r="A4565" t="s">
        <v>10019</v>
      </c>
      <c r="B4565" t="s">
        <v>30</v>
      </c>
      <c r="C4565" t="s">
        <v>1983</v>
      </c>
      <c r="D4565" t="s">
        <v>34</v>
      </c>
      <c r="E4565" t="s">
        <v>18</v>
      </c>
      <c r="F4565">
        <v>4</v>
      </c>
      <c r="G4565">
        <v>362134</v>
      </c>
      <c r="H4565">
        <v>574207</v>
      </c>
      <c r="I4565">
        <v>0.43558677880956898</v>
      </c>
      <c r="J4565">
        <v>0.43010352683578401</v>
      </c>
      <c r="K4565">
        <v>-5.4832519737854097E-3</v>
      </c>
      <c r="L4565">
        <v>0.217766585577119</v>
      </c>
      <c r="M4565">
        <v>0.35274278130057601</v>
      </c>
      <c r="N4565">
        <v>-0.363709285248147</v>
      </c>
      <c r="O4565">
        <v>63.275285542807502</v>
      </c>
      <c r="P4565">
        <v>70.017621757379302</v>
      </c>
      <c r="Q4565" t="s">
        <v>15</v>
      </c>
      <c r="R4565">
        <v>-0.363709285248147</v>
      </c>
      <c r="S4565">
        <v>-0.28466001468365199</v>
      </c>
      <c r="T4565">
        <v>-0.11959294281619599</v>
      </c>
      <c r="U4565">
        <v>-5.4832519737854097E-3</v>
      </c>
      <c r="V4565">
        <v>0.108626438868625</v>
      </c>
      <c r="W4565">
        <v>0.273693510736081</v>
      </c>
      <c r="X4565">
        <v>0.35274278130057601</v>
      </c>
      <c r="Y4565">
        <v>-1.27486794031311E-2</v>
      </c>
    </row>
    <row r="4566" spans="1:25" x14ac:dyDescent="0.2">
      <c r="A4566" t="s">
        <v>10020</v>
      </c>
      <c r="B4566" t="s">
        <v>30</v>
      </c>
      <c r="C4566" t="s">
        <v>1983</v>
      </c>
      <c r="D4566" t="s">
        <v>34</v>
      </c>
      <c r="E4566" t="s">
        <v>18</v>
      </c>
      <c r="F4566">
        <v>5</v>
      </c>
      <c r="G4566">
        <v>362134</v>
      </c>
      <c r="H4566">
        <v>574207</v>
      </c>
      <c r="I4566">
        <v>0.42338303177361802</v>
      </c>
      <c r="J4566">
        <v>0.41896795493134098</v>
      </c>
      <c r="K4566">
        <v>-4.4150768422767097E-3</v>
      </c>
      <c r="L4566">
        <v>0.204312295243672</v>
      </c>
      <c r="M4566">
        <v>0.33167864883356402</v>
      </c>
      <c r="N4566">
        <v>-0.34050880251811799</v>
      </c>
      <c r="O4566">
        <v>62.928578091324603</v>
      </c>
      <c r="P4566">
        <v>70.017621757379302</v>
      </c>
      <c r="Q4566" t="s">
        <v>15</v>
      </c>
      <c r="R4566">
        <v>-0.34050880251811799</v>
      </c>
      <c r="S4566">
        <v>-0.26634343934466498</v>
      </c>
      <c r="T4566">
        <v>-0.11147471954996099</v>
      </c>
      <c r="U4566">
        <v>-4.4150768422767097E-3</v>
      </c>
      <c r="V4566">
        <v>0.102644565865408</v>
      </c>
      <c r="W4566">
        <v>0.257513285660111</v>
      </c>
      <c r="X4566">
        <v>0.33167864883356402</v>
      </c>
      <c r="Y4566">
        <v>-1.0537982178136399E-2</v>
      </c>
    </row>
    <row r="4567" spans="1:25" x14ac:dyDescent="0.2">
      <c r="A4567" t="s">
        <v>10021</v>
      </c>
      <c r="B4567" t="s">
        <v>30</v>
      </c>
      <c r="C4567" t="s">
        <v>1983</v>
      </c>
      <c r="D4567" t="s">
        <v>34</v>
      </c>
      <c r="E4567" t="s">
        <v>18</v>
      </c>
      <c r="F4567">
        <v>6</v>
      </c>
      <c r="G4567">
        <v>362134</v>
      </c>
      <c r="H4567">
        <v>574207</v>
      </c>
      <c r="I4567">
        <v>0.42530045970366898</v>
      </c>
      <c r="J4567">
        <v>0.42290042895315</v>
      </c>
      <c r="K4567">
        <v>-2.4000307505191399E-3</v>
      </c>
      <c r="L4567">
        <v>0.19995283310545001</v>
      </c>
      <c r="M4567">
        <v>0.32652237970794701</v>
      </c>
      <c r="N4567">
        <v>-0.33132244120898502</v>
      </c>
      <c r="O4567">
        <v>62.437694228021897</v>
      </c>
      <c r="P4567">
        <v>70.017621757379302</v>
      </c>
      <c r="Q4567" t="s">
        <v>15</v>
      </c>
      <c r="R4567">
        <v>-0.33132244120898502</v>
      </c>
      <c r="S4567">
        <v>-0.25873956279170701</v>
      </c>
      <c r="T4567">
        <v>-0.10717531529777501</v>
      </c>
      <c r="U4567">
        <v>-2.4000307505191399E-3</v>
      </c>
      <c r="V4567">
        <v>0.102375253796737</v>
      </c>
      <c r="W4567">
        <v>0.253939501290668</v>
      </c>
      <c r="X4567">
        <v>0.32652237970794701</v>
      </c>
      <c r="Y4567">
        <v>-5.6751674536254203E-3</v>
      </c>
    </row>
    <row r="4568" spans="1:25" x14ac:dyDescent="0.2">
      <c r="A4568" t="s">
        <v>10022</v>
      </c>
      <c r="B4568" t="s">
        <v>30</v>
      </c>
      <c r="C4568" t="s">
        <v>1983</v>
      </c>
      <c r="D4568" t="s">
        <v>34</v>
      </c>
      <c r="E4568" t="s">
        <v>18</v>
      </c>
      <c r="F4568">
        <v>7</v>
      </c>
      <c r="G4568">
        <v>362134</v>
      </c>
      <c r="H4568">
        <v>574207</v>
      </c>
      <c r="I4568">
        <v>0.445892701751673</v>
      </c>
      <c r="J4568">
        <v>0.44608677234744598</v>
      </c>
      <c r="K4568">
        <v>1.9407059577325499E-4</v>
      </c>
      <c r="L4568">
        <v>0.210305649002589</v>
      </c>
      <c r="M4568">
        <v>0.34614686320503302</v>
      </c>
      <c r="N4568">
        <v>-0.34575872201348601</v>
      </c>
      <c r="O4568">
        <v>61.903979864107903</v>
      </c>
      <c r="P4568">
        <v>70.017621757379302</v>
      </c>
      <c r="Q4568" t="s">
        <v>15</v>
      </c>
      <c r="R4568">
        <v>-0.34575872201348601</v>
      </c>
      <c r="S4568">
        <v>-0.26941777142554602</v>
      </c>
      <c r="T4568">
        <v>-0.110006089481583</v>
      </c>
      <c r="U4568">
        <v>1.9407059577325499E-4</v>
      </c>
      <c r="V4568">
        <v>0.11039423067313001</v>
      </c>
      <c r="W4568">
        <v>0.26980591261709302</v>
      </c>
      <c r="X4568">
        <v>0.34614686320503302</v>
      </c>
      <c r="Y4568">
        <v>4.35051222774429E-4</v>
      </c>
    </row>
    <row r="4569" spans="1:25" x14ac:dyDescent="0.2">
      <c r="A4569" t="s">
        <v>10023</v>
      </c>
      <c r="B4569" t="s">
        <v>30</v>
      </c>
      <c r="C4569" t="s">
        <v>1983</v>
      </c>
      <c r="D4569" t="s">
        <v>34</v>
      </c>
      <c r="E4569" t="s">
        <v>18</v>
      </c>
      <c r="F4569">
        <v>8</v>
      </c>
      <c r="G4569">
        <v>362134</v>
      </c>
      <c r="H4569">
        <v>574207</v>
      </c>
      <c r="I4569">
        <v>0.48368076369353602</v>
      </c>
      <c r="J4569">
        <v>0.48753145688760702</v>
      </c>
      <c r="K4569">
        <v>3.8506931940710501E-3</v>
      </c>
      <c r="L4569">
        <v>0.24043505760572401</v>
      </c>
      <c r="M4569">
        <v>0.399366362955486</v>
      </c>
      <c r="N4569">
        <v>-0.391664976567344</v>
      </c>
      <c r="O4569">
        <v>64.386087873298294</v>
      </c>
      <c r="P4569">
        <v>70.017621757379302</v>
      </c>
      <c r="Q4569" t="s">
        <v>15</v>
      </c>
      <c r="R4569">
        <v>-0.391664976567344</v>
      </c>
      <c r="S4569">
        <v>-0.30438705065646599</v>
      </c>
      <c r="T4569">
        <v>-0.12213727699132799</v>
      </c>
      <c r="U4569">
        <v>3.8506931940710501E-3</v>
      </c>
      <c r="V4569">
        <v>0.12983866337947</v>
      </c>
      <c r="W4569">
        <v>0.31208843704460898</v>
      </c>
      <c r="X4569">
        <v>0.399366362955486</v>
      </c>
      <c r="Y4569">
        <v>7.8983481776823492E-3</v>
      </c>
    </row>
    <row r="4570" spans="1:25" x14ac:dyDescent="0.2">
      <c r="A4570" t="s">
        <v>10024</v>
      </c>
      <c r="B4570" t="s">
        <v>30</v>
      </c>
      <c r="C4570" t="s">
        <v>1983</v>
      </c>
      <c r="D4570" t="s">
        <v>34</v>
      </c>
      <c r="E4570" t="s">
        <v>18</v>
      </c>
      <c r="F4570">
        <v>9</v>
      </c>
      <c r="G4570">
        <v>362134</v>
      </c>
      <c r="H4570">
        <v>574207</v>
      </c>
      <c r="I4570">
        <v>0.54472797337634005</v>
      </c>
      <c r="J4570">
        <v>0.55539643334800504</v>
      </c>
      <c r="K4570">
        <v>1.06684599716659E-2</v>
      </c>
      <c r="L4570">
        <v>0.28146949776430102</v>
      </c>
      <c r="M4570">
        <v>0.47368578379394</v>
      </c>
      <c r="N4570">
        <v>-0.45234886385060902</v>
      </c>
      <c r="O4570">
        <v>68.315851584016997</v>
      </c>
      <c r="P4570">
        <v>70.017621757379302</v>
      </c>
      <c r="Q4570" t="s">
        <v>15</v>
      </c>
      <c r="R4570">
        <v>-0.45234886385060902</v>
      </c>
      <c r="S4570">
        <v>-0.35017543616216701</v>
      </c>
      <c r="T4570">
        <v>-0.13682155685682801</v>
      </c>
      <c r="U4570">
        <v>1.06684599716659E-2</v>
      </c>
      <c r="V4570">
        <v>0.15815847680015899</v>
      </c>
      <c r="W4570">
        <v>0.37151235610549899</v>
      </c>
      <c r="X4570">
        <v>0.47368578379394</v>
      </c>
      <c r="Y4570">
        <v>1.9208729712855602E-2</v>
      </c>
    </row>
    <row r="4571" spans="1:25" x14ac:dyDescent="0.2">
      <c r="A4571" t="s">
        <v>10025</v>
      </c>
      <c r="B4571" t="s">
        <v>30</v>
      </c>
      <c r="C4571" t="s">
        <v>1983</v>
      </c>
      <c r="D4571" t="s">
        <v>34</v>
      </c>
      <c r="E4571" t="s">
        <v>18</v>
      </c>
      <c r="F4571">
        <v>10</v>
      </c>
      <c r="G4571">
        <v>362134</v>
      </c>
      <c r="H4571">
        <v>574207</v>
      </c>
      <c r="I4571">
        <v>0.60054167679229797</v>
      </c>
      <c r="J4571">
        <v>0.61758432632085603</v>
      </c>
      <c r="K4571">
        <v>1.7042649528557899E-2</v>
      </c>
      <c r="L4571">
        <v>0.325499072119384</v>
      </c>
      <c r="M4571">
        <v>0.55248862316494396</v>
      </c>
      <c r="N4571">
        <v>-0.51840332410782797</v>
      </c>
      <c r="O4571">
        <v>72.270405295275694</v>
      </c>
      <c r="P4571">
        <v>70.017621757379302</v>
      </c>
      <c r="Q4571" t="s">
        <v>15</v>
      </c>
      <c r="R4571">
        <v>-0.51840332410782797</v>
      </c>
      <c r="S4571">
        <v>-0.400247160928492</v>
      </c>
      <c r="T4571">
        <v>-0.15351886426199901</v>
      </c>
      <c r="U4571">
        <v>1.7042649528557899E-2</v>
      </c>
      <c r="V4571">
        <v>0.187604163319115</v>
      </c>
      <c r="W4571">
        <v>0.43433245998560799</v>
      </c>
      <c r="X4571">
        <v>0.55248862316494396</v>
      </c>
      <c r="Y4571">
        <v>2.7595663947766198E-2</v>
      </c>
    </row>
    <row r="4572" spans="1:25" x14ac:dyDescent="0.2">
      <c r="A4572" t="s">
        <v>10026</v>
      </c>
      <c r="B4572" t="s">
        <v>30</v>
      </c>
      <c r="C4572" t="s">
        <v>1983</v>
      </c>
      <c r="D4572" t="s">
        <v>34</v>
      </c>
      <c r="E4572" t="s">
        <v>18</v>
      </c>
      <c r="F4572">
        <v>11</v>
      </c>
      <c r="G4572">
        <v>362134</v>
      </c>
      <c r="H4572">
        <v>574207</v>
      </c>
      <c r="I4572">
        <v>0.64749270034022099</v>
      </c>
      <c r="J4572">
        <v>0.66873371115229596</v>
      </c>
      <c r="K4572">
        <v>2.1241010812074398E-2</v>
      </c>
      <c r="L4572">
        <v>0.36732778349840201</v>
      </c>
      <c r="M4572">
        <v>0.62549521466694602</v>
      </c>
      <c r="N4572">
        <v>-0.58301319304279697</v>
      </c>
      <c r="O4572">
        <v>75.5855318227119</v>
      </c>
      <c r="P4572">
        <v>70.017621757379302</v>
      </c>
      <c r="Q4572" t="s">
        <v>15</v>
      </c>
      <c r="R4572">
        <v>-0.58301319304279697</v>
      </c>
      <c r="S4572">
        <v>-0.44967320763287699</v>
      </c>
      <c r="T4572">
        <v>-0.17123874774108799</v>
      </c>
      <c r="U4572">
        <v>2.1241010812074398E-2</v>
      </c>
      <c r="V4572">
        <v>0.21372076936523701</v>
      </c>
      <c r="W4572">
        <v>0.49215522925702598</v>
      </c>
      <c r="X4572">
        <v>0.62549521466694602</v>
      </c>
      <c r="Y4572">
        <v>3.1763032815369803E-2</v>
      </c>
    </row>
    <row r="4573" spans="1:25" x14ac:dyDescent="0.2">
      <c r="A4573" t="s">
        <v>10027</v>
      </c>
      <c r="B4573" t="s">
        <v>30</v>
      </c>
      <c r="C4573" t="s">
        <v>1983</v>
      </c>
      <c r="D4573" t="s">
        <v>34</v>
      </c>
      <c r="E4573" t="s">
        <v>18</v>
      </c>
      <c r="F4573">
        <v>12</v>
      </c>
      <c r="G4573">
        <v>362134</v>
      </c>
      <c r="H4573">
        <v>574207</v>
      </c>
      <c r="I4573">
        <v>0.69241073335346204</v>
      </c>
      <c r="J4573">
        <v>0.71311364755346196</v>
      </c>
      <c r="K4573">
        <v>2.0702914199999801E-2</v>
      </c>
      <c r="L4573">
        <v>0.40711416262119599</v>
      </c>
      <c r="M4573">
        <v>0.69040571171186804</v>
      </c>
      <c r="N4573">
        <v>-0.64899988331186798</v>
      </c>
      <c r="O4573">
        <v>77.934909065692594</v>
      </c>
      <c r="P4573">
        <v>70.017621757379302</v>
      </c>
      <c r="Q4573" t="s">
        <v>15</v>
      </c>
      <c r="R4573">
        <v>-0.64899988331186798</v>
      </c>
      <c r="S4573">
        <v>-0.50121744228037401</v>
      </c>
      <c r="T4573">
        <v>-0.19262490701350701</v>
      </c>
      <c r="U4573">
        <v>2.0702914199999801E-2</v>
      </c>
      <c r="V4573">
        <v>0.234030735413507</v>
      </c>
      <c r="W4573">
        <v>0.54262327068037297</v>
      </c>
      <c r="X4573">
        <v>0.69040571171186804</v>
      </c>
      <c r="Y4573">
        <v>2.9031717834915999E-2</v>
      </c>
    </row>
    <row r="4574" spans="1:25" x14ac:dyDescent="0.2">
      <c r="A4574" t="s">
        <v>10028</v>
      </c>
      <c r="B4574" t="s">
        <v>30</v>
      </c>
      <c r="C4574" t="s">
        <v>1983</v>
      </c>
      <c r="D4574" t="s">
        <v>34</v>
      </c>
      <c r="E4574" t="s">
        <v>18</v>
      </c>
      <c r="F4574">
        <v>13</v>
      </c>
      <c r="G4574">
        <v>362134</v>
      </c>
      <c r="H4574">
        <v>574207</v>
      </c>
      <c r="I4574">
        <v>0.74292080743626399</v>
      </c>
      <c r="J4574">
        <v>0.7561488200184</v>
      </c>
      <c r="K4574">
        <v>1.3228012582136101E-2</v>
      </c>
      <c r="L4574">
        <v>0.44384646902560698</v>
      </c>
      <c r="M4574">
        <v>0.74335545412925996</v>
      </c>
      <c r="N4574">
        <v>-0.71689942896498804</v>
      </c>
      <c r="O4574">
        <v>78.895783012013297</v>
      </c>
      <c r="P4574">
        <v>70.017621757379302</v>
      </c>
      <c r="Q4574" t="s">
        <v>15</v>
      </c>
      <c r="R4574">
        <v>-0.71689942896498804</v>
      </c>
      <c r="S4574">
        <v>-0.55578316070869205</v>
      </c>
      <c r="T4574">
        <v>-0.219347537187282</v>
      </c>
      <c r="U4574">
        <v>1.3228012582136101E-2</v>
      </c>
      <c r="V4574">
        <v>0.24580356235155401</v>
      </c>
      <c r="W4574">
        <v>0.58223918587296497</v>
      </c>
      <c r="X4574">
        <v>0.74335545412925996</v>
      </c>
      <c r="Y4574">
        <v>1.7493927427955601E-2</v>
      </c>
    </row>
    <row r="4575" spans="1:25" x14ac:dyDescent="0.2">
      <c r="A4575" t="s">
        <v>10029</v>
      </c>
      <c r="B4575" t="s">
        <v>30</v>
      </c>
      <c r="C4575" t="s">
        <v>1983</v>
      </c>
      <c r="D4575" t="s">
        <v>34</v>
      </c>
      <c r="E4575" t="s">
        <v>18</v>
      </c>
      <c r="F4575">
        <v>14</v>
      </c>
      <c r="G4575">
        <v>362134</v>
      </c>
      <c r="H4575">
        <v>574207</v>
      </c>
      <c r="I4575">
        <v>0.78581144662749003</v>
      </c>
      <c r="J4575">
        <v>0.78991265828903001</v>
      </c>
      <c r="K4575">
        <v>4.1012116615405398E-3</v>
      </c>
      <c r="L4575">
        <v>0.474294712137453</v>
      </c>
      <c r="M4575">
        <v>0.78431601312765098</v>
      </c>
      <c r="N4575">
        <v>-0.77611358980457001</v>
      </c>
      <c r="O4575">
        <v>78.841313251444603</v>
      </c>
      <c r="P4575">
        <v>70.017621757379302</v>
      </c>
      <c r="Q4575" t="s">
        <v>15</v>
      </c>
      <c r="R4575">
        <v>-0.77611358980457001</v>
      </c>
      <c r="S4575">
        <v>-0.60394460929867499</v>
      </c>
      <c r="T4575">
        <v>-0.24442921749848501</v>
      </c>
      <c r="U4575">
        <v>4.1012116615405398E-3</v>
      </c>
      <c r="V4575">
        <v>0.25263164082156597</v>
      </c>
      <c r="W4575">
        <v>0.61214703262175596</v>
      </c>
      <c r="X4575">
        <v>0.78431601312765098</v>
      </c>
      <c r="Y4575">
        <v>5.1919811874187004E-3</v>
      </c>
    </row>
    <row r="4576" spans="1:25" x14ac:dyDescent="0.2">
      <c r="A4576" t="s">
        <v>10030</v>
      </c>
      <c r="B4576" t="s">
        <v>30</v>
      </c>
      <c r="C4576" t="s">
        <v>1983</v>
      </c>
      <c r="D4576" t="s">
        <v>34</v>
      </c>
      <c r="E4576" t="s">
        <v>18</v>
      </c>
      <c r="F4576">
        <v>15</v>
      </c>
      <c r="G4576">
        <v>362134</v>
      </c>
      <c r="H4576">
        <v>574207</v>
      </c>
      <c r="I4576">
        <v>0.81858748975163398</v>
      </c>
      <c r="J4576">
        <v>0.81767320125051601</v>
      </c>
      <c r="K4576">
        <v>-9.1428850111807702E-4</v>
      </c>
      <c r="L4576">
        <v>0.49779235486259299</v>
      </c>
      <c r="M4576">
        <v>0.81795413524784799</v>
      </c>
      <c r="N4576">
        <v>-0.81978271225008403</v>
      </c>
      <c r="O4576">
        <v>78.125145134051095</v>
      </c>
      <c r="P4576">
        <v>70.017621757379302</v>
      </c>
      <c r="Q4576" t="s">
        <v>16</v>
      </c>
      <c r="R4576">
        <v>-0.81978271225008403</v>
      </c>
      <c r="S4576">
        <v>-0.63908408743496203</v>
      </c>
      <c r="T4576">
        <v>-0.26175748244911701</v>
      </c>
      <c r="U4576">
        <v>-9.1428850111807702E-4</v>
      </c>
      <c r="V4576">
        <v>0.25992890544688102</v>
      </c>
      <c r="W4576">
        <v>0.63725551043272599</v>
      </c>
      <c r="X4576">
        <v>0.81795413524784799</v>
      </c>
      <c r="Y4576">
        <v>-1.1181588190976601E-3</v>
      </c>
    </row>
    <row r="4577" spans="1:25" x14ac:dyDescent="0.2">
      <c r="A4577" t="s">
        <v>10031</v>
      </c>
      <c r="B4577" t="s">
        <v>30</v>
      </c>
      <c r="C4577" t="s">
        <v>1983</v>
      </c>
      <c r="D4577" t="s">
        <v>34</v>
      </c>
      <c r="E4577" t="s">
        <v>18</v>
      </c>
      <c r="F4577">
        <v>16</v>
      </c>
      <c r="G4577">
        <v>362134</v>
      </c>
      <c r="H4577">
        <v>574207</v>
      </c>
      <c r="I4577">
        <v>0.83978724207255095</v>
      </c>
      <c r="J4577">
        <v>0.84081601634529701</v>
      </c>
      <c r="K4577">
        <v>1.02877427274561E-3</v>
      </c>
      <c r="L4577">
        <v>0.51483513429886596</v>
      </c>
      <c r="M4577">
        <v>0.84793257019437895</v>
      </c>
      <c r="N4577">
        <v>-0.84587502164888795</v>
      </c>
      <c r="O4577">
        <v>76.890577516925106</v>
      </c>
      <c r="P4577">
        <v>70.017621757379302</v>
      </c>
      <c r="Q4577" t="s">
        <v>16</v>
      </c>
      <c r="R4577">
        <v>-0.84587502164888795</v>
      </c>
      <c r="S4577">
        <v>-0.65898986789839997</v>
      </c>
      <c r="T4577">
        <v>-0.26874483609986</v>
      </c>
      <c r="U4577">
        <v>1.02877427274561E-3</v>
      </c>
      <c r="V4577">
        <v>0.270802384645351</v>
      </c>
      <c r="W4577">
        <v>0.66104741644389098</v>
      </c>
      <c r="X4577">
        <v>0.84793257019437895</v>
      </c>
      <c r="Y4577">
        <v>1.22354266896259E-3</v>
      </c>
    </row>
    <row r="4578" spans="1:25" x14ac:dyDescent="0.2">
      <c r="A4578" t="s">
        <v>10032</v>
      </c>
      <c r="B4578" t="s">
        <v>30</v>
      </c>
      <c r="C4578" t="s">
        <v>1983</v>
      </c>
      <c r="D4578" t="s">
        <v>34</v>
      </c>
      <c r="E4578" t="s">
        <v>18</v>
      </c>
      <c r="F4578">
        <v>17</v>
      </c>
      <c r="G4578">
        <v>362134</v>
      </c>
      <c r="H4578">
        <v>574207</v>
      </c>
      <c r="I4578">
        <v>0.83350114112798301</v>
      </c>
      <c r="J4578">
        <v>0.85542277361427799</v>
      </c>
      <c r="K4578">
        <v>2.19216324862949E-2</v>
      </c>
      <c r="L4578">
        <v>0.52297885106118902</v>
      </c>
      <c r="M4578">
        <v>0.88222184248195001</v>
      </c>
      <c r="N4578">
        <v>-0.83837857750935996</v>
      </c>
      <c r="O4578">
        <v>75.522853550230494</v>
      </c>
      <c r="P4578">
        <v>70.017621757379302</v>
      </c>
      <c r="Q4578" t="s">
        <v>17</v>
      </c>
      <c r="R4578">
        <v>-0.83837857750935996</v>
      </c>
      <c r="S4578">
        <v>-0.64853725457414901</v>
      </c>
      <c r="T4578">
        <v>-0.25211928546976797</v>
      </c>
      <c r="U4578">
        <v>2.19216324862949E-2</v>
      </c>
      <c r="V4578">
        <v>0.29596255044235797</v>
      </c>
      <c r="W4578">
        <v>0.69238051954673896</v>
      </c>
      <c r="X4578">
        <v>0.88222184248195001</v>
      </c>
      <c r="Y4578">
        <v>2.5626664571569601E-2</v>
      </c>
    </row>
    <row r="4579" spans="1:25" x14ac:dyDescent="0.2">
      <c r="A4579" t="s">
        <v>10033</v>
      </c>
      <c r="B4579" t="s">
        <v>30</v>
      </c>
      <c r="C4579" t="s">
        <v>1983</v>
      </c>
      <c r="D4579" t="s">
        <v>34</v>
      </c>
      <c r="E4579" t="s">
        <v>18</v>
      </c>
      <c r="F4579">
        <v>18</v>
      </c>
      <c r="G4579">
        <v>362134</v>
      </c>
      <c r="H4579">
        <v>574207</v>
      </c>
      <c r="I4579">
        <v>0.83363423028017902</v>
      </c>
      <c r="J4579">
        <v>0.87143194926537304</v>
      </c>
      <c r="K4579">
        <v>3.7797718985193803E-2</v>
      </c>
      <c r="L4579">
        <v>0.52323866420854703</v>
      </c>
      <c r="M4579">
        <v>0.89852532160825305</v>
      </c>
      <c r="N4579">
        <v>-0.82292988363786501</v>
      </c>
      <c r="O4579">
        <v>73.037506873155905</v>
      </c>
      <c r="P4579">
        <v>70.017621757379302</v>
      </c>
      <c r="Q4579" t="s">
        <v>17</v>
      </c>
      <c r="R4579">
        <v>-0.82292988363786501</v>
      </c>
      <c r="S4579">
        <v>-0.63299424853016295</v>
      </c>
      <c r="T4579">
        <v>-0.23637934106008501</v>
      </c>
      <c r="U4579">
        <v>3.7797718985193803E-2</v>
      </c>
      <c r="V4579">
        <v>0.31197477903047199</v>
      </c>
      <c r="W4579">
        <v>0.70858968650055099</v>
      </c>
      <c r="X4579">
        <v>0.89852532160825305</v>
      </c>
      <c r="Y4579">
        <v>4.3374263494765898E-2</v>
      </c>
    </row>
    <row r="4580" spans="1:25" x14ac:dyDescent="0.2">
      <c r="A4580" t="s">
        <v>10034</v>
      </c>
      <c r="B4580" t="s">
        <v>30</v>
      </c>
      <c r="C4580" t="s">
        <v>1983</v>
      </c>
      <c r="D4580" t="s">
        <v>34</v>
      </c>
      <c r="E4580" t="s">
        <v>18</v>
      </c>
      <c r="F4580">
        <v>19</v>
      </c>
      <c r="G4580">
        <v>362134</v>
      </c>
      <c r="H4580">
        <v>574207</v>
      </c>
      <c r="I4580">
        <v>0.86155609783937404</v>
      </c>
      <c r="J4580">
        <v>0.91722261504152203</v>
      </c>
      <c r="K4580">
        <v>5.5666517202147402E-2</v>
      </c>
      <c r="L4580">
        <v>0.50251646940336803</v>
      </c>
      <c r="M4580">
        <v>0.88230610937068799</v>
      </c>
      <c r="N4580">
        <v>-0.770973074966393</v>
      </c>
      <c r="O4580">
        <v>70.249281387002895</v>
      </c>
      <c r="P4580">
        <v>70.017621757379302</v>
      </c>
      <c r="Q4580" t="s">
        <v>17</v>
      </c>
      <c r="R4580">
        <v>-0.770973074966393</v>
      </c>
      <c r="S4580">
        <v>-0.58855959657296997</v>
      </c>
      <c r="T4580">
        <v>-0.207652112765217</v>
      </c>
      <c r="U4580">
        <v>5.5666517202147402E-2</v>
      </c>
      <c r="V4580">
        <v>0.31898514716951198</v>
      </c>
      <c r="W4580">
        <v>0.69989263097726495</v>
      </c>
      <c r="X4580">
        <v>0.88230610937068799</v>
      </c>
      <c r="Y4580">
        <v>6.06903016664362E-2</v>
      </c>
    </row>
    <row r="4581" spans="1:25" x14ac:dyDescent="0.2">
      <c r="A4581" t="s">
        <v>10035</v>
      </c>
      <c r="B4581" t="s">
        <v>30</v>
      </c>
      <c r="C4581" t="s">
        <v>1983</v>
      </c>
      <c r="D4581" t="s">
        <v>34</v>
      </c>
      <c r="E4581" t="s">
        <v>18</v>
      </c>
      <c r="F4581">
        <v>20</v>
      </c>
      <c r="G4581">
        <v>362134</v>
      </c>
      <c r="H4581">
        <v>574207</v>
      </c>
      <c r="I4581">
        <v>0.86176427775404896</v>
      </c>
      <c r="J4581">
        <v>0.91339096920904805</v>
      </c>
      <c r="K4581">
        <v>5.1626691454999298E-2</v>
      </c>
      <c r="L4581">
        <v>0.46958800471867601</v>
      </c>
      <c r="M4581">
        <v>0.82409895921722098</v>
      </c>
      <c r="N4581">
        <v>-0.72084557630722301</v>
      </c>
      <c r="O4581">
        <v>68.498582718431393</v>
      </c>
      <c r="P4581">
        <v>70.017621757379302</v>
      </c>
      <c r="Q4581" t="s">
        <v>17</v>
      </c>
      <c r="R4581">
        <v>-0.72084557630722301</v>
      </c>
      <c r="S4581">
        <v>-0.55038513059434302</v>
      </c>
      <c r="T4581">
        <v>-0.19443742301758701</v>
      </c>
      <c r="U4581">
        <v>5.1626691454999298E-2</v>
      </c>
      <c r="V4581">
        <v>0.29769080592758601</v>
      </c>
      <c r="W4581">
        <v>0.65363851350434199</v>
      </c>
      <c r="X4581">
        <v>0.82409895921722098</v>
      </c>
      <c r="Y4581">
        <v>5.6522007765968503E-2</v>
      </c>
    </row>
    <row r="4582" spans="1:25" x14ac:dyDescent="0.2">
      <c r="A4582" t="s">
        <v>10036</v>
      </c>
      <c r="B4582" t="s">
        <v>30</v>
      </c>
      <c r="C4582" t="s">
        <v>1983</v>
      </c>
      <c r="D4582" t="s">
        <v>34</v>
      </c>
      <c r="E4582" t="s">
        <v>18</v>
      </c>
      <c r="F4582">
        <v>21</v>
      </c>
      <c r="G4582">
        <v>362134</v>
      </c>
      <c r="H4582">
        <v>574207</v>
      </c>
      <c r="I4582">
        <v>0.81531992392889197</v>
      </c>
      <c r="J4582">
        <v>0.86077611876958204</v>
      </c>
      <c r="K4582">
        <v>4.5456194840690002E-2</v>
      </c>
      <c r="L4582">
        <v>0.44644817393188002</v>
      </c>
      <c r="M4582">
        <v>0.77986344095863203</v>
      </c>
      <c r="N4582">
        <v>-0.68895105127725198</v>
      </c>
      <c r="O4582">
        <v>67.2028105684591</v>
      </c>
      <c r="P4582">
        <v>70.017621757379302</v>
      </c>
      <c r="Q4582" t="s">
        <v>17</v>
      </c>
      <c r="R4582">
        <v>-0.68895105127725198</v>
      </c>
      <c r="S4582">
        <v>-0.52689036413998003</v>
      </c>
      <c r="T4582">
        <v>-0.188482648299615</v>
      </c>
      <c r="U4582">
        <v>4.5456194840690002E-2</v>
      </c>
      <c r="V4582">
        <v>0.27939503798099502</v>
      </c>
      <c r="W4582">
        <v>0.61780275382135996</v>
      </c>
      <c r="X4582">
        <v>0.77986344095863203</v>
      </c>
      <c r="Y4582">
        <v>5.2808382864601697E-2</v>
      </c>
    </row>
    <row r="4583" spans="1:25" x14ac:dyDescent="0.2">
      <c r="A4583" t="s">
        <v>10037</v>
      </c>
      <c r="B4583" t="s">
        <v>30</v>
      </c>
      <c r="C4583" t="s">
        <v>1983</v>
      </c>
      <c r="D4583" t="s">
        <v>34</v>
      </c>
      <c r="E4583" t="s">
        <v>18</v>
      </c>
      <c r="F4583">
        <v>22</v>
      </c>
      <c r="G4583">
        <v>362134</v>
      </c>
      <c r="H4583">
        <v>574207</v>
      </c>
      <c r="I4583">
        <v>0.76239701772537805</v>
      </c>
      <c r="J4583">
        <v>0.78843909500788201</v>
      </c>
      <c r="K4583">
        <v>2.6042077282503899E-2</v>
      </c>
      <c r="L4583">
        <v>0.41933531623151898</v>
      </c>
      <c r="M4583">
        <v>0.71584867248335204</v>
      </c>
      <c r="N4583">
        <v>-0.66376451791834501</v>
      </c>
      <c r="O4583">
        <v>66.563987547314298</v>
      </c>
      <c r="P4583">
        <v>70.017621757379302</v>
      </c>
      <c r="Q4583" t="s">
        <v>16</v>
      </c>
      <c r="R4583">
        <v>-0.66376451791834501</v>
      </c>
      <c r="S4583">
        <v>-0.51154579812630296</v>
      </c>
      <c r="T4583">
        <v>-0.19368962842281201</v>
      </c>
      <c r="U4583">
        <v>2.6042077282503899E-2</v>
      </c>
      <c r="V4583">
        <v>0.24577378298781999</v>
      </c>
      <c r="W4583">
        <v>0.563629952691311</v>
      </c>
      <c r="X4583">
        <v>0.71584867248335204</v>
      </c>
      <c r="Y4583">
        <v>3.30299162578227E-2</v>
      </c>
    </row>
    <row r="4584" spans="1:25" x14ac:dyDescent="0.2">
      <c r="A4584" t="s">
        <v>10038</v>
      </c>
      <c r="B4584" t="s">
        <v>30</v>
      </c>
      <c r="C4584" t="s">
        <v>1983</v>
      </c>
      <c r="D4584" t="s">
        <v>34</v>
      </c>
      <c r="E4584" t="s">
        <v>18</v>
      </c>
      <c r="F4584">
        <v>23</v>
      </c>
      <c r="G4584">
        <v>362134</v>
      </c>
      <c r="H4584">
        <v>574207</v>
      </c>
      <c r="I4584">
        <v>0.680660881555886</v>
      </c>
      <c r="J4584">
        <v>0.69470477995565805</v>
      </c>
      <c r="K4584">
        <v>1.4043898399771999E-2</v>
      </c>
      <c r="L4584">
        <v>0.37667571230431401</v>
      </c>
      <c r="M4584">
        <v>0.633675445140368</v>
      </c>
      <c r="N4584">
        <v>-0.60558764834082401</v>
      </c>
      <c r="O4584">
        <v>65.535135020693104</v>
      </c>
      <c r="P4584">
        <v>70.017621757379302</v>
      </c>
      <c r="Q4584" t="s">
        <v>16</v>
      </c>
      <c r="R4584">
        <v>-0.60558764834082401</v>
      </c>
      <c r="S4584">
        <v>-0.46885436477435799</v>
      </c>
      <c r="T4584">
        <v>-0.18333417484768799</v>
      </c>
      <c r="U4584">
        <v>1.4043898399771999E-2</v>
      </c>
      <c r="V4584">
        <v>0.211421971647232</v>
      </c>
      <c r="W4584">
        <v>0.49694216157390197</v>
      </c>
      <c r="X4584">
        <v>0.633675445140368</v>
      </c>
      <c r="Y4584">
        <v>2.02156351949506E-2</v>
      </c>
    </row>
    <row r="4585" spans="1:25" x14ac:dyDescent="0.2">
      <c r="A4585" t="s">
        <v>10039</v>
      </c>
      <c r="B4585" t="s">
        <v>30</v>
      </c>
      <c r="C4585" t="s">
        <v>1983</v>
      </c>
      <c r="D4585" t="s">
        <v>34</v>
      </c>
      <c r="E4585" t="s">
        <v>18</v>
      </c>
      <c r="F4585">
        <v>24</v>
      </c>
      <c r="G4585">
        <v>362134</v>
      </c>
      <c r="H4585">
        <v>574207</v>
      </c>
      <c r="I4585">
        <v>0.59135226887785897</v>
      </c>
      <c r="J4585">
        <v>0.60138022961386906</v>
      </c>
      <c r="K4585">
        <v>1.0027960736009501E-2</v>
      </c>
      <c r="L4585">
        <v>0.32696654441989598</v>
      </c>
      <c r="M4585">
        <v>0.54788792630673899</v>
      </c>
      <c r="N4585">
        <v>-0.52783200483472004</v>
      </c>
      <c r="O4585">
        <v>64.528772135244097</v>
      </c>
      <c r="P4585">
        <v>70.017621757379302</v>
      </c>
      <c r="Q4585" t="s">
        <v>16</v>
      </c>
      <c r="R4585">
        <v>-0.52783200483472004</v>
      </c>
      <c r="S4585">
        <v>-0.40914314921029699</v>
      </c>
      <c r="T4585">
        <v>-0.16130250854001599</v>
      </c>
      <c r="U4585">
        <v>1.0027960736009501E-2</v>
      </c>
      <c r="V4585">
        <v>0.181358430012035</v>
      </c>
      <c r="W4585">
        <v>0.429199070682316</v>
      </c>
      <c r="X4585">
        <v>0.54788792630673899</v>
      </c>
      <c r="Y4585">
        <v>1.6674909220824E-2</v>
      </c>
    </row>
    <row r="4586" spans="1:25" x14ac:dyDescent="0.2">
      <c r="A4586" t="s">
        <v>6367</v>
      </c>
      <c r="B4586" t="s">
        <v>30</v>
      </c>
      <c r="C4586" t="s">
        <v>1983</v>
      </c>
      <c r="D4586" t="s">
        <v>34</v>
      </c>
      <c r="E4586" t="s">
        <v>29</v>
      </c>
      <c r="F4586">
        <v>1</v>
      </c>
      <c r="G4586">
        <v>362134</v>
      </c>
      <c r="H4586">
        <v>574207</v>
      </c>
      <c r="I4586">
        <v>0.70695170848360001</v>
      </c>
      <c r="J4586">
        <v>0.80202165499042299</v>
      </c>
      <c r="K4586">
        <v>9.5069946506822503E-2</v>
      </c>
      <c r="L4586">
        <v>0.213081322844273</v>
      </c>
      <c r="M4586">
        <v>0.44558872258565202</v>
      </c>
      <c r="N4586">
        <v>-0.25544882957200699</v>
      </c>
      <c r="O4586">
        <v>71.8451926634892</v>
      </c>
      <c r="P4586">
        <v>81.919221159278393</v>
      </c>
      <c r="Q4586" t="s">
        <v>15</v>
      </c>
      <c r="R4586">
        <v>-0.25544882957200699</v>
      </c>
      <c r="S4586">
        <v>-0.178100309379536</v>
      </c>
      <c r="T4586">
        <v>-1.6584666663576698E-2</v>
      </c>
      <c r="U4586">
        <v>9.5069946506822503E-2</v>
      </c>
      <c r="V4586">
        <v>0.206724559677222</v>
      </c>
      <c r="W4586">
        <v>0.368240202393181</v>
      </c>
      <c r="X4586">
        <v>0.44558872258565202</v>
      </c>
      <c r="Y4586">
        <v>0.118537879763306</v>
      </c>
    </row>
    <row r="4587" spans="1:25" x14ac:dyDescent="0.2">
      <c r="A4587" t="s">
        <v>6368</v>
      </c>
      <c r="B4587" t="s">
        <v>30</v>
      </c>
      <c r="C4587" t="s">
        <v>1983</v>
      </c>
      <c r="D4587" t="s">
        <v>34</v>
      </c>
      <c r="E4587" t="s">
        <v>29</v>
      </c>
      <c r="F4587">
        <v>2</v>
      </c>
      <c r="G4587">
        <v>362134</v>
      </c>
      <c r="H4587">
        <v>574207</v>
      </c>
      <c r="I4587">
        <v>0.62330282436887996</v>
      </c>
      <c r="J4587">
        <v>0.71267447032772802</v>
      </c>
      <c r="K4587">
        <v>8.9371645958848098E-2</v>
      </c>
      <c r="L4587">
        <v>0.18867026544561</v>
      </c>
      <c r="M4587">
        <v>0.39973423261687702</v>
      </c>
      <c r="N4587">
        <v>-0.22099094069918099</v>
      </c>
      <c r="O4587">
        <v>71.328375684139004</v>
      </c>
      <c r="P4587">
        <v>81.919221159278393</v>
      </c>
      <c r="Q4587" t="s">
        <v>15</v>
      </c>
      <c r="R4587">
        <v>-0.22099094069918099</v>
      </c>
      <c r="S4587">
        <v>-0.152503634342425</v>
      </c>
      <c r="T4587">
        <v>-9.4915731346518501E-3</v>
      </c>
      <c r="U4587">
        <v>8.9371645958848098E-2</v>
      </c>
      <c r="V4587">
        <v>0.18823486505234799</v>
      </c>
      <c r="W4587">
        <v>0.33124692626012098</v>
      </c>
      <c r="X4587">
        <v>0.39973423261687702</v>
      </c>
      <c r="Y4587">
        <v>0.12540318150831201</v>
      </c>
    </row>
    <row r="4588" spans="1:25" x14ac:dyDescent="0.2">
      <c r="A4588" t="s">
        <v>6369</v>
      </c>
      <c r="B4588" t="s">
        <v>30</v>
      </c>
      <c r="C4588" t="s">
        <v>1983</v>
      </c>
      <c r="D4588" t="s">
        <v>34</v>
      </c>
      <c r="E4588" t="s">
        <v>29</v>
      </c>
      <c r="F4588">
        <v>3</v>
      </c>
      <c r="G4588">
        <v>362134</v>
      </c>
      <c r="H4588">
        <v>574207</v>
      </c>
      <c r="I4588">
        <v>0.56627821469400796</v>
      </c>
      <c r="J4588">
        <v>0.65023607399097405</v>
      </c>
      <c r="K4588">
        <v>8.3957859296966003E-2</v>
      </c>
      <c r="L4588">
        <v>0.17055515650081499</v>
      </c>
      <c r="M4588">
        <v>0.36452109174080599</v>
      </c>
      <c r="N4588">
        <v>-0.19660537314687401</v>
      </c>
      <c r="O4588">
        <v>69.994007742990206</v>
      </c>
      <c r="P4588">
        <v>81.919221159278393</v>
      </c>
      <c r="Q4588" t="s">
        <v>15</v>
      </c>
      <c r="R4588">
        <v>-0.19660537314687401</v>
      </c>
      <c r="S4588">
        <v>-0.13469385133707801</v>
      </c>
      <c r="T4588">
        <v>-5.4130427094608302E-3</v>
      </c>
      <c r="U4588">
        <v>8.3957859296966003E-2</v>
      </c>
      <c r="V4588">
        <v>0.173328761303393</v>
      </c>
      <c r="W4588">
        <v>0.30260956993101001</v>
      </c>
      <c r="X4588">
        <v>0.36452109174080599</v>
      </c>
      <c r="Y4588">
        <v>0.12911904253735901</v>
      </c>
    </row>
    <row r="4589" spans="1:25" x14ac:dyDescent="0.2">
      <c r="A4589" t="s">
        <v>6370</v>
      </c>
      <c r="B4589" t="s">
        <v>30</v>
      </c>
      <c r="C4589" t="s">
        <v>1983</v>
      </c>
      <c r="D4589" t="s">
        <v>34</v>
      </c>
      <c r="E4589" t="s">
        <v>29</v>
      </c>
      <c r="F4589">
        <v>4</v>
      </c>
      <c r="G4589">
        <v>362134</v>
      </c>
      <c r="H4589">
        <v>574207</v>
      </c>
      <c r="I4589">
        <v>0.52920395488962602</v>
      </c>
      <c r="J4589">
        <v>0.60824549679823603</v>
      </c>
      <c r="K4589">
        <v>7.9041541908609694E-2</v>
      </c>
      <c r="L4589">
        <v>0.15763409937504</v>
      </c>
      <c r="M4589">
        <v>0.33834963538055102</v>
      </c>
      <c r="N4589">
        <v>-0.18026655156333199</v>
      </c>
      <c r="O4589">
        <v>69.455381157251196</v>
      </c>
      <c r="P4589">
        <v>81.919221159278393</v>
      </c>
      <c r="Q4589" t="s">
        <v>15</v>
      </c>
      <c r="R4589">
        <v>-0.18026655156333199</v>
      </c>
      <c r="S4589">
        <v>-0.123045373490192</v>
      </c>
      <c r="T4589">
        <v>-3.5587261639114499E-3</v>
      </c>
      <c r="U4589">
        <v>7.9041541908609694E-2</v>
      </c>
      <c r="V4589">
        <v>0.16164180998113101</v>
      </c>
      <c r="W4589">
        <v>0.28112845730741098</v>
      </c>
      <c r="X4589">
        <v>0.33834963538055102</v>
      </c>
      <c r="Y4589">
        <v>0.12995006510476301</v>
      </c>
    </row>
    <row r="4590" spans="1:25" x14ac:dyDescent="0.2">
      <c r="A4590" t="s">
        <v>6371</v>
      </c>
      <c r="B4590" t="s">
        <v>30</v>
      </c>
      <c r="C4590" t="s">
        <v>1983</v>
      </c>
      <c r="D4590" t="s">
        <v>34</v>
      </c>
      <c r="E4590" t="s">
        <v>29</v>
      </c>
      <c r="F4590">
        <v>5</v>
      </c>
      <c r="G4590">
        <v>362134</v>
      </c>
      <c r="H4590">
        <v>574207</v>
      </c>
      <c r="I4590">
        <v>0.50804388706942705</v>
      </c>
      <c r="J4590">
        <v>0.58558911459468099</v>
      </c>
      <c r="K4590">
        <v>7.7545227525253696E-2</v>
      </c>
      <c r="L4590">
        <v>0.15127211192904799</v>
      </c>
      <c r="M4590">
        <v>0.32638785164853701</v>
      </c>
      <c r="N4590">
        <v>-0.17129739659803001</v>
      </c>
      <c r="O4590">
        <v>67.250780097974797</v>
      </c>
      <c r="P4590">
        <v>81.919221159278393</v>
      </c>
      <c r="Q4590" t="s">
        <v>15</v>
      </c>
      <c r="R4590">
        <v>-0.17129739659803001</v>
      </c>
      <c r="S4590">
        <v>-0.116385619967785</v>
      </c>
      <c r="T4590">
        <v>-1.7213591255673E-3</v>
      </c>
      <c r="U4590">
        <v>7.7545227525253696E-2</v>
      </c>
      <c r="V4590">
        <v>0.15681181417607501</v>
      </c>
      <c r="W4590">
        <v>0.27147607501829302</v>
      </c>
      <c r="X4590">
        <v>0.32638785164853701</v>
      </c>
      <c r="Y4590">
        <v>0.132422590503458</v>
      </c>
    </row>
    <row r="4591" spans="1:25" x14ac:dyDescent="0.2">
      <c r="A4591" t="s">
        <v>6372</v>
      </c>
      <c r="B4591" t="s">
        <v>30</v>
      </c>
      <c r="C4591" t="s">
        <v>1983</v>
      </c>
      <c r="D4591" t="s">
        <v>34</v>
      </c>
      <c r="E4591" t="s">
        <v>29</v>
      </c>
      <c r="F4591">
        <v>6</v>
      </c>
      <c r="G4591">
        <v>362134</v>
      </c>
      <c r="H4591">
        <v>574207</v>
      </c>
      <c r="I4591">
        <v>0.50972746276240299</v>
      </c>
      <c r="J4591">
        <v>0.58956834751762</v>
      </c>
      <c r="K4591">
        <v>7.9840884755217001E-2</v>
      </c>
      <c r="L4591">
        <v>0.154454639706053</v>
      </c>
      <c r="M4591">
        <v>0.33391876707167401</v>
      </c>
      <c r="N4591">
        <v>-0.17423699756124</v>
      </c>
      <c r="O4591">
        <v>67.310528699321196</v>
      </c>
      <c r="P4591">
        <v>81.919221159278393</v>
      </c>
      <c r="Q4591" t="s">
        <v>15</v>
      </c>
      <c r="R4591">
        <v>-0.17423699756124</v>
      </c>
      <c r="S4591">
        <v>-0.118169963347943</v>
      </c>
      <c r="T4591">
        <v>-1.0933464507548499E-3</v>
      </c>
      <c r="U4591">
        <v>7.9840884755217001E-2</v>
      </c>
      <c r="V4591">
        <v>0.16077511596118901</v>
      </c>
      <c r="W4591">
        <v>0.277851732858377</v>
      </c>
      <c r="X4591">
        <v>0.33391876707167401</v>
      </c>
      <c r="Y4591">
        <v>0.13542261061230201</v>
      </c>
    </row>
    <row r="4592" spans="1:25" x14ac:dyDescent="0.2">
      <c r="A4592" t="s">
        <v>6373</v>
      </c>
      <c r="B4592" t="s">
        <v>30</v>
      </c>
      <c r="C4592" t="s">
        <v>1983</v>
      </c>
      <c r="D4592" t="s">
        <v>34</v>
      </c>
      <c r="E4592" t="s">
        <v>29</v>
      </c>
      <c r="F4592">
        <v>7</v>
      </c>
      <c r="G4592">
        <v>362134</v>
      </c>
      <c r="H4592">
        <v>574207</v>
      </c>
      <c r="I4592">
        <v>0.53348010681129099</v>
      </c>
      <c r="J4592">
        <v>0.62664350437026195</v>
      </c>
      <c r="K4592">
        <v>9.31633975589716E-2</v>
      </c>
      <c r="L4592">
        <v>0.17223375720600101</v>
      </c>
      <c r="M4592">
        <v>0.37648792816284399</v>
      </c>
      <c r="N4592">
        <v>-0.19016113304490001</v>
      </c>
      <c r="O4592">
        <v>67.068043873262397</v>
      </c>
      <c r="P4592">
        <v>81.919221159278393</v>
      </c>
      <c r="Q4592" t="s">
        <v>16</v>
      </c>
      <c r="R4592">
        <v>-0.19016113304490001</v>
      </c>
      <c r="S4592">
        <v>-0.12764027917912199</v>
      </c>
      <c r="T4592">
        <v>2.9129087830269801E-3</v>
      </c>
      <c r="U4592">
        <v>9.31633975589716E-2</v>
      </c>
      <c r="V4592">
        <v>0.18341388633491601</v>
      </c>
      <c r="W4592">
        <v>0.313967074297065</v>
      </c>
      <c r="X4592">
        <v>0.37648792816284399</v>
      </c>
      <c r="Y4592">
        <v>0.14867049113130901</v>
      </c>
    </row>
    <row r="4593" spans="1:25" x14ac:dyDescent="0.2">
      <c r="A4593" t="s">
        <v>6374</v>
      </c>
      <c r="B4593" t="s">
        <v>30</v>
      </c>
      <c r="C4593" t="s">
        <v>1983</v>
      </c>
      <c r="D4593" t="s">
        <v>34</v>
      </c>
      <c r="E4593" t="s">
        <v>29</v>
      </c>
      <c r="F4593">
        <v>8</v>
      </c>
      <c r="G4593">
        <v>362134</v>
      </c>
      <c r="H4593">
        <v>574207</v>
      </c>
      <c r="I4593">
        <v>0.56296174896585205</v>
      </c>
      <c r="J4593">
        <v>0.67698718397046698</v>
      </c>
      <c r="K4593">
        <v>0.114025435004615</v>
      </c>
      <c r="L4593">
        <v>0.18988312861602699</v>
      </c>
      <c r="M4593">
        <v>0.426383181577979</v>
      </c>
      <c r="N4593">
        <v>-0.19833231156875</v>
      </c>
      <c r="O4593">
        <v>73.115051334588898</v>
      </c>
      <c r="P4593">
        <v>81.919221159278393</v>
      </c>
      <c r="Q4593" t="s">
        <v>16</v>
      </c>
      <c r="R4593">
        <v>-0.19833231156875</v>
      </c>
      <c r="S4593">
        <v>-0.12940473588113199</v>
      </c>
      <c r="T4593">
        <v>1.4526675609816599E-2</v>
      </c>
      <c r="U4593">
        <v>0.114025435004615</v>
      </c>
      <c r="V4593">
        <v>0.213524194399413</v>
      </c>
      <c r="W4593">
        <v>0.35745560589036102</v>
      </c>
      <c r="X4593">
        <v>0.426383181577979</v>
      </c>
      <c r="Y4593">
        <v>0.16843071435394999</v>
      </c>
    </row>
    <row r="4594" spans="1:25" x14ac:dyDescent="0.2">
      <c r="A4594" t="s">
        <v>6375</v>
      </c>
      <c r="B4594" t="s">
        <v>30</v>
      </c>
      <c r="C4594" t="s">
        <v>1983</v>
      </c>
      <c r="D4594" t="s">
        <v>34</v>
      </c>
      <c r="E4594" t="s">
        <v>29</v>
      </c>
      <c r="F4594">
        <v>9</v>
      </c>
      <c r="G4594">
        <v>362134</v>
      </c>
      <c r="H4594">
        <v>574207</v>
      </c>
      <c r="I4594">
        <v>0.61422042669288202</v>
      </c>
      <c r="J4594">
        <v>0.73975773944048695</v>
      </c>
      <c r="K4594">
        <v>0.12553731274760499</v>
      </c>
      <c r="L4594">
        <v>0.20761810788309501</v>
      </c>
      <c r="M4594">
        <v>0.46706910021529602</v>
      </c>
      <c r="N4594">
        <v>-0.21599447472008601</v>
      </c>
      <c r="O4594">
        <v>81.4009344607245</v>
      </c>
      <c r="P4594">
        <v>81.919221159278393</v>
      </c>
      <c r="Q4594" t="s">
        <v>16</v>
      </c>
      <c r="R4594">
        <v>-0.21599447472008601</v>
      </c>
      <c r="S4594">
        <v>-0.14062910155852301</v>
      </c>
      <c r="T4594">
        <v>1.6745424216863099E-2</v>
      </c>
      <c r="U4594">
        <v>0.12553731274760499</v>
      </c>
      <c r="V4594">
        <v>0.234329201278347</v>
      </c>
      <c r="W4594">
        <v>0.39170372705373302</v>
      </c>
      <c r="X4594">
        <v>0.46706910021529602</v>
      </c>
      <c r="Y4594">
        <v>0.16970057365341601</v>
      </c>
    </row>
    <row r="4595" spans="1:25" x14ac:dyDescent="0.2">
      <c r="A4595" t="s">
        <v>6376</v>
      </c>
      <c r="B4595" t="s">
        <v>30</v>
      </c>
      <c r="C4595" t="s">
        <v>1983</v>
      </c>
      <c r="D4595" t="s">
        <v>34</v>
      </c>
      <c r="E4595" t="s">
        <v>29</v>
      </c>
      <c r="F4595">
        <v>10</v>
      </c>
      <c r="G4595">
        <v>362134</v>
      </c>
      <c r="H4595">
        <v>574207</v>
      </c>
      <c r="I4595">
        <v>0.68446755896988398</v>
      </c>
      <c r="J4595">
        <v>0.82508637612647295</v>
      </c>
      <c r="K4595">
        <v>0.140618817156589</v>
      </c>
      <c r="L4595">
        <v>0.230319524275061</v>
      </c>
      <c r="M4595">
        <v>0.51949443458906397</v>
      </c>
      <c r="N4595">
        <v>-0.238256800275887</v>
      </c>
      <c r="O4595">
        <v>88.938028464601501</v>
      </c>
      <c r="P4595">
        <v>81.919221159278393</v>
      </c>
      <c r="Q4595" t="s">
        <v>16</v>
      </c>
      <c r="R4595">
        <v>-0.238256800275887</v>
      </c>
      <c r="S4595">
        <v>-0.15465081296404001</v>
      </c>
      <c r="T4595">
        <v>1.9931386436456401E-2</v>
      </c>
      <c r="U4595">
        <v>0.140618817156589</v>
      </c>
      <c r="V4595">
        <v>0.26130624787672102</v>
      </c>
      <c r="W4595">
        <v>0.43588844727721698</v>
      </c>
      <c r="X4595">
        <v>0.51949443458906397</v>
      </c>
      <c r="Y4595">
        <v>0.17042920744462001</v>
      </c>
    </row>
    <row r="4596" spans="1:25" x14ac:dyDescent="0.2">
      <c r="A4596" t="s">
        <v>6377</v>
      </c>
      <c r="B4596" t="s">
        <v>30</v>
      </c>
      <c r="C4596" t="s">
        <v>1983</v>
      </c>
      <c r="D4596" t="s">
        <v>34</v>
      </c>
      <c r="E4596" t="s">
        <v>29</v>
      </c>
      <c r="F4596">
        <v>11</v>
      </c>
      <c r="G4596">
        <v>362134</v>
      </c>
      <c r="H4596">
        <v>574207</v>
      </c>
      <c r="I4596">
        <v>0.79036743304964496</v>
      </c>
      <c r="J4596">
        <v>0.934439536028984</v>
      </c>
      <c r="K4596">
        <v>0.14407210297933901</v>
      </c>
      <c r="L4596">
        <v>0.25414695683213601</v>
      </c>
      <c r="M4596">
        <v>0.56214384696820197</v>
      </c>
      <c r="N4596">
        <v>-0.27399964100952401</v>
      </c>
      <c r="O4596">
        <v>94.395759580707704</v>
      </c>
      <c r="P4596">
        <v>81.919221159278393</v>
      </c>
      <c r="Q4596" t="s">
        <v>16</v>
      </c>
      <c r="R4596">
        <v>-0.27399964100952401</v>
      </c>
      <c r="S4596">
        <v>-0.18174429567945899</v>
      </c>
      <c r="T4596">
        <v>1.08990975993002E-2</v>
      </c>
      <c r="U4596">
        <v>0.14407210297933901</v>
      </c>
      <c r="V4596">
        <v>0.27724510835937799</v>
      </c>
      <c r="W4596">
        <v>0.469888501638137</v>
      </c>
      <c r="X4596">
        <v>0.56214384696820197</v>
      </c>
      <c r="Y4596">
        <v>0.15418023042089099</v>
      </c>
    </row>
    <row r="4597" spans="1:25" x14ac:dyDescent="0.2">
      <c r="A4597" t="s">
        <v>6378</v>
      </c>
      <c r="B4597" t="s">
        <v>30</v>
      </c>
      <c r="C4597" t="s">
        <v>1983</v>
      </c>
      <c r="D4597" t="s">
        <v>34</v>
      </c>
      <c r="E4597" t="s">
        <v>29</v>
      </c>
      <c r="F4597">
        <v>12</v>
      </c>
      <c r="G4597">
        <v>362134</v>
      </c>
      <c r="H4597">
        <v>574207</v>
      </c>
      <c r="I4597">
        <v>0.93883768163166104</v>
      </c>
      <c r="J4597">
        <v>1.06346472390382</v>
      </c>
      <c r="K4597">
        <v>0.124627042272156</v>
      </c>
      <c r="L4597">
        <v>0.27709665573152098</v>
      </c>
      <c r="M4597">
        <v>0.58045104095050803</v>
      </c>
      <c r="N4597">
        <v>-0.33119695640619501</v>
      </c>
      <c r="O4597">
        <v>97.0843499919919</v>
      </c>
      <c r="P4597">
        <v>81.919221159278393</v>
      </c>
      <c r="Q4597" t="s">
        <v>16</v>
      </c>
      <c r="R4597">
        <v>-0.33119695640619501</v>
      </c>
      <c r="S4597">
        <v>-0.230610870375653</v>
      </c>
      <c r="T4597">
        <v>-2.0571605331160699E-2</v>
      </c>
      <c r="U4597">
        <v>0.124627042272156</v>
      </c>
      <c r="V4597">
        <v>0.26982568987547301</v>
      </c>
      <c r="W4597">
        <v>0.479864954919966</v>
      </c>
      <c r="X4597">
        <v>0.58045104095050803</v>
      </c>
      <c r="Y4597">
        <v>0.117189634475763</v>
      </c>
    </row>
    <row r="4598" spans="1:25" x14ac:dyDescent="0.2">
      <c r="A4598" t="s">
        <v>6379</v>
      </c>
      <c r="B4598" t="s">
        <v>30</v>
      </c>
      <c r="C4598" t="s">
        <v>1983</v>
      </c>
      <c r="D4598" t="s">
        <v>34</v>
      </c>
      <c r="E4598" t="s">
        <v>29</v>
      </c>
      <c r="F4598">
        <v>13</v>
      </c>
      <c r="G4598">
        <v>362134</v>
      </c>
      <c r="H4598">
        <v>574207</v>
      </c>
      <c r="I4598">
        <v>1.11241273948317</v>
      </c>
      <c r="J4598">
        <v>1.1946687489221199</v>
      </c>
      <c r="K4598">
        <v>8.2256009438948605E-2</v>
      </c>
      <c r="L4598">
        <v>0.299728538904312</v>
      </c>
      <c r="M4598">
        <v>0.57530945593654104</v>
      </c>
      <c r="N4598">
        <v>-0.41079743705864402</v>
      </c>
      <c r="O4598">
        <v>97.486764567811903</v>
      </c>
      <c r="P4598">
        <v>81.919221159278393</v>
      </c>
      <c r="Q4598" t="s">
        <v>16</v>
      </c>
      <c r="R4598">
        <v>-0.41079743705864402</v>
      </c>
      <c r="S4598">
        <v>-0.30199597743637902</v>
      </c>
      <c r="T4598">
        <v>-7.4801744946910595E-2</v>
      </c>
      <c r="U4598">
        <v>8.2256009438948605E-2</v>
      </c>
      <c r="V4598">
        <v>0.23931376382480801</v>
      </c>
      <c r="W4598">
        <v>0.46650799631427597</v>
      </c>
      <c r="X4598">
        <v>0.57530945593654104</v>
      </c>
      <c r="Y4598">
        <v>6.8852566465108594E-2</v>
      </c>
    </row>
    <row r="4599" spans="1:25" x14ac:dyDescent="0.2">
      <c r="A4599" t="s">
        <v>6380</v>
      </c>
      <c r="B4599" t="s">
        <v>30</v>
      </c>
      <c r="C4599" t="s">
        <v>1983</v>
      </c>
      <c r="D4599" t="s">
        <v>34</v>
      </c>
      <c r="E4599" t="s">
        <v>29</v>
      </c>
      <c r="F4599">
        <v>14</v>
      </c>
      <c r="G4599">
        <v>362134</v>
      </c>
      <c r="H4599">
        <v>574207</v>
      </c>
      <c r="I4599">
        <v>1.26004347838093</v>
      </c>
      <c r="J4599">
        <v>1.30298933339916</v>
      </c>
      <c r="K4599">
        <v>4.2945855018224698E-2</v>
      </c>
      <c r="L4599">
        <v>0.31957376999013698</v>
      </c>
      <c r="M4599">
        <v>0.56864470665199995</v>
      </c>
      <c r="N4599">
        <v>-0.48275299661554999</v>
      </c>
      <c r="O4599">
        <v>96.880765131139299</v>
      </c>
      <c r="P4599">
        <v>81.919221159278393</v>
      </c>
      <c r="Q4599" t="s">
        <v>16</v>
      </c>
      <c r="R4599">
        <v>-0.48275299661554999</v>
      </c>
      <c r="S4599">
        <v>-0.36674771810913098</v>
      </c>
      <c r="T4599">
        <v>-0.12451080045660699</v>
      </c>
      <c r="U4599">
        <v>4.2945855018224698E-2</v>
      </c>
      <c r="V4599">
        <v>0.210402510493056</v>
      </c>
      <c r="W4599">
        <v>0.45263942814558</v>
      </c>
      <c r="X4599">
        <v>0.56864470665199995</v>
      </c>
      <c r="Y4599">
        <v>3.2959483180257702E-2</v>
      </c>
    </row>
    <row r="4600" spans="1:25" x14ac:dyDescent="0.2">
      <c r="A4600" t="s">
        <v>6381</v>
      </c>
      <c r="B4600" t="s">
        <v>30</v>
      </c>
      <c r="C4600" t="s">
        <v>1983</v>
      </c>
      <c r="D4600" t="s">
        <v>34</v>
      </c>
      <c r="E4600" t="s">
        <v>29</v>
      </c>
      <c r="F4600">
        <v>15</v>
      </c>
      <c r="G4600">
        <v>362134</v>
      </c>
      <c r="H4600">
        <v>574207</v>
      </c>
      <c r="I4600">
        <v>1.36461039283801</v>
      </c>
      <c r="J4600">
        <v>1.37995785671632</v>
      </c>
      <c r="K4600">
        <v>1.53474638783095E-2</v>
      </c>
      <c r="L4600">
        <v>0.33705916651088402</v>
      </c>
      <c r="M4600">
        <v>0.56980979278871302</v>
      </c>
      <c r="N4600">
        <v>-0.53911486503209405</v>
      </c>
      <c r="O4600">
        <v>94.720788437429206</v>
      </c>
      <c r="P4600">
        <v>81.919221159278393</v>
      </c>
      <c r="Q4600" t="s">
        <v>16</v>
      </c>
      <c r="R4600">
        <v>-0.53911486503209405</v>
      </c>
      <c r="S4600">
        <v>-0.41676238758864298</v>
      </c>
      <c r="T4600">
        <v>-0.161271539373394</v>
      </c>
      <c r="U4600">
        <v>1.53474638783095E-2</v>
      </c>
      <c r="V4600">
        <v>0.191966467130013</v>
      </c>
      <c r="W4600">
        <v>0.44745731534526201</v>
      </c>
      <c r="X4600">
        <v>0.56980979278871302</v>
      </c>
      <c r="Y4600">
        <v>1.11216902774333E-2</v>
      </c>
    </row>
    <row r="4601" spans="1:25" x14ac:dyDescent="0.2">
      <c r="A4601" t="s">
        <v>6382</v>
      </c>
      <c r="B4601" t="s">
        <v>30</v>
      </c>
      <c r="C4601" t="s">
        <v>1983</v>
      </c>
      <c r="D4601" t="s">
        <v>34</v>
      </c>
      <c r="E4601" t="s">
        <v>29</v>
      </c>
      <c r="F4601">
        <v>16</v>
      </c>
      <c r="G4601">
        <v>362134</v>
      </c>
      <c r="H4601">
        <v>574207</v>
      </c>
      <c r="I4601">
        <v>1.4295834276814701</v>
      </c>
      <c r="J4601">
        <v>1.4387126447440799</v>
      </c>
      <c r="K4601">
        <v>9.1292170626180395E-3</v>
      </c>
      <c r="L4601">
        <v>0.35330067144350102</v>
      </c>
      <c r="M4601">
        <v>0.59030882158717801</v>
      </c>
      <c r="N4601">
        <v>-0.57205038746194203</v>
      </c>
      <c r="O4601">
        <v>92.979256297392695</v>
      </c>
      <c r="P4601">
        <v>81.919221159278393</v>
      </c>
      <c r="Q4601" t="s">
        <v>16</v>
      </c>
      <c r="R4601">
        <v>-0.57205038746194203</v>
      </c>
      <c r="S4601">
        <v>-0.44380224372795102</v>
      </c>
      <c r="T4601">
        <v>-0.176000334773777</v>
      </c>
      <c r="U4601">
        <v>9.1292170626180395E-3</v>
      </c>
      <c r="V4601">
        <v>0.194258768899013</v>
      </c>
      <c r="W4601">
        <v>0.462060677853187</v>
      </c>
      <c r="X4601">
        <v>0.59030882158717801</v>
      </c>
      <c r="Y4601">
        <v>6.3454068440761697E-3</v>
      </c>
    </row>
    <row r="4602" spans="1:25" x14ac:dyDescent="0.2">
      <c r="A4602" t="s">
        <v>6383</v>
      </c>
      <c r="B4602" t="s">
        <v>30</v>
      </c>
      <c r="C4602" t="s">
        <v>1983</v>
      </c>
      <c r="D4602" t="s">
        <v>34</v>
      </c>
      <c r="E4602" t="s">
        <v>29</v>
      </c>
      <c r="F4602">
        <v>17</v>
      </c>
      <c r="G4602">
        <v>362134</v>
      </c>
      <c r="H4602">
        <v>574207</v>
      </c>
      <c r="I4602">
        <v>1.4290665609967601</v>
      </c>
      <c r="J4602">
        <v>1.47728647881584</v>
      </c>
      <c r="K4602">
        <v>4.8219917819080103E-2</v>
      </c>
      <c r="L4602">
        <v>0.36500251874725398</v>
      </c>
      <c r="M4602">
        <v>0.648649061158314</v>
      </c>
      <c r="N4602">
        <v>-0.55220922552015395</v>
      </c>
      <c r="O4602">
        <v>91.3727515229169</v>
      </c>
      <c r="P4602">
        <v>81.919221159278393</v>
      </c>
      <c r="Q4602" t="s">
        <v>17</v>
      </c>
      <c r="R4602">
        <v>-0.55220922552015395</v>
      </c>
      <c r="S4602">
        <v>-0.41971331121490002</v>
      </c>
      <c r="T4602">
        <v>-0.14304140200448101</v>
      </c>
      <c r="U4602">
        <v>4.8219917819080103E-2</v>
      </c>
      <c r="V4602">
        <v>0.23948123764264101</v>
      </c>
      <c r="W4602">
        <v>0.51615314685306002</v>
      </c>
      <c r="X4602">
        <v>0.648649061158314</v>
      </c>
      <c r="Y4602">
        <v>3.2640871293787399E-2</v>
      </c>
    </row>
    <row r="4603" spans="1:25" x14ac:dyDescent="0.2">
      <c r="A4603" t="s">
        <v>6384</v>
      </c>
      <c r="B4603" t="s">
        <v>30</v>
      </c>
      <c r="C4603" t="s">
        <v>1983</v>
      </c>
      <c r="D4603" t="s">
        <v>34</v>
      </c>
      <c r="E4603" t="s">
        <v>29</v>
      </c>
      <c r="F4603">
        <v>18</v>
      </c>
      <c r="G4603">
        <v>362134</v>
      </c>
      <c r="H4603">
        <v>574207</v>
      </c>
      <c r="I4603">
        <v>1.3952116619814801</v>
      </c>
      <c r="J4603">
        <v>1.5093414858610099</v>
      </c>
      <c r="K4603">
        <v>0.11412982387953099</v>
      </c>
      <c r="L4603">
        <v>0.37158209120011898</v>
      </c>
      <c r="M4603">
        <v>0.72538236390372701</v>
      </c>
      <c r="N4603">
        <v>-0.49712271614466502</v>
      </c>
      <c r="O4603">
        <v>86.169249504327098</v>
      </c>
      <c r="P4603">
        <v>81.919221159278393</v>
      </c>
      <c r="Q4603" t="s">
        <v>17</v>
      </c>
      <c r="R4603">
        <v>-0.49712271614466502</v>
      </c>
      <c r="S4603">
        <v>-0.36223841703902199</v>
      </c>
      <c r="T4603">
        <v>-8.0579191909331202E-2</v>
      </c>
      <c r="U4603">
        <v>0.11412982387953099</v>
      </c>
      <c r="V4603">
        <v>0.30883883966839398</v>
      </c>
      <c r="W4603">
        <v>0.59049806479808398</v>
      </c>
      <c r="X4603">
        <v>0.72538236390372701</v>
      </c>
      <c r="Y4603">
        <v>7.5615640959093899E-2</v>
      </c>
    </row>
    <row r="4604" spans="1:25" x14ac:dyDescent="0.2">
      <c r="A4604" t="s">
        <v>6385</v>
      </c>
      <c r="B4604" t="s">
        <v>30</v>
      </c>
      <c r="C4604" t="s">
        <v>1983</v>
      </c>
      <c r="D4604" t="s">
        <v>34</v>
      </c>
      <c r="E4604" t="s">
        <v>29</v>
      </c>
      <c r="F4604">
        <v>19</v>
      </c>
      <c r="G4604">
        <v>362134</v>
      </c>
      <c r="H4604">
        <v>574207</v>
      </c>
      <c r="I4604">
        <v>1.3235771012940001</v>
      </c>
      <c r="J4604">
        <v>1.53516609150975</v>
      </c>
      <c r="K4604">
        <v>0.211588990215758</v>
      </c>
      <c r="L4604">
        <v>0.36434736392758799</v>
      </c>
      <c r="M4604">
        <v>0.81094040387664001</v>
      </c>
      <c r="N4604">
        <v>-0.38776242344512402</v>
      </c>
      <c r="O4604">
        <v>81.145343988689305</v>
      </c>
      <c r="P4604">
        <v>81.919221159278393</v>
      </c>
      <c r="Q4604" t="s">
        <v>17</v>
      </c>
      <c r="R4604">
        <v>-0.38776242344512402</v>
      </c>
      <c r="S4604">
        <v>-0.255504330339409</v>
      </c>
      <c r="T4604">
        <v>2.06709715177022E-2</v>
      </c>
      <c r="U4604">
        <v>0.211588990215758</v>
      </c>
      <c r="V4604">
        <v>0.40250700891381402</v>
      </c>
      <c r="W4604">
        <v>0.678682310770926</v>
      </c>
      <c r="X4604">
        <v>0.81094040387664001</v>
      </c>
      <c r="Y4604">
        <v>0.137828076965712</v>
      </c>
    </row>
    <row r="4605" spans="1:25" x14ac:dyDescent="0.2">
      <c r="A4605" t="s">
        <v>6386</v>
      </c>
      <c r="B4605" t="s">
        <v>30</v>
      </c>
      <c r="C4605" t="s">
        <v>1983</v>
      </c>
      <c r="D4605" t="s">
        <v>34</v>
      </c>
      <c r="E4605" t="s">
        <v>29</v>
      </c>
      <c r="F4605">
        <v>20</v>
      </c>
      <c r="G4605">
        <v>362134</v>
      </c>
      <c r="H4605">
        <v>574207</v>
      </c>
      <c r="I4605">
        <v>1.28941275881304</v>
      </c>
      <c r="J4605">
        <v>1.4586548234429799</v>
      </c>
      <c r="K4605">
        <v>0.16924206462994801</v>
      </c>
      <c r="L4605">
        <v>0.34285602601277998</v>
      </c>
      <c r="M4605">
        <v>0.73324022742097095</v>
      </c>
      <c r="N4605">
        <v>-0.39475609816107499</v>
      </c>
      <c r="O4605">
        <v>77.107810920819404</v>
      </c>
      <c r="P4605">
        <v>81.919221159278393</v>
      </c>
      <c r="Q4605" t="s">
        <v>17</v>
      </c>
      <c r="R4605">
        <v>-0.39475609816107499</v>
      </c>
      <c r="S4605">
        <v>-0.27029936071843602</v>
      </c>
      <c r="T4605">
        <v>-1.04144930007489E-2</v>
      </c>
      <c r="U4605">
        <v>0.16924206462994801</v>
      </c>
      <c r="V4605">
        <v>0.348898622260645</v>
      </c>
      <c r="W4605">
        <v>0.60878348997833198</v>
      </c>
      <c r="X4605">
        <v>0.73324022742097095</v>
      </c>
      <c r="Y4605">
        <v>0.116026123459745</v>
      </c>
    </row>
    <row r="4606" spans="1:25" x14ac:dyDescent="0.2">
      <c r="A4606" t="s">
        <v>6387</v>
      </c>
      <c r="B4606" t="s">
        <v>30</v>
      </c>
      <c r="C4606" t="s">
        <v>1983</v>
      </c>
      <c r="D4606" t="s">
        <v>34</v>
      </c>
      <c r="E4606" t="s">
        <v>29</v>
      </c>
      <c r="F4606">
        <v>21</v>
      </c>
      <c r="G4606">
        <v>362134</v>
      </c>
      <c r="H4606">
        <v>574207</v>
      </c>
      <c r="I4606">
        <v>1.1955246400503701</v>
      </c>
      <c r="J4606">
        <v>1.3940580145529</v>
      </c>
      <c r="K4606">
        <v>0.198533374502527</v>
      </c>
      <c r="L4606">
        <v>0.32901280294933199</v>
      </c>
      <c r="M4606">
        <v>0.73975943535417799</v>
      </c>
      <c r="N4606">
        <v>-0.34269268634912398</v>
      </c>
      <c r="O4606">
        <v>74.968263129118</v>
      </c>
      <c r="P4606">
        <v>81.919221159278393</v>
      </c>
      <c r="Q4606" t="s">
        <v>17</v>
      </c>
      <c r="R4606">
        <v>-0.34269268634912398</v>
      </c>
      <c r="S4606">
        <v>-0.223261038878517</v>
      </c>
      <c r="T4606">
        <v>2.6130665757076999E-2</v>
      </c>
      <c r="U4606">
        <v>0.198533374502527</v>
      </c>
      <c r="V4606">
        <v>0.370936083247977</v>
      </c>
      <c r="W4606">
        <v>0.62032778788357101</v>
      </c>
      <c r="X4606">
        <v>0.73975943535417799</v>
      </c>
      <c r="Y4606">
        <v>0.142413997430517</v>
      </c>
    </row>
    <row r="4607" spans="1:25" x14ac:dyDescent="0.2">
      <c r="A4607" t="s">
        <v>6388</v>
      </c>
      <c r="B4607" t="s">
        <v>30</v>
      </c>
      <c r="C4607" t="s">
        <v>1983</v>
      </c>
      <c r="D4607" t="s">
        <v>34</v>
      </c>
      <c r="E4607" t="s">
        <v>29</v>
      </c>
      <c r="F4607">
        <v>22</v>
      </c>
      <c r="G4607">
        <v>362134</v>
      </c>
      <c r="H4607">
        <v>574207</v>
      </c>
      <c r="I4607">
        <v>1.10259435733734</v>
      </c>
      <c r="J4607">
        <v>1.29228599258009</v>
      </c>
      <c r="K4607">
        <v>0.18969163524274599</v>
      </c>
      <c r="L4607">
        <v>0.31275425809621998</v>
      </c>
      <c r="M4607">
        <v>0.70417238981102803</v>
      </c>
      <c r="N4607">
        <v>-0.324789119325535</v>
      </c>
      <c r="O4607">
        <v>73.664660042967498</v>
      </c>
      <c r="P4607">
        <v>81.919221159278393</v>
      </c>
      <c r="Q4607" t="s">
        <v>16</v>
      </c>
      <c r="R4607">
        <v>-0.324789119325535</v>
      </c>
      <c r="S4607">
        <v>-0.21125932363660699</v>
      </c>
      <c r="T4607">
        <v>2.5808404000327301E-2</v>
      </c>
      <c r="U4607">
        <v>0.18969163524274599</v>
      </c>
      <c r="V4607">
        <v>0.35357486648516601</v>
      </c>
      <c r="W4607">
        <v>0.59064259412209996</v>
      </c>
      <c r="X4607">
        <v>0.70417238981102803</v>
      </c>
      <c r="Y4607">
        <v>0.14678765871633501</v>
      </c>
    </row>
    <row r="4608" spans="1:25" x14ac:dyDescent="0.2">
      <c r="A4608" t="s">
        <v>6389</v>
      </c>
      <c r="B4608" t="s">
        <v>30</v>
      </c>
      <c r="C4608" t="s">
        <v>1983</v>
      </c>
      <c r="D4608" t="s">
        <v>34</v>
      </c>
      <c r="E4608" t="s">
        <v>29</v>
      </c>
      <c r="F4608">
        <v>23</v>
      </c>
      <c r="G4608">
        <v>362134</v>
      </c>
      <c r="H4608">
        <v>574207</v>
      </c>
      <c r="I4608">
        <v>0.95831044585705805</v>
      </c>
      <c r="J4608">
        <v>1.13146578775118</v>
      </c>
      <c r="K4608">
        <v>0.17315534189411799</v>
      </c>
      <c r="L4608">
        <v>0.28309310665308701</v>
      </c>
      <c r="M4608">
        <v>0.638843502338447</v>
      </c>
      <c r="N4608">
        <v>-0.29253281855021002</v>
      </c>
      <c r="O4608">
        <v>71.617459283027799</v>
      </c>
      <c r="P4608">
        <v>81.919221159278393</v>
      </c>
      <c r="Q4608" t="s">
        <v>16</v>
      </c>
      <c r="R4608">
        <v>-0.29253281855021002</v>
      </c>
      <c r="S4608">
        <v>-0.18977002083514</v>
      </c>
      <c r="T4608">
        <v>2.4814554007900499E-2</v>
      </c>
      <c r="U4608">
        <v>0.17315534189411799</v>
      </c>
      <c r="V4608">
        <v>0.32149612978033598</v>
      </c>
      <c r="W4608">
        <v>0.53608070462337598</v>
      </c>
      <c r="X4608">
        <v>0.638843502338447</v>
      </c>
      <c r="Y4608">
        <v>0.15303630367672899</v>
      </c>
    </row>
    <row r="4609" spans="1:25" x14ac:dyDescent="0.2">
      <c r="A4609" t="s">
        <v>6390</v>
      </c>
      <c r="B4609" t="s">
        <v>30</v>
      </c>
      <c r="C4609" t="s">
        <v>1983</v>
      </c>
      <c r="D4609" t="s">
        <v>34</v>
      </c>
      <c r="E4609" t="s">
        <v>29</v>
      </c>
      <c r="F4609">
        <v>24</v>
      </c>
      <c r="G4609">
        <v>362134</v>
      </c>
      <c r="H4609">
        <v>574207</v>
      </c>
      <c r="I4609">
        <v>0.80845075303616898</v>
      </c>
      <c r="J4609">
        <v>0.96470707352738905</v>
      </c>
      <c r="K4609">
        <v>0.15625632049122001</v>
      </c>
      <c r="L4609">
        <v>0.246572731327176</v>
      </c>
      <c r="M4609">
        <v>0.56186846352442499</v>
      </c>
      <c r="N4609">
        <v>-0.24935582254198499</v>
      </c>
      <c r="O4609">
        <v>70.052715293234002</v>
      </c>
      <c r="P4609">
        <v>81.919221159278393</v>
      </c>
      <c r="Q4609" t="s">
        <v>16</v>
      </c>
      <c r="R4609">
        <v>-0.24935582254198499</v>
      </c>
      <c r="S4609">
        <v>-0.15984992107022</v>
      </c>
      <c r="T4609">
        <v>2.7052209275779698E-2</v>
      </c>
      <c r="U4609">
        <v>0.15625632049122001</v>
      </c>
      <c r="V4609">
        <v>0.28546043170666002</v>
      </c>
      <c r="W4609">
        <v>0.47236256205265997</v>
      </c>
      <c r="X4609">
        <v>0.56186846352442499</v>
      </c>
      <c r="Y4609">
        <v>0.16197281514675599</v>
      </c>
    </row>
    <row r="4610" spans="1:25" x14ac:dyDescent="0.2">
      <c r="A4610" t="s">
        <v>8784</v>
      </c>
      <c r="B4610" t="s">
        <v>30</v>
      </c>
      <c r="C4610" t="s">
        <v>1983</v>
      </c>
      <c r="D4610" t="s">
        <v>28</v>
      </c>
      <c r="E4610" t="s">
        <v>14</v>
      </c>
      <c r="F4610">
        <v>1</v>
      </c>
      <c r="G4610">
        <v>362134</v>
      </c>
      <c r="H4610">
        <v>553108</v>
      </c>
      <c r="I4610">
        <v>0.56689883851831802</v>
      </c>
      <c r="J4610">
        <v>0.59460518558860098</v>
      </c>
      <c r="K4610">
        <v>2.7706347070282699E-2</v>
      </c>
      <c r="L4610">
        <v>0.21308221752023199</v>
      </c>
      <c r="M4610">
        <v>0.37822659489106403</v>
      </c>
      <c r="N4610">
        <v>-0.32281390075049898</v>
      </c>
      <c r="O4610">
        <v>66.417788617881897</v>
      </c>
      <c r="P4610">
        <v>73.349637175192299</v>
      </c>
      <c r="Q4610" t="s">
        <v>15</v>
      </c>
      <c r="R4610">
        <v>-0.32281390075049898</v>
      </c>
      <c r="S4610">
        <v>-0.245465055790655</v>
      </c>
      <c r="T4610">
        <v>-8.3948734910318804E-2</v>
      </c>
      <c r="U4610">
        <v>2.7706347070282699E-2</v>
      </c>
      <c r="V4610">
        <v>0.139361429050884</v>
      </c>
      <c r="W4610">
        <v>0.30087774993122002</v>
      </c>
      <c r="X4610">
        <v>0.37822659489106403</v>
      </c>
      <c r="Y4610">
        <v>4.6596208277020303E-2</v>
      </c>
    </row>
    <row r="4611" spans="1:25" x14ac:dyDescent="0.2">
      <c r="A4611" t="s">
        <v>8785</v>
      </c>
      <c r="B4611" t="s">
        <v>30</v>
      </c>
      <c r="C4611" t="s">
        <v>1983</v>
      </c>
      <c r="D4611" t="s">
        <v>28</v>
      </c>
      <c r="E4611" t="s">
        <v>14</v>
      </c>
      <c r="F4611">
        <v>2</v>
      </c>
      <c r="G4611">
        <v>362134</v>
      </c>
      <c r="H4611">
        <v>553108</v>
      </c>
      <c r="I4611">
        <v>0.51278070499454098</v>
      </c>
      <c r="J4611">
        <v>0.53600608976192898</v>
      </c>
      <c r="K4611">
        <v>2.3225384767388599E-2</v>
      </c>
      <c r="L4611">
        <v>0.18867124510687799</v>
      </c>
      <c r="M4611">
        <v>0.33358958296820301</v>
      </c>
      <c r="N4611">
        <v>-0.28713881343342601</v>
      </c>
      <c r="O4611">
        <v>65.941190448043699</v>
      </c>
      <c r="P4611">
        <v>73.349637175192299</v>
      </c>
      <c r="Q4611" t="s">
        <v>15</v>
      </c>
      <c r="R4611">
        <v>-0.28713881343342601</v>
      </c>
      <c r="S4611">
        <v>-0.21865115145962899</v>
      </c>
      <c r="T4611">
        <v>-7.5638347668615505E-2</v>
      </c>
      <c r="U4611">
        <v>2.3225384767388599E-2</v>
      </c>
      <c r="V4611">
        <v>0.12208911720339299</v>
      </c>
      <c r="W4611">
        <v>0.26510192099440599</v>
      </c>
      <c r="X4611">
        <v>0.33358958296820301</v>
      </c>
      <c r="Y4611">
        <v>4.3330449431468701E-2</v>
      </c>
    </row>
    <row r="4612" spans="1:25" x14ac:dyDescent="0.2">
      <c r="A4612" t="s">
        <v>8786</v>
      </c>
      <c r="B4612" t="s">
        <v>30</v>
      </c>
      <c r="C4612" t="s">
        <v>1983</v>
      </c>
      <c r="D4612" t="s">
        <v>28</v>
      </c>
      <c r="E4612" t="s">
        <v>14</v>
      </c>
      <c r="F4612">
        <v>3</v>
      </c>
      <c r="G4612">
        <v>362134</v>
      </c>
      <c r="H4612">
        <v>553108</v>
      </c>
      <c r="I4612">
        <v>0.477384085569379</v>
      </c>
      <c r="J4612">
        <v>0.49797638755902301</v>
      </c>
      <c r="K4612">
        <v>2.05923019896442E-2</v>
      </c>
      <c r="L4612">
        <v>0.170555970387155</v>
      </c>
      <c r="M4612">
        <v>0.30115687327651502</v>
      </c>
      <c r="N4612">
        <v>-0.259972269297226</v>
      </c>
      <c r="O4612">
        <v>65.420987830787993</v>
      </c>
      <c r="P4612">
        <v>73.349637175192299</v>
      </c>
      <c r="Q4612" t="s">
        <v>15</v>
      </c>
      <c r="R4612">
        <v>-0.259972269297226</v>
      </c>
      <c r="S4612">
        <v>-0.19806045204668901</v>
      </c>
      <c r="T4612">
        <v>-6.8779026493225204E-2</v>
      </c>
      <c r="U4612">
        <v>2.05923019896442E-2</v>
      </c>
      <c r="V4612">
        <v>0.10996363047251401</v>
      </c>
      <c r="W4612">
        <v>0.23924505602597701</v>
      </c>
      <c r="X4612">
        <v>0.30115687327651502</v>
      </c>
      <c r="Y4612">
        <v>4.1351964679657599E-2</v>
      </c>
    </row>
    <row r="4613" spans="1:25" x14ac:dyDescent="0.2">
      <c r="A4613" t="s">
        <v>8787</v>
      </c>
      <c r="B4613" t="s">
        <v>30</v>
      </c>
      <c r="C4613" t="s">
        <v>1983</v>
      </c>
      <c r="D4613" t="s">
        <v>28</v>
      </c>
      <c r="E4613" t="s">
        <v>14</v>
      </c>
      <c r="F4613">
        <v>4</v>
      </c>
      <c r="G4613">
        <v>362134</v>
      </c>
      <c r="H4613">
        <v>553108</v>
      </c>
      <c r="I4613">
        <v>0.45564264480189398</v>
      </c>
      <c r="J4613">
        <v>0.47445661420115098</v>
      </c>
      <c r="K4613">
        <v>1.88139693992577E-2</v>
      </c>
      <c r="L4613">
        <v>0.15763477881848201</v>
      </c>
      <c r="M4613">
        <v>0.27812318055565999</v>
      </c>
      <c r="N4613">
        <v>-0.24049524175714501</v>
      </c>
      <c r="O4613">
        <v>65.028338064847702</v>
      </c>
      <c r="P4613">
        <v>73.349637175192299</v>
      </c>
      <c r="Q4613" t="s">
        <v>15</v>
      </c>
      <c r="R4613">
        <v>-0.24049524175714501</v>
      </c>
      <c r="S4613">
        <v>-0.18327381704603601</v>
      </c>
      <c r="T4613">
        <v>-6.3786654701626797E-2</v>
      </c>
      <c r="U4613">
        <v>1.88139693992577E-2</v>
      </c>
      <c r="V4613">
        <v>0.10141459350014199</v>
      </c>
      <c r="W4613">
        <v>0.22090175584455099</v>
      </c>
      <c r="X4613">
        <v>0.27812318055565999</v>
      </c>
      <c r="Y4613">
        <v>3.9653719299361102E-2</v>
      </c>
    </row>
    <row r="4614" spans="1:25" x14ac:dyDescent="0.2">
      <c r="A4614" t="s">
        <v>8788</v>
      </c>
      <c r="B4614" t="s">
        <v>30</v>
      </c>
      <c r="C4614" t="s">
        <v>1983</v>
      </c>
      <c r="D4614" t="s">
        <v>28</v>
      </c>
      <c r="E4614" t="s">
        <v>14</v>
      </c>
      <c r="F4614">
        <v>5</v>
      </c>
      <c r="G4614">
        <v>362134</v>
      </c>
      <c r="H4614">
        <v>553108</v>
      </c>
      <c r="I4614">
        <v>0.44794338698930602</v>
      </c>
      <c r="J4614">
        <v>0.46529270547551899</v>
      </c>
      <c r="K4614">
        <v>1.7349318486212802E-2</v>
      </c>
      <c r="L4614">
        <v>0.15127249157615</v>
      </c>
      <c r="M4614">
        <v>0.26619256712897899</v>
      </c>
      <c r="N4614">
        <v>-0.23149393015655301</v>
      </c>
      <c r="O4614">
        <v>64.850244908301903</v>
      </c>
      <c r="P4614">
        <v>73.349637175192299</v>
      </c>
      <c r="Q4614" t="s">
        <v>15</v>
      </c>
      <c r="R4614">
        <v>-0.23149393015655301</v>
      </c>
      <c r="S4614">
        <v>-0.17658201571441101</v>
      </c>
      <c r="T4614">
        <v>-6.1917467099689601E-2</v>
      </c>
      <c r="U4614">
        <v>1.7349318486212802E-2</v>
      </c>
      <c r="V4614">
        <v>9.6616104072115197E-2</v>
      </c>
      <c r="W4614">
        <v>0.21128065268683699</v>
      </c>
      <c r="X4614">
        <v>0.26619256712897899</v>
      </c>
      <c r="Y4614">
        <v>3.7286891202135103E-2</v>
      </c>
    </row>
    <row r="4615" spans="1:25" x14ac:dyDescent="0.2">
      <c r="A4615" t="s">
        <v>8789</v>
      </c>
      <c r="B4615" t="s">
        <v>30</v>
      </c>
      <c r="C4615" t="s">
        <v>1983</v>
      </c>
      <c r="D4615" t="s">
        <v>28</v>
      </c>
      <c r="E4615" t="s">
        <v>14</v>
      </c>
      <c r="F4615">
        <v>6</v>
      </c>
      <c r="G4615">
        <v>362134</v>
      </c>
      <c r="H4615">
        <v>553108</v>
      </c>
      <c r="I4615">
        <v>0.45883687788169503</v>
      </c>
      <c r="J4615">
        <v>0.47837558140646202</v>
      </c>
      <c r="K4615">
        <v>1.95387035247668E-2</v>
      </c>
      <c r="L4615">
        <v>0.15445502896522201</v>
      </c>
      <c r="M4615">
        <v>0.27361722617255702</v>
      </c>
      <c r="N4615">
        <v>-0.23453981912302399</v>
      </c>
      <c r="O4615">
        <v>64.525659517957493</v>
      </c>
      <c r="P4615">
        <v>73.349637175192299</v>
      </c>
      <c r="Q4615" t="s">
        <v>15</v>
      </c>
      <c r="R4615">
        <v>-0.23453981912302399</v>
      </c>
      <c r="S4615">
        <v>-0.17847264360864801</v>
      </c>
      <c r="T4615">
        <v>-6.13957316530096E-2</v>
      </c>
      <c r="U4615">
        <v>1.95387035247668E-2</v>
      </c>
      <c r="V4615">
        <v>0.100473138702543</v>
      </c>
      <c r="W4615">
        <v>0.217550050658182</v>
      </c>
      <c r="X4615">
        <v>0.27361722617255702</v>
      </c>
      <c r="Y4615">
        <v>4.0843856342586402E-2</v>
      </c>
    </row>
    <row r="4616" spans="1:25" x14ac:dyDescent="0.2">
      <c r="A4616" t="s">
        <v>8790</v>
      </c>
      <c r="B4616" t="s">
        <v>30</v>
      </c>
      <c r="C4616" t="s">
        <v>1983</v>
      </c>
      <c r="D4616" t="s">
        <v>28</v>
      </c>
      <c r="E4616" t="s">
        <v>14</v>
      </c>
      <c r="F4616">
        <v>7</v>
      </c>
      <c r="G4616">
        <v>362134</v>
      </c>
      <c r="H4616">
        <v>553108</v>
      </c>
      <c r="I4616">
        <v>0.490412011914238</v>
      </c>
      <c r="J4616">
        <v>0.51845903464332799</v>
      </c>
      <c r="K4616">
        <v>2.8047022729090199E-2</v>
      </c>
      <c r="L4616">
        <v>0.17223368140007</v>
      </c>
      <c r="M4616">
        <v>0.31137142863220602</v>
      </c>
      <c r="N4616">
        <v>-0.25527738317402499</v>
      </c>
      <c r="O4616">
        <v>64.358910687006897</v>
      </c>
      <c r="P4616">
        <v>73.349637175192299</v>
      </c>
      <c r="Q4616" t="s">
        <v>16</v>
      </c>
      <c r="R4616">
        <v>-0.25527738317402499</v>
      </c>
      <c r="S4616">
        <v>-0.19275655682580001</v>
      </c>
      <c r="T4616">
        <v>-6.22034263245465E-2</v>
      </c>
      <c r="U4616">
        <v>2.8047022729090199E-2</v>
      </c>
      <c r="V4616">
        <v>0.118297471782727</v>
      </c>
      <c r="W4616">
        <v>0.24885060228398001</v>
      </c>
      <c r="X4616">
        <v>0.31137142863220602</v>
      </c>
      <c r="Y4616">
        <v>5.4096892627948999E-2</v>
      </c>
    </row>
    <row r="4617" spans="1:25" x14ac:dyDescent="0.2">
      <c r="A4617" t="s">
        <v>8791</v>
      </c>
      <c r="B4617" t="s">
        <v>30</v>
      </c>
      <c r="C4617" t="s">
        <v>1983</v>
      </c>
      <c r="D4617" t="s">
        <v>28</v>
      </c>
      <c r="E4617" t="s">
        <v>14</v>
      </c>
      <c r="F4617">
        <v>8</v>
      </c>
      <c r="G4617">
        <v>362134</v>
      </c>
      <c r="H4617">
        <v>553108</v>
      </c>
      <c r="I4617">
        <v>0.52692330107645502</v>
      </c>
      <c r="J4617">
        <v>0.54931355035955198</v>
      </c>
      <c r="K4617">
        <v>2.23902492830973E-2</v>
      </c>
      <c r="L4617">
        <v>0.189881966470199</v>
      </c>
      <c r="M4617">
        <v>0.33474608412657503</v>
      </c>
      <c r="N4617">
        <v>-0.28996558556037999</v>
      </c>
      <c r="O4617">
        <v>67.355157604860096</v>
      </c>
      <c r="P4617">
        <v>73.349637175192299</v>
      </c>
      <c r="Q4617" t="s">
        <v>16</v>
      </c>
      <c r="R4617">
        <v>-0.28996558556037999</v>
      </c>
      <c r="S4617">
        <v>-0.22103843173169799</v>
      </c>
      <c r="T4617">
        <v>-7.7107901147286995E-2</v>
      </c>
      <c r="U4617">
        <v>2.23902492830973E-2</v>
      </c>
      <c r="V4617">
        <v>0.121888399713482</v>
      </c>
      <c r="W4617">
        <v>0.265818930297892</v>
      </c>
      <c r="X4617">
        <v>0.33474608412657503</v>
      </c>
      <c r="Y4617">
        <v>4.0760416830136099E-2</v>
      </c>
    </row>
    <row r="4618" spans="1:25" x14ac:dyDescent="0.2">
      <c r="A4618" t="s">
        <v>8792</v>
      </c>
      <c r="B4618" t="s">
        <v>30</v>
      </c>
      <c r="C4618" t="s">
        <v>1983</v>
      </c>
      <c r="D4618" t="s">
        <v>28</v>
      </c>
      <c r="E4618" t="s">
        <v>14</v>
      </c>
      <c r="F4618">
        <v>9</v>
      </c>
      <c r="G4618">
        <v>362134</v>
      </c>
      <c r="H4618">
        <v>553108</v>
      </c>
      <c r="I4618">
        <v>0.56493692767995696</v>
      </c>
      <c r="J4618">
        <v>0.58509596738815195</v>
      </c>
      <c r="K4618">
        <v>2.0159039708195201E-2</v>
      </c>
      <c r="L4618">
        <v>0.20761528935957799</v>
      </c>
      <c r="M4618">
        <v>0.36168619070470098</v>
      </c>
      <c r="N4618">
        <v>-0.321368111288311</v>
      </c>
      <c r="O4618">
        <v>71.749078692694994</v>
      </c>
      <c r="P4618">
        <v>73.349637175192299</v>
      </c>
      <c r="Q4618" t="s">
        <v>16</v>
      </c>
      <c r="R4618">
        <v>-0.321368111288311</v>
      </c>
      <c r="S4618">
        <v>-0.24600376125078399</v>
      </c>
      <c r="T4618">
        <v>-8.8631371916223695E-2</v>
      </c>
      <c r="U4618">
        <v>2.0159039708195201E-2</v>
      </c>
      <c r="V4618">
        <v>0.12894945133261401</v>
      </c>
      <c r="W4618">
        <v>0.28632184066717398</v>
      </c>
      <c r="X4618">
        <v>0.36168619070470098</v>
      </c>
      <c r="Y4618">
        <v>3.4454244827877498E-2</v>
      </c>
    </row>
    <row r="4619" spans="1:25" x14ac:dyDescent="0.2">
      <c r="A4619" t="s">
        <v>8793</v>
      </c>
      <c r="B4619" t="s">
        <v>30</v>
      </c>
      <c r="C4619" t="s">
        <v>1983</v>
      </c>
      <c r="D4619" t="s">
        <v>28</v>
      </c>
      <c r="E4619" t="s">
        <v>14</v>
      </c>
      <c r="F4619">
        <v>10</v>
      </c>
      <c r="G4619">
        <v>362134</v>
      </c>
      <c r="H4619">
        <v>553108</v>
      </c>
      <c r="I4619">
        <v>0.60092114161760601</v>
      </c>
      <c r="J4619">
        <v>0.62706550170867603</v>
      </c>
      <c r="K4619">
        <v>2.6144360091070001E-2</v>
      </c>
      <c r="L4619">
        <v>0.23031701825474599</v>
      </c>
      <c r="M4619">
        <v>0.405015855120126</v>
      </c>
      <c r="N4619">
        <v>-0.35272713493798602</v>
      </c>
      <c r="O4619">
        <v>76.537797959494199</v>
      </c>
      <c r="P4619">
        <v>73.349637175192299</v>
      </c>
      <c r="Q4619" t="s">
        <v>16</v>
      </c>
      <c r="R4619">
        <v>-0.35272713493798602</v>
      </c>
      <c r="S4619">
        <v>-0.26912205731151401</v>
      </c>
      <c r="T4619">
        <v>-9.4541757474416593E-2</v>
      </c>
      <c r="U4619">
        <v>2.6144360091070001E-2</v>
      </c>
      <c r="V4619">
        <v>0.14683047765655699</v>
      </c>
      <c r="W4619">
        <v>0.32141077749365399</v>
      </c>
      <c r="X4619">
        <v>0.405015855120126</v>
      </c>
      <c r="Y4619">
        <v>4.1693188382760399E-2</v>
      </c>
    </row>
    <row r="4620" spans="1:25" x14ac:dyDescent="0.2">
      <c r="A4620" t="s">
        <v>8794</v>
      </c>
      <c r="B4620" t="s">
        <v>30</v>
      </c>
      <c r="C4620" t="s">
        <v>1983</v>
      </c>
      <c r="D4620" t="s">
        <v>28</v>
      </c>
      <c r="E4620" t="s">
        <v>14</v>
      </c>
      <c r="F4620">
        <v>11</v>
      </c>
      <c r="G4620">
        <v>362134</v>
      </c>
      <c r="H4620">
        <v>553108</v>
      </c>
      <c r="I4620">
        <v>0.64709401364922103</v>
      </c>
      <c r="J4620">
        <v>0.67382348577581497</v>
      </c>
      <c r="K4620">
        <v>2.67294721265934E-2</v>
      </c>
      <c r="L4620">
        <v>0.25414545075025502</v>
      </c>
      <c r="M4620">
        <v>0.44479873861076302</v>
      </c>
      <c r="N4620">
        <v>-0.39133979435757599</v>
      </c>
      <c r="O4620">
        <v>80.368583674033502</v>
      </c>
      <c r="P4620">
        <v>73.349637175192299</v>
      </c>
      <c r="Q4620" t="s">
        <v>16</v>
      </c>
      <c r="R4620">
        <v>-0.39133979435757599</v>
      </c>
      <c r="S4620">
        <v>-0.299084995735234</v>
      </c>
      <c r="T4620">
        <v>-0.10644274406654</v>
      </c>
      <c r="U4620">
        <v>2.67294721265934E-2</v>
      </c>
      <c r="V4620">
        <v>0.15990168831972701</v>
      </c>
      <c r="W4620">
        <v>0.35254393998841999</v>
      </c>
      <c r="X4620">
        <v>0.44479873861076302</v>
      </c>
      <c r="Y4620">
        <v>3.9668359282280102E-2</v>
      </c>
    </row>
    <row r="4621" spans="1:25" x14ac:dyDescent="0.2">
      <c r="A4621" t="s">
        <v>8795</v>
      </c>
      <c r="B4621" t="s">
        <v>30</v>
      </c>
      <c r="C4621" t="s">
        <v>1983</v>
      </c>
      <c r="D4621" t="s">
        <v>28</v>
      </c>
      <c r="E4621" t="s">
        <v>14</v>
      </c>
      <c r="F4621">
        <v>12</v>
      </c>
      <c r="G4621">
        <v>362134</v>
      </c>
      <c r="H4621">
        <v>553108</v>
      </c>
      <c r="I4621">
        <v>0.71030614491097099</v>
      </c>
      <c r="J4621">
        <v>0.73094533209857904</v>
      </c>
      <c r="K4621">
        <v>2.06391871876083E-2</v>
      </c>
      <c r="L4621">
        <v>0.27709521421316102</v>
      </c>
      <c r="M4621">
        <v>0.47646081456825801</v>
      </c>
      <c r="N4621">
        <v>-0.43518244019304098</v>
      </c>
      <c r="O4621">
        <v>82.250682901575303</v>
      </c>
      <c r="P4621">
        <v>73.349637175192299</v>
      </c>
      <c r="Q4621" t="s">
        <v>16</v>
      </c>
      <c r="R4621">
        <v>-0.43518244019304098</v>
      </c>
      <c r="S4621">
        <v>-0.33459687743366401</v>
      </c>
      <c r="T4621">
        <v>-0.124558705060088</v>
      </c>
      <c r="U4621">
        <v>2.06391871876083E-2</v>
      </c>
      <c r="V4621">
        <v>0.16583707943530501</v>
      </c>
      <c r="W4621">
        <v>0.37587525180887998</v>
      </c>
      <c r="X4621">
        <v>0.47646081456825801</v>
      </c>
      <c r="Y4621">
        <v>2.8236293852991898E-2</v>
      </c>
    </row>
    <row r="4622" spans="1:25" x14ac:dyDescent="0.2">
      <c r="A4622" t="s">
        <v>8796</v>
      </c>
      <c r="B4622" t="s">
        <v>30</v>
      </c>
      <c r="C4622" t="s">
        <v>1983</v>
      </c>
      <c r="D4622" t="s">
        <v>28</v>
      </c>
      <c r="E4622" t="s">
        <v>14</v>
      </c>
      <c r="F4622">
        <v>13</v>
      </c>
      <c r="G4622">
        <v>362134</v>
      </c>
      <c r="H4622">
        <v>553108</v>
      </c>
      <c r="I4622">
        <v>0.78773973024253596</v>
      </c>
      <c r="J4622">
        <v>0.79420423515540195</v>
      </c>
      <c r="K4622">
        <v>6.4645049128655404E-3</v>
      </c>
      <c r="L4622">
        <v>0.29972634284390998</v>
      </c>
      <c r="M4622">
        <v>0.49951433889109698</v>
      </c>
      <c r="N4622">
        <v>-0.486585329065366</v>
      </c>
      <c r="O4622">
        <v>83.077741965049697</v>
      </c>
      <c r="P4622">
        <v>73.349637175192299</v>
      </c>
      <c r="Q4622" t="s">
        <v>16</v>
      </c>
      <c r="R4622">
        <v>-0.486585329065366</v>
      </c>
      <c r="S4622">
        <v>-0.37778466661302701</v>
      </c>
      <c r="T4622">
        <v>-0.150592098737343</v>
      </c>
      <c r="U4622">
        <v>6.4645049128655404E-3</v>
      </c>
      <c r="V4622">
        <v>0.163521108563074</v>
      </c>
      <c r="W4622">
        <v>0.39071367643875798</v>
      </c>
      <c r="X4622">
        <v>0.49951433889109698</v>
      </c>
      <c r="Y4622">
        <v>8.1396001515915296E-3</v>
      </c>
    </row>
    <row r="4623" spans="1:25" x14ac:dyDescent="0.2">
      <c r="A4623" t="s">
        <v>8797</v>
      </c>
      <c r="B4623" t="s">
        <v>30</v>
      </c>
      <c r="C4623" t="s">
        <v>1983</v>
      </c>
      <c r="D4623" t="s">
        <v>28</v>
      </c>
      <c r="E4623" t="s">
        <v>14</v>
      </c>
      <c r="F4623">
        <v>14</v>
      </c>
      <c r="G4623">
        <v>362134</v>
      </c>
      <c r="H4623">
        <v>553108</v>
      </c>
      <c r="I4623">
        <v>0.85592771585613803</v>
      </c>
      <c r="J4623">
        <v>0.84565490942667998</v>
      </c>
      <c r="K4623">
        <v>-1.0272806429457999E-2</v>
      </c>
      <c r="L4623">
        <v>0.319571700498474</v>
      </c>
      <c r="M4623">
        <v>0.51542264089053103</v>
      </c>
      <c r="N4623">
        <v>-0.53596825374944701</v>
      </c>
      <c r="O4623">
        <v>83.254330522389907</v>
      </c>
      <c r="P4623">
        <v>73.349637175192299</v>
      </c>
      <c r="Q4623" t="s">
        <v>16</v>
      </c>
      <c r="R4623">
        <v>-0.53596825374944701</v>
      </c>
      <c r="S4623">
        <v>-0.419963726468501</v>
      </c>
      <c r="T4623">
        <v>-0.17772837749065801</v>
      </c>
      <c r="U4623">
        <v>-1.0272806429457999E-2</v>
      </c>
      <c r="V4623">
        <v>0.15718276463174199</v>
      </c>
      <c r="W4623">
        <v>0.39941811360958501</v>
      </c>
      <c r="X4623">
        <v>0.51542264089053103</v>
      </c>
      <c r="Y4623">
        <v>-1.21477523691344E-2</v>
      </c>
    </row>
    <row r="4624" spans="1:25" x14ac:dyDescent="0.2">
      <c r="A4624" t="s">
        <v>8798</v>
      </c>
      <c r="B4624" t="s">
        <v>30</v>
      </c>
      <c r="C4624" t="s">
        <v>1983</v>
      </c>
      <c r="D4624" t="s">
        <v>28</v>
      </c>
      <c r="E4624" t="s">
        <v>14</v>
      </c>
      <c r="F4624">
        <v>15</v>
      </c>
      <c r="G4624">
        <v>362134</v>
      </c>
      <c r="H4624">
        <v>553108</v>
      </c>
      <c r="I4624">
        <v>0.91638968777528296</v>
      </c>
      <c r="J4624">
        <v>0.89001683491281702</v>
      </c>
      <c r="K4624">
        <v>-2.6372852862465698E-2</v>
      </c>
      <c r="L4624">
        <v>0.337057209681835</v>
      </c>
      <c r="M4624">
        <v>0.52808625706415302</v>
      </c>
      <c r="N4624">
        <v>-0.580831962789084</v>
      </c>
      <c r="O4624">
        <v>82.968899295342098</v>
      </c>
      <c r="P4624">
        <v>73.349637175192299</v>
      </c>
      <c r="Q4624" t="s">
        <v>16</v>
      </c>
      <c r="R4624">
        <v>-0.580831962789084</v>
      </c>
      <c r="S4624">
        <v>-0.45848019567457798</v>
      </c>
      <c r="T4624">
        <v>-0.202990830735747</v>
      </c>
      <c r="U4624">
        <v>-2.6372852862465698E-2</v>
      </c>
      <c r="V4624">
        <v>0.15024512501081599</v>
      </c>
      <c r="W4624">
        <v>0.405734489949647</v>
      </c>
      <c r="X4624">
        <v>0.52808625706415302</v>
      </c>
      <c r="Y4624">
        <v>-2.96318584412497E-2</v>
      </c>
    </row>
    <row r="4625" spans="1:25" x14ac:dyDescent="0.2">
      <c r="A4625" t="s">
        <v>8799</v>
      </c>
      <c r="B4625" t="s">
        <v>30</v>
      </c>
      <c r="C4625" t="s">
        <v>1983</v>
      </c>
      <c r="D4625" t="s">
        <v>28</v>
      </c>
      <c r="E4625" t="s">
        <v>14</v>
      </c>
      <c r="F4625">
        <v>16</v>
      </c>
      <c r="G4625">
        <v>362134</v>
      </c>
      <c r="H4625">
        <v>553108</v>
      </c>
      <c r="I4625">
        <v>0.96407014993261397</v>
      </c>
      <c r="J4625">
        <v>0.930489248292524</v>
      </c>
      <c r="K4625">
        <v>-3.3580901640089797E-2</v>
      </c>
      <c r="L4625">
        <v>0.35329906257108001</v>
      </c>
      <c r="M4625">
        <v>0.54759605628933705</v>
      </c>
      <c r="N4625">
        <v>-0.61475785956951701</v>
      </c>
      <c r="O4625">
        <v>82.1145582268189</v>
      </c>
      <c r="P4625">
        <v>73.349637175192299</v>
      </c>
      <c r="Q4625" t="s">
        <v>16</v>
      </c>
      <c r="R4625">
        <v>-0.61475785956951701</v>
      </c>
      <c r="S4625">
        <v>-0.48651029985621502</v>
      </c>
      <c r="T4625">
        <v>-0.218709610427336</v>
      </c>
      <c r="U4625">
        <v>-3.3580901640089797E-2</v>
      </c>
      <c r="V4625">
        <v>0.15154780714715599</v>
      </c>
      <c r="W4625">
        <v>0.41934849657603501</v>
      </c>
      <c r="X4625">
        <v>0.54759605628933705</v>
      </c>
      <c r="Y4625">
        <v>-3.6089510654434498E-2</v>
      </c>
    </row>
    <row r="4626" spans="1:25" x14ac:dyDescent="0.2">
      <c r="A4626" t="s">
        <v>8800</v>
      </c>
      <c r="B4626" t="s">
        <v>30</v>
      </c>
      <c r="C4626" t="s">
        <v>1983</v>
      </c>
      <c r="D4626" t="s">
        <v>28</v>
      </c>
      <c r="E4626" t="s">
        <v>14</v>
      </c>
      <c r="F4626">
        <v>17</v>
      </c>
      <c r="G4626">
        <v>362134</v>
      </c>
      <c r="H4626">
        <v>553108</v>
      </c>
      <c r="I4626">
        <v>0.97943354969562801</v>
      </c>
      <c r="J4626">
        <v>0.96234372015309899</v>
      </c>
      <c r="K4626">
        <v>-1.7089829542529401E-2</v>
      </c>
      <c r="L4626">
        <v>0.36500223068333998</v>
      </c>
      <c r="M4626">
        <v>0.58333883993156399</v>
      </c>
      <c r="N4626">
        <v>-0.61751849901662303</v>
      </c>
      <c r="O4626">
        <v>80.723881061182993</v>
      </c>
      <c r="P4626">
        <v>73.349637175192299</v>
      </c>
      <c r="Q4626" t="s">
        <v>17</v>
      </c>
      <c r="R4626">
        <v>-0.61751849901662303</v>
      </c>
      <c r="S4626">
        <v>-0.48502268927857101</v>
      </c>
      <c r="T4626">
        <v>-0.20835099842059901</v>
      </c>
      <c r="U4626">
        <v>-1.7089829542529401E-2</v>
      </c>
      <c r="V4626">
        <v>0.17417133933554099</v>
      </c>
      <c r="W4626">
        <v>0.45084303019351202</v>
      </c>
      <c r="X4626">
        <v>0.58333883993156399</v>
      </c>
      <c r="Y4626">
        <v>-1.77585504894348E-2</v>
      </c>
    </row>
    <row r="4627" spans="1:25" x14ac:dyDescent="0.2">
      <c r="A4627" t="s">
        <v>8801</v>
      </c>
      <c r="B4627" t="s">
        <v>30</v>
      </c>
      <c r="C4627" t="s">
        <v>1983</v>
      </c>
      <c r="D4627" t="s">
        <v>28</v>
      </c>
      <c r="E4627" t="s">
        <v>14</v>
      </c>
      <c r="F4627">
        <v>18</v>
      </c>
      <c r="G4627">
        <v>362134</v>
      </c>
      <c r="H4627">
        <v>553108</v>
      </c>
      <c r="I4627">
        <v>0.98837322081669898</v>
      </c>
      <c r="J4627">
        <v>0.98437135855137703</v>
      </c>
      <c r="K4627">
        <v>-4.0018622653227301E-3</v>
      </c>
      <c r="L4627">
        <v>0.37158264277761899</v>
      </c>
      <c r="M4627">
        <v>0.60725158510386001</v>
      </c>
      <c r="N4627">
        <v>-0.61525530963450603</v>
      </c>
      <c r="O4627">
        <v>77.967925947735097</v>
      </c>
      <c r="P4627">
        <v>73.349637175192299</v>
      </c>
      <c r="Q4627" t="s">
        <v>17</v>
      </c>
      <c r="R4627">
        <v>-0.61525530963450603</v>
      </c>
      <c r="S4627">
        <v>-0.48037081030623002</v>
      </c>
      <c r="T4627">
        <v>-0.198711167080795</v>
      </c>
      <c r="U4627">
        <v>-4.0018622653227301E-3</v>
      </c>
      <c r="V4627">
        <v>0.19070744255015001</v>
      </c>
      <c r="W4627">
        <v>0.472367085775585</v>
      </c>
      <c r="X4627">
        <v>0.60725158510386001</v>
      </c>
      <c r="Y4627">
        <v>-4.06539892750635E-3</v>
      </c>
    </row>
    <row r="4628" spans="1:25" x14ac:dyDescent="0.2">
      <c r="A4628" t="s">
        <v>8802</v>
      </c>
      <c r="B4628" t="s">
        <v>30</v>
      </c>
      <c r="C4628" t="s">
        <v>1983</v>
      </c>
      <c r="D4628" t="s">
        <v>28</v>
      </c>
      <c r="E4628" t="s">
        <v>14</v>
      </c>
      <c r="F4628">
        <v>19</v>
      </c>
      <c r="G4628">
        <v>362134</v>
      </c>
      <c r="H4628">
        <v>553108</v>
      </c>
      <c r="I4628">
        <v>0.96726662833940602</v>
      </c>
      <c r="J4628">
        <v>0.98126542205481204</v>
      </c>
      <c r="K4628">
        <v>1.39987937154058E-2</v>
      </c>
      <c r="L4628">
        <v>0.36434773044856</v>
      </c>
      <c r="M4628">
        <v>0.61335081030328698</v>
      </c>
      <c r="N4628">
        <v>-0.58535322287247504</v>
      </c>
      <c r="O4628">
        <v>74.582943431041102</v>
      </c>
      <c r="P4628">
        <v>73.349637175192299</v>
      </c>
      <c r="Q4628" t="s">
        <v>17</v>
      </c>
      <c r="R4628">
        <v>-0.58535322287247504</v>
      </c>
      <c r="S4628">
        <v>-0.45309499671964798</v>
      </c>
      <c r="T4628">
        <v>-0.17691941703964001</v>
      </c>
      <c r="U4628">
        <v>1.39987937154058E-2</v>
      </c>
      <c r="V4628">
        <v>0.204917004470451</v>
      </c>
      <c r="W4628">
        <v>0.48109258415046002</v>
      </c>
      <c r="X4628">
        <v>0.61335081030328698</v>
      </c>
      <c r="Y4628">
        <v>1.4266062372901799E-2</v>
      </c>
    </row>
    <row r="4629" spans="1:25" x14ac:dyDescent="0.2">
      <c r="A4629" t="s">
        <v>8803</v>
      </c>
      <c r="B4629" t="s">
        <v>30</v>
      </c>
      <c r="C4629" t="s">
        <v>1983</v>
      </c>
      <c r="D4629" t="s">
        <v>28</v>
      </c>
      <c r="E4629" t="s">
        <v>14</v>
      </c>
      <c r="F4629">
        <v>20</v>
      </c>
      <c r="G4629">
        <v>362134</v>
      </c>
      <c r="H4629">
        <v>553108</v>
      </c>
      <c r="I4629">
        <v>0.97913363515612695</v>
      </c>
      <c r="J4629">
        <v>1.0079295276786999</v>
      </c>
      <c r="K4629">
        <v>2.87958925225732E-2</v>
      </c>
      <c r="L4629">
        <v>0.34285593337196701</v>
      </c>
      <c r="M4629">
        <v>0.59279390291945899</v>
      </c>
      <c r="N4629">
        <v>-0.53520211787431204</v>
      </c>
      <c r="O4629">
        <v>72.219929614423094</v>
      </c>
      <c r="P4629">
        <v>73.349637175192299</v>
      </c>
      <c r="Q4629" t="s">
        <v>17</v>
      </c>
      <c r="R4629">
        <v>-0.53520211787431204</v>
      </c>
      <c r="S4629">
        <v>-0.41074541406028803</v>
      </c>
      <c r="T4629">
        <v>-0.150860616564337</v>
      </c>
      <c r="U4629">
        <v>2.87958925225732E-2</v>
      </c>
      <c r="V4629">
        <v>0.208452401609484</v>
      </c>
      <c r="W4629">
        <v>0.46833719910543498</v>
      </c>
      <c r="X4629">
        <v>0.59279390291945899</v>
      </c>
      <c r="Y4629">
        <v>2.8569351062560099E-2</v>
      </c>
    </row>
    <row r="4630" spans="1:25" x14ac:dyDescent="0.2">
      <c r="A4630" t="s">
        <v>8804</v>
      </c>
      <c r="B4630" t="s">
        <v>30</v>
      </c>
      <c r="C4630" t="s">
        <v>1983</v>
      </c>
      <c r="D4630" t="s">
        <v>28</v>
      </c>
      <c r="E4630" t="s">
        <v>14</v>
      </c>
      <c r="F4630">
        <v>21</v>
      </c>
      <c r="G4630">
        <v>362134</v>
      </c>
      <c r="H4630">
        <v>553108</v>
      </c>
      <c r="I4630">
        <v>0.94316834113926895</v>
      </c>
      <c r="J4630">
        <v>0.98383130556970999</v>
      </c>
      <c r="K4630">
        <v>4.0662964430441297E-2</v>
      </c>
      <c r="L4630">
        <v>0.32901245977295901</v>
      </c>
      <c r="M4630">
        <v>0.58188846075695899</v>
      </c>
      <c r="N4630">
        <v>-0.50056253189607702</v>
      </c>
      <c r="O4630">
        <v>70.684153172459702</v>
      </c>
      <c r="P4630">
        <v>73.349637175192299</v>
      </c>
      <c r="Q4630" t="s">
        <v>17</v>
      </c>
      <c r="R4630">
        <v>-0.50056253189607702</v>
      </c>
      <c r="S4630">
        <v>-0.381131008998493</v>
      </c>
      <c r="T4630">
        <v>-0.13173956449058899</v>
      </c>
      <c r="U4630">
        <v>4.0662964430441297E-2</v>
      </c>
      <c r="V4630">
        <v>0.21306549335147201</v>
      </c>
      <c r="W4630">
        <v>0.46245693785937497</v>
      </c>
      <c r="X4630">
        <v>0.58188846075695899</v>
      </c>
      <c r="Y4630">
        <v>4.1331236564884903E-2</v>
      </c>
    </row>
    <row r="4631" spans="1:25" x14ac:dyDescent="0.2">
      <c r="A4631" t="s">
        <v>8805</v>
      </c>
      <c r="B4631" t="s">
        <v>30</v>
      </c>
      <c r="C4631" t="s">
        <v>1983</v>
      </c>
      <c r="D4631" t="s">
        <v>28</v>
      </c>
      <c r="E4631" t="s">
        <v>14</v>
      </c>
      <c r="F4631">
        <v>22</v>
      </c>
      <c r="G4631">
        <v>362134</v>
      </c>
      <c r="H4631">
        <v>553108</v>
      </c>
      <c r="I4631">
        <v>0.88152960024763705</v>
      </c>
      <c r="J4631">
        <v>0.90680344541459901</v>
      </c>
      <c r="K4631">
        <v>2.52738451669621E-2</v>
      </c>
      <c r="L4631">
        <v>0.31275389797236802</v>
      </c>
      <c r="M4631">
        <v>0.53975400733150802</v>
      </c>
      <c r="N4631">
        <v>-0.48920631699758299</v>
      </c>
      <c r="O4631">
        <v>69.595616806118002</v>
      </c>
      <c r="P4631">
        <v>73.349637175192299</v>
      </c>
      <c r="Q4631" t="s">
        <v>16</v>
      </c>
      <c r="R4631">
        <v>-0.48920631699758299</v>
      </c>
      <c r="S4631">
        <v>-0.375676652033614</v>
      </c>
      <c r="T4631">
        <v>-0.13860919737055899</v>
      </c>
      <c r="U4631">
        <v>2.52738451669621E-2</v>
      </c>
      <c r="V4631">
        <v>0.189156887704483</v>
      </c>
      <c r="W4631">
        <v>0.42622434236753798</v>
      </c>
      <c r="X4631">
        <v>0.53975400733150802</v>
      </c>
      <c r="Y4631">
        <v>2.7871359879324899E-2</v>
      </c>
    </row>
    <row r="4632" spans="1:25" x14ac:dyDescent="0.2">
      <c r="A4632" t="s">
        <v>8806</v>
      </c>
      <c r="B4632" t="s">
        <v>30</v>
      </c>
      <c r="C4632" t="s">
        <v>1983</v>
      </c>
      <c r="D4632" t="s">
        <v>28</v>
      </c>
      <c r="E4632" t="s">
        <v>14</v>
      </c>
      <c r="F4632">
        <v>23</v>
      </c>
      <c r="G4632">
        <v>362134</v>
      </c>
      <c r="H4632">
        <v>553108</v>
      </c>
      <c r="I4632">
        <v>0.77944167692459998</v>
      </c>
      <c r="J4632">
        <v>0.79590029747833102</v>
      </c>
      <c r="K4632">
        <v>1.6458620553730999E-2</v>
      </c>
      <c r="L4632">
        <v>0.28309337833729198</v>
      </c>
      <c r="M4632">
        <v>0.482147227918577</v>
      </c>
      <c r="N4632">
        <v>-0.44922998681111498</v>
      </c>
      <c r="O4632">
        <v>68.602506376662902</v>
      </c>
      <c r="P4632">
        <v>73.349637175192299</v>
      </c>
      <c r="Q4632" t="s">
        <v>16</v>
      </c>
      <c r="R4632">
        <v>-0.44922998681111498</v>
      </c>
      <c r="S4632">
        <v>-0.346467090474678</v>
      </c>
      <c r="T4632">
        <v>-0.13188230969501</v>
      </c>
      <c r="U4632">
        <v>1.6458620553730999E-2</v>
      </c>
      <c r="V4632">
        <v>0.16479955080247199</v>
      </c>
      <c r="W4632">
        <v>0.37938433158214002</v>
      </c>
      <c r="X4632">
        <v>0.482147227918577</v>
      </c>
      <c r="Y4632">
        <v>2.06792491545452E-2</v>
      </c>
    </row>
    <row r="4633" spans="1:25" x14ac:dyDescent="0.2">
      <c r="A4633" t="s">
        <v>8807</v>
      </c>
      <c r="B4633" t="s">
        <v>30</v>
      </c>
      <c r="C4633" t="s">
        <v>1983</v>
      </c>
      <c r="D4633" t="s">
        <v>28</v>
      </c>
      <c r="E4633" t="s">
        <v>14</v>
      </c>
      <c r="F4633">
        <v>24</v>
      </c>
      <c r="G4633">
        <v>362134</v>
      </c>
      <c r="H4633">
        <v>553108</v>
      </c>
      <c r="I4633">
        <v>0.66734652910581505</v>
      </c>
      <c r="J4633">
        <v>0.68205420342273204</v>
      </c>
      <c r="K4633">
        <v>1.4707674316917E-2</v>
      </c>
      <c r="L4633">
        <v>0.24657277102011499</v>
      </c>
      <c r="M4633">
        <v>0.42031988264500703</v>
      </c>
      <c r="N4633">
        <v>-0.39090453401117298</v>
      </c>
      <c r="O4633">
        <v>67.575105497494107</v>
      </c>
      <c r="P4633">
        <v>73.349637175192299</v>
      </c>
      <c r="Q4633" t="s">
        <v>16</v>
      </c>
      <c r="R4633">
        <v>-0.39090453401117298</v>
      </c>
      <c r="S4633">
        <v>-0.30139861813087099</v>
      </c>
      <c r="T4633">
        <v>-0.114496457697624</v>
      </c>
      <c r="U4633">
        <v>1.4707674316917E-2</v>
      </c>
      <c r="V4633">
        <v>0.143911806331458</v>
      </c>
      <c r="W4633">
        <v>0.33081396676470498</v>
      </c>
      <c r="X4633">
        <v>0.42031988264500703</v>
      </c>
      <c r="Y4633">
        <v>2.1563791034656599E-2</v>
      </c>
    </row>
    <row r="4634" spans="1:25" x14ac:dyDescent="0.2">
      <c r="A4634" t="s">
        <v>10064</v>
      </c>
      <c r="B4634" t="s">
        <v>30</v>
      </c>
      <c r="C4634" t="s">
        <v>1983</v>
      </c>
      <c r="D4634" t="s">
        <v>28</v>
      </c>
      <c r="E4634" t="s">
        <v>18</v>
      </c>
      <c r="F4634">
        <v>1</v>
      </c>
      <c r="G4634">
        <v>362133</v>
      </c>
      <c r="H4634">
        <v>553108</v>
      </c>
      <c r="I4634">
        <v>0.64958595958075804</v>
      </c>
      <c r="J4634">
        <v>0.69875762806427699</v>
      </c>
      <c r="K4634">
        <v>4.91716684835189E-2</v>
      </c>
      <c r="L4634">
        <v>0.30217769012789802</v>
      </c>
      <c r="M4634">
        <v>0.54625396874391197</v>
      </c>
      <c r="N4634">
        <v>-0.44791063177687401</v>
      </c>
      <c r="O4634">
        <v>67.735530038287393</v>
      </c>
      <c r="P4634">
        <v>74.660639499048202</v>
      </c>
      <c r="Q4634" t="s">
        <v>15</v>
      </c>
      <c r="R4634">
        <v>-0.44791063177687401</v>
      </c>
      <c r="S4634">
        <v>-0.33822013026044701</v>
      </c>
      <c r="T4634">
        <v>-0.1091694411435</v>
      </c>
      <c r="U4634">
        <v>4.91716684835189E-2</v>
      </c>
      <c r="V4634">
        <v>0.207512778110538</v>
      </c>
      <c r="W4634">
        <v>0.43656346722748501</v>
      </c>
      <c r="X4634">
        <v>0.54625396874391197</v>
      </c>
      <c r="Y4634">
        <v>7.0370134805878296E-2</v>
      </c>
    </row>
    <row r="4635" spans="1:25" x14ac:dyDescent="0.2">
      <c r="A4635" t="s">
        <v>10065</v>
      </c>
      <c r="B4635" t="s">
        <v>30</v>
      </c>
      <c r="C4635" t="s">
        <v>1983</v>
      </c>
      <c r="D4635" t="s">
        <v>28</v>
      </c>
      <c r="E4635" t="s">
        <v>18</v>
      </c>
      <c r="F4635">
        <v>2</v>
      </c>
      <c r="G4635">
        <v>362133</v>
      </c>
      <c r="H4635">
        <v>553108</v>
      </c>
      <c r="I4635">
        <v>0.58031352043951101</v>
      </c>
      <c r="J4635">
        <v>0.62203642278874605</v>
      </c>
      <c r="K4635">
        <v>4.1722902349234502E-2</v>
      </c>
      <c r="L4635">
        <v>0.26606293020119498</v>
      </c>
      <c r="M4635">
        <v>0.47939642253020098</v>
      </c>
      <c r="N4635">
        <v>-0.39595061783173202</v>
      </c>
      <c r="O4635">
        <v>67.127276982405505</v>
      </c>
      <c r="P4635">
        <v>74.660639499048202</v>
      </c>
      <c r="Q4635" t="s">
        <v>15</v>
      </c>
      <c r="R4635">
        <v>-0.39595061783173202</v>
      </c>
      <c r="S4635">
        <v>-0.29936977416869798</v>
      </c>
      <c r="T4635">
        <v>-9.7694073076191795E-2</v>
      </c>
      <c r="U4635">
        <v>4.1722902349234502E-2</v>
      </c>
      <c r="V4635">
        <v>0.18113987777466101</v>
      </c>
      <c r="W4635">
        <v>0.38281557886716699</v>
      </c>
      <c r="X4635">
        <v>0.47939642253020098</v>
      </c>
      <c r="Y4635">
        <v>6.7074693411328198E-2</v>
      </c>
    </row>
    <row r="4636" spans="1:25" x14ac:dyDescent="0.2">
      <c r="A4636" t="s">
        <v>10066</v>
      </c>
      <c r="B4636" t="s">
        <v>30</v>
      </c>
      <c r="C4636" t="s">
        <v>1983</v>
      </c>
      <c r="D4636" t="s">
        <v>28</v>
      </c>
      <c r="E4636" t="s">
        <v>18</v>
      </c>
      <c r="F4636">
        <v>3</v>
      </c>
      <c r="G4636">
        <v>362133</v>
      </c>
      <c r="H4636">
        <v>553108</v>
      </c>
      <c r="I4636">
        <v>0.53225977861510898</v>
      </c>
      <c r="J4636">
        <v>0.56892452021648499</v>
      </c>
      <c r="K4636">
        <v>3.6664741601376602E-2</v>
      </c>
      <c r="L4636">
        <v>0.23839194464510999</v>
      </c>
      <c r="M4636">
        <v>0.428819490542583</v>
      </c>
      <c r="N4636">
        <v>-0.35549000733982999</v>
      </c>
      <c r="O4636">
        <v>66.578555806693501</v>
      </c>
      <c r="P4636">
        <v>74.660639499048202</v>
      </c>
      <c r="Q4636" t="s">
        <v>15</v>
      </c>
      <c r="R4636">
        <v>-0.35549000733982999</v>
      </c>
      <c r="S4636">
        <v>-0.26895373143365497</v>
      </c>
      <c r="T4636">
        <v>-8.8252637392661301E-2</v>
      </c>
      <c r="U4636">
        <v>3.6664741601376602E-2</v>
      </c>
      <c r="V4636">
        <v>0.16158212059541399</v>
      </c>
      <c r="W4636">
        <v>0.34228321463640798</v>
      </c>
      <c r="X4636">
        <v>0.428819490542583</v>
      </c>
      <c r="Y4636">
        <v>6.4445704655909403E-2</v>
      </c>
    </row>
    <row r="4637" spans="1:25" x14ac:dyDescent="0.2">
      <c r="A4637" t="s">
        <v>10067</v>
      </c>
      <c r="B4637" t="s">
        <v>30</v>
      </c>
      <c r="C4637" t="s">
        <v>1983</v>
      </c>
      <c r="D4637" t="s">
        <v>28</v>
      </c>
      <c r="E4637" t="s">
        <v>18</v>
      </c>
      <c r="F4637">
        <v>4</v>
      </c>
      <c r="G4637">
        <v>362133</v>
      </c>
      <c r="H4637">
        <v>553108</v>
      </c>
      <c r="I4637">
        <v>0.50039063373737902</v>
      </c>
      <c r="J4637">
        <v>0.53254076688637497</v>
      </c>
      <c r="K4637">
        <v>3.2150133148996098E-2</v>
      </c>
      <c r="L4637">
        <v>0.21776810172502201</v>
      </c>
      <c r="M4637">
        <v>0.39037866048665698</v>
      </c>
      <c r="N4637">
        <v>-0.32607839418866502</v>
      </c>
      <c r="O4637">
        <v>66.491434348761999</v>
      </c>
      <c r="P4637">
        <v>74.660639499048202</v>
      </c>
      <c r="Q4637" t="s">
        <v>15</v>
      </c>
      <c r="R4637">
        <v>-0.32607839418866502</v>
      </c>
      <c r="S4637">
        <v>-0.24702857326248201</v>
      </c>
      <c r="T4637">
        <v>-8.1960352154915497E-2</v>
      </c>
      <c r="U4637">
        <v>3.2150133148996098E-2</v>
      </c>
      <c r="V4637">
        <v>0.146260618452908</v>
      </c>
      <c r="W4637">
        <v>0.31132883956047402</v>
      </c>
      <c r="X4637">
        <v>0.39037866048665698</v>
      </c>
      <c r="Y4637">
        <v>6.0371215028230403E-2</v>
      </c>
    </row>
    <row r="4638" spans="1:25" x14ac:dyDescent="0.2">
      <c r="A4638" t="s">
        <v>10068</v>
      </c>
      <c r="B4638" t="s">
        <v>30</v>
      </c>
      <c r="C4638" t="s">
        <v>1983</v>
      </c>
      <c r="D4638" t="s">
        <v>28</v>
      </c>
      <c r="E4638" t="s">
        <v>18</v>
      </c>
      <c r="F4638">
        <v>5</v>
      </c>
      <c r="G4638">
        <v>362133</v>
      </c>
      <c r="H4638">
        <v>553108</v>
      </c>
      <c r="I4638">
        <v>0.48207384029746297</v>
      </c>
      <c r="J4638">
        <v>0.51089941802303396</v>
      </c>
      <c r="K4638">
        <v>2.88255777255714E-2</v>
      </c>
      <c r="L4638">
        <v>0.20431322748488201</v>
      </c>
      <c r="M4638">
        <v>0.36492083693820199</v>
      </c>
      <c r="N4638">
        <v>-0.30726968148705902</v>
      </c>
      <c r="O4638">
        <v>66.432781643031007</v>
      </c>
      <c r="P4638">
        <v>74.660639499048202</v>
      </c>
      <c r="Q4638" t="s">
        <v>15</v>
      </c>
      <c r="R4638">
        <v>-0.30726968148705902</v>
      </c>
      <c r="S4638">
        <v>-0.233103979910047</v>
      </c>
      <c r="T4638">
        <v>-7.8234553476506694E-2</v>
      </c>
      <c r="U4638">
        <v>2.88255777255714E-2</v>
      </c>
      <c r="V4638">
        <v>0.13588570892765001</v>
      </c>
      <c r="W4638">
        <v>0.29075513536119002</v>
      </c>
      <c r="X4638">
        <v>0.36492083693820199</v>
      </c>
      <c r="Y4638">
        <v>5.6421238131595997E-2</v>
      </c>
    </row>
    <row r="4639" spans="1:25" x14ac:dyDescent="0.2">
      <c r="A4639" t="s">
        <v>10069</v>
      </c>
      <c r="B4639" t="s">
        <v>30</v>
      </c>
      <c r="C4639" t="s">
        <v>1983</v>
      </c>
      <c r="D4639" t="s">
        <v>28</v>
      </c>
      <c r="E4639" t="s">
        <v>18</v>
      </c>
      <c r="F4639">
        <v>6</v>
      </c>
      <c r="G4639">
        <v>362133</v>
      </c>
      <c r="H4639">
        <v>553108</v>
      </c>
      <c r="I4639">
        <v>0.47828832296181301</v>
      </c>
      <c r="J4639">
        <v>0.50547906712597901</v>
      </c>
      <c r="K4639">
        <v>2.7190744164165299E-2</v>
      </c>
      <c r="L4639">
        <v>0.199956705814167</v>
      </c>
      <c r="M4639">
        <v>0.35611952522847001</v>
      </c>
      <c r="N4639">
        <v>-0.30173803690014001</v>
      </c>
      <c r="O4639">
        <v>66.270819900063401</v>
      </c>
      <c r="P4639">
        <v>74.660639499048202</v>
      </c>
      <c r="Q4639" t="s">
        <v>15</v>
      </c>
      <c r="R4639">
        <v>-0.30173803690014001</v>
      </c>
      <c r="S4639">
        <v>-0.22915375268959701</v>
      </c>
      <c r="T4639">
        <v>-7.7586569682458306E-2</v>
      </c>
      <c r="U4639">
        <v>2.7190744164165299E-2</v>
      </c>
      <c r="V4639">
        <v>0.13196805801078901</v>
      </c>
      <c r="W4639">
        <v>0.28353524101792799</v>
      </c>
      <c r="X4639">
        <v>0.35611952522847001</v>
      </c>
      <c r="Y4639">
        <v>5.3792028063129799E-2</v>
      </c>
    </row>
    <row r="4640" spans="1:25" x14ac:dyDescent="0.2">
      <c r="A4640" t="s">
        <v>10070</v>
      </c>
      <c r="B4640" t="s">
        <v>30</v>
      </c>
      <c r="C4640" t="s">
        <v>1983</v>
      </c>
      <c r="D4640" t="s">
        <v>28</v>
      </c>
      <c r="E4640" t="s">
        <v>18</v>
      </c>
      <c r="F4640">
        <v>7</v>
      </c>
      <c r="G4640">
        <v>362133</v>
      </c>
      <c r="H4640">
        <v>553108</v>
      </c>
      <c r="I4640">
        <v>0.491571715021836</v>
      </c>
      <c r="J4640">
        <v>0.51873393405823498</v>
      </c>
      <c r="K4640">
        <v>2.71622190363985E-2</v>
      </c>
      <c r="L4640">
        <v>0.210307734108863</v>
      </c>
      <c r="M4640">
        <v>0.37311844164547903</v>
      </c>
      <c r="N4640">
        <v>-0.31879400357268201</v>
      </c>
      <c r="O4640">
        <v>66.2096763726788</v>
      </c>
      <c r="P4640">
        <v>74.660639499048202</v>
      </c>
      <c r="Q4640" t="s">
        <v>15</v>
      </c>
      <c r="R4640">
        <v>-0.31879400357268201</v>
      </c>
      <c r="S4640">
        <v>-0.242452296091164</v>
      </c>
      <c r="T4640">
        <v>-8.3039033636645901E-2</v>
      </c>
      <c r="U4640">
        <v>2.71622190363985E-2</v>
      </c>
      <c r="V4640">
        <v>0.13736347170944299</v>
      </c>
      <c r="W4640">
        <v>0.296776734163961</v>
      </c>
      <c r="X4640">
        <v>0.37311844164547903</v>
      </c>
      <c r="Y4640">
        <v>5.2362525859642697E-2</v>
      </c>
    </row>
    <row r="4641" spans="1:25" x14ac:dyDescent="0.2">
      <c r="A4641" t="s">
        <v>10071</v>
      </c>
      <c r="B4641" t="s">
        <v>30</v>
      </c>
      <c r="C4641" t="s">
        <v>1983</v>
      </c>
      <c r="D4641" t="s">
        <v>28</v>
      </c>
      <c r="E4641" t="s">
        <v>18</v>
      </c>
      <c r="F4641">
        <v>8</v>
      </c>
      <c r="G4641">
        <v>362133</v>
      </c>
      <c r="H4641">
        <v>553108</v>
      </c>
      <c r="I4641">
        <v>0.53152416642389</v>
      </c>
      <c r="J4641">
        <v>0.56148857160409604</v>
      </c>
      <c r="K4641">
        <v>2.99644051802062E-2</v>
      </c>
      <c r="L4641">
        <v>0.24043680477271301</v>
      </c>
      <c r="M4641">
        <v>0.425482949031319</v>
      </c>
      <c r="N4641">
        <v>-0.36555413867090703</v>
      </c>
      <c r="O4641">
        <v>69.572696024488494</v>
      </c>
      <c r="P4641">
        <v>74.660639499048202</v>
      </c>
      <c r="Q4641" t="s">
        <v>15</v>
      </c>
      <c r="R4641">
        <v>-0.36555413867090703</v>
      </c>
      <c r="S4641">
        <v>-0.27827557853841201</v>
      </c>
      <c r="T4641">
        <v>-9.6024480520695496E-2</v>
      </c>
      <c r="U4641">
        <v>2.99644051802062E-2</v>
      </c>
      <c r="V4641">
        <v>0.15595329088110799</v>
      </c>
      <c r="W4641">
        <v>0.33820438889882398</v>
      </c>
      <c r="X4641">
        <v>0.425482949031319</v>
      </c>
      <c r="Y4641">
        <v>5.3366010806955397E-2</v>
      </c>
    </row>
    <row r="4642" spans="1:25" x14ac:dyDescent="0.2">
      <c r="A4642" t="s">
        <v>10072</v>
      </c>
      <c r="B4642" t="s">
        <v>30</v>
      </c>
      <c r="C4642" t="s">
        <v>1983</v>
      </c>
      <c r="D4642" t="s">
        <v>28</v>
      </c>
      <c r="E4642" t="s">
        <v>18</v>
      </c>
      <c r="F4642">
        <v>9</v>
      </c>
      <c r="G4642">
        <v>362133</v>
      </c>
      <c r="H4642">
        <v>553108</v>
      </c>
      <c r="I4642">
        <v>0.61121591343704396</v>
      </c>
      <c r="J4642">
        <v>0.64380370093370198</v>
      </c>
      <c r="K4642">
        <v>3.2587787496657701E-2</v>
      </c>
      <c r="L4642">
        <v>0.28147194636985501</v>
      </c>
      <c r="M4642">
        <v>0.495609139275068</v>
      </c>
      <c r="N4642">
        <v>-0.430433564281753</v>
      </c>
      <c r="O4642">
        <v>73.4452326446755</v>
      </c>
      <c r="P4642">
        <v>74.660639499048202</v>
      </c>
      <c r="Q4642" t="s">
        <v>15</v>
      </c>
      <c r="R4642">
        <v>-0.430433564281753</v>
      </c>
      <c r="S4642">
        <v>-0.328259247749496</v>
      </c>
      <c r="T4642">
        <v>-0.114903512401146</v>
      </c>
      <c r="U4642">
        <v>3.2587787496657701E-2</v>
      </c>
      <c r="V4642">
        <v>0.18007908739446099</v>
      </c>
      <c r="W4642">
        <v>0.393434822742811</v>
      </c>
      <c r="X4642">
        <v>0.495609139275068</v>
      </c>
      <c r="Y4642">
        <v>5.0617583355603499E-2</v>
      </c>
    </row>
    <row r="4643" spans="1:25" x14ac:dyDescent="0.2">
      <c r="A4643" t="s">
        <v>10073</v>
      </c>
      <c r="B4643" t="s">
        <v>30</v>
      </c>
      <c r="C4643" t="s">
        <v>1983</v>
      </c>
      <c r="D4643" t="s">
        <v>28</v>
      </c>
      <c r="E4643" t="s">
        <v>18</v>
      </c>
      <c r="F4643">
        <v>10</v>
      </c>
      <c r="G4643">
        <v>362133</v>
      </c>
      <c r="H4643">
        <v>553108</v>
      </c>
      <c r="I4643">
        <v>0.69983168831868203</v>
      </c>
      <c r="J4643">
        <v>0.73379761791140496</v>
      </c>
      <c r="K4643">
        <v>3.3965929592723501E-2</v>
      </c>
      <c r="L4643">
        <v>0.325500061139677</v>
      </c>
      <c r="M4643">
        <v>0.56941353016749197</v>
      </c>
      <c r="N4643">
        <v>-0.50148167098204499</v>
      </c>
      <c r="O4643">
        <v>77.598818585616499</v>
      </c>
      <c r="P4643">
        <v>74.660639499048202</v>
      </c>
      <c r="Q4643" t="s">
        <v>15</v>
      </c>
      <c r="R4643">
        <v>-0.50148167098204499</v>
      </c>
      <c r="S4643">
        <v>-0.38332514878834201</v>
      </c>
      <c r="T4643">
        <v>-0.13659610244446699</v>
      </c>
      <c r="U4643">
        <v>3.3965929592723501E-2</v>
      </c>
      <c r="V4643">
        <v>0.20452796162991399</v>
      </c>
      <c r="W4643">
        <v>0.45125700797378898</v>
      </c>
      <c r="X4643">
        <v>0.56941353016749197</v>
      </c>
      <c r="Y4643">
        <v>4.6287871156355201E-2</v>
      </c>
    </row>
    <row r="4644" spans="1:25" x14ac:dyDescent="0.2">
      <c r="A4644" t="s">
        <v>10074</v>
      </c>
      <c r="B4644" t="s">
        <v>30</v>
      </c>
      <c r="C4644" t="s">
        <v>1983</v>
      </c>
      <c r="D4644" t="s">
        <v>28</v>
      </c>
      <c r="E4644" t="s">
        <v>18</v>
      </c>
      <c r="F4644">
        <v>11</v>
      </c>
      <c r="G4644">
        <v>362133</v>
      </c>
      <c r="H4644">
        <v>553108</v>
      </c>
      <c r="I4644">
        <v>0.79019997680387799</v>
      </c>
      <c r="J4644">
        <v>0.82327954374299095</v>
      </c>
      <c r="K4644">
        <v>3.3079566939113202E-2</v>
      </c>
      <c r="L4644">
        <v>0.367327821538807</v>
      </c>
      <c r="M4644">
        <v>0.63733383337045102</v>
      </c>
      <c r="N4644">
        <v>-0.57117469949222399</v>
      </c>
      <c r="O4644">
        <v>81.401466533380997</v>
      </c>
      <c r="P4644">
        <v>74.660639499048202</v>
      </c>
      <c r="Q4644" t="s">
        <v>15</v>
      </c>
      <c r="R4644">
        <v>-0.57117469949222399</v>
      </c>
      <c r="S4644">
        <v>-0.43783470027363702</v>
      </c>
      <c r="T4644">
        <v>-0.159400211547222</v>
      </c>
      <c r="U4644">
        <v>3.3079566939113202E-2</v>
      </c>
      <c r="V4644">
        <v>0.225559345425448</v>
      </c>
      <c r="W4644">
        <v>0.50399383415186405</v>
      </c>
      <c r="X4644">
        <v>0.63733383337045102</v>
      </c>
      <c r="Y4644">
        <v>4.0180236701520503E-2</v>
      </c>
    </row>
    <row r="4645" spans="1:25" x14ac:dyDescent="0.2">
      <c r="A4645" t="s">
        <v>10075</v>
      </c>
      <c r="B4645" t="s">
        <v>30</v>
      </c>
      <c r="C4645" t="s">
        <v>1983</v>
      </c>
      <c r="D4645" t="s">
        <v>28</v>
      </c>
      <c r="E4645" t="s">
        <v>18</v>
      </c>
      <c r="F4645">
        <v>12</v>
      </c>
      <c r="G4645">
        <v>362133</v>
      </c>
      <c r="H4645">
        <v>553108</v>
      </c>
      <c r="I4645">
        <v>0.88522593954648798</v>
      </c>
      <c r="J4645">
        <v>0.91303615104098301</v>
      </c>
      <c r="K4645">
        <v>2.7810211494494998E-2</v>
      </c>
      <c r="L4645">
        <v>0.40711344773535302</v>
      </c>
      <c r="M4645">
        <v>0.69751183301914998</v>
      </c>
      <c r="N4645">
        <v>-0.64189141003016004</v>
      </c>
      <c r="O4645">
        <v>83.242036343352297</v>
      </c>
      <c r="P4645">
        <v>74.660639499048202</v>
      </c>
      <c r="Q4645" t="s">
        <v>15</v>
      </c>
      <c r="R4645">
        <v>-0.64189141003016004</v>
      </c>
      <c r="S4645">
        <v>-0.49410922850222699</v>
      </c>
      <c r="T4645">
        <v>-0.18551723511883</v>
      </c>
      <c r="U4645">
        <v>2.7810211494494998E-2</v>
      </c>
      <c r="V4645">
        <v>0.24113765810782001</v>
      </c>
      <c r="W4645">
        <v>0.549729651491217</v>
      </c>
      <c r="X4645">
        <v>0.69751183301914998</v>
      </c>
      <c r="Y4645">
        <v>3.0459047500789201E-2</v>
      </c>
    </row>
    <row r="4646" spans="1:25" x14ac:dyDescent="0.2">
      <c r="A4646" t="s">
        <v>10076</v>
      </c>
      <c r="B4646" t="s">
        <v>30</v>
      </c>
      <c r="C4646" t="s">
        <v>1983</v>
      </c>
      <c r="D4646" t="s">
        <v>28</v>
      </c>
      <c r="E4646" t="s">
        <v>18</v>
      </c>
      <c r="F4646">
        <v>13</v>
      </c>
      <c r="G4646">
        <v>362133</v>
      </c>
      <c r="H4646">
        <v>553108</v>
      </c>
      <c r="I4646">
        <v>0.97873493460212402</v>
      </c>
      <c r="J4646">
        <v>1.00220792320006</v>
      </c>
      <c r="K4646">
        <v>2.3472988597931E-2</v>
      </c>
      <c r="L4646">
        <v>0.44384377513797602</v>
      </c>
      <c r="M4646">
        <v>0.75359599869990201</v>
      </c>
      <c r="N4646">
        <v>-0.70665002150403999</v>
      </c>
      <c r="O4646">
        <v>84.104232394764793</v>
      </c>
      <c r="P4646">
        <v>74.660639499048202</v>
      </c>
      <c r="Q4646" t="s">
        <v>15</v>
      </c>
      <c r="R4646">
        <v>-0.70665002150403999</v>
      </c>
      <c r="S4646">
        <v>-0.54553473112895501</v>
      </c>
      <c r="T4646">
        <v>-0.20910114957436901</v>
      </c>
      <c r="U4646">
        <v>2.3472988597931E-2</v>
      </c>
      <c r="V4646">
        <v>0.256047126770231</v>
      </c>
      <c r="W4646">
        <v>0.59248070832481703</v>
      </c>
      <c r="X4646">
        <v>0.75359599869990201</v>
      </c>
      <c r="Y4646">
        <v>2.34212762187926E-2</v>
      </c>
    </row>
    <row r="4647" spans="1:25" x14ac:dyDescent="0.2">
      <c r="A4647" t="s">
        <v>10077</v>
      </c>
      <c r="B4647" t="s">
        <v>30</v>
      </c>
      <c r="C4647" t="s">
        <v>1983</v>
      </c>
      <c r="D4647" t="s">
        <v>28</v>
      </c>
      <c r="E4647" t="s">
        <v>18</v>
      </c>
      <c r="F4647">
        <v>14</v>
      </c>
      <c r="G4647">
        <v>362133</v>
      </c>
      <c r="H4647">
        <v>553108</v>
      </c>
      <c r="I4647">
        <v>1.05579708881767</v>
      </c>
      <c r="J4647">
        <v>1.0755590218637101</v>
      </c>
      <c r="K4647">
        <v>1.9761933046035001E-2</v>
      </c>
      <c r="L4647">
        <v>0.474292651542562</v>
      </c>
      <c r="M4647">
        <v>0.79997334483354898</v>
      </c>
      <c r="N4647">
        <v>-0.76044947874147895</v>
      </c>
      <c r="O4647">
        <v>84.811314391674799</v>
      </c>
      <c r="P4647">
        <v>74.660639499048202</v>
      </c>
      <c r="Q4647" t="s">
        <v>15</v>
      </c>
      <c r="R4647">
        <v>-0.76044947874147895</v>
      </c>
      <c r="S4647">
        <v>-0.588281246231529</v>
      </c>
      <c r="T4647">
        <v>-0.228767416362267</v>
      </c>
      <c r="U4647">
        <v>1.9761933046035001E-2</v>
      </c>
      <c r="V4647">
        <v>0.26829128245433698</v>
      </c>
      <c r="W4647">
        <v>0.62780511232359903</v>
      </c>
      <c r="X4647">
        <v>0.79997334483354898</v>
      </c>
      <c r="Y4647">
        <v>1.83736388652962E-2</v>
      </c>
    </row>
    <row r="4648" spans="1:25" x14ac:dyDescent="0.2">
      <c r="A4648" t="s">
        <v>10078</v>
      </c>
      <c r="B4648" t="s">
        <v>30</v>
      </c>
      <c r="C4648" t="s">
        <v>1983</v>
      </c>
      <c r="D4648" t="s">
        <v>28</v>
      </c>
      <c r="E4648" t="s">
        <v>18</v>
      </c>
      <c r="F4648">
        <v>15</v>
      </c>
      <c r="G4648">
        <v>362133</v>
      </c>
      <c r="H4648">
        <v>553108</v>
      </c>
      <c r="I4648">
        <v>1.1085380091928401</v>
      </c>
      <c r="J4648">
        <v>1.1266648378475499</v>
      </c>
      <c r="K4648">
        <v>1.8126828654708299E-2</v>
      </c>
      <c r="L4648">
        <v>0.49779050884971598</v>
      </c>
      <c r="M4648">
        <v>0.83699221571249105</v>
      </c>
      <c r="N4648">
        <v>-0.80073855840307495</v>
      </c>
      <c r="O4648">
        <v>84.036617770714599</v>
      </c>
      <c r="P4648">
        <v>74.660639499048202</v>
      </c>
      <c r="Q4648" t="s">
        <v>16</v>
      </c>
      <c r="R4648">
        <v>-0.80073855840307495</v>
      </c>
      <c r="S4648">
        <v>-0.62004060369062797</v>
      </c>
      <c r="T4648">
        <v>-0.24271539798254299</v>
      </c>
      <c r="U4648">
        <v>1.8126828654708299E-2</v>
      </c>
      <c r="V4648">
        <v>0.27896905529195898</v>
      </c>
      <c r="W4648">
        <v>0.65629426100004395</v>
      </c>
      <c r="X4648">
        <v>0.83699221571249105</v>
      </c>
      <c r="Y4648">
        <v>1.6088927288561601E-2</v>
      </c>
    </row>
    <row r="4649" spans="1:25" x14ac:dyDescent="0.2">
      <c r="A4649" t="s">
        <v>10079</v>
      </c>
      <c r="B4649" t="s">
        <v>30</v>
      </c>
      <c r="C4649" t="s">
        <v>1983</v>
      </c>
      <c r="D4649" t="s">
        <v>28</v>
      </c>
      <c r="E4649" t="s">
        <v>18</v>
      </c>
      <c r="F4649">
        <v>16</v>
      </c>
      <c r="G4649">
        <v>362133</v>
      </c>
      <c r="H4649">
        <v>553108</v>
      </c>
      <c r="I4649">
        <v>1.13502497725261</v>
      </c>
      <c r="J4649">
        <v>1.15879354287231</v>
      </c>
      <c r="K4649">
        <v>2.37685656196986E-2</v>
      </c>
      <c r="L4649">
        <v>0.51483354335681997</v>
      </c>
      <c r="M4649">
        <v>0.870669744441667</v>
      </c>
      <c r="N4649">
        <v>-0.82313261320226905</v>
      </c>
      <c r="O4649">
        <v>82.968968628625902</v>
      </c>
      <c r="P4649">
        <v>74.660639499048202</v>
      </c>
      <c r="Q4649" t="s">
        <v>16</v>
      </c>
      <c r="R4649">
        <v>-0.82313261320226905</v>
      </c>
      <c r="S4649">
        <v>-0.63624803696374399</v>
      </c>
      <c r="T4649">
        <v>-0.24600421109927501</v>
      </c>
      <c r="U4649">
        <v>2.37685656196986E-2</v>
      </c>
      <c r="V4649">
        <v>0.29354134233867202</v>
      </c>
      <c r="W4649">
        <v>0.68378516820314095</v>
      </c>
      <c r="X4649">
        <v>0.870669744441667</v>
      </c>
      <c r="Y4649">
        <v>2.05114757205009E-2</v>
      </c>
    </row>
    <row r="4650" spans="1:25" x14ac:dyDescent="0.2">
      <c r="A4650" t="s">
        <v>10080</v>
      </c>
      <c r="B4650" t="s">
        <v>30</v>
      </c>
      <c r="C4650" t="s">
        <v>1983</v>
      </c>
      <c r="D4650" t="s">
        <v>28</v>
      </c>
      <c r="E4650" t="s">
        <v>18</v>
      </c>
      <c r="F4650">
        <v>17</v>
      </c>
      <c r="G4650">
        <v>362133</v>
      </c>
      <c r="H4650">
        <v>553108</v>
      </c>
      <c r="I4650">
        <v>1.1248014729537399</v>
      </c>
      <c r="J4650">
        <v>1.16701460012405</v>
      </c>
      <c r="K4650">
        <v>4.2213127170315903E-2</v>
      </c>
      <c r="L4650">
        <v>0.52298013502687302</v>
      </c>
      <c r="M4650">
        <v>0.90251544928952199</v>
      </c>
      <c r="N4650">
        <v>-0.81808919494889099</v>
      </c>
      <c r="O4650">
        <v>81.203413074604498</v>
      </c>
      <c r="P4650">
        <v>74.660639499048202</v>
      </c>
      <c r="Q4650" t="s">
        <v>17</v>
      </c>
      <c r="R4650">
        <v>-0.81808919494889099</v>
      </c>
      <c r="S4650">
        <v>-0.62824740593413597</v>
      </c>
      <c r="T4650">
        <v>-0.23182846358376599</v>
      </c>
      <c r="U4650">
        <v>4.2213127170315903E-2</v>
      </c>
      <c r="V4650">
        <v>0.31625471792439702</v>
      </c>
      <c r="W4650">
        <v>0.71267366027476697</v>
      </c>
      <c r="X4650">
        <v>0.90251544928952199</v>
      </c>
      <c r="Y4650">
        <v>3.6171892935897003E-2</v>
      </c>
    </row>
    <row r="4651" spans="1:25" x14ac:dyDescent="0.2">
      <c r="A4651" t="s">
        <v>10081</v>
      </c>
      <c r="B4651" t="s">
        <v>30</v>
      </c>
      <c r="C4651" t="s">
        <v>1983</v>
      </c>
      <c r="D4651" t="s">
        <v>28</v>
      </c>
      <c r="E4651" t="s">
        <v>18</v>
      </c>
      <c r="F4651">
        <v>18</v>
      </c>
      <c r="G4651">
        <v>362133</v>
      </c>
      <c r="H4651">
        <v>553108</v>
      </c>
      <c r="I4651">
        <v>1.09985603734299</v>
      </c>
      <c r="J4651">
        <v>1.15372034849812</v>
      </c>
      <c r="K4651">
        <v>5.3864311155120199E-2</v>
      </c>
      <c r="L4651">
        <v>0.52323779572140805</v>
      </c>
      <c r="M4651">
        <v>0.91459048511683605</v>
      </c>
      <c r="N4651">
        <v>-0.806861862806595</v>
      </c>
      <c r="O4651">
        <v>78.591566345741001</v>
      </c>
      <c r="P4651">
        <v>74.660639499048202</v>
      </c>
      <c r="Q4651" t="s">
        <v>17</v>
      </c>
      <c r="R4651">
        <v>-0.806861862806595</v>
      </c>
      <c r="S4651">
        <v>-0.61692654295972404</v>
      </c>
      <c r="T4651">
        <v>-0.22031229380289699</v>
      </c>
      <c r="U4651">
        <v>5.3864311155120199E-2</v>
      </c>
      <c r="V4651">
        <v>0.32804091611313801</v>
      </c>
      <c r="W4651">
        <v>0.72465516526996498</v>
      </c>
      <c r="X4651">
        <v>0.91459048511683605</v>
      </c>
      <c r="Y4651">
        <v>4.6687493399279599E-2</v>
      </c>
    </row>
    <row r="4652" spans="1:25" x14ac:dyDescent="0.2">
      <c r="A4652" t="s">
        <v>10082</v>
      </c>
      <c r="B4652" t="s">
        <v>30</v>
      </c>
      <c r="C4652" t="s">
        <v>1983</v>
      </c>
      <c r="D4652" t="s">
        <v>28</v>
      </c>
      <c r="E4652" t="s">
        <v>18</v>
      </c>
      <c r="F4652">
        <v>19</v>
      </c>
      <c r="G4652">
        <v>362133</v>
      </c>
      <c r="H4652">
        <v>553108</v>
      </c>
      <c r="I4652">
        <v>1.0583571726412799</v>
      </c>
      <c r="J4652">
        <v>1.11401951878353</v>
      </c>
      <c r="K4652">
        <v>5.5662346142249901E-2</v>
      </c>
      <c r="L4652">
        <v>0.50251625073578798</v>
      </c>
      <c r="M4652">
        <v>0.88230157860262204</v>
      </c>
      <c r="N4652">
        <v>-0.770976886318122</v>
      </c>
      <c r="O4652">
        <v>74.633948974054903</v>
      </c>
      <c r="P4652">
        <v>74.660639499048202</v>
      </c>
      <c r="Q4652" t="s">
        <v>17</v>
      </c>
      <c r="R4652">
        <v>-0.770976886318122</v>
      </c>
      <c r="S4652">
        <v>-0.58856348730103103</v>
      </c>
      <c r="T4652">
        <v>-0.20765616924330299</v>
      </c>
      <c r="U4652">
        <v>5.5662346142249901E-2</v>
      </c>
      <c r="V4652">
        <v>0.31898086152780297</v>
      </c>
      <c r="W4652">
        <v>0.69988817958553096</v>
      </c>
      <c r="X4652">
        <v>0.88230157860262204</v>
      </c>
      <c r="Y4652">
        <v>4.9965323949647901E-2</v>
      </c>
    </row>
    <row r="4653" spans="1:25" x14ac:dyDescent="0.2">
      <c r="A4653" t="s">
        <v>10083</v>
      </c>
      <c r="B4653" t="s">
        <v>30</v>
      </c>
      <c r="C4653" t="s">
        <v>1983</v>
      </c>
      <c r="D4653" t="s">
        <v>28</v>
      </c>
      <c r="E4653" t="s">
        <v>18</v>
      </c>
      <c r="F4653">
        <v>20</v>
      </c>
      <c r="G4653">
        <v>362133</v>
      </c>
      <c r="H4653">
        <v>553108</v>
      </c>
      <c r="I4653">
        <v>1.05841191652434</v>
      </c>
      <c r="J4653">
        <v>1.1148594791689399</v>
      </c>
      <c r="K4653">
        <v>5.6447562644601497E-2</v>
      </c>
      <c r="L4653">
        <v>0.46958691323306401</v>
      </c>
      <c r="M4653">
        <v>0.82891803491299199</v>
      </c>
      <c r="N4653">
        <v>-0.71602290962378901</v>
      </c>
      <c r="O4653">
        <v>72.461083673105904</v>
      </c>
      <c r="P4653">
        <v>74.660639499048202</v>
      </c>
      <c r="Q4653" t="s">
        <v>17</v>
      </c>
      <c r="R4653">
        <v>-0.71602290962378901</v>
      </c>
      <c r="S4653">
        <v>-0.54556286012018695</v>
      </c>
      <c r="T4653">
        <v>-0.189615979889524</v>
      </c>
      <c r="U4653">
        <v>5.6447562644601497E-2</v>
      </c>
      <c r="V4653">
        <v>0.30251110517872698</v>
      </c>
      <c r="W4653">
        <v>0.65845798540938905</v>
      </c>
      <c r="X4653">
        <v>0.82891803491299199</v>
      </c>
      <c r="Y4653">
        <v>5.0631997753366902E-2</v>
      </c>
    </row>
    <row r="4654" spans="1:25" x14ac:dyDescent="0.2">
      <c r="A4654" t="s">
        <v>10084</v>
      </c>
      <c r="B4654" t="s">
        <v>30</v>
      </c>
      <c r="C4654" t="s">
        <v>1983</v>
      </c>
      <c r="D4654" t="s">
        <v>28</v>
      </c>
      <c r="E4654" t="s">
        <v>18</v>
      </c>
      <c r="F4654">
        <v>21</v>
      </c>
      <c r="G4654">
        <v>362133</v>
      </c>
      <c r="H4654">
        <v>553108</v>
      </c>
      <c r="I4654">
        <v>1.0189194594061</v>
      </c>
      <c r="J4654">
        <v>1.07218374746253</v>
      </c>
      <c r="K4654">
        <v>5.3264288056432199E-2</v>
      </c>
      <c r="L4654">
        <v>0.44644935171606698</v>
      </c>
      <c r="M4654">
        <v>0.78767347162936296</v>
      </c>
      <c r="N4654">
        <v>-0.68114489551649904</v>
      </c>
      <c r="O4654">
        <v>70.947494266553804</v>
      </c>
      <c r="P4654">
        <v>74.660639499048202</v>
      </c>
      <c r="Q4654" t="s">
        <v>17</v>
      </c>
      <c r="R4654">
        <v>-0.68114489551649904</v>
      </c>
      <c r="S4654">
        <v>-0.51908378084356599</v>
      </c>
      <c r="T4654">
        <v>-0.18067517224278701</v>
      </c>
      <c r="U4654">
        <v>5.3264288056432199E-2</v>
      </c>
      <c r="V4654">
        <v>0.28720374835565199</v>
      </c>
      <c r="W4654">
        <v>0.62561235695643103</v>
      </c>
      <c r="X4654">
        <v>0.78767347162936296</v>
      </c>
      <c r="Y4654">
        <v>4.9678320700616403E-2</v>
      </c>
    </row>
    <row r="4655" spans="1:25" x14ac:dyDescent="0.2">
      <c r="A4655" t="s">
        <v>10085</v>
      </c>
      <c r="B4655" t="s">
        <v>30</v>
      </c>
      <c r="C4655" t="s">
        <v>1983</v>
      </c>
      <c r="D4655" t="s">
        <v>28</v>
      </c>
      <c r="E4655" t="s">
        <v>18</v>
      </c>
      <c r="F4655">
        <v>22</v>
      </c>
      <c r="G4655">
        <v>362133</v>
      </c>
      <c r="H4655">
        <v>553108</v>
      </c>
      <c r="I4655">
        <v>0.95856048216176803</v>
      </c>
      <c r="J4655">
        <v>0.99069772638289499</v>
      </c>
      <c r="K4655">
        <v>3.21372442211268E-2</v>
      </c>
      <c r="L4655">
        <v>0.41933627423414799</v>
      </c>
      <c r="M4655">
        <v>0.72194541533629997</v>
      </c>
      <c r="N4655">
        <v>-0.65767092689404705</v>
      </c>
      <c r="O4655">
        <v>69.961962847544896</v>
      </c>
      <c r="P4655">
        <v>74.660639499048202</v>
      </c>
      <c r="Q4655" t="s">
        <v>16</v>
      </c>
      <c r="R4655">
        <v>-0.65767092689404705</v>
      </c>
      <c r="S4655">
        <v>-0.50545185934705095</v>
      </c>
      <c r="T4655">
        <v>-0.18759496347756699</v>
      </c>
      <c r="U4655">
        <v>3.21372442211268E-2</v>
      </c>
      <c r="V4655">
        <v>0.25186945191982002</v>
      </c>
      <c r="W4655">
        <v>0.56972634778930498</v>
      </c>
      <c r="X4655">
        <v>0.72194541533629997</v>
      </c>
      <c r="Y4655">
        <v>3.2439000681330002E-2</v>
      </c>
    </row>
    <row r="4656" spans="1:25" x14ac:dyDescent="0.2">
      <c r="A4656" t="s">
        <v>10086</v>
      </c>
      <c r="B4656" t="s">
        <v>30</v>
      </c>
      <c r="C4656" t="s">
        <v>1983</v>
      </c>
      <c r="D4656" t="s">
        <v>28</v>
      </c>
      <c r="E4656" t="s">
        <v>18</v>
      </c>
      <c r="F4656">
        <v>23</v>
      </c>
      <c r="G4656">
        <v>362133</v>
      </c>
      <c r="H4656">
        <v>553108</v>
      </c>
      <c r="I4656">
        <v>0.85868726519104399</v>
      </c>
      <c r="J4656">
        <v>0.88004756928019801</v>
      </c>
      <c r="K4656">
        <v>2.1360304089154899E-2</v>
      </c>
      <c r="L4656">
        <v>0.37667724750407</v>
      </c>
      <c r="M4656">
        <v>0.64099437623335098</v>
      </c>
      <c r="N4656">
        <v>-0.59827376805504096</v>
      </c>
      <c r="O4656">
        <v>69.094318814125899</v>
      </c>
      <c r="P4656">
        <v>74.660639499048202</v>
      </c>
      <c r="Q4656" t="s">
        <v>16</v>
      </c>
      <c r="R4656">
        <v>-0.59827376805504096</v>
      </c>
      <c r="S4656">
        <v>-0.46153992721106302</v>
      </c>
      <c r="T4656">
        <v>-0.17601857360297801</v>
      </c>
      <c r="U4656">
        <v>2.1360304089154899E-2</v>
      </c>
      <c r="V4656">
        <v>0.21873918178128801</v>
      </c>
      <c r="W4656">
        <v>0.50426053538937299</v>
      </c>
      <c r="X4656">
        <v>0.64099437623335098</v>
      </c>
      <c r="Y4656">
        <v>2.4271760794278101E-2</v>
      </c>
    </row>
    <row r="4657" spans="1:25" x14ac:dyDescent="0.2">
      <c r="A4657" t="s">
        <v>10087</v>
      </c>
      <c r="B4657" t="s">
        <v>30</v>
      </c>
      <c r="C4657" t="s">
        <v>1983</v>
      </c>
      <c r="D4657" t="s">
        <v>28</v>
      </c>
      <c r="E4657" t="s">
        <v>18</v>
      </c>
      <c r="F4657">
        <v>24</v>
      </c>
      <c r="G4657">
        <v>362133</v>
      </c>
      <c r="H4657">
        <v>553108</v>
      </c>
      <c r="I4657">
        <v>0.74591289683662898</v>
      </c>
      <c r="J4657">
        <v>0.76225992419321598</v>
      </c>
      <c r="K4657">
        <v>1.6347027356586601E-2</v>
      </c>
      <c r="L4657">
        <v>0.32696507774727102</v>
      </c>
      <c r="M4657">
        <v>0.55420458025084796</v>
      </c>
      <c r="N4657">
        <v>-0.52151052553767496</v>
      </c>
      <c r="O4657">
        <v>68.256800398752404</v>
      </c>
      <c r="P4657">
        <v>74.660639499048202</v>
      </c>
      <c r="Q4657" t="s">
        <v>16</v>
      </c>
      <c r="R4657">
        <v>-0.52151052553767496</v>
      </c>
      <c r="S4657">
        <v>-0.40282220231541499</v>
      </c>
      <c r="T4657">
        <v>-0.15498267338298399</v>
      </c>
      <c r="U4657">
        <v>1.6347027356586601E-2</v>
      </c>
      <c r="V4657">
        <v>0.18767672809615699</v>
      </c>
      <c r="W4657">
        <v>0.43551625702858798</v>
      </c>
      <c r="X4657">
        <v>0.55420458025084796</v>
      </c>
      <c r="Y4657">
        <v>2.14454765858095E-2</v>
      </c>
    </row>
    <row r="4658" spans="1:25" x14ac:dyDescent="0.2">
      <c r="A4658" t="s">
        <v>6559</v>
      </c>
      <c r="B4658" t="s">
        <v>30</v>
      </c>
      <c r="C4658" t="s">
        <v>1983</v>
      </c>
      <c r="D4658" t="s">
        <v>28</v>
      </c>
      <c r="E4658" t="s">
        <v>29</v>
      </c>
      <c r="F4658">
        <v>1</v>
      </c>
      <c r="G4658">
        <v>362134</v>
      </c>
      <c r="H4658">
        <v>553108</v>
      </c>
      <c r="I4658">
        <v>0.63004353360910603</v>
      </c>
      <c r="J4658">
        <v>0.82940810887281502</v>
      </c>
      <c r="K4658">
        <v>0.19936457526370899</v>
      </c>
      <c r="L4658">
        <v>0.213081322844273</v>
      </c>
      <c r="M4658">
        <v>0.54988335134253896</v>
      </c>
      <c r="N4658">
        <v>-0.15115420081512099</v>
      </c>
      <c r="O4658">
        <v>67.862733131934604</v>
      </c>
      <c r="P4658">
        <v>81.499059659099103</v>
      </c>
      <c r="Q4658" t="s">
        <v>15</v>
      </c>
      <c r="R4658">
        <v>-0.15115420081512099</v>
      </c>
      <c r="S4658">
        <v>-7.3805680622649597E-2</v>
      </c>
      <c r="T4658">
        <v>8.7709962093309599E-2</v>
      </c>
      <c r="U4658">
        <v>0.19936457526370899</v>
      </c>
      <c r="V4658">
        <v>0.31101918843410797</v>
      </c>
      <c r="W4658">
        <v>0.472534831150067</v>
      </c>
      <c r="X4658">
        <v>0.54988335134253896</v>
      </c>
      <c r="Y4658">
        <v>0.240369696330375</v>
      </c>
    </row>
    <row r="4659" spans="1:25" x14ac:dyDescent="0.2">
      <c r="A4659" t="s">
        <v>6560</v>
      </c>
      <c r="B4659" t="s">
        <v>30</v>
      </c>
      <c r="C4659" t="s">
        <v>1983</v>
      </c>
      <c r="D4659" t="s">
        <v>28</v>
      </c>
      <c r="E4659" t="s">
        <v>29</v>
      </c>
      <c r="F4659">
        <v>2</v>
      </c>
      <c r="G4659">
        <v>362134</v>
      </c>
      <c r="H4659">
        <v>553108</v>
      </c>
      <c r="I4659">
        <v>0.56098636140213298</v>
      </c>
      <c r="J4659">
        <v>0.735977375404681</v>
      </c>
      <c r="K4659">
        <v>0.17499101400254799</v>
      </c>
      <c r="L4659">
        <v>0.18867026544561</v>
      </c>
      <c r="M4659">
        <v>0.48535360066057798</v>
      </c>
      <c r="N4659">
        <v>-0.135371572655481</v>
      </c>
      <c r="O4659">
        <v>67.663356658032697</v>
      </c>
      <c r="P4659">
        <v>81.499059659099103</v>
      </c>
      <c r="Q4659" t="s">
        <v>15</v>
      </c>
      <c r="R4659">
        <v>-0.135371572655481</v>
      </c>
      <c r="S4659">
        <v>-6.6884266298724293E-2</v>
      </c>
      <c r="T4659">
        <v>7.6127794909048405E-2</v>
      </c>
      <c r="U4659">
        <v>0.17499101400254799</v>
      </c>
      <c r="V4659">
        <v>0.27385423309604801</v>
      </c>
      <c r="W4659">
        <v>0.41686629430382099</v>
      </c>
      <c r="X4659">
        <v>0.48535360066057798</v>
      </c>
      <c r="Y4659">
        <v>0.23776683883295799</v>
      </c>
    </row>
    <row r="4660" spans="1:25" x14ac:dyDescent="0.2">
      <c r="A4660" t="s">
        <v>6561</v>
      </c>
      <c r="B4660" t="s">
        <v>30</v>
      </c>
      <c r="C4660" t="s">
        <v>1983</v>
      </c>
      <c r="D4660" t="s">
        <v>28</v>
      </c>
      <c r="E4660" t="s">
        <v>29</v>
      </c>
      <c r="F4660">
        <v>3</v>
      </c>
      <c r="G4660">
        <v>362134</v>
      </c>
      <c r="H4660">
        <v>553108</v>
      </c>
      <c r="I4660">
        <v>0.51433146293913301</v>
      </c>
      <c r="J4660">
        <v>0.67120154024549905</v>
      </c>
      <c r="K4660">
        <v>0.15687007730636601</v>
      </c>
      <c r="L4660">
        <v>0.17055515650081499</v>
      </c>
      <c r="M4660">
        <v>0.437433309750206</v>
      </c>
      <c r="N4660">
        <v>-0.123693155137474</v>
      </c>
      <c r="O4660">
        <v>67.156436567679407</v>
      </c>
      <c r="P4660">
        <v>81.499059659099103</v>
      </c>
      <c r="Q4660" t="s">
        <v>15</v>
      </c>
      <c r="R4660">
        <v>-0.123693155137474</v>
      </c>
      <c r="S4660">
        <v>-6.1781633327677901E-2</v>
      </c>
      <c r="T4660">
        <v>6.7499175299939498E-2</v>
      </c>
      <c r="U4660">
        <v>0.15687007730636601</v>
      </c>
      <c r="V4660">
        <v>0.24624097931279301</v>
      </c>
      <c r="W4660">
        <v>0.37552178794041002</v>
      </c>
      <c r="X4660">
        <v>0.437433309750206</v>
      </c>
      <c r="Y4660">
        <v>0.23371531187039499</v>
      </c>
    </row>
    <row r="4661" spans="1:25" x14ac:dyDescent="0.2">
      <c r="A4661" t="s">
        <v>6562</v>
      </c>
      <c r="B4661" t="s">
        <v>30</v>
      </c>
      <c r="C4661" t="s">
        <v>1983</v>
      </c>
      <c r="D4661" t="s">
        <v>28</v>
      </c>
      <c r="E4661" t="s">
        <v>29</v>
      </c>
      <c r="F4661">
        <v>4</v>
      </c>
      <c r="G4661">
        <v>362134</v>
      </c>
      <c r="H4661">
        <v>553108</v>
      </c>
      <c r="I4661">
        <v>0.48341493756454801</v>
      </c>
      <c r="J4661">
        <v>0.62735729759077397</v>
      </c>
      <c r="K4661">
        <v>0.14394236002622601</v>
      </c>
      <c r="L4661">
        <v>0.15763409937504</v>
      </c>
      <c r="M4661">
        <v>0.40325045349816802</v>
      </c>
      <c r="N4661">
        <v>-0.115365733445715</v>
      </c>
      <c r="O4661">
        <v>67.711493535542104</v>
      </c>
      <c r="P4661">
        <v>81.499059659099103</v>
      </c>
      <c r="Q4661" t="s">
        <v>15</v>
      </c>
      <c r="R4661">
        <v>-0.115365733445715</v>
      </c>
      <c r="S4661">
        <v>-5.8144555372575298E-2</v>
      </c>
      <c r="T4661">
        <v>6.1342091953705297E-2</v>
      </c>
      <c r="U4661">
        <v>0.14394236002622601</v>
      </c>
      <c r="V4661">
        <v>0.22654262809874801</v>
      </c>
      <c r="W4661">
        <v>0.34602927542502798</v>
      </c>
      <c r="X4661">
        <v>0.40325045349816802</v>
      </c>
      <c r="Y4661">
        <v>0.22944239363916699</v>
      </c>
    </row>
    <row r="4662" spans="1:25" x14ac:dyDescent="0.2">
      <c r="A4662" t="s">
        <v>6563</v>
      </c>
      <c r="B4662" t="s">
        <v>30</v>
      </c>
      <c r="C4662" t="s">
        <v>1983</v>
      </c>
      <c r="D4662" t="s">
        <v>28</v>
      </c>
      <c r="E4662" t="s">
        <v>29</v>
      </c>
      <c r="F4662">
        <v>5</v>
      </c>
      <c r="G4662">
        <v>362134</v>
      </c>
      <c r="H4662">
        <v>553108</v>
      </c>
      <c r="I4662">
        <v>0.46986311696775201</v>
      </c>
      <c r="J4662">
        <v>0.60243112329270099</v>
      </c>
      <c r="K4662">
        <v>0.132568006324949</v>
      </c>
      <c r="L4662">
        <v>0.15127211192904799</v>
      </c>
      <c r="M4662">
        <v>0.38141063044823298</v>
      </c>
      <c r="N4662">
        <v>-0.11627461779833401</v>
      </c>
      <c r="O4662">
        <v>68.109534039885801</v>
      </c>
      <c r="P4662">
        <v>81.499059659099103</v>
      </c>
      <c r="Q4662" t="s">
        <v>15</v>
      </c>
      <c r="R4662">
        <v>-0.11627461779833401</v>
      </c>
      <c r="S4662">
        <v>-6.1362841168090099E-2</v>
      </c>
      <c r="T4662">
        <v>5.3301419674128103E-2</v>
      </c>
      <c r="U4662">
        <v>0.132568006324949</v>
      </c>
      <c r="V4662">
        <v>0.21183459297577001</v>
      </c>
      <c r="W4662">
        <v>0.32649885381798799</v>
      </c>
      <c r="X4662">
        <v>0.38141063044823298</v>
      </c>
      <c r="Y4662">
        <v>0.22005504230985501</v>
      </c>
    </row>
    <row r="4663" spans="1:25" x14ac:dyDescent="0.2">
      <c r="A4663" t="s">
        <v>6564</v>
      </c>
      <c r="B4663" t="s">
        <v>30</v>
      </c>
      <c r="C4663" t="s">
        <v>1983</v>
      </c>
      <c r="D4663" t="s">
        <v>28</v>
      </c>
      <c r="E4663" t="s">
        <v>29</v>
      </c>
      <c r="F4663">
        <v>6</v>
      </c>
      <c r="G4663">
        <v>362134</v>
      </c>
      <c r="H4663">
        <v>553108</v>
      </c>
      <c r="I4663">
        <v>0.47854092683923599</v>
      </c>
      <c r="J4663">
        <v>0.60340024372255596</v>
      </c>
      <c r="K4663">
        <v>0.12485931688332</v>
      </c>
      <c r="L4663">
        <v>0.154454639706053</v>
      </c>
      <c r="M4663">
        <v>0.37893719919977698</v>
      </c>
      <c r="N4663">
        <v>-0.12921856543313701</v>
      </c>
      <c r="O4663">
        <v>69.434477292935796</v>
      </c>
      <c r="P4663">
        <v>81.499059659099103</v>
      </c>
      <c r="Q4663" t="s">
        <v>15</v>
      </c>
      <c r="R4663">
        <v>-0.12921856543313701</v>
      </c>
      <c r="S4663">
        <v>-7.3151531219840096E-2</v>
      </c>
      <c r="T4663">
        <v>4.3925085677348201E-2</v>
      </c>
      <c r="U4663">
        <v>0.12485931688332</v>
      </c>
      <c r="V4663">
        <v>0.20579354808929201</v>
      </c>
      <c r="W4663">
        <v>0.32287016498648002</v>
      </c>
      <c r="X4663">
        <v>0.37893719919977698</v>
      </c>
      <c r="Y4663">
        <v>0.20692619564258999</v>
      </c>
    </row>
    <row r="4664" spans="1:25" x14ac:dyDescent="0.2">
      <c r="A4664" t="s">
        <v>6565</v>
      </c>
      <c r="B4664" t="s">
        <v>30</v>
      </c>
      <c r="C4664" t="s">
        <v>1983</v>
      </c>
      <c r="D4664" t="s">
        <v>28</v>
      </c>
      <c r="E4664" t="s">
        <v>29</v>
      </c>
      <c r="F4664">
        <v>7</v>
      </c>
      <c r="G4664">
        <v>362134</v>
      </c>
      <c r="H4664">
        <v>553108</v>
      </c>
      <c r="I4664">
        <v>0.51049757824451703</v>
      </c>
      <c r="J4664">
        <v>0.63323792886388597</v>
      </c>
      <c r="K4664">
        <v>0.122740350619369</v>
      </c>
      <c r="L4664">
        <v>0.17223375720600101</v>
      </c>
      <c r="M4664">
        <v>0.40606488122324103</v>
      </c>
      <c r="N4664">
        <v>-0.160584179984503</v>
      </c>
      <c r="O4664">
        <v>69.457269960843206</v>
      </c>
      <c r="P4664">
        <v>81.499059659099103</v>
      </c>
      <c r="Q4664" t="s">
        <v>16</v>
      </c>
      <c r="R4664">
        <v>-0.160584179984503</v>
      </c>
      <c r="S4664">
        <v>-9.8063326118724495E-2</v>
      </c>
      <c r="T4664">
        <v>3.2489861843424402E-2</v>
      </c>
      <c r="U4664">
        <v>0.122740350619369</v>
      </c>
      <c r="V4664">
        <v>0.21299083939531399</v>
      </c>
      <c r="W4664">
        <v>0.34354402735746298</v>
      </c>
      <c r="X4664">
        <v>0.40606488122324103</v>
      </c>
      <c r="Y4664">
        <v>0.19382975185896001</v>
      </c>
    </row>
    <row r="4665" spans="1:25" x14ac:dyDescent="0.2">
      <c r="A4665" t="s">
        <v>6566</v>
      </c>
      <c r="B4665" t="s">
        <v>30</v>
      </c>
      <c r="C4665" t="s">
        <v>1983</v>
      </c>
      <c r="D4665" t="s">
        <v>28</v>
      </c>
      <c r="E4665" t="s">
        <v>29</v>
      </c>
      <c r="F4665">
        <v>8</v>
      </c>
      <c r="G4665">
        <v>362134</v>
      </c>
      <c r="H4665">
        <v>553108</v>
      </c>
      <c r="I4665">
        <v>0.54646619759536497</v>
      </c>
      <c r="J4665">
        <v>0.67906811622879004</v>
      </c>
      <c r="K4665">
        <v>0.13260191863342499</v>
      </c>
      <c r="L4665">
        <v>0.18988312861602699</v>
      </c>
      <c r="M4665">
        <v>0.44495966520678898</v>
      </c>
      <c r="N4665">
        <v>-0.17975582793993899</v>
      </c>
      <c r="O4665">
        <v>75.434623647600105</v>
      </c>
      <c r="P4665">
        <v>81.499059659099103</v>
      </c>
      <c r="Q4665" t="s">
        <v>16</v>
      </c>
      <c r="R4665">
        <v>-0.17975582793993899</v>
      </c>
      <c r="S4665">
        <v>-0.110828252252321</v>
      </c>
      <c r="T4665">
        <v>3.3103159238627097E-2</v>
      </c>
      <c r="U4665">
        <v>0.13260191863342499</v>
      </c>
      <c r="V4665">
        <v>0.23210067802822301</v>
      </c>
      <c r="W4665">
        <v>0.376032089519172</v>
      </c>
      <c r="X4665">
        <v>0.44495966520678898</v>
      </c>
      <c r="Y4665">
        <v>0.19527042348834001</v>
      </c>
    </row>
    <row r="4666" spans="1:25" x14ac:dyDescent="0.2">
      <c r="A4666" t="s">
        <v>6567</v>
      </c>
      <c r="B4666" t="s">
        <v>30</v>
      </c>
      <c r="C4666" t="s">
        <v>1983</v>
      </c>
      <c r="D4666" t="s">
        <v>28</v>
      </c>
      <c r="E4666" t="s">
        <v>29</v>
      </c>
      <c r="F4666">
        <v>9</v>
      </c>
      <c r="G4666">
        <v>362134</v>
      </c>
      <c r="H4666">
        <v>553108</v>
      </c>
      <c r="I4666">
        <v>0.60009613844598997</v>
      </c>
      <c r="J4666">
        <v>0.74523385620888405</v>
      </c>
      <c r="K4666">
        <v>0.145137717762894</v>
      </c>
      <c r="L4666">
        <v>0.20761810788309501</v>
      </c>
      <c r="M4666">
        <v>0.486669505230585</v>
      </c>
      <c r="N4666">
        <v>-0.196394069704797</v>
      </c>
      <c r="O4666">
        <v>82.809791403182203</v>
      </c>
      <c r="P4666">
        <v>81.499059659099103</v>
      </c>
      <c r="Q4666" t="s">
        <v>16</v>
      </c>
      <c r="R4666">
        <v>-0.196394069704797</v>
      </c>
      <c r="S4666">
        <v>-0.12102869654323301</v>
      </c>
      <c r="T4666">
        <v>3.6345829232152502E-2</v>
      </c>
      <c r="U4666">
        <v>0.145137717762894</v>
      </c>
      <c r="V4666">
        <v>0.25392960629363598</v>
      </c>
      <c r="W4666">
        <v>0.411304132069022</v>
      </c>
      <c r="X4666">
        <v>0.486669505230585</v>
      </c>
      <c r="Y4666">
        <v>0.194754594888149</v>
      </c>
    </row>
    <row r="4667" spans="1:25" x14ac:dyDescent="0.2">
      <c r="A4667" t="s">
        <v>6568</v>
      </c>
      <c r="B4667" t="s">
        <v>30</v>
      </c>
      <c r="C4667" t="s">
        <v>1983</v>
      </c>
      <c r="D4667" t="s">
        <v>28</v>
      </c>
      <c r="E4667" t="s">
        <v>29</v>
      </c>
      <c r="F4667">
        <v>10</v>
      </c>
      <c r="G4667">
        <v>362134</v>
      </c>
      <c r="H4667">
        <v>553108</v>
      </c>
      <c r="I4667">
        <v>0.67134370150275902</v>
      </c>
      <c r="J4667">
        <v>0.83464755852718098</v>
      </c>
      <c r="K4667">
        <v>0.16330385702442199</v>
      </c>
      <c r="L4667">
        <v>0.230319524275061</v>
      </c>
      <c r="M4667">
        <v>0.54217947445689796</v>
      </c>
      <c r="N4667">
        <v>-0.21557176040805401</v>
      </c>
      <c r="O4667">
        <v>87.427899617268693</v>
      </c>
      <c r="P4667">
        <v>81.499059659099103</v>
      </c>
      <c r="Q4667" t="s">
        <v>16</v>
      </c>
      <c r="R4667">
        <v>-0.21557176040805401</v>
      </c>
      <c r="S4667">
        <v>-0.131965773096207</v>
      </c>
      <c r="T4667">
        <v>4.2616426304289801E-2</v>
      </c>
      <c r="U4667">
        <v>0.16330385702442199</v>
      </c>
      <c r="V4667">
        <v>0.28399128774455401</v>
      </c>
      <c r="W4667">
        <v>0.45857348714505097</v>
      </c>
      <c r="X4667">
        <v>0.54217947445689796</v>
      </c>
      <c r="Y4667">
        <v>0.19565606507324801</v>
      </c>
    </row>
    <row r="4668" spans="1:25" x14ac:dyDescent="0.2">
      <c r="A4668" t="s">
        <v>6569</v>
      </c>
      <c r="B4668" t="s">
        <v>30</v>
      </c>
      <c r="C4668" t="s">
        <v>1983</v>
      </c>
      <c r="D4668" t="s">
        <v>28</v>
      </c>
      <c r="E4668" t="s">
        <v>29</v>
      </c>
      <c r="F4668">
        <v>11</v>
      </c>
      <c r="G4668">
        <v>362134</v>
      </c>
      <c r="H4668">
        <v>553108</v>
      </c>
      <c r="I4668">
        <v>0.77875939569330699</v>
      </c>
      <c r="J4668">
        <v>0.94834896411406</v>
      </c>
      <c r="K4668">
        <v>0.16958956842075301</v>
      </c>
      <c r="L4668">
        <v>0.25414695683213601</v>
      </c>
      <c r="M4668">
        <v>0.58766131240961605</v>
      </c>
      <c r="N4668">
        <v>-0.24848217556811</v>
      </c>
      <c r="O4668">
        <v>94.122131586650198</v>
      </c>
      <c r="P4668">
        <v>81.499059659099103</v>
      </c>
      <c r="Q4668" t="s">
        <v>16</v>
      </c>
      <c r="R4668">
        <v>-0.24848217556811</v>
      </c>
      <c r="S4668">
        <v>-0.15622683023804501</v>
      </c>
      <c r="T4668">
        <v>3.6416563040713702E-2</v>
      </c>
      <c r="U4668">
        <v>0.16958956842075301</v>
      </c>
      <c r="V4668">
        <v>0.30276257380079202</v>
      </c>
      <c r="W4668">
        <v>0.49540596707955098</v>
      </c>
      <c r="X4668">
        <v>0.58766131240961605</v>
      </c>
      <c r="Y4668">
        <v>0.17882612291265801</v>
      </c>
    </row>
    <row r="4669" spans="1:25" x14ac:dyDescent="0.2">
      <c r="A4669" t="s">
        <v>6570</v>
      </c>
      <c r="B4669" t="s">
        <v>30</v>
      </c>
      <c r="C4669" t="s">
        <v>1983</v>
      </c>
      <c r="D4669" t="s">
        <v>28</v>
      </c>
      <c r="E4669" t="s">
        <v>29</v>
      </c>
      <c r="F4669">
        <v>12</v>
      </c>
      <c r="G4669">
        <v>362134</v>
      </c>
      <c r="H4669">
        <v>553108</v>
      </c>
      <c r="I4669">
        <v>0.93084608183711004</v>
      </c>
      <c r="J4669">
        <v>1.0817102426121299</v>
      </c>
      <c r="K4669">
        <v>0.15086416077501599</v>
      </c>
      <c r="L4669">
        <v>0.27709665573152098</v>
      </c>
      <c r="M4669">
        <v>0.60668815945336796</v>
      </c>
      <c r="N4669">
        <v>-0.30495983790333497</v>
      </c>
      <c r="O4669">
        <v>95.525846785996407</v>
      </c>
      <c r="P4669">
        <v>81.499059659099103</v>
      </c>
      <c r="Q4669" t="s">
        <v>16</v>
      </c>
      <c r="R4669">
        <v>-0.30495983790333497</v>
      </c>
      <c r="S4669">
        <v>-0.204373751872793</v>
      </c>
      <c r="T4669">
        <v>5.6655131716994702E-3</v>
      </c>
      <c r="U4669">
        <v>0.15086416077501599</v>
      </c>
      <c r="V4669">
        <v>0.29606280837833299</v>
      </c>
      <c r="W4669">
        <v>0.50610207342282598</v>
      </c>
      <c r="X4669">
        <v>0.60668815945336796</v>
      </c>
      <c r="Y4669">
        <v>0.139468181803204</v>
      </c>
    </row>
    <row r="4670" spans="1:25" x14ac:dyDescent="0.2">
      <c r="A4670" t="s">
        <v>6571</v>
      </c>
      <c r="B4670" t="s">
        <v>30</v>
      </c>
      <c r="C4670" t="s">
        <v>1983</v>
      </c>
      <c r="D4670" t="s">
        <v>28</v>
      </c>
      <c r="E4670" t="s">
        <v>29</v>
      </c>
      <c r="F4670">
        <v>13</v>
      </c>
      <c r="G4670">
        <v>362134</v>
      </c>
      <c r="H4670">
        <v>553108</v>
      </c>
      <c r="I4670">
        <v>1.1069809518023701</v>
      </c>
      <c r="J4670">
        <v>1.21717888022872</v>
      </c>
      <c r="K4670">
        <v>0.110197928426344</v>
      </c>
      <c r="L4670">
        <v>0.299728538904312</v>
      </c>
      <c r="M4670">
        <v>0.60325137492393699</v>
      </c>
      <c r="N4670">
        <v>-0.38285551807124801</v>
      </c>
      <c r="O4670">
        <v>94.508999431149803</v>
      </c>
      <c r="P4670">
        <v>81.499059659099103</v>
      </c>
      <c r="Q4670" t="s">
        <v>16</v>
      </c>
      <c r="R4670">
        <v>-0.38285551807124801</v>
      </c>
      <c r="S4670">
        <v>-0.27405405844898301</v>
      </c>
      <c r="T4670">
        <v>-4.6859825959514899E-2</v>
      </c>
      <c r="U4670">
        <v>0.110197928426344</v>
      </c>
      <c r="V4670">
        <v>0.26725568281220402</v>
      </c>
      <c r="W4670">
        <v>0.49444991530167198</v>
      </c>
      <c r="X4670">
        <v>0.60325137492393699</v>
      </c>
      <c r="Y4670">
        <v>9.0535524577650794E-2</v>
      </c>
    </row>
    <row r="4671" spans="1:25" x14ac:dyDescent="0.2">
      <c r="A4671" t="s">
        <v>6572</v>
      </c>
      <c r="B4671" t="s">
        <v>30</v>
      </c>
      <c r="C4671" t="s">
        <v>1983</v>
      </c>
      <c r="D4671" t="s">
        <v>28</v>
      </c>
      <c r="E4671" t="s">
        <v>29</v>
      </c>
      <c r="F4671">
        <v>14</v>
      </c>
      <c r="G4671">
        <v>362134</v>
      </c>
      <c r="H4671">
        <v>553108</v>
      </c>
      <c r="I4671">
        <v>1.2474348445603001</v>
      </c>
      <c r="J4671">
        <v>1.33051972618512</v>
      </c>
      <c r="K4671">
        <v>8.3084881624819806E-2</v>
      </c>
      <c r="L4671">
        <v>0.31957376999013698</v>
      </c>
      <c r="M4671">
        <v>0.60878373325859503</v>
      </c>
      <c r="N4671">
        <v>-0.44261397000895503</v>
      </c>
      <c r="O4671">
        <v>93.665306212617395</v>
      </c>
      <c r="P4671">
        <v>81.499059659099103</v>
      </c>
      <c r="Q4671" t="s">
        <v>16</v>
      </c>
      <c r="R4671">
        <v>-0.44261397000895503</v>
      </c>
      <c r="S4671">
        <v>-0.32660869150253602</v>
      </c>
      <c r="T4671">
        <v>-8.4371773850011905E-2</v>
      </c>
      <c r="U4671">
        <v>8.3084881624819806E-2</v>
      </c>
      <c r="V4671">
        <v>0.25054153709965099</v>
      </c>
      <c r="W4671">
        <v>0.49277845475217502</v>
      </c>
      <c r="X4671">
        <v>0.60878373325859503</v>
      </c>
      <c r="Y4671">
        <v>6.2445433908027502E-2</v>
      </c>
    </row>
    <row r="4672" spans="1:25" x14ac:dyDescent="0.2">
      <c r="A4672" t="s">
        <v>6573</v>
      </c>
      <c r="B4672" t="s">
        <v>30</v>
      </c>
      <c r="C4672" t="s">
        <v>1983</v>
      </c>
      <c r="D4672" t="s">
        <v>28</v>
      </c>
      <c r="E4672" t="s">
        <v>29</v>
      </c>
      <c r="F4672">
        <v>15</v>
      </c>
      <c r="G4672">
        <v>362134</v>
      </c>
      <c r="H4672">
        <v>553108</v>
      </c>
      <c r="I4672">
        <v>1.35245758476144</v>
      </c>
      <c r="J4672">
        <v>1.41278780589235</v>
      </c>
      <c r="K4672">
        <v>6.03302211309098E-2</v>
      </c>
      <c r="L4672">
        <v>0.33705916651088402</v>
      </c>
      <c r="M4672">
        <v>0.61479255004131395</v>
      </c>
      <c r="N4672">
        <v>-0.49413210777949401</v>
      </c>
      <c r="O4672">
        <v>94.519169699613997</v>
      </c>
      <c r="P4672">
        <v>81.499059659099103</v>
      </c>
      <c r="Q4672" t="s">
        <v>16</v>
      </c>
      <c r="R4672">
        <v>-0.49413210777949401</v>
      </c>
      <c r="S4672">
        <v>-0.371779630336043</v>
      </c>
      <c r="T4672">
        <v>-0.11628878212079299</v>
      </c>
      <c r="U4672">
        <v>6.03302211309098E-2</v>
      </c>
      <c r="V4672">
        <v>0.23694922438261301</v>
      </c>
      <c r="W4672">
        <v>0.49244007259786299</v>
      </c>
      <c r="X4672">
        <v>0.61479255004131395</v>
      </c>
      <c r="Y4672">
        <v>4.2702959976925699E-2</v>
      </c>
    </row>
    <row r="4673" spans="1:25" x14ac:dyDescent="0.2">
      <c r="A4673" t="s">
        <v>6574</v>
      </c>
      <c r="B4673" t="s">
        <v>30</v>
      </c>
      <c r="C4673" t="s">
        <v>1983</v>
      </c>
      <c r="D4673" t="s">
        <v>28</v>
      </c>
      <c r="E4673" t="s">
        <v>29</v>
      </c>
      <c r="F4673">
        <v>16</v>
      </c>
      <c r="G4673">
        <v>362134</v>
      </c>
      <c r="H4673">
        <v>553108</v>
      </c>
      <c r="I4673">
        <v>1.43162173394379</v>
      </c>
      <c r="J4673">
        <v>1.4762551191564</v>
      </c>
      <c r="K4673">
        <v>4.4633385212614202E-2</v>
      </c>
      <c r="L4673">
        <v>0.35330067144350102</v>
      </c>
      <c r="M4673">
        <v>0.62581298973717403</v>
      </c>
      <c r="N4673">
        <v>-0.53654621931194602</v>
      </c>
      <c r="O4673">
        <v>95.786490636062894</v>
      </c>
      <c r="P4673">
        <v>81.499059659099103</v>
      </c>
      <c r="Q4673" t="s">
        <v>16</v>
      </c>
      <c r="R4673">
        <v>-0.53654621931194602</v>
      </c>
      <c r="S4673">
        <v>-0.408298075577955</v>
      </c>
      <c r="T4673">
        <v>-0.140496166623781</v>
      </c>
      <c r="U4673">
        <v>4.4633385212614202E-2</v>
      </c>
      <c r="V4673">
        <v>0.22976293704900899</v>
      </c>
      <c r="W4673">
        <v>0.49756484600318301</v>
      </c>
      <c r="X4673">
        <v>0.62581298973717403</v>
      </c>
      <c r="Y4673">
        <v>3.0234195047614602E-2</v>
      </c>
    </row>
    <row r="4674" spans="1:25" x14ac:dyDescent="0.2">
      <c r="A4674" t="s">
        <v>6575</v>
      </c>
      <c r="B4674" t="s">
        <v>30</v>
      </c>
      <c r="C4674" t="s">
        <v>1983</v>
      </c>
      <c r="D4674" t="s">
        <v>28</v>
      </c>
      <c r="E4674" t="s">
        <v>29</v>
      </c>
      <c r="F4674">
        <v>17</v>
      </c>
      <c r="G4674">
        <v>362134</v>
      </c>
      <c r="H4674">
        <v>553108</v>
      </c>
      <c r="I4674">
        <v>1.44718449524209</v>
      </c>
      <c r="J4674">
        <v>1.51621388656798</v>
      </c>
      <c r="K4674">
        <v>6.9029391325888798E-2</v>
      </c>
      <c r="L4674">
        <v>0.36500251874725398</v>
      </c>
      <c r="M4674">
        <v>0.66945853466512195</v>
      </c>
      <c r="N4674">
        <v>-0.53139975201334499</v>
      </c>
      <c r="O4674">
        <v>94.288453997691505</v>
      </c>
      <c r="P4674">
        <v>81.499059659099103</v>
      </c>
      <c r="Q4674" t="s">
        <v>17</v>
      </c>
      <c r="R4674">
        <v>-0.53139975201334499</v>
      </c>
      <c r="S4674">
        <v>-0.39890383770809101</v>
      </c>
      <c r="T4674">
        <v>-0.122231928497673</v>
      </c>
      <c r="U4674">
        <v>6.9029391325888798E-2</v>
      </c>
      <c r="V4674">
        <v>0.26029071114945002</v>
      </c>
      <c r="W4674">
        <v>0.53696262035986897</v>
      </c>
      <c r="X4674">
        <v>0.66945853466512195</v>
      </c>
      <c r="Y4674">
        <v>4.5527475996239498E-2</v>
      </c>
    </row>
    <row r="4675" spans="1:25" x14ac:dyDescent="0.2">
      <c r="A4675" t="s">
        <v>6576</v>
      </c>
      <c r="B4675" t="s">
        <v>30</v>
      </c>
      <c r="C4675" t="s">
        <v>1983</v>
      </c>
      <c r="D4675" t="s">
        <v>28</v>
      </c>
      <c r="E4675" t="s">
        <v>29</v>
      </c>
      <c r="F4675">
        <v>18</v>
      </c>
      <c r="G4675">
        <v>362134</v>
      </c>
      <c r="H4675">
        <v>553108</v>
      </c>
      <c r="I4675">
        <v>1.42942894066837</v>
      </c>
      <c r="J4675">
        <v>1.53823140994812</v>
      </c>
      <c r="K4675">
        <v>0.108802469279752</v>
      </c>
      <c r="L4675">
        <v>0.37158209120011898</v>
      </c>
      <c r="M4675">
        <v>0.72005500930394795</v>
      </c>
      <c r="N4675">
        <v>-0.50245007074444403</v>
      </c>
      <c r="O4675">
        <v>88.341975622283499</v>
      </c>
      <c r="P4675">
        <v>81.499059659099103</v>
      </c>
      <c r="Q4675" t="s">
        <v>17</v>
      </c>
      <c r="R4675">
        <v>-0.50245007074444403</v>
      </c>
      <c r="S4675">
        <v>-0.367565771638801</v>
      </c>
      <c r="T4675">
        <v>-8.5906546509110601E-2</v>
      </c>
      <c r="U4675">
        <v>0.108802469279752</v>
      </c>
      <c r="V4675">
        <v>0.30351148506861397</v>
      </c>
      <c r="W4675">
        <v>0.58517071019830502</v>
      </c>
      <c r="X4675">
        <v>0.72005500930394795</v>
      </c>
      <c r="Y4675">
        <v>7.0732185402078804E-2</v>
      </c>
    </row>
    <row r="4676" spans="1:25" x14ac:dyDescent="0.2">
      <c r="A4676" t="s">
        <v>6577</v>
      </c>
      <c r="B4676" t="s">
        <v>30</v>
      </c>
      <c r="C4676" t="s">
        <v>1983</v>
      </c>
      <c r="D4676" t="s">
        <v>28</v>
      </c>
      <c r="E4676" t="s">
        <v>29</v>
      </c>
      <c r="F4676">
        <v>19</v>
      </c>
      <c r="G4676">
        <v>362134</v>
      </c>
      <c r="H4676">
        <v>553108</v>
      </c>
      <c r="I4676">
        <v>1.36534456858511</v>
      </c>
      <c r="J4676">
        <v>1.50927028742877</v>
      </c>
      <c r="K4676">
        <v>0.14392571884365801</v>
      </c>
      <c r="L4676">
        <v>0.36434736392758799</v>
      </c>
      <c r="M4676">
        <v>0.74327713250453997</v>
      </c>
      <c r="N4676">
        <v>-0.455425694817223</v>
      </c>
      <c r="O4676">
        <v>83.777587854219703</v>
      </c>
      <c r="P4676">
        <v>81.499059659099103</v>
      </c>
      <c r="Q4676" t="s">
        <v>17</v>
      </c>
      <c r="R4676">
        <v>-0.455425694817223</v>
      </c>
      <c r="S4676">
        <v>-0.32316760171150899</v>
      </c>
      <c r="T4676">
        <v>-4.6992299854397498E-2</v>
      </c>
      <c r="U4676">
        <v>0.14392571884365801</v>
      </c>
      <c r="V4676">
        <v>0.33484373754171398</v>
      </c>
      <c r="W4676">
        <v>0.61101903939882596</v>
      </c>
      <c r="X4676">
        <v>0.74327713250453997</v>
      </c>
      <c r="Y4676">
        <v>9.5361129177765805E-2</v>
      </c>
    </row>
    <row r="4677" spans="1:25" x14ac:dyDescent="0.2">
      <c r="A4677" t="s">
        <v>6578</v>
      </c>
      <c r="B4677" t="s">
        <v>30</v>
      </c>
      <c r="C4677" t="s">
        <v>1983</v>
      </c>
      <c r="D4677" t="s">
        <v>28</v>
      </c>
      <c r="E4677" t="s">
        <v>29</v>
      </c>
      <c r="F4677">
        <v>20</v>
      </c>
      <c r="G4677">
        <v>362134</v>
      </c>
      <c r="H4677">
        <v>553108</v>
      </c>
      <c r="I4677">
        <v>1.3276065489570199</v>
      </c>
      <c r="J4677">
        <v>1.4601879693481701</v>
      </c>
      <c r="K4677">
        <v>0.13258142039115201</v>
      </c>
      <c r="L4677">
        <v>0.34285602601277998</v>
      </c>
      <c r="M4677">
        <v>0.69657958318217605</v>
      </c>
      <c r="N4677">
        <v>-0.43141674239987099</v>
      </c>
      <c r="O4677">
        <v>80.5849740703717</v>
      </c>
      <c r="P4677">
        <v>81.499059659099103</v>
      </c>
      <c r="Q4677" t="s">
        <v>17</v>
      </c>
      <c r="R4677">
        <v>-0.43141674239987099</v>
      </c>
      <c r="S4677">
        <v>-0.30696000495723202</v>
      </c>
      <c r="T4677">
        <v>-4.70751372395447E-2</v>
      </c>
      <c r="U4677">
        <v>0.13258142039115201</v>
      </c>
      <c r="V4677">
        <v>0.31223797802184899</v>
      </c>
      <c r="W4677">
        <v>0.57212284573953598</v>
      </c>
      <c r="X4677">
        <v>0.69657958318217605</v>
      </c>
      <c r="Y4677">
        <v>9.0797502221811099E-2</v>
      </c>
    </row>
    <row r="4678" spans="1:25" x14ac:dyDescent="0.2">
      <c r="A4678" t="s">
        <v>6579</v>
      </c>
      <c r="B4678" t="s">
        <v>30</v>
      </c>
      <c r="C4678" t="s">
        <v>1983</v>
      </c>
      <c r="D4678" t="s">
        <v>28</v>
      </c>
      <c r="E4678" t="s">
        <v>29</v>
      </c>
      <c r="F4678">
        <v>21</v>
      </c>
      <c r="G4678">
        <v>362134</v>
      </c>
      <c r="H4678">
        <v>553108</v>
      </c>
      <c r="I4678">
        <v>1.2291385371160899</v>
      </c>
      <c r="J4678">
        <v>1.4197833714502699</v>
      </c>
      <c r="K4678">
        <v>0.190644834334179</v>
      </c>
      <c r="L4678">
        <v>0.32901280294933199</v>
      </c>
      <c r="M4678">
        <v>0.73187089518583104</v>
      </c>
      <c r="N4678">
        <v>-0.35058122651747198</v>
      </c>
      <c r="O4678">
        <v>77.7384642149039</v>
      </c>
      <c r="P4678">
        <v>81.499059659099103</v>
      </c>
      <c r="Q4678" t="s">
        <v>17</v>
      </c>
      <c r="R4678">
        <v>-0.35058122651747198</v>
      </c>
      <c r="S4678">
        <v>-0.23114957904686501</v>
      </c>
      <c r="T4678">
        <v>1.8242125588729299E-2</v>
      </c>
      <c r="U4678">
        <v>0.190644834334179</v>
      </c>
      <c r="V4678">
        <v>0.363047543079629</v>
      </c>
      <c r="W4678">
        <v>0.61243924771522296</v>
      </c>
      <c r="X4678">
        <v>0.73187089518583104</v>
      </c>
      <c r="Y4678">
        <v>0.13427741032030799</v>
      </c>
    </row>
    <row r="4679" spans="1:25" x14ac:dyDescent="0.2">
      <c r="A4679" t="s">
        <v>6580</v>
      </c>
      <c r="B4679" t="s">
        <v>30</v>
      </c>
      <c r="C4679" t="s">
        <v>1983</v>
      </c>
      <c r="D4679" t="s">
        <v>28</v>
      </c>
      <c r="E4679" t="s">
        <v>29</v>
      </c>
      <c r="F4679">
        <v>22</v>
      </c>
      <c r="G4679">
        <v>362134</v>
      </c>
      <c r="H4679">
        <v>553108</v>
      </c>
      <c r="I4679">
        <v>1.1267636979681599</v>
      </c>
      <c r="J4679">
        <v>1.3211825819326</v>
      </c>
      <c r="K4679">
        <v>0.19441888396444601</v>
      </c>
      <c r="L4679">
        <v>0.31275425809621998</v>
      </c>
      <c r="M4679">
        <v>0.70889963853272697</v>
      </c>
      <c r="N4679">
        <v>-0.32006187060383601</v>
      </c>
      <c r="O4679">
        <v>75.745516852877699</v>
      </c>
      <c r="P4679">
        <v>81.499059659099103</v>
      </c>
      <c r="Q4679" t="s">
        <v>16</v>
      </c>
      <c r="R4679">
        <v>-0.32006187060383601</v>
      </c>
      <c r="S4679">
        <v>-0.20653207491490799</v>
      </c>
      <c r="T4679">
        <v>3.05356527220264E-2</v>
      </c>
      <c r="U4679">
        <v>0.19441888396444601</v>
      </c>
      <c r="V4679">
        <v>0.358302115206865</v>
      </c>
      <c r="W4679">
        <v>0.59536984284379901</v>
      </c>
      <c r="X4679">
        <v>0.70889963853272697</v>
      </c>
      <c r="Y4679">
        <v>0.147155197641232</v>
      </c>
    </row>
    <row r="4680" spans="1:25" x14ac:dyDescent="0.2">
      <c r="A4680" t="s">
        <v>6581</v>
      </c>
      <c r="B4680" t="s">
        <v>30</v>
      </c>
      <c r="C4680" t="s">
        <v>1983</v>
      </c>
      <c r="D4680" t="s">
        <v>28</v>
      </c>
      <c r="E4680" t="s">
        <v>29</v>
      </c>
      <c r="F4680">
        <v>23</v>
      </c>
      <c r="G4680">
        <v>362134</v>
      </c>
      <c r="H4680">
        <v>553108</v>
      </c>
      <c r="I4680">
        <v>0.97582653106308703</v>
      </c>
      <c r="J4680">
        <v>1.1612393457665999</v>
      </c>
      <c r="K4680">
        <v>0.185412814703516</v>
      </c>
      <c r="L4680">
        <v>0.28309310665308701</v>
      </c>
      <c r="M4680">
        <v>0.65110097514784504</v>
      </c>
      <c r="N4680">
        <v>-0.28027534574081298</v>
      </c>
      <c r="O4680">
        <v>73.619234868860701</v>
      </c>
      <c r="P4680">
        <v>81.499059659099103</v>
      </c>
      <c r="Q4680" t="s">
        <v>16</v>
      </c>
      <c r="R4680">
        <v>-0.28027534574081298</v>
      </c>
      <c r="S4680">
        <v>-0.17751254802574201</v>
      </c>
      <c r="T4680">
        <v>3.7072026817298397E-2</v>
      </c>
      <c r="U4680">
        <v>0.185412814703516</v>
      </c>
      <c r="V4680">
        <v>0.33375360258973402</v>
      </c>
      <c r="W4680">
        <v>0.54833817743277402</v>
      </c>
      <c r="X4680">
        <v>0.65110097514784504</v>
      </c>
      <c r="Y4680">
        <v>0.15966804378395799</v>
      </c>
    </row>
    <row r="4681" spans="1:25" x14ac:dyDescent="0.2">
      <c r="A4681" t="s">
        <v>6582</v>
      </c>
      <c r="B4681" t="s">
        <v>30</v>
      </c>
      <c r="C4681" t="s">
        <v>1983</v>
      </c>
      <c r="D4681" t="s">
        <v>28</v>
      </c>
      <c r="E4681" t="s">
        <v>29</v>
      </c>
      <c r="F4681">
        <v>24</v>
      </c>
      <c r="G4681">
        <v>362134</v>
      </c>
      <c r="H4681">
        <v>553108</v>
      </c>
      <c r="I4681">
        <v>0.82047146912468905</v>
      </c>
      <c r="J4681">
        <v>0.99154198381570302</v>
      </c>
      <c r="K4681">
        <v>0.171070514691014</v>
      </c>
      <c r="L4681">
        <v>0.246572731327176</v>
      </c>
      <c r="M4681">
        <v>0.57668265772421901</v>
      </c>
      <c r="N4681">
        <v>-0.234541628342191</v>
      </c>
      <c r="O4681">
        <v>72.525496087083795</v>
      </c>
      <c r="P4681">
        <v>81.499059659099103</v>
      </c>
      <c r="Q4681" t="s">
        <v>16</v>
      </c>
      <c r="R4681">
        <v>-0.234541628342191</v>
      </c>
      <c r="S4681">
        <v>-0.14503572687042601</v>
      </c>
      <c r="T4681">
        <v>4.1866403475573702E-2</v>
      </c>
      <c r="U4681">
        <v>0.171070514691014</v>
      </c>
      <c r="V4681">
        <v>0.30027462590645398</v>
      </c>
      <c r="W4681">
        <v>0.48717675625245399</v>
      </c>
      <c r="X4681">
        <v>0.57668265772421901</v>
      </c>
      <c r="Y4681">
        <v>0.172529774314439</v>
      </c>
    </row>
    <row r="4682" spans="1:25" x14ac:dyDescent="0.2">
      <c r="A4682" t="s">
        <v>2127</v>
      </c>
      <c r="B4682" t="s">
        <v>30</v>
      </c>
      <c r="C4682" t="s">
        <v>1983</v>
      </c>
      <c r="D4682" t="s">
        <v>13</v>
      </c>
      <c r="E4682" t="s">
        <v>14</v>
      </c>
      <c r="F4682">
        <v>1</v>
      </c>
      <c r="G4682">
        <v>362134</v>
      </c>
      <c r="H4682">
        <v>574207</v>
      </c>
      <c r="I4682">
        <v>0.554470511908563</v>
      </c>
      <c r="J4682">
        <v>0.56194431502827003</v>
      </c>
      <c r="K4682">
        <v>7.47380311970758E-3</v>
      </c>
      <c r="L4682">
        <v>0.21308002756094599</v>
      </c>
      <c r="M4682">
        <v>0.35799044845746297</v>
      </c>
      <c r="N4682">
        <v>-0.34304284221804798</v>
      </c>
      <c r="O4682">
        <v>65.689439920188804</v>
      </c>
      <c r="P4682">
        <v>71.486837988406506</v>
      </c>
      <c r="Q4682" t="s">
        <v>15</v>
      </c>
      <c r="R4682">
        <v>-0.34304284221804798</v>
      </c>
      <c r="S4682">
        <v>-0.26569479221342501</v>
      </c>
      <c r="T4682">
        <v>-0.104180131322228</v>
      </c>
      <c r="U4682">
        <v>7.47380311970758E-3</v>
      </c>
      <c r="V4682">
        <v>0.11912773756164299</v>
      </c>
      <c r="W4682">
        <v>0.28064239845284</v>
      </c>
      <c r="X4682">
        <v>0.35799044845746297</v>
      </c>
      <c r="Y4682">
        <v>1.3299899865223499E-2</v>
      </c>
    </row>
    <row r="4683" spans="1:25" x14ac:dyDescent="0.2">
      <c r="A4683" t="s">
        <v>2128</v>
      </c>
      <c r="B4683" t="s">
        <v>30</v>
      </c>
      <c r="C4683" t="s">
        <v>1983</v>
      </c>
      <c r="D4683" t="s">
        <v>13</v>
      </c>
      <c r="E4683" t="s">
        <v>14</v>
      </c>
      <c r="F4683">
        <v>2</v>
      </c>
      <c r="G4683">
        <v>362134</v>
      </c>
      <c r="H4683">
        <v>574207</v>
      </c>
      <c r="I4683">
        <v>0.50041129741074297</v>
      </c>
      <c r="J4683">
        <v>0.50579000846044597</v>
      </c>
      <c r="K4683">
        <v>5.3787110497032203E-3</v>
      </c>
      <c r="L4683">
        <v>0.18866906798024599</v>
      </c>
      <c r="M4683">
        <v>0.31573932787720899</v>
      </c>
      <c r="N4683">
        <v>-0.30498190577780199</v>
      </c>
      <c r="O4683">
        <v>65.328074906812205</v>
      </c>
      <c r="P4683">
        <v>71.486837988406506</v>
      </c>
      <c r="Q4683" t="s">
        <v>15</v>
      </c>
      <c r="R4683">
        <v>-0.30498190577780199</v>
      </c>
      <c r="S4683">
        <v>-0.236495034100973</v>
      </c>
      <c r="T4683">
        <v>-9.3483880571945899E-2</v>
      </c>
      <c r="U4683">
        <v>5.3787110497032203E-3</v>
      </c>
      <c r="V4683">
        <v>0.104241302671352</v>
      </c>
      <c r="W4683">
        <v>0.247252456200379</v>
      </c>
      <c r="X4683">
        <v>0.31573932787720899</v>
      </c>
      <c r="Y4683">
        <v>1.0634276991898801E-2</v>
      </c>
    </row>
    <row r="4684" spans="1:25" x14ac:dyDescent="0.2">
      <c r="A4684" t="s">
        <v>2129</v>
      </c>
      <c r="B4684" t="s">
        <v>30</v>
      </c>
      <c r="C4684" t="s">
        <v>1983</v>
      </c>
      <c r="D4684" t="s">
        <v>13</v>
      </c>
      <c r="E4684" t="s">
        <v>14</v>
      </c>
      <c r="F4684">
        <v>3</v>
      </c>
      <c r="G4684">
        <v>362134</v>
      </c>
      <c r="H4684">
        <v>574207</v>
      </c>
      <c r="I4684">
        <v>0.46499911075377898</v>
      </c>
      <c r="J4684">
        <v>0.46990013277309001</v>
      </c>
      <c r="K4684">
        <v>4.9010220193104201E-3</v>
      </c>
      <c r="L4684">
        <v>0.17055372983908701</v>
      </c>
      <c r="M4684">
        <v>0.28546190760460899</v>
      </c>
      <c r="N4684">
        <v>-0.27565986356598798</v>
      </c>
      <c r="O4684">
        <v>64.973114053754699</v>
      </c>
      <c r="P4684">
        <v>71.486837988406506</v>
      </c>
      <c r="Q4684" t="s">
        <v>15</v>
      </c>
      <c r="R4684">
        <v>-0.27565986356598798</v>
      </c>
      <c r="S4684">
        <v>-0.21374885963439899</v>
      </c>
      <c r="T4684">
        <v>-8.4469132416371301E-2</v>
      </c>
      <c r="U4684">
        <v>4.9010220193104201E-3</v>
      </c>
      <c r="V4684">
        <v>9.4271176454992195E-2</v>
      </c>
      <c r="W4684">
        <v>0.22355090367302</v>
      </c>
      <c r="X4684">
        <v>0.28546190760460899</v>
      </c>
      <c r="Y4684">
        <v>1.0429922610124201E-2</v>
      </c>
    </row>
    <row r="4685" spans="1:25" x14ac:dyDescent="0.2">
      <c r="A4685" t="s">
        <v>2130</v>
      </c>
      <c r="B4685" t="s">
        <v>30</v>
      </c>
      <c r="C4685" t="s">
        <v>1983</v>
      </c>
      <c r="D4685" t="s">
        <v>13</v>
      </c>
      <c r="E4685" t="s">
        <v>14</v>
      </c>
      <c r="F4685">
        <v>4</v>
      </c>
      <c r="G4685">
        <v>362134</v>
      </c>
      <c r="H4685">
        <v>574207</v>
      </c>
      <c r="I4685">
        <v>0.44370596061310802</v>
      </c>
      <c r="J4685">
        <v>0.44849412985109899</v>
      </c>
      <c r="K4685">
        <v>4.7881692379911399E-3</v>
      </c>
      <c r="L4685">
        <v>0.15763201797484699</v>
      </c>
      <c r="M4685">
        <v>0.26409283880661499</v>
      </c>
      <c r="N4685">
        <v>-0.254516500330633</v>
      </c>
      <c r="O4685">
        <v>64.656941282078606</v>
      </c>
      <c r="P4685">
        <v>71.486837988406506</v>
      </c>
      <c r="Q4685" t="s">
        <v>15</v>
      </c>
      <c r="R4685">
        <v>-0.254516500330633</v>
      </c>
      <c r="S4685">
        <v>-0.197296077805763</v>
      </c>
      <c r="T4685">
        <v>-7.7811008180828797E-2</v>
      </c>
      <c r="U4685">
        <v>4.7881692379911399E-3</v>
      </c>
      <c r="V4685">
        <v>8.7387346656811096E-2</v>
      </c>
      <c r="W4685">
        <v>0.20687241628174499</v>
      </c>
      <c r="X4685">
        <v>0.26409283880661499</v>
      </c>
      <c r="Y4685">
        <v>1.0676102359646999E-2</v>
      </c>
    </row>
    <row r="4686" spans="1:25" x14ac:dyDescent="0.2">
      <c r="A4686" t="s">
        <v>2131</v>
      </c>
      <c r="B4686" t="s">
        <v>30</v>
      </c>
      <c r="C4686" t="s">
        <v>1983</v>
      </c>
      <c r="D4686" t="s">
        <v>13</v>
      </c>
      <c r="E4686" t="s">
        <v>14</v>
      </c>
      <c r="F4686">
        <v>5</v>
      </c>
      <c r="G4686">
        <v>362134</v>
      </c>
      <c r="H4686">
        <v>574207</v>
      </c>
      <c r="I4686">
        <v>0.43624904616368798</v>
      </c>
      <c r="J4686">
        <v>0.44130579457802399</v>
      </c>
      <c r="K4686">
        <v>5.0567484143354503E-3</v>
      </c>
      <c r="L4686">
        <v>0.15127109037741701</v>
      </c>
      <c r="M4686">
        <v>0.25389769208518598</v>
      </c>
      <c r="N4686">
        <v>-0.24378419525651501</v>
      </c>
      <c r="O4686">
        <v>64.425416350878706</v>
      </c>
      <c r="P4686">
        <v>71.486837988406506</v>
      </c>
      <c r="Q4686" t="s">
        <v>15</v>
      </c>
      <c r="R4686">
        <v>-0.24378419525651501</v>
      </c>
      <c r="S4686">
        <v>-0.188872789449513</v>
      </c>
      <c r="T4686">
        <v>-7.4209302943430894E-2</v>
      </c>
      <c r="U4686">
        <v>5.0567484143354503E-3</v>
      </c>
      <c r="V4686">
        <v>8.4322799772101803E-2</v>
      </c>
      <c r="W4686">
        <v>0.19898628627818399</v>
      </c>
      <c r="X4686">
        <v>0.25389769208518598</v>
      </c>
      <c r="Y4686">
        <v>1.14586041617031E-2</v>
      </c>
    </row>
    <row r="4687" spans="1:25" x14ac:dyDescent="0.2">
      <c r="A4687" t="s">
        <v>2132</v>
      </c>
      <c r="B4687" t="s">
        <v>30</v>
      </c>
      <c r="C4687" t="s">
        <v>1983</v>
      </c>
      <c r="D4687" t="s">
        <v>13</v>
      </c>
      <c r="E4687" t="s">
        <v>14</v>
      </c>
      <c r="F4687">
        <v>6</v>
      </c>
      <c r="G4687">
        <v>362134</v>
      </c>
      <c r="H4687">
        <v>574207</v>
      </c>
      <c r="I4687">
        <v>0.446782376082627</v>
      </c>
      <c r="J4687">
        <v>0.45420366810899099</v>
      </c>
      <c r="K4687">
        <v>7.4212920263645498E-3</v>
      </c>
      <c r="L4687">
        <v>0.15445427476492599</v>
      </c>
      <c r="M4687">
        <v>0.26149857401466797</v>
      </c>
      <c r="N4687">
        <v>-0.24665598996193899</v>
      </c>
      <c r="O4687">
        <v>64.224683114813303</v>
      </c>
      <c r="P4687">
        <v>71.486837988406506</v>
      </c>
      <c r="Q4687" t="s">
        <v>15</v>
      </c>
      <c r="R4687">
        <v>-0.24665598996193899</v>
      </c>
      <c r="S4687">
        <v>-0.190589088222271</v>
      </c>
      <c r="T4687">
        <v>-7.35127479504568E-2</v>
      </c>
      <c r="U4687">
        <v>7.4212920263645498E-3</v>
      </c>
      <c r="V4687">
        <v>8.8355332003185905E-2</v>
      </c>
      <c r="W4687">
        <v>0.205431672275</v>
      </c>
      <c r="X4687">
        <v>0.26149857401466797</v>
      </c>
      <c r="Y4687">
        <v>1.6339128341393599E-2</v>
      </c>
    </row>
    <row r="4688" spans="1:25" x14ac:dyDescent="0.2">
      <c r="A4688" t="s">
        <v>2133</v>
      </c>
      <c r="B4688" t="s">
        <v>30</v>
      </c>
      <c r="C4688" t="s">
        <v>1983</v>
      </c>
      <c r="D4688" t="s">
        <v>13</v>
      </c>
      <c r="E4688" t="s">
        <v>14</v>
      </c>
      <c r="F4688">
        <v>7</v>
      </c>
      <c r="G4688">
        <v>362134</v>
      </c>
      <c r="H4688">
        <v>574207</v>
      </c>
      <c r="I4688">
        <v>0.47306533815798602</v>
      </c>
      <c r="J4688">
        <v>0.48511596665105999</v>
      </c>
      <c r="K4688">
        <v>1.20506284930738E-2</v>
      </c>
      <c r="L4688">
        <v>0.17223541681295201</v>
      </c>
      <c r="M4688">
        <v>0.29537788915037999</v>
      </c>
      <c r="N4688">
        <v>-0.27127663216423298</v>
      </c>
      <c r="O4688">
        <v>64.618771633433298</v>
      </c>
      <c r="P4688">
        <v>71.486837988406506</v>
      </c>
      <c r="Q4688" t="s">
        <v>16</v>
      </c>
      <c r="R4688">
        <v>-0.27127663216423298</v>
      </c>
      <c r="S4688">
        <v>-0.20875517586113099</v>
      </c>
      <c r="T4688">
        <v>-7.8200729916913306E-2</v>
      </c>
      <c r="U4688">
        <v>1.20506284930738E-2</v>
      </c>
      <c r="V4688">
        <v>0.102301986903061</v>
      </c>
      <c r="W4688">
        <v>0.232856432847279</v>
      </c>
      <c r="X4688">
        <v>0.29537788915037999</v>
      </c>
      <c r="Y4688">
        <v>2.4840717109898099E-2</v>
      </c>
    </row>
    <row r="4689" spans="1:25" x14ac:dyDescent="0.2">
      <c r="A4689" t="s">
        <v>2134</v>
      </c>
      <c r="B4689" t="s">
        <v>30</v>
      </c>
      <c r="C4689" t="s">
        <v>1983</v>
      </c>
      <c r="D4689" t="s">
        <v>13</v>
      </c>
      <c r="E4689" t="s">
        <v>14</v>
      </c>
      <c r="F4689">
        <v>8</v>
      </c>
      <c r="G4689">
        <v>362134</v>
      </c>
      <c r="H4689">
        <v>574207</v>
      </c>
      <c r="I4689">
        <v>0.51261057361145501</v>
      </c>
      <c r="J4689">
        <v>0.52609572242240099</v>
      </c>
      <c r="K4689">
        <v>1.3485148810945501E-2</v>
      </c>
      <c r="L4689">
        <v>0.1898847466694</v>
      </c>
      <c r="M4689">
        <v>0.32584555708210799</v>
      </c>
      <c r="N4689">
        <v>-0.29887525946021698</v>
      </c>
      <c r="O4689">
        <v>66.849946321714995</v>
      </c>
      <c r="P4689">
        <v>71.486837988406506</v>
      </c>
      <c r="Q4689" t="s">
        <v>16</v>
      </c>
      <c r="R4689">
        <v>-0.29887525946021698</v>
      </c>
      <c r="S4689">
        <v>-0.22994709641922501</v>
      </c>
      <c r="T4689">
        <v>-8.6014458443819802E-2</v>
      </c>
      <c r="U4689">
        <v>1.3485148810945501E-2</v>
      </c>
      <c r="V4689">
        <v>0.112984756065711</v>
      </c>
      <c r="W4689">
        <v>0.25691739404111602</v>
      </c>
      <c r="X4689">
        <v>0.32584555708210799</v>
      </c>
      <c r="Y4689">
        <v>2.5632500391475101E-2</v>
      </c>
    </row>
    <row r="4690" spans="1:25" x14ac:dyDescent="0.2">
      <c r="A4690" t="s">
        <v>2135</v>
      </c>
      <c r="B4690" t="s">
        <v>30</v>
      </c>
      <c r="C4690" t="s">
        <v>1983</v>
      </c>
      <c r="D4690" t="s">
        <v>13</v>
      </c>
      <c r="E4690" t="s">
        <v>14</v>
      </c>
      <c r="F4690">
        <v>9</v>
      </c>
      <c r="G4690">
        <v>362134</v>
      </c>
      <c r="H4690">
        <v>574207</v>
      </c>
      <c r="I4690">
        <v>0.55667388335547796</v>
      </c>
      <c r="J4690">
        <v>0.56983956824417903</v>
      </c>
      <c r="K4690">
        <v>1.31656848887013E-2</v>
      </c>
      <c r="L4690">
        <v>0.20761999223528399</v>
      </c>
      <c r="M4690">
        <v>0.35470057211574302</v>
      </c>
      <c r="N4690">
        <v>-0.32836920233834099</v>
      </c>
      <c r="O4690">
        <v>70.312895835975993</v>
      </c>
      <c r="P4690">
        <v>71.486837988406506</v>
      </c>
      <c r="Q4690" t="s">
        <v>16</v>
      </c>
      <c r="R4690">
        <v>-0.32836920233834099</v>
      </c>
      <c r="S4690">
        <v>-0.25300314515693301</v>
      </c>
      <c r="T4690">
        <v>-9.5627191042587503E-2</v>
      </c>
      <c r="U4690">
        <v>1.31656848887013E-2</v>
      </c>
      <c r="V4690">
        <v>0.12195856081999</v>
      </c>
      <c r="W4690">
        <v>0.27933451493433498</v>
      </c>
      <c r="X4690">
        <v>0.35470057211574302</v>
      </c>
      <c r="Y4690">
        <v>2.3104195676105999E-2</v>
      </c>
    </row>
    <row r="4691" spans="1:25" x14ac:dyDescent="0.2">
      <c r="A4691" t="s">
        <v>2136</v>
      </c>
      <c r="B4691" t="s">
        <v>30</v>
      </c>
      <c r="C4691" t="s">
        <v>1983</v>
      </c>
      <c r="D4691" t="s">
        <v>13</v>
      </c>
      <c r="E4691" t="s">
        <v>14</v>
      </c>
      <c r="F4691">
        <v>10</v>
      </c>
      <c r="G4691">
        <v>362134</v>
      </c>
      <c r="H4691">
        <v>574207</v>
      </c>
      <c r="I4691">
        <v>0.59662968320609699</v>
      </c>
      <c r="J4691">
        <v>0.61071421513712298</v>
      </c>
      <c r="K4691">
        <v>1.4084531931025501E-2</v>
      </c>
      <c r="L4691">
        <v>0.23032400590091801</v>
      </c>
      <c r="M4691">
        <v>0.392967521638035</v>
      </c>
      <c r="N4691">
        <v>-0.36479845777598402</v>
      </c>
      <c r="O4691">
        <v>73.849129790931897</v>
      </c>
      <c r="P4691">
        <v>71.486837988406506</v>
      </c>
      <c r="Q4691" t="s">
        <v>16</v>
      </c>
      <c r="R4691">
        <v>-0.36479845777598402</v>
      </c>
      <c r="S4691">
        <v>-0.28119084363395103</v>
      </c>
      <c r="T4691">
        <v>-0.106605247161055</v>
      </c>
      <c r="U4691">
        <v>1.4084531931025501E-2</v>
      </c>
      <c r="V4691">
        <v>0.134774311023106</v>
      </c>
      <c r="W4691">
        <v>0.30935990749600201</v>
      </c>
      <c r="X4691">
        <v>0.392967521638035</v>
      </c>
      <c r="Y4691">
        <v>2.3062394131211101E-2</v>
      </c>
    </row>
    <row r="4692" spans="1:25" x14ac:dyDescent="0.2">
      <c r="A4692" t="s">
        <v>2137</v>
      </c>
      <c r="B4692" t="s">
        <v>30</v>
      </c>
      <c r="C4692" t="s">
        <v>1983</v>
      </c>
      <c r="D4692" t="s">
        <v>13</v>
      </c>
      <c r="E4692" t="s">
        <v>14</v>
      </c>
      <c r="F4692">
        <v>11</v>
      </c>
      <c r="G4692">
        <v>362134</v>
      </c>
      <c r="H4692">
        <v>574207</v>
      </c>
      <c r="I4692">
        <v>0.64097419077516904</v>
      </c>
      <c r="J4692">
        <v>0.65298576376665496</v>
      </c>
      <c r="K4692">
        <v>1.2011572991486001E-2</v>
      </c>
      <c r="L4692">
        <v>0.25415295906630297</v>
      </c>
      <c r="M4692">
        <v>0.43009319065555501</v>
      </c>
      <c r="N4692">
        <v>-0.40607004467258301</v>
      </c>
      <c r="O4692">
        <v>76.785443756131897</v>
      </c>
      <c r="P4692">
        <v>71.486837988406506</v>
      </c>
      <c r="Q4692" t="s">
        <v>16</v>
      </c>
      <c r="R4692">
        <v>-0.40607004467258301</v>
      </c>
      <c r="S4692">
        <v>-0.31381252053151498</v>
      </c>
      <c r="T4692">
        <v>-0.121164577559257</v>
      </c>
      <c r="U4692">
        <v>1.2011572991486001E-2</v>
      </c>
      <c r="V4692">
        <v>0.145187723542229</v>
      </c>
      <c r="W4692">
        <v>0.33783566651448699</v>
      </c>
      <c r="X4692">
        <v>0.43009319065555501</v>
      </c>
      <c r="Y4692">
        <v>1.8394846653622302E-2</v>
      </c>
    </row>
    <row r="4693" spans="1:25" x14ac:dyDescent="0.2">
      <c r="A4693" t="s">
        <v>2138</v>
      </c>
      <c r="B4693" t="s">
        <v>30</v>
      </c>
      <c r="C4693" t="s">
        <v>1983</v>
      </c>
      <c r="D4693" t="s">
        <v>13</v>
      </c>
      <c r="E4693" t="s">
        <v>14</v>
      </c>
      <c r="F4693">
        <v>12</v>
      </c>
      <c r="G4693">
        <v>362134</v>
      </c>
      <c r="H4693">
        <v>574207</v>
      </c>
      <c r="I4693">
        <v>0.69377382930887099</v>
      </c>
      <c r="J4693">
        <v>0.70352652716727804</v>
      </c>
      <c r="K4693">
        <v>9.7526978584067097E-3</v>
      </c>
      <c r="L4693">
        <v>0.27710389837757599</v>
      </c>
      <c r="M4693">
        <v>0.46558861068951901</v>
      </c>
      <c r="N4693">
        <v>-0.44608321497270598</v>
      </c>
      <c r="O4693">
        <v>78.666090603062301</v>
      </c>
      <c r="P4693">
        <v>71.486837988406506</v>
      </c>
      <c r="Q4693" t="s">
        <v>16</v>
      </c>
      <c r="R4693">
        <v>-0.44608321497270598</v>
      </c>
      <c r="S4693">
        <v>-0.34549449986164599</v>
      </c>
      <c r="T4693">
        <v>-0.13544974489144301</v>
      </c>
      <c r="U4693">
        <v>9.7526978584067097E-3</v>
      </c>
      <c r="V4693">
        <v>0.15495514060825599</v>
      </c>
      <c r="W4693">
        <v>0.36499989557845902</v>
      </c>
      <c r="X4693">
        <v>0.46558861068951901</v>
      </c>
      <c r="Y4693">
        <v>1.38625872398523E-2</v>
      </c>
    </row>
    <row r="4694" spans="1:25" x14ac:dyDescent="0.2">
      <c r="A4694" t="s">
        <v>2139</v>
      </c>
      <c r="B4694" t="s">
        <v>30</v>
      </c>
      <c r="C4694" t="s">
        <v>1983</v>
      </c>
      <c r="D4694" t="s">
        <v>13</v>
      </c>
      <c r="E4694" t="s">
        <v>14</v>
      </c>
      <c r="F4694">
        <v>13</v>
      </c>
      <c r="G4694">
        <v>362134</v>
      </c>
      <c r="H4694">
        <v>574207</v>
      </c>
      <c r="I4694">
        <v>0.75271121910183003</v>
      </c>
      <c r="J4694">
        <v>0.75939842792136303</v>
      </c>
      <c r="K4694">
        <v>6.6872088195333301E-3</v>
      </c>
      <c r="L4694">
        <v>0.29973630079692498</v>
      </c>
      <c r="M4694">
        <v>0.49975342363047398</v>
      </c>
      <c r="N4694">
        <v>-0.48637900599140799</v>
      </c>
      <c r="O4694">
        <v>79.615075094316694</v>
      </c>
      <c r="P4694">
        <v>71.486837988406506</v>
      </c>
      <c r="Q4694" t="s">
        <v>16</v>
      </c>
      <c r="R4694">
        <v>-0.48637900599140799</v>
      </c>
      <c r="S4694">
        <v>-0.377574728802124</v>
      </c>
      <c r="T4694">
        <v>-0.150374612798055</v>
      </c>
      <c r="U4694">
        <v>6.6872088195333301E-3</v>
      </c>
      <c r="V4694">
        <v>0.163749030437122</v>
      </c>
      <c r="W4694">
        <v>0.390949146441191</v>
      </c>
      <c r="X4694">
        <v>0.49975342363047398</v>
      </c>
      <c r="Y4694">
        <v>8.8059292377489599E-3</v>
      </c>
    </row>
    <row r="4695" spans="1:25" x14ac:dyDescent="0.2">
      <c r="A4695" t="s">
        <v>2140</v>
      </c>
      <c r="B4695" t="s">
        <v>30</v>
      </c>
      <c r="C4695" t="s">
        <v>1983</v>
      </c>
      <c r="D4695" t="s">
        <v>13</v>
      </c>
      <c r="E4695" t="s">
        <v>14</v>
      </c>
      <c r="F4695">
        <v>14</v>
      </c>
      <c r="G4695">
        <v>362134</v>
      </c>
      <c r="H4695">
        <v>574207</v>
      </c>
      <c r="I4695">
        <v>0.79749124153293305</v>
      </c>
      <c r="J4695">
        <v>0.80140134157820098</v>
      </c>
      <c r="K4695">
        <v>3.9101000452682602E-3</v>
      </c>
      <c r="L4695">
        <v>0.31958341129062601</v>
      </c>
      <c r="M4695">
        <v>0.52962481161834896</v>
      </c>
      <c r="N4695">
        <v>-0.52180461152781199</v>
      </c>
      <c r="O4695">
        <v>79.862668604385505</v>
      </c>
      <c r="P4695">
        <v>71.486837988406506</v>
      </c>
      <c r="Q4695" t="s">
        <v>16</v>
      </c>
      <c r="R4695">
        <v>-0.52180461152781199</v>
      </c>
      <c r="S4695">
        <v>-0.40579583322931501</v>
      </c>
      <c r="T4695">
        <v>-0.16355160747101999</v>
      </c>
      <c r="U4695">
        <v>3.9101000452682602E-3</v>
      </c>
      <c r="V4695">
        <v>0.17137180756155601</v>
      </c>
      <c r="W4695">
        <v>0.41361603331985097</v>
      </c>
      <c r="X4695">
        <v>0.52962481161834896</v>
      </c>
      <c r="Y4695">
        <v>4.87907848715114E-3</v>
      </c>
    </row>
    <row r="4696" spans="1:25" x14ac:dyDescent="0.2">
      <c r="A4696" t="s">
        <v>2141</v>
      </c>
      <c r="B4696" t="s">
        <v>30</v>
      </c>
      <c r="C4696" t="s">
        <v>1983</v>
      </c>
      <c r="D4696" t="s">
        <v>13</v>
      </c>
      <c r="E4696" t="s">
        <v>14</v>
      </c>
      <c r="F4696">
        <v>15</v>
      </c>
      <c r="G4696">
        <v>362134</v>
      </c>
      <c r="H4696">
        <v>574207</v>
      </c>
      <c r="I4696">
        <v>0.83483482473195203</v>
      </c>
      <c r="J4696">
        <v>0.83738178697354304</v>
      </c>
      <c r="K4696">
        <v>2.5469622415905699E-3</v>
      </c>
      <c r="L4696">
        <v>0.33706971402130598</v>
      </c>
      <c r="M4696">
        <v>0.55702664180663997</v>
      </c>
      <c r="N4696">
        <v>-0.55193271732345905</v>
      </c>
      <c r="O4696">
        <v>79.485627291295998</v>
      </c>
      <c r="P4696">
        <v>71.486837988406506</v>
      </c>
      <c r="Q4696" t="s">
        <v>16</v>
      </c>
      <c r="R4696">
        <v>-0.55193271732345905</v>
      </c>
      <c r="S4696">
        <v>-0.42957641113372402</v>
      </c>
      <c r="T4696">
        <v>-0.17407756790557399</v>
      </c>
      <c r="U4696">
        <v>2.5469622415905699E-3</v>
      </c>
      <c r="V4696">
        <v>0.17917149238875499</v>
      </c>
      <c r="W4696">
        <v>0.43467033561690499</v>
      </c>
      <c r="X4696">
        <v>0.55702664180663997</v>
      </c>
      <c r="Y4696">
        <v>3.0415782635967899E-3</v>
      </c>
    </row>
    <row r="4697" spans="1:25" x14ac:dyDescent="0.2">
      <c r="A4697" t="s">
        <v>2142</v>
      </c>
      <c r="B4697" t="s">
        <v>30</v>
      </c>
      <c r="C4697" t="s">
        <v>1983</v>
      </c>
      <c r="D4697" t="s">
        <v>13</v>
      </c>
      <c r="E4697" t="s">
        <v>14</v>
      </c>
      <c r="F4697">
        <v>16</v>
      </c>
      <c r="G4697">
        <v>362134</v>
      </c>
      <c r="H4697">
        <v>574207</v>
      </c>
      <c r="I4697">
        <v>0.86630335670554903</v>
      </c>
      <c r="J4697">
        <v>0.87041470850506797</v>
      </c>
      <c r="K4697">
        <v>4.1113517995195999E-3</v>
      </c>
      <c r="L4697">
        <v>0.35331121425265299</v>
      </c>
      <c r="M4697">
        <v>0.58530829924513395</v>
      </c>
      <c r="N4697">
        <v>-0.57708559564609496</v>
      </c>
      <c r="O4697">
        <v>78.625969292847998</v>
      </c>
      <c r="P4697">
        <v>71.486837988406506</v>
      </c>
      <c r="Q4697" t="s">
        <v>16</v>
      </c>
      <c r="R4697">
        <v>-0.57708559564609496</v>
      </c>
      <c r="S4697">
        <v>-0.44883362487238199</v>
      </c>
      <c r="T4697">
        <v>-0.18102372446887099</v>
      </c>
      <c r="U4697">
        <v>4.1113517995195999E-3</v>
      </c>
      <c r="V4697">
        <v>0.18924642806791001</v>
      </c>
      <c r="W4697">
        <v>0.45705632847142103</v>
      </c>
      <c r="X4697">
        <v>0.58530829924513395</v>
      </c>
      <c r="Y4697">
        <v>4.7234401709282002E-3</v>
      </c>
    </row>
    <row r="4698" spans="1:25" x14ac:dyDescent="0.2">
      <c r="A4698" t="s">
        <v>2143</v>
      </c>
      <c r="B4698" t="s">
        <v>30</v>
      </c>
      <c r="C4698" t="s">
        <v>1983</v>
      </c>
      <c r="D4698" t="s">
        <v>13</v>
      </c>
      <c r="E4698" t="s">
        <v>14</v>
      </c>
      <c r="F4698">
        <v>17</v>
      </c>
      <c r="G4698">
        <v>362134</v>
      </c>
      <c r="H4698">
        <v>574207</v>
      </c>
      <c r="I4698">
        <v>0.87712567821496501</v>
      </c>
      <c r="J4698">
        <v>0.89943437592349196</v>
      </c>
      <c r="K4698">
        <v>2.23086977085265E-2</v>
      </c>
      <c r="L4698">
        <v>0.36501339753463602</v>
      </c>
      <c r="M4698">
        <v>0.62275573665300299</v>
      </c>
      <c r="N4698">
        <v>-0.57813834123594998</v>
      </c>
      <c r="O4698">
        <v>77.306957950288194</v>
      </c>
      <c r="P4698">
        <v>71.486837988406506</v>
      </c>
      <c r="Q4698" t="s">
        <v>17</v>
      </c>
      <c r="R4698">
        <v>-0.57813834123594998</v>
      </c>
      <c r="S4698">
        <v>-0.44563847793087702</v>
      </c>
      <c r="T4698">
        <v>-0.16895832259962301</v>
      </c>
      <c r="U4698">
        <v>2.23086977085265E-2</v>
      </c>
      <c r="V4698">
        <v>0.21357571801667599</v>
      </c>
      <c r="W4698">
        <v>0.49025587334793003</v>
      </c>
      <c r="X4698">
        <v>0.62275573665300299</v>
      </c>
      <c r="Y4698">
        <v>2.4803029888223999E-2</v>
      </c>
    </row>
    <row r="4699" spans="1:25" x14ac:dyDescent="0.2">
      <c r="A4699" t="s">
        <v>2144</v>
      </c>
      <c r="B4699" t="s">
        <v>30</v>
      </c>
      <c r="C4699" t="s">
        <v>1983</v>
      </c>
      <c r="D4699" t="s">
        <v>13</v>
      </c>
      <c r="E4699" t="s">
        <v>14</v>
      </c>
      <c r="F4699">
        <v>18</v>
      </c>
      <c r="G4699">
        <v>362134</v>
      </c>
      <c r="H4699">
        <v>574207</v>
      </c>
      <c r="I4699">
        <v>0.89671362967119395</v>
      </c>
      <c r="J4699">
        <v>0.927144501680078</v>
      </c>
      <c r="K4699">
        <v>3.04308720088836E-2</v>
      </c>
      <c r="L4699">
        <v>0.371591186842198</v>
      </c>
      <c r="M4699">
        <v>0.64169837436429999</v>
      </c>
      <c r="N4699">
        <v>-0.58083663034653199</v>
      </c>
      <c r="O4699">
        <v>75.211629430012906</v>
      </c>
      <c r="P4699">
        <v>71.486837988406506</v>
      </c>
      <c r="Q4699" t="s">
        <v>17</v>
      </c>
      <c r="R4699">
        <v>-0.58083663034653199</v>
      </c>
      <c r="S4699">
        <v>-0.44594902952281401</v>
      </c>
      <c r="T4699">
        <v>-0.16428290989642799</v>
      </c>
      <c r="U4699">
        <v>3.04308720088836E-2</v>
      </c>
      <c r="V4699">
        <v>0.225144653914195</v>
      </c>
      <c r="W4699">
        <v>0.50681077354058202</v>
      </c>
      <c r="X4699">
        <v>0.64169837436429999</v>
      </c>
      <c r="Y4699">
        <v>3.2822145796841701E-2</v>
      </c>
    </row>
    <row r="4700" spans="1:25" x14ac:dyDescent="0.2">
      <c r="A4700" t="s">
        <v>2145</v>
      </c>
      <c r="B4700" t="s">
        <v>30</v>
      </c>
      <c r="C4700" t="s">
        <v>1983</v>
      </c>
      <c r="D4700" t="s">
        <v>13</v>
      </c>
      <c r="E4700" t="s">
        <v>14</v>
      </c>
      <c r="F4700">
        <v>19</v>
      </c>
      <c r="G4700">
        <v>362134</v>
      </c>
      <c r="H4700">
        <v>574207</v>
      </c>
      <c r="I4700">
        <v>0.89621498669032296</v>
      </c>
      <c r="J4700">
        <v>0.93488353213293696</v>
      </c>
      <c r="K4700">
        <v>3.8668545442614201E-2</v>
      </c>
      <c r="L4700">
        <v>0.36435620300508997</v>
      </c>
      <c r="M4700">
        <v>0.638034499385988</v>
      </c>
      <c r="N4700">
        <v>-0.560697408500759</v>
      </c>
      <c r="O4700">
        <v>72.522823982739993</v>
      </c>
      <c r="P4700">
        <v>71.486837988406506</v>
      </c>
      <c r="Q4700" t="s">
        <v>17</v>
      </c>
      <c r="R4700">
        <v>-0.560697408500759</v>
      </c>
      <c r="S4700">
        <v>-0.42843610680991201</v>
      </c>
      <c r="T4700">
        <v>-0.15225410493205299</v>
      </c>
      <c r="U4700">
        <v>3.8668545442614201E-2</v>
      </c>
      <c r="V4700">
        <v>0.22959119581728199</v>
      </c>
      <c r="W4700">
        <v>0.50577319769513995</v>
      </c>
      <c r="X4700">
        <v>0.638034499385988</v>
      </c>
      <c r="Y4700">
        <v>4.1361885318903703E-2</v>
      </c>
    </row>
    <row r="4701" spans="1:25" x14ac:dyDescent="0.2">
      <c r="A4701" t="s">
        <v>2146</v>
      </c>
      <c r="B4701" t="s">
        <v>30</v>
      </c>
      <c r="C4701" t="s">
        <v>1983</v>
      </c>
      <c r="D4701" t="s">
        <v>13</v>
      </c>
      <c r="E4701" t="s">
        <v>14</v>
      </c>
      <c r="F4701">
        <v>20</v>
      </c>
      <c r="G4701">
        <v>362134</v>
      </c>
      <c r="H4701">
        <v>574207</v>
      </c>
      <c r="I4701">
        <v>0.88306273111310296</v>
      </c>
      <c r="J4701">
        <v>0.92630788429658695</v>
      </c>
      <c r="K4701">
        <v>4.3245153183483397E-2</v>
      </c>
      <c r="L4701">
        <v>0.34286166288168302</v>
      </c>
      <c r="M4701">
        <v>0.60725258862385201</v>
      </c>
      <c r="N4701">
        <v>-0.52076228225688503</v>
      </c>
      <c r="O4701">
        <v>69.978647283522605</v>
      </c>
      <c r="P4701">
        <v>71.486837988406506</v>
      </c>
      <c r="Q4701" t="s">
        <v>17</v>
      </c>
      <c r="R4701">
        <v>-0.52076228225688503</v>
      </c>
      <c r="S4701">
        <v>-0.39630349863083397</v>
      </c>
      <c r="T4701">
        <v>-0.13641435816651801</v>
      </c>
      <c r="U4701">
        <v>4.3245153183483397E-2</v>
      </c>
      <c r="V4701">
        <v>0.22290466453348501</v>
      </c>
      <c r="W4701">
        <v>0.482793804997801</v>
      </c>
      <c r="X4701">
        <v>0.60725258862385201</v>
      </c>
      <c r="Y4701">
        <v>4.6685506964374603E-2</v>
      </c>
    </row>
    <row r="4702" spans="1:25" x14ac:dyDescent="0.2">
      <c r="A4702" t="s">
        <v>2147</v>
      </c>
      <c r="B4702" t="s">
        <v>30</v>
      </c>
      <c r="C4702" t="s">
        <v>1983</v>
      </c>
      <c r="D4702" t="s">
        <v>13</v>
      </c>
      <c r="E4702" t="s">
        <v>14</v>
      </c>
      <c r="F4702">
        <v>21</v>
      </c>
      <c r="G4702">
        <v>362134</v>
      </c>
      <c r="H4702">
        <v>574207</v>
      </c>
      <c r="I4702">
        <v>0.87971912110238504</v>
      </c>
      <c r="J4702">
        <v>0.92604868149048203</v>
      </c>
      <c r="K4702">
        <v>4.6329560388096901E-2</v>
      </c>
      <c r="L4702">
        <v>0.32901757335554499</v>
      </c>
      <c r="M4702">
        <v>0.58756346855796804</v>
      </c>
      <c r="N4702">
        <v>-0.494904347781774</v>
      </c>
      <c r="O4702">
        <v>68.5291478100836</v>
      </c>
      <c r="P4702">
        <v>71.486837988406506</v>
      </c>
      <c r="Q4702" t="s">
        <v>17</v>
      </c>
      <c r="R4702">
        <v>-0.494904347781774</v>
      </c>
      <c r="S4702">
        <v>-0.37547096865371099</v>
      </c>
      <c r="T4702">
        <v>-0.12607564805020799</v>
      </c>
      <c r="U4702">
        <v>4.6329560388096901E-2</v>
      </c>
      <c r="V4702">
        <v>0.218734768826402</v>
      </c>
      <c r="W4702">
        <v>0.46813008942990503</v>
      </c>
      <c r="X4702">
        <v>0.58756346855796804</v>
      </c>
      <c r="Y4702">
        <v>5.0029292535171202E-2</v>
      </c>
    </row>
    <row r="4703" spans="1:25" x14ac:dyDescent="0.2">
      <c r="A4703" t="s">
        <v>2148</v>
      </c>
      <c r="B4703" t="s">
        <v>30</v>
      </c>
      <c r="C4703" t="s">
        <v>1983</v>
      </c>
      <c r="D4703" t="s">
        <v>13</v>
      </c>
      <c r="E4703" t="s">
        <v>14</v>
      </c>
      <c r="F4703">
        <v>22</v>
      </c>
      <c r="G4703">
        <v>362134</v>
      </c>
      <c r="H4703">
        <v>574207</v>
      </c>
      <c r="I4703">
        <v>0.837270807810375</v>
      </c>
      <c r="J4703">
        <v>0.866167655724428</v>
      </c>
      <c r="K4703">
        <v>2.8896847914053E-2</v>
      </c>
      <c r="L4703">
        <v>0.312758004112834</v>
      </c>
      <c r="M4703">
        <v>0.54338376467966498</v>
      </c>
      <c r="N4703">
        <v>-0.48559006885155898</v>
      </c>
      <c r="O4703">
        <v>67.603412022913005</v>
      </c>
      <c r="P4703">
        <v>71.486837988406506</v>
      </c>
      <c r="Q4703" t="s">
        <v>16</v>
      </c>
      <c r="R4703">
        <v>-0.48559006885155898</v>
      </c>
      <c r="S4703">
        <v>-0.37205891335859997</v>
      </c>
      <c r="T4703">
        <v>-0.134988346241072</v>
      </c>
      <c r="U4703">
        <v>2.8896847914053E-2</v>
      </c>
      <c r="V4703">
        <v>0.19278204206917801</v>
      </c>
      <c r="W4703">
        <v>0.42985260918670598</v>
      </c>
      <c r="X4703">
        <v>0.54338376467966498</v>
      </c>
      <c r="Y4703">
        <v>3.3361725900379897E-2</v>
      </c>
    </row>
    <row r="4704" spans="1:25" x14ac:dyDescent="0.2">
      <c r="A4704" t="s">
        <v>2149</v>
      </c>
      <c r="B4704" t="s">
        <v>30</v>
      </c>
      <c r="C4704" t="s">
        <v>1983</v>
      </c>
      <c r="D4704" t="s">
        <v>13</v>
      </c>
      <c r="E4704" t="s">
        <v>14</v>
      </c>
      <c r="F4704">
        <v>23</v>
      </c>
      <c r="G4704">
        <v>362134</v>
      </c>
      <c r="H4704">
        <v>574207</v>
      </c>
      <c r="I4704">
        <v>0.74469453378650297</v>
      </c>
      <c r="J4704">
        <v>0.76264817209596703</v>
      </c>
      <c r="K4704">
        <v>1.7953638309463602E-2</v>
      </c>
      <c r="L4704">
        <v>0.28309499721076498</v>
      </c>
      <c r="M4704">
        <v>0.483644908721171</v>
      </c>
      <c r="N4704">
        <v>-0.44773763210224399</v>
      </c>
      <c r="O4704">
        <v>66.918024499148999</v>
      </c>
      <c r="P4704">
        <v>71.486837988406506</v>
      </c>
      <c r="Q4704" t="s">
        <v>16</v>
      </c>
      <c r="R4704">
        <v>-0.44773763210224399</v>
      </c>
      <c r="S4704">
        <v>-0.34497414811473698</v>
      </c>
      <c r="T4704">
        <v>-0.13038814022897699</v>
      </c>
      <c r="U4704">
        <v>1.7953638309463602E-2</v>
      </c>
      <c r="V4704">
        <v>0.166295416847904</v>
      </c>
      <c r="W4704">
        <v>0.38088142473366399</v>
      </c>
      <c r="X4704">
        <v>0.483644908721171</v>
      </c>
      <c r="Y4704">
        <v>2.3541180542165401E-2</v>
      </c>
    </row>
    <row r="4705" spans="1:25" x14ac:dyDescent="0.2">
      <c r="A4705" t="s">
        <v>2150</v>
      </c>
      <c r="B4705" t="s">
        <v>30</v>
      </c>
      <c r="C4705" t="s">
        <v>1983</v>
      </c>
      <c r="D4705" t="s">
        <v>13</v>
      </c>
      <c r="E4705" t="s">
        <v>14</v>
      </c>
      <c r="F4705">
        <v>24</v>
      </c>
      <c r="G4705">
        <v>362134</v>
      </c>
      <c r="H4705">
        <v>574207</v>
      </c>
      <c r="I4705">
        <v>0.63936408238976505</v>
      </c>
      <c r="J4705">
        <v>0.65271909136680994</v>
      </c>
      <c r="K4705">
        <v>1.33550089770458E-2</v>
      </c>
      <c r="L4705">
        <v>0.24657268378113301</v>
      </c>
      <c r="M4705">
        <v>0.41896707379700898</v>
      </c>
      <c r="N4705">
        <v>-0.39225705584291798</v>
      </c>
      <c r="O4705">
        <v>66.362847150130605</v>
      </c>
      <c r="P4705">
        <v>71.486837988406506</v>
      </c>
      <c r="Q4705" t="s">
        <v>16</v>
      </c>
      <c r="R4705">
        <v>-0.39225705584291798</v>
      </c>
      <c r="S4705">
        <v>-0.30275117163036602</v>
      </c>
      <c r="T4705">
        <v>-0.115849077324268</v>
      </c>
      <c r="U4705">
        <v>1.33550089770458E-2</v>
      </c>
      <c r="V4705">
        <v>0.142559095278359</v>
      </c>
      <c r="W4705">
        <v>0.32946118958445803</v>
      </c>
      <c r="X4705">
        <v>0.41896707379700898</v>
      </c>
      <c r="Y4705">
        <v>2.04605766150949E-2</v>
      </c>
    </row>
    <row r="4706" spans="1:25" x14ac:dyDescent="0.2">
      <c r="A4706" t="s">
        <v>3727</v>
      </c>
      <c r="B4706" t="s">
        <v>30</v>
      </c>
      <c r="C4706" t="s">
        <v>1983</v>
      </c>
      <c r="D4706" t="s">
        <v>13</v>
      </c>
      <c r="E4706" t="s">
        <v>18</v>
      </c>
      <c r="F4706">
        <v>1</v>
      </c>
      <c r="G4706">
        <v>362134</v>
      </c>
      <c r="H4706">
        <v>574207</v>
      </c>
      <c r="I4706">
        <v>0.59862340194276797</v>
      </c>
      <c r="J4706">
        <v>0.61794383498984795</v>
      </c>
      <c r="K4706">
        <v>1.93204330470798E-2</v>
      </c>
      <c r="L4706">
        <v>0.30217601510304598</v>
      </c>
      <c r="M4706">
        <v>0.51639997789159098</v>
      </c>
      <c r="N4706">
        <v>-0.47775911179743102</v>
      </c>
      <c r="O4706">
        <v>66.756944669543898</v>
      </c>
      <c r="P4706">
        <v>72.028790178243497</v>
      </c>
      <c r="Q4706" t="s">
        <v>15</v>
      </c>
      <c r="R4706">
        <v>-0.47775911179743102</v>
      </c>
      <c r="S4706">
        <v>-0.36806921831502598</v>
      </c>
      <c r="T4706">
        <v>-0.13901979886691701</v>
      </c>
      <c r="U4706">
        <v>1.93204330470798E-2</v>
      </c>
      <c r="V4706">
        <v>0.17766066496107599</v>
      </c>
      <c r="W4706">
        <v>0.40671008440918499</v>
      </c>
      <c r="X4706">
        <v>0.51639997789159098</v>
      </c>
      <c r="Y4706">
        <v>3.1265678129788498E-2</v>
      </c>
    </row>
    <row r="4707" spans="1:25" x14ac:dyDescent="0.2">
      <c r="A4707" t="s">
        <v>3728</v>
      </c>
      <c r="B4707" t="s">
        <v>30</v>
      </c>
      <c r="C4707" t="s">
        <v>1983</v>
      </c>
      <c r="D4707" t="s">
        <v>13</v>
      </c>
      <c r="E4707" t="s">
        <v>18</v>
      </c>
      <c r="F4707">
        <v>2</v>
      </c>
      <c r="G4707">
        <v>362134</v>
      </c>
      <c r="H4707">
        <v>574207</v>
      </c>
      <c r="I4707">
        <v>0.53637783578458098</v>
      </c>
      <c r="J4707">
        <v>0.55152892209013105</v>
      </c>
      <c r="K4707" s="1">
        <v>1.5151086305549601E-2</v>
      </c>
      <c r="L4707">
        <v>0.26606036752141499</v>
      </c>
      <c r="M4707">
        <v>0.45282039087827802</v>
      </c>
      <c r="N4707">
        <v>-0.422518218267179</v>
      </c>
      <c r="O4707">
        <v>66.271702488874098</v>
      </c>
      <c r="P4707">
        <v>72.028790178243497</v>
      </c>
      <c r="Q4707" t="s">
        <v>15</v>
      </c>
      <c r="R4707">
        <v>-0.422518218267179</v>
      </c>
      <c r="S4707">
        <v>-0.325938304856905</v>
      </c>
      <c r="T4707">
        <v>-0.124264546275672</v>
      </c>
      <c r="U4707" s="1">
        <v>1.5151086305549601E-2</v>
      </c>
      <c r="V4707">
        <v>0.15456671888677101</v>
      </c>
      <c r="W4707">
        <v>0.35624047746800402</v>
      </c>
      <c r="X4707">
        <v>0.45282039087827802</v>
      </c>
      <c r="Y4707" s="1">
        <v>2.7471063979984001E-2</v>
      </c>
    </row>
    <row r="4708" spans="1:25" x14ac:dyDescent="0.2">
      <c r="A4708" t="s">
        <v>3729</v>
      </c>
      <c r="B4708" t="s">
        <v>30</v>
      </c>
      <c r="C4708" t="s">
        <v>1983</v>
      </c>
      <c r="D4708" t="s">
        <v>13</v>
      </c>
      <c r="E4708" t="s">
        <v>18</v>
      </c>
      <c r="F4708">
        <v>3</v>
      </c>
      <c r="G4708">
        <v>362134</v>
      </c>
      <c r="H4708">
        <v>574207</v>
      </c>
      <c r="I4708">
        <v>0.49355807229340298</v>
      </c>
      <c r="J4708">
        <v>0.50706111858294001</v>
      </c>
      <c r="K4708">
        <v>1.35030462895376E-2</v>
      </c>
      <c r="L4708">
        <v>0.23838952972731001</v>
      </c>
      <c r="M4708">
        <v>0.40565382269096201</v>
      </c>
      <c r="N4708">
        <v>-0.37864773011188702</v>
      </c>
      <c r="O4708">
        <v>65.943654969085699</v>
      </c>
      <c r="P4708">
        <v>72.028790178243497</v>
      </c>
      <c r="Q4708" t="s">
        <v>15</v>
      </c>
      <c r="R4708">
        <v>-0.37864773011188702</v>
      </c>
      <c r="S4708">
        <v>-0.29211233082087301</v>
      </c>
      <c r="T4708">
        <v>-0.111413067287573</v>
      </c>
      <c r="U4708">
        <v>1.35030462895376E-2</v>
      </c>
      <c r="V4708">
        <v>0.13841915986664799</v>
      </c>
      <c r="W4708">
        <v>0.319118423399949</v>
      </c>
      <c r="X4708">
        <v>0.40565382269096201</v>
      </c>
      <c r="Y4708">
        <v>2.6630017160996201E-2</v>
      </c>
    </row>
    <row r="4709" spans="1:25" x14ac:dyDescent="0.2">
      <c r="A4709" t="s">
        <v>3730</v>
      </c>
      <c r="B4709" t="s">
        <v>30</v>
      </c>
      <c r="C4709" t="s">
        <v>1983</v>
      </c>
      <c r="D4709" t="s">
        <v>13</v>
      </c>
      <c r="E4709" t="s">
        <v>18</v>
      </c>
      <c r="F4709">
        <v>4</v>
      </c>
      <c r="G4709">
        <v>362134</v>
      </c>
      <c r="H4709">
        <v>574207</v>
      </c>
      <c r="I4709">
        <v>0.46563272852243898</v>
      </c>
      <c r="J4709">
        <v>0.47793874525572999</v>
      </c>
      <c r="K4709" s="1">
        <v>1.23060167332912E-2</v>
      </c>
      <c r="L4709">
        <v>0.217765807493601</v>
      </c>
      <c r="M4709">
        <v>0.37053077006026502</v>
      </c>
      <c r="N4709">
        <v>-0.345918736593683</v>
      </c>
      <c r="O4709">
        <v>65.706539349177007</v>
      </c>
      <c r="P4709">
        <v>72.028790178243497</v>
      </c>
      <c r="Q4709" t="s">
        <v>15</v>
      </c>
      <c r="R4709">
        <v>-0.345918736593683</v>
      </c>
      <c r="S4709">
        <v>-0.26686974847350498</v>
      </c>
      <c r="T4709">
        <v>-0.101803266393356</v>
      </c>
      <c r="U4709" s="1">
        <v>1.23060167332912E-2</v>
      </c>
      <c r="V4709">
        <v>0.12641529985993799</v>
      </c>
      <c r="W4709">
        <v>0.291481781940088</v>
      </c>
      <c r="X4709">
        <v>0.37053077006026502</v>
      </c>
      <c r="Y4709" s="1">
        <v>2.5748104449465899E-2</v>
      </c>
    </row>
    <row r="4710" spans="1:25" x14ac:dyDescent="0.2">
      <c r="A4710" t="s">
        <v>3731</v>
      </c>
      <c r="B4710" t="s">
        <v>30</v>
      </c>
      <c r="C4710" t="s">
        <v>1983</v>
      </c>
      <c r="D4710" t="s">
        <v>13</v>
      </c>
      <c r="E4710" t="s">
        <v>18</v>
      </c>
      <c r="F4710">
        <v>5</v>
      </c>
      <c r="G4710">
        <v>362134</v>
      </c>
      <c r="H4710">
        <v>574207</v>
      </c>
      <c r="I4710">
        <v>0.44986825814186299</v>
      </c>
      <c r="J4710">
        <v>0.46206902006987</v>
      </c>
      <c r="K4710">
        <v>1.2200761928007699E-2</v>
      </c>
      <c r="L4710">
        <v>0.20431026424564799</v>
      </c>
      <c r="M4710">
        <v>0.34829114661209898</v>
      </c>
      <c r="N4710">
        <v>-0.32388962275608302</v>
      </c>
      <c r="O4710">
        <v>65.436556923261605</v>
      </c>
      <c r="P4710">
        <v>72.028790178243497</v>
      </c>
      <c r="Q4710" t="s">
        <v>15</v>
      </c>
      <c r="R4710">
        <v>-0.32388962275608302</v>
      </c>
      <c r="S4710">
        <v>-0.249724996834913</v>
      </c>
      <c r="T4710">
        <v>-9.4857816536711798E-2</v>
      </c>
      <c r="U4710">
        <v>1.2200761928007699E-2</v>
      </c>
      <c r="V4710">
        <v>0.119259340392727</v>
      </c>
      <c r="W4710">
        <v>0.27412652069092802</v>
      </c>
      <c r="X4710">
        <v>0.34829114661209898</v>
      </c>
      <c r="Y4710">
        <v>2.6404630905925802E-2</v>
      </c>
    </row>
    <row r="4711" spans="1:25" x14ac:dyDescent="0.2">
      <c r="A4711" t="s">
        <v>3732</v>
      </c>
      <c r="B4711" t="s">
        <v>30</v>
      </c>
      <c r="C4711" t="s">
        <v>1983</v>
      </c>
      <c r="D4711" t="s">
        <v>13</v>
      </c>
      <c r="E4711" t="s">
        <v>18</v>
      </c>
      <c r="F4711">
        <v>6</v>
      </c>
      <c r="G4711">
        <v>362134</v>
      </c>
      <c r="H4711">
        <v>574207</v>
      </c>
      <c r="I4711">
        <v>0.44798994261876302</v>
      </c>
      <c r="J4711">
        <v>0.461225476267902</v>
      </c>
      <c r="K4711">
        <v>1.32355336491393E-2</v>
      </c>
      <c r="L4711">
        <v>0.199953656011508</v>
      </c>
      <c r="M4711">
        <v>0.34215929778807003</v>
      </c>
      <c r="N4711">
        <v>-0.315688230489792</v>
      </c>
      <c r="O4711">
        <v>65.123538273587002</v>
      </c>
      <c r="P4711">
        <v>72.028790178243497</v>
      </c>
      <c r="Q4711" t="s">
        <v>15</v>
      </c>
      <c r="R4711">
        <v>-0.315688230489792</v>
      </c>
      <c r="S4711">
        <v>-0.24310505335761401</v>
      </c>
      <c r="T4711">
        <v>-9.1540182100891002E-2</v>
      </c>
      <c r="U4711">
        <v>1.32355336491393E-2</v>
      </c>
      <c r="V4711">
        <v>0.11801124939917</v>
      </c>
      <c r="W4711">
        <v>0.26957612065589298</v>
      </c>
      <c r="X4711">
        <v>0.34215929778807003</v>
      </c>
      <c r="Y4711">
        <v>2.86964496329155E-2</v>
      </c>
    </row>
    <row r="4712" spans="1:25" x14ac:dyDescent="0.2">
      <c r="A4712" t="s">
        <v>3733</v>
      </c>
      <c r="B4712" t="s">
        <v>30</v>
      </c>
      <c r="C4712" t="s">
        <v>1983</v>
      </c>
      <c r="D4712" t="s">
        <v>13</v>
      </c>
      <c r="E4712" t="s">
        <v>18</v>
      </c>
      <c r="F4712">
        <v>7</v>
      </c>
      <c r="G4712">
        <v>362134</v>
      </c>
      <c r="H4712">
        <v>574207</v>
      </c>
      <c r="I4712">
        <v>0.45981522390832902</v>
      </c>
      <c r="J4712">
        <v>0.47465424623498298</v>
      </c>
      <c r="K4712">
        <v>1.4839022326653101E-2</v>
      </c>
      <c r="L4712">
        <v>0.21030426839101499</v>
      </c>
      <c r="M4712">
        <v>0.36078954382987299</v>
      </c>
      <c r="N4712">
        <v>-0.33111149917656701</v>
      </c>
      <c r="O4712">
        <v>65.446250317321699</v>
      </c>
      <c r="P4712">
        <v>72.028790178243497</v>
      </c>
      <c r="Q4712" t="s">
        <v>15</v>
      </c>
      <c r="R4712">
        <v>-0.33111149917656701</v>
      </c>
      <c r="S4712">
        <v>-0.25477104975062798</v>
      </c>
      <c r="T4712">
        <v>-9.5360414310238797E-2</v>
      </c>
      <c r="U4712">
        <v>1.4839022326653101E-2</v>
      </c>
      <c r="V4712">
        <v>0.12503845896354501</v>
      </c>
      <c r="W4712">
        <v>0.28444909440393501</v>
      </c>
      <c r="X4712">
        <v>0.36078954382987299</v>
      </c>
      <c r="Y4712">
        <v>3.12628032812476E-2</v>
      </c>
    </row>
    <row r="4713" spans="1:25" x14ac:dyDescent="0.2">
      <c r="A4713" t="s">
        <v>3734</v>
      </c>
      <c r="B4713" t="s">
        <v>30</v>
      </c>
      <c r="C4713" t="s">
        <v>1983</v>
      </c>
      <c r="D4713" t="s">
        <v>13</v>
      </c>
      <c r="E4713" t="s">
        <v>18</v>
      </c>
      <c r="F4713">
        <v>8</v>
      </c>
      <c r="G4713">
        <v>362134</v>
      </c>
      <c r="H4713">
        <v>574207</v>
      </c>
      <c r="I4713">
        <v>0.50181818498609398</v>
      </c>
      <c r="J4713">
        <v>0.51655376615797699</v>
      </c>
      <c r="K4713">
        <v>1.4735581171882299E-2</v>
      </c>
      <c r="L4713">
        <v>0.24043440282331299</v>
      </c>
      <c r="M4713">
        <v>0.41025017381623202</v>
      </c>
      <c r="N4713">
        <v>-0.38077901147246701</v>
      </c>
      <c r="O4713">
        <v>67.851054685062707</v>
      </c>
      <c r="P4713">
        <v>72.028790178243497</v>
      </c>
      <c r="Q4713" t="s">
        <v>15</v>
      </c>
      <c r="R4713">
        <v>-0.38077901147246701</v>
      </c>
      <c r="S4713">
        <v>-0.29350132324760397</v>
      </c>
      <c r="T4713">
        <v>-0.111252045907533</v>
      </c>
      <c r="U4713">
        <v>1.4735581171882299E-2</v>
      </c>
      <c r="V4713">
        <v>0.140723208251298</v>
      </c>
      <c r="W4713">
        <v>0.32297248559136899</v>
      </c>
      <c r="X4713">
        <v>0.41025017381623202</v>
      </c>
      <c r="Y4713">
        <v>2.85267132625566E-2</v>
      </c>
    </row>
    <row r="4714" spans="1:25" x14ac:dyDescent="0.2">
      <c r="A4714" t="s">
        <v>3735</v>
      </c>
      <c r="B4714" t="s">
        <v>30</v>
      </c>
      <c r="C4714" t="s">
        <v>1983</v>
      </c>
      <c r="D4714" t="s">
        <v>13</v>
      </c>
      <c r="E4714" t="s">
        <v>18</v>
      </c>
      <c r="F4714">
        <v>9</v>
      </c>
      <c r="G4714">
        <v>362134</v>
      </c>
      <c r="H4714">
        <v>574207</v>
      </c>
      <c r="I4714">
        <v>0.57593455515816006</v>
      </c>
      <c r="J4714">
        <v>0.59070583233860297</v>
      </c>
      <c r="K4714">
        <v>1.47712771804424E-2</v>
      </c>
      <c r="L4714">
        <v>0.28146867385340402</v>
      </c>
      <c r="M4714">
        <v>0.47778724566929198</v>
      </c>
      <c r="N4714">
        <v>-0.448244691308407</v>
      </c>
      <c r="O4714">
        <v>71.041350284598394</v>
      </c>
      <c r="P4714">
        <v>72.028790178243497</v>
      </c>
      <c r="Q4714" t="s">
        <v>15</v>
      </c>
      <c r="R4714">
        <v>-0.448244691308407</v>
      </c>
      <c r="S4714">
        <v>-0.34607156269962103</v>
      </c>
      <c r="T4714">
        <v>-0.13271830791874101</v>
      </c>
      <c r="U4714">
        <v>1.47712771804424E-2</v>
      </c>
      <c r="V4714">
        <v>0.16226086227962599</v>
      </c>
      <c r="W4714">
        <v>0.37561411706050601</v>
      </c>
      <c r="X4714">
        <v>0.47778724566929198</v>
      </c>
      <c r="Y4714">
        <v>2.5006147513328102E-2</v>
      </c>
    </row>
    <row r="4715" spans="1:25" x14ac:dyDescent="0.2">
      <c r="A4715" t="s">
        <v>3736</v>
      </c>
      <c r="B4715" t="s">
        <v>30</v>
      </c>
      <c r="C4715" t="s">
        <v>1983</v>
      </c>
      <c r="D4715" t="s">
        <v>13</v>
      </c>
      <c r="E4715" t="s">
        <v>18</v>
      </c>
      <c r="F4715">
        <v>10</v>
      </c>
      <c r="G4715">
        <v>362134</v>
      </c>
      <c r="H4715">
        <v>574207</v>
      </c>
      <c r="I4715">
        <v>0.65290891996733302</v>
      </c>
      <c r="J4715">
        <v>0.66763125081641195</v>
      </c>
      <c r="K4715">
        <v>1.4722330849078501E-2</v>
      </c>
      <c r="L4715">
        <v>0.32549688265725901</v>
      </c>
      <c r="M4715">
        <v>0.55016470282026997</v>
      </c>
      <c r="N4715">
        <v>-0.52072004112211301</v>
      </c>
      <c r="O4715">
        <v>74.395818763052404</v>
      </c>
      <c r="P4715">
        <v>72.028790178243497</v>
      </c>
      <c r="Q4715" t="s">
        <v>15</v>
      </c>
      <c r="R4715">
        <v>-0.52072004112211301</v>
      </c>
      <c r="S4715">
        <v>-0.40256467271752799</v>
      </c>
      <c r="T4715">
        <v>-0.15583803566332499</v>
      </c>
      <c r="U4715">
        <v>1.4722330849078501E-2</v>
      </c>
      <c r="V4715">
        <v>0.18528269736148201</v>
      </c>
      <c r="W4715">
        <v>0.43200933441568501</v>
      </c>
      <c r="X4715">
        <v>0.55016470282026997</v>
      </c>
      <c r="Y4715">
        <v>2.2051590351822699E-2</v>
      </c>
    </row>
    <row r="4716" spans="1:25" x14ac:dyDescent="0.2">
      <c r="A4716" t="s">
        <v>3737</v>
      </c>
      <c r="B4716" t="s">
        <v>30</v>
      </c>
      <c r="C4716" t="s">
        <v>1983</v>
      </c>
      <c r="D4716" t="s">
        <v>13</v>
      </c>
      <c r="E4716" t="s">
        <v>18</v>
      </c>
      <c r="F4716">
        <v>11</v>
      </c>
      <c r="G4716">
        <v>362134</v>
      </c>
      <c r="H4716">
        <v>574207</v>
      </c>
      <c r="I4716">
        <v>0.72441989477903901</v>
      </c>
      <c r="J4716">
        <v>0.73735919257743399</v>
      </c>
      <c r="K4716">
        <v>1.29392977983944E-2</v>
      </c>
      <c r="L4716">
        <v>0.36732478898573201</v>
      </c>
      <c r="M4716">
        <v>0.61718857567992302</v>
      </c>
      <c r="N4716">
        <v>-0.59130998008313496</v>
      </c>
      <c r="O4716">
        <v>77.069001146467599</v>
      </c>
      <c r="P4716">
        <v>72.028790178243497</v>
      </c>
      <c r="Q4716" t="s">
        <v>15</v>
      </c>
      <c r="R4716">
        <v>-0.59130998008313496</v>
      </c>
      <c r="S4716">
        <v>-0.45797108168131401</v>
      </c>
      <c r="T4716">
        <v>-0.17953889163012901</v>
      </c>
      <c r="U4716">
        <v>1.29392977983944E-2</v>
      </c>
      <c r="V4716">
        <v>0.20541748722691799</v>
      </c>
      <c r="W4716">
        <v>0.48384967727810302</v>
      </c>
      <c r="X4716">
        <v>0.61718857567992302</v>
      </c>
      <c r="Y4716">
        <v>1.75481609623191E-2</v>
      </c>
    </row>
    <row r="4717" spans="1:25" x14ac:dyDescent="0.2">
      <c r="A4717" t="s">
        <v>3738</v>
      </c>
      <c r="B4717" t="s">
        <v>30</v>
      </c>
      <c r="C4717" t="s">
        <v>1983</v>
      </c>
      <c r="D4717" t="s">
        <v>13</v>
      </c>
      <c r="E4717" t="s">
        <v>18</v>
      </c>
      <c r="F4717">
        <v>12</v>
      </c>
      <c r="G4717">
        <v>362134</v>
      </c>
      <c r="H4717">
        <v>574207</v>
      </c>
      <c r="I4717">
        <v>0.79098068244571196</v>
      </c>
      <c r="J4717">
        <v>0.80349202644815099</v>
      </c>
      <c r="K4717">
        <v>1.2511344002438101E-2</v>
      </c>
      <c r="L4717">
        <v>0.40711066748097202</v>
      </c>
      <c r="M4717">
        <v>0.68220839200863803</v>
      </c>
      <c r="N4717">
        <v>-0.65718570400376097</v>
      </c>
      <c r="O4717">
        <v>78.783889517267895</v>
      </c>
      <c r="P4717">
        <v>72.028790178243497</v>
      </c>
      <c r="Q4717" t="s">
        <v>15</v>
      </c>
      <c r="R4717">
        <v>-0.65718570400376097</v>
      </c>
      <c r="S4717">
        <v>-0.50940453170816802</v>
      </c>
      <c r="T4717">
        <v>-0.200814645757591</v>
      </c>
      <c r="U4717">
        <v>1.2511344002438101E-2</v>
      </c>
      <c r="V4717">
        <v>0.22583733376246801</v>
      </c>
      <c r="W4717">
        <v>0.53442721971304497</v>
      </c>
      <c r="X4717">
        <v>0.68220839200863803</v>
      </c>
      <c r="Y4717">
        <v>1.5571211151583801E-2</v>
      </c>
    </row>
    <row r="4718" spans="1:25" x14ac:dyDescent="0.2">
      <c r="A4718" t="s">
        <v>3739</v>
      </c>
      <c r="B4718" t="s">
        <v>30</v>
      </c>
      <c r="C4718" t="s">
        <v>1983</v>
      </c>
      <c r="D4718" t="s">
        <v>13</v>
      </c>
      <c r="E4718" t="s">
        <v>18</v>
      </c>
      <c r="F4718">
        <v>13</v>
      </c>
      <c r="G4718">
        <v>362134</v>
      </c>
      <c r="H4718">
        <v>574207</v>
      </c>
      <c r="I4718">
        <v>0.85258596320534097</v>
      </c>
      <c r="J4718">
        <v>0.86673286329882704</v>
      </c>
      <c r="K4718">
        <v>1.4146900093486001E-2</v>
      </c>
      <c r="L4718">
        <v>0.44384247840365398</v>
      </c>
      <c r="M4718">
        <v>0.74426777706749703</v>
      </c>
      <c r="N4718">
        <v>-0.715973976880525</v>
      </c>
      <c r="O4718">
        <v>79.5451553510553</v>
      </c>
      <c r="P4718">
        <v>72.028790178243497</v>
      </c>
      <c r="Q4718" t="s">
        <v>15</v>
      </c>
      <c r="R4718">
        <v>-0.715973976880525</v>
      </c>
      <c r="S4718">
        <v>-0.55485915721999901</v>
      </c>
      <c r="T4718">
        <v>-0.21842655859002899</v>
      </c>
      <c r="U4718">
        <v>1.4146900093486001E-2</v>
      </c>
      <c r="V4718">
        <v>0.24672035877700099</v>
      </c>
      <c r="W4718">
        <v>0.58315295740697104</v>
      </c>
      <c r="X4718">
        <v>0.74426777706749703</v>
      </c>
      <c r="Y4718">
        <v>1.6322099567844001E-2</v>
      </c>
    </row>
    <row r="4719" spans="1:25" x14ac:dyDescent="0.2">
      <c r="A4719" t="s">
        <v>3740</v>
      </c>
      <c r="B4719" t="s">
        <v>30</v>
      </c>
      <c r="C4719" t="s">
        <v>1983</v>
      </c>
      <c r="D4719" t="s">
        <v>13</v>
      </c>
      <c r="E4719" t="s">
        <v>18</v>
      </c>
      <c r="F4719">
        <v>14</v>
      </c>
      <c r="G4719">
        <v>362134</v>
      </c>
      <c r="H4719">
        <v>574207</v>
      </c>
      <c r="I4719">
        <v>0.89884798255701903</v>
      </c>
      <c r="J4719">
        <v>0.91661909659395502</v>
      </c>
      <c r="K4719">
        <v>1.7771114036936101E-2</v>
      </c>
      <c r="L4719">
        <v>0.474291441996045</v>
      </c>
      <c r="M4719">
        <v>0.79798053612042996</v>
      </c>
      <c r="N4719">
        <v>-0.76243830804655699</v>
      </c>
      <c r="O4719">
        <v>79.934469552794795</v>
      </c>
      <c r="P4719">
        <v>72.028790178243497</v>
      </c>
      <c r="Q4719" t="s">
        <v>15</v>
      </c>
      <c r="R4719">
        <v>-0.76243830804655699</v>
      </c>
      <c r="S4719">
        <v>-0.59027051460199298</v>
      </c>
      <c r="T4719">
        <v>-0.230757601568991</v>
      </c>
      <c r="U4719">
        <v>1.7771114036936101E-2</v>
      </c>
      <c r="V4719">
        <v>0.26629982964286297</v>
      </c>
      <c r="W4719">
        <v>0.62581274267586495</v>
      </c>
      <c r="X4719">
        <v>0.79798053612042996</v>
      </c>
      <c r="Y4719">
        <v>1.9387675974645701E-2</v>
      </c>
    </row>
    <row r="4720" spans="1:25" x14ac:dyDescent="0.2">
      <c r="A4720" t="s">
        <v>3741</v>
      </c>
      <c r="B4720" t="s">
        <v>30</v>
      </c>
      <c r="C4720" t="s">
        <v>1983</v>
      </c>
      <c r="D4720" t="s">
        <v>13</v>
      </c>
      <c r="E4720" t="s">
        <v>18</v>
      </c>
      <c r="F4720">
        <v>15</v>
      </c>
      <c r="G4720">
        <v>362134</v>
      </c>
      <c r="H4720">
        <v>574207</v>
      </c>
      <c r="I4720">
        <v>0.93077457898038496</v>
      </c>
      <c r="J4720">
        <v>0.95387694489691399</v>
      </c>
      <c r="K4720">
        <v>2.31023659165293E-2</v>
      </c>
      <c r="L4720">
        <v>0.49778989374625399</v>
      </c>
      <c r="M4720">
        <v>0.84196674112911696</v>
      </c>
      <c r="N4720">
        <v>-0.795762009296059</v>
      </c>
      <c r="O4720">
        <v>79.513684333304198</v>
      </c>
      <c r="P4720">
        <v>72.028790178243497</v>
      </c>
      <c r="Q4720" t="s">
        <v>16</v>
      </c>
      <c r="R4720">
        <v>-0.795762009296059</v>
      </c>
      <c r="S4720">
        <v>-0.61506427786616802</v>
      </c>
      <c r="T4720">
        <v>-0.23773953840650799</v>
      </c>
      <c r="U4720">
        <v>2.31023659165293E-2</v>
      </c>
      <c r="V4720">
        <v>0.28394427023956598</v>
      </c>
      <c r="W4720">
        <v>0.66126900969922697</v>
      </c>
      <c r="X4720">
        <v>0.84196674112911696</v>
      </c>
      <c r="Y4720">
        <v>2.4219440505531799E-2</v>
      </c>
    </row>
    <row r="4721" spans="1:25" x14ac:dyDescent="0.2">
      <c r="A4721" t="s">
        <v>3742</v>
      </c>
      <c r="B4721" t="s">
        <v>30</v>
      </c>
      <c r="C4721" t="s">
        <v>1983</v>
      </c>
      <c r="D4721" t="s">
        <v>13</v>
      </c>
      <c r="E4721" t="s">
        <v>18</v>
      </c>
      <c r="F4721">
        <v>16</v>
      </c>
      <c r="G4721">
        <v>362134</v>
      </c>
      <c r="H4721">
        <v>574207</v>
      </c>
      <c r="I4721">
        <v>0.95255446805765998</v>
      </c>
      <c r="J4721">
        <v>0.98193143461727606</v>
      </c>
      <c r="K4721">
        <v>2.9376966559616899E-2</v>
      </c>
      <c r="L4721">
        <v>0.51483236056605497</v>
      </c>
      <c r="M4721">
        <v>0.87627619969077797</v>
      </c>
      <c r="N4721">
        <v>-0.81752226657154403</v>
      </c>
      <c r="O4721">
        <v>78.5646328072241</v>
      </c>
      <c r="P4721">
        <v>72.028790178243497</v>
      </c>
      <c r="Q4721" t="s">
        <v>16</v>
      </c>
      <c r="R4721">
        <v>-0.81752226657154403</v>
      </c>
      <c r="S4721">
        <v>-0.63063811968606598</v>
      </c>
      <c r="T4721">
        <v>-0.240395190376996</v>
      </c>
      <c r="U4721">
        <v>2.9376966559616899E-2</v>
      </c>
      <c r="V4721">
        <v>0.29914912349623002</v>
      </c>
      <c r="W4721">
        <v>0.68939205280530003</v>
      </c>
      <c r="X4721">
        <v>0.87627619969077797</v>
      </c>
      <c r="Y4721">
        <v>2.9917533469194801E-2</v>
      </c>
    </row>
    <row r="4722" spans="1:25" x14ac:dyDescent="0.2">
      <c r="A4722" t="s">
        <v>3743</v>
      </c>
      <c r="B4722" t="s">
        <v>30</v>
      </c>
      <c r="C4722" t="s">
        <v>1983</v>
      </c>
      <c r="D4722" t="s">
        <v>13</v>
      </c>
      <c r="E4722" t="s">
        <v>18</v>
      </c>
      <c r="F4722">
        <v>17</v>
      </c>
      <c r="G4722">
        <v>362134</v>
      </c>
      <c r="H4722">
        <v>574207</v>
      </c>
      <c r="I4722">
        <v>0.94893029257639105</v>
      </c>
      <c r="J4722">
        <v>0.99600476543408001</v>
      </c>
      <c r="K4722">
        <v>4.7074472857689703E-2</v>
      </c>
      <c r="L4722">
        <v>0.52297757802229705</v>
      </c>
      <c r="M4722">
        <v>0.90737258870436799</v>
      </c>
      <c r="N4722">
        <v>-0.81322364298898897</v>
      </c>
      <c r="O4722">
        <v>77.105189598461493</v>
      </c>
      <c r="P4722">
        <v>72.028790178243497</v>
      </c>
      <c r="Q4722" t="s">
        <v>17</v>
      </c>
      <c r="R4722">
        <v>-0.81322364298898897</v>
      </c>
      <c r="S4722">
        <v>-0.62338278216689502</v>
      </c>
      <c r="T4722">
        <v>-0.22696577802599399</v>
      </c>
      <c r="U4722">
        <v>4.7074472857689703E-2</v>
      </c>
      <c r="V4722">
        <v>0.32111472374137301</v>
      </c>
      <c r="W4722">
        <v>0.71753172788227404</v>
      </c>
      <c r="X4722">
        <v>0.90737258870436799</v>
      </c>
      <c r="Y4722">
        <v>4.7263300830868701E-2</v>
      </c>
    </row>
    <row r="4723" spans="1:25" x14ac:dyDescent="0.2">
      <c r="A4723" t="s">
        <v>3744</v>
      </c>
      <c r="B4723" t="s">
        <v>30</v>
      </c>
      <c r="C4723" t="s">
        <v>1983</v>
      </c>
      <c r="D4723" t="s">
        <v>13</v>
      </c>
      <c r="E4723" t="s">
        <v>18</v>
      </c>
      <c r="F4723">
        <v>18</v>
      </c>
      <c r="G4723">
        <v>362134</v>
      </c>
      <c r="H4723">
        <v>574207</v>
      </c>
      <c r="I4723">
        <v>0.94753795483521397</v>
      </c>
      <c r="J4723">
        <v>0.99909612905023404</v>
      </c>
      <c r="K4723">
        <v>5.1558174215020403E-2</v>
      </c>
      <c r="L4723">
        <v>0.52323563044797505</v>
      </c>
      <c r="M4723">
        <v>0.91228078630193898</v>
      </c>
      <c r="N4723">
        <v>-0.80916443787189796</v>
      </c>
      <c r="O4723">
        <v>75.101257077318394</v>
      </c>
      <c r="P4723">
        <v>72.028790178243497</v>
      </c>
      <c r="Q4723" t="s">
        <v>17</v>
      </c>
      <c r="R4723">
        <v>-0.80916443787189796</v>
      </c>
      <c r="S4723">
        <v>-0.61922990401928302</v>
      </c>
      <c r="T4723">
        <v>-0.22261729613971801</v>
      </c>
      <c r="U4723">
        <v>5.1558174215020403E-2</v>
      </c>
      <c r="V4723">
        <v>0.32573364456975901</v>
      </c>
      <c r="W4723">
        <v>0.72234625244932404</v>
      </c>
      <c r="X4723">
        <v>0.91228078630193898</v>
      </c>
      <c r="Y4723">
        <v>5.1604818311159803E-2</v>
      </c>
    </row>
    <row r="4724" spans="1:25" x14ac:dyDescent="0.2">
      <c r="A4724" t="s">
        <v>3745</v>
      </c>
      <c r="B4724" t="s">
        <v>30</v>
      </c>
      <c r="C4724" t="s">
        <v>1983</v>
      </c>
      <c r="D4724" t="s">
        <v>13</v>
      </c>
      <c r="E4724" t="s">
        <v>18</v>
      </c>
      <c r="F4724">
        <v>19</v>
      </c>
      <c r="G4724">
        <v>362134</v>
      </c>
      <c r="H4724">
        <v>574207</v>
      </c>
      <c r="I4724">
        <v>0.93181070931014898</v>
      </c>
      <c r="J4724">
        <v>0.98395318792967701</v>
      </c>
      <c r="K4724">
        <v>5.2142478619527803E-2</v>
      </c>
      <c r="L4724">
        <v>0.50251401311656896</v>
      </c>
      <c r="M4724">
        <v>0.87877803019628298</v>
      </c>
      <c r="N4724">
        <v>-0.77449307295722802</v>
      </c>
      <c r="O4724">
        <v>72.466390656207196</v>
      </c>
      <c r="P4724">
        <v>72.028790178243497</v>
      </c>
      <c r="Q4724" t="s">
        <v>17</v>
      </c>
      <c r="R4724">
        <v>-0.77449307295722802</v>
      </c>
      <c r="S4724">
        <v>-0.59208048619591302</v>
      </c>
      <c r="T4724">
        <v>-0.211174864253554</v>
      </c>
      <c r="U4724">
        <v>5.2142478619527803E-2</v>
      </c>
      <c r="V4724">
        <v>0.31545982149260998</v>
      </c>
      <c r="W4724">
        <v>0.69636544343496898</v>
      </c>
      <c r="X4724">
        <v>0.87877803019628298</v>
      </c>
      <c r="Y4724">
        <v>5.2992844841775598E-2</v>
      </c>
    </row>
    <row r="4725" spans="1:25" x14ac:dyDescent="0.2">
      <c r="A4725" t="s">
        <v>3746</v>
      </c>
      <c r="B4725" t="s">
        <v>30</v>
      </c>
      <c r="C4725" t="s">
        <v>1983</v>
      </c>
      <c r="D4725" t="s">
        <v>13</v>
      </c>
      <c r="E4725" t="s">
        <v>18</v>
      </c>
      <c r="F4725">
        <v>20</v>
      </c>
      <c r="G4725">
        <v>362134</v>
      </c>
      <c r="H4725">
        <v>574207</v>
      </c>
      <c r="I4725">
        <v>0.91157221979644498</v>
      </c>
      <c r="J4725">
        <v>0.9629956788049</v>
      </c>
      <c r="K4725">
        <v>5.1423459008454998E-2</v>
      </c>
      <c r="L4725">
        <v>0.46958466087473999</v>
      </c>
      <c r="M4725">
        <v>0.82389022614740304</v>
      </c>
      <c r="N4725">
        <v>-0.721043308130493</v>
      </c>
      <c r="O4725">
        <v>70.225592230346507</v>
      </c>
      <c r="P4725">
        <v>72.028790178243497</v>
      </c>
      <c r="Q4725" t="s">
        <v>17</v>
      </c>
      <c r="R4725">
        <v>-0.721043308130493</v>
      </c>
      <c r="S4725">
        <v>-0.55058407623296202</v>
      </c>
      <c r="T4725">
        <v>-0.19463890328990899</v>
      </c>
      <c r="U4725">
        <v>5.1423459008454998E-2</v>
      </c>
      <c r="V4725">
        <v>0.297485821306819</v>
      </c>
      <c r="W4725">
        <v>0.65343099424987205</v>
      </c>
      <c r="X4725">
        <v>0.82389022614740304</v>
      </c>
      <c r="Y4725">
        <v>5.3399470153669602E-2</v>
      </c>
    </row>
    <row r="4726" spans="1:25" x14ac:dyDescent="0.2">
      <c r="A4726" t="s">
        <v>3747</v>
      </c>
      <c r="B4726" t="s">
        <v>30</v>
      </c>
      <c r="C4726" t="s">
        <v>1983</v>
      </c>
      <c r="D4726" t="s">
        <v>13</v>
      </c>
      <c r="E4726" t="s">
        <v>18</v>
      </c>
      <c r="F4726">
        <v>21</v>
      </c>
      <c r="G4726">
        <v>362134</v>
      </c>
      <c r="H4726">
        <v>574207</v>
      </c>
      <c r="I4726">
        <v>0.90325916590523703</v>
      </c>
      <c r="J4726">
        <v>0.954095964242894</v>
      </c>
      <c r="K4726">
        <v>5.0836798337657099E-2</v>
      </c>
      <c r="L4726">
        <v>0.44644620245310601</v>
      </c>
      <c r="M4726">
        <v>0.785240801373016</v>
      </c>
      <c r="N4726">
        <v>-0.68356720469770205</v>
      </c>
      <c r="O4726">
        <v>68.854542150352898</v>
      </c>
      <c r="P4726">
        <v>72.028790178243497</v>
      </c>
      <c r="Q4726" t="s">
        <v>17</v>
      </c>
      <c r="R4726">
        <v>-0.68356720469770205</v>
      </c>
      <c r="S4726">
        <v>-0.52150723320722403</v>
      </c>
      <c r="T4726">
        <v>-0.18310101174776999</v>
      </c>
      <c r="U4726">
        <v>5.0836798337657099E-2</v>
      </c>
      <c r="V4726">
        <v>0.284774608423084</v>
      </c>
      <c r="W4726">
        <v>0.62318082988253798</v>
      </c>
      <c r="X4726">
        <v>0.785240801373016</v>
      </c>
      <c r="Y4726">
        <v>5.32826887890651E-2</v>
      </c>
    </row>
    <row r="4727" spans="1:25" x14ac:dyDescent="0.2">
      <c r="A4727" t="s">
        <v>3748</v>
      </c>
      <c r="B4727" t="s">
        <v>30</v>
      </c>
      <c r="C4727" t="s">
        <v>1983</v>
      </c>
      <c r="D4727" t="s">
        <v>13</v>
      </c>
      <c r="E4727" t="s">
        <v>18</v>
      </c>
      <c r="F4727">
        <v>22</v>
      </c>
      <c r="G4727">
        <v>362134</v>
      </c>
      <c r="H4727">
        <v>574207</v>
      </c>
      <c r="I4727">
        <v>0.86114440763881295</v>
      </c>
      <c r="J4727">
        <v>0.89468544139536998</v>
      </c>
      <c r="K4727">
        <v>3.3541033756557002E-2</v>
      </c>
      <c r="L4727">
        <v>0.41933244329715602</v>
      </c>
      <c r="M4727">
        <v>0.72334290298037895</v>
      </c>
      <c r="N4727">
        <v>-0.65626083546726499</v>
      </c>
      <c r="O4727">
        <v>68.047974312078395</v>
      </c>
      <c r="P4727">
        <v>72.028790178243497</v>
      </c>
      <c r="Q4727" t="s">
        <v>16</v>
      </c>
      <c r="R4727">
        <v>-0.65626083546726499</v>
      </c>
      <c r="S4727">
        <v>-0.50404315855039705</v>
      </c>
      <c r="T4727">
        <v>-0.186189166531153</v>
      </c>
      <c r="U4727">
        <v>3.3541033756557002E-2</v>
      </c>
      <c r="V4727">
        <v>0.25327123404426699</v>
      </c>
      <c r="W4727">
        <v>0.57112522606351102</v>
      </c>
      <c r="X4727">
        <v>0.72334290298037895</v>
      </c>
      <c r="Y4727">
        <v>3.7489191401444702E-2</v>
      </c>
    </row>
    <row r="4728" spans="1:25" x14ac:dyDescent="0.2">
      <c r="A4728" t="s">
        <v>3749</v>
      </c>
      <c r="B4728" t="s">
        <v>30</v>
      </c>
      <c r="C4728" t="s">
        <v>1983</v>
      </c>
      <c r="D4728" t="s">
        <v>13</v>
      </c>
      <c r="E4728" t="s">
        <v>18</v>
      </c>
      <c r="F4728">
        <v>23</v>
      </c>
      <c r="G4728">
        <v>362134</v>
      </c>
      <c r="H4728">
        <v>574207</v>
      </c>
      <c r="I4728">
        <v>0.77209263138336104</v>
      </c>
      <c r="J4728">
        <v>0.795541121409576</v>
      </c>
      <c r="K4728">
        <v>2.3448490026215001E-2</v>
      </c>
      <c r="L4728">
        <v>0.37667325015688902</v>
      </c>
      <c r="M4728">
        <v>0.64307598653429698</v>
      </c>
      <c r="N4728">
        <v>-0.59617900648186695</v>
      </c>
      <c r="O4728">
        <v>67.257604823671699</v>
      </c>
      <c r="P4728">
        <v>72.028790178243497</v>
      </c>
      <c r="Q4728" t="s">
        <v>16</v>
      </c>
      <c r="R4728">
        <v>-0.59617900648186695</v>
      </c>
      <c r="S4728">
        <v>-0.45944661667491699</v>
      </c>
      <c r="T4728">
        <v>-0.173928293055995</v>
      </c>
      <c r="U4728">
        <v>2.3448490026215001E-2</v>
      </c>
      <c r="V4728">
        <v>0.22082527310842501</v>
      </c>
      <c r="W4728">
        <v>0.50634359672734697</v>
      </c>
      <c r="X4728">
        <v>0.64307598653429698</v>
      </c>
      <c r="Y4728">
        <v>2.94748937486322E-2</v>
      </c>
    </row>
    <row r="4729" spans="1:25" x14ac:dyDescent="0.2">
      <c r="A4729" t="s">
        <v>3750</v>
      </c>
      <c r="B4729" t="s">
        <v>30</v>
      </c>
      <c r="C4729" t="s">
        <v>1983</v>
      </c>
      <c r="D4729" t="s">
        <v>13</v>
      </c>
      <c r="E4729" t="s">
        <v>18</v>
      </c>
      <c r="F4729">
        <v>24</v>
      </c>
      <c r="G4729">
        <v>362134</v>
      </c>
      <c r="H4729">
        <v>574207</v>
      </c>
      <c r="I4729">
        <v>0.66851117541229799</v>
      </c>
      <c r="J4729">
        <v>0.68715633847806001</v>
      </c>
      <c r="K4729">
        <v>1.8645163065761999E-2</v>
      </c>
      <c r="L4729">
        <v>0.32696296670797398</v>
      </c>
      <c r="M4729">
        <v>0.55649924330038003</v>
      </c>
      <c r="N4729">
        <v>-0.51920891716885598</v>
      </c>
      <c r="O4729">
        <v>66.628256595443005</v>
      </c>
      <c r="P4729">
        <v>72.028790178243497</v>
      </c>
      <c r="Q4729" t="s">
        <v>16</v>
      </c>
      <c r="R4729">
        <v>-0.51920891716885598</v>
      </c>
      <c r="S4729">
        <v>-0.40052136025386098</v>
      </c>
      <c r="T4729">
        <v>-0.15268343148921701</v>
      </c>
      <c r="U4729">
        <v>1.8645163065761999E-2</v>
      </c>
      <c r="V4729">
        <v>0.18997375762074101</v>
      </c>
      <c r="W4729">
        <v>0.43781168638538498</v>
      </c>
      <c r="X4729">
        <v>0.55649924330038003</v>
      </c>
      <c r="Y4729">
        <v>2.71338005948661E-2</v>
      </c>
    </row>
    <row r="4730" spans="1:25" x14ac:dyDescent="0.2">
      <c r="A4730" t="s">
        <v>6607</v>
      </c>
      <c r="B4730" t="s">
        <v>30</v>
      </c>
      <c r="C4730" t="s">
        <v>1983</v>
      </c>
      <c r="D4730" t="s">
        <v>13</v>
      </c>
      <c r="E4730" t="s">
        <v>29</v>
      </c>
      <c r="F4730">
        <v>1</v>
      </c>
      <c r="G4730">
        <v>362134</v>
      </c>
      <c r="H4730">
        <v>574207</v>
      </c>
      <c r="I4730">
        <v>0.67026264034859995</v>
      </c>
      <c r="J4730">
        <v>0.76141405237840998</v>
      </c>
      <c r="K4730">
        <v>9.1151412029809295E-2</v>
      </c>
      <c r="L4730">
        <v>0.213081322844273</v>
      </c>
      <c r="M4730">
        <v>0.44167018810863901</v>
      </c>
      <c r="N4730">
        <v>-0.25936736404902</v>
      </c>
      <c r="O4730">
        <v>69.9316170257419</v>
      </c>
      <c r="P4730">
        <v>79.612468345321602</v>
      </c>
      <c r="Q4730" t="s">
        <v>15</v>
      </c>
      <c r="R4730">
        <v>-0.25936736404902</v>
      </c>
      <c r="S4730">
        <v>-0.18201884385654901</v>
      </c>
      <c r="T4730">
        <v>-2.050320114059E-2</v>
      </c>
      <c r="U4730">
        <v>9.1151412029809295E-2</v>
      </c>
      <c r="V4730">
        <v>0.20280602520020899</v>
      </c>
      <c r="W4730">
        <v>0.36432166791616799</v>
      </c>
      <c r="X4730">
        <v>0.44167018810863901</v>
      </c>
      <c r="Y4730">
        <v>0.11971333040818199</v>
      </c>
    </row>
    <row r="4731" spans="1:25" x14ac:dyDescent="0.2">
      <c r="A4731" t="s">
        <v>6608</v>
      </c>
      <c r="B4731" t="s">
        <v>30</v>
      </c>
      <c r="C4731" t="s">
        <v>1983</v>
      </c>
      <c r="D4731" t="s">
        <v>13</v>
      </c>
      <c r="E4731" t="s">
        <v>29</v>
      </c>
      <c r="F4731">
        <v>2</v>
      </c>
      <c r="G4731">
        <v>362134</v>
      </c>
      <c r="H4731">
        <v>574207</v>
      </c>
      <c r="I4731">
        <v>0.59340651526782895</v>
      </c>
      <c r="J4731">
        <v>0.67569953850495201</v>
      </c>
      <c r="K4731">
        <v>8.22930232371228E-2</v>
      </c>
      <c r="L4731">
        <v>0.18867026544561</v>
      </c>
      <c r="M4731">
        <v>0.39265560989515202</v>
      </c>
      <c r="N4731">
        <v>-0.22806956342090601</v>
      </c>
      <c r="O4731">
        <v>69.058312116509398</v>
      </c>
      <c r="P4731">
        <v>79.612468345321602</v>
      </c>
      <c r="Q4731" t="s">
        <v>15</v>
      </c>
      <c r="R4731">
        <v>-0.22806956342090601</v>
      </c>
      <c r="S4731">
        <v>-0.15958225706415</v>
      </c>
      <c r="T4731">
        <v>-1.6570195856377101E-2</v>
      </c>
      <c r="U4731">
        <v>8.22930232371228E-2</v>
      </c>
      <c r="V4731">
        <v>0.181156242330623</v>
      </c>
      <c r="W4731">
        <v>0.32416830353839599</v>
      </c>
      <c r="X4731">
        <v>0.39265560989515202</v>
      </c>
      <c r="Y4731">
        <v>0.121789373157193</v>
      </c>
    </row>
    <row r="4732" spans="1:25" x14ac:dyDescent="0.2">
      <c r="A4732" t="s">
        <v>6609</v>
      </c>
      <c r="B4732" t="s">
        <v>30</v>
      </c>
      <c r="C4732" t="s">
        <v>1983</v>
      </c>
      <c r="D4732" t="s">
        <v>13</v>
      </c>
      <c r="E4732" t="s">
        <v>29</v>
      </c>
      <c r="F4732">
        <v>3</v>
      </c>
      <c r="G4732">
        <v>362134</v>
      </c>
      <c r="H4732">
        <v>574207</v>
      </c>
      <c r="I4732">
        <v>0.54081850088641203</v>
      </c>
      <c r="J4732">
        <v>0.61717986537769798</v>
      </c>
      <c r="K4732">
        <v>7.6361364491285499E-2</v>
      </c>
      <c r="L4732">
        <v>0.17055515650081499</v>
      </c>
      <c r="M4732">
        <v>0.35692459693512502</v>
      </c>
      <c r="N4732">
        <v>-0.20420186795255399</v>
      </c>
      <c r="O4732">
        <v>68.234636902362098</v>
      </c>
      <c r="P4732">
        <v>79.612468345321602</v>
      </c>
      <c r="Q4732" t="s">
        <v>15</v>
      </c>
      <c r="R4732">
        <v>-0.20420186795255399</v>
      </c>
      <c r="S4732">
        <v>-0.14229034614275901</v>
      </c>
      <c r="T4732">
        <v>-1.3009537515141299E-2</v>
      </c>
      <c r="U4732">
        <v>7.6361364491285499E-2</v>
      </c>
      <c r="V4732">
        <v>0.165732266497712</v>
      </c>
      <c r="W4732">
        <v>0.29501307512532998</v>
      </c>
      <c r="X4732">
        <v>0.35692459693512502</v>
      </c>
      <c r="Y4732">
        <v>0.123726272963481</v>
      </c>
    </row>
    <row r="4733" spans="1:25" x14ac:dyDescent="0.2">
      <c r="A4733" t="s">
        <v>6610</v>
      </c>
      <c r="B4733" t="s">
        <v>30</v>
      </c>
      <c r="C4733" t="s">
        <v>1983</v>
      </c>
      <c r="D4733" t="s">
        <v>13</v>
      </c>
      <c r="E4733" t="s">
        <v>29</v>
      </c>
      <c r="F4733">
        <v>4</v>
      </c>
      <c r="G4733">
        <v>362134</v>
      </c>
      <c r="H4733">
        <v>574207</v>
      </c>
      <c r="I4733">
        <v>0.50609820397974203</v>
      </c>
      <c r="J4733">
        <v>0.57855288031463803</v>
      </c>
      <c r="K4733">
        <v>7.2454676334895704E-2</v>
      </c>
      <c r="L4733">
        <v>0.15763409937504</v>
      </c>
      <c r="M4733">
        <v>0.331762769806837</v>
      </c>
      <c r="N4733">
        <v>-0.18685341713704601</v>
      </c>
      <c r="O4733">
        <v>67.967981465424401</v>
      </c>
      <c r="P4733">
        <v>79.612468345321602</v>
      </c>
      <c r="Q4733" t="s">
        <v>15</v>
      </c>
      <c r="R4733">
        <v>-0.18685341713704601</v>
      </c>
      <c r="S4733">
        <v>-0.129632239063906</v>
      </c>
      <c r="T4733">
        <v>-1.01455917376255E-2</v>
      </c>
      <c r="U4733">
        <v>7.2454676334895704E-2</v>
      </c>
      <c r="V4733">
        <v>0.15505494440741699</v>
      </c>
      <c r="W4733">
        <v>0.27454159173369702</v>
      </c>
      <c r="X4733">
        <v>0.331762769806837</v>
      </c>
      <c r="Y4733">
        <v>0.12523431962777901</v>
      </c>
    </row>
    <row r="4734" spans="1:25" x14ac:dyDescent="0.2">
      <c r="A4734" t="s">
        <v>6611</v>
      </c>
      <c r="B4734" t="s">
        <v>30</v>
      </c>
      <c r="C4734" t="s">
        <v>1983</v>
      </c>
      <c r="D4734" t="s">
        <v>13</v>
      </c>
      <c r="E4734" t="s">
        <v>29</v>
      </c>
      <c r="F4734">
        <v>5</v>
      </c>
      <c r="G4734">
        <v>362134</v>
      </c>
      <c r="H4734">
        <v>574207</v>
      </c>
      <c r="I4734">
        <v>0.48812067080141602</v>
      </c>
      <c r="J4734">
        <v>0.55778250540619101</v>
      </c>
      <c r="K4734">
        <v>6.9661834604774805E-2</v>
      </c>
      <c r="L4734">
        <v>0.15127211192904799</v>
      </c>
      <c r="M4734">
        <v>0.31850445872805799</v>
      </c>
      <c r="N4734">
        <v>-0.17918078951850899</v>
      </c>
      <c r="O4734">
        <v>67.145754886312801</v>
      </c>
      <c r="P4734">
        <v>79.612468345321602</v>
      </c>
      <c r="Q4734" t="s">
        <v>15</v>
      </c>
      <c r="R4734">
        <v>-0.17918078951850899</v>
      </c>
      <c r="S4734">
        <v>-0.124269012888264</v>
      </c>
      <c r="T4734">
        <v>-9.6047520460462704E-3</v>
      </c>
      <c r="U4734">
        <v>6.9661834604774805E-2</v>
      </c>
      <c r="V4734">
        <v>0.14892842125559599</v>
      </c>
      <c r="W4734">
        <v>0.263592682097814</v>
      </c>
      <c r="X4734">
        <v>0.31850445872805799</v>
      </c>
      <c r="Y4734">
        <v>0.124890676795331</v>
      </c>
    </row>
    <row r="4735" spans="1:25" x14ac:dyDescent="0.2">
      <c r="A4735" t="s">
        <v>6612</v>
      </c>
      <c r="B4735" t="s">
        <v>30</v>
      </c>
      <c r="C4735" t="s">
        <v>1983</v>
      </c>
      <c r="D4735" t="s">
        <v>13</v>
      </c>
      <c r="E4735" t="s">
        <v>29</v>
      </c>
      <c r="F4735">
        <v>6</v>
      </c>
      <c r="G4735">
        <v>362134</v>
      </c>
      <c r="H4735">
        <v>574207</v>
      </c>
      <c r="I4735">
        <v>0.48978202267668902</v>
      </c>
      <c r="J4735">
        <v>0.55956010029449299</v>
      </c>
      <c r="K4735">
        <v>6.9778077617804093E-2</v>
      </c>
      <c r="L4735">
        <v>0.154454639706053</v>
      </c>
      <c r="M4735">
        <v>0.32385595993426203</v>
      </c>
      <c r="N4735">
        <v>-0.18429980469865301</v>
      </c>
      <c r="O4735">
        <v>67.535119596613399</v>
      </c>
      <c r="P4735">
        <v>79.612468345321602</v>
      </c>
      <c r="Q4735" t="s">
        <v>15</v>
      </c>
      <c r="R4735">
        <v>-0.18429980469865301</v>
      </c>
      <c r="S4735">
        <v>-0.128232770485356</v>
      </c>
      <c r="T4735">
        <v>-1.1156153588167701E-2</v>
      </c>
      <c r="U4735">
        <v>6.9778077617804093E-2</v>
      </c>
      <c r="V4735">
        <v>0.15071230882377601</v>
      </c>
      <c r="W4735">
        <v>0.26778892572096402</v>
      </c>
      <c r="X4735">
        <v>0.32385595993426203</v>
      </c>
      <c r="Y4735">
        <v>0.12470166757973</v>
      </c>
    </row>
    <row r="4736" spans="1:25" x14ac:dyDescent="0.2">
      <c r="A4736" t="s">
        <v>6613</v>
      </c>
      <c r="B4736" t="s">
        <v>30</v>
      </c>
      <c r="C4736" t="s">
        <v>1983</v>
      </c>
      <c r="D4736" t="s">
        <v>13</v>
      </c>
      <c r="E4736" t="s">
        <v>29</v>
      </c>
      <c r="F4736">
        <v>7</v>
      </c>
      <c r="G4736">
        <v>362134</v>
      </c>
      <c r="H4736">
        <v>574207</v>
      </c>
      <c r="I4736">
        <v>0.508634375673093</v>
      </c>
      <c r="J4736">
        <v>0.57989804848575699</v>
      </c>
      <c r="K4736">
        <v>7.1263672812663298E-2</v>
      </c>
      <c r="L4736">
        <v>0.17223375720600101</v>
      </c>
      <c r="M4736">
        <v>0.35458820341653502</v>
      </c>
      <c r="N4736">
        <v>-0.21206085779120901</v>
      </c>
      <c r="O4736">
        <v>69.149613126632701</v>
      </c>
      <c r="P4736">
        <v>79.612468345321602</v>
      </c>
      <c r="Q4736" t="s">
        <v>16</v>
      </c>
      <c r="R4736">
        <v>-0.21206085779120901</v>
      </c>
      <c r="S4736">
        <v>-0.14954000392542999</v>
      </c>
      <c r="T4736">
        <v>-1.8986815963281299E-2</v>
      </c>
      <c r="U4736">
        <v>7.1263672812663298E-2</v>
      </c>
      <c r="V4736">
        <v>0.16151416158860801</v>
      </c>
      <c r="W4736">
        <v>0.29206734955075703</v>
      </c>
      <c r="X4736">
        <v>0.35458820341653502</v>
      </c>
      <c r="Y4736">
        <v>0.12289000281816601</v>
      </c>
    </row>
    <row r="4737" spans="1:25" x14ac:dyDescent="0.2">
      <c r="A4737" t="s">
        <v>6614</v>
      </c>
      <c r="B4737" t="s">
        <v>30</v>
      </c>
      <c r="C4737" t="s">
        <v>1983</v>
      </c>
      <c r="D4737" t="s">
        <v>13</v>
      </c>
      <c r="E4737" t="s">
        <v>29</v>
      </c>
      <c r="F4737">
        <v>8</v>
      </c>
      <c r="G4737">
        <v>362134</v>
      </c>
      <c r="H4737">
        <v>574207</v>
      </c>
      <c r="I4737">
        <v>0.55423030701342602</v>
      </c>
      <c r="J4737">
        <v>0.63052590824862498</v>
      </c>
      <c r="K4737">
        <v>7.6295601235199101E-2</v>
      </c>
      <c r="L4737">
        <v>0.18988312861602699</v>
      </c>
      <c r="M4737">
        <v>0.38865334780856298</v>
      </c>
      <c r="N4737">
        <v>-0.236062145338165</v>
      </c>
      <c r="O4737">
        <v>74.599745398112304</v>
      </c>
      <c r="P4737">
        <v>79.612468345321602</v>
      </c>
      <c r="Q4737" t="s">
        <v>16</v>
      </c>
      <c r="R4737">
        <v>-0.236062145338165</v>
      </c>
      <c r="S4737">
        <v>-0.16713456965054699</v>
      </c>
      <c r="T4737">
        <v>-2.3203158159598999E-2</v>
      </c>
      <c r="U4737">
        <v>7.6295601235199101E-2</v>
      </c>
      <c r="V4737">
        <v>0.17579436062999701</v>
      </c>
      <c r="W4737">
        <v>0.31972577212094599</v>
      </c>
      <c r="X4737">
        <v>0.38865334780856298</v>
      </c>
      <c r="Y4737">
        <v>0.12100311856672299</v>
      </c>
    </row>
    <row r="4738" spans="1:25" x14ac:dyDescent="0.2">
      <c r="A4738" t="s">
        <v>6615</v>
      </c>
      <c r="B4738" t="s">
        <v>30</v>
      </c>
      <c r="C4738" t="s">
        <v>1983</v>
      </c>
      <c r="D4738" t="s">
        <v>13</v>
      </c>
      <c r="E4738" t="s">
        <v>29</v>
      </c>
      <c r="F4738">
        <v>9</v>
      </c>
      <c r="G4738">
        <v>362134</v>
      </c>
      <c r="H4738">
        <v>574207</v>
      </c>
      <c r="I4738">
        <v>0.625781058945031</v>
      </c>
      <c r="J4738">
        <v>0.699458213067226</v>
      </c>
      <c r="K4738">
        <v>7.3677154122194805E-2</v>
      </c>
      <c r="L4738">
        <v>0.20761810788309501</v>
      </c>
      <c r="M4738">
        <v>0.41520894158988603</v>
      </c>
      <c r="N4738">
        <v>-0.26785463334549597</v>
      </c>
      <c r="O4738">
        <v>80.834362418331295</v>
      </c>
      <c r="P4738">
        <v>79.612468345321602</v>
      </c>
      <c r="Q4738" t="s">
        <v>16</v>
      </c>
      <c r="R4738">
        <v>-0.26785463334549597</v>
      </c>
      <c r="S4738">
        <v>-0.192489260183933</v>
      </c>
      <c r="T4738">
        <v>-3.5114734408547003E-2</v>
      </c>
      <c r="U4738">
        <v>7.3677154122194805E-2</v>
      </c>
      <c r="V4738">
        <v>0.18246904265293701</v>
      </c>
      <c r="W4738">
        <v>0.33984356842832197</v>
      </c>
      <c r="X4738">
        <v>0.41520894158988603</v>
      </c>
      <c r="Y4738">
        <v>0.105334604334846</v>
      </c>
    </row>
    <row r="4739" spans="1:25" x14ac:dyDescent="0.2">
      <c r="A4739" t="s">
        <v>6616</v>
      </c>
      <c r="B4739" t="s">
        <v>30</v>
      </c>
      <c r="C4739" t="s">
        <v>1983</v>
      </c>
      <c r="D4739" t="s">
        <v>13</v>
      </c>
      <c r="E4739" t="s">
        <v>29</v>
      </c>
      <c r="F4739">
        <v>10</v>
      </c>
      <c r="G4739">
        <v>362134</v>
      </c>
      <c r="H4739">
        <v>574207</v>
      </c>
      <c r="I4739">
        <v>0.71040680245433996</v>
      </c>
      <c r="J4739">
        <v>0.77982417868007403</v>
      </c>
      <c r="K4739">
        <v>6.9417376225733698E-2</v>
      </c>
      <c r="L4739">
        <v>0.230319524275061</v>
      </c>
      <c r="M4739">
        <v>0.44829299365821001</v>
      </c>
      <c r="N4739">
        <v>-0.30945824120674198</v>
      </c>
      <c r="O4739">
        <v>86.296995587268796</v>
      </c>
      <c r="P4739">
        <v>79.612468345321602</v>
      </c>
      <c r="Q4739" t="s">
        <v>16</v>
      </c>
      <c r="R4739">
        <v>-0.30945824120674198</v>
      </c>
      <c r="S4739">
        <v>-0.22585225389489499</v>
      </c>
      <c r="T4739">
        <v>-5.12700544943984E-2</v>
      </c>
      <c r="U4739">
        <v>6.9417376225733698E-2</v>
      </c>
      <c r="V4739">
        <v>0.19010480694586601</v>
      </c>
      <c r="W4739">
        <v>0.36468700634636197</v>
      </c>
      <c r="X4739">
        <v>0.44829299365821001</v>
      </c>
      <c r="Y4739">
        <v>8.90167016150092E-2</v>
      </c>
    </row>
    <row r="4740" spans="1:25" x14ac:dyDescent="0.2">
      <c r="A4740" t="s">
        <v>6617</v>
      </c>
      <c r="B4740" t="s">
        <v>30</v>
      </c>
      <c r="C4740" t="s">
        <v>1983</v>
      </c>
      <c r="D4740" t="s">
        <v>13</v>
      </c>
      <c r="E4740" t="s">
        <v>29</v>
      </c>
      <c r="F4740">
        <v>11</v>
      </c>
      <c r="G4740">
        <v>362134</v>
      </c>
      <c r="H4740">
        <v>574207</v>
      </c>
      <c r="I4740">
        <v>0.82095276058033795</v>
      </c>
      <c r="J4740">
        <v>0.87754741782911605</v>
      </c>
      <c r="K4740">
        <v>5.6594657248778102E-2</v>
      </c>
      <c r="L4740">
        <v>0.25414695683213601</v>
      </c>
      <c r="M4740">
        <v>0.47466640123764098</v>
      </c>
      <c r="N4740">
        <v>-0.361477086740085</v>
      </c>
      <c r="O4740">
        <v>90.553025123296905</v>
      </c>
      <c r="P4740">
        <v>79.612468345321602</v>
      </c>
      <c r="Q4740" t="s">
        <v>16</v>
      </c>
      <c r="R4740">
        <v>-0.361477086740085</v>
      </c>
      <c r="S4740">
        <v>-0.26922174141001998</v>
      </c>
      <c r="T4740">
        <v>-7.6578348131261006E-2</v>
      </c>
      <c r="U4740">
        <v>5.6594657248778102E-2</v>
      </c>
      <c r="V4740">
        <v>0.189767662628817</v>
      </c>
      <c r="W4740">
        <v>0.38241105590757601</v>
      </c>
      <c r="X4740">
        <v>0.47466640123764098</v>
      </c>
      <c r="Y4740">
        <v>6.4491850923318106E-2</v>
      </c>
    </row>
    <row r="4741" spans="1:25" x14ac:dyDescent="0.2">
      <c r="A4741" t="s">
        <v>6618</v>
      </c>
      <c r="B4741" t="s">
        <v>30</v>
      </c>
      <c r="C4741" t="s">
        <v>1983</v>
      </c>
      <c r="D4741" t="s">
        <v>13</v>
      </c>
      <c r="E4741" t="s">
        <v>29</v>
      </c>
      <c r="F4741">
        <v>12</v>
      </c>
      <c r="G4741">
        <v>362134</v>
      </c>
      <c r="H4741">
        <v>574207</v>
      </c>
      <c r="I4741">
        <v>0.95794641762441501</v>
      </c>
      <c r="J4741">
        <v>0.99240933713262003</v>
      </c>
      <c r="K4741">
        <v>3.4462919508204702E-2</v>
      </c>
      <c r="L4741">
        <v>0.27709665573152098</v>
      </c>
      <c r="M4741">
        <v>0.49028691818655601</v>
      </c>
      <c r="N4741">
        <v>-0.42136107917014698</v>
      </c>
      <c r="O4741">
        <v>92.450636504719199</v>
      </c>
      <c r="P4741">
        <v>79.612468345321602</v>
      </c>
      <c r="Q4741" t="s">
        <v>16</v>
      </c>
      <c r="R4741">
        <v>-0.42136107917014698</v>
      </c>
      <c r="S4741">
        <v>-0.320774993139605</v>
      </c>
      <c r="T4741">
        <v>-0.11073572809511199</v>
      </c>
      <c r="U4741">
        <v>3.4462919508204702E-2</v>
      </c>
      <c r="V4741">
        <v>0.17966156711152201</v>
      </c>
      <c r="W4741">
        <v>0.38970083215601398</v>
      </c>
      <c r="X4741">
        <v>0.49028691818655601</v>
      </c>
      <c r="Y4741">
        <v>3.47265167897138E-2</v>
      </c>
    </row>
    <row r="4742" spans="1:25" x14ac:dyDescent="0.2">
      <c r="A4742" t="s">
        <v>6619</v>
      </c>
      <c r="B4742" t="s">
        <v>30</v>
      </c>
      <c r="C4742" t="s">
        <v>1983</v>
      </c>
      <c r="D4742" t="s">
        <v>13</v>
      </c>
      <c r="E4742" t="s">
        <v>29</v>
      </c>
      <c r="F4742">
        <v>13</v>
      </c>
      <c r="G4742">
        <v>362134</v>
      </c>
      <c r="H4742">
        <v>574207</v>
      </c>
      <c r="I4742">
        <v>1.10015419430377</v>
      </c>
      <c r="J4742">
        <v>1.1107056086881799</v>
      </c>
      <c r="K4742">
        <v>1.0551414384414801E-2</v>
      </c>
      <c r="L4742">
        <v>0.299728538904312</v>
      </c>
      <c r="M4742">
        <v>0.50360486088200695</v>
      </c>
      <c r="N4742">
        <v>-0.48250203211317799</v>
      </c>
      <c r="O4742">
        <v>92.233559952945598</v>
      </c>
      <c r="P4742">
        <v>79.612468345321602</v>
      </c>
      <c r="Q4742" t="s">
        <v>16</v>
      </c>
      <c r="R4742">
        <v>-0.48250203211317799</v>
      </c>
      <c r="S4742">
        <v>-0.37370057249091299</v>
      </c>
      <c r="T4742">
        <v>-0.146506340001444</v>
      </c>
      <c r="U4742">
        <v>1.0551414384414801E-2</v>
      </c>
      <c r="V4742">
        <v>0.16760916877027399</v>
      </c>
      <c r="W4742">
        <v>0.394803401259742</v>
      </c>
      <c r="X4742">
        <v>0.50360486088200695</v>
      </c>
      <c r="Y4742">
        <v>9.4997398967640902E-3</v>
      </c>
    </row>
    <row r="4743" spans="1:25" x14ac:dyDescent="0.2">
      <c r="A4743" t="s">
        <v>6620</v>
      </c>
      <c r="B4743" t="s">
        <v>30</v>
      </c>
      <c r="C4743" t="s">
        <v>1983</v>
      </c>
      <c r="D4743" t="s">
        <v>13</v>
      </c>
      <c r="E4743" t="s">
        <v>29</v>
      </c>
      <c r="F4743">
        <v>14</v>
      </c>
      <c r="G4743">
        <v>362134</v>
      </c>
      <c r="H4743">
        <v>574207</v>
      </c>
      <c r="I4743">
        <v>1.2025963814499601</v>
      </c>
      <c r="J4743">
        <v>1.2073937414636</v>
      </c>
      <c r="K4743">
        <v>4.7973600136430603E-3</v>
      </c>
      <c r="L4743">
        <v>0.31957376999013698</v>
      </c>
      <c r="M4743">
        <v>0.530496211647418</v>
      </c>
      <c r="N4743">
        <v>-0.520901491620132</v>
      </c>
      <c r="O4743">
        <v>90.753654724494297</v>
      </c>
      <c r="P4743">
        <v>79.612468345321602</v>
      </c>
      <c r="Q4743" t="s">
        <v>16</v>
      </c>
      <c r="R4743">
        <v>-0.520901491620132</v>
      </c>
      <c r="S4743">
        <v>-0.40489621311371199</v>
      </c>
      <c r="T4743">
        <v>-0.16265929546118901</v>
      </c>
      <c r="U4743">
        <v>4.7973600136430603E-3</v>
      </c>
      <c r="V4743">
        <v>0.17225401548847499</v>
      </c>
      <c r="W4743">
        <v>0.414490933140998</v>
      </c>
      <c r="X4743">
        <v>0.530496211647418</v>
      </c>
      <c r="Y4743">
        <v>3.9733186026189703E-3</v>
      </c>
    </row>
    <row r="4744" spans="1:25" x14ac:dyDescent="0.2">
      <c r="A4744" t="s">
        <v>6621</v>
      </c>
      <c r="B4744" t="s">
        <v>30</v>
      </c>
      <c r="C4744" t="s">
        <v>1983</v>
      </c>
      <c r="D4744" t="s">
        <v>13</v>
      </c>
      <c r="E4744" t="s">
        <v>29</v>
      </c>
      <c r="F4744">
        <v>15</v>
      </c>
      <c r="G4744">
        <v>362134</v>
      </c>
      <c r="H4744">
        <v>574207</v>
      </c>
      <c r="I4744">
        <v>1.2706010675606301</v>
      </c>
      <c r="J4744">
        <v>1.2797033743292301</v>
      </c>
      <c r="K4744">
        <v>9.1023067686026894E-3</v>
      </c>
      <c r="L4744">
        <v>0.33705916651088402</v>
      </c>
      <c r="M4744">
        <v>0.56356463567900605</v>
      </c>
      <c r="N4744">
        <v>-0.54536002214180102</v>
      </c>
      <c r="O4744">
        <v>89.783892702701195</v>
      </c>
      <c r="P4744">
        <v>79.612468345321602</v>
      </c>
      <c r="Q4744" t="s">
        <v>16</v>
      </c>
      <c r="R4744">
        <v>-0.54536002214180102</v>
      </c>
      <c r="S4744">
        <v>-0.42300754469835</v>
      </c>
      <c r="T4744">
        <v>-0.1675166964831</v>
      </c>
      <c r="U4744">
        <v>9.1023067686026894E-3</v>
      </c>
      <c r="V4744">
        <v>0.18572131002030601</v>
      </c>
      <c r="W4744">
        <v>0.44121215823555598</v>
      </c>
      <c r="X4744">
        <v>0.56356463567900605</v>
      </c>
      <c r="Y4744">
        <v>7.11282548064997E-3</v>
      </c>
    </row>
    <row r="4745" spans="1:25" x14ac:dyDescent="0.2">
      <c r="A4745" t="s">
        <v>6622</v>
      </c>
      <c r="B4745" t="s">
        <v>30</v>
      </c>
      <c r="C4745" t="s">
        <v>1983</v>
      </c>
      <c r="D4745" t="s">
        <v>13</v>
      </c>
      <c r="E4745" t="s">
        <v>29</v>
      </c>
      <c r="F4745">
        <v>16</v>
      </c>
      <c r="G4745">
        <v>362134</v>
      </c>
      <c r="H4745">
        <v>574207</v>
      </c>
      <c r="I4745">
        <v>1.31886752969895</v>
      </c>
      <c r="J4745">
        <v>1.3357548200725999</v>
      </c>
      <c r="K4745">
        <v>1.6887290373643699E-2</v>
      </c>
      <c r="L4745">
        <v>0.35330067144350102</v>
      </c>
      <c r="M4745">
        <v>0.59806689489820397</v>
      </c>
      <c r="N4745">
        <v>-0.56429231415091596</v>
      </c>
      <c r="O4745">
        <v>89.086960627833903</v>
      </c>
      <c r="P4745">
        <v>79.612468345321602</v>
      </c>
      <c r="Q4745" t="s">
        <v>16</v>
      </c>
      <c r="R4745">
        <v>-0.56429231415091596</v>
      </c>
      <c r="S4745">
        <v>-0.436044170416925</v>
      </c>
      <c r="T4745">
        <v>-0.16824226146275101</v>
      </c>
      <c r="U4745">
        <v>1.6887290373643699E-2</v>
      </c>
      <c r="V4745">
        <v>0.20201684221003799</v>
      </c>
      <c r="W4745">
        <v>0.46981875116421301</v>
      </c>
      <c r="X4745">
        <v>0.59806689489820397</v>
      </c>
      <c r="Y4745">
        <v>1.2642507531978001E-2</v>
      </c>
    </row>
    <row r="4746" spans="1:25" x14ac:dyDescent="0.2">
      <c r="A4746" t="s">
        <v>6623</v>
      </c>
      <c r="B4746" t="s">
        <v>30</v>
      </c>
      <c r="C4746" t="s">
        <v>1983</v>
      </c>
      <c r="D4746" t="s">
        <v>13</v>
      </c>
      <c r="E4746" t="s">
        <v>29</v>
      </c>
      <c r="F4746">
        <v>17</v>
      </c>
      <c r="G4746">
        <v>362134</v>
      </c>
      <c r="H4746">
        <v>574207</v>
      </c>
      <c r="I4746">
        <v>1.31554940160272</v>
      </c>
      <c r="J4746">
        <v>1.3716731983492101</v>
      </c>
      <c r="K4746">
        <v>5.6123796746488701E-2</v>
      </c>
      <c r="L4746">
        <v>0.36500251874725398</v>
      </c>
      <c r="M4746">
        <v>0.65655294008572196</v>
      </c>
      <c r="N4746">
        <v>-0.54430534659274499</v>
      </c>
      <c r="O4746">
        <v>87.7960937111677</v>
      </c>
      <c r="P4746">
        <v>79.612468345321602</v>
      </c>
      <c r="Q4746" t="s">
        <v>17</v>
      </c>
      <c r="R4746">
        <v>-0.54430534659274499</v>
      </c>
      <c r="S4746">
        <v>-0.41180943228749101</v>
      </c>
      <c r="T4746">
        <v>-0.135137523077073</v>
      </c>
      <c r="U4746">
        <v>5.6123796746488701E-2</v>
      </c>
      <c r="V4746">
        <v>0.24738511657005</v>
      </c>
      <c r="W4746">
        <v>0.52405702578046898</v>
      </c>
      <c r="X4746">
        <v>0.65655294008572196</v>
      </c>
      <c r="Y4746">
        <v>4.09163033979471E-2</v>
      </c>
    </row>
    <row r="4747" spans="1:25" x14ac:dyDescent="0.2">
      <c r="A4747" t="s">
        <v>6624</v>
      </c>
      <c r="B4747" t="s">
        <v>30</v>
      </c>
      <c r="C4747" t="s">
        <v>1983</v>
      </c>
      <c r="D4747" t="s">
        <v>13</v>
      </c>
      <c r="E4747" t="s">
        <v>29</v>
      </c>
      <c r="F4747">
        <v>18</v>
      </c>
      <c r="G4747">
        <v>362134</v>
      </c>
      <c r="H4747">
        <v>574207</v>
      </c>
      <c r="I4747">
        <v>1.3083751125274099</v>
      </c>
      <c r="J4747">
        <v>1.39504168660297</v>
      </c>
      <c r="K4747">
        <v>8.6666574075561401E-2</v>
      </c>
      <c r="L4747">
        <v>0.37158209120011898</v>
      </c>
      <c r="M4747">
        <v>0.69791911409975704</v>
      </c>
      <c r="N4747">
        <v>-0.52458596594863505</v>
      </c>
      <c r="O4747">
        <v>84.684382024333502</v>
      </c>
      <c r="P4747">
        <v>79.612468345321602</v>
      </c>
      <c r="Q4747" t="s">
        <v>17</v>
      </c>
      <c r="R4747">
        <v>-0.52458596594863505</v>
      </c>
      <c r="S4747">
        <v>-0.38970166684299101</v>
      </c>
      <c r="T4747">
        <v>-0.108042441713301</v>
      </c>
      <c r="U4747">
        <v>8.6666574075561401E-2</v>
      </c>
      <c r="V4747">
        <v>0.28137558986442401</v>
      </c>
      <c r="W4747">
        <v>0.56303481499411401</v>
      </c>
      <c r="X4747">
        <v>0.69791911409975704</v>
      </c>
      <c r="Y4747">
        <v>6.2124719933352703E-2</v>
      </c>
    </row>
    <row r="4748" spans="1:25" x14ac:dyDescent="0.2">
      <c r="A4748" t="s">
        <v>6625</v>
      </c>
      <c r="B4748" t="s">
        <v>30</v>
      </c>
      <c r="C4748" t="s">
        <v>1983</v>
      </c>
      <c r="D4748" t="s">
        <v>13</v>
      </c>
      <c r="E4748" t="s">
        <v>29</v>
      </c>
      <c r="F4748">
        <v>19</v>
      </c>
      <c r="G4748">
        <v>362134</v>
      </c>
      <c r="H4748">
        <v>574207</v>
      </c>
      <c r="I4748">
        <v>1.25546790414598</v>
      </c>
      <c r="J4748">
        <v>1.3726663814364299</v>
      </c>
      <c r="K4748">
        <v>0.11719847729044799</v>
      </c>
      <c r="L4748">
        <v>0.36434736392758799</v>
      </c>
      <c r="M4748">
        <v>0.71654989095132904</v>
      </c>
      <c r="N4748">
        <v>-0.48215293637043399</v>
      </c>
      <c r="O4748">
        <v>81.075035760243495</v>
      </c>
      <c r="P4748">
        <v>79.612468345321602</v>
      </c>
      <c r="Q4748" t="s">
        <v>17</v>
      </c>
      <c r="R4748">
        <v>-0.48215293637043399</v>
      </c>
      <c r="S4748">
        <v>-0.34989484326471998</v>
      </c>
      <c r="T4748">
        <v>-7.3719541407608502E-2</v>
      </c>
      <c r="U4748">
        <v>0.11719847729044799</v>
      </c>
      <c r="V4748">
        <v>0.30811649598850399</v>
      </c>
      <c r="W4748">
        <v>0.58429179784561502</v>
      </c>
      <c r="X4748">
        <v>0.71654989095132904</v>
      </c>
      <c r="Y4748">
        <v>8.5380161469245805E-2</v>
      </c>
    </row>
    <row r="4749" spans="1:25" x14ac:dyDescent="0.2">
      <c r="A4749" t="s">
        <v>6626</v>
      </c>
      <c r="B4749" t="s">
        <v>30</v>
      </c>
      <c r="C4749" t="s">
        <v>1983</v>
      </c>
      <c r="D4749" t="s">
        <v>13</v>
      </c>
      <c r="E4749" t="s">
        <v>29</v>
      </c>
      <c r="F4749">
        <v>20</v>
      </c>
      <c r="G4749">
        <v>362134</v>
      </c>
      <c r="H4749">
        <v>574207</v>
      </c>
      <c r="I4749">
        <v>1.19756176719115</v>
      </c>
      <c r="J4749">
        <v>1.3036711508029</v>
      </c>
      <c r="K4749">
        <v>0.106109383611748</v>
      </c>
      <c r="L4749">
        <v>0.34285602601277998</v>
      </c>
      <c r="M4749">
        <v>0.67010754640277104</v>
      </c>
      <c r="N4749">
        <v>-0.45788877917927601</v>
      </c>
      <c r="O4749">
        <v>77.563063948704098</v>
      </c>
      <c r="P4749">
        <v>79.612468345321602</v>
      </c>
      <c r="Q4749" t="s">
        <v>17</v>
      </c>
      <c r="R4749">
        <v>-0.45788877917927601</v>
      </c>
      <c r="S4749">
        <v>-0.33343204173663599</v>
      </c>
      <c r="T4749">
        <v>-7.3547174018948905E-2</v>
      </c>
      <c r="U4749">
        <v>0.106109383611748</v>
      </c>
      <c r="V4749">
        <v>0.28576594124244498</v>
      </c>
      <c r="W4749">
        <v>0.54565080896013196</v>
      </c>
      <c r="X4749">
        <v>0.67010754640277104</v>
      </c>
      <c r="Y4749">
        <v>8.1392752724794001E-2</v>
      </c>
    </row>
    <row r="4750" spans="1:25" x14ac:dyDescent="0.2">
      <c r="A4750" t="s">
        <v>6627</v>
      </c>
      <c r="B4750" t="s">
        <v>30</v>
      </c>
      <c r="C4750" t="s">
        <v>1983</v>
      </c>
      <c r="D4750" t="s">
        <v>13</v>
      </c>
      <c r="E4750" t="s">
        <v>29</v>
      </c>
      <c r="F4750">
        <v>21</v>
      </c>
      <c r="G4750">
        <v>362134</v>
      </c>
      <c r="H4750">
        <v>574207</v>
      </c>
      <c r="I4750">
        <v>1.1543858406004399</v>
      </c>
      <c r="J4750">
        <v>1.28904324718079</v>
      </c>
      <c r="K4750">
        <v>0.134657406580347</v>
      </c>
      <c r="L4750">
        <v>0.32901280294933199</v>
      </c>
      <c r="M4750">
        <v>0.67588346743199801</v>
      </c>
      <c r="N4750">
        <v>-0.40656865427130501</v>
      </c>
      <c r="O4750">
        <v>74.952469527854305</v>
      </c>
      <c r="P4750">
        <v>79.612468345321602</v>
      </c>
      <c r="Q4750" t="s">
        <v>17</v>
      </c>
      <c r="R4750">
        <v>-0.40656865427130501</v>
      </c>
      <c r="S4750">
        <v>-0.28713700680069698</v>
      </c>
      <c r="T4750">
        <v>-3.77453021651033E-2</v>
      </c>
      <c r="U4750">
        <v>0.134657406580347</v>
      </c>
      <c r="V4750">
        <v>0.30706011532579702</v>
      </c>
      <c r="W4750">
        <v>0.55645181996139104</v>
      </c>
      <c r="X4750">
        <v>0.67588346743199801</v>
      </c>
      <c r="Y4750">
        <v>0.104463063496784</v>
      </c>
    </row>
    <row r="4751" spans="1:25" x14ac:dyDescent="0.2">
      <c r="A4751" t="s">
        <v>6628</v>
      </c>
      <c r="B4751" t="s">
        <v>30</v>
      </c>
      <c r="C4751" t="s">
        <v>1983</v>
      </c>
      <c r="D4751" t="s">
        <v>13</v>
      </c>
      <c r="E4751" t="s">
        <v>29</v>
      </c>
      <c r="F4751">
        <v>22</v>
      </c>
      <c r="G4751">
        <v>362134</v>
      </c>
      <c r="H4751">
        <v>574207</v>
      </c>
      <c r="I4751">
        <v>1.08726780142157</v>
      </c>
      <c r="J4751">
        <v>1.2111677580507001</v>
      </c>
      <c r="K4751">
        <v>0.12389995662912399</v>
      </c>
      <c r="L4751">
        <v>0.31275425809621998</v>
      </c>
      <c r="M4751">
        <v>0.63838071119740503</v>
      </c>
      <c r="N4751">
        <v>-0.39058079793915801</v>
      </c>
      <c r="O4751">
        <v>73.288091148580406</v>
      </c>
      <c r="P4751">
        <v>79.612468345321602</v>
      </c>
      <c r="Q4751" t="s">
        <v>16</v>
      </c>
      <c r="R4751">
        <v>-0.39058079793915801</v>
      </c>
      <c r="S4751">
        <v>-0.27705100225022999</v>
      </c>
      <c r="T4751">
        <v>-3.9983274613295303E-2</v>
      </c>
      <c r="U4751">
        <v>0.12389995662912399</v>
      </c>
      <c r="V4751">
        <v>0.287783187871543</v>
      </c>
      <c r="W4751">
        <v>0.52485091550847796</v>
      </c>
      <c r="X4751">
        <v>0.63838071119740503</v>
      </c>
      <c r="Y4751">
        <v>0.102297931732045</v>
      </c>
    </row>
    <row r="4752" spans="1:25" x14ac:dyDescent="0.2">
      <c r="A4752" t="s">
        <v>6629</v>
      </c>
      <c r="B4752" t="s">
        <v>30</v>
      </c>
      <c r="C4752" t="s">
        <v>1983</v>
      </c>
      <c r="D4752" t="s">
        <v>13</v>
      </c>
      <c r="E4752" t="s">
        <v>29</v>
      </c>
      <c r="F4752">
        <v>23</v>
      </c>
      <c r="G4752">
        <v>362134</v>
      </c>
      <c r="H4752">
        <v>574207</v>
      </c>
      <c r="I4752">
        <v>0.95264724659932498</v>
      </c>
      <c r="J4752">
        <v>1.06725914817083</v>
      </c>
      <c r="K4752">
        <v>0.114611901571501</v>
      </c>
      <c r="L4752">
        <v>0.28309310665308701</v>
      </c>
      <c r="M4752">
        <v>0.58030006201582995</v>
      </c>
      <c r="N4752">
        <v>-0.35107625887282801</v>
      </c>
      <c r="O4752">
        <v>71.649171301230993</v>
      </c>
      <c r="P4752">
        <v>79.612468345321602</v>
      </c>
      <c r="Q4752" t="s">
        <v>16</v>
      </c>
      <c r="R4752">
        <v>-0.35107625887282801</v>
      </c>
      <c r="S4752">
        <v>-0.24831346115775699</v>
      </c>
      <c r="T4752">
        <v>-3.3728886314716697E-2</v>
      </c>
      <c r="U4752">
        <v>0.114611901571501</v>
      </c>
      <c r="V4752">
        <v>0.26295268945771899</v>
      </c>
      <c r="W4752">
        <v>0.47753726430075899</v>
      </c>
      <c r="X4752">
        <v>0.58030006201582995</v>
      </c>
      <c r="Y4752">
        <v>0.107389008347161</v>
      </c>
    </row>
    <row r="4753" spans="1:25" x14ac:dyDescent="0.2">
      <c r="A4753" t="s">
        <v>6630</v>
      </c>
      <c r="B4753" t="s">
        <v>30</v>
      </c>
      <c r="C4753" t="s">
        <v>1983</v>
      </c>
      <c r="D4753" t="s">
        <v>13</v>
      </c>
      <c r="E4753" t="s">
        <v>29</v>
      </c>
      <c r="F4753">
        <v>24</v>
      </c>
      <c r="G4753">
        <v>362134</v>
      </c>
      <c r="H4753">
        <v>574207</v>
      </c>
      <c r="I4753">
        <v>0.80526353780644699</v>
      </c>
      <c r="J4753">
        <v>0.91081201283746605</v>
      </c>
      <c r="K4753">
        <v>0.105548475031019</v>
      </c>
      <c r="L4753">
        <v>0.246572731327176</v>
      </c>
      <c r="M4753">
        <v>0.51116061806422297</v>
      </c>
      <c r="N4753">
        <v>-0.30006366800218598</v>
      </c>
      <c r="O4753">
        <v>70.663166673109998</v>
      </c>
      <c r="P4753">
        <v>79.612468345321602</v>
      </c>
      <c r="Q4753" t="s">
        <v>16</v>
      </c>
      <c r="R4753">
        <v>-0.30006366800218598</v>
      </c>
      <c r="S4753">
        <v>-0.21055776653042099</v>
      </c>
      <c r="T4753">
        <v>-2.36556361844216E-2</v>
      </c>
      <c r="U4753">
        <v>0.105548475031019</v>
      </c>
      <c r="V4753">
        <v>0.23475258624645901</v>
      </c>
      <c r="W4753">
        <v>0.42165471659245801</v>
      </c>
      <c r="X4753">
        <v>0.51116061806422297</v>
      </c>
      <c r="Y4753">
        <v>0.115883929442478</v>
      </c>
    </row>
    <row r="4754" spans="1:25" x14ac:dyDescent="0.2">
      <c r="A4754" t="s">
        <v>10485</v>
      </c>
      <c r="B4754" t="s">
        <v>31</v>
      </c>
      <c r="C4754" t="s">
        <v>45</v>
      </c>
      <c r="D4754" t="s">
        <v>27</v>
      </c>
      <c r="E4754" t="s">
        <v>14</v>
      </c>
      <c r="F4754">
        <v>1</v>
      </c>
      <c r="G4754">
        <v>228</v>
      </c>
      <c r="H4754">
        <v>2428</v>
      </c>
      <c r="I4754">
        <v>1.3416896407685901</v>
      </c>
      <c r="J4754">
        <v>1.4342761871105001</v>
      </c>
      <c r="K4754">
        <v>9.2586546341914905E-2</v>
      </c>
      <c r="L4754">
        <v>0.48795008077360003</v>
      </c>
      <c r="M4754">
        <v>0.89526442921448601</v>
      </c>
      <c r="N4754">
        <v>-0.71009133653065604</v>
      </c>
      <c r="O4754">
        <v>68.443400167084405</v>
      </c>
      <c r="P4754">
        <v>74.729384736350696</v>
      </c>
      <c r="Q4754" t="s">
        <v>16</v>
      </c>
      <c r="R4754">
        <v>-0.71009133653065604</v>
      </c>
      <c r="S4754">
        <v>-0.53296545720984001</v>
      </c>
      <c r="T4754">
        <v>-0.16309929598345099</v>
      </c>
      <c r="U4754">
        <v>9.2586546341914905E-2</v>
      </c>
      <c r="V4754">
        <v>0.348272388667281</v>
      </c>
      <c r="W4754">
        <v>0.71813854989366899</v>
      </c>
      <c r="X4754">
        <v>0.89526442921448601</v>
      </c>
      <c r="Y4754">
        <v>6.4552801736491194E-2</v>
      </c>
    </row>
    <row r="4755" spans="1:25" x14ac:dyDescent="0.2">
      <c r="A4755" t="s">
        <v>10486</v>
      </c>
      <c r="B4755" t="s">
        <v>31</v>
      </c>
      <c r="C4755" t="s">
        <v>45</v>
      </c>
      <c r="D4755" t="s">
        <v>27</v>
      </c>
      <c r="E4755" t="s">
        <v>14</v>
      </c>
      <c r="F4755">
        <v>2</v>
      </c>
      <c r="G4755">
        <v>228</v>
      </c>
      <c r="H4755">
        <v>2428</v>
      </c>
      <c r="I4755">
        <v>1.20628237259816</v>
      </c>
      <c r="J4755">
        <v>1.2489226290403901</v>
      </c>
      <c r="K4755">
        <v>4.2640256442226403E-2</v>
      </c>
      <c r="L4755">
        <v>0.38436436915246203</v>
      </c>
      <c r="M4755">
        <v>0.67491964369802604</v>
      </c>
      <c r="N4755">
        <v>-0.589639130813573</v>
      </c>
      <c r="O4755">
        <v>68.010651629072697</v>
      </c>
      <c r="P4755">
        <v>74.729384736350696</v>
      </c>
      <c r="Q4755" t="s">
        <v>16</v>
      </c>
      <c r="R4755">
        <v>-0.589639130813573</v>
      </c>
      <c r="S4755">
        <v>-0.45011486481122898</v>
      </c>
      <c r="T4755">
        <v>-0.15876667299366401</v>
      </c>
      <c r="U4755">
        <v>4.2640256442226403E-2</v>
      </c>
      <c r="V4755">
        <v>0.244047185878116</v>
      </c>
      <c r="W4755">
        <v>0.53539537769568202</v>
      </c>
      <c r="X4755">
        <v>0.67491964369802604</v>
      </c>
      <c r="Y4755">
        <v>3.4141631715800598E-2</v>
      </c>
    </row>
    <row r="4756" spans="1:25" x14ac:dyDescent="0.2">
      <c r="A4756" t="s">
        <v>10487</v>
      </c>
      <c r="B4756" t="s">
        <v>31</v>
      </c>
      <c r="C4756" t="s">
        <v>45</v>
      </c>
      <c r="D4756" t="s">
        <v>27</v>
      </c>
      <c r="E4756" t="s">
        <v>14</v>
      </c>
      <c r="F4756">
        <v>3</v>
      </c>
      <c r="G4756">
        <v>228</v>
      </c>
      <c r="H4756">
        <v>2428</v>
      </c>
      <c r="I4756">
        <v>1.1196908939014201</v>
      </c>
      <c r="J4756">
        <v>1.1270309501987299</v>
      </c>
      <c r="K4756">
        <v>7.3400562973084896E-3</v>
      </c>
      <c r="L4756">
        <v>0.34285743376681399</v>
      </c>
      <c r="M4756">
        <v>0.57134053484371805</v>
      </c>
      <c r="N4756">
        <v>-0.55666042224910095</v>
      </c>
      <c r="O4756">
        <v>67.686090225563902</v>
      </c>
      <c r="P4756">
        <v>74.729384736350696</v>
      </c>
      <c r="Q4756" t="s">
        <v>16</v>
      </c>
      <c r="R4756">
        <v>-0.55666042224910095</v>
      </c>
      <c r="S4756">
        <v>-0.432203173791748</v>
      </c>
      <c r="T4756">
        <v>-0.172317238996502</v>
      </c>
      <c r="U4756">
        <v>7.3400562973084896E-3</v>
      </c>
      <c r="V4756">
        <v>0.18699735159111899</v>
      </c>
      <c r="W4756">
        <v>0.44688328638636499</v>
      </c>
      <c r="X4756">
        <v>0.57134053484371805</v>
      </c>
      <c r="Y4756">
        <v>6.5127371133989103E-3</v>
      </c>
    </row>
    <row r="4757" spans="1:25" x14ac:dyDescent="0.2">
      <c r="A4757" t="s">
        <v>10488</v>
      </c>
      <c r="B4757" t="s">
        <v>31</v>
      </c>
      <c r="C4757" t="s">
        <v>45</v>
      </c>
      <c r="D4757" t="s">
        <v>27</v>
      </c>
      <c r="E4757" t="s">
        <v>14</v>
      </c>
      <c r="F4757">
        <v>4</v>
      </c>
      <c r="G4757">
        <v>228</v>
      </c>
      <c r="H4757">
        <v>2428</v>
      </c>
      <c r="I4757">
        <v>1.03490810359231</v>
      </c>
      <c r="J4757">
        <v>0.98051102367513399</v>
      </c>
      <c r="K4757">
        <v>-5.4397079917180097E-2</v>
      </c>
      <c r="L4757">
        <v>0.30123029578247001</v>
      </c>
      <c r="M4757">
        <v>0.44112675664498302</v>
      </c>
      <c r="N4757">
        <v>-0.54992091647934305</v>
      </c>
      <c r="O4757">
        <v>67.501670843776097</v>
      </c>
      <c r="P4757">
        <v>74.729384736350696</v>
      </c>
      <c r="Q4757" t="s">
        <v>16</v>
      </c>
      <c r="R4757">
        <v>-0.54992091647934305</v>
      </c>
      <c r="S4757">
        <v>-0.44057431911030598</v>
      </c>
      <c r="T4757">
        <v>-0.21224175490719399</v>
      </c>
      <c r="U4757">
        <v>-5.4397079917180097E-2</v>
      </c>
      <c r="V4757">
        <v>0.10344759507283401</v>
      </c>
      <c r="W4757">
        <v>0.33178015927594601</v>
      </c>
      <c r="X4757">
        <v>0.44112675664498302</v>
      </c>
      <c r="Y4757">
        <v>-5.54782950968669E-2</v>
      </c>
    </row>
    <row r="4758" spans="1:25" x14ac:dyDescent="0.2">
      <c r="A4758" t="s">
        <v>10489</v>
      </c>
      <c r="B4758" t="s">
        <v>31</v>
      </c>
      <c r="C4758" t="s">
        <v>45</v>
      </c>
      <c r="D4758" t="s">
        <v>27</v>
      </c>
      <c r="E4758" t="s">
        <v>14</v>
      </c>
      <c r="F4758">
        <v>5</v>
      </c>
      <c r="G4758">
        <v>228</v>
      </c>
      <c r="H4758">
        <v>2428</v>
      </c>
      <c r="I4758">
        <v>1.0213137009189599</v>
      </c>
      <c r="J4758">
        <v>0.94243300943749497</v>
      </c>
      <c r="K4758">
        <v>-7.8880691481468895E-2</v>
      </c>
      <c r="L4758">
        <v>0.285384811813719</v>
      </c>
      <c r="M4758">
        <v>0.39057732395209899</v>
      </c>
      <c r="N4758">
        <v>-0.54833870691503706</v>
      </c>
      <c r="O4758">
        <v>67.430451127819595</v>
      </c>
      <c r="P4758">
        <v>74.729384736350696</v>
      </c>
      <c r="Q4758" t="s">
        <v>16</v>
      </c>
      <c r="R4758">
        <v>-0.54833870691503706</v>
      </c>
      <c r="S4758">
        <v>-0.44474402022665699</v>
      </c>
      <c r="T4758">
        <v>-0.22842233287185801</v>
      </c>
      <c r="U4758">
        <v>-7.8880691481468895E-2</v>
      </c>
      <c r="V4758">
        <v>7.0660949908919898E-2</v>
      </c>
      <c r="W4758">
        <v>0.28698263726371898</v>
      </c>
      <c r="X4758">
        <v>0.39057732395209899</v>
      </c>
      <c r="Y4758">
        <v>-8.3698990476309798E-2</v>
      </c>
    </row>
    <row r="4759" spans="1:25" x14ac:dyDescent="0.2">
      <c r="A4759" t="s">
        <v>10490</v>
      </c>
      <c r="B4759" t="s">
        <v>31</v>
      </c>
      <c r="C4759" t="s">
        <v>45</v>
      </c>
      <c r="D4759" t="s">
        <v>27</v>
      </c>
      <c r="E4759" t="s">
        <v>14</v>
      </c>
      <c r="F4759">
        <v>6</v>
      </c>
      <c r="G4759">
        <v>228</v>
      </c>
      <c r="H4759">
        <v>2428</v>
      </c>
      <c r="I4759">
        <v>1.0326890142021701</v>
      </c>
      <c r="J4759">
        <v>0.98990443103497905</v>
      </c>
      <c r="K4759">
        <v>-4.2784583167193503E-2</v>
      </c>
      <c r="L4759">
        <v>0.29386469444506602</v>
      </c>
      <c r="M4759">
        <v>0.44062283919494</v>
      </c>
      <c r="N4759">
        <v>-0.52619200552932699</v>
      </c>
      <c r="O4759">
        <v>67.462197159565605</v>
      </c>
      <c r="P4759">
        <v>74.729384736350696</v>
      </c>
      <c r="Q4759" t="s">
        <v>16</v>
      </c>
      <c r="R4759">
        <v>-0.52619200552932699</v>
      </c>
      <c r="S4759">
        <v>-0.41951912144576797</v>
      </c>
      <c r="T4759">
        <v>-0.19676968305640799</v>
      </c>
      <c r="U4759">
        <v>-4.2784583167193503E-2</v>
      </c>
      <c r="V4759">
        <v>0.111200516722021</v>
      </c>
      <c r="W4759">
        <v>0.33394995511138098</v>
      </c>
      <c r="X4759">
        <v>0.44062283919494</v>
      </c>
      <c r="Y4759">
        <v>-4.3220922975827802E-2</v>
      </c>
    </row>
    <row r="4760" spans="1:25" x14ac:dyDescent="0.2">
      <c r="A4760" t="s">
        <v>10491</v>
      </c>
      <c r="B4760" t="s">
        <v>31</v>
      </c>
      <c r="C4760" t="s">
        <v>45</v>
      </c>
      <c r="D4760" t="s">
        <v>27</v>
      </c>
      <c r="E4760" t="s">
        <v>14</v>
      </c>
      <c r="F4760">
        <v>7</v>
      </c>
      <c r="G4760">
        <v>228</v>
      </c>
      <c r="H4760">
        <v>2428</v>
      </c>
      <c r="I4760">
        <v>1.0503373015873001</v>
      </c>
      <c r="J4760">
        <v>1.00271249253942</v>
      </c>
      <c r="K4760">
        <v>-4.7624809047886602E-2</v>
      </c>
      <c r="L4760">
        <v>0.32150946432849697</v>
      </c>
      <c r="M4760">
        <v>0.48125825977249098</v>
      </c>
      <c r="N4760">
        <v>-0.57650787786826496</v>
      </c>
      <c r="O4760">
        <v>67.931286549707593</v>
      </c>
      <c r="P4760">
        <v>74.729384736350696</v>
      </c>
      <c r="Q4760" t="s">
        <v>16</v>
      </c>
      <c r="R4760">
        <v>-0.57650787786826496</v>
      </c>
      <c r="S4760">
        <v>-0.45979994231701998</v>
      </c>
      <c r="T4760">
        <v>-0.21609576835601901</v>
      </c>
      <c r="U4760">
        <v>-4.7624809047886602E-2</v>
      </c>
      <c r="V4760">
        <v>0.120846150260246</v>
      </c>
      <c r="W4760">
        <v>0.364550324221247</v>
      </c>
      <c r="X4760">
        <v>0.48125825977249098</v>
      </c>
      <c r="Y4760">
        <v>-4.7495976565799597E-2</v>
      </c>
    </row>
    <row r="4761" spans="1:25" x14ac:dyDescent="0.2">
      <c r="A4761" t="s">
        <v>10492</v>
      </c>
      <c r="B4761" t="s">
        <v>31</v>
      </c>
      <c r="C4761" t="s">
        <v>45</v>
      </c>
      <c r="D4761" t="s">
        <v>27</v>
      </c>
      <c r="E4761" t="s">
        <v>14</v>
      </c>
      <c r="F4761">
        <v>8</v>
      </c>
      <c r="G4761">
        <v>228</v>
      </c>
      <c r="H4761">
        <v>2428</v>
      </c>
      <c r="I4761">
        <v>0.78349415204678396</v>
      </c>
      <c r="J4761">
        <v>0.95059003459394598</v>
      </c>
      <c r="K4761">
        <v>0.16709588254716301</v>
      </c>
      <c r="L4761">
        <v>0.40047347217946999</v>
      </c>
      <c r="M4761">
        <v>0.82587474428239105</v>
      </c>
      <c r="N4761">
        <v>-0.49168297918806603</v>
      </c>
      <c r="O4761">
        <v>70.006265664160395</v>
      </c>
      <c r="P4761">
        <v>74.729384736350696</v>
      </c>
      <c r="Q4761" t="s">
        <v>16</v>
      </c>
      <c r="R4761">
        <v>-0.49168297918806603</v>
      </c>
      <c r="S4761">
        <v>-0.34631110878691801</v>
      </c>
      <c r="T4761">
        <v>-4.2752216874879602E-2</v>
      </c>
      <c r="U4761">
        <v>0.16709588254716301</v>
      </c>
      <c r="V4761">
        <v>0.37694398196920498</v>
      </c>
      <c r="W4761">
        <v>0.68050287388124298</v>
      </c>
      <c r="X4761">
        <v>0.82587474428239105</v>
      </c>
      <c r="Y4761">
        <v>0.175781226886667</v>
      </c>
    </row>
    <row r="4762" spans="1:25" x14ac:dyDescent="0.2">
      <c r="A4762" t="s">
        <v>10493</v>
      </c>
      <c r="B4762" t="s">
        <v>31</v>
      </c>
      <c r="C4762" t="s">
        <v>45</v>
      </c>
      <c r="D4762" t="s">
        <v>27</v>
      </c>
      <c r="E4762" t="s">
        <v>14</v>
      </c>
      <c r="F4762">
        <v>9</v>
      </c>
      <c r="G4762">
        <v>228</v>
      </c>
      <c r="H4762">
        <v>2428</v>
      </c>
      <c r="I4762">
        <v>0.26232038429406901</v>
      </c>
      <c r="J4762">
        <v>0.66725701944568605</v>
      </c>
      <c r="K4762">
        <v>0.40493663515161699</v>
      </c>
      <c r="L4762">
        <v>0.52268450620835005</v>
      </c>
      <c r="M4762">
        <v>1.26475264786435</v>
      </c>
      <c r="N4762">
        <v>-0.45487937756111901</v>
      </c>
      <c r="O4762">
        <v>73.537385129490403</v>
      </c>
      <c r="P4762">
        <v>74.729384736350696</v>
      </c>
      <c r="Q4762" t="s">
        <v>16</v>
      </c>
      <c r="R4762">
        <v>-0.45487937756111901</v>
      </c>
      <c r="S4762">
        <v>-0.26514490180748801</v>
      </c>
      <c r="T4762">
        <v>0.13104995389844101</v>
      </c>
      <c r="U4762">
        <v>0.40493663515161699</v>
      </c>
      <c r="V4762">
        <v>0.67882331640479299</v>
      </c>
      <c r="W4762">
        <v>1.0750181721107199</v>
      </c>
      <c r="X4762">
        <v>1.26475264786435</v>
      </c>
      <c r="Y4762">
        <v>0.60686755380709601</v>
      </c>
    </row>
    <row r="4763" spans="1:25" x14ac:dyDescent="0.2">
      <c r="A4763" t="s">
        <v>10494</v>
      </c>
      <c r="B4763" t="s">
        <v>31</v>
      </c>
      <c r="C4763" t="s">
        <v>45</v>
      </c>
      <c r="D4763" t="s">
        <v>27</v>
      </c>
      <c r="E4763" t="s">
        <v>14</v>
      </c>
      <c r="F4763">
        <v>10</v>
      </c>
      <c r="G4763">
        <v>228</v>
      </c>
      <c r="H4763">
        <v>2428</v>
      </c>
      <c r="I4763">
        <v>-0.52855785296574798</v>
      </c>
      <c r="J4763">
        <v>-5.2145961106544E-2</v>
      </c>
      <c r="K4763">
        <v>0.47641189185920402</v>
      </c>
      <c r="L4763">
        <v>0.73429832300264397</v>
      </c>
      <c r="M4763">
        <v>1.68433263319855</v>
      </c>
      <c r="N4763">
        <v>-0.73150884948014505</v>
      </c>
      <c r="O4763">
        <v>77.469089390142003</v>
      </c>
      <c r="P4763">
        <v>74.729384736350696</v>
      </c>
      <c r="Q4763" t="s">
        <v>16</v>
      </c>
      <c r="R4763">
        <v>-0.73150884948014505</v>
      </c>
      <c r="S4763">
        <v>-0.464958558230185</v>
      </c>
      <c r="T4763">
        <v>9.1639570605818496E-2</v>
      </c>
      <c r="U4763">
        <v>0.47641189185920402</v>
      </c>
      <c r="V4763">
        <v>0.86118421311258897</v>
      </c>
      <c r="W4763">
        <v>1.41778234194859</v>
      </c>
      <c r="X4763">
        <v>1.68433263319855</v>
      </c>
      <c r="Y4763">
        <v>-9.1361225634676604</v>
      </c>
    </row>
    <row r="4764" spans="1:25" x14ac:dyDescent="0.2">
      <c r="A4764" t="s">
        <v>10495</v>
      </c>
      <c r="B4764" t="s">
        <v>31</v>
      </c>
      <c r="C4764" t="s">
        <v>45</v>
      </c>
      <c r="D4764" t="s">
        <v>27</v>
      </c>
      <c r="E4764" t="s">
        <v>14</v>
      </c>
      <c r="F4764">
        <v>11</v>
      </c>
      <c r="G4764">
        <v>228</v>
      </c>
      <c r="H4764">
        <v>2428</v>
      </c>
      <c r="I4764">
        <v>-1.264414160401</v>
      </c>
      <c r="J4764">
        <v>-0.992510262189919</v>
      </c>
      <c r="K4764">
        <v>0.27190389821108402</v>
      </c>
      <c r="L4764">
        <v>0.88665803422351297</v>
      </c>
      <c r="M4764">
        <v>1.7304563645087601</v>
      </c>
      <c r="N4764">
        <v>-1.1866485680865899</v>
      </c>
      <c r="O4764">
        <v>80.078947368421098</v>
      </c>
      <c r="P4764">
        <v>74.729384736350696</v>
      </c>
      <c r="Q4764" t="s">
        <v>16</v>
      </c>
      <c r="R4764">
        <v>-1.1866485680865899</v>
      </c>
      <c r="S4764">
        <v>-0.86479170166345898</v>
      </c>
      <c r="T4764">
        <v>-0.19270491172203699</v>
      </c>
      <c r="U4764">
        <v>0.27190389821108402</v>
      </c>
      <c r="V4764">
        <v>0.736512708144204</v>
      </c>
      <c r="W4764">
        <v>1.40859949808563</v>
      </c>
      <c r="X4764">
        <v>1.7304563645087601</v>
      </c>
      <c r="Y4764">
        <v>-0.27395575498750302</v>
      </c>
    </row>
    <row r="4765" spans="1:25" x14ac:dyDescent="0.2">
      <c r="A4765" t="s">
        <v>10496</v>
      </c>
      <c r="B4765" t="s">
        <v>31</v>
      </c>
      <c r="C4765" t="s">
        <v>45</v>
      </c>
      <c r="D4765" t="s">
        <v>27</v>
      </c>
      <c r="E4765" t="s">
        <v>14</v>
      </c>
      <c r="F4765">
        <v>12</v>
      </c>
      <c r="G4765">
        <v>228</v>
      </c>
      <c r="H4765">
        <v>2428</v>
      </c>
      <c r="I4765">
        <v>-1.6567648287385099</v>
      </c>
      <c r="J4765">
        <v>-1.42519534574389</v>
      </c>
      <c r="K4765">
        <v>0.23156948299462399</v>
      </c>
      <c r="L4765">
        <v>0.93306660106625505</v>
      </c>
      <c r="M4765">
        <v>1.7664640417486099</v>
      </c>
      <c r="N4765">
        <v>-1.30332507575937</v>
      </c>
      <c r="O4765">
        <v>82.254803675856294</v>
      </c>
      <c r="P4765">
        <v>74.729384736350696</v>
      </c>
      <c r="Q4765" t="s">
        <v>16</v>
      </c>
      <c r="R4765">
        <v>-1.30332507575937</v>
      </c>
      <c r="S4765">
        <v>-0.96462189957231503</v>
      </c>
      <c r="T4765">
        <v>-0.25735741596409301</v>
      </c>
      <c r="U4765">
        <v>0.23156948299462399</v>
      </c>
      <c r="V4765">
        <v>0.72049638195334198</v>
      </c>
      <c r="W4765">
        <v>1.4277608655615599</v>
      </c>
      <c r="X4765">
        <v>1.7664640417486099</v>
      </c>
      <c r="Y4765">
        <v>-0.16248262645971201</v>
      </c>
    </row>
    <row r="4766" spans="1:25" x14ac:dyDescent="0.2">
      <c r="A4766" t="s">
        <v>10497</v>
      </c>
      <c r="B4766" t="s">
        <v>31</v>
      </c>
      <c r="C4766" t="s">
        <v>45</v>
      </c>
      <c r="D4766" t="s">
        <v>27</v>
      </c>
      <c r="E4766" t="s">
        <v>14</v>
      </c>
      <c r="F4766">
        <v>13</v>
      </c>
      <c r="G4766">
        <v>228</v>
      </c>
      <c r="H4766">
        <v>2428</v>
      </c>
      <c r="I4766">
        <v>-1.7221961152882199</v>
      </c>
      <c r="J4766">
        <v>-1.4270009718291401</v>
      </c>
      <c r="K4766">
        <v>0.29519514345907799</v>
      </c>
      <c r="L4766">
        <v>0.92356706013593304</v>
      </c>
      <c r="M4766">
        <v>1.81446295738269</v>
      </c>
      <c r="N4766">
        <v>-1.2240726704645299</v>
      </c>
      <c r="O4766">
        <v>83.372180451127804</v>
      </c>
      <c r="P4766">
        <v>74.729384736350696</v>
      </c>
      <c r="Q4766" t="s">
        <v>16</v>
      </c>
      <c r="R4766">
        <v>-1.2240726704645299</v>
      </c>
      <c r="S4766">
        <v>-0.88881782763518802</v>
      </c>
      <c r="T4766">
        <v>-0.18875399605215101</v>
      </c>
      <c r="U4766">
        <v>0.29519514345907799</v>
      </c>
      <c r="V4766">
        <v>0.77914428297030702</v>
      </c>
      <c r="W4766">
        <v>1.47920811455334</v>
      </c>
      <c r="X4766">
        <v>1.81446295738269</v>
      </c>
      <c r="Y4766">
        <v>-0.206864010106941</v>
      </c>
    </row>
    <row r="4767" spans="1:25" x14ac:dyDescent="0.2">
      <c r="A4767" t="s">
        <v>10498</v>
      </c>
      <c r="B4767" t="s">
        <v>31</v>
      </c>
      <c r="C4767" t="s">
        <v>45</v>
      </c>
      <c r="D4767" t="s">
        <v>27</v>
      </c>
      <c r="E4767" t="s">
        <v>14</v>
      </c>
      <c r="F4767">
        <v>14</v>
      </c>
      <c r="G4767">
        <v>228</v>
      </c>
      <c r="H4767">
        <v>2428</v>
      </c>
      <c r="I4767">
        <v>-1.4670676691729301</v>
      </c>
      <c r="J4767">
        <v>-0.90661928503341005</v>
      </c>
      <c r="K4767">
        <v>0.56044838413952203</v>
      </c>
      <c r="L4767">
        <v>0.90282826816470196</v>
      </c>
      <c r="M4767">
        <v>2.0456008852704599</v>
      </c>
      <c r="N4767">
        <v>-0.92470411699141197</v>
      </c>
      <c r="O4767">
        <v>83.535923141186302</v>
      </c>
      <c r="P4767">
        <v>74.729384736350696</v>
      </c>
      <c r="Q4767" t="s">
        <v>16</v>
      </c>
      <c r="R4767">
        <v>-0.92470411699141197</v>
      </c>
      <c r="S4767">
        <v>-0.59697745564762505</v>
      </c>
      <c r="T4767">
        <v>8.7366371621218894E-2</v>
      </c>
      <c r="U4767">
        <v>0.56044838413952203</v>
      </c>
      <c r="V4767">
        <v>1.03353039665783</v>
      </c>
      <c r="W4767">
        <v>1.71787422392667</v>
      </c>
      <c r="X4767">
        <v>2.0456008852704599</v>
      </c>
      <c r="Y4767">
        <v>-0.61817390539940897</v>
      </c>
    </row>
    <row r="4768" spans="1:25" x14ac:dyDescent="0.2">
      <c r="A4768" t="s">
        <v>10499</v>
      </c>
      <c r="B4768" t="s">
        <v>31</v>
      </c>
      <c r="C4768" t="s">
        <v>45</v>
      </c>
      <c r="D4768" t="s">
        <v>27</v>
      </c>
      <c r="E4768" t="s">
        <v>14</v>
      </c>
      <c r="F4768">
        <v>15</v>
      </c>
      <c r="G4768">
        <v>228</v>
      </c>
      <c r="H4768">
        <v>2428</v>
      </c>
      <c r="I4768">
        <v>-1.0635547201336699</v>
      </c>
      <c r="J4768">
        <v>-0.46920594161476797</v>
      </c>
      <c r="K4768">
        <v>0.594348778518899</v>
      </c>
      <c r="L4768">
        <v>0.79767738536116195</v>
      </c>
      <c r="M4768">
        <v>1.90652807743801</v>
      </c>
      <c r="N4768">
        <v>-0.717830520400212</v>
      </c>
      <c r="O4768">
        <v>83.077694235588993</v>
      </c>
      <c r="P4768">
        <v>74.729384736350696</v>
      </c>
      <c r="Q4768" t="s">
        <v>16</v>
      </c>
      <c r="R4768">
        <v>-0.717830520400212</v>
      </c>
      <c r="S4768">
        <v>-0.42827362951411002</v>
      </c>
      <c r="T4768">
        <v>0.17636582858965</v>
      </c>
      <c r="U4768">
        <v>0.594348778518899</v>
      </c>
      <c r="V4768">
        <v>1.0123317284481499</v>
      </c>
      <c r="W4768">
        <v>1.6169711865519101</v>
      </c>
      <c r="X4768">
        <v>1.90652807743801</v>
      </c>
      <c r="Y4768">
        <v>-1.26671196121996</v>
      </c>
    </row>
    <row r="4769" spans="1:25" x14ac:dyDescent="0.2">
      <c r="A4769" t="s">
        <v>10500</v>
      </c>
      <c r="B4769" t="s">
        <v>31</v>
      </c>
      <c r="C4769" t="s">
        <v>45</v>
      </c>
      <c r="D4769" t="s">
        <v>27</v>
      </c>
      <c r="E4769" t="s">
        <v>14</v>
      </c>
      <c r="F4769">
        <v>16</v>
      </c>
      <c r="G4769">
        <v>228</v>
      </c>
      <c r="H4769">
        <v>2428</v>
      </c>
      <c r="I4769">
        <v>-0.33260756056808699</v>
      </c>
      <c r="J4769">
        <v>5.75163265406139E-2</v>
      </c>
      <c r="K4769">
        <v>0.390123887108701</v>
      </c>
      <c r="L4769">
        <v>0.76173491438848395</v>
      </c>
      <c r="M4769">
        <v>1.6431778212777599</v>
      </c>
      <c r="N4769">
        <v>-0.86293004706035603</v>
      </c>
      <c r="O4769">
        <v>82.011695906432706</v>
      </c>
      <c r="P4769">
        <v>74.729384736350696</v>
      </c>
      <c r="Q4769" t="s">
        <v>16</v>
      </c>
      <c r="R4769">
        <v>-0.86293004706035603</v>
      </c>
      <c r="S4769">
        <v>-0.58642027313733602</v>
      </c>
      <c r="T4769">
        <v>-9.0252080308648695E-3</v>
      </c>
      <c r="U4769">
        <v>0.390123887108701</v>
      </c>
      <c r="V4769">
        <v>0.78927298224826603</v>
      </c>
      <c r="W4769">
        <v>1.3666680473547399</v>
      </c>
      <c r="X4769">
        <v>1.6431778212777599</v>
      </c>
      <c r="Y4769">
        <v>6.7828373363382903</v>
      </c>
    </row>
    <row r="4770" spans="1:25" x14ac:dyDescent="0.2">
      <c r="A4770" t="s">
        <v>10501</v>
      </c>
      <c r="B4770" t="s">
        <v>31</v>
      </c>
      <c r="C4770" t="s">
        <v>45</v>
      </c>
      <c r="D4770" t="s">
        <v>27</v>
      </c>
      <c r="E4770" t="s">
        <v>14</v>
      </c>
      <c r="F4770">
        <v>17</v>
      </c>
      <c r="G4770">
        <v>228</v>
      </c>
      <c r="H4770">
        <v>2428</v>
      </c>
      <c r="I4770">
        <v>0.45200187969924799</v>
      </c>
      <c r="J4770">
        <v>0.82259265926501202</v>
      </c>
      <c r="K4770">
        <v>0.37059077956576397</v>
      </c>
      <c r="L4770">
        <v>0.73319637899621104</v>
      </c>
      <c r="M4770">
        <v>1.57669882301453</v>
      </c>
      <c r="N4770">
        <v>-0.83551726388300396</v>
      </c>
      <c r="O4770">
        <v>80.589807852965706</v>
      </c>
      <c r="P4770">
        <v>74.729384736350696</v>
      </c>
      <c r="Q4770" t="s">
        <v>17</v>
      </c>
      <c r="R4770">
        <v>-0.83551726388300396</v>
      </c>
      <c r="S4770">
        <v>-0.56936697830737903</v>
      </c>
      <c r="T4770">
        <v>-1.36041230282508E-2</v>
      </c>
      <c r="U4770">
        <v>0.37059077956576397</v>
      </c>
      <c r="V4770">
        <v>0.75478568215977904</v>
      </c>
      <c r="W4770">
        <v>1.3105485374389101</v>
      </c>
      <c r="X4770">
        <v>1.57669882301453</v>
      </c>
      <c r="Y4770">
        <v>0.45051554422682</v>
      </c>
    </row>
    <row r="4771" spans="1:25" x14ac:dyDescent="0.2">
      <c r="A4771" t="s">
        <v>10502</v>
      </c>
      <c r="B4771" t="s">
        <v>31</v>
      </c>
      <c r="C4771" t="s">
        <v>45</v>
      </c>
      <c r="D4771" t="s">
        <v>27</v>
      </c>
      <c r="E4771" t="s">
        <v>14</v>
      </c>
      <c r="F4771">
        <v>18</v>
      </c>
      <c r="G4771">
        <v>228</v>
      </c>
      <c r="H4771">
        <v>2428</v>
      </c>
      <c r="I4771">
        <v>1.36696846282373</v>
      </c>
      <c r="J4771">
        <v>1.71144891926189</v>
      </c>
      <c r="K4771">
        <v>0.34448045643816899</v>
      </c>
      <c r="L4771">
        <v>0.72268708265966497</v>
      </c>
      <c r="M4771">
        <v>1.53330070741332</v>
      </c>
      <c r="N4771">
        <v>-0.84433979453698005</v>
      </c>
      <c r="O4771">
        <v>78.633667502088599</v>
      </c>
      <c r="P4771">
        <v>74.729384736350696</v>
      </c>
      <c r="Q4771" t="s">
        <v>17</v>
      </c>
      <c r="R4771">
        <v>-0.84433979453698005</v>
      </c>
      <c r="S4771">
        <v>-0.58200438353152195</v>
      </c>
      <c r="T4771">
        <v>-3.4207574875495597E-2</v>
      </c>
      <c r="U4771">
        <v>0.34448045643816899</v>
      </c>
      <c r="V4771">
        <v>0.72316848775183296</v>
      </c>
      <c r="W4771">
        <v>1.2709652964078599</v>
      </c>
      <c r="X4771">
        <v>1.53330070741332</v>
      </c>
      <c r="Y4771">
        <v>0.20128001049937</v>
      </c>
    </row>
    <row r="4772" spans="1:25" x14ac:dyDescent="0.2">
      <c r="A4772" t="s">
        <v>10503</v>
      </c>
      <c r="B4772" t="s">
        <v>31</v>
      </c>
      <c r="C4772" t="s">
        <v>45</v>
      </c>
      <c r="D4772" t="s">
        <v>27</v>
      </c>
      <c r="E4772" t="s">
        <v>14</v>
      </c>
      <c r="F4772">
        <v>19</v>
      </c>
      <c r="G4772">
        <v>228</v>
      </c>
      <c r="H4772">
        <v>2428</v>
      </c>
      <c r="I4772">
        <v>2.1338314536340901</v>
      </c>
      <c r="J4772">
        <v>2.4915602672767698</v>
      </c>
      <c r="K4772">
        <v>0.35772881364268799</v>
      </c>
      <c r="L4772">
        <v>0.65255447072943695</v>
      </c>
      <c r="M4772">
        <v>1.43118091799261</v>
      </c>
      <c r="N4772">
        <v>-0.71572329070723695</v>
      </c>
      <c r="O4772">
        <v>75.710735171261504</v>
      </c>
      <c r="P4772">
        <v>74.729384736350696</v>
      </c>
      <c r="Q4772" t="s">
        <v>17</v>
      </c>
      <c r="R4772">
        <v>-0.71572329070723695</v>
      </c>
      <c r="S4772">
        <v>-0.47884601783245101</v>
      </c>
      <c r="T4772">
        <v>1.5790270980462501E-2</v>
      </c>
      <c r="U4772">
        <v>0.35772881364268799</v>
      </c>
      <c r="V4772">
        <v>0.69966735630491295</v>
      </c>
      <c r="W4772">
        <v>1.1943036451178299</v>
      </c>
      <c r="X4772">
        <v>1.43118091799261</v>
      </c>
      <c r="Y4772">
        <v>0.14357622343756399</v>
      </c>
    </row>
    <row r="4773" spans="1:25" x14ac:dyDescent="0.2">
      <c r="A4773" t="s">
        <v>10504</v>
      </c>
      <c r="B4773" t="s">
        <v>31</v>
      </c>
      <c r="C4773" t="s">
        <v>45</v>
      </c>
      <c r="D4773" t="s">
        <v>27</v>
      </c>
      <c r="E4773" t="s">
        <v>14</v>
      </c>
      <c r="F4773">
        <v>20</v>
      </c>
      <c r="G4773">
        <v>228</v>
      </c>
      <c r="H4773">
        <v>2428</v>
      </c>
      <c r="I4773">
        <v>2.3410056390977401</v>
      </c>
      <c r="J4773">
        <v>2.7038049527019199</v>
      </c>
      <c r="K4773">
        <v>0.362799313604175</v>
      </c>
      <c r="L4773">
        <v>0.62908222127594304</v>
      </c>
      <c r="M4773">
        <v>1.3976395676030999</v>
      </c>
      <c r="N4773">
        <v>-0.67204094039475004</v>
      </c>
      <c r="O4773">
        <v>72.5833333333333</v>
      </c>
      <c r="P4773">
        <v>74.729384736350696</v>
      </c>
      <c r="Q4773" t="s">
        <v>17</v>
      </c>
      <c r="R4773">
        <v>-0.67204094039475004</v>
      </c>
      <c r="S4773">
        <v>-0.44368409407158299</v>
      </c>
      <c r="T4773">
        <v>3.3160229655581401E-2</v>
      </c>
      <c r="U4773">
        <v>0.362799313604175</v>
      </c>
      <c r="V4773">
        <v>0.69243839755276904</v>
      </c>
      <c r="W4773">
        <v>1.1692827212799299</v>
      </c>
      <c r="X4773">
        <v>1.3976395676030999</v>
      </c>
      <c r="Y4773">
        <v>0.13418102265166301</v>
      </c>
    </row>
    <row r="4774" spans="1:25" x14ac:dyDescent="0.2">
      <c r="A4774" t="s">
        <v>10505</v>
      </c>
      <c r="B4774" t="s">
        <v>31</v>
      </c>
      <c r="C4774" t="s">
        <v>45</v>
      </c>
      <c r="D4774" t="s">
        <v>27</v>
      </c>
      <c r="E4774" t="s">
        <v>14</v>
      </c>
      <c r="F4774">
        <v>21</v>
      </c>
      <c r="G4774">
        <v>228</v>
      </c>
      <c r="H4774">
        <v>2428</v>
      </c>
      <c r="I4774">
        <v>2.2938878446115298</v>
      </c>
      <c r="J4774">
        <v>2.6403951211724799</v>
      </c>
      <c r="K4774">
        <v>0.34650727656094699</v>
      </c>
      <c r="L4774">
        <v>0.60173967283853302</v>
      </c>
      <c r="M4774">
        <v>1.3363690383803299</v>
      </c>
      <c r="N4774">
        <v>-0.64335448525843897</v>
      </c>
      <c r="O4774">
        <v>71.149958228905604</v>
      </c>
      <c r="P4774">
        <v>74.729384736350696</v>
      </c>
      <c r="Q4774" t="s">
        <v>17</v>
      </c>
      <c r="R4774">
        <v>-0.64335448525843897</v>
      </c>
      <c r="S4774">
        <v>-0.42492298401805201</v>
      </c>
      <c r="T4774">
        <v>3.11956879935558E-2</v>
      </c>
      <c r="U4774">
        <v>0.34650727656094699</v>
      </c>
      <c r="V4774">
        <v>0.66181886512833799</v>
      </c>
      <c r="W4774">
        <v>1.11793753713995</v>
      </c>
      <c r="X4774">
        <v>1.3363690383803299</v>
      </c>
      <c r="Y4774">
        <v>0.131233114991926</v>
      </c>
    </row>
    <row r="4775" spans="1:25" x14ac:dyDescent="0.2">
      <c r="A4775" t="s">
        <v>10506</v>
      </c>
      <c r="B4775" t="s">
        <v>31</v>
      </c>
      <c r="C4775" t="s">
        <v>45</v>
      </c>
      <c r="D4775" t="s">
        <v>27</v>
      </c>
      <c r="E4775" t="s">
        <v>14</v>
      </c>
      <c r="F4775">
        <v>22</v>
      </c>
      <c r="G4775">
        <v>228</v>
      </c>
      <c r="H4775">
        <v>2428</v>
      </c>
      <c r="I4775">
        <v>2.1399154135338301</v>
      </c>
      <c r="J4775">
        <v>2.3822748963863201</v>
      </c>
      <c r="K4775">
        <v>0.24235948285248801</v>
      </c>
      <c r="L4775">
        <v>0.61156764343046599</v>
      </c>
      <c r="M4775">
        <v>1.2483882562956099</v>
      </c>
      <c r="N4775">
        <v>-0.76366929059062905</v>
      </c>
      <c r="O4775">
        <v>70.1741854636591</v>
      </c>
      <c r="P4775">
        <v>74.729384736350696</v>
      </c>
      <c r="Q4775" t="s">
        <v>16</v>
      </c>
      <c r="R4775">
        <v>-0.76366929059062905</v>
      </c>
      <c r="S4775">
        <v>-0.54167023602537001</v>
      </c>
      <c r="T4775">
        <v>-7.8101962305076697E-2</v>
      </c>
      <c r="U4775">
        <v>0.24235948285248801</v>
      </c>
      <c r="V4775">
        <v>0.56282092801005201</v>
      </c>
      <c r="W4775">
        <v>1.02638920173035</v>
      </c>
      <c r="X4775">
        <v>1.2483882562956099</v>
      </c>
      <c r="Y4775">
        <v>0.10173447372514501</v>
      </c>
    </row>
    <row r="4776" spans="1:25" x14ac:dyDescent="0.2">
      <c r="A4776" t="s">
        <v>10507</v>
      </c>
      <c r="B4776" t="s">
        <v>31</v>
      </c>
      <c r="C4776" t="s">
        <v>45</v>
      </c>
      <c r="D4776" t="s">
        <v>27</v>
      </c>
      <c r="E4776" t="s">
        <v>14</v>
      </c>
      <c r="F4776">
        <v>23</v>
      </c>
      <c r="G4776">
        <v>228</v>
      </c>
      <c r="H4776">
        <v>2428</v>
      </c>
      <c r="I4776">
        <v>1.8613398078529699</v>
      </c>
      <c r="J4776">
        <v>2.0353564818666001</v>
      </c>
      <c r="K4776">
        <v>0.17401667401363199</v>
      </c>
      <c r="L4776">
        <v>0.58959874788268396</v>
      </c>
      <c r="M4776">
        <v>1.14390661428065</v>
      </c>
      <c r="N4776">
        <v>-0.79587326625338295</v>
      </c>
      <c r="O4776">
        <v>69.616332497911401</v>
      </c>
      <c r="P4776">
        <v>74.729384736350696</v>
      </c>
      <c r="Q4776" t="s">
        <v>16</v>
      </c>
      <c r="R4776">
        <v>-0.79587326625338295</v>
      </c>
      <c r="S4776">
        <v>-0.58184892077196804</v>
      </c>
      <c r="T4776">
        <v>-0.13493306987689399</v>
      </c>
      <c r="U4776">
        <v>0.17401667401363199</v>
      </c>
      <c r="V4776">
        <v>0.48296641790415901</v>
      </c>
      <c r="W4776">
        <v>0.92988226879923297</v>
      </c>
      <c r="X4776">
        <v>1.14390661428065</v>
      </c>
      <c r="Y4776">
        <v>8.5496902171183206E-2</v>
      </c>
    </row>
    <row r="4777" spans="1:25" x14ac:dyDescent="0.2">
      <c r="A4777" t="s">
        <v>10508</v>
      </c>
      <c r="B4777" t="s">
        <v>31</v>
      </c>
      <c r="C4777" t="s">
        <v>45</v>
      </c>
      <c r="D4777" t="s">
        <v>27</v>
      </c>
      <c r="E4777" t="s">
        <v>14</v>
      </c>
      <c r="F4777">
        <v>24</v>
      </c>
      <c r="G4777">
        <v>228</v>
      </c>
      <c r="H4777">
        <v>2428</v>
      </c>
      <c r="I4777">
        <v>1.57124791144528</v>
      </c>
      <c r="J4777">
        <v>1.72525102640975</v>
      </c>
      <c r="K4777">
        <v>0.154003114964467</v>
      </c>
      <c r="L4777">
        <v>0.48676355711976599</v>
      </c>
      <c r="M4777">
        <v>0.95472916642648198</v>
      </c>
      <c r="N4777">
        <v>-0.64672293649754797</v>
      </c>
      <c r="O4777">
        <v>69.2057226399332</v>
      </c>
      <c r="P4777">
        <v>74.729384736350696</v>
      </c>
      <c r="Q4777" t="s">
        <v>16</v>
      </c>
      <c r="R4777">
        <v>-0.64672293649754797</v>
      </c>
      <c r="S4777">
        <v>-0.47002776526307299</v>
      </c>
      <c r="T4777">
        <v>-0.10106098896629</v>
      </c>
      <c r="U4777">
        <v>0.154003114964467</v>
      </c>
      <c r="V4777">
        <v>0.40906721889522502</v>
      </c>
      <c r="W4777">
        <v>0.778033995192007</v>
      </c>
      <c r="X4777">
        <v>0.95472916642648198</v>
      </c>
      <c r="Y4777">
        <v>8.9264178143947007E-2</v>
      </c>
    </row>
    <row r="4778" spans="1:25" x14ac:dyDescent="0.2">
      <c r="A4778" t="s">
        <v>10509</v>
      </c>
      <c r="B4778" t="s">
        <v>31</v>
      </c>
      <c r="C4778" t="s">
        <v>45</v>
      </c>
      <c r="D4778" t="s">
        <v>27</v>
      </c>
      <c r="E4778" t="s">
        <v>18</v>
      </c>
      <c r="F4778">
        <v>1</v>
      </c>
      <c r="G4778">
        <v>228</v>
      </c>
      <c r="H4778">
        <v>2428</v>
      </c>
      <c r="I4778">
        <v>1.4378245614035099</v>
      </c>
      <c r="J4778">
        <v>1.5983432335182499</v>
      </c>
      <c r="K4778">
        <v>0.160518672114739</v>
      </c>
      <c r="L4778">
        <v>0.60702690917991398</v>
      </c>
      <c r="M4778">
        <v>1.1590779377156999</v>
      </c>
      <c r="N4778">
        <v>-0.83804059348621995</v>
      </c>
      <c r="O4778">
        <v>69.519736842105303</v>
      </c>
      <c r="P4778">
        <v>75.183926728586201</v>
      </c>
      <c r="Q4778" t="s">
        <v>16</v>
      </c>
      <c r="R4778">
        <v>-0.83804059348621995</v>
      </c>
      <c r="S4778">
        <v>-0.61768982545391105</v>
      </c>
      <c r="T4778">
        <v>-0.15756342829553599</v>
      </c>
      <c r="U4778">
        <v>0.160518672114739</v>
      </c>
      <c r="V4778">
        <v>0.47860077252501398</v>
      </c>
      <c r="W4778">
        <v>0.93872716968338898</v>
      </c>
      <c r="X4778">
        <v>1.1590779377156999</v>
      </c>
      <c r="Y4778">
        <v>0.100428161328908</v>
      </c>
    </row>
    <row r="4779" spans="1:25" x14ac:dyDescent="0.2">
      <c r="A4779" t="s">
        <v>10510</v>
      </c>
      <c r="B4779" t="s">
        <v>31</v>
      </c>
      <c r="C4779" t="s">
        <v>45</v>
      </c>
      <c r="D4779" t="s">
        <v>27</v>
      </c>
      <c r="E4779" t="s">
        <v>18</v>
      </c>
      <c r="F4779">
        <v>2</v>
      </c>
      <c r="G4779">
        <v>228</v>
      </c>
      <c r="H4779">
        <v>2428</v>
      </c>
      <c r="I4779">
        <v>1.2837346491228101</v>
      </c>
      <c r="J4779">
        <v>1.2870070665382101</v>
      </c>
      <c r="K4779">
        <v>3.2724174153984098E-3</v>
      </c>
      <c r="L4779">
        <v>0.50222652075275698</v>
      </c>
      <c r="M4779">
        <v>0.82943504405368296</v>
      </c>
      <c r="N4779">
        <v>-0.82289020922288603</v>
      </c>
      <c r="O4779">
        <v>68.853947368421004</v>
      </c>
      <c r="P4779">
        <v>75.183926728586201</v>
      </c>
      <c r="Q4779" t="s">
        <v>16</v>
      </c>
      <c r="R4779">
        <v>-0.82289020922288603</v>
      </c>
      <c r="S4779">
        <v>-0.64058198218963602</v>
      </c>
      <c r="T4779">
        <v>-0.25989427945904597</v>
      </c>
      <c r="U4779">
        <v>3.2724174153984098E-3</v>
      </c>
      <c r="V4779">
        <v>0.26643911428984302</v>
      </c>
      <c r="W4779">
        <v>0.64712681702043295</v>
      </c>
      <c r="X4779">
        <v>0.82943504405368296</v>
      </c>
      <c r="Y4779">
        <v>2.5426569134546898E-3</v>
      </c>
    </row>
    <row r="4780" spans="1:25" x14ac:dyDescent="0.2">
      <c r="A4780" t="s">
        <v>10511</v>
      </c>
      <c r="B4780" t="s">
        <v>31</v>
      </c>
      <c r="C4780" t="s">
        <v>45</v>
      </c>
      <c r="D4780" t="s">
        <v>27</v>
      </c>
      <c r="E4780" t="s">
        <v>18</v>
      </c>
      <c r="F4780">
        <v>3</v>
      </c>
      <c r="G4780">
        <v>228</v>
      </c>
      <c r="H4780">
        <v>2428</v>
      </c>
      <c r="I4780">
        <v>1.17854385964912</v>
      </c>
      <c r="J4780">
        <v>1.1401393695995801</v>
      </c>
      <c r="K4780">
        <v>-3.84044900495457E-2</v>
      </c>
      <c r="L4780">
        <v>0.44994814033242397</v>
      </c>
      <c r="M4780">
        <v>0.70176020079729096</v>
      </c>
      <c r="N4780">
        <v>-0.77856918089638305</v>
      </c>
      <c r="O4780">
        <v>68.610087719298207</v>
      </c>
      <c r="P4780">
        <v>75.183926728586201</v>
      </c>
      <c r="Q4780" t="s">
        <v>16</v>
      </c>
      <c r="R4780">
        <v>-0.77856918089638305</v>
      </c>
      <c r="S4780">
        <v>-0.61523800595571299</v>
      </c>
      <c r="T4780">
        <v>-0.27417731558373598</v>
      </c>
      <c r="U4780">
        <v>-3.84044900495457E-2</v>
      </c>
      <c r="V4780">
        <v>0.197368335484644</v>
      </c>
      <c r="W4780">
        <v>0.538429025856621</v>
      </c>
      <c r="X4780">
        <v>0.70176020079729096</v>
      </c>
      <c r="Y4780">
        <v>-3.3684031157553598E-2</v>
      </c>
    </row>
    <row r="4781" spans="1:25" x14ac:dyDescent="0.2">
      <c r="A4781" t="s">
        <v>10512</v>
      </c>
      <c r="B4781" t="s">
        <v>31</v>
      </c>
      <c r="C4781" t="s">
        <v>45</v>
      </c>
      <c r="D4781" t="s">
        <v>27</v>
      </c>
      <c r="E4781" t="s">
        <v>18</v>
      </c>
      <c r="F4781">
        <v>4</v>
      </c>
      <c r="G4781">
        <v>228</v>
      </c>
      <c r="H4781">
        <v>2428</v>
      </c>
      <c r="I4781">
        <v>1.0624561403508801</v>
      </c>
      <c r="J4781">
        <v>1.01205068809577</v>
      </c>
      <c r="K4781">
        <v>-5.0405452255105801E-2</v>
      </c>
      <c r="L4781">
        <v>0.396092637876026</v>
      </c>
      <c r="M4781">
        <v>0.60116693705095703</v>
      </c>
      <c r="N4781">
        <v>-0.70197784156116905</v>
      </c>
      <c r="O4781">
        <v>68.108333333333306</v>
      </c>
      <c r="P4781">
        <v>75.183926728586201</v>
      </c>
      <c r="Q4781" t="s">
        <v>16</v>
      </c>
      <c r="R4781">
        <v>-0.70197784156116905</v>
      </c>
      <c r="S4781">
        <v>-0.55819621401217101</v>
      </c>
      <c r="T4781">
        <v>-0.25795799450214402</v>
      </c>
      <c r="U4781">
        <v>-5.0405452255105801E-2</v>
      </c>
      <c r="V4781">
        <v>0.157147089991932</v>
      </c>
      <c r="W4781">
        <v>0.45738530950195999</v>
      </c>
      <c r="X4781">
        <v>0.60116693705095703</v>
      </c>
      <c r="Y4781">
        <v>-4.98052645465282E-2</v>
      </c>
    </row>
    <row r="4782" spans="1:25" x14ac:dyDescent="0.2">
      <c r="A4782" t="s">
        <v>10513</v>
      </c>
      <c r="B4782" t="s">
        <v>31</v>
      </c>
      <c r="C4782" t="s">
        <v>45</v>
      </c>
      <c r="D4782" t="s">
        <v>27</v>
      </c>
      <c r="E4782" t="s">
        <v>18</v>
      </c>
      <c r="F4782">
        <v>5</v>
      </c>
      <c r="G4782">
        <v>228</v>
      </c>
      <c r="H4782">
        <v>2428</v>
      </c>
      <c r="I4782">
        <v>1.02714912280702</v>
      </c>
      <c r="J4782">
        <v>0.93810617849597</v>
      </c>
      <c r="K4782">
        <v>-8.9042944311047298E-2</v>
      </c>
      <c r="L4782">
        <v>0.35700552892781801</v>
      </c>
      <c r="M4782">
        <v>0.49823115077521302</v>
      </c>
      <c r="N4782">
        <v>-0.67631703939730803</v>
      </c>
      <c r="O4782">
        <v>67.747807017543906</v>
      </c>
      <c r="P4782">
        <v>75.183926728586201</v>
      </c>
      <c r="Q4782" t="s">
        <v>16</v>
      </c>
      <c r="R4782">
        <v>-0.67631703939730803</v>
      </c>
      <c r="S4782">
        <v>-0.54672403239651002</v>
      </c>
      <c r="T4782">
        <v>-0.27611384146922402</v>
      </c>
      <c r="U4782">
        <v>-8.9042944311047298E-2</v>
      </c>
      <c r="V4782">
        <v>9.8027952847129299E-2</v>
      </c>
      <c r="W4782">
        <v>0.36863814377441501</v>
      </c>
      <c r="X4782">
        <v>0.49823115077521302</v>
      </c>
      <c r="Y4782">
        <v>-9.4917767681486201E-2</v>
      </c>
    </row>
    <row r="4783" spans="1:25" x14ac:dyDescent="0.2">
      <c r="A4783" t="s">
        <v>10514</v>
      </c>
      <c r="B4783" t="s">
        <v>31</v>
      </c>
      <c r="C4783" t="s">
        <v>45</v>
      </c>
      <c r="D4783" t="s">
        <v>27</v>
      </c>
      <c r="E4783" t="s">
        <v>18</v>
      </c>
      <c r="F4783">
        <v>6</v>
      </c>
      <c r="G4783">
        <v>228</v>
      </c>
      <c r="H4783">
        <v>2428</v>
      </c>
      <c r="I4783">
        <v>1.0250043859649101</v>
      </c>
      <c r="J4783">
        <v>0.93683068209833797</v>
      </c>
      <c r="K4783">
        <v>-8.8173703866574707E-2</v>
      </c>
      <c r="L4783">
        <v>0.34436799496190501</v>
      </c>
      <c r="M4783">
        <v>0.47831164784575902</v>
      </c>
      <c r="N4783">
        <v>-0.65465905557890802</v>
      </c>
      <c r="O4783">
        <v>67.378947368421095</v>
      </c>
      <c r="P4783">
        <v>75.183926728586201</v>
      </c>
      <c r="Q4783" t="s">
        <v>16</v>
      </c>
      <c r="R4783">
        <v>-0.65465905557890802</v>
      </c>
      <c r="S4783">
        <v>-0.52965347340773705</v>
      </c>
      <c r="T4783">
        <v>-0.268622533226613</v>
      </c>
      <c r="U4783">
        <v>-8.8173703866574707E-2</v>
      </c>
      <c r="V4783">
        <v>9.2275125493463395E-2</v>
      </c>
      <c r="W4783">
        <v>0.353306065674587</v>
      </c>
      <c r="X4783">
        <v>0.47831164784575902</v>
      </c>
      <c r="Y4783">
        <v>-9.4119146129032605E-2</v>
      </c>
    </row>
    <row r="4784" spans="1:25" x14ac:dyDescent="0.2">
      <c r="A4784" t="s">
        <v>10515</v>
      </c>
      <c r="B4784" t="s">
        <v>31</v>
      </c>
      <c r="C4784" t="s">
        <v>45</v>
      </c>
      <c r="D4784" t="s">
        <v>27</v>
      </c>
      <c r="E4784" t="s">
        <v>18</v>
      </c>
      <c r="F4784">
        <v>7</v>
      </c>
      <c r="G4784">
        <v>228</v>
      </c>
      <c r="H4784">
        <v>2428</v>
      </c>
      <c r="I4784">
        <v>0.98589473684210505</v>
      </c>
      <c r="J4784">
        <v>0.95854176437475502</v>
      </c>
      <c r="K4784">
        <v>-2.73529724673507E-2</v>
      </c>
      <c r="L4784">
        <v>0.37191511510816599</v>
      </c>
      <c r="M4784">
        <v>0.58444739188558203</v>
      </c>
      <c r="N4784">
        <v>-0.63915333682028397</v>
      </c>
      <c r="O4784">
        <v>67.961403508771895</v>
      </c>
      <c r="P4784">
        <v>75.183926728586201</v>
      </c>
      <c r="Q4784" t="s">
        <v>16</v>
      </c>
      <c r="R4784">
        <v>-0.63915333682028397</v>
      </c>
      <c r="S4784">
        <v>-0.50414815003601898</v>
      </c>
      <c r="T4784">
        <v>-0.22223649278402999</v>
      </c>
      <c r="U4784">
        <v>-2.73529724673507E-2</v>
      </c>
      <c r="V4784">
        <v>0.167530547849328</v>
      </c>
      <c r="W4784">
        <v>0.44944220510131799</v>
      </c>
      <c r="X4784">
        <v>0.58444739188558203</v>
      </c>
      <c r="Y4784">
        <v>-2.8536025746559598E-2</v>
      </c>
    </row>
    <row r="4785" spans="1:25" x14ac:dyDescent="0.2">
      <c r="A4785" t="s">
        <v>10516</v>
      </c>
      <c r="B4785" t="s">
        <v>31</v>
      </c>
      <c r="C4785" t="s">
        <v>45</v>
      </c>
      <c r="D4785" t="s">
        <v>27</v>
      </c>
      <c r="E4785" t="s">
        <v>18</v>
      </c>
      <c r="F4785">
        <v>8</v>
      </c>
      <c r="G4785">
        <v>228</v>
      </c>
      <c r="H4785">
        <v>2428</v>
      </c>
      <c r="I4785">
        <v>0.72927192982456102</v>
      </c>
      <c r="J4785">
        <v>0.82277409681216795</v>
      </c>
      <c r="K4785">
        <v>9.3502166987606897E-2</v>
      </c>
      <c r="L4785">
        <v>0.48338348169002299</v>
      </c>
      <c r="M4785">
        <v>0.88866799436769395</v>
      </c>
      <c r="N4785">
        <v>-0.70166366039247996</v>
      </c>
      <c r="O4785">
        <v>71.088596491228103</v>
      </c>
      <c r="P4785">
        <v>75.183926728586201</v>
      </c>
      <c r="Q4785" t="s">
        <v>16</v>
      </c>
      <c r="R4785">
        <v>-0.70166366039247996</v>
      </c>
      <c r="S4785">
        <v>-0.52619545653900202</v>
      </c>
      <c r="T4785">
        <v>-0.15979077741796499</v>
      </c>
      <c r="U4785">
        <v>9.3502166987606897E-2</v>
      </c>
      <c r="V4785">
        <v>0.34679511139317898</v>
      </c>
      <c r="W4785">
        <v>0.713199790514216</v>
      </c>
      <c r="X4785">
        <v>0.88866799436769395</v>
      </c>
      <c r="Y4785">
        <v>0.11364257497881899</v>
      </c>
    </row>
    <row r="4786" spans="1:25" x14ac:dyDescent="0.2">
      <c r="A4786" t="s">
        <v>10517</v>
      </c>
      <c r="B4786" t="s">
        <v>31</v>
      </c>
      <c r="C4786" t="s">
        <v>45</v>
      </c>
      <c r="D4786" t="s">
        <v>27</v>
      </c>
      <c r="E4786" t="s">
        <v>18</v>
      </c>
      <c r="F4786">
        <v>9</v>
      </c>
      <c r="G4786">
        <v>228</v>
      </c>
      <c r="H4786">
        <v>2428</v>
      </c>
      <c r="I4786">
        <v>0.16439473684210501</v>
      </c>
      <c r="J4786">
        <v>0.51150456845875802</v>
      </c>
      <c r="K4786">
        <v>0.34710983161665199</v>
      </c>
      <c r="L4786">
        <v>0.711710781543062</v>
      </c>
      <c r="M4786">
        <v>1.51787406725499</v>
      </c>
      <c r="N4786">
        <v>-0.82365440402168499</v>
      </c>
      <c r="O4786">
        <v>74.826315789473696</v>
      </c>
      <c r="P4786">
        <v>75.183926728586201</v>
      </c>
      <c r="Q4786" t="s">
        <v>16</v>
      </c>
      <c r="R4786">
        <v>-0.82365440402168499</v>
      </c>
      <c r="S4786">
        <v>-0.56530339032155297</v>
      </c>
      <c r="T4786">
        <v>-2.5826617911912202E-2</v>
      </c>
      <c r="U4786">
        <v>0.34710983161665199</v>
      </c>
      <c r="V4786">
        <v>0.72004628114521696</v>
      </c>
      <c r="W4786">
        <v>1.2595230535548601</v>
      </c>
      <c r="X4786">
        <v>1.51787406725499</v>
      </c>
      <c r="Y4786">
        <v>0.67860553555278702</v>
      </c>
    </row>
    <row r="4787" spans="1:25" x14ac:dyDescent="0.2">
      <c r="A4787" t="s">
        <v>10518</v>
      </c>
      <c r="B4787" t="s">
        <v>31</v>
      </c>
      <c r="C4787" t="s">
        <v>45</v>
      </c>
      <c r="D4787" t="s">
        <v>27</v>
      </c>
      <c r="E4787" t="s">
        <v>18</v>
      </c>
      <c r="F4787">
        <v>10</v>
      </c>
      <c r="G4787">
        <v>228</v>
      </c>
      <c r="H4787">
        <v>2428</v>
      </c>
      <c r="I4787">
        <v>-0.66982894736842102</v>
      </c>
      <c r="J4787">
        <v>-8.7984572438059794E-2</v>
      </c>
      <c r="K4787">
        <v>0.58184437493036101</v>
      </c>
      <c r="L4787">
        <v>0.90871235803700701</v>
      </c>
      <c r="M4787">
        <v>2.0766762039012399</v>
      </c>
      <c r="N4787">
        <v>-0.91298745404051496</v>
      </c>
      <c r="O4787">
        <v>78.6105263157895</v>
      </c>
      <c r="P4787">
        <v>75.183926728586201</v>
      </c>
      <c r="Q4787" t="s">
        <v>16</v>
      </c>
      <c r="R4787">
        <v>-0.91298745404051496</v>
      </c>
      <c r="S4787">
        <v>-0.58312486807308195</v>
      </c>
      <c r="T4787">
        <v>0.105679099318969</v>
      </c>
      <c r="U4787">
        <v>0.58184437493036101</v>
      </c>
      <c r="V4787">
        <v>1.05800965054175</v>
      </c>
      <c r="W4787">
        <v>1.7468136179338001</v>
      </c>
      <c r="X4787">
        <v>2.0766762039012399</v>
      </c>
      <c r="Y4787">
        <v>-6.6130272479300096</v>
      </c>
    </row>
    <row r="4788" spans="1:25" x14ac:dyDescent="0.2">
      <c r="A4788" t="s">
        <v>10519</v>
      </c>
      <c r="B4788" t="s">
        <v>31</v>
      </c>
      <c r="C4788" t="s">
        <v>45</v>
      </c>
      <c r="D4788" t="s">
        <v>27</v>
      </c>
      <c r="E4788" t="s">
        <v>18</v>
      </c>
      <c r="F4788">
        <v>11</v>
      </c>
      <c r="G4788">
        <v>228</v>
      </c>
      <c r="H4788">
        <v>2428</v>
      </c>
      <c r="I4788">
        <v>-1.29961622807018</v>
      </c>
      <c r="J4788">
        <v>-0.75115237246616096</v>
      </c>
      <c r="K4788">
        <v>0.548463855604015</v>
      </c>
      <c r="L4788">
        <v>1.0061362696817899</v>
      </c>
      <c r="M4788">
        <v>2.2035580192305599</v>
      </c>
      <c r="N4788">
        <v>-1.1066303080225299</v>
      </c>
      <c r="O4788">
        <v>80.947807017543894</v>
      </c>
      <c r="P4788">
        <v>75.183926728586201</v>
      </c>
      <c r="Q4788" t="s">
        <v>16</v>
      </c>
      <c r="R4788">
        <v>-1.1066303080225299</v>
      </c>
      <c r="S4788">
        <v>-0.74140284212804197</v>
      </c>
      <c r="T4788">
        <v>2.1248450290756098E-2</v>
      </c>
      <c r="U4788">
        <v>0.548463855604015</v>
      </c>
      <c r="V4788">
        <v>1.0756792609172701</v>
      </c>
      <c r="W4788">
        <v>1.8383305533360701</v>
      </c>
      <c r="X4788">
        <v>2.2035580192305599</v>
      </c>
      <c r="Y4788">
        <v>-0.73016324744247996</v>
      </c>
    </row>
    <row r="4789" spans="1:25" x14ac:dyDescent="0.2">
      <c r="A4789" t="s">
        <v>10520</v>
      </c>
      <c r="B4789" t="s">
        <v>31</v>
      </c>
      <c r="C4789" t="s">
        <v>45</v>
      </c>
      <c r="D4789" t="s">
        <v>27</v>
      </c>
      <c r="E4789" t="s">
        <v>18</v>
      </c>
      <c r="F4789">
        <v>12</v>
      </c>
      <c r="G4789">
        <v>228</v>
      </c>
      <c r="H4789">
        <v>2428</v>
      </c>
      <c r="I4789">
        <v>-1.6787127192982501</v>
      </c>
      <c r="J4789">
        <v>-1.0838944495612299</v>
      </c>
      <c r="K4789">
        <v>0.59481826973701302</v>
      </c>
      <c r="L4789">
        <v>1.03351322149057</v>
      </c>
      <c r="M4789">
        <v>2.2949475190889999</v>
      </c>
      <c r="N4789">
        <v>-1.10531097961498</v>
      </c>
      <c r="O4789">
        <v>82.201315789473696</v>
      </c>
      <c r="P4789">
        <v>75.183926728586201</v>
      </c>
      <c r="Q4789" t="s">
        <v>16</v>
      </c>
      <c r="R4789">
        <v>-1.10531097961498</v>
      </c>
      <c r="S4789">
        <v>-0.73014568021389803</v>
      </c>
      <c r="T4789">
        <v>5.3257341675954001E-2</v>
      </c>
      <c r="U4789">
        <v>0.59481826973701302</v>
      </c>
      <c r="V4789">
        <v>1.13637919779807</v>
      </c>
      <c r="W4789">
        <v>1.91978221968792</v>
      </c>
      <c r="X4789">
        <v>2.2949475190889999</v>
      </c>
      <c r="Y4789">
        <v>-0.54877877636313999</v>
      </c>
    </row>
    <row r="4790" spans="1:25" x14ac:dyDescent="0.2">
      <c r="A4790" t="s">
        <v>10521</v>
      </c>
      <c r="B4790" t="s">
        <v>31</v>
      </c>
      <c r="C4790" t="s">
        <v>45</v>
      </c>
      <c r="D4790" t="s">
        <v>27</v>
      </c>
      <c r="E4790" t="s">
        <v>18</v>
      </c>
      <c r="F4790">
        <v>13</v>
      </c>
      <c r="G4790">
        <v>228</v>
      </c>
      <c r="H4790">
        <v>2428</v>
      </c>
      <c r="I4790">
        <v>-1.7389254385964901</v>
      </c>
      <c r="J4790">
        <v>-1.1525609401713901</v>
      </c>
      <c r="K4790">
        <v>0.58636449842509697</v>
      </c>
      <c r="L4790">
        <v>1.08326670889125</v>
      </c>
      <c r="M4790">
        <v>2.3683382345511999</v>
      </c>
      <c r="N4790">
        <v>-1.1956092377010099</v>
      </c>
      <c r="O4790">
        <v>82.850438596491202</v>
      </c>
      <c r="P4790">
        <v>75.183926728586201</v>
      </c>
      <c r="Q4790" t="s">
        <v>16</v>
      </c>
      <c r="R4790">
        <v>-1.1956092377010099</v>
      </c>
      <c r="S4790">
        <v>-0.80238342237348503</v>
      </c>
      <c r="T4790">
        <v>1.8732742966082301E-2</v>
      </c>
      <c r="U4790">
        <v>0.58636449842509697</v>
      </c>
      <c r="V4790">
        <v>1.15399625388411</v>
      </c>
      <c r="W4790">
        <v>1.97511241922368</v>
      </c>
      <c r="X4790">
        <v>2.3683382345511999</v>
      </c>
      <c r="Y4790">
        <v>-0.50874923658084403</v>
      </c>
    </row>
    <row r="4791" spans="1:25" x14ac:dyDescent="0.2">
      <c r="A4791" t="s">
        <v>10522</v>
      </c>
      <c r="B4791" t="s">
        <v>31</v>
      </c>
      <c r="C4791" t="s">
        <v>45</v>
      </c>
      <c r="D4791" t="s">
        <v>27</v>
      </c>
      <c r="E4791" t="s">
        <v>18</v>
      </c>
      <c r="F4791">
        <v>14</v>
      </c>
      <c r="G4791">
        <v>228</v>
      </c>
      <c r="H4791">
        <v>2428</v>
      </c>
      <c r="I4791">
        <v>-1.5029539473684199</v>
      </c>
      <c r="J4791">
        <v>-0.56010090309159299</v>
      </c>
      <c r="K4791">
        <v>0.94285304427682803</v>
      </c>
      <c r="L4791">
        <v>1.11400694368916</v>
      </c>
      <c r="M4791">
        <v>2.7753944666454902</v>
      </c>
      <c r="N4791">
        <v>-0.88968837809183399</v>
      </c>
      <c r="O4791">
        <v>83.395614035087704</v>
      </c>
      <c r="P4791">
        <v>75.183926728586201</v>
      </c>
      <c r="Q4791" t="s">
        <v>16</v>
      </c>
      <c r="R4791">
        <v>-0.88968837809183399</v>
      </c>
      <c r="S4791">
        <v>-0.48530385753267002</v>
      </c>
      <c r="T4791">
        <v>0.35911340578370998</v>
      </c>
      <c r="U4791">
        <v>0.94285304427682803</v>
      </c>
      <c r="V4791">
        <v>1.5265926827699501</v>
      </c>
      <c r="W4791">
        <v>2.3710099460863301</v>
      </c>
      <c r="X4791">
        <v>2.7753944666454902</v>
      </c>
      <c r="Y4791">
        <v>-1.68336283529013</v>
      </c>
    </row>
    <row r="4792" spans="1:25" x14ac:dyDescent="0.2">
      <c r="A4792" t="s">
        <v>10523</v>
      </c>
      <c r="B4792" t="s">
        <v>31</v>
      </c>
      <c r="C4792" t="s">
        <v>45</v>
      </c>
      <c r="D4792" t="s">
        <v>27</v>
      </c>
      <c r="E4792" t="s">
        <v>18</v>
      </c>
      <c r="F4792">
        <v>15</v>
      </c>
      <c r="G4792">
        <v>228</v>
      </c>
      <c r="H4792">
        <v>2428</v>
      </c>
      <c r="I4792">
        <v>-1.11125438596491</v>
      </c>
      <c r="J4792">
        <v>-2.0731387002419801E-2</v>
      </c>
      <c r="K4792">
        <v>1.0905229989624901</v>
      </c>
      <c r="L4792">
        <v>1.08417129337041</v>
      </c>
      <c r="M4792">
        <v>2.8739847765568101</v>
      </c>
      <c r="N4792">
        <v>-0.69293877863182796</v>
      </c>
      <c r="O4792">
        <v>83.4</v>
      </c>
      <c r="P4792">
        <v>75.183926728586201</v>
      </c>
      <c r="Q4792" t="s">
        <v>16</v>
      </c>
      <c r="R4792">
        <v>-0.69293877863182796</v>
      </c>
      <c r="S4792">
        <v>-0.29938459913837001</v>
      </c>
      <c r="T4792">
        <v>0.52241724123639899</v>
      </c>
      <c r="U4792">
        <v>1.0905229989624901</v>
      </c>
      <c r="V4792">
        <v>1.65862875668859</v>
      </c>
      <c r="W4792">
        <v>2.48043059706335</v>
      </c>
      <c r="X4792">
        <v>2.8739847765568101</v>
      </c>
      <c r="Y4792">
        <v>-52.602510330601802</v>
      </c>
    </row>
    <row r="4793" spans="1:25" x14ac:dyDescent="0.2">
      <c r="A4793" t="s">
        <v>10524</v>
      </c>
      <c r="B4793" t="s">
        <v>31</v>
      </c>
      <c r="C4793" t="s">
        <v>45</v>
      </c>
      <c r="D4793" t="s">
        <v>27</v>
      </c>
      <c r="E4793" t="s">
        <v>18</v>
      </c>
      <c r="F4793">
        <v>16</v>
      </c>
      <c r="G4793">
        <v>228</v>
      </c>
      <c r="H4793">
        <v>2428</v>
      </c>
      <c r="I4793">
        <v>-0.39026754385964901</v>
      </c>
      <c r="J4793">
        <v>0.30454375358098401</v>
      </c>
      <c r="K4793">
        <v>0.69481129744063397</v>
      </c>
      <c r="L4793">
        <v>1.1299243887941799</v>
      </c>
      <c r="M4793">
        <v>2.5535369170070599</v>
      </c>
      <c r="N4793">
        <v>-1.1639143221257999</v>
      </c>
      <c r="O4793">
        <v>82.337280701754395</v>
      </c>
      <c r="P4793">
        <v>75.183926728586201</v>
      </c>
      <c r="Q4793" t="s">
        <v>16</v>
      </c>
      <c r="R4793">
        <v>-1.1639143221257999</v>
      </c>
      <c r="S4793">
        <v>-0.75375176899350704</v>
      </c>
      <c r="T4793">
        <v>0.10273091771248199</v>
      </c>
      <c r="U4793">
        <v>0.69481129744063397</v>
      </c>
      <c r="V4793">
        <v>1.2868916771687799</v>
      </c>
      <c r="W4793">
        <v>2.14337436387477</v>
      </c>
      <c r="X4793">
        <v>2.5535369170070599</v>
      </c>
      <c r="Y4793">
        <v>2.2814826745604799</v>
      </c>
    </row>
    <row r="4794" spans="1:25" x14ac:dyDescent="0.2">
      <c r="A4794" t="s">
        <v>10525</v>
      </c>
      <c r="B4794" t="s">
        <v>31</v>
      </c>
      <c r="C4794" t="s">
        <v>45</v>
      </c>
      <c r="D4794" t="s">
        <v>27</v>
      </c>
      <c r="E4794" t="s">
        <v>18</v>
      </c>
      <c r="F4794">
        <v>17</v>
      </c>
      <c r="G4794">
        <v>228</v>
      </c>
      <c r="H4794">
        <v>2428</v>
      </c>
      <c r="I4794">
        <v>0.42742105263157898</v>
      </c>
      <c r="J4794">
        <v>0.96399113320013097</v>
      </c>
      <c r="K4794">
        <v>0.53657008056855204</v>
      </c>
      <c r="L4794">
        <v>1.10037175662023</v>
      </c>
      <c r="M4794">
        <v>2.3466816202088299</v>
      </c>
      <c r="N4794">
        <v>-1.27354145907172</v>
      </c>
      <c r="O4794">
        <v>80.288596491228105</v>
      </c>
      <c r="P4794">
        <v>75.183926728586201</v>
      </c>
      <c r="Q4794" t="s">
        <v>17</v>
      </c>
      <c r="R4794">
        <v>-1.27354145907172</v>
      </c>
      <c r="S4794">
        <v>-0.87410651141858098</v>
      </c>
      <c r="T4794">
        <v>-4.0024719900447599E-2</v>
      </c>
      <c r="U4794">
        <v>0.53657008056855204</v>
      </c>
      <c r="V4794">
        <v>1.1131648810375501</v>
      </c>
      <c r="W4794">
        <v>1.9472466725556901</v>
      </c>
      <c r="X4794">
        <v>2.3466816202088299</v>
      </c>
      <c r="Y4794">
        <v>0.55661308708029</v>
      </c>
    </row>
    <row r="4795" spans="1:25" x14ac:dyDescent="0.2">
      <c r="A4795" t="s">
        <v>10526</v>
      </c>
      <c r="B4795" t="s">
        <v>31</v>
      </c>
      <c r="C4795" t="s">
        <v>45</v>
      </c>
      <c r="D4795" t="s">
        <v>27</v>
      </c>
      <c r="E4795" t="s">
        <v>18</v>
      </c>
      <c r="F4795">
        <v>18</v>
      </c>
      <c r="G4795">
        <v>228</v>
      </c>
      <c r="H4795">
        <v>2428</v>
      </c>
      <c r="I4795">
        <v>1.36949561403509</v>
      </c>
      <c r="J4795">
        <v>1.8993535170108899</v>
      </c>
      <c r="K4795">
        <v>0.52985790297580004</v>
      </c>
      <c r="L4795">
        <v>0.99862014916144004</v>
      </c>
      <c r="M4795">
        <v>2.1725880483463702</v>
      </c>
      <c r="N4795">
        <v>-1.1128722423947699</v>
      </c>
      <c r="O4795">
        <v>77.843421052631598</v>
      </c>
      <c r="P4795">
        <v>75.183926728586201</v>
      </c>
      <c r="Q4795" t="s">
        <v>17</v>
      </c>
      <c r="R4795">
        <v>-1.1128722423947699</v>
      </c>
      <c r="S4795">
        <v>-0.75037312824916602</v>
      </c>
      <c r="T4795">
        <v>6.5809448152054396E-3</v>
      </c>
      <c r="U4795">
        <v>0.52985790297580004</v>
      </c>
      <c r="V4795">
        <v>1.05313486113639</v>
      </c>
      <c r="W4795">
        <v>1.81008893420077</v>
      </c>
      <c r="X4795">
        <v>2.1725880483463702</v>
      </c>
      <c r="Y4795">
        <v>0.27896750037858398</v>
      </c>
    </row>
    <row r="4796" spans="1:25" x14ac:dyDescent="0.2">
      <c r="A4796" t="s">
        <v>10527</v>
      </c>
      <c r="B4796" t="s">
        <v>31</v>
      </c>
      <c r="C4796" t="s">
        <v>45</v>
      </c>
      <c r="D4796" t="s">
        <v>27</v>
      </c>
      <c r="E4796" t="s">
        <v>18</v>
      </c>
      <c r="F4796">
        <v>19</v>
      </c>
      <c r="G4796">
        <v>228</v>
      </c>
      <c r="H4796">
        <v>2428</v>
      </c>
      <c r="I4796">
        <v>2.16084649122807</v>
      </c>
      <c r="J4796">
        <v>2.5962325493781102</v>
      </c>
      <c r="K4796">
        <v>0.435386058150037</v>
      </c>
      <c r="L4796">
        <v>0.91572707715652601</v>
      </c>
      <c r="M4796">
        <v>1.94175710007252</v>
      </c>
      <c r="N4796">
        <v>-1.0709849837724501</v>
      </c>
      <c r="O4796">
        <v>74.819298245613993</v>
      </c>
      <c r="P4796">
        <v>75.183926728586201</v>
      </c>
      <c r="Q4796" t="s">
        <v>17</v>
      </c>
      <c r="R4796">
        <v>-1.0709849837724501</v>
      </c>
      <c r="S4796">
        <v>-0.73857605476462995</v>
      </c>
      <c r="T4796">
        <v>-4.4454930279983297E-2</v>
      </c>
      <c r="U4796">
        <v>0.435386058150037</v>
      </c>
      <c r="V4796">
        <v>0.91522704658005605</v>
      </c>
      <c r="W4796">
        <v>1.6093481710647</v>
      </c>
      <c r="X4796">
        <v>1.94175710007252</v>
      </c>
      <c r="Y4796">
        <v>0.16769917558206701</v>
      </c>
    </row>
    <row r="4797" spans="1:25" x14ac:dyDescent="0.2">
      <c r="A4797" t="s">
        <v>10528</v>
      </c>
      <c r="B4797" t="s">
        <v>31</v>
      </c>
      <c r="C4797" t="s">
        <v>45</v>
      </c>
      <c r="D4797" t="s">
        <v>27</v>
      </c>
      <c r="E4797" t="s">
        <v>18</v>
      </c>
      <c r="F4797">
        <v>20</v>
      </c>
      <c r="G4797">
        <v>228</v>
      </c>
      <c r="H4797">
        <v>2428</v>
      </c>
      <c r="I4797">
        <v>2.3518530701754399</v>
      </c>
      <c r="J4797">
        <v>2.7550169966814901</v>
      </c>
      <c r="K4797">
        <v>0.40316392650605298</v>
      </c>
      <c r="L4797">
        <v>0.85812421849216602</v>
      </c>
      <c r="M4797">
        <v>1.8147782659256699</v>
      </c>
      <c r="N4797">
        <v>-1.0084504129135601</v>
      </c>
      <c r="O4797">
        <v>71.969298245613999</v>
      </c>
      <c r="P4797">
        <v>75.183926728586201</v>
      </c>
      <c r="Q4797" t="s">
        <v>17</v>
      </c>
      <c r="R4797">
        <v>-1.0084504129135601</v>
      </c>
      <c r="S4797">
        <v>-0.69695132160090401</v>
      </c>
      <c r="T4797">
        <v>-4.6493163983842303E-2</v>
      </c>
      <c r="U4797">
        <v>0.40316392650605298</v>
      </c>
      <c r="V4797">
        <v>0.85282101699594803</v>
      </c>
      <c r="W4797">
        <v>1.5032791746130101</v>
      </c>
      <c r="X4797">
        <v>1.8147782659256699</v>
      </c>
      <c r="Y4797">
        <v>0.146338090469742</v>
      </c>
    </row>
    <row r="4798" spans="1:25" x14ac:dyDescent="0.2">
      <c r="A4798" t="s">
        <v>10529</v>
      </c>
      <c r="B4798" t="s">
        <v>31</v>
      </c>
      <c r="C4798" t="s">
        <v>45</v>
      </c>
      <c r="D4798" t="s">
        <v>27</v>
      </c>
      <c r="E4798" t="s">
        <v>18</v>
      </c>
      <c r="F4798">
        <v>21</v>
      </c>
      <c r="G4798">
        <v>228</v>
      </c>
      <c r="H4798">
        <v>2428</v>
      </c>
      <c r="I4798">
        <v>2.2729298245614</v>
      </c>
      <c r="J4798">
        <v>2.6541236474686798</v>
      </c>
      <c r="K4798">
        <v>0.38119382290727299</v>
      </c>
      <c r="L4798">
        <v>0.82889417654400199</v>
      </c>
      <c r="M4798">
        <v>1.74472474332216</v>
      </c>
      <c r="N4798">
        <v>-0.98233709750761</v>
      </c>
      <c r="O4798">
        <v>70.573684210526295</v>
      </c>
      <c r="P4798">
        <v>75.183926728586201</v>
      </c>
      <c r="Q4798" t="s">
        <v>17</v>
      </c>
      <c r="R4798">
        <v>-0.98233709750761</v>
      </c>
      <c r="S4798">
        <v>-0.68144851142213803</v>
      </c>
      <c r="T4798">
        <v>-5.3146725601784198E-2</v>
      </c>
      <c r="U4798">
        <v>0.38119382290727299</v>
      </c>
      <c r="V4798">
        <v>0.81553437141633001</v>
      </c>
      <c r="W4798">
        <v>1.44383615723668</v>
      </c>
      <c r="X4798">
        <v>1.74472474332216</v>
      </c>
      <c r="Y4798">
        <v>0.14362323446039499</v>
      </c>
    </row>
    <row r="4799" spans="1:25" x14ac:dyDescent="0.2">
      <c r="A4799" t="s">
        <v>10530</v>
      </c>
      <c r="B4799" t="s">
        <v>31</v>
      </c>
      <c r="C4799" t="s">
        <v>45</v>
      </c>
      <c r="D4799" t="s">
        <v>27</v>
      </c>
      <c r="E4799" t="s">
        <v>18</v>
      </c>
      <c r="F4799">
        <v>22</v>
      </c>
      <c r="G4799">
        <v>228</v>
      </c>
      <c r="H4799">
        <v>2428</v>
      </c>
      <c r="I4799">
        <v>2.14597587719298</v>
      </c>
      <c r="J4799">
        <v>2.2972695033857198</v>
      </c>
      <c r="K4799">
        <v>0.151293626192742</v>
      </c>
      <c r="L4799">
        <v>0.78774991465313304</v>
      </c>
      <c r="M4799">
        <v>1.44714223579715</v>
      </c>
      <c r="N4799">
        <v>-1.14455498341166</v>
      </c>
      <c r="O4799">
        <v>69.957894736842107</v>
      </c>
      <c r="P4799">
        <v>75.183926728586201</v>
      </c>
      <c r="Q4799" t="s">
        <v>16</v>
      </c>
      <c r="R4799">
        <v>-1.14455498341166</v>
      </c>
      <c r="S4799">
        <v>-0.85860176439257496</v>
      </c>
      <c r="T4799">
        <v>-0.26148732908549899</v>
      </c>
      <c r="U4799">
        <v>0.151293626192742</v>
      </c>
      <c r="V4799">
        <v>0.56407458147098399</v>
      </c>
      <c r="W4799">
        <v>1.1611890167780601</v>
      </c>
      <c r="X4799">
        <v>1.44714223579715</v>
      </c>
      <c r="Y4799">
        <v>6.5858022304202998E-2</v>
      </c>
    </row>
    <row r="4800" spans="1:25" x14ac:dyDescent="0.2">
      <c r="A4800" t="s">
        <v>10531</v>
      </c>
      <c r="B4800" t="s">
        <v>31</v>
      </c>
      <c r="C4800" t="s">
        <v>45</v>
      </c>
      <c r="D4800" t="s">
        <v>27</v>
      </c>
      <c r="E4800" t="s">
        <v>18</v>
      </c>
      <c r="F4800">
        <v>23</v>
      </c>
      <c r="G4800">
        <v>228</v>
      </c>
      <c r="H4800">
        <v>2428</v>
      </c>
      <c r="I4800">
        <v>1.8813925438596499</v>
      </c>
      <c r="J4800">
        <v>2.0507332859186</v>
      </c>
      <c r="K4800">
        <v>0.169340742058952</v>
      </c>
      <c r="L4800">
        <v>0.71812519918237105</v>
      </c>
      <c r="M4800">
        <v>1.35065669471395</v>
      </c>
      <c r="N4800">
        <v>-1.01197521059605</v>
      </c>
      <c r="O4800">
        <v>69.331578947368399</v>
      </c>
      <c r="P4800">
        <v>75.183926728586201</v>
      </c>
      <c r="Q4800" t="s">
        <v>16</v>
      </c>
      <c r="R4800">
        <v>-1.01197521059605</v>
      </c>
      <c r="S4800">
        <v>-0.75129576329284697</v>
      </c>
      <c r="T4800">
        <v>-0.20695686231261001</v>
      </c>
      <c r="U4800">
        <v>0.169340742058952</v>
      </c>
      <c r="V4800">
        <v>0.54563834643051501</v>
      </c>
      <c r="W4800">
        <v>1.0899772474107501</v>
      </c>
      <c r="X4800">
        <v>1.35065669471395</v>
      </c>
      <c r="Y4800">
        <v>8.2575702662912698E-2</v>
      </c>
    </row>
    <row r="4801" spans="1:25" x14ac:dyDescent="0.2">
      <c r="A4801" t="s">
        <v>10532</v>
      </c>
      <c r="B4801" t="s">
        <v>31</v>
      </c>
      <c r="C4801" t="s">
        <v>45</v>
      </c>
      <c r="D4801" t="s">
        <v>27</v>
      </c>
      <c r="E4801" t="s">
        <v>18</v>
      </c>
      <c r="F4801">
        <v>24</v>
      </c>
      <c r="G4801">
        <v>228</v>
      </c>
      <c r="H4801">
        <v>2428</v>
      </c>
      <c r="I4801">
        <v>1.5945307017543899</v>
      </c>
      <c r="J4801">
        <v>1.82385117389339</v>
      </c>
      <c r="K4801">
        <v>0.229320472139005</v>
      </c>
      <c r="L4801">
        <v>0.63471246003074999</v>
      </c>
      <c r="M4801">
        <v>1.2734224688895901</v>
      </c>
      <c r="N4801">
        <v>-0.81478152461157805</v>
      </c>
      <c r="O4801">
        <v>69.009210526315798</v>
      </c>
      <c r="P4801">
        <v>75.183926728586201</v>
      </c>
      <c r="Q4801" t="s">
        <v>16</v>
      </c>
      <c r="R4801">
        <v>-0.81478152461157805</v>
      </c>
      <c r="S4801">
        <v>-0.584380901620416</v>
      </c>
      <c r="T4801">
        <v>-0.10326885691710801</v>
      </c>
      <c r="U4801">
        <v>0.229320472139005</v>
      </c>
      <c r="V4801">
        <v>0.56190980119511802</v>
      </c>
      <c r="W4801">
        <v>1.0430218458984299</v>
      </c>
      <c r="X4801">
        <v>1.2734224688895901</v>
      </c>
      <c r="Y4801">
        <v>0.12573420212213501</v>
      </c>
    </row>
    <row r="4802" spans="1:25" x14ac:dyDescent="0.2">
      <c r="A4802" t="s">
        <v>10533</v>
      </c>
      <c r="B4802" t="s">
        <v>31</v>
      </c>
      <c r="C4802" t="s">
        <v>45</v>
      </c>
      <c r="D4802" t="s">
        <v>27</v>
      </c>
      <c r="E4802" t="s">
        <v>29</v>
      </c>
      <c r="F4802">
        <v>1</v>
      </c>
      <c r="G4802">
        <v>228</v>
      </c>
      <c r="H4802">
        <v>2428</v>
      </c>
      <c r="I4802">
        <v>1.56195175438596</v>
      </c>
      <c r="J4802">
        <v>1.7787138354376599</v>
      </c>
      <c r="K4802">
        <v>0.216762081051699</v>
      </c>
      <c r="L4802">
        <v>0.48795008077359903</v>
      </c>
      <c r="M4802">
        <v>1.0194399639242699</v>
      </c>
      <c r="N4802">
        <v>-0.58591580182087299</v>
      </c>
      <c r="O4802">
        <v>71.842105263157904</v>
      </c>
      <c r="P4802">
        <v>80.706140350877206</v>
      </c>
      <c r="Q4802" t="s">
        <v>16</v>
      </c>
      <c r="R4802">
        <v>-0.58591580182087299</v>
      </c>
      <c r="S4802">
        <v>-0.40878992250005602</v>
      </c>
      <c r="T4802">
        <v>-3.89237612736675E-2</v>
      </c>
      <c r="U4802">
        <v>0.216762081051699</v>
      </c>
      <c r="V4802">
        <v>0.47244792337706498</v>
      </c>
      <c r="W4802">
        <v>0.84231408460345303</v>
      </c>
      <c r="X4802">
        <v>1.0194399639242699</v>
      </c>
      <c r="Y4802">
        <v>0.121864504977195</v>
      </c>
    </row>
    <row r="4803" spans="1:25" x14ac:dyDescent="0.2">
      <c r="A4803" t="s">
        <v>10534</v>
      </c>
      <c r="B4803" t="s">
        <v>31</v>
      </c>
      <c r="C4803" t="s">
        <v>45</v>
      </c>
      <c r="D4803" t="s">
        <v>27</v>
      </c>
      <c r="E4803" t="s">
        <v>29</v>
      </c>
      <c r="F4803">
        <v>2</v>
      </c>
      <c r="G4803">
        <v>228</v>
      </c>
      <c r="H4803">
        <v>2428</v>
      </c>
      <c r="I4803">
        <v>1.4314035087719299</v>
      </c>
      <c r="J4803">
        <v>1.53204443981298</v>
      </c>
      <c r="K4803">
        <v>0.100640931041047</v>
      </c>
      <c r="L4803">
        <v>0.38436436915246203</v>
      </c>
      <c r="M4803">
        <v>0.73292031829684701</v>
      </c>
      <c r="N4803">
        <v>-0.53163845621475203</v>
      </c>
      <c r="O4803">
        <v>71.535087719298204</v>
      </c>
      <c r="P4803">
        <v>80.706140350877206</v>
      </c>
      <c r="Q4803" t="s">
        <v>16</v>
      </c>
      <c r="R4803">
        <v>-0.53163845621475203</v>
      </c>
      <c r="S4803">
        <v>-0.39211419021240801</v>
      </c>
      <c r="T4803">
        <v>-0.100765998394842</v>
      </c>
      <c r="U4803">
        <v>0.100640931041047</v>
      </c>
      <c r="V4803">
        <v>0.30204786047693699</v>
      </c>
      <c r="W4803">
        <v>0.59339605229450298</v>
      </c>
      <c r="X4803">
        <v>0.73292031829684701</v>
      </c>
      <c r="Y4803">
        <v>6.5690608200198897E-2</v>
      </c>
    </row>
    <row r="4804" spans="1:25" x14ac:dyDescent="0.2">
      <c r="A4804" t="s">
        <v>10535</v>
      </c>
      <c r="B4804" t="s">
        <v>31</v>
      </c>
      <c r="C4804" t="s">
        <v>45</v>
      </c>
      <c r="D4804" t="s">
        <v>27</v>
      </c>
      <c r="E4804" t="s">
        <v>29</v>
      </c>
      <c r="F4804">
        <v>3</v>
      </c>
      <c r="G4804">
        <v>228</v>
      </c>
      <c r="H4804">
        <v>2428</v>
      </c>
      <c r="I4804">
        <v>1.3167763157894701</v>
      </c>
      <c r="J4804">
        <v>1.3732158982149001</v>
      </c>
      <c r="K4804">
        <v>5.64395824254256E-2</v>
      </c>
      <c r="L4804">
        <v>0.34285743376681399</v>
      </c>
      <c r="M4804">
        <v>0.62044006097183502</v>
      </c>
      <c r="N4804">
        <v>-0.50756089612098398</v>
      </c>
      <c r="O4804">
        <v>71.421052631578902</v>
      </c>
      <c r="P4804">
        <v>80.706140350877206</v>
      </c>
      <c r="Q4804" t="s">
        <v>16</v>
      </c>
      <c r="R4804">
        <v>-0.50756089612098398</v>
      </c>
      <c r="S4804">
        <v>-0.38310364766363098</v>
      </c>
      <c r="T4804">
        <v>-0.123217712868385</v>
      </c>
      <c r="U4804">
        <v>5.64395824254256E-2</v>
      </c>
      <c r="V4804">
        <v>0.23609687771923599</v>
      </c>
      <c r="W4804">
        <v>0.49598281251448201</v>
      </c>
      <c r="X4804">
        <v>0.62044006097183502</v>
      </c>
      <c r="Y4804">
        <v>4.1100297847406E-2</v>
      </c>
    </row>
    <row r="4805" spans="1:25" x14ac:dyDescent="0.2">
      <c r="A4805" t="s">
        <v>10536</v>
      </c>
      <c r="B4805" t="s">
        <v>31</v>
      </c>
      <c r="C4805" t="s">
        <v>45</v>
      </c>
      <c r="D4805" t="s">
        <v>27</v>
      </c>
      <c r="E4805" t="s">
        <v>29</v>
      </c>
      <c r="F4805">
        <v>4</v>
      </c>
      <c r="G4805">
        <v>228</v>
      </c>
      <c r="H4805">
        <v>2428</v>
      </c>
      <c r="I4805">
        <v>1.23379385964912</v>
      </c>
      <c r="J4805">
        <v>1.19975517149154</v>
      </c>
      <c r="K4805">
        <v>-3.4038688157580703E-2</v>
      </c>
      <c r="L4805">
        <v>0.30123029578247001</v>
      </c>
      <c r="M4805">
        <v>0.46148514840458199</v>
      </c>
      <c r="N4805">
        <v>-0.52956252471974297</v>
      </c>
      <c r="O4805">
        <v>71.627192982456094</v>
      </c>
      <c r="P4805">
        <v>80.706140350877206</v>
      </c>
      <c r="Q4805" t="s">
        <v>16</v>
      </c>
      <c r="R4805">
        <v>-0.52956252471974297</v>
      </c>
      <c r="S4805">
        <v>-0.42021592735070701</v>
      </c>
      <c r="T4805">
        <v>-0.19188336314759499</v>
      </c>
      <c r="U4805">
        <v>-3.4038688157580703E-2</v>
      </c>
      <c r="V4805">
        <v>0.123805986832433</v>
      </c>
      <c r="W4805">
        <v>0.35213855103554498</v>
      </c>
      <c r="X4805">
        <v>0.46148514840458199</v>
      </c>
      <c r="Y4805">
        <v>-2.8371361896497301E-2</v>
      </c>
    </row>
    <row r="4806" spans="1:25" x14ac:dyDescent="0.2">
      <c r="A4806" t="s">
        <v>10537</v>
      </c>
      <c r="B4806" t="s">
        <v>31</v>
      </c>
      <c r="C4806" t="s">
        <v>45</v>
      </c>
      <c r="D4806" t="s">
        <v>27</v>
      </c>
      <c r="E4806" t="s">
        <v>29</v>
      </c>
      <c r="F4806">
        <v>5</v>
      </c>
      <c r="G4806">
        <v>228</v>
      </c>
      <c r="H4806">
        <v>2428</v>
      </c>
      <c r="I4806">
        <v>1.24236842105263</v>
      </c>
      <c r="J4806">
        <v>1.1485253538098701</v>
      </c>
      <c r="K4806">
        <v>-9.3843067242757497E-2</v>
      </c>
      <c r="L4806">
        <v>0.285384811813719</v>
      </c>
      <c r="M4806">
        <v>0.37561494819081098</v>
      </c>
      <c r="N4806">
        <v>-0.56330108267632595</v>
      </c>
      <c r="O4806">
        <v>72.131578947368396</v>
      </c>
      <c r="P4806">
        <v>80.706140350877206</v>
      </c>
      <c r="Q4806" t="s">
        <v>16</v>
      </c>
      <c r="R4806">
        <v>-0.56330108267632595</v>
      </c>
      <c r="S4806">
        <v>-0.45970639598794499</v>
      </c>
      <c r="T4806">
        <v>-0.24338470863314601</v>
      </c>
      <c r="U4806">
        <v>-9.3843067242757497E-2</v>
      </c>
      <c r="V4806">
        <v>5.5698574147631401E-2</v>
      </c>
      <c r="W4806">
        <v>0.27202026150243003</v>
      </c>
      <c r="X4806">
        <v>0.37561494819081098</v>
      </c>
      <c r="Y4806">
        <v>-8.1707440703387493E-2</v>
      </c>
    </row>
    <row r="4807" spans="1:25" x14ac:dyDescent="0.2">
      <c r="A4807" t="s">
        <v>10538</v>
      </c>
      <c r="B4807" t="s">
        <v>31</v>
      </c>
      <c r="C4807" t="s">
        <v>45</v>
      </c>
      <c r="D4807" t="s">
        <v>27</v>
      </c>
      <c r="E4807" t="s">
        <v>29</v>
      </c>
      <c r="F4807">
        <v>6</v>
      </c>
      <c r="G4807">
        <v>228</v>
      </c>
      <c r="H4807">
        <v>2428</v>
      </c>
      <c r="I4807">
        <v>1.27800438596491</v>
      </c>
      <c r="J4807">
        <v>1.17606116083862</v>
      </c>
      <c r="K4807">
        <v>-0.10194322512628699</v>
      </c>
      <c r="L4807">
        <v>0.29386469444506602</v>
      </c>
      <c r="M4807">
        <v>0.38146419723584601</v>
      </c>
      <c r="N4807">
        <v>-0.58535064748842103</v>
      </c>
      <c r="O4807">
        <v>72.653508771929793</v>
      </c>
      <c r="P4807">
        <v>80.706140350877206</v>
      </c>
      <c r="Q4807" t="s">
        <v>16</v>
      </c>
      <c r="R4807">
        <v>-0.58535064748842103</v>
      </c>
      <c r="S4807">
        <v>-0.47867776340486201</v>
      </c>
      <c r="T4807">
        <v>-0.255928325015502</v>
      </c>
      <c r="U4807">
        <v>-0.10194322512628699</v>
      </c>
      <c r="V4807">
        <v>5.20418747629273E-2</v>
      </c>
      <c r="W4807">
        <v>0.274791313152287</v>
      </c>
      <c r="X4807">
        <v>0.38146419723584601</v>
      </c>
      <c r="Y4807">
        <v>-8.6681907813020306E-2</v>
      </c>
    </row>
    <row r="4808" spans="1:25" x14ac:dyDescent="0.2">
      <c r="A4808" t="s">
        <v>10539</v>
      </c>
      <c r="B4808" t="s">
        <v>31</v>
      </c>
      <c r="C4808" t="s">
        <v>45</v>
      </c>
      <c r="D4808" t="s">
        <v>27</v>
      </c>
      <c r="E4808" t="s">
        <v>29</v>
      </c>
      <c r="F4808">
        <v>7</v>
      </c>
      <c r="G4808">
        <v>228</v>
      </c>
      <c r="H4808">
        <v>2428</v>
      </c>
      <c r="I4808">
        <v>1.24179824561404</v>
      </c>
      <c r="J4808">
        <v>1.18651966941302</v>
      </c>
      <c r="K4808">
        <v>-5.5278576201017102E-2</v>
      </c>
      <c r="L4808">
        <v>0.32150946432849697</v>
      </c>
      <c r="M4808">
        <v>0.47360449261936099</v>
      </c>
      <c r="N4808">
        <v>-0.584161645021395</v>
      </c>
      <c r="O4808">
        <v>73.184210526315795</v>
      </c>
      <c r="P4808">
        <v>80.706140350877206</v>
      </c>
      <c r="Q4808" t="s">
        <v>16</v>
      </c>
      <c r="R4808">
        <v>-0.584161645021395</v>
      </c>
      <c r="S4808">
        <v>-0.46745370947015003</v>
      </c>
      <c r="T4808">
        <v>-0.22374953550915</v>
      </c>
      <c r="U4808">
        <v>-5.5278576201017102E-2</v>
      </c>
      <c r="V4808">
        <v>0.113192383107115</v>
      </c>
      <c r="W4808">
        <v>0.35689655706811602</v>
      </c>
      <c r="X4808">
        <v>0.47360449261936099</v>
      </c>
      <c r="Y4808">
        <v>-4.6588840982605802E-2</v>
      </c>
    </row>
    <row r="4809" spans="1:25" x14ac:dyDescent="0.2">
      <c r="A4809" t="s">
        <v>10540</v>
      </c>
      <c r="B4809" t="s">
        <v>31</v>
      </c>
      <c r="C4809" t="s">
        <v>45</v>
      </c>
      <c r="D4809" t="s">
        <v>27</v>
      </c>
      <c r="E4809" t="s">
        <v>29</v>
      </c>
      <c r="F4809">
        <v>8</v>
      </c>
      <c r="G4809">
        <v>228</v>
      </c>
      <c r="H4809">
        <v>2428</v>
      </c>
      <c r="I4809">
        <v>0.86600877192982495</v>
      </c>
      <c r="J4809">
        <v>1.18378751702097</v>
      </c>
      <c r="K4809">
        <v>0.31777874509114501</v>
      </c>
      <c r="L4809">
        <v>0.40047347217946999</v>
      </c>
      <c r="M4809">
        <v>0.97655760682637305</v>
      </c>
      <c r="N4809">
        <v>-0.34100011664408297</v>
      </c>
      <c r="O4809">
        <v>77.298245614035096</v>
      </c>
      <c r="P4809">
        <v>80.706140350877206</v>
      </c>
      <c r="Q4809" t="s">
        <v>16</v>
      </c>
      <c r="R4809">
        <v>-0.34100011664408297</v>
      </c>
      <c r="S4809">
        <v>-0.19562824624293501</v>
      </c>
      <c r="T4809">
        <v>0.107930645669103</v>
      </c>
      <c r="U4809">
        <v>0.31777874509114501</v>
      </c>
      <c r="V4809">
        <v>0.52762684451318798</v>
      </c>
      <c r="W4809">
        <v>0.83118573642522597</v>
      </c>
      <c r="X4809">
        <v>0.97655760682637305</v>
      </c>
      <c r="Y4809">
        <v>0.268442385581868</v>
      </c>
    </row>
    <row r="4810" spans="1:25" x14ac:dyDescent="0.2">
      <c r="A4810" t="s">
        <v>10541</v>
      </c>
      <c r="B4810" t="s">
        <v>31</v>
      </c>
      <c r="C4810" t="s">
        <v>45</v>
      </c>
      <c r="D4810" t="s">
        <v>27</v>
      </c>
      <c r="E4810" t="s">
        <v>29</v>
      </c>
      <c r="F4810">
        <v>9</v>
      </c>
      <c r="G4810">
        <v>228</v>
      </c>
      <c r="H4810">
        <v>2428</v>
      </c>
      <c r="I4810">
        <v>0.44366228070175401</v>
      </c>
      <c r="J4810">
        <v>1.0728217714438899</v>
      </c>
      <c r="K4810">
        <v>0.62915949074213595</v>
      </c>
      <c r="L4810">
        <v>0.52268450620835005</v>
      </c>
      <c r="M4810">
        <v>1.48897550345487</v>
      </c>
      <c r="N4810">
        <v>-0.23065652197059999</v>
      </c>
      <c r="O4810">
        <v>81.192982456140399</v>
      </c>
      <c r="P4810">
        <v>80.706140350877206</v>
      </c>
      <c r="Q4810" t="s">
        <v>16</v>
      </c>
      <c r="R4810">
        <v>-0.23065652197059999</v>
      </c>
      <c r="S4810">
        <v>-4.0922046216968801E-2</v>
      </c>
      <c r="T4810">
        <v>0.35527280948896101</v>
      </c>
      <c r="U4810">
        <v>0.62915949074213595</v>
      </c>
      <c r="V4810">
        <v>0.90304617199531201</v>
      </c>
      <c r="W4810">
        <v>1.2992410277012401</v>
      </c>
      <c r="X4810">
        <v>1.48897550345487</v>
      </c>
      <c r="Y4810">
        <v>0.58645294818668903</v>
      </c>
    </row>
    <row r="4811" spans="1:25" x14ac:dyDescent="0.2">
      <c r="A4811" t="s">
        <v>10542</v>
      </c>
      <c r="B4811" t="s">
        <v>31</v>
      </c>
      <c r="C4811" t="s">
        <v>45</v>
      </c>
      <c r="D4811" t="s">
        <v>27</v>
      </c>
      <c r="E4811" t="s">
        <v>29</v>
      </c>
      <c r="F4811">
        <v>10</v>
      </c>
      <c r="G4811">
        <v>228</v>
      </c>
      <c r="H4811">
        <v>2428</v>
      </c>
      <c r="I4811">
        <v>-0.14489035087719301</v>
      </c>
      <c r="J4811">
        <v>0.56534858271656296</v>
      </c>
      <c r="K4811">
        <v>0.71023893359375601</v>
      </c>
      <c r="L4811">
        <v>0.73429832300264397</v>
      </c>
      <c r="M4811">
        <v>1.9181596749331</v>
      </c>
      <c r="N4811">
        <v>-0.49768180774559301</v>
      </c>
      <c r="O4811">
        <v>87.342105263157904</v>
      </c>
      <c r="P4811">
        <v>80.706140350877206</v>
      </c>
      <c r="Q4811" t="s">
        <v>16</v>
      </c>
      <c r="R4811">
        <v>-0.49768180774559301</v>
      </c>
      <c r="S4811">
        <v>-0.23113151649563299</v>
      </c>
      <c r="T4811">
        <v>0.325466612340371</v>
      </c>
      <c r="U4811">
        <v>0.71023893359375601</v>
      </c>
      <c r="V4811">
        <v>1.09501125484714</v>
      </c>
      <c r="W4811">
        <v>1.65160938368314</v>
      </c>
      <c r="X4811">
        <v>1.9181596749331</v>
      </c>
      <c r="Y4811">
        <v>1.25628498117211</v>
      </c>
    </row>
    <row r="4812" spans="1:25" x14ac:dyDescent="0.2">
      <c r="A4812" t="s">
        <v>10543</v>
      </c>
      <c r="B4812" t="s">
        <v>31</v>
      </c>
      <c r="C4812" t="s">
        <v>45</v>
      </c>
      <c r="D4812" t="s">
        <v>27</v>
      </c>
      <c r="E4812" t="s">
        <v>29</v>
      </c>
      <c r="F4812">
        <v>11</v>
      </c>
      <c r="G4812">
        <v>228</v>
      </c>
      <c r="H4812">
        <v>2428</v>
      </c>
      <c r="I4812">
        <v>-0.58550438596491206</v>
      </c>
      <c r="J4812">
        <v>-0.22832726623521499</v>
      </c>
      <c r="K4812">
        <v>0.35717711972969801</v>
      </c>
      <c r="L4812">
        <v>0.88665803422351297</v>
      </c>
      <c r="M4812">
        <v>1.8157295860273801</v>
      </c>
      <c r="N4812">
        <v>-1.1013753465679801</v>
      </c>
      <c r="O4812">
        <v>90.631578947368396</v>
      </c>
      <c r="P4812">
        <v>80.706140350877206</v>
      </c>
      <c r="Q4812" t="s">
        <v>16</v>
      </c>
      <c r="R4812">
        <v>-1.1013753465679801</v>
      </c>
      <c r="S4812">
        <v>-0.77951848014484604</v>
      </c>
      <c r="T4812">
        <v>-0.107431690203423</v>
      </c>
      <c r="U4812">
        <v>0.35717711972969801</v>
      </c>
      <c r="V4812">
        <v>0.82178592966281805</v>
      </c>
      <c r="W4812">
        <v>1.4938727196042401</v>
      </c>
      <c r="X4812">
        <v>1.8157295860273801</v>
      </c>
      <c r="Y4812">
        <v>-1.5643209224155801</v>
      </c>
    </row>
    <row r="4813" spans="1:25" x14ac:dyDescent="0.2">
      <c r="A4813" t="s">
        <v>10544</v>
      </c>
      <c r="B4813" t="s">
        <v>31</v>
      </c>
      <c r="C4813" t="s">
        <v>45</v>
      </c>
      <c r="D4813" t="s">
        <v>27</v>
      </c>
      <c r="E4813" t="s">
        <v>29</v>
      </c>
      <c r="F4813">
        <v>12</v>
      </c>
      <c r="G4813">
        <v>228</v>
      </c>
      <c r="H4813">
        <v>2428</v>
      </c>
      <c r="I4813">
        <v>-0.47499999999999998</v>
      </c>
      <c r="J4813">
        <v>-0.48796372117151499</v>
      </c>
      <c r="K4813">
        <v>-1.2963721171514699E-2</v>
      </c>
      <c r="L4813">
        <v>0.93306660106625505</v>
      </c>
      <c r="M4813">
        <v>1.5219308375824701</v>
      </c>
      <c r="N4813">
        <v>-1.5478582799255001</v>
      </c>
      <c r="O4813">
        <v>93.473684210526301</v>
      </c>
      <c r="P4813">
        <v>80.706140350877206</v>
      </c>
      <c r="Q4813" t="s">
        <v>16</v>
      </c>
      <c r="R4813">
        <v>-1.5478582799255001</v>
      </c>
      <c r="S4813">
        <v>-1.20915510373845</v>
      </c>
      <c r="T4813">
        <v>-0.501890620130232</v>
      </c>
      <c r="U4813">
        <v>-1.2963721171514699E-2</v>
      </c>
      <c r="V4813">
        <v>0.47596317778720298</v>
      </c>
      <c r="W4813">
        <v>1.18322766139542</v>
      </c>
      <c r="X4813">
        <v>1.5219308375824701</v>
      </c>
      <c r="Y4813">
        <v>2.6566977439206201E-2</v>
      </c>
    </row>
    <row r="4814" spans="1:25" x14ac:dyDescent="0.2">
      <c r="A4814" t="s">
        <v>10545</v>
      </c>
      <c r="B4814" t="s">
        <v>31</v>
      </c>
      <c r="C4814" t="s">
        <v>45</v>
      </c>
      <c r="D4814" t="s">
        <v>27</v>
      </c>
      <c r="E4814" t="s">
        <v>29</v>
      </c>
      <c r="F4814">
        <v>13</v>
      </c>
      <c r="G4814">
        <v>228</v>
      </c>
      <c r="H4814">
        <v>2428</v>
      </c>
      <c r="I4814">
        <v>-0.392828947368421</v>
      </c>
      <c r="J4814">
        <v>-0.44267747292320703</v>
      </c>
      <c r="K4814">
        <v>-4.9848525554785902E-2</v>
      </c>
      <c r="L4814">
        <v>0.92356706013593304</v>
      </c>
      <c r="M4814">
        <v>1.46941928836882</v>
      </c>
      <c r="N4814">
        <v>-1.5691163394784</v>
      </c>
      <c r="O4814">
        <v>93.635964912280699</v>
      </c>
      <c r="P4814">
        <v>80.706140350877206</v>
      </c>
      <c r="Q4814" t="s">
        <v>16</v>
      </c>
      <c r="R4814">
        <v>-1.5691163394784</v>
      </c>
      <c r="S4814">
        <v>-1.23386149664905</v>
      </c>
      <c r="T4814">
        <v>-0.533797665066015</v>
      </c>
      <c r="U4814">
        <v>-4.9848525554785902E-2</v>
      </c>
      <c r="V4814">
        <v>0.434100613956443</v>
      </c>
      <c r="W4814">
        <v>1.1341644455394799</v>
      </c>
      <c r="X4814">
        <v>1.46941928836882</v>
      </c>
      <c r="Y4814">
        <v>0.112606872054303</v>
      </c>
    </row>
    <row r="4815" spans="1:25" x14ac:dyDescent="0.2">
      <c r="A4815" t="s">
        <v>10546</v>
      </c>
      <c r="B4815" t="s">
        <v>31</v>
      </c>
      <c r="C4815" t="s">
        <v>45</v>
      </c>
      <c r="D4815" t="s">
        <v>27</v>
      </c>
      <c r="E4815" t="s">
        <v>29</v>
      </c>
      <c r="F4815">
        <v>14</v>
      </c>
      <c r="G4815">
        <v>228</v>
      </c>
      <c r="H4815">
        <v>2428</v>
      </c>
      <c r="I4815">
        <v>-7.25877192982456E-3</v>
      </c>
      <c r="J4815">
        <v>0.207677299720397</v>
      </c>
      <c r="K4815">
        <v>0.21493607165022199</v>
      </c>
      <c r="L4815">
        <v>0.90282826816470196</v>
      </c>
      <c r="M4815">
        <v>1.7000885727811601</v>
      </c>
      <c r="N4815">
        <v>-1.2702164294807099</v>
      </c>
      <c r="O4815">
        <v>87.5</v>
      </c>
      <c r="P4815">
        <v>80.706140350877206</v>
      </c>
      <c r="Q4815" t="s">
        <v>16</v>
      </c>
      <c r="R4815">
        <v>-1.2702164294807099</v>
      </c>
      <c r="S4815">
        <v>-0.94248976813692498</v>
      </c>
      <c r="T4815">
        <v>-0.25814594086808201</v>
      </c>
      <c r="U4815">
        <v>0.21493607165022199</v>
      </c>
      <c r="V4815">
        <v>0.68801808416852595</v>
      </c>
      <c r="W4815">
        <v>1.37236191143737</v>
      </c>
      <c r="X4815">
        <v>1.7000885727811601</v>
      </c>
      <c r="Y4815">
        <v>1.0349521682899301</v>
      </c>
    </row>
    <row r="4816" spans="1:25" x14ac:dyDescent="0.2">
      <c r="A4816" t="s">
        <v>10547</v>
      </c>
      <c r="B4816" t="s">
        <v>31</v>
      </c>
      <c r="C4816" t="s">
        <v>45</v>
      </c>
      <c r="D4816" t="s">
        <v>27</v>
      </c>
      <c r="E4816" t="s">
        <v>29</v>
      </c>
      <c r="F4816">
        <v>15</v>
      </c>
      <c r="G4816">
        <v>228</v>
      </c>
      <c r="H4816">
        <v>2428</v>
      </c>
      <c r="I4816">
        <v>0.17469298245614001</v>
      </c>
      <c r="J4816">
        <v>0.78216804677712604</v>
      </c>
      <c r="K4816">
        <v>0.60747506432098597</v>
      </c>
      <c r="L4816">
        <v>0.79767738536116195</v>
      </c>
      <c r="M4816">
        <v>1.9196543632401</v>
      </c>
      <c r="N4816">
        <v>-0.70470423459812503</v>
      </c>
      <c r="O4816">
        <v>85.828947368421098</v>
      </c>
      <c r="P4816">
        <v>80.706140350877206</v>
      </c>
      <c r="Q4816" t="s">
        <v>16</v>
      </c>
      <c r="R4816">
        <v>-0.70470423459812503</v>
      </c>
      <c r="S4816">
        <v>-0.415147343712024</v>
      </c>
      <c r="T4816">
        <v>0.18949211439173699</v>
      </c>
      <c r="U4816">
        <v>0.60747506432098597</v>
      </c>
      <c r="V4816">
        <v>1.0254580142502301</v>
      </c>
      <c r="W4816">
        <v>1.6300974723539901</v>
      </c>
      <c r="X4816">
        <v>1.9196543632401</v>
      </c>
      <c r="Y4816">
        <v>0.77665543462692999</v>
      </c>
    </row>
    <row r="4817" spans="1:25" x14ac:dyDescent="0.2">
      <c r="A4817" t="s">
        <v>10548</v>
      </c>
      <c r="B4817" t="s">
        <v>31</v>
      </c>
      <c r="C4817" t="s">
        <v>45</v>
      </c>
      <c r="D4817" t="s">
        <v>27</v>
      </c>
      <c r="E4817" t="s">
        <v>29</v>
      </c>
      <c r="F4817">
        <v>16</v>
      </c>
      <c r="G4817">
        <v>228</v>
      </c>
      <c r="H4817">
        <v>2428</v>
      </c>
      <c r="I4817">
        <v>0.65414473684210495</v>
      </c>
      <c r="J4817">
        <v>1.35969522691274</v>
      </c>
      <c r="K4817">
        <v>0.70555049007063098</v>
      </c>
      <c r="L4817">
        <v>0.76173491438848395</v>
      </c>
      <c r="M4817">
        <v>1.9586044242396901</v>
      </c>
      <c r="N4817">
        <v>-0.547503444098426</v>
      </c>
      <c r="O4817">
        <v>85.385964912280699</v>
      </c>
      <c r="P4817">
        <v>80.706140350877206</v>
      </c>
      <c r="Q4817" t="s">
        <v>16</v>
      </c>
      <c r="R4817">
        <v>-0.547503444098426</v>
      </c>
      <c r="S4817">
        <v>-0.27099367017540599</v>
      </c>
      <c r="T4817">
        <v>0.306401394931065</v>
      </c>
      <c r="U4817">
        <v>0.70555049007063098</v>
      </c>
      <c r="V4817">
        <v>1.1046995852102</v>
      </c>
      <c r="W4817">
        <v>1.68209465031667</v>
      </c>
      <c r="X4817">
        <v>1.9586044242396901</v>
      </c>
      <c r="Y4817">
        <v>0.51890341019481401</v>
      </c>
    </row>
    <row r="4818" spans="1:25" x14ac:dyDescent="0.2">
      <c r="A4818" t="s">
        <v>10549</v>
      </c>
      <c r="B4818" t="s">
        <v>31</v>
      </c>
      <c r="C4818" t="s">
        <v>45</v>
      </c>
      <c r="D4818" t="s">
        <v>27</v>
      </c>
      <c r="E4818" t="s">
        <v>29</v>
      </c>
      <c r="F4818">
        <v>17</v>
      </c>
      <c r="G4818">
        <v>228</v>
      </c>
      <c r="H4818">
        <v>2428</v>
      </c>
      <c r="I4818">
        <v>1.62359649122807</v>
      </c>
      <c r="J4818">
        <v>1.97545486644441</v>
      </c>
      <c r="K4818">
        <v>0.351858375216339</v>
      </c>
      <c r="L4818">
        <v>0.73319637899621104</v>
      </c>
      <c r="M4818">
        <v>1.5579664186651101</v>
      </c>
      <c r="N4818">
        <v>-0.85424966823242798</v>
      </c>
      <c r="O4818">
        <v>85.320175438596493</v>
      </c>
      <c r="P4818">
        <v>80.706140350877206</v>
      </c>
      <c r="Q4818" t="s">
        <v>17</v>
      </c>
      <c r="R4818">
        <v>-0.85424966823242798</v>
      </c>
      <c r="S4818">
        <v>-0.58809938265680395</v>
      </c>
      <c r="T4818">
        <v>-3.2336527377675402E-2</v>
      </c>
      <c r="U4818">
        <v>0.351858375216339</v>
      </c>
      <c r="V4818">
        <v>0.73605327781035401</v>
      </c>
      <c r="W4818">
        <v>1.29181613308948</v>
      </c>
      <c r="X4818">
        <v>1.5579664186651101</v>
      </c>
      <c r="Y4818">
        <v>0.178115117279112</v>
      </c>
    </row>
    <row r="4819" spans="1:25" x14ac:dyDescent="0.2">
      <c r="A4819" t="s">
        <v>10550</v>
      </c>
      <c r="B4819" t="s">
        <v>31</v>
      </c>
      <c r="C4819" t="s">
        <v>45</v>
      </c>
      <c r="D4819" t="s">
        <v>27</v>
      </c>
      <c r="E4819" t="s">
        <v>29</v>
      </c>
      <c r="F4819">
        <v>18</v>
      </c>
      <c r="G4819">
        <v>228</v>
      </c>
      <c r="H4819">
        <v>2428</v>
      </c>
      <c r="I4819">
        <v>2.5410307017543898</v>
      </c>
      <c r="J4819">
        <v>2.6887369444151199</v>
      </c>
      <c r="K4819">
        <v>0.14770624266073801</v>
      </c>
      <c r="L4819">
        <v>0.72268708265966497</v>
      </c>
      <c r="M4819">
        <v>1.33652649363589</v>
      </c>
      <c r="N4819">
        <v>-1.0411140083144099</v>
      </c>
      <c r="O4819">
        <v>83.140350877193001</v>
      </c>
      <c r="P4819">
        <v>80.706140350877206</v>
      </c>
      <c r="Q4819" t="s">
        <v>17</v>
      </c>
      <c r="R4819">
        <v>-1.0411140083144099</v>
      </c>
      <c r="S4819">
        <v>-0.77877859730895305</v>
      </c>
      <c r="T4819">
        <v>-0.23098178865292701</v>
      </c>
      <c r="U4819">
        <v>0.14770624266073801</v>
      </c>
      <c r="V4819">
        <v>0.52639427397440197</v>
      </c>
      <c r="W4819">
        <v>1.0741910826304299</v>
      </c>
      <c r="X4819">
        <v>1.33652649363589</v>
      </c>
      <c r="Y4819">
        <v>5.49351780089695E-2</v>
      </c>
    </row>
    <row r="4820" spans="1:25" x14ac:dyDescent="0.2">
      <c r="A4820" t="s">
        <v>10551</v>
      </c>
      <c r="B4820" t="s">
        <v>31</v>
      </c>
      <c r="C4820" t="s">
        <v>45</v>
      </c>
      <c r="D4820" t="s">
        <v>27</v>
      </c>
      <c r="E4820" t="s">
        <v>29</v>
      </c>
      <c r="F4820">
        <v>19</v>
      </c>
      <c r="G4820">
        <v>228</v>
      </c>
      <c r="H4820">
        <v>2428</v>
      </c>
      <c r="I4820">
        <v>2.89521929824561</v>
      </c>
      <c r="J4820">
        <v>3.3973603151349199</v>
      </c>
      <c r="K4820">
        <v>0.50214101688930302</v>
      </c>
      <c r="L4820">
        <v>0.65255447072943695</v>
      </c>
      <c r="M4820">
        <v>1.57559312123923</v>
      </c>
      <c r="N4820">
        <v>-0.57131108746062198</v>
      </c>
      <c r="O4820">
        <v>79.903508771929793</v>
      </c>
      <c r="P4820">
        <v>80.706140350877206</v>
      </c>
      <c r="Q4820" t="s">
        <v>17</v>
      </c>
      <c r="R4820">
        <v>-0.57131108746062198</v>
      </c>
      <c r="S4820">
        <v>-0.33443381458583599</v>
      </c>
      <c r="T4820">
        <v>0.16020247422707801</v>
      </c>
      <c r="U4820">
        <v>0.50214101688930302</v>
      </c>
      <c r="V4820">
        <v>0.84407955955152802</v>
      </c>
      <c r="W4820">
        <v>1.3387158483644399</v>
      </c>
      <c r="X4820">
        <v>1.57559312123923</v>
      </c>
      <c r="Y4820">
        <v>0.14780328558390199</v>
      </c>
    </row>
    <row r="4821" spans="1:25" x14ac:dyDescent="0.2">
      <c r="A4821" t="s">
        <v>10552</v>
      </c>
      <c r="B4821" t="s">
        <v>31</v>
      </c>
      <c r="C4821" t="s">
        <v>45</v>
      </c>
      <c r="D4821" t="s">
        <v>27</v>
      </c>
      <c r="E4821" t="s">
        <v>29</v>
      </c>
      <c r="F4821">
        <v>20</v>
      </c>
      <c r="G4821">
        <v>228</v>
      </c>
      <c r="H4821">
        <v>2428</v>
      </c>
      <c r="I4821">
        <v>3.0505921052631599</v>
      </c>
      <c r="J4821">
        <v>3.4659324781977299</v>
      </c>
      <c r="K4821">
        <v>0.41534037293457599</v>
      </c>
      <c r="L4821">
        <v>0.62908222127594304</v>
      </c>
      <c r="M4821">
        <v>1.4501806269335</v>
      </c>
      <c r="N4821">
        <v>-0.61949988106435006</v>
      </c>
      <c r="O4821">
        <v>77.184210526315795</v>
      </c>
      <c r="P4821">
        <v>80.706140350877206</v>
      </c>
      <c r="Q4821" t="s">
        <v>17</v>
      </c>
      <c r="R4821">
        <v>-0.61949988106435006</v>
      </c>
      <c r="S4821">
        <v>-0.39114303474118201</v>
      </c>
      <c r="T4821">
        <v>8.5701288985982199E-2</v>
      </c>
      <c r="U4821">
        <v>0.41534037293457599</v>
      </c>
      <c r="V4821">
        <v>0.74497945688317002</v>
      </c>
      <c r="W4821">
        <v>1.22182378061033</v>
      </c>
      <c r="X4821">
        <v>1.4501806269335</v>
      </c>
      <c r="Y4821">
        <v>0.119835102255238</v>
      </c>
    </row>
    <row r="4822" spans="1:25" x14ac:dyDescent="0.2">
      <c r="A4822" t="s">
        <v>10553</v>
      </c>
      <c r="B4822" t="s">
        <v>31</v>
      </c>
      <c r="C4822" t="s">
        <v>45</v>
      </c>
      <c r="D4822" t="s">
        <v>27</v>
      </c>
      <c r="E4822" t="s">
        <v>29</v>
      </c>
      <c r="F4822">
        <v>21</v>
      </c>
      <c r="G4822">
        <v>228</v>
      </c>
      <c r="H4822">
        <v>2428</v>
      </c>
      <c r="I4822">
        <v>2.7737938596491198</v>
      </c>
      <c r="J4822">
        <v>3.3400707846666302</v>
      </c>
      <c r="K4822">
        <v>0.56627692501751103</v>
      </c>
      <c r="L4822">
        <v>0.60173967283853302</v>
      </c>
      <c r="M4822">
        <v>1.5561386868369</v>
      </c>
      <c r="N4822">
        <v>-0.42358483680187498</v>
      </c>
      <c r="O4822">
        <v>75.364035087719301</v>
      </c>
      <c r="P4822">
        <v>80.706140350877206</v>
      </c>
      <c r="Q4822" t="s">
        <v>17</v>
      </c>
      <c r="R4822">
        <v>-0.42358483680187498</v>
      </c>
      <c r="S4822">
        <v>-0.20515333556148799</v>
      </c>
      <c r="T4822">
        <v>0.25096533645011998</v>
      </c>
      <c r="U4822">
        <v>0.56627692501751103</v>
      </c>
      <c r="V4822">
        <v>0.88158851358490198</v>
      </c>
      <c r="W4822">
        <v>1.3377071855965099</v>
      </c>
      <c r="X4822">
        <v>1.5561386868369</v>
      </c>
      <c r="Y4822">
        <v>0.16954039645421201</v>
      </c>
    </row>
    <row r="4823" spans="1:25" x14ac:dyDescent="0.2">
      <c r="A4823" t="s">
        <v>10554</v>
      </c>
      <c r="B4823" t="s">
        <v>31</v>
      </c>
      <c r="C4823" t="s">
        <v>45</v>
      </c>
      <c r="D4823" t="s">
        <v>27</v>
      </c>
      <c r="E4823" t="s">
        <v>29</v>
      </c>
      <c r="F4823">
        <v>22</v>
      </c>
      <c r="G4823">
        <v>228</v>
      </c>
      <c r="H4823">
        <v>2428</v>
      </c>
      <c r="I4823">
        <v>2.72002192982456</v>
      </c>
      <c r="J4823">
        <v>3.02768299140152</v>
      </c>
      <c r="K4823">
        <v>0.307661061576955</v>
      </c>
      <c r="L4823">
        <v>0.61156764343046699</v>
      </c>
      <c r="M4823">
        <v>1.3136898350200701</v>
      </c>
      <c r="N4823">
        <v>-0.69836771186616298</v>
      </c>
      <c r="O4823">
        <v>74.521929824561397</v>
      </c>
      <c r="P4823">
        <v>80.706140350877206</v>
      </c>
      <c r="Q4823" t="s">
        <v>16</v>
      </c>
      <c r="R4823">
        <v>-0.69836771186616298</v>
      </c>
      <c r="S4823">
        <v>-0.476368657300903</v>
      </c>
      <c r="T4823">
        <v>-1.2800383580609901E-2</v>
      </c>
      <c r="U4823">
        <v>0.307661061576955</v>
      </c>
      <c r="V4823">
        <v>0.62812250673451897</v>
      </c>
      <c r="W4823">
        <v>1.0916907804548099</v>
      </c>
      <c r="X4823">
        <v>1.3136898350200701</v>
      </c>
      <c r="Y4823">
        <v>0.101616008826122</v>
      </c>
    </row>
    <row r="4824" spans="1:25" x14ac:dyDescent="0.2">
      <c r="A4824" t="s">
        <v>10555</v>
      </c>
      <c r="B4824" t="s">
        <v>31</v>
      </c>
      <c r="C4824" t="s">
        <v>45</v>
      </c>
      <c r="D4824" t="s">
        <v>27</v>
      </c>
      <c r="E4824" t="s">
        <v>29</v>
      </c>
      <c r="F4824">
        <v>23</v>
      </c>
      <c r="G4824">
        <v>228</v>
      </c>
      <c r="H4824">
        <v>2428</v>
      </c>
      <c r="I4824">
        <v>2.3238596491228098</v>
      </c>
      <c r="J4824">
        <v>2.5518771755210001</v>
      </c>
      <c r="K4824">
        <v>0.22801752639818901</v>
      </c>
      <c r="L4824">
        <v>0.58959874788268396</v>
      </c>
      <c r="M4824">
        <v>1.1979074666652001</v>
      </c>
      <c r="N4824">
        <v>-0.74187241386882596</v>
      </c>
      <c r="O4824">
        <v>73.986842105263193</v>
      </c>
      <c r="P4824">
        <v>80.706140350877206</v>
      </c>
      <c r="Q4824" t="s">
        <v>16</v>
      </c>
      <c r="R4824">
        <v>-0.74187241386882596</v>
      </c>
      <c r="S4824">
        <v>-0.52784806838741105</v>
      </c>
      <c r="T4824">
        <v>-8.0932217492337005E-2</v>
      </c>
      <c r="U4824">
        <v>0.22801752639818901</v>
      </c>
      <c r="V4824">
        <v>0.53696727028871605</v>
      </c>
      <c r="W4824">
        <v>0.98388312118378995</v>
      </c>
      <c r="X4824">
        <v>1.1979074666652001</v>
      </c>
      <c r="Y4824">
        <v>8.9352860939177797E-2</v>
      </c>
    </row>
    <row r="4825" spans="1:25" x14ac:dyDescent="0.2">
      <c r="A4825" t="s">
        <v>10556</v>
      </c>
      <c r="B4825" t="s">
        <v>31</v>
      </c>
      <c r="C4825" t="s">
        <v>45</v>
      </c>
      <c r="D4825" t="s">
        <v>27</v>
      </c>
      <c r="E4825" t="s">
        <v>29</v>
      </c>
      <c r="F4825">
        <v>24</v>
      </c>
      <c r="G4825">
        <v>228</v>
      </c>
      <c r="H4825">
        <v>2428</v>
      </c>
      <c r="I4825">
        <v>1.97267543859649</v>
      </c>
      <c r="J4825">
        <v>2.1364817822834699</v>
      </c>
      <c r="K4825">
        <v>0.16380634368697999</v>
      </c>
      <c r="L4825">
        <v>0.48676355711976599</v>
      </c>
      <c r="M4825">
        <v>0.96453239514899503</v>
      </c>
      <c r="N4825">
        <v>-0.63691970777503604</v>
      </c>
      <c r="O4825">
        <v>73.153508771929793</v>
      </c>
      <c r="P4825">
        <v>80.706140350877206</v>
      </c>
      <c r="Q4825" t="s">
        <v>16</v>
      </c>
      <c r="R4825">
        <v>-0.63691970777503604</v>
      </c>
      <c r="S4825">
        <v>-0.460224536540561</v>
      </c>
      <c r="T4825">
        <v>-9.1257760243777797E-2</v>
      </c>
      <c r="U4825">
        <v>0.16380634368697999</v>
      </c>
      <c r="V4825">
        <v>0.41887044761773701</v>
      </c>
      <c r="W4825">
        <v>0.78783722391452005</v>
      </c>
      <c r="X4825">
        <v>0.96453239514899503</v>
      </c>
      <c r="Y4825">
        <v>7.6671069720942606E-2</v>
      </c>
    </row>
    <row r="4826" spans="1:25" x14ac:dyDescent="0.2">
      <c r="A4826" t="s">
        <v>10557</v>
      </c>
      <c r="B4826" t="s">
        <v>31</v>
      </c>
      <c r="C4826" t="s">
        <v>45</v>
      </c>
      <c r="D4826" t="s">
        <v>26</v>
      </c>
      <c r="E4826" t="s">
        <v>14</v>
      </c>
      <c r="F4826">
        <v>1</v>
      </c>
      <c r="G4826">
        <v>228</v>
      </c>
      <c r="H4826">
        <v>2408</v>
      </c>
      <c r="I4826">
        <v>1.1030644546148001</v>
      </c>
      <c r="J4826">
        <v>1.21670254850786</v>
      </c>
      <c r="K4826">
        <v>0.11363809389306</v>
      </c>
      <c r="L4826">
        <v>0.48795008077359903</v>
      </c>
      <c r="M4826">
        <v>0.91631597676563104</v>
      </c>
      <c r="N4826">
        <v>-0.68903978897951101</v>
      </c>
      <c r="O4826">
        <v>64.580283085431006</v>
      </c>
      <c r="P4826">
        <v>70.704749859783703</v>
      </c>
      <c r="Q4826" t="s">
        <v>16</v>
      </c>
      <c r="R4826">
        <v>-0.68903978897951101</v>
      </c>
      <c r="S4826">
        <v>-0.51191390965869499</v>
      </c>
      <c r="T4826">
        <v>-0.142047748432306</v>
      </c>
      <c r="U4826">
        <v>0.11363809389306</v>
      </c>
      <c r="V4826">
        <v>0.36932393621842602</v>
      </c>
      <c r="W4826">
        <v>0.73919009744481401</v>
      </c>
      <c r="X4826">
        <v>0.91631597676563104</v>
      </c>
      <c r="Y4826">
        <v>9.3398418563702096E-2</v>
      </c>
    </row>
    <row r="4827" spans="1:25" x14ac:dyDescent="0.2">
      <c r="A4827" t="s">
        <v>10558</v>
      </c>
      <c r="B4827" t="s">
        <v>31</v>
      </c>
      <c r="C4827" t="s">
        <v>45</v>
      </c>
      <c r="D4827" t="s">
        <v>26</v>
      </c>
      <c r="E4827" t="s">
        <v>14</v>
      </c>
      <c r="F4827">
        <v>2</v>
      </c>
      <c r="G4827">
        <v>228</v>
      </c>
      <c r="H4827">
        <v>2408</v>
      </c>
      <c r="I4827">
        <v>0.97345251716247105</v>
      </c>
      <c r="J4827">
        <v>1.0649579690971001</v>
      </c>
      <c r="K4827">
        <v>9.1505451934628196E-2</v>
      </c>
      <c r="L4827">
        <v>0.38436436915246203</v>
      </c>
      <c r="M4827">
        <v>0.72378483919042802</v>
      </c>
      <c r="N4827">
        <v>-0.54077393532117102</v>
      </c>
      <c r="O4827">
        <v>64.490084286804006</v>
      </c>
      <c r="P4827">
        <v>70.704749859783703</v>
      </c>
      <c r="Q4827" t="s">
        <v>16</v>
      </c>
      <c r="R4827">
        <v>-0.54077393532117102</v>
      </c>
      <c r="S4827">
        <v>-0.401249669318828</v>
      </c>
      <c r="T4827">
        <v>-0.109901477501262</v>
      </c>
      <c r="U4827">
        <v>9.1505451934628196E-2</v>
      </c>
      <c r="V4827">
        <v>0.292912381370518</v>
      </c>
      <c r="W4827">
        <v>0.584260573188084</v>
      </c>
      <c r="X4827">
        <v>0.72378483919042802</v>
      </c>
      <c r="Y4827">
        <v>8.5924003190669604E-2</v>
      </c>
    </row>
    <row r="4828" spans="1:25" x14ac:dyDescent="0.2">
      <c r="A4828" t="s">
        <v>10559</v>
      </c>
      <c r="B4828" t="s">
        <v>31</v>
      </c>
      <c r="C4828" t="s">
        <v>45</v>
      </c>
      <c r="D4828" t="s">
        <v>26</v>
      </c>
      <c r="E4828" t="s">
        <v>14</v>
      </c>
      <c r="F4828">
        <v>3</v>
      </c>
      <c r="G4828">
        <v>228</v>
      </c>
      <c r="H4828">
        <v>2408</v>
      </c>
      <c r="I4828">
        <v>0.901801106025934</v>
      </c>
      <c r="J4828">
        <v>0.96901086069915199</v>
      </c>
      <c r="K4828">
        <v>6.72097546732177E-2</v>
      </c>
      <c r="L4828">
        <v>0.34285743376681399</v>
      </c>
      <c r="M4828">
        <v>0.63121023321962699</v>
      </c>
      <c r="N4828">
        <v>-0.49679072387319201</v>
      </c>
      <c r="O4828">
        <v>64.453090560640703</v>
      </c>
      <c r="P4828">
        <v>70.704749859783703</v>
      </c>
      <c r="Q4828" t="s">
        <v>16</v>
      </c>
      <c r="R4828">
        <v>-0.49679072387319201</v>
      </c>
      <c r="S4828">
        <v>-0.372333475415838</v>
      </c>
      <c r="T4828">
        <v>-0.11244754062059301</v>
      </c>
      <c r="U4828">
        <v>6.72097546732177E-2</v>
      </c>
      <c r="V4828">
        <v>0.24686704996702799</v>
      </c>
      <c r="W4828">
        <v>0.50675298476227404</v>
      </c>
      <c r="X4828">
        <v>0.63121023321962699</v>
      </c>
      <c r="Y4828">
        <v>6.93591345557521E-2</v>
      </c>
    </row>
    <row r="4829" spans="1:25" x14ac:dyDescent="0.2">
      <c r="A4829" t="s">
        <v>10560</v>
      </c>
      <c r="B4829" t="s">
        <v>31</v>
      </c>
      <c r="C4829" t="s">
        <v>45</v>
      </c>
      <c r="D4829" t="s">
        <v>26</v>
      </c>
      <c r="E4829" t="s">
        <v>14</v>
      </c>
      <c r="F4829">
        <v>4</v>
      </c>
      <c r="G4829">
        <v>228</v>
      </c>
      <c r="H4829">
        <v>2408</v>
      </c>
      <c r="I4829">
        <v>0.84814645308924497</v>
      </c>
      <c r="J4829">
        <v>0.84110788783219503</v>
      </c>
      <c r="K4829">
        <v>-7.0385652570495996E-3</v>
      </c>
      <c r="L4829">
        <v>0.30123029578247001</v>
      </c>
      <c r="M4829">
        <v>0.48848527130511299</v>
      </c>
      <c r="N4829">
        <v>-0.50256240181921197</v>
      </c>
      <c r="O4829">
        <v>64.227689092296004</v>
      </c>
      <c r="P4829">
        <v>70.704749859783703</v>
      </c>
      <c r="Q4829" t="s">
        <v>16</v>
      </c>
      <c r="R4829">
        <v>-0.50256240181921197</v>
      </c>
      <c r="S4829">
        <v>-0.39321580445017601</v>
      </c>
      <c r="T4829">
        <v>-0.16488324024706399</v>
      </c>
      <c r="U4829">
        <v>-7.0385652570495996E-3</v>
      </c>
      <c r="V4829">
        <v>0.15080610973296499</v>
      </c>
      <c r="W4829">
        <v>0.37913867393607698</v>
      </c>
      <c r="X4829">
        <v>0.48848527130511299</v>
      </c>
      <c r="Y4829">
        <v>-8.3682074070072499E-3</v>
      </c>
    </row>
    <row r="4830" spans="1:25" x14ac:dyDescent="0.2">
      <c r="A4830" t="s">
        <v>10561</v>
      </c>
      <c r="B4830" t="s">
        <v>31</v>
      </c>
      <c r="C4830" t="s">
        <v>45</v>
      </c>
      <c r="D4830" t="s">
        <v>26</v>
      </c>
      <c r="E4830" t="s">
        <v>14</v>
      </c>
      <c r="F4830">
        <v>5</v>
      </c>
      <c r="G4830">
        <v>228</v>
      </c>
      <c r="H4830">
        <v>2408</v>
      </c>
      <c r="I4830">
        <v>0.86061594202898595</v>
      </c>
      <c r="J4830">
        <v>0.82161758693520404</v>
      </c>
      <c r="K4830">
        <v>-3.8998355093781599E-2</v>
      </c>
      <c r="L4830">
        <v>0.285384811813719</v>
      </c>
      <c r="M4830">
        <v>0.430459660339786</v>
      </c>
      <c r="N4830">
        <v>-0.50845637052735004</v>
      </c>
      <c r="O4830">
        <v>64.150077173913004</v>
      </c>
      <c r="P4830">
        <v>70.704749859783703</v>
      </c>
      <c r="Q4830" t="s">
        <v>16</v>
      </c>
      <c r="R4830">
        <v>-0.50845637052735004</v>
      </c>
      <c r="S4830">
        <v>-0.40486168383896998</v>
      </c>
      <c r="T4830">
        <v>-0.18853999648417</v>
      </c>
      <c r="U4830">
        <v>-3.8998355093781599E-2</v>
      </c>
      <c r="V4830">
        <v>0.11054328629660699</v>
      </c>
      <c r="W4830">
        <v>0.32686497365140599</v>
      </c>
      <c r="X4830">
        <v>0.430459660339786</v>
      </c>
      <c r="Y4830">
        <v>-4.74653363242298E-2</v>
      </c>
    </row>
    <row r="4831" spans="1:25" x14ac:dyDescent="0.2">
      <c r="A4831" t="s">
        <v>10562</v>
      </c>
      <c r="B4831" t="s">
        <v>31</v>
      </c>
      <c r="C4831" t="s">
        <v>45</v>
      </c>
      <c r="D4831" t="s">
        <v>26</v>
      </c>
      <c r="E4831" t="s">
        <v>14</v>
      </c>
      <c r="F4831">
        <v>6</v>
      </c>
      <c r="G4831">
        <v>228</v>
      </c>
      <c r="H4831">
        <v>2408</v>
      </c>
      <c r="I4831">
        <v>0.87279843630816201</v>
      </c>
      <c r="J4831">
        <v>0.88807057143927004</v>
      </c>
      <c r="K4831">
        <v>1.5272135131108099E-2</v>
      </c>
      <c r="L4831">
        <v>0.29386469444506602</v>
      </c>
      <c r="M4831">
        <v>0.498679557493242</v>
      </c>
      <c r="N4831">
        <v>-0.46813528723102499</v>
      </c>
      <c r="O4831">
        <v>64.004956922196797</v>
      </c>
      <c r="P4831">
        <v>70.704749859783703</v>
      </c>
      <c r="Q4831" t="s">
        <v>16</v>
      </c>
      <c r="R4831">
        <v>-0.46813528723102499</v>
      </c>
      <c r="S4831">
        <v>-0.36146240314746603</v>
      </c>
      <c r="T4831">
        <v>-0.13871296475810599</v>
      </c>
      <c r="U4831">
        <v>1.5272135131108099E-2</v>
      </c>
      <c r="V4831">
        <v>0.169257235020323</v>
      </c>
      <c r="W4831">
        <v>0.39200667340968298</v>
      </c>
      <c r="X4831">
        <v>0.498679557493242</v>
      </c>
      <c r="Y4831">
        <v>1.7196983688308701E-2</v>
      </c>
    </row>
    <row r="4832" spans="1:25" x14ac:dyDescent="0.2">
      <c r="A4832" t="s">
        <v>10563</v>
      </c>
      <c r="B4832" t="s">
        <v>31</v>
      </c>
      <c r="C4832" t="s">
        <v>45</v>
      </c>
      <c r="D4832" t="s">
        <v>26</v>
      </c>
      <c r="E4832" t="s">
        <v>14</v>
      </c>
      <c r="F4832">
        <v>7</v>
      </c>
      <c r="G4832">
        <v>228</v>
      </c>
      <c r="H4832">
        <v>2408</v>
      </c>
      <c r="I4832">
        <v>0.85240274599542298</v>
      </c>
      <c r="J4832">
        <v>0.82824359759358501</v>
      </c>
      <c r="K4832">
        <v>-2.4159148401837999E-2</v>
      </c>
      <c r="L4832">
        <v>0.32150946432849697</v>
      </c>
      <c r="M4832">
        <v>0.50472392041853997</v>
      </c>
      <c r="N4832">
        <v>-0.55304221722221603</v>
      </c>
      <c r="O4832">
        <v>64.588101106025903</v>
      </c>
      <c r="P4832">
        <v>70.704749859783703</v>
      </c>
      <c r="Q4832" t="s">
        <v>16</v>
      </c>
      <c r="R4832">
        <v>-0.55304221722221603</v>
      </c>
      <c r="S4832">
        <v>-0.43633428167097099</v>
      </c>
      <c r="T4832">
        <v>-0.19263010770996999</v>
      </c>
      <c r="U4832">
        <v>-2.4159148401837999E-2</v>
      </c>
      <c r="V4832">
        <v>0.144311810906295</v>
      </c>
      <c r="W4832">
        <v>0.38801598486729499</v>
      </c>
      <c r="X4832">
        <v>0.50472392041853997</v>
      </c>
      <c r="Y4832">
        <v>-2.91691339021889E-2</v>
      </c>
    </row>
    <row r="4833" spans="1:25" x14ac:dyDescent="0.2">
      <c r="A4833" t="s">
        <v>10564</v>
      </c>
      <c r="B4833" t="s">
        <v>31</v>
      </c>
      <c r="C4833" t="s">
        <v>45</v>
      </c>
      <c r="D4833" t="s">
        <v>26</v>
      </c>
      <c r="E4833" t="s">
        <v>14</v>
      </c>
      <c r="F4833">
        <v>8</v>
      </c>
      <c r="G4833">
        <v>228</v>
      </c>
      <c r="H4833">
        <v>2408</v>
      </c>
      <c r="I4833">
        <v>0.57469679633867299</v>
      </c>
      <c r="J4833">
        <v>0.69817032696182801</v>
      </c>
      <c r="K4833">
        <v>0.123473530623155</v>
      </c>
      <c r="L4833">
        <v>0.40047347217946999</v>
      </c>
      <c r="M4833">
        <v>0.78225239235838295</v>
      </c>
      <c r="N4833">
        <v>-0.53530533111207301</v>
      </c>
      <c r="O4833">
        <v>66.370325495804707</v>
      </c>
      <c r="P4833">
        <v>70.704749859783703</v>
      </c>
      <c r="Q4833" t="s">
        <v>16</v>
      </c>
      <c r="R4833">
        <v>-0.53530533111207301</v>
      </c>
      <c r="S4833">
        <v>-0.38993346071092599</v>
      </c>
      <c r="T4833">
        <v>-8.6374568798887399E-2</v>
      </c>
      <c r="U4833">
        <v>0.123473530623155</v>
      </c>
      <c r="V4833">
        <v>0.33332163004519699</v>
      </c>
      <c r="W4833">
        <v>0.63688052195723599</v>
      </c>
      <c r="X4833">
        <v>0.78225239235838295</v>
      </c>
      <c r="Y4833">
        <v>0.17685301975015899</v>
      </c>
    </row>
    <row r="4834" spans="1:25" x14ac:dyDescent="0.2">
      <c r="A4834" t="s">
        <v>10565</v>
      </c>
      <c r="B4834" t="s">
        <v>31</v>
      </c>
      <c r="C4834" t="s">
        <v>45</v>
      </c>
      <c r="D4834" t="s">
        <v>26</v>
      </c>
      <c r="E4834" t="s">
        <v>14</v>
      </c>
      <c r="F4834">
        <v>9</v>
      </c>
      <c r="G4834">
        <v>228</v>
      </c>
      <c r="H4834">
        <v>2408</v>
      </c>
      <c r="I4834">
        <v>3.4371662852784098E-2</v>
      </c>
      <c r="J4834">
        <v>0.32057280452076797</v>
      </c>
      <c r="K4834">
        <v>0.28620114166798399</v>
      </c>
      <c r="L4834">
        <v>0.52268450620835005</v>
      </c>
      <c r="M4834">
        <v>1.14601715438072</v>
      </c>
      <c r="N4834">
        <v>-0.57361487104475295</v>
      </c>
      <c r="O4834">
        <v>69.265829290617802</v>
      </c>
      <c r="P4834">
        <v>70.704749859783703</v>
      </c>
      <c r="Q4834" t="s">
        <v>16</v>
      </c>
      <c r="R4834">
        <v>-0.57361487104475295</v>
      </c>
      <c r="S4834">
        <v>-0.383880395291121</v>
      </c>
      <c r="T4834">
        <v>1.2314460414808199E-2</v>
      </c>
      <c r="U4834">
        <v>0.28620114166798399</v>
      </c>
      <c r="V4834">
        <v>0.560087822921159</v>
      </c>
      <c r="W4834">
        <v>0.95628267862708904</v>
      </c>
      <c r="X4834">
        <v>1.14601715438072</v>
      </c>
      <c r="Y4834">
        <v>0.892780478044084</v>
      </c>
    </row>
    <row r="4835" spans="1:25" x14ac:dyDescent="0.2">
      <c r="A4835" t="s">
        <v>10566</v>
      </c>
      <c r="B4835" t="s">
        <v>31</v>
      </c>
      <c r="C4835" t="s">
        <v>45</v>
      </c>
      <c r="D4835" t="s">
        <v>26</v>
      </c>
      <c r="E4835" t="s">
        <v>14</v>
      </c>
      <c r="F4835">
        <v>10</v>
      </c>
      <c r="G4835">
        <v>228</v>
      </c>
      <c r="H4835">
        <v>2408</v>
      </c>
      <c r="I4835">
        <v>-0.890035278413425</v>
      </c>
      <c r="J4835">
        <v>-0.45776331995875902</v>
      </c>
      <c r="K4835">
        <v>0.43227195845466598</v>
      </c>
      <c r="L4835">
        <v>0.73429832300264397</v>
      </c>
      <c r="M4835">
        <v>1.6401926997940099</v>
      </c>
      <c r="N4835">
        <v>-0.77564878288468297</v>
      </c>
      <c r="O4835">
        <v>72.565217772692606</v>
      </c>
      <c r="P4835">
        <v>70.704749859783703</v>
      </c>
      <c r="Q4835" t="s">
        <v>16</v>
      </c>
      <c r="R4835">
        <v>-0.77564878288468297</v>
      </c>
      <c r="S4835">
        <v>-0.50909849163472298</v>
      </c>
      <c r="T4835">
        <v>4.7499637201280497E-2</v>
      </c>
      <c r="U4835">
        <v>0.43227195845466598</v>
      </c>
      <c r="V4835">
        <v>0.81704427970805105</v>
      </c>
      <c r="W4835">
        <v>1.37364240854405</v>
      </c>
      <c r="X4835">
        <v>1.6401926997940099</v>
      </c>
      <c r="Y4835">
        <v>-0.94431322827178499</v>
      </c>
    </row>
    <row r="4836" spans="1:25" x14ac:dyDescent="0.2">
      <c r="A4836" t="s">
        <v>10567</v>
      </c>
      <c r="B4836" t="s">
        <v>31</v>
      </c>
      <c r="C4836" t="s">
        <v>45</v>
      </c>
      <c r="D4836" t="s">
        <v>26</v>
      </c>
      <c r="E4836" t="s">
        <v>14</v>
      </c>
      <c r="F4836">
        <v>11</v>
      </c>
      <c r="G4836">
        <v>228</v>
      </c>
      <c r="H4836">
        <v>2408</v>
      </c>
      <c r="I4836">
        <v>-1.8608771929824599</v>
      </c>
      <c r="J4836">
        <v>-1.43591087502536</v>
      </c>
      <c r="K4836">
        <v>0.42496631795709999</v>
      </c>
      <c r="L4836">
        <v>0.88665803422351297</v>
      </c>
      <c r="M4836">
        <v>1.88351878425478</v>
      </c>
      <c r="N4836">
        <v>-1.0335861483405799</v>
      </c>
      <c r="O4836">
        <v>75.3901614797864</v>
      </c>
      <c r="P4836">
        <v>70.704749859783703</v>
      </c>
      <c r="Q4836" t="s">
        <v>16</v>
      </c>
      <c r="R4836">
        <v>-1.0335861483405799</v>
      </c>
      <c r="S4836">
        <v>-0.711729281917443</v>
      </c>
      <c r="T4836">
        <v>-3.9642491976020801E-2</v>
      </c>
      <c r="U4836">
        <v>0.42496631795709999</v>
      </c>
      <c r="V4836">
        <v>0.88957512789022097</v>
      </c>
      <c r="W4836">
        <v>1.56166191783164</v>
      </c>
      <c r="X4836">
        <v>1.88351878425478</v>
      </c>
      <c r="Y4836">
        <v>-0.29595591575249802</v>
      </c>
    </row>
    <row r="4837" spans="1:25" x14ac:dyDescent="0.2">
      <c r="A4837" t="s">
        <v>10568</v>
      </c>
      <c r="B4837" t="s">
        <v>31</v>
      </c>
      <c r="C4837" t="s">
        <v>45</v>
      </c>
      <c r="D4837" t="s">
        <v>26</v>
      </c>
      <c r="E4837" t="s">
        <v>14</v>
      </c>
      <c r="F4837">
        <v>12</v>
      </c>
      <c r="G4837">
        <v>228</v>
      </c>
      <c r="H4837">
        <v>2408</v>
      </c>
      <c r="I4837">
        <v>-2.4167438977879501</v>
      </c>
      <c r="J4837">
        <v>-1.9437537644988401</v>
      </c>
      <c r="K4837">
        <v>0.472990133289107</v>
      </c>
      <c r="L4837">
        <v>0.93306660106625505</v>
      </c>
      <c r="M4837">
        <v>2.0078846920430999</v>
      </c>
      <c r="N4837">
        <v>-1.06190442546488</v>
      </c>
      <c r="O4837">
        <v>77.520024427917605</v>
      </c>
      <c r="P4837">
        <v>70.704749859783703</v>
      </c>
      <c r="Q4837" t="s">
        <v>16</v>
      </c>
      <c r="R4837">
        <v>-1.06190442546488</v>
      </c>
      <c r="S4837">
        <v>-0.72320124927783203</v>
      </c>
      <c r="T4837">
        <v>-1.5936765669610799E-2</v>
      </c>
      <c r="U4837">
        <v>0.472990133289107</v>
      </c>
      <c r="V4837">
        <v>0.96191703224782499</v>
      </c>
      <c r="W4837">
        <v>1.6691815158560499</v>
      </c>
      <c r="X4837">
        <v>2.0078846920430999</v>
      </c>
      <c r="Y4837">
        <v>-0.24333850404712001</v>
      </c>
    </row>
    <row r="4838" spans="1:25" x14ac:dyDescent="0.2">
      <c r="A4838" t="s">
        <v>10569</v>
      </c>
      <c r="B4838" t="s">
        <v>31</v>
      </c>
      <c r="C4838" t="s">
        <v>45</v>
      </c>
      <c r="D4838" t="s">
        <v>26</v>
      </c>
      <c r="E4838" t="s">
        <v>14</v>
      </c>
      <c r="F4838">
        <v>13</v>
      </c>
      <c r="G4838">
        <v>228</v>
      </c>
      <c r="H4838">
        <v>2408</v>
      </c>
      <c r="I4838">
        <v>-2.60989511823036</v>
      </c>
      <c r="J4838">
        <v>-2.0467856233156199</v>
      </c>
      <c r="K4838">
        <v>0.56310949491474005</v>
      </c>
      <c r="L4838">
        <v>0.92356706013593304</v>
      </c>
      <c r="M4838">
        <v>2.0823773088383501</v>
      </c>
      <c r="N4838">
        <v>-0.95615831900887005</v>
      </c>
      <c r="O4838">
        <v>78.577232017543906</v>
      </c>
      <c r="P4838">
        <v>70.704749859783703</v>
      </c>
      <c r="Q4838" t="s">
        <v>16</v>
      </c>
      <c r="R4838">
        <v>-0.95615831900887005</v>
      </c>
      <c r="S4838">
        <v>-0.62090347617952701</v>
      </c>
      <c r="T4838">
        <v>7.9160355403510699E-2</v>
      </c>
      <c r="U4838">
        <v>0.56310949491474005</v>
      </c>
      <c r="V4838">
        <v>1.04705863442597</v>
      </c>
      <c r="W4838">
        <v>1.7471224660090099</v>
      </c>
      <c r="X4838">
        <v>2.0823773088383501</v>
      </c>
      <c r="Y4838">
        <v>-0.27511894186678398</v>
      </c>
    </row>
    <row r="4839" spans="1:25" x14ac:dyDescent="0.2">
      <c r="A4839" t="s">
        <v>10570</v>
      </c>
      <c r="B4839" t="s">
        <v>31</v>
      </c>
      <c r="C4839" t="s">
        <v>45</v>
      </c>
      <c r="D4839" t="s">
        <v>26</v>
      </c>
      <c r="E4839" t="s">
        <v>14</v>
      </c>
      <c r="F4839">
        <v>14</v>
      </c>
      <c r="G4839">
        <v>228</v>
      </c>
      <c r="H4839">
        <v>2408</v>
      </c>
      <c r="I4839">
        <v>-2.4654795957284499</v>
      </c>
      <c r="J4839">
        <v>-1.6449820489417399</v>
      </c>
      <c r="K4839">
        <v>0.82049754678670905</v>
      </c>
      <c r="L4839">
        <v>0.90282826816470196</v>
      </c>
      <c r="M4839">
        <v>2.3056500479176401</v>
      </c>
      <c r="N4839">
        <v>-0.66465495434422595</v>
      </c>
      <c r="O4839">
        <v>78.839053318077802</v>
      </c>
      <c r="P4839">
        <v>70.704749859783703</v>
      </c>
      <c r="Q4839" t="s">
        <v>16</v>
      </c>
      <c r="R4839">
        <v>-0.66465495434422595</v>
      </c>
      <c r="S4839">
        <v>-0.33692829300043903</v>
      </c>
      <c r="T4839">
        <v>0.34741553426840499</v>
      </c>
      <c r="U4839">
        <v>0.82049754678670905</v>
      </c>
      <c r="V4839">
        <v>1.2935795593050099</v>
      </c>
      <c r="W4839">
        <v>1.9779233865738599</v>
      </c>
      <c r="X4839">
        <v>2.3056500479176401</v>
      </c>
      <c r="Y4839">
        <v>-0.49878814623816398</v>
      </c>
    </row>
    <row r="4840" spans="1:25" x14ac:dyDescent="0.2">
      <c r="A4840" t="s">
        <v>10571</v>
      </c>
      <c r="B4840" t="s">
        <v>31</v>
      </c>
      <c r="C4840" t="s">
        <v>45</v>
      </c>
      <c r="D4840" t="s">
        <v>26</v>
      </c>
      <c r="E4840" t="s">
        <v>14</v>
      </c>
      <c r="F4840">
        <v>15</v>
      </c>
      <c r="G4840">
        <v>228</v>
      </c>
      <c r="H4840">
        <v>2408</v>
      </c>
      <c r="I4840">
        <v>-2.1499151411136501</v>
      </c>
      <c r="J4840">
        <v>-1.3186778186446699</v>
      </c>
      <c r="K4840">
        <v>0.83123732246898796</v>
      </c>
      <c r="L4840">
        <v>0.79767738536116195</v>
      </c>
      <c r="M4840">
        <v>2.1434166213880999</v>
      </c>
      <c r="N4840">
        <v>-0.48094197645012299</v>
      </c>
      <c r="O4840">
        <v>78.583526601830698</v>
      </c>
      <c r="P4840">
        <v>70.704749859783703</v>
      </c>
      <c r="Q4840" t="s">
        <v>16</v>
      </c>
      <c r="R4840">
        <v>-0.48094197645012299</v>
      </c>
      <c r="S4840">
        <v>-0.19138508556402201</v>
      </c>
      <c r="T4840">
        <v>0.41325437253973901</v>
      </c>
      <c r="U4840">
        <v>0.83123732246898796</v>
      </c>
      <c r="V4840">
        <v>1.24922027239824</v>
      </c>
      <c r="W4840">
        <v>1.8538597305019999</v>
      </c>
      <c r="X4840">
        <v>2.1434166213880999</v>
      </c>
      <c r="Y4840">
        <v>-0.63035664262809199</v>
      </c>
    </row>
    <row r="4841" spans="1:25" x14ac:dyDescent="0.2">
      <c r="A4841" t="s">
        <v>10572</v>
      </c>
      <c r="B4841" t="s">
        <v>31</v>
      </c>
      <c r="C4841" t="s">
        <v>45</v>
      </c>
      <c r="D4841" t="s">
        <v>26</v>
      </c>
      <c r="E4841" t="s">
        <v>14</v>
      </c>
      <c r="F4841">
        <v>16</v>
      </c>
      <c r="G4841">
        <v>228</v>
      </c>
      <c r="H4841">
        <v>2408</v>
      </c>
      <c r="I4841">
        <v>-1.51958619374523</v>
      </c>
      <c r="J4841">
        <v>-0.91751200360821294</v>
      </c>
      <c r="K4841">
        <v>0.60207419013701902</v>
      </c>
      <c r="L4841">
        <v>0.76173491438848395</v>
      </c>
      <c r="M4841">
        <v>1.85512812430608</v>
      </c>
      <c r="N4841">
        <v>-0.65097974403203696</v>
      </c>
      <c r="O4841">
        <v>77.800914912280703</v>
      </c>
      <c r="P4841">
        <v>70.704749859783703</v>
      </c>
      <c r="Q4841" t="s">
        <v>16</v>
      </c>
      <c r="R4841">
        <v>-0.65097974403203696</v>
      </c>
      <c r="S4841">
        <v>-0.374469970109017</v>
      </c>
      <c r="T4841">
        <v>0.20292509499745401</v>
      </c>
      <c r="U4841">
        <v>0.60207419013701902</v>
      </c>
      <c r="V4841">
        <v>1.0012232852765801</v>
      </c>
      <c r="W4841">
        <v>1.57861835038306</v>
      </c>
      <c r="X4841">
        <v>1.85512812430608</v>
      </c>
      <c r="Y4841">
        <v>-0.65620306630245595</v>
      </c>
    </row>
    <row r="4842" spans="1:25" x14ac:dyDescent="0.2">
      <c r="A4842" t="s">
        <v>10573</v>
      </c>
      <c r="B4842" t="s">
        <v>31</v>
      </c>
      <c r="C4842" t="s">
        <v>45</v>
      </c>
      <c r="D4842" t="s">
        <v>26</v>
      </c>
      <c r="E4842" t="s">
        <v>14</v>
      </c>
      <c r="F4842">
        <v>17</v>
      </c>
      <c r="G4842">
        <v>228</v>
      </c>
      <c r="H4842">
        <v>2408</v>
      </c>
      <c r="I4842">
        <v>-0.69776887871853499</v>
      </c>
      <c r="J4842">
        <v>-0.15928085579458001</v>
      </c>
      <c r="K4842">
        <v>0.53848802292395603</v>
      </c>
      <c r="L4842">
        <v>0.73319637899621104</v>
      </c>
      <c r="M4842">
        <v>1.74459606637272</v>
      </c>
      <c r="N4842">
        <v>-0.66762002052481095</v>
      </c>
      <c r="O4842">
        <v>76.574180072463804</v>
      </c>
      <c r="P4842">
        <v>70.704749859783703</v>
      </c>
      <c r="Q4842" t="s">
        <v>17</v>
      </c>
      <c r="R4842">
        <v>-0.66762002052481095</v>
      </c>
      <c r="S4842">
        <v>-0.40146973494918697</v>
      </c>
      <c r="T4842">
        <v>0.154293120329941</v>
      </c>
      <c r="U4842">
        <v>0.53848802292395603</v>
      </c>
      <c r="V4842">
        <v>0.92268292551797004</v>
      </c>
      <c r="W4842">
        <v>1.4784457807971001</v>
      </c>
      <c r="X4842">
        <v>1.74459606637272</v>
      </c>
      <c r="Y4842">
        <v>-3.3807454149946898</v>
      </c>
    </row>
    <row r="4843" spans="1:25" x14ac:dyDescent="0.2">
      <c r="A4843" t="s">
        <v>10574</v>
      </c>
      <c r="B4843" t="s">
        <v>31</v>
      </c>
      <c r="C4843" t="s">
        <v>45</v>
      </c>
      <c r="D4843" t="s">
        <v>26</v>
      </c>
      <c r="E4843" t="s">
        <v>14</v>
      </c>
      <c r="F4843">
        <v>18</v>
      </c>
      <c r="G4843">
        <v>228</v>
      </c>
      <c r="H4843">
        <v>2408</v>
      </c>
      <c r="I4843">
        <v>0.38346395881006901</v>
      </c>
      <c r="J4843">
        <v>0.77001792602552199</v>
      </c>
      <c r="K4843">
        <v>0.38655396721545299</v>
      </c>
      <c r="L4843">
        <v>0.72268708265966497</v>
      </c>
      <c r="M4843">
        <v>1.5753742181906001</v>
      </c>
      <c r="N4843">
        <v>-0.802266283759696</v>
      </c>
      <c r="O4843">
        <v>74.9830268115942</v>
      </c>
      <c r="P4843">
        <v>70.704749859783703</v>
      </c>
      <c r="Q4843" t="s">
        <v>17</v>
      </c>
      <c r="R4843">
        <v>-0.802266283759696</v>
      </c>
      <c r="S4843">
        <v>-0.53993087275423701</v>
      </c>
      <c r="T4843">
        <v>7.8659359017888009E-3</v>
      </c>
      <c r="U4843">
        <v>0.38655396721545299</v>
      </c>
      <c r="V4843">
        <v>0.76524199852911801</v>
      </c>
      <c r="W4843">
        <v>1.31303880718514</v>
      </c>
      <c r="X4843">
        <v>1.5753742181906001</v>
      </c>
      <c r="Y4843">
        <v>0.50200645225321805</v>
      </c>
    </row>
    <row r="4844" spans="1:25" x14ac:dyDescent="0.2">
      <c r="A4844" t="s">
        <v>10575</v>
      </c>
      <c r="B4844" t="s">
        <v>31</v>
      </c>
      <c r="C4844" t="s">
        <v>45</v>
      </c>
      <c r="D4844" t="s">
        <v>26</v>
      </c>
      <c r="E4844" t="s">
        <v>14</v>
      </c>
      <c r="F4844">
        <v>19</v>
      </c>
      <c r="G4844">
        <v>228</v>
      </c>
      <c r="H4844">
        <v>2408</v>
      </c>
      <c r="I4844">
        <v>1.35327707856598</v>
      </c>
      <c r="J4844">
        <v>1.6604161197554901</v>
      </c>
      <c r="K4844">
        <v>0.30713904118951302</v>
      </c>
      <c r="L4844">
        <v>0.65255447072943695</v>
      </c>
      <c r="M4844">
        <v>1.38059114553944</v>
      </c>
      <c r="N4844">
        <v>-0.76631306316041203</v>
      </c>
      <c r="O4844">
        <v>72.498284019832198</v>
      </c>
      <c r="P4844">
        <v>70.704749859783703</v>
      </c>
      <c r="Q4844" t="s">
        <v>17</v>
      </c>
      <c r="R4844">
        <v>-0.76631306316041203</v>
      </c>
      <c r="S4844">
        <v>-0.52943579028562604</v>
      </c>
      <c r="T4844">
        <v>-3.4799501472712699E-2</v>
      </c>
      <c r="U4844">
        <v>0.30713904118951302</v>
      </c>
      <c r="V4844">
        <v>0.64907758385173797</v>
      </c>
      <c r="W4844">
        <v>1.1437138726646501</v>
      </c>
      <c r="X4844">
        <v>1.38059114553944</v>
      </c>
      <c r="Y4844">
        <v>0.18497714972481799</v>
      </c>
    </row>
    <row r="4845" spans="1:25" x14ac:dyDescent="0.2">
      <c r="A4845" t="s">
        <v>10576</v>
      </c>
      <c r="B4845" t="s">
        <v>31</v>
      </c>
      <c r="C4845" t="s">
        <v>45</v>
      </c>
      <c r="D4845" t="s">
        <v>26</v>
      </c>
      <c r="E4845" t="s">
        <v>14</v>
      </c>
      <c r="F4845">
        <v>20</v>
      </c>
      <c r="G4845">
        <v>228</v>
      </c>
      <c r="H4845">
        <v>2408</v>
      </c>
      <c r="I4845">
        <v>1.8173283752860401</v>
      </c>
      <c r="J4845">
        <v>2.06822734113506</v>
      </c>
      <c r="K4845">
        <v>0.25089896584901999</v>
      </c>
      <c r="L4845">
        <v>0.62908222127594304</v>
      </c>
      <c r="M4845">
        <v>1.28573921984795</v>
      </c>
      <c r="N4845">
        <v>-0.78394128814990605</v>
      </c>
      <c r="O4845">
        <v>69.082950324180004</v>
      </c>
      <c r="P4845">
        <v>70.704749859783703</v>
      </c>
      <c r="Q4845" t="s">
        <v>17</v>
      </c>
      <c r="R4845">
        <v>-0.78394128814990605</v>
      </c>
      <c r="S4845">
        <v>-0.55558444182673905</v>
      </c>
      <c r="T4845">
        <v>-7.8740118099574305E-2</v>
      </c>
      <c r="U4845">
        <v>0.25089896584901999</v>
      </c>
      <c r="V4845">
        <v>0.58053804979761403</v>
      </c>
      <c r="W4845">
        <v>1.05738237352478</v>
      </c>
      <c r="X4845">
        <v>1.28573921984795</v>
      </c>
      <c r="Y4845">
        <v>0.121311115494356</v>
      </c>
    </row>
    <row r="4846" spans="1:25" x14ac:dyDescent="0.2">
      <c r="A4846" t="s">
        <v>10577</v>
      </c>
      <c r="B4846" t="s">
        <v>31</v>
      </c>
      <c r="C4846" t="s">
        <v>45</v>
      </c>
      <c r="D4846" t="s">
        <v>26</v>
      </c>
      <c r="E4846" t="s">
        <v>14</v>
      </c>
      <c r="F4846">
        <v>21</v>
      </c>
      <c r="G4846">
        <v>228</v>
      </c>
      <c r="H4846">
        <v>2408</v>
      </c>
      <c r="I4846">
        <v>1.8766161327231099</v>
      </c>
      <c r="J4846">
        <v>2.15381190053224</v>
      </c>
      <c r="K4846">
        <v>0.27719576780912403</v>
      </c>
      <c r="L4846">
        <v>0.60173967283853302</v>
      </c>
      <c r="M4846">
        <v>1.26705752962851</v>
      </c>
      <c r="N4846">
        <v>-0.71266599401026198</v>
      </c>
      <c r="O4846">
        <v>66.983788577421805</v>
      </c>
      <c r="P4846">
        <v>70.704749859783703</v>
      </c>
      <c r="Q4846" t="s">
        <v>17</v>
      </c>
      <c r="R4846">
        <v>-0.71266599401026198</v>
      </c>
      <c r="S4846">
        <v>-0.49423449276987502</v>
      </c>
      <c r="T4846">
        <v>-3.8115820758267201E-2</v>
      </c>
      <c r="U4846">
        <v>0.27719576780912403</v>
      </c>
      <c r="V4846">
        <v>0.59250735637651497</v>
      </c>
      <c r="W4846">
        <v>1.0486260283881199</v>
      </c>
      <c r="X4846">
        <v>1.26705752962851</v>
      </c>
      <c r="Y4846">
        <v>0.128700081813377</v>
      </c>
    </row>
    <row r="4847" spans="1:25" x14ac:dyDescent="0.2">
      <c r="A4847" t="s">
        <v>10578</v>
      </c>
      <c r="B4847" t="s">
        <v>31</v>
      </c>
      <c r="C4847" t="s">
        <v>45</v>
      </c>
      <c r="D4847" t="s">
        <v>26</v>
      </c>
      <c r="E4847" t="s">
        <v>14</v>
      </c>
      <c r="F4847">
        <v>22</v>
      </c>
      <c r="G4847">
        <v>228</v>
      </c>
      <c r="H4847">
        <v>2408</v>
      </c>
      <c r="I4847">
        <v>1.80131292906178</v>
      </c>
      <c r="J4847">
        <v>2.0016302438796898</v>
      </c>
      <c r="K4847">
        <v>0.20031731481790199</v>
      </c>
      <c r="L4847">
        <v>0.61156764343046699</v>
      </c>
      <c r="M4847">
        <v>1.20634608826102</v>
      </c>
      <c r="N4847">
        <v>-0.80571145862521498</v>
      </c>
      <c r="O4847">
        <v>66.116324847444702</v>
      </c>
      <c r="P4847">
        <v>70.704749859783703</v>
      </c>
      <c r="Q4847" t="s">
        <v>16</v>
      </c>
      <c r="R4847">
        <v>-0.80571145862521498</v>
      </c>
      <c r="S4847">
        <v>-0.58371240405995595</v>
      </c>
      <c r="T4847">
        <v>-0.12014413033966199</v>
      </c>
      <c r="U4847">
        <v>0.20031731481790199</v>
      </c>
      <c r="V4847">
        <v>0.52077875997546696</v>
      </c>
      <c r="W4847">
        <v>0.98434703369576104</v>
      </c>
      <c r="X4847">
        <v>1.20634608826102</v>
      </c>
      <c r="Y4847">
        <v>0.100077082383425</v>
      </c>
    </row>
    <row r="4848" spans="1:25" x14ac:dyDescent="0.2">
      <c r="A4848" t="s">
        <v>10579</v>
      </c>
      <c r="B4848" t="s">
        <v>31</v>
      </c>
      <c r="C4848" t="s">
        <v>45</v>
      </c>
      <c r="D4848" t="s">
        <v>26</v>
      </c>
      <c r="E4848" t="s">
        <v>14</v>
      </c>
      <c r="F4848">
        <v>23</v>
      </c>
      <c r="G4848">
        <v>228</v>
      </c>
      <c r="H4848">
        <v>2408</v>
      </c>
      <c r="I4848">
        <v>1.57311022120519</v>
      </c>
      <c r="J4848">
        <v>1.73456861145347</v>
      </c>
      <c r="K4848">
        <v>0.16145839024828601</v>
      </c>
      <c r="L4848">
        <v>0.58959874788268396</v>
      </c>
      <c r="M4848">
        <v>1.1313483305153</v>
      </c>
      <c r="N4848">
        <v>-0.80843155001872902</v>
      </c>
      <c r="O4848">
        <v>65.5871476544622</v>
      </c>
      <c r="P4848">
        <v>70.704749859783703</v>
      </c>
      <c r="Q4848" t="s">
        <v>16</v>
      </c>
      <c r="R4848">
        <v>-0.80843155001872902</v>
      </c>
      <c r="S4848">
        <v>-0.59440720453731399</v>
      </c>
      <c r="T4848">
        <v>-0.14749135364224</v>
      </c>
      <c r="U4848">
        <v>0.16145839024828601</v>
      </c>
      <c r="V4848">
        <v>0.47040813413881299</v>
      </c>
      <c r="W4848">
        <v>0.91732398503388701</v>
      </c>
      <c r="X4848">
        <v>1.1313483305153</v>
      </c>
      <c r="Y4848">
        <v>9.3082734912972406E-2</v>
      </c>
    </row>
    <row r="4849" spans="1:25" x14ac:dyDescent="0.2">
      <c r="A4849" t="s">
        <v>10580</v>
      </c>
      <c r="B4849" t="s">
        <v>31</v>
      </c>
      <c r="C4849" t="s">
        <v>45</v>
      </c>
      <c r="D4849" t="s">
        <v>26</v>
      </c>
      <c r="E4849" t="s">
        <v>14</v>
      </c>
      <c r="F4849">
        <v>24</v>
      </c>
      <c r="G4849">
        <v>228</v>
      </c>
      <c r="H4849">
        <v>2408</v>
      </c>
      <c r="I4849">
        <v>1.3157656369183801</v>
      </c>
      <c r="J4849">
        <v>1.4820491353440599</v>
      </c>
      <c r="K4849">
        <v>0.166283498425674</v>
      </c>
      <c r="L4849">
        <v>0.48676355711976599</v>
      </c>
      <c r="M4849">
        <v>0.96700954988768895</v>
      </c>
      <c r="N4849">
        <v>-0.63444255303634201</v>
      </c>
      <c r="O4849">
        <v>65.215101868802407</v>
      </c>
      <c r="P4849">
        <v>70.704749859783703</v>
      </c>
      <c r="Q4849" t="s">
        <v>16</v>
      </c>
      <c r="R4849">
        <v>-0.63444255303634201</v>
      </c>
      <c r="S4849">
        <v>-0.45774738180186603</v>
      </c>
      <c r="T4849">
        <v>-8.8780605505083696E-2</v>
      </c>
      <c r="U4849">
        <v>0.166283498425674</v>
      </c>
      <c r="V4849">
        <v>0.42134760235643098</v>
      </c>
      <c r="W4849">
        <v>0.79031437865321397</v>
      </c>
      <c r="X4849">
        <v>0.96700954988768895</v>
      </c>
      <c r="Y4849">
        <v>0.112198370796304</v>
      </c>
    </row>
    <row r="4850" spans="1:25" x14ac:dyDescent="0.2">
      <c r="A4850" t="s">
        <v>10581</v>
      </c>
      <c r="B4850" t="s">
        <v>31</v>
      </c>
      <c r="C4850" t="s">
        <v>45</v>
      </c>
      <c r="D4850" t="s">
        <v>26</v>
      </c>
      <c r="E4850" t="s">
        <v>18</v>
      </c>
      <c r="F4850">
        <v>1</v>
      </c>
      <c r="G4850">
        <v>228</v>
      </c>
      <c r="H4850">
        <v>2408</v>
      </c>
      <c r="I4850">
        <v>1.2330827067669199</v>
      </c>
      <c r="J4850">
        <v>1.4643701933475699</v>
      </c>
      <c r="K4850">
        <v>0.23128748658065701</v>
      </c>
      <c r="L4850">
        <v>0.60702690917991398</v>
      </c>
      <c r="M4850">
        <v>1.2298467521816201</v>
      </c>
      <c r="N4850">
        <v>-0.76727177902030197</v>
      </c>
      <c r="O4850">
        <v>66.325187969924798</v>
      </c>
      <c r="P4850">
        <v>73.390277163497004</v>
      </c>
      <c r="Q4850" t="s">
        <v>16</v>
      </c>
      <c r="R4850">
        <v>-0.76727177902030197</v>
      </c>
      <c r="S4850">
        <v>-0.54692101098799295</v>
      </c>
      <c r="T4850">
        <v>-8.6794613829617701E-2</v>
      </c>
      <c r="U4850">
        <v>0.23128748658065701</v>
      </c>
      <c r="V4850">
        <v>0.54936958699093197</v>
      </c>
      <c r="W4850">
        <v>1.0094959841493101</v>
      </c>
      <c r="X4850">
        <v>1.2298467521816201</v>
      </c>
      <c r="Y4850">
        <v>0.15794331763331701</v>
      </c>
    </row>
    <row r="4851" spans="1:25" x14ac:dyDescent="0.2">
      <c r="A4851" t="s">
        <v>10582</v>
      </c>
      <c r="B4851" t="s">
        <v>31</v>
      </c>
      <c r="C4851" t="s">
        <v>45</v>
      </c>
      <c r="D4851" t="s">
        <v>26</v>
      </c>
      <c r="E4851" t="s">
        <v>18</v>
      </c>
      <c r="F4851">
        <v>2</v>
      </c>
      <c r="G4851">
        <v>228</v>
      </c>
      <c r="H4851">
        <v>2408</v>
      </c>
      <c r="I4851">
        <v>1.0723057644110301</v>
      </c>
      <c r="J4851">
        <v>1.21064249937499</v>
      </c>
      <c r="K4851">
        <v>0.13833673496396301</v>
      </c>
      <c r="L4851">
        <v>0.50222652075275698</v>
      </c>
      <c r="M4851">
        <v>0.96449936160224803</v>
      </c>
      <c r="N4851">
        <v>-0.68782589167432195</v>
      </c>
      <c r="O4851">
        <v>65.573934837092693</v>
      </c>
      <c r="P4851">
        <v>73.390277163497004</v>
      </c>
      <c r="Q4851" t="s">
        <v>16</v>
      </c>
      <c r="R4851">
        <v>-0.68782589167432195</v>
      </c>
      <c r="S4851">
        <v>-0.50551766464107095</v>
      </c>
      <c r="T4851">
        <v>-0.124829961910482</v>
      </c>
      <c r="U4851">
        <v>0.13833673496396301</v>
      </c>
      <c r="V4851">
        <v>0.40150343183840798</v>
      </c>
      <c r="W4851">
        <v>0.78219113456899703</v>
      </c>
      <c r="X4851">
        <v>0.96449936160224803</v>
      </c>
      <c r="Y4851">
        <v>0.114267205252898</v>
      </c>
    </row>
    <row r="4852" spans="1:25" x14ac:dyDescent="0.2">
      <c r="A4852" t="s">
        <v>10583</v>
      </c>
      <c r="B4852" t="s">
        <v>31</v>
      </c>
      <c r="C4852" t="s">
        <v>45</v>
      </c>
      <c r="D4852" t="s">
        <v>26</v>
      </c>
      <c r="E4852" t="s">
        <v>18</v>
      </c>
      <c r="F4852">
        <v>3</v>
      </c>
      <c r="G4852">
        <v>228</v>
      </c>
      <c r="H4852">
        <v>2408</v>
      </c>
      <c r="I4852">
        <v>0.98789160401002496</v>
      </c>
      <c r="J4852">
        <v>1.07690987306113</v>
      </c>
      <c r="K4852">
        <v>8.9018269051103105E-2</v>
      </c>
      <c r="L4852">
        <v>0.44994814033242397</v>
      </c>
      <c r="M4852">
        <v>0.82918295989794</v>
      </c>
      <c r="N4852">
        <v>-0.65114642179573401</v>
      </c>
      <c r="O4852">
        <v>65.147243107769398</v>
      </c>
      <c r="P4852">
        <v>73.390277163497004</v>
      </c>
      <c r="Q4852" t="s">
        <v>16</v>
      </c>
      <c r="R4852">
        <v>-0.65114642179573401</v>
      </c>
      <c r="S4852">
        <v>-0.487815246855064</v>
      </c>
      <c r="T4852">
        <v>-0.146754556483087</v>
      </c>
      <c r="U4852">
        <v>8.9018269051103105E-2</v>
      </c>
      <c r="V4852">
        <v>0.32479109458529298</v>
      </c>
      <c r="W4852">
        <v>0.66585178495727004</v>
      </c>
      <c r="X4852">
        <v>0.82918295989794</v>
      </c>
      <c r="Y4852">
        <v>8.2660834743828404E-2</v>
      </c>
    </row>
    <row r="4853" spans="1:25" x14ac:dyDescent="0.2">
      <c r="A4853" t="s">
        <v>10584</v>
      </c>
      <c r="B4853" t="s">
        <v>31</v>
      </c>
      <c r="C4853" t="s">
        <v>45</v>
      </c>
      <c r="D4853" t="s">
        <v>26</v>
      </c>
      <c r="E4853" t="s">
        <v>18</v>
      </c>
      <c r="F4853">
        <v>4</v>
      </c>
      <c r="G4853">
        <v>228</v>
      </c>
      <c r="H4853">
        <v>2408</v>
      </c>
      <c r="I4853">
        <v>0.88749060150375902</v>
      </c>
      <c r="J4853">
        <v>0.91125232995512495</v>
      </c>
      <c r="K4853">
        <v>2.3761728451365299E-2</v>
      </c>
      <c r="L4853">
        <v>0.396092637876026</v>
      </c>
      <c r="M4853">
        <v>0.67533411775742802</v>
      </c>
      <c r="N4853">
        <v>-0.62781066085469805</v>
      </c>
      <c r="O4853">
        <v>64.921679197995005</v>
      </c>
      <c r="P4853">
        <v>73.390277163497004</v>
      </c>
      <c r="Q4853" t="s">
        <v>16</v>
      </c>
      <c r="R4853">
        <v>-0.62781066085469805</v>
      </c>
      <c r="S4853">
        <v>-0.48402903330570002</v>
      </c>
      <c r="T4853">
        <v>-0.183790813795672</v>
      </c>
      <c r="U4853">
        <v>2.3761728451365299E-2</v>
      </c>
      <c r="V4853">
        <v>0.23131427069840299</v>
      </c>
      <c r="W4853">
        <v>0.53155249020843098</v>
      </c>
      <c r="X4853">
        <v>0.67533411775742802</v>
      </c>
      <c r="Y4853">
        <v>2.6075904192788699E-2</v>
      </c>
    </row>
    <row r="4854" spans="1:25" x14ac:dyDescent="0.2">
      <c r="A4854" t="s">
        <v>10585</v>
      </c>
      <c r="B4854" t="s">
        <v>31</v>
      </c>
      <c r="C4854" t="s">
        <v>45</v>
      </c>
      <c r="D4854" t="s">
        <v>26</v>
      </c>
      <c r="E4854" t="s">
        <v>18</v>
      </c>
      <c r="F4854">
        <v>5</v>
      </c>
      <c r="G4854">
        <v>228</v>
      </c>
      <c r="H4854">
        <v>2408</v>
      </c>
      <c r="I4854">
        <v>0.88399436090225603</v>
      </c>
      <c r="J4854">
        <v>0.84629145417395601</v>
      </c>
      <c r="K4854">
        <v>-3.7702906728299998E-2</v>
      </c>
      <c r="L4854">
        <v>0.35700552892781801</v>
      </c>
      <c r="M4854">
        <v>0.54957118835796004</v>
      </c>
      <c r="N4854">
        <v>-0.62497700181456095</v>
      </c>
      <c r="O4854">
        <v>64.498120300751907</v>
      </c>
      <c r="P4854">
        <v>73.390277163497004</v>
      </c>
      <c r="Q4854" t="s">
        <v>16</v>
      </c>
      <c r="R4854">
        <v>-0.62497700181456095</v>
      </c>
      <c r="S4854">
        <v>-0.495383994813763</v>
      </c>
      <c r="T4854">
        <v>-0.224773803886477</v>
      </c>
      <c r="U4854">
        <v>-3.7702906728299998E-2</v>
      </c>
      <c r="V4854">
        <v>0.149367990429877</v>
      </c>
      <c r="W4854">
        <v>0.41997818135716303</v>
      </c>
      <c r="X4854">
        <v>0.54957118835796004</v>
      </c>
      <c r="Y4854">
        <v>-4.4550735497029099E-2</v>
      </c>
    </row>
    <row r="4855" spans="1:25" x14ac:dyDescent="0.2">
      <c r="A4855" t="s">
        <v>10586</v>
      </c>
      <c r="B4855" t="s">
        <v>31</v>
      </c>
      <c r="C4855" t="s">
        <v>45</v>
      </c>
      <c r="D4855" t="s">
        <v>26</v>
      </c>
      <c r="E4855" t="s">
        <v>18</v>
      </c>
      <c r="F4855">
        <v>6</v>
      </c>
      <c r="G4855">
        <v>228</v>
      </c>
      <c r="H4855">
        <v>2408</v>
      </c>
      <c r="I4855">
        <v>0.88101190476190505</v>
      </c>
      <c r="J4855">
        <v>0.88789466644950299</v>
      </c>
      <c r="K4855">
        <v>6.8827616875981601E-3</v>
      </c>
      <c r="L4855">
        <v>0.34436799496190501</v>
      </c>
      <c r="M4855">
        <v>0.57336811339993099</v>
      </c>
      <c r="N4855">
        <v>-0.559602590024735</v>
      </c>
      <c r="O4855">
        <v>64.205513784461104</v>
      </c>
      <c r="P4855">
        <v>73.390277163497004</v>
      </c>
      <c r="Q4855" t="s">
        <v>16</v>
      </c>
      <c r="R4855">
        <v>-0.559602590024735</v>
      </c>
      <c r="S4855">
        <v>-0.43459700785356398</v>
      </c>
      <c r="T4855">
        <v>-0.17356606767244001</v>
      </c>
      <c r="U4855">
        <v>6.8827616875981601E-3</v>
      </c>
      <c r="V4855">
        <v>0.187331591047636</v>
      </c>
      <c r="W4855">
        <v>0.44836253122876002</v>
      </c>
      <c r="X4855">
        <v>0.57336811339993099</v>
      </c>
      <c r="Y4855">
        <v>7.7517772633107704E-3</v>
      </c>
    </row>
    <row r="4856" spans="1:25" x14ac:dyDescent="0.2">
      <c r="A4856" t="s">
        <v>10587</v>
      </c>
      <c r="B4856" t="s">
        <v>31</v>
      </c>
      <c r="C4856" t="s">
        <v>45</v>
      </c>
      <c r="D4856" t="s">
        <v>26</v>
      </c>
      <c r="E4856" t="s">
        <v>18</v>
      </c>
      <c r="F4856">
        <v>7</v>
      </c>
      <c r="G4856">
        <v>228</v>
      </c>
      <c r="H4856">
        <v>2408</v>
      </c>
      <c r="I4856">
        <v>0.80508145363408501</v>
      </c>
      <c r="J4856">
        <v>0.83568760385316898</v>
      </c>
      <c r="K4856">
        <v>3.0606150219084201E-2</v>
      </c>
      <c r="L4856">
        <v>0.37191511510816599</v>
      </c>
      <c r="M4856">
        <v>0.64240651457201703</v>
      </c>
      <c r="N4856">
        <v>-0.58119421413384897</v>
      </c>
      <c r="O4856">
        <v>65.958646616541401</v>
      </c>
      <c r="P4856">
        <v>73.390277163497004</v>
      </c>
      <c r="Q4856" t="s">
        <v>16</v>
      </c>
      <c r="R4856">
        <v>-0.58119421413384897</v>
      </c>
      <c r="S4856">
        <v>-0.44618902734958499</v>
      </c>
      <c r="T4856">
        <v>-0.16427737009759499</v>
      </c>
      <c r="U4856">
        <v>3.0606150219084201E-2</v>
      </c>
      <c r="V4856">
        <v>0.22548967053576299</v>
      </c>
      <c r="W4856">
        <v>0.50740132778775304</v>
      </c>
      <c r="X4856">
        <v>0.64240651457201703</v>
      </c>
      <c r="Y4856">
        <v>3.6623913144057697E-2</v>
      </c>
    </row>
    <row r="4857" spans="1:25" x14ac:dyDescent="0.2">
      <c r="A4857" t="s">
        <v>10588</v>
      </c>
      <c r="B4857" t="s">
        <v>31</v>
      </c>
      <c r="C4857" t="s">
        <v>45</v>
      </c>
      <c r="D4857" t="s">
        <v>26</v>
      </c>
      <c r="E4857" t="s">
        <v>18</v>
      </c>
      <c r="F4857">
        <v>8</v>
      </c>
      <c r="G4857">
        <v>228</v>
      </c>
      <c r="H4857">
        <v>2408</v>
      </c>
      <c r="I4857">
        <v>0.439035087719298</v>
      </c>
      <c r="J4857">
        <v>0.68198358873964604</v>
      </c>
      <c r="K4857">
        <v>0.24294850102034801</v>
      </c>
      <c r="L4857">
        <v>0.48338348169002199</v>
      </c>
      <c r="M4857">
        <v>1.0381143284004299</v>
      </c>
      <c r="N4857">
        <v>-0.55221732635973897</v>
      </c>
      <c r="O4857">
        <v>68.997493734335805</v>
      </c>
      <c r="P4857">
        <v>73.390277163497004</v>
      </c>
      <c r="Q4857" t="s">
        <v>16</v>
      </c>
      <c r="R4857">
        <v>-0.55221732635973897</v>
      </c>
      <c r="S4857">
        <v>-0.37674912250626102</v>
      </c>
      <c r="T4857">
        <v>-1.03444433852243E-2</v>
      </c>
      <c r="U4857">
        <v>0.24294850102034801</v>
      </c>
      <c r="V4857">
        <v>0.49624144542591903</v>
      </c>
      <c r="W4857">
        <v>0.86264612454695599</v>
      </c>
      <c r="X4857">
        <v>1.0381143284004299</v>
      </c>
      <c r="Y4857">
        <v>0.35623804594672698</v>
      </c>
    </row>
    <row r="4858" spans="1:25" x14ac:dyDescent="0.2">
      <c r="A4858" t="s">
        <v>10589</v>
      </c>
      <c r="B4858" t="s">
        <v>31</v>
      </c>
      <c r="C4858" t="s">
        <v>45</v>
      </c>
      <c r="D4858" t="s">
        <v>26</v>
      </c>
      <c r="E4858" t="s">
        <v>18</v>
      </c>
      <c r="F4858">
        <v>9</v>
      </c>
      <c r="G4858">
        <v>228</v>
      </c>
      <c r="H4858">
        <v>2408</v>
      </c>
      <c r="I4858">
        <v>-0.21190476190476201</v>
      </c>
      <c r="J4858">
        <v>0.32546747635726497</v>
      </c>
      <c r="K4858">
        <v>0.53737223826202696</v>
      </c>
      <c r="L4858">
        <v>0.711710781543062</v>
      </c>
      <c r="M4858">
        <v>1.7081364739003599</v>
      </c>
      <c r="N4858">
        <v>-0.63339199737631002</v>
      </c>
      <c r="O4858">
        <v>73.085839598997495</v>
      </c>
      <c r="P4858">
        <v>73.390277163497004</v>
      </c>
      <c r="Q4858" t="s">
        <v>16</v>
      </c>
      <c r="R4858">
        <v>-0.63339199737631002</v>
      </c>
      <c r="S4858">
        <v>-0.375040983676179</v>
      </c>
      <c r="T4858">
        <v>0.16443578873346201</v>
      </c>
      <c r="U4858">
        <v>0.53737223826202696</v>
      </c>
      <c r="V4858">
        <v>0.91030868779059104</v>
      </c>
      <c r="W4858">
        <v>1.44978546020023</v>
      </c>
      <c r="X4858">
        <v>1.7081364739003599</v>
      </c>
      <c r="Y4858">
        <v>1.6510781485034001</v>
      </c>
    </row>
    <row r="4859" spans="1:25" x14ac:dyDescent="0.2">
      <c r="A4859" t="s">
        <v>10590</v>
      </c>
      <c r="B4859" t="s">
        <v>31</v>
      </c>
      <c r="C4859" t="s">
        <v>45</v>
      </c>
      <c r="D4859" t="s">
        <v>26</v>
      </c>
      <c r="E4859" t="s">
        <v>18</v>
      </c>
      <c r="F4859">
        <v>10</v>
      </c>
      <c r="G4859">
        <v>228</v>
      </c>
      <c r="H4859">
        <v>2408</v>
      </c>
      <c r="I4859">
        <v>-1.16229636591479</v>
      </c>
      <c r="J4859">
        <v>-0.32092916735288202</v>
      </c>
      <c r="K4859">
        <v>0.84136719856190501</v>
      </c>
      <c r="L4859">
        <v>0.90871235803700701</v>
      </c>
      <c r="M4859">
        <v>2.3361990275327802</v>
      </c>
      <c r="N4859">
        <v>-0.65346463040897196</v>
      </c>
      <c r="O4859">
        <v>77.144736842105303</v>
      </c>
      <c r="P4859">
        <v>73.390277163497004</v>
      </c>
      <c r="Q4859" t="s">
        <v>16</v>
      </c>
      <c r="R4859">
        <v>-0.65346463040897196</v>
      </c>
      <c r="S4859">
        <v>-0.32360204444153801</v>
      </c>
      <c r="T4859">
        <v>0.36520192295051301</v>
      </c>
      <c r="U4859">
        <v>0.84136719856190501</v>
      </c>
      <c r="V4859">
        <v>1.3175324741733001</v>
      </c>
      <c r="W4859">
        <v>2.0063364415653502</v>
      </c>
      <c r="X4859">
        <v>2.3361990275327802</v>
      </c>
      <c r="Y4859">
        <v>-2.6216601174076701</v>
      </c>
    </row>
    <row r="4860" spans="1:25" x14ac:dyDescent="0.2">
      <c r="A4860" t="s">
        <v>10591</v>
      </c>
      <c r="B4860" t="s">
        <v>31</v>
      </c>
      <c r="C4860" t="s">
        <v>45</v>
      </c>
      <c r="D4860" t="s">
        <v>26</v>
      </c>
      <c r="E4860" t="s">
        <v>18</v>
      </c>
      <c r="F4860">
        <v>11</v>
      </c>
      <c r="G4860">
        <v>228</v>
      </c>
      <c r="H4860">
        <v>2408</v>
      </c>
      <c r="I4860">
        <v>-1.90105263157895</v>
      </c>
      <c r="J4860">
        <v>-1.08056370527851</v>
      </c>
      <c r="K4860">
        <v>0.82048892630044201</v>
      </c>
      <c r="L4860">
        <v>1.0061362696817899</v>
      </c>
      <c r="M4860">
        <v>2.4755830899269902</v>
      </c>
      <c r="N4860">
        <v>-0.83460523732610603</v>
      </c>
      <c r="O4860">
        <v>80.155388471177901</v>
      </c>
      <c r="P4860">
        <v>73.390277163497004</v>
      </c>
      <c r="Q4860" t="s">
        <v>16</v>
      </c>
      <c r="R4860">
        <v>-0.83460523732610603</v>
      </c>
      <c r="S4860">
        <v>-0.46937777143161502</v>
      </c>
      <c r="T4860">
        <v>0.29327352098718301</v>
      </c>
      <c r="U4860">
        <v>0.82048892630044201</v>
      </c>
      <c r="V4860">
        <v>1.3477043316137001</v>
      </c>
      <c r="W4860">
        <v>2.1103556240325001</v>
      </c>
      <c r="X4860">
        <v>2.4755830899269902</v>
      </c>
      <c r="Y4860">
        <v>-0.75931564450331801</v>
      </c>
    </row>
    <row r="4861" spans="1:25" x14ac:dyDescent="0.2">
      <c r="A4861" t="s">
        <v>10592</v>
      </c>
      <c r="B4861" t="s">
        <v>31</v>
      </c>
      <c r="C4861" t="s">
        <v>45</v>
      </c>
      <c r="D4861" t="s">
        <v>26</v>
      </c>
      <c r="E4861" t="s">
        <v>18</v>
      </c>
      <c r="F4861">
        <v>12</v>
      </c>
      <c r="G4861">
        <v>228</v>
      </c>
      <c r="H4861">
        <v>2408</v>
      </c>
      <c r="I4861">
        <v>-2.2615977443609001</v>
      </c>
      <c r="J4861">
        <v>-1.4475162378119999</v>
      </c>
      <c r="K4861">
        <v>0.81408150654890499</v>
      </c>
      <c r="L4861">
        <v>1.03351322149057</v>
      </c>
      <c r="M4861">
        <v>2.5142107559008902</v>
      </c>
      <c r="N4861">
        <v>-0.88604774280308296</v>
      </c>
      <c r="O4861">
        <v>82.322681704260603</v>
      </c>
      <c r="P4861">
        <v>73.390277163497004</v>
      </c>
      <c r="Q4861" t="s">
        <v>16</v>
      </c>
      <c r="R4861">
        <v>-0.88604774280308296</v>
      </c>
      <c r="S4861">
        <v>-0.51088244340200595</v>
      </c>
      <c r="T4861">
        <v>0.272520578487846</v>
      </c>
      <c r="U4861">
        <v>0.81408150654890499</v>
      </c>
      <c r="V4861">
        <v>1.35564243460996</v>
      </c>
      <c r="W4861">
        <v>2.13904545649982</v>
      </c>
      <c r="X4861">
        <v>2.5142107559008902</v>
      </c>
      <c r="Y4861">
        <v>-0.56239887697524904</v>
      </c>
    </row>
    <row r="4862" spans="1:25" x14ac:dyDescent="0.2">
      <c r="A4862" t="s">
        <v>10593</v>
      </c>
      <c r="B4862" t="s">
        <v>31</v>
      </c>
      <c r="C4862" t="s">
        <v>45</v>
      </c>
      <c r="D4862" t="s">
        <v>26</v>
      </c>
      <c r="E4862" t="s">
        <v>18</v>
      </c>
      <c r="F4862">
        <v>13</v>
      </c>
      <c r="G4862">
        <v>228</v>
      </c>
      <c r="H4862">
        <v>2408</v>
      </c>
      <c r="I4862">
        <v>-2.2572994987468702</v>
      </c>
      <c r="J4862">
        <v>-1.58246756658228</v>
      </c>
      <c r="K4862">
        <v>0.67483193216458304</v>
      </c>
      <c r="L4862">
        <v>1.08326670889125</v>
      </c>
      <c r="M4862">
        <v>2.45680566829069</v>
      </c>
      <c r="N4862">
        <v>-1.10714180396152</v>
      </c>
      <c r="O4862">
        <v>83.099624060150404</v>
      </c>
      <c r="P4862">
        <v>73.390277163497004</v>
      </c>
      <c r="Q4862" t="s">
        <v>16</v>
      </c>
      <c r="R4862">
        <v>-1.10714180396152</v>
      </c>
      <c r="S4862">
        <v>-0.71391598863399897</v>
      </c>
      <c r="T4862">
        <v>0.107200176705568</v>
      </c>
      <c r="U4862">
        <v>0.67483193216458304</v>
      </c>
      <c r="V4862">
        <v>1.2424636876235999</v>
      </c>
      <c r="W4862">
        <v>2.0635798529631599</v>
      </c>
      <c r="X4862">
        <v>2.45680566829069</v>
      </c>
      <c r="Y4862">
        <v>-0.42644282032398501</v>
      </c>
    </row>
    <row r="4863" spans="1:25" x14ac:dyDescent="0.2">
      <c r="A4863" t="s">
        <v>10594</v>
      </c>
      <c r="B4863" t="s">
        <v>31</v>
      </c>
      <c r="C4863" t="s">
        <v>45</v>
      </c>
      <c r="D4863" t="s">
        <v>26</v>
      </c>
      <c r="E4863" t="s">
        <v>18</v>
      </c>
      <c r="F4863">
        <v>14</v>
      </c>
      <c r="G4863">
        <v>228</v>
      </c>
      <c r="H4863">
        <v>2408</v>
      </c>
      <c r="I4863">
        <v>-1.9520488721804501</v>
      </c>
      <c r="J4863">
        <v>-1.15137630112777</v>
      </c>
      <c r="K4863">
        <v>0.80067257105267697</v>
      </c>
      <c r="L4863">
        <v>1.11400694368916</v>
      </c>
      <c r="M4863">
        <v>2.6332139934213399</v>
      </c>
      <c r="N4863">
        <v>-1.0318688513159899</v>
      </c>
      <c r="O4863">
        <v>82.989974937343405</v>
      </c>
      <c r="P4863">
        <v>73.390277163497004</v>
      </c>
      <c r="Q4863" t="s">
        <v>16</v>
      </c>
      <c r="R4863">
        <v>-1.0318688513159899</v>
      </c>
      <c r="S4863">
        <v>-0.62748433075682097</v>
      </c>
      <c r="T4863">
        <v>0.21693293255955901</v>
      </c>
      <c r="U4863">
        <v>0.80067257105267697</v>
      </c>
      <c r="V4863">
        <v>1.3844122095458</v>
      </c>
      <c r="W4863">
        <v>2.2288294728621798</v>
      </c>
      <c r="X4863">
        <v>2.6332139934213399</v>
      </c>
      <c r="Y4863">
        <v>-0.69540476929081996</v>
      </c>
    </row>
    <row r="4864" spans="1:25" x14ac:dyDescent="0.2">
      <c r="A4864" t="s">
        <v>10595</v>
      </c>
      <c r="B4864" t="s">
        <v>31</v>
      </c>
      <c r="C4864" t="s">
        <v>45</v>
      </c>
      <c r="D4864" t="s">
        <v>26</v>
      </c>
      <c r="E4864" t="s">
        <v>18</v>
      </c>
      <c r="F4864">
        <v>15</v>
      </c>
      <c r="G4864">
        <v>228</v>
      </c>
      <c r="H4864">
        <v>2408</v>
      </c>
      <c r="I4864">
        <v>-1.6482988721804499</v>
      </c>
      <c r="J4864">
        <v>-0.70161277599695704</v>
      </c>
      <c r="K4864">
        <v>0.94668609618349397</v>
      </c>
      <c r="L4864">
        <v>1.08417129337041</v>
      </c>
      <c r="M4864">
        <v>2.7301478737778102</v>
      </c>
      <c r="N4864">
        <v>-0.83677568141082603</v>
      </c>
      <c r="O4864">
        <v>82.148496240601503</v>
      </c>
      <c r="P4864">
        <v>73.390277163497004</v>
      </c>
      <c r="Q4864" t="s">
        <v>16</v>
      </c>
      <c r="R4864">
        <v>-0.83677568141082603</v>
      </c>
      <c r="S4864">
        <v>-0.44322150191736798</v>
      </c>
      <c r="T4864">
        <v>0.37858033845740102</v>
      </c>
      <c r="U4864">
        <v>0.94668609618349397</v>
      </c>
      <c r="V4864">
        <v>1.5147918539095899</v>
      </c>
      <c r="W4864">
        <v>2.3365936942843599</v>
      </c>
      <c r="X4864">
        <v>2.7301478737778102</v>
      </c>
      <c r="Y4864">
        <v>-1.34929996797493</v>
      </c>
    </row>
    <row r="4865" spans="1:25" x14ac:dyDescent="0.2">
      <c r="A4865" t="s">
        <v>10596</v>
      </c>
      <c r="B4865" t="s">
        <v>31</v>
      </c>
      <c r="C4865" t="s">
        <v>45</v>
      </c>
      <c r="D4865" t="s">
        <v>26</v>
      </c>
      <c r="E4865" t="s">
        <v>18</v>
      </c>
      <c r="F4865">
        <v>16</v>
      </c>
      <c r="G4865">
        <v>228</v>
      </c>
      <c r="H4865">
        <v>2408</v>
      </c>
      <c r="I4865">
        <v>-1.0097399749373399</v>
      </c>
      <c r="J4865">
        <v>-0.31385620708702899</v>
      </c>
      <c r="K4865">
        <v>0.69588376785031403</v>
      </c>
      <c r="L4865">
        <v>1.1299243887941799</v>
      </c>
      <c r="M4865">
        <v>2.5546093874167402</v>
      </c>
      <c r="N4865">
        <v>-1.1628418517161101</v>
      </c>
      <c r="O4865">
        <v>81.253132832080198</v>
      </c>
      <c r="P4865">
        <v>73.390277163497004</v>
      </c>
      <c r="Q4865" t="s">
        <v>16</v>
      </c>
      <c r="R4865">
        <v>-1.1628418517161101</v>
      </c>
      <c r="S4865">
        <v>-0.75267929858382598</v>
      </c>
      <c r="T4865">
        <v>0.103803388122163</v>
      </c>
      <c r="U4865">
        <v>0.69588376785031403</v>
      </c>
      <c r="V4865">
        <v>1.28796414757847</v>
      </c>
      <c r="W4865">
        <v>2.14444683428446</v>
      </c>
      <c r="X4865">
        <v>2.5546093874167402</v>
      </c>
      <c r="Y4865">
        <v>-2.2172056889012</v>
      </c>
    </row>
    <row r="4866" spans="1:25" x14ac:dyDescent="0.2">
      <c r="A4866" t="s">
        <v>10597</v>
      </c>
      <c r="B4866" t="s">
        <v>31</v>
      </c>
      <c r="C4866" t="s">
        <v>45</v>
      </c>
      <c r="D4866" t="s">
        <v>26</v>
      </c>
      <c r="E4866" t="s">
        <v>18</v>
      </c>
      <c r="F4866">
        <v>17</v>
      </c>
      <c r="G4866">
        <v>228</v>
      </c>
      <c r="H4866">
        <v>2408</v>
      </c>
      <c r="I4866">
        <v>-0.217766290726817</v>
      </c>
      <c r="J4866">
        <v>0.32787714524338601</v>
      </c>
      <c r="K4866">
        <v>0.54564343597020304</v>
      </c>
      <c r="L4866">
        <v>1.10037175662023</v>
      </c>
      <c r="M4866">
        <v>2.3557549756104801</v>
      </c>
      <c r="N4866">
        <v>-1.26446810367007</v>
      </c>
      <c r="O4866">
        <v>79.807017543859601</v>
      </c>
      <c r="P4866">
        <v>73.390277163497004</v>
      </c>
      <c r="Q4866" t="s">
        <v>17</v>
      </c>
      <c r="R4866">
        <v>-1.26446810367007</v>
      </c>
      <c r="S4866">
        <v>-0.86503315601692998</v>
      </c>
      <c r="T4866">
        <v>-3.09513644987967E-2</v>
      </c>
      <c r="U4866">
        <v>0.54564343597020304</v>
      </c>
      <c r="V4866">
        <v>1.1222382364392001</v>
      </c>
      <c r="W4866">
        <v>1.9563200279573401</v>
      </c>
      <c r="X4866">
        <v>2.3557549756104801</v>
      </c>
      <c r="Y4866">
        <v>1.6641703878602701</v>
      </c>
    </row>
    <row r="4867" spans="1:25" x14ac:dyDescent="0.2">
      <c r="A4867" t="s">
        <v>10598</v>
      </c>
      <c r="B4867" t="s">
        <v>31</v>
      </c>
      <c r="C4867" t="s">
        <v>45</v>
      </c>
      <c r="D4867" t="s">
        <v>26</v>
      </c>
      <c r="E4867" t="s">
        <v>18</v>
      </c>
      <c r="F4867">
        <v>18</v>
      </c>
      <c r="G4867">
        <v>228</v>
      </c>
      <c r="H4867">
        <v>2408</v>
      </c>
      <c r="I4867">
        <v>0.84187969924812001</v>
      </c>
      <c r="J4867">
        <v>1.1922292759952899</v>
      </c>
      <c r="K4867">
        <v>0.35034957674717299</v>
      </c>
      <c r="L4867">
        <v>0.99862014916144004</v>
      </c>
      <c r="M4867">
        <v>1.9930797221177401</v>
      </c>
      <c r="N4867">
        <v>-1.2923805686234</v>
      </c>
      <c r="O4867">
        <v>78.573934837092693</v>
      </c>
      <c r="P4867">
        <v>73.390277163497004</v>
      </c>
      <c r="Q4867" t="s">
        <v>17</v>
      </c>
      <c r="R4867">
        <v>-1.2923805686234</v>
      </c>
      <c r="S4867">
        <v>-0.92988145447779302</v>
      </c>
      <c r="T4867">
        <v>-0.17292738141342101</v>
      </c>
      <c r="U4867">
        <v>0.35034957674717299</v>
      </c>
      <c r="V4867">
        <v>0.87362653490776798</v>
      </c>
      <c r="W4867">
        <v>1.6305806079721401</v>
      </c>
      <c r="X4867">
        <v>1.9930797221177401</v>
      </c>
      <c r="Y4867">
        <v>0.29386090729461001</v>
      </c>
    </row>
    <row r="4868" spans="1:25" x14ac:dyDescent="0.2">
      <c r="A4868" t="s">
        <v>10599</v>
      </c>
      <c r="B4868" t="s">
        <v>31</v>
      </c>
      <c r="C4868" t="s">
        <v>45</v>
      </c>
      <c r="D4868" t="s">
        <v>26</v>
      </c>
      <c r="E4868" t="s">
        <v>18</v>
      </c>
      <c r="F4868">
        <v>19</v>
      </c>
      <c r="G4868">
        <v>228</v>
      </c>
      <c r="H4868">
        <v>2408</v>
      </c>
      <c r="I4868">
        <v>1.7173903508771899</v>
      </c>
      <c r="J4868">
        <v>2.0272050126739201</v>
      </c>
      <c r="K4868">
        <v>0.30981466179672601</v>
      </c>
      <c r="L4868">
        <v>0.91572707715652701</v>
      </c>
      <c r="M4868">
        <v>1.81618570371921</v>
      </c>
      <c r="N4868">
        <v>-1.1965563801257599</v>
      </c>
      <c r="O4868">
        <v>76.147243107769398</v>
      </c>
      <c r="P4868">
        <v>73.390277163497004</v>
      </c>
      <c r="Q4868" t="s">
        <v>17</v>
      </c>
      <c r="R4868">
        <v>-1.1965563801257599</v>
      </c>
      <c r="S4868">
        <v>-0.864147451117941</v>
      </c>
      <c r="T4868">
        <v>-0.17002632663329401</v>
      </c>
      <c r="U4868">
        <v>0.30981466179672601</v>
      </c>
      <c r="V4868">
        <v>0.789655650226746</v>
      </c>
      <c r="W4868">
        <v>1.4837767747113899</v>
      </c>
      <c r="X4868">
        <v>1.81618570371921</v>
      </c>
      <c r="Y4868">
        <v>0.15282848052357301</v>
      </c>
    </row>
    <row r="4869" spans="1:25" x14ac:dyDescent="0.2">
      <c r="A4869" t="s">
        <v>10600</v>
      </c>
      <c r="B4869" t="s">
        <v>31</v>
      </c>
      <c r="C4869" t="s">
        <v>45</v>
      </c>
      <c r="D4869" t="s">
        <v>26</v>
      </c>
      <c r="E4869" t="s">
        <v>18</v>
      </c>
      <c r="F4869">
        <v>20</v>
      </c>
      <c r="G4869">
        <v>228</v>
      </c>
      <c r="H4869">
        <v>2408</v>
      </c>
      <c r="I4869">
        <v>2.0838189223057602</v>
      </c>
      <c r="J4869">
        <v>2.3419964160754998</v>
      </c>
      <c r="K4869">
        <v>0.25817749376973798</v>
      </c>
      <c r="L4869">
        <v>0.85812421849216602</v>
      </c>
      <c r="M4869">
        <v>1.66979183318935</v>
      </c>
      <c r="N4869">
        <v>-1.15343684564988</v>
      </c>
      <c r="O4869">
        <v>72.414786967418607</v>
      </c>
      <c r="P4869">
        <v>73.390277163497004</v>
      </c>
      <c r="Q4869" t="s">
        <v>17</v>
      </c>
      <c r="R4869">
        <v>-1.15343684564988</v>
      </c>
      <c r="S4869">
        <v>-0.84193775433721896</v>
      </c>
      <c r="T4869">
        <v>-0.19147959672015699</v>
      </c>
      <c r="U4869">
        <v>0.25817749376973798</v>
      </c>
      <c r="V4869">
        <v>0.70783458425963397</v>
      </c>
      <c r="W4869">
        <v>1.3582927418766999</v>
      </c>
      <c r="X4869">
        <v>1.66979183318935</v>
      </c>
      <c r="Y4869">
        <v>0.110238210441999</v>
      </c>
    </row>
    <row r="4870" spans="1:25" x14ac:dyDescent="0.2">
      <c r="A4870" t="s">
        <v>10601</v>
      </c>
      <c r="B4870" t="s">
        <v>31</v>
      </c>
      <c r="C4870" t="s">
        <v>45</v>
      </c>
      <c r="D4870" t="s">
        <v>26</v>
      </c>
      <c r="E4870" t="s">
        <v>18</v>
      </c>
      <c r="F4870">
        <v>21</v>
      </c>
      <c r="G4870">
        <v>228</v>
      </c>
      <c r="H4870">
        <v>2408</v>
      </c>
      <c r="I4870">
        <v>2.0636090225563901</v>
      </c>
      <c r="J4870">
        <v>2.3528968480456101</v>
      </c>
      <c r="K4870">
        <v>0.28928782548922299</v>
      </c>
      <c r="L4870">
        <v>0.82889417654400199</v>
      </c>
      <c r="M4870">
        <v>1.6528187459041099</v>
      </c>
      <c r="N4870">
        <v>-1.0742430949256601</v>
      </c>
      <c r="O4870">
        <v>69.844611528822099</v>
      </c>
      <c r="P4870">
        <v>73.390277163497004</v>
      </c>
      <c r="Q4870" t="s">
        <v>17</v>
      </c>
      <c r="R4870">
        <v>-1.0742430949256601</v>
      </c>
      <c r="S4870">
        <v>-0.77335450884018797</v>
      </c>
      <c r="T4870">
        <v>-0.14505272301983399</v>
      </c>
      <c r="U4870">
        <v>0.28928782548922299</v>
      </c>
      <c r="V4870">
        <v>0.72362837399827995</v>
      </c>
      <c r="W4870">
        <v>1.35193015981863</v>
      </c>
      <c r="X4870">
        <v>1.6528187459041099</v>
      </c>
      <c r="Y4870">
        <v>0.122949642152614</v>
      </c>
    </row>
    <row r="4871" spans="1:25" x14ac:dyDescent="0.2">
      <c r="A4871" t="s">
        <v>10602</v>
      </c>
      <c r="B4871" t="s">
        <v>31</v>
      </c>
      <c r="C4871" t="s">
        <v>45</v>
      </c>
      <c r="D4871" t="s">
        <v>26</v>
      </c>
      <c r="E4871" t="s">
        <v>18</v>
      </c>
      <c r="F4871">
        <v>22</v>
      </c>
      <c r="G4871">
        <v>228</v>
      </c>
      <c r="H4871">
        <v>2408</v>
      </c>
      <c r="I4871">
        <v>1.9450156641603999</v>
      </c>
      <c r="J4871">
        <v>2.0836411200415501</v>
      </c>
      <c r="K4871">
        <v>0.13862545588114999</v>
      </c>
      <c r="L4871">
        <v>0.78774991465313304</v>
      </c>
      <c r="M4871">
        <v>1.4344740654855499</v>
      </c>
      <c r="N4871">
        <v>-1.15722315372325</v>
      </c>
      <c r="O4871">
        <v>68.307017543859601</v>
      </c>
      <c r="P4871">
        <v>73.390277163497004</v>
      </c>
      <c r="Q4871" t="s">
        <v>16</v>
      </c>
      <c r="R4871">
        <v>-1.15722315372325</v>
      </c>
      <c r="S4871">
        <v>-0.87126993470416703</v>
      </c>
      <c r="T4871">
        <v>-0.274155499397092</v>
      </c>
      <c r="U4871">
        <v>0.13862545588114999</v>
      </c>
      <c r="V4871">
        <v>0.55140641115939104</v>
      </c>
      <c r="W4871">
        <v>1.14852084646647</v>
      </c>
      <c r="X4871">
        <v>1.4344740654855499</v>
      </c>
      <c r="Y4871">
        <v>6.6530389781511601E-2</v>
      </c>
    </row>
    <row r="4872" spans="1:25" x14ac:dyDescent="0.2">
      <c r="A4872" t="s">
        <v>10603</v>
      </c>
      <c r="B4872" t="s">
        <v>31</v>
      </c>
      <c r="C4872" t="s">
        <v>45</v>
      </c>
      <c r="D4872" t="s">
        <v>26</v>
      </c>
      <c r="E4872" t="s">
        <v>18</v>
      </c>
      <c r="F4872">
        <v>23</v>
      </c>
      <c r="G4872">
        <v>228</v>
      </c>
      <c r="H4872">
        <v>2408</v>
      </c>
      <c r="I4872">
        <v>1.70379385964912</v>
      </c>
      <c r="J4872">
        <v>1.85306854943986</v>
      </c>
      <c r="K4872">
        <v>0.14927468979073699</v>
      </c>
      <c r="L4872">
        <v>0.71812519918237105</v>
      </c>
      <c r="M4872">
        <v>1.3305906424457401</v>
      </c>
      <c r="N4872">
        <v>-1.0320412628642599</v>
      </c>
      <c r="O4872">
        <v>67.082706766917298</v>
      </c>
      <c r="P4872">
        <v>73.390277163497004</v>
      </c>
      <c r="Q4872" t="s">
        <v>16</v>
      </c>
      <c r="R4872">
        <v>-1.0320412628642599</v>
      </c>
      <c r="S4872">
        <v>-0.77136181556106198</v>
      </c>
      <c r="T4872">
        <v>-0.22702291458082499</v>
      </c>
      <c r="U4872">
        <v>0.14927468979073699</v>
      </c>
      <c r="V4872">
        <v>0.525572294162299</v>
      </c>
      <c r="W4872">
        <v>1.06991119514254</v>
      </c>
      <c r="X4872">
        <v>1.3305906424457401</v>
      </c>
      <c r="Y4872">
        <v>8.0555406240022498E-2</v>
      </c>
    </row>
    <row r="4873" spans="1:25" x14ac:dyDescent="0.2">
      <c r="A4873" t="s">
        <v>10604</v>
      </c>
      <c r="B4873" t="s">
        <v>31</v>
      </c>
      <c r="C4873" t="s">
        <v>45</v>
      </c>
      <c r="D4873" t="s">
        <v>26</v>
      </c>
      <c r="E4873" t="s">
        <v>18</v>
      </c>
      <c r="F4873">
        <v>24</v>
      </c>
      <c r="G4873">
        <v>228</v>
      </c>
      <c r="H4873">
        <v>2408</v>
      </c>
      <c r="I4873">
        <v>1.45255325814536</v>
      </c>
      <c r="J4873">
        <v>1.6639129207591401</v>
      </c>
      <c r="K4873">
        <v>0.211359662613778</v>
      </c>
      <c r="L4873">
        <v>0.63471246003074999</v>
      </c>
      <c r="M4873">
        <v>1.2554616593643599</v>
      </c>
      <c r="N4873">
        <v>-0.83274233413680498</v>
      </c>
      <c r="O4873">
        <v>66.244987468671695</v>
      </c>
      <c r="P4873">
        <v>73.390277163497004</v>
      </c>
      <c r="Q4873" t="s">
        <v>16</v>
      </c>
      <c r="R4873">
        <v>-0.83274233413680498</v>
      </c>
      <c r="S4873">
        <v>-0.60234171114564306</v>
      </c>
      <c r="T4873">
        <v>-0.121229666442335</v>
      </c>
      <c r="U4873">
        <v>0.211359662613778</v>
      </c>
      <c r="V4873">
        <v>0.54394899166989097</v>
      </c>
      <c r="W4873">
        <v>1.0250610363732</v>
      </c>
      <c r="X4873">
        <v>1.2554616593643599</v>
      </c>
      <c r="Y4873">
        <v>0.12702567542858401</v>
      </c>
    </row>
    <row r="4874" spans="1:25" x14ac:dyDescent="0.2">
      <c r="A4874" t="s">
        <v>10605</v>
      </c>
      <c r="B4874" t="s">
        <v>31</v>
      </c>
      <c r="C4874" t="s">
        <v>45</v>
      </c>
      <c r="D4874" t="s">
        <v>26</v>
      </c>
      <c r="E4874" t="s">
        <v>29</v>
      </c>
      <c r="F4874">
        <v>1</v>
      </c>
      <c r="G4874">
        <v>228</v>
      </c>
      <c r="H4874">
        <v>2408</v>
      </c>
      <c r="I4874">
        <v>1.4833333333333301</v>
      </c>
      <c r="J4874">
        <v>1.5622634985636299</v>
      </c>
      <c r="K4874">
        <v>7.89301652303014E-2</v>
      </c>
      <c r="L4874">
        <v>0.48795008077359903</v>
      </c>
      <c r="M4874">
        <v>0.88160804810287297</v>
      </c>
      <c r="N4874">
        <v>-0.72374771764226997</v>
      </c>
      <c r="O4874">
        <v>69.324561403508795</v>
      </c>
      <c r="P4874">
        <v>78.030959752322005</v>
      </c>
      <c r="Q4874" t="s">
        <v>16</v>
      </c>
      <c r="R4874">
        <v>-0.72374771764226997</v>
      </c>
      <c r="S4874">
        <v>-0.54662183832145295</v>
      </c>
      <c r="T4874">
        <v>-0.17675567709506501</v>
      </c>
      <c r="U4874">
        <v>7.89301652303014E-2</v>
      </c>
      <c r="V4874">
        <v>0.334616007555668</v>
      </c>
      <c r="W4874">
        <v>0.70448216878205605</v>
      </c>
      <c r="X4874">
        <v>0.88160804810287297</v>
      </c>
      <c r="Y4874">
        <v>5.0522952947995498E-2</v>
      </c>
    </row>
    <row r="4875" spans="1:25" x14ac:dyDescent="0.2">
      <c r="A4875" t="s">
        <v>10606</v>
      </c>
      <c r="B4875" t="s">
        <v>31</v>
      </c>
      <c r="C4875" t="s">
        <v>45</v>
      </c>
      <c r="D4875" t="s">
        <v>26</v>
      </c>
      <c r="E4875" t="s">
        <v>29</v>
      </c>
      <c r="F4875">
        <v>2</v>
      </c>
      <c r="G4875">
        <v>228</v>
      </c>
      <c r="H4875">
        <v>2408</v>
      </c>
      <c r="I4875">
        <v>1.1766666666666701</v>
      </c>
      <c r="J4875">
        <v>1.3449164786335599</v>
      </c>
      <c r="K4875">
        <v>0.16824981196689501</v>
      </c>
      <c r="L4875">
        <v>0.38436436915246203</v>
      </c>
      <c r="M4875">
        <v>0.80052919922269405</v>
      </c>
      <c r="N4875">
        <v>-0.46402957528890398</v>
      </c>
      <c r="O4875">
        <v>68.377192982456094</v>
      </c>
      <c r="P4875">
        <v>78.030959752322005</v>
      </c>
      <c r="Q4875" t="s">
        <v>16</v>
      </c>
      <c r="R4875">
        <v>-0.46402957528890398</v>
      </c>
      <c r="S4875">
        <v>-0.32450530928656102</v>
      </c>
      <c r="T4875">
        <v>-3.3157117468994801E-2</v>
      </c>
      <c r="U4875">
        <v>0.16824981196689501</v>
      </c>
      <c r="V4875">
        <v>0.36965674140278498</v>
      </c>
      <c r="W4875">
        <v>0.66100493322035103</v>
      </c>
      <c r="X4875">
        <v>0.80052919922269405</v>
      </c>
      <c r="Y4875">
        <v>0.12510056545506601</v>
      </c>
    </row>
    <row r="4876" spans="1:25" x14ac:dyDescent="0.2">
      <c r="A4876" t="s">
        <v>10607</v>
      </c>
      <c r="B4876" t="s">
        <v>31</v>
      </c>
      <c r="C4876" t="s">
        <v>45</v>
      </c>
      <c r="D4876" t="s">
        <v>26</v>
      </c>
      <c r="E4876" t="s">
        <v>29</v>
      </c>
      <c r="F4876">
        <v>3</v>
      </c>
      <c r="G4876">
        <v>228</v>
      </c>
      <c r="H4876">
        <v>2408</v>
      </c>
      <c r="I4876">
        <v>1.06912280701754</v>
      </c>
      <c r="J4876">
        <v>1.2049088277839499</v>
      </c>
      <c r="K4876">
        <v>0.135786020766403</v>
      </c>
      <c r="L4876">
        <v>0.34285743376681399</v>
      </c>
      <c r="M4876">
        <v>0.699786499312813</v>
      </c>
      <c r="N4876">
        <v>-0.428214457780007</v>
      </c>
      <c r="O4876">
        <v>67.8333333333333</v>
      </c>
      <c r="P4876">
        <v>78.030959752322005</v>
      </c>
      <c r="Q4876" t="s">
        <v>16</v>
      </c>
      <c r="R4876">
        <v>-0.428214457780007</v>
      </c>
      <c r="S4876">
        <v>-0.30375720932265299</v>
      </c>
      <c r="T4876">
        <v>-4.3871274527407501E-2</v>
      </c>
      <c r="U4876">
        <v>0.135786020766403</v>
      </c>
      <c r="V4876">
        <v>0.31544331606021397</v>
      </c>
      <c r="W4876">
        <v>0.57532925085545905</v>
      </c>
      <c r="X4876">
        <v>0.699786499312813</v>
      </c>
      <c r="Y4876">
        <v>0.112694021020776</v>
      </c>
    </row>
    <row r="4877" spans="1:25" x14ac:dyDescent="0.2">
      <c r="A4877" t="s">
        <v>10608</v>
      </c>
      <c r="B4877" t="s">
        <v>31</v>
      </c>
      <c r="C4877" t="s">
        <v>45</v>
      </c>
      <c r="D4877" t="s">
        <v>26</v>
      </c>
      <c r="E4877" t="s">
        <v>29</v>
      </c>
      <c r="F4877">
        <v>4</v>
      </c>
      <c r="G4877">
        <v>228</v>
      </c>
      <c r="H4877">
        <v>2408</v>
      </c>
      <c r="I4877">
        <v>0.96232456140350897</v>
      </c>
      <c r="J4877">
        <v>1.0500105178816499</v>
      </c>
      <c r="K4877">
        <v>8.7685956478136498E-2</v>
      </c>
      <c r="L4877">
        <v>0.30123029578247001</v>
      </c>
      <c r="M4877">
        <v>0.58320979304029896</v>
      </c>
      <c r="N4877">
        <v>-0.40783788008402599</v>
      </c>
      <c r="O4877">
        <v>67.780701754386001</v>
      </c>
      <c r="P4877">
        <v>78.030959752322005</v>
      </c>
      <c r="Q4877" t="s">
        <v>16</v>
      </c>
      <c r="R4877">
        <v>-0.40783788008402599</v>
      </c>
      <c r="S4877">
        <v>-0.29849128271498998</v>
      </c>
      <c r="T4877">
        <v>-7.0158718511877702E-2</v>
      </c>
      <c r="U4877">
        <v>8.7685956478136498E-2</v>
      </c>
      <c r="V4877">
        <v>0.24553063146815099</v>
      </c>
      <c r="W4877">
        <v>0.473863195671263</v>
      </c>
      <c r="X4877">
        <v>0.58320979304029896</v>
      </c>
      <c r="Y4877">
        <v>8.3509598222920103E-2</v>
      </c>
    </row>
    <row r="4878" spans="1:25" x14ac:dyDescent="0.2">
      <c r="A4878" t="s">
        <v>10609</v>
      </c>
      <c r="B4878" t="s">
        <v>31</v>
      </c>
      <c r="C4878" t="s">
        <v>45</v>
      </c>
      <c r="D4878" t="s">
        <v>26</v>
      </c>
      <c r="E4878" t="s">
        <v>29</v>
      </c>
      <c r="F4878">
        <v>5</v>
      </c>
      <c r="G4878">
        <v>228</v>
      </c>
      <c r="H4878">
        <v>2408</v>
      </c>
      <c r="I4878">
        <v>0.96271929824561397</v>
      </c>
      <c r="J4878">
        <v>1.0136774505157899</v>
      </c>
      <c r="K4878">
        <v>5.0958152270175E-2</v>
      </c>
      <c r="L4878">
        <v>0.285384811813719</v>
      </c>
      <c r="M4878">
        <v>0.52041616770374299</v>
      </c>
      <c r="N4878">
        <v>-0.41849986316339299</v>
      </c>
      <c r="O4878">
        <v>66.732456140350905</v>
      </c>
      <c r="P4878">
        <v>78.030959752322005</v>
      </c>
      <c r="Q4878" t="s">
        <v>16</v>
      </c>
      <c r="R4878">
        <v>-0.41849986316339299</v>
      </c>
      <c r="S4878">
        <v>-0.31490517647501298</v>
      </c>
      <c r="T4878">
        <v>-9.8583489120213905E-2</v>
      </c>
      <c r="U4878">
        <v>5.0958152270175E-2</v>
      </c>
      <c r="V4878">
        <v>0.200499793660564</v>
      </c>
      <c r="W4878">
        <v>0.41682148101536298</v>
      </c>
      <c r="X4878">
        <v>0.52041616770374299</v>
      </c>
      <c r="Y4878">
        <v>5.0270578914669503E-2</v>
      </c>
    </row>
    <row r="4879" spans="1:25" x14ac:dyDescent="0.2">
      <c r="A4879" t="s">
        <v>10610</v>
      </c>
      <c r="B4879" t="s">
        <v>31</v>
      </c>
      <c r="C4879" t="s">
        <v>45</v>
      </c>
      <c r="D4879" t="s">
        <v>26</v>
      </c>
      <c r="E4879" t="s">
        <v>29</v>
      </c>
      <c r="F4879">
        <v>6</v>
      </c>
      <c r="G4879">
        <v>228</v>
      </c>
      <c r="H4879">
        <v>2408</v>
      </c>
      <c r="I4879">
        <v>0.94508771929824598</v>
      </c>
      <c r="J4879">
        <v>1.06222006894988</v>
      </c>
      <c r="K4879">
        <v>0.117132349651637</v>
      </c>
      <c r="L4879">
        <v>0.29386469444506602</v>
      </c>
      <c r="M4879">
        <v>0.60053977201377096</v>
      </c>
      <c r="N4879">
        <v>-0.36627507271049597</v>
      </c>
      <c r="O4879">
        <v>67.061403508771903</v>
      </c>
      <c r="P4879">
        <v>78.030959752322005</v>
      </c>
      <c r="Q4879" t="s">
        <v>16</v>
      </c>
      <c r="R4879">
        <v>-0.36627507271049597</v>
      </c>
      <c r="S4879">
        <v>-0.25960218862693701</v>
      </c>
      <c r="T4879">
        <v>-3.6852750237577302E-2</v>
      </c>
      <c r="U4879">
        <v>0.117132349651637</v>
      </c>
      <c r="V4879">
        <v>0.27111744954085198</v>
      </c>
      <c r="W4879">
        <v>0.493866887930212</v>
      </c>
      <c r="X4879">
        <v>0.60053977201377096</v>
      </c>
      <c r="Y4879">
        <v>0.110271264002228</v>
      </c>
    </row>
    <row r="4880" spans="1:25" x14ac:dyDescent="0.2">
      <c r="A4880" t="s">
        <v>10611</v>
      </c>
      <c r="B4880" t="s">
        <v>31</v>
      </c>
      <c r="C4880" t="s">
        <v>45</v>
      </c>
      <c r="D4880" t="s">
        <v>26</v>
      </c>
      <c r="E4880" t="s">
        <v>29</v>
      </c>
      <c r="F4880">
        <v>7</v>
      </c>
      <c r="G4880">
        <v>228</v>
      </c>
      <c r="H4880">
        <v>2408</v>
      </c>
      <c r="I4880">
        <v>0.83467105263157904</v>
      </c>
      <c r="J4880">
        <v>0.99467866407247996</v>
      </c>
      <c r="K4880">
        <v>0.160007611440901</v>
      </c>
      <c r="L4880">
        <v>0.32150946432849697</v>
      </c>
      <c r="M4880">
        <v>0.68889068026127898</v>
      </c>
      <c r="N4880">
        <v>-0.36887545737947702</v>
      </c>
      <c r="O4880">
        <v>68.605263157894697</v>
      </c>
      <c r="P4880">
        <v>78.030959752322005</v>
      </c>
      <c r="Q4880" t="s">
        <v>16</v>
      </c>
      <c r="R4880">
        <v>-0.36887545737947702</v>
      </c>
      <c r="S4880">
        <v>-0.25216752182823299</v>
      </c>
      <c r="T4880">
        <v>-8.4633478672318501E-3</v>
      </c>
      <c r="U4880">
        <v>0.160007611440901</v>
      </c>
      <c r="V4880">
        <v>0.32847857074903303</v>
      </c>
      <c r="W4880">
        <v>0.57218274471003405</v>
      </c>
      <c r="X4880">
        <v>0.68889068026127898</v>
      </c>
      <c r="Y4880">
        <v>0.160863620805725</v>
      </c>
    </row>
    <row r="4881" spans="1:25" x14ac:dyDescent="0.2">
      <c r="A4881" t="s">
        <v>10612</v>
      </c>
      <c r="B4881" t="s">
        <v>31</v>
      </c>
      <c r="C4881" t="s">
        <v>45</v>
      </c>
      <c r="D4881" t="s">
        <v>26</v>
      </c>
      <c r="E4881" t="s">
        <v>29</v>
      </c>
      <c r="F4881">
        <v>8</v>
      </c>
      <c r="G4881">
        <v>228</v>
      </c>
      <c r="H4881">
        <v>2408</v>
      </c>
      <c r="I4881">
        <v>0.46175438596491197</v>
      </c>
      <c r="J4881">
        <v>0.90248713776698997</v>
      </c>
      <c r="K4881">
        <v>0.44073275180207799</v>
      </c>
      <c r="L4881">
        <v>0.40047347217946999</v>
      </c>
      <c r="M4881">
        <v>1.09951161353731</v>
      </c>
      <c r="N4881">
        <v>-0.21804610993315099</v>
      </c>
      <c r="O4881">
        <v>73.442982456140399</v>
      </c>
      <c r="P4881">
        <v>78.030959752322005</v>
      </c>
      <c r="Q4881" t="s">
        <v>16</v>
      </c>
      <c r="R4881">
        <v>-0.21804610993315099</v>
      </c>
      <c r="S4881">
        <v>-7.2674239532002999E-2</v>
      </c>
      <c r="T4881">
        <v>0.230884652380035</v>
      </c>
      <c r="U4881">
        <v>0.44073275180207799</v>
      </c>
      <c r="V4881">
        <v>0.65058085122412002</v>
      </c>
      <c r="W4881">
        <v>0.95413974313615801</v>
      </c>
      <c r="X4881">
        <v>1.09951161353731</v>
      </c>
      <c r="Y4881">
        <v>0.48835349930036198</v>
      </c>
    </row>
    <row r="4882" spans="1:25" x14ac:dyDescent="0.2">
      <c r="A4882" t="s">
        <v>10613</v>
      </c>
      <c r="B4882" t="s">
        <v>31</v>
      </c>
      <c r="C4882" t="s">
        <v>45</v>
      </c>
      <c r="D4882" t="s">
        <v>26</v>
      </c>
      <c r="E4882" t="s">
        <v>29</v>
      </c>
      <c r="F4882">
        <v>9</v>
      </c>
      <c r="G4882">
        <v>228</v>
      </c>
      <c r="H4882">
        <v>2408</v>
      </c>
      <c r="I4882">
        <v>-0.25921052631579</v>
      </c>
      <c r="J4882">
        <v>0.66895219187642996</v>
      </c>
      <c r="K4882">
        <v>0.92816271819221896</v>
      </c>
      <c r="L4882">
        <v>0.52268450620835005</v>
      </c>
      <c r="M4882">
        <v>1.78797873090496</v>
      </c>
      <c r="N4882">
        <v>6.8346705479483003E-2</v>
      </c>
      <c r="O4882">
        <v>79.574561403508795</v>
      </c>
      <c r="P4882">
        <v>78.030959752322005</v>
      </c>
      <c r="Q4882" t="s">
        <v>16</v>
      </c>
      <c r="R4882">
        <v>6.8346705479483003E-2</v>
      </c>
      <c r="S4882">
        <v>0.25808118123311402</v>
      </c>
      <c r="T4882">
        <v>0.65427603693904401</v>
      </c>
      <c r="U4882">
        <v>0.92816271819221896</v>
      </c>
      <c r="V4882">
        <v>1.2020493994454</v>
      </c>
      <c r="W4882">
        <v>1.5982442551513201</v>
      </c>
      <c r="X4882">
        <v>1.78797873090496</v>
      </c>
      <c r="Y4882">
        <v>1.38748737124053</v>
      </c>
    </row>
    <row r="4883" spans="1:25" x14ac:dyDescent="0.2">
      <c r="A4883" t="s">
        <v>10614</v>
      </c>
      <c r="B4883" t="s">
        <v>31</v>
      </c>
      <c r="C4883" t="s">
        <v>45</v>
      </c>
      <c r="D4883" t="s">
        <v>26</v>
      </c>
      <c r="E4883" t="s">
        <v>29</v>
      </c>
      <c r="F4883">
        <v>10</v>
      </c>
      <c r="G4883">
        <v>228</v>
      </c>
      <c r="H4883">
        <v>2408</v>
      </c>
      <c r="I4883">
        <v>-0.93267543859649105</v>
      </c>
      <c r="J4883">
        <v>7.4100205789076307E-2</v>
      </c>
      <c r="K4883">
        <v>1.00677564438557</v>
      </c>
      <c r="L4883">
        <v>0.73429832300264397</v>
      </c>
      <c r="M4883">
        <v>2.21469638572492</v>
      </c>
      <c r="N4883">
        <v>-0.20114509695378099</v>
      </c>
      <c r="O4883">
        <v>84.574561403508795</v>
      </c>
      <c r="P4883">
        <v>78.030959752322005</v>
      </c>
      <c r="Q4883" t="s">
        <v>16</v>
      </c>
      <c r="R4883">
        <v>-0.20114509695378099</v>
      </c>
      <c r="S4883">
        <v>6.5405194296178498E-2</v>
      </c>
      <c r="T4883">
        <v>0.62200332313218198</v>
      </c>
      <c r="U4883">
        <v>1.00677564438557</v>
      </c>
      <c r="V4883">
        <v>1.39154796563895</v>
      </c>
      <c r="W4883">
        <v>1.94814609447496</v>
      </c>
      <c r="X4883">
        <v>2.21469638572492</v>
      </c>
      <c r="Y4883">
        <v>13.5866781160004</v>
      </c>
    </row>
    <row r="4884" spans="1:25" x14ac:dyDescent="0.2">
      <c r="A4884" t="s">
        <v>10615</v>
      </c>
      <c r="B4884" t="s">
        <v>31</v>
      </c>
      <c r="C4884" t="s">
        <v>45</v>
      </c>
      <c r="D4884" t="s">
        <v>26</v>
      </c>
      <c r="E4884" t="s">
        <v>29</v>
      </c>
      <c r="F4884">
        <v>11</v>
      </c>
      <c r="G4884">
        <v>228</v>
      </c>
      <c r="H4884">
        <v>2408</v>
      </c>
      <c r="I4884">
        <v>-1.4499780701754399</v>
      </c>
      <c r="J4884">
        <v>-0.77503179156354096</v>
      </c>
      <c r="K4884">
        <v>0.67494627861189804</v>
      </c>
      <c r="L4884">
        <v>0.88665803422351297</v>
      </c>
      <c r="M4884">
        <v>2.1334987449095801</v>
      </c>
      <c r="N4884">
        <v>-0.78360618768578105</v>
      </c>
      <c r="O4884">
        <v>87.425438596491205</v>
      </c>
      <c r="P4884">
        <v>78.030959752322005</v>
      </c>
      <c r="Q4884" t="s">
        <v>16</v>
      </c>
      <c r="R4884">
        <v>-0.78360618768578105</v>
      </c>
      <c r="S4884">
        <v>-0.46174932126264501</v>
      </c>
      <c r="T4884">
        <v>0.21033746867877701</v>
      </c>
      <c r="U4884">
        <v>0.67494627861189804</v>
      </c>
      <c r="V4884">
        <v>1.1395550885450201</v>
      </c>
      <c r="W4884">
        <v>1.8116418784864401</v>
      </c>
      <c r="X4884">
        <v>2.1334987449095801</v>
      </c>
      <c r="Y4884">
        <v>-0.87086270003230304</v>
      </c>
    </row>
    <row r="4885" spans="1:25" x14ac:dyDescent="0.2">
      <c r="A4885" t="s">
        <v>10616</v>
      </c>
      <c r="B4885" t="s">
        <v>31</v>
      </c>
      <c r="C4885" t="s">
        <v>45</v>
      </c>
      <c r="D4885" t="s">
        <v>26</v>
      </c>
      <c r="E4885" t="s">
        <v>29</v>
      </c>
      <c r="F4885">
        <v>12</v>
      </c>
      <c r="G4885">
        <v>228</v>
      </c>
      <c r="H4885">
        <v>2408</v>
      </c>
      <c r="I4885">
        <v>-1.5380701754385999</v>
      </c>
      <c r="J4885">
        <v>-1.1079349180893401</v>
      </c>
      <c r="K4885">
        <v>0.430135257349258</v>
      </c>
      <c r="L4885">
        <v>0.93306660106625505</v>
      </c>
      <c r="M4885">
        <v>1.96502981610325</v>
      </c>
      <c r="N4885">
        <v>-1.1047593014047301</v>
      </c>
      <c r="O4885">
        <v>89.644736842105303</v>
      </c>
      <c r="P4885">
        <v>78.030959752322005</v>
      </c>
      <c r="Q4885" t="s">
        <v>16</v>
      </c>
      <c r="R4885">
        <v>-1.1047593014047301</v>
      </c>
      <c r="S4885">
        <v>-0.76605612521768096</v>
      </c>
      <c r="T4885">
        <v>-5.8791641609459502E-2</v>
      </c>
      <c r="U4885">
        <v>0.430135257349258</v>
      </c>
      <c r="V4885">
        <v>0.91906215630797605</v>
      </c>
      <c r="W4885">
        <v>1.6263266399162</v>
      </c>
      <c r="X4885">
        <v>1.96502981610325</v>
      </c>
      <c r="Y4885">
        <v>-0.38823152003462202</v>
      </c>
    </row>
    <row r="4886" spans="1:25" x14ac:dyDescent="0.2">
      <c r="A4886" t="s">
        <v>10617</v>
      </c>
      <c r="B4886" t="s">
        <v>31</v>
      </c>
      <c r="C4886" t="s">
        <v>45</v>
      </c>
      <c r="D4886" t="s">
        <v>26</v>
      </c>
      <c r="E4886" t="s">
        <v>29</v>
      </c>
      <c r="F4886">
        <v>13</v>
      </c>
      <c r="G4886">
        <v>228</v>
      </c>
      <c r="H4886">
        <v>2408</v>
      </c>
      <c r="I4886">
        <v>-1.3863157894736799</v>
      </c>
      <c r="J4886">
        <v>-1.1376801233563401</v>
      </c>
      <c r="K4886">
        <v>0.248635666117342</v>
      </c>
      <c r="L4886">
        <v>0.92356706013593304</v>
      </c>
      <c r="M4886">
        <v>1.7679034800409501</v>
      </c>
      <c r="N4886">
        <v>-1.2706321478062701</v>
      </c>
      <c r="O4886">
        <v>88.938596491228097</v>
      </c>
      <c r="P4886">
        <v>78.030959752322005</v>
      </c>
      <c r="Q4886" t="s">
        <v>16</v>
      </c>
      <c r="R4886">
        <v>-1.2706321478062701</v>
      </c>
      <c r="S4886">
        <v>-0.93537730497692495</v>
      </c>
      <c r="T4886">
        <v>-0.235313473393887</v>
      </c>
      <c r="U4886">
        <v>0.248635666117342</v>
      </c>
      <c r="V4886">
        <v>0.73258480562857098</v>
      </c>
      <c r="W4886">
        <v>1.4326486372116101</v>
      </c>
      <c r="X4886">
        <v>1.7679034800409501</v>
      </c>
      <c r="Y4886">
        <v>-0.218546198542896</v>
      </c>
    </row>
    <row r="4887" spans="1:25" x14ac:dyDescent="0.2">
      <c r="A4887" t="s">
        <v>10618</v>
      </c>
      <c r="B4887" t="s">
        <v>31</v>
      </c>
      <c r="C4887" t="s">
        <v>45</v>
      </c>
      <c r="D4887" t="s">
        <v>26</v>
      </c>
      <c r="E4887" t="s">
        <v>29</v>
      </c>
      <c r="F4887">
        <v>14</v>
      </c>
      <c r="G4887">
        <v>228</v>
      </c>
      <c r="H4887">
        <v>2408</v>
      </c>
      <c r="I4887">
        <v>-1.2093421052631601</v>
      </c>
      <c r="J4887">
        <v>-0.56371366060790595</v>
      </c>
      <c r="K4887">
        <v>0.64562844465525204</v>
      </c>
      <c r="L4887">
        <v>0.90282826816470196</v>
      </c>
      <c r="M4887">
        <v>2.1307809457861899</v>
      </c>
      <c r="N4887">
        <v>-0.83952405647568196</v>
      </c>
      <c r="O4887">
        <v>88.934210526315795</v>
      </c>
      <c r="P4887">
        <v>78.030959752322005</v>
      </c>
      <c r="Q4887" t="s">
        <v>16</v>
      </c>
      <c r="R4887">
        <v>-0.83952405647568196</v>
      </c>
      <c r="S4887">
        <v>-0.51179739513189504</v>
      </c>
      <c r="T4887">
        <v>0.17254643213694801</v>
      </c>
      <c r="U4887">
        <v>0.64562844465525204</v>
      </c>
      <c r="V4887">
        <v>1.11871045717356</v>
      </c>
      <c r="W4887">
        <v>1.8030542844424</v>
      </c>
      <c r="X4887">
        <v>2.1307809457861899</v>
      </c>
      <c r="Y4887">
        <v>-1.1453127532141201</v>
      </c>
    </row>
    <row r="4888" spans="1:25" x14ac:dyDescent="0.2">
      <c r="A4888" t="s">
        <v>10619</v>
      </c>
      <c r="B4888" t="s">
        <v>31</v>
      </c>
      <c r="C4888" t="s">
        <v>45</v>
      </c>
      <c r="D4888" t="s">
        <v>26</v>
      </c>
      <c r="E4888" t="s">
        <v>29</v>
      </c>
      <c r="F4888">
        <v>15</v>
      </c>
      <c r="G4888">
        <v>228</v>
      </c>
      <c r="H4888">
        <v>2408</v>
      </c>
      <c r="I4888">
        <v>-0.87565789473684197</v>
      </c>
      <c r="J4888">
        <v>-6.2615757955732695E-2</v>
      </c>
      <c r="K4888">
        <v>0.81304213678110904</v>
      </c>
      <c r="L4888">
        <v>0.79767738536116195</v>
      </c>
      <c r="M4888">
        <v>2.1252214357002202</v>
      </c>
      <c r="N4888">
        <v>-0.49913716213800102</v>
      </c>
      <c r="O4888">
        <v>87.087719298245602</v>
      </c>
      <c r="P4888">
        <v>78.030959752322005</v>
      </c>
      <c r="Q4888" t="s">
        <v>16</v>
      </c>
      <c r="R4888">
        <v>-0.49913716213800102</v>
      </c>
      <c r="S4888">
        <v>-0.20958027125190001</v>
      </c>
      <c r="T4888">
        <v>0.39505918685186098</v>
      </c>
      <c r="U4888">
        <v>0.81304213678110904</v>
      </c>
      <c r="V4888">
        <v>1.23102508671036</v>
      </c>
      <c r="W4888">
        <v>1.83566454481412</v>
      </c>
      <c r="X4888">
        <v>2.1252214357002202</v>
      </c>
      <c r="Y4888">
        <v>-12.9846250101437</v>
      </c>
    </row>
    <row r="4889" spans="1:25" x14ac:dyDescent="0.2">
      <c r="A4889" t="s">
        <v>10620</v>
      </c>
      <c r="B4889" t="s">
        <v>31</v>
      </c>
      <c r="C4889" t="s">
        <v>45</v>
      </c>
      <c r="D4889" t="s">
        <v>26</v>
      </c>
      <c r="E4889" t="s">
        <v>29</v>
      </c>
      <c r="F4889">
        <v>16</v>
      </c>
      <c r="G4889">
        <v>228</v>
      </c>
      <c r="H4889">
        <v>2408</v>
      </c>
      <c r="I4889">
        <v>-0.292565789473684</v>
      </c>
      <c r="J4889">
        <v>0.40545857581754702</v>
      </c>
      <c r="K4889">
        <v>0.69802436529123102</v>
      </c>
      <c r="L4889">
        <v>0.76173491438848395</v>
      </c>
      <c r="M4889">
        <v>1.95107829946029</v>
      </c>
      <c r="N4889">
        <v>-0.55502956887782495</v>
      </c>
      <c r="O4889">
        <v>86.324561403508795</v>
      </c>
      <c r="P4889">
        <v>78.030959752322005</v>
      </c>
      <c r="Q4889" t="s">
        <v>16</v>
      </c>
      <c r="R4889">
        <v>-0.55502956887782495</v>
      </c>
      <c r="S4889">
        <v>-0.278519794954805</v>
      </c>
      <c r="T4889">
        <v>0.29887527015166598</v>
      </c>
      <c r="U4889">
        <v>0.69802436529123102</v>
      </c>
      <c r="V4889">
        <v>1.0971734604308001</v>
      </c>
      <c r="W4889">
        <v>1.67456852553727</v>
      </c>
      <c r="X4889">
        <v>1.95107829946029</v>
      </c>
      <c r="Y4889">
        <v>1.7215676444474499</v>
      </c>
    </row>
    <row r="4890" spans="1:25" x14ac:dyDescent="0.2">
      <c r="A4890" t="s">
        <v>10621</v>
      </c>
      <c r="B4890" t="s">
        <v>31</v>
      </c>
      <c r="C4890" t="s">
        <v>45</v>
      </c>
      <c r="D4890" t="s">
        <v>26</v>
      </c>
      <c r="E4890" t="s">
        <v>29</v>
      </c>
      <c r="F4890">
        <v>17</v>
      </c>
      <c r="G4890">
        <v>228</v>
      </c>
      <c r="H4890">
        <v>2408</v>
      </c>
      <c r="I4890">
        <v>0.457061403508772</v>
      </c>
      <c r="J4890">
        <v>0.99841261986154795</v>
      </c>
      <c r="K4890">
        <v>0.54135121635277605</v>
      </c>
      <c r="L4890">
        <v>0.73319637899621104</v>
      </c>
      <c r="M4890">
        <v>1.7474592598015399</v>
      </c>
      <c r="N4890">
        <v>-0.66475682709599104</v>
      </c>
      <c r="O4890">
        <v>84.864035087719301</v>
      </c>
      <c r="P4890">
        <v>78.030959752322005</v>
      </c>
      <c r="Q4890" t="s">
        <v>17</v>
      </c>
      <c r="R4890">
        <v>-0.66475682709599104</v>
      </c>
      <c r="S4890">
        <v>-0.39860654152036601</v>
      </c>
      <c r="T4890">
        <v>0.15715631375876199</v>
      </c>
      <c r="U4890">
        <v>0.54135121635277605</v>
      </c>
      <c r="V4890">
        <v>0.92554611894679095</v>
      </c>
      <c r="W4890">
        <v>1.48130897422592</v>
      </c>
      <c r="X4890">
        <v>1.7474592598015399</v>
      </c>
      <c r="Y4890">
        <v>0.54221191277394598</v>
      </c>
    </row>
    <row r="4891" spans="1:25" x14ac:dyDescent="0.2">
      <c r="A4891" t="s">
        <v>10622</v>
      </c>
      <c r="B4891" t="s">
        <v>31</v>
      </c>
      <c r="C4891" t="s">
        <v>45</v>
      </c>
      <c r="D4891" t="s">
        <v>26</v>
      </c>
      <c r="E4891" t="s">
        <v>29</v>
      </c>
      <c r="F4891">
        <v>18</v>
      </c>
      <c r="G4891">
        <v>228</v>
      </c>
      <c r="H4891">
        <v>2408</v>
      </c>
      <c r="I4891">
        <v>1.53103070175439</v>
      </c>
      <c r="J4891">
        <v>1.76797696688871</v>
      </c>
      <c r="K4891">
        <v>0.23694626513432401</v>
      </c>
      <c r="L4891">
        <v>0.72268708265966497</v>
      </c>
      <c r="M4891">
        <v>1.4257665161094699</v>
      </c>
      <c r="N4891">
        <v>-0.95187398584082505</v>
      </c>
      <c r="O4891">
        <v>84.495614035087698</v>
      </c>
      <c r="P4891">
        <v>78.030959752322005</v>
      </c>
      <c r="Q4891" t="s">
        <v>17</v>
      </c>
      <c r="R4891">
        <v>-0.95187398584082505</v>
      </c>
      <c r="S4891">
        <v>-0.68953857483536596</v>
      </c>
      <c r="T4891">
        <v>-0.14174176617934001</v>
      </c>
      <c r="U4891">
        <v>0.23694626513432401</v>
      </c>
      <c r="V4891">
        <v>0.61563429644798895</v>
      </c>
      <c r="W4891">
        <v>1.16343110510401</v>
      </c>
      <c r="X4891">
        <v>1.4257665161094699</v>
      </c>
      <c r="Y4891">
        <v>0.13402112672955399</v>
      </c>
    </row>
    <row r="4892" spans="1:25" x14ac:dyDescent="0.2">
      <c r="A4892" t="s">
        <v>10623</v>
      </c>
      <c r="B4892" t="s">
        <v>31</v>
      </c>
      <c r="C4892" t="s">
        <v>45</v>
      </c>
      <c r="D4892" t="s">
        <v>26</v>
      </c>
      <c r="E4892" t="s">
        <v>29</v>
      </c>
      <c r="F4892">
        <v>19</v>
      </c>
      <c r="G4892">
        <v>228</v>
      </c>
      <c r="H4892">
        <v>2408</v>
      </c>
      <c r="I4892">
        <v>2.3475877192982502</v>
      </c>
      <c r="J4892">
        <v>2.58274872771704</v>
      </c>
      <c r="K4892">
        <v>0.23516100841879101</v>
      </c>
      <c r="L4892">
        <v>0.65255447072943695</v>
      </c>
      <c r="M4892">
        <v>1.3086131127687199</v>
      </c>
      <c r="N4892">
        <v>-0.83829109593113404</v>
      </c>
      <c r="O4892">
        <v>81.771929824561397</v>
      </c>
      <c r="P4892">
        <v>78.030959752322005</v>
      </c>
      <c r="Q4892" t="s">
        <v>17</v>
      </c>
      <c r="R4892">
        <v>-0.83829109593113404</v>
      </c>
      <c r="S4892">
        <v>-0.60141382305634805</v>
      </c>
      <c r="T4892">
        <v>-0.106777534243435</v>
      </c>
      <c r="U4892">
        <v>0.23516100841879101</v>
      </c>
      <c r="V4892">
        <v>0.57709955108101596</v>
      </c>
      <c r="W4892">
        <v>1.0717358398939301</v>
      </c>
      <c r="X4892">
        <v>1.3086131127687199</v>
      </c>
      <c r="Y4892">
        <v>9.1050672446427297E-2</v>
      </c>
    </row>
    <row r="4893" spans="1:25" x14ac:dyDescent="0.2">
      <c r="A4893" t="s">
        <v>10624</v>
      </c>
      <c r="B4893" t="s">
        <v>31</v>
      </c>
      <c r="C4893" t="s">
        <v>45</v>
      </c>
      <c r="D4893" t="s">
        <v>26</v>
      </c>
      <c r="E4893" t="s">
        <v>29</v>
      </c>
      <c r="F4893">
        <v>20</v>
      </c>
      <c r="G4893">
        <v>228</v>
      </c>
      <c r="H4893">
        <v>2408</v>
      </c>
      <c r="I4893">
        <v>2.5947587719298202</v>
      </c>
      <c r="J4893">
        <v>2.8559533885836399</v>
      </c>
      <c r="K4893">
        <v>0.26119461665381899</v>
      </c>
      <c r="L4893">
        <v>0.62908222127594304</v>
      </c>
      <c r="M4893">
        <v>1.29603487065275</v>
      </c>
      <c r="N4893">
        <v>-0.77364563734510705</v>
      </c>
      <c r="O4893">
        <v>76.574561403508795</v>
      </c>
      <c r="P4893">
        <v>78.030959752322005</v>
      </c>
      <c r="Q4893" t="s">
        <v>17</v>
      </c>
      <c r="R4893">
        <v>-0.77364563734510705</v>
      </c>
      <c r="S4893">
        <v>-0.54528879102193895</v>
      </c>
      <c r="T4893">
        <v>-6.84444672947747E-2</v>
      </c>
      <c r="U4893">
        <v>0.26119461665381899</v>
      </c>
      <c r="V4893">
        <v>0.59083370060241303</v>
      </c>
      <c r="W4893">
        <v>1.06767802432958</v>
      </c>
      <c r="X4893">
        <v>1.29603487065275</v>
      </c>
      <c r="Y4893">
        <v>9.1456190320862996E-2</v>
      </c>
    </row>
    <row r="4894" spans="1:25" x14ac:dyDescent="0.2">
      <c r="A4894" t="s">
        <v>10625</v>
      </c>
      <c r="B4894" t="s">
        <v>31</v>
      </c>
      <c r="C4894" t="s">
        <v>45</v>
      </c>
      <c r="D4894" t="s">
        <v>26</v>
      </c>
      <c r="E4894" t="s">
        <v>29</v>
      </c>
      <c r="F4894">
        <v>21</v>
      </c>
      <c r="G4894">
        <v>228</v>
      </c>
      <c r="H4894">
        <v>2408</v>
      </c>
      <c r="I4894">
        <v>2.46550438596491</v>
      </c>
      <c r="J4894">
        <v>2.8569002405650399</v>
      </c>
      <c r="K4894">
        <v>0.39139585460012399</v>
      </c>
      <c r="L4894">
        <v>0.60173967283853302</v>
      </c>
      <c r="M4894">
        <v>1.3812576164195101</v>
      </c>
      <c r="N4894">
        <v>-0.59846590721926296</v>
      </c>
      <c r="O4894">
        <v>73.627192982456094</v>
      </c>
      <c r="P4894">
        <v>78.030959752322005</v>
      </c>
      <c r="Q4894" t="s">
        <v>17</v>
      </c>
      <c r="R4894">
        <v>-0.59846590721926296</v>
      </c>
      <c r="S4894">
        <v>-0.380034405978875</v>
      </c>
      <c r="T4894">
        <v>7.6084266032732606E-2</v>
      </c>
      <c r="U4894">
        <v>0.39139585460012399</v>
      </c>
      <c r="V4894">
        <v>0.70670744316751499</v>
      </c>
      <c r="W4894">
        <v>1.1628261151791199</v>
      </c>
      <c r="X4894">
        <v>1.3812576164195101</v>
      </c>
      <c r="Y4894">
        <v>0.13700018259045499</v>
      </c>
    </row>
    <row r="4895" spans="1:25" x14ac:dyDescent="0.2">
      <c r="A4895" t="s">
        <v>10626</v>
      </c>
      <c r="B4895" t="s">
        <v>31</v>
      </c>
      <c r="C4895" t="s">
        <v>45</v>
      </c>
      <c r="D4895" t="s">
        <v>26</v>
      </c>
      <c r="E4895" t="s">
        <v>29</v>
      </c>
      <c r="F4895">
        <v>22</v>
      </c>
      <c r="G4895">
        <v>228</v>
      </c>
      <c r="H4895">
        <v>2408</v>
      </c>
      <c r="I4895">
        <v>2.3601535087719299</v>
      </c>
      <c r="J4895">
        <v>2.6406780832655801</v>
      </c>
      <c r="K4895">
        <v>0.28052457449364698</v>
      </c>
      <c r="L4895">
        <v>0.61156764343046699</v>
      </c>
      <c r="M4895">
        <v>1.2865533479367599</v>
      </c>
      <c r="N4895">
        <v>-0.72550419894947105</v>
      </c>
      <c r="O4895">
        <v>71.864035087719301</v>
      </c>
      <c r="P4895">
        <v>78.030959752322005</v>
      </c>
      <c r="Q4895" t="s">
        <v>16</v>
      </c>
      <c r="R4895">
        <v>-0.72550419894947105</v>
      </c>
      <c r="S4895">
        <v>-0.50350514438421101</v>
      </c>
      <c r="T4895">
        <v>-3.9936870663917802E-2</v>
      </c>
      <c r="U4895">
        <v>0.28052457449364698</v>
      </c>
      <c r="V4895">
        <v>0.60098601965121101</v>
      </c>
      <c r="W4895">
        <v>1.0645542933715</v>
      </c>
      <c r="X4895">
        <v>1.2865533479367599</v>
      </c>
      <c r="Y4895">
        <v>0.106232022854803</v>
      </c>
    </row>
    <row r="4896" spans="1:25" x14ac:dyDescent="0.2">
      <c r="A4896" t="s">
        <v>10627</v>
      </c>
      <c r="B4896" t="s">
        <v>31</v>
      </c>
      <c r="C4896" t="s">
        <v>45</v>
      </c>
      <c r="D4896" t="s">
        <v>26</v>
      </c>
      <c r="E4896" t="s">
        <v>29</v>
      </c>
      <c r="F4896">
        <v>23</v>
      </c>
      <c r="G4896">
        <v>228</v>
      </c>
      <c r="H4896">
        <v>2408</v>
      </c>
      <c r="I4896">
        <v>2.2209868421052601</v>
      </c>
      <c r="J4896">
        <v>2.2407052405077099</v>
      </c>
      <c r="K4896">
        <v>1.97183984024418E-2</v>
      </c>
      <c r="L4896">
        <v>0.58959874788268396</v>
      </c>
      <c r="M4896">
        <v>0.98960833866945697</v>
      </c>
      <c r="N4896">
        <v>-0.95017154186457298</v>
      </c>
      <c r="O4896">
        <v>70.495614035087698</v>
      </c>
      <c r="P4896">
        <v>78.030959752322005</v>
      </c>
      <c r="Q4896" t="s">
        <v>16</v>
      </c>
      <c r="R4896">
        <v>-0.95017154186457298</v>
      </c>
      <c r="S4896">
        <v>-0.73614719638315895</v>
      </c>
      <c r="T4896">
        <v>-0.28923134548808499</v>
      </c>
      <c r="U4896">
        <v>1.97183984024418E-2</v>
      </c>
      <c r="V4896">
        <v>0.32866814229296798</v>
      </c>
      <c r="W4896">
        <v>0.77558399318804205</v>
      </c>
      <c r="X4896">
        <v>0.98960833866945697</v>
      </c>
      <c r="Y4896">
        <v>8.8000858149347595E-3</v>
      </c>
    </row>
    <row r="4897" spans="1:25" x14ac:dyDescent="0.2">
      <c r="A4897" t="s">
        <v>10628</v>
      </c>
      <c r="B4897" t="s">
        <v>31</v>
      </c>
      <c r="C4897" t="s">
        <v>45</v>
      </c>
      <c r="D4897" t="s">
        <v>26</v>
      </c>
      <c r="E4897" t="s">
        <v>29</v>
      </c>
      <c r="F4897">
        <v>24</v>
      </c>
      <c r="G4897">
        <v>228</v>
      </c>
      <c r="H4897">
        <v>2408</v>
      </c>
      <c r="I4897">
        <v>1.79548245614035</v>
      </c>
      <c r="J4897">
        <v>1.8879342944384401</v>
      </c>
      <c r="K4897">
        <v>9.2451838298093003E-2</v>
      </c>
      <c r="L4897">
        <v>0.48676355711976599</v>
      </c>
      <c r="M4897">
        <v>0.89317788976010803</v>
      </c>
      <c r="N4897">
        <v>-0.70827421316392203</v>
      </c>
      <c r="O4897">
        <v>69.798245614035096</v>
      </c>
      <c r="P4897">
        <v>78.030959752322005</v>
      </c>
      <c r="Q4897" t="s">
        <v>16</v>
      </c>
      <c r="R4897">
        <v>-0.70827421316392203</v>
      </c>
      <c r="S4897">
        <v>-0.53157904192944705</v>
      </c>
      <c r="T4897">
        <v>-0.16261226563266401</v>
      </c>
      <c r="U4897">
        <v>9.2451838298093003E-2</v>
      </c>
      <c r="V4897">
        <v>0.34751594222885002</v>
      </c>
      <c r="W4897">
        <v>0.71648271852563306</v>
      </c>
      <c r="X4897">
        <v>0.89317788976010803</v>
      </c>
      <c r="Y4897">
        <v>4.8969838924183703E-2</v>
      </c>
    </row>
    <row r="4898" spans="1:25" x14ac:dyDescent="0.2">
      <c r="A4898" t="s">
        <v>10629</v>
      </c>
      <c r="B4898" t="s">
        <v>31</v>
      </c>
      <c r="C4898" t="s">
        <v>45</v>
      </c>
      <c r="D4898" t="s">
        <v>25</v>
      </c>
      <c r="E4898" t="s">
        <v>14</v>
      </c>
      <c r="F4898">
        <v>1</v>
      </c>
      <c r="G4898">
        <v>228</v>
      </c>
      <c r="H4898">
        <v>2395</v>
      </c>
      <c r="I4898">
        <v>0.99018540669856503</v>
      </c>
      <c r="J4898">
        <v>1.06570873045826</v>
      </c>
      <c r="K4898">
        <v>7.5523323759699307E-2</v>
      </c>
      <c r="L4898">
        <v>0.48795008077360003</v>
      </c>
      <c r="M4898">
        <v>0.87820120663227097</v>
      </c>
      <c r="N4898">
        <v>-0.72715455911287197</v>
      </c>
      <c r="O4898">
        <v>62.946371610845297</v>
      </c>
      <c r="P4898">
        <v>68.643599305750996</v>
      </c>
      <c r="Q4898" t="s">
        <v>16</v>
      </c>
      <c r="R4898">
        <v>-0.72715455911287197</v>
      </c>
      <c r="S4898">
        <v>-0.55002867979205505</v>
      </c>
      <c r="T4898">
        <v>-0.18016251856566701</v>
      </c>
      <c r="U4898">
        <v>7.5523323759699307E-2</v>
      </c>
      <c r="V4898">
        <v>0.33120916608506501</v>
      </c>
      <c r="W4898">
        <v>0.70107532731145406</v>
      </c>
      <c r="X4898">
        <v>0.87820120663227097</v>
      </c>
      <c r="Y4898">
        <v>7.0866758994480195E-2</v>
      </c>
    </row>
    <row r="4899" spans="1:25" x14ac:dyDescent="0.2">
      <c r="A4899" t="s">
        <v>10630</v>
      </c>
      <c r="B4899" t="s">
        <v>31</v>
      </c>
      <c r="C4899" t="s">
        <v>45</v>
      </c>
      <c r="D4899" t="s">
        <v>25</v>
      </c>
      <c r="E4899" t="s">
        <v>14</v>
      </c>
      <c r="F4899">
        <v>2</v>
      </c>
      <c r="G4899">
        <v>228</v>
      </c>
      <c r="H4899">
        <v>2395</v>
      </c>
      <c r="I4899">
        <v>0.87584031100478499</v>
      </c>
      <c r="J4899">
        <v>0.93644038730186197</v>
      </c>
      <c r="K4899">
        <v>6.0600076297077199E-2</v>
      </c>
      <c r="L4899">
        <v>0.38436436915246203</v>
      </c>
      <c r="M4899">
        <v>0.692879463552877</v>
      </c>
      <c r="N4899">
        <v>-0.57167931095872204</v>
      </c>
      <c r="O4899">
        <v>62.517743221690601</v>
      </c>
      <c r="P4899">
        <v>68.643599305750996</v>
      </c>
      <c r="Q4899" t="s">
        <v>16</v>
      </c>
      <c r="R4899">
        <v>-0.57167931095872204</v>
      </c>
      <c r="S4899">
        <v>-0.43215504495637902</v>
      </c>
      <c r="T4899">
        <v>-0.140806853138813</v>
      </c>
      <c r="U4899">
        <v>6.0600076297077199E-2</v>
      </c>
      <c r="V4899">
        <v>0.26200700573296698</v>
      </c>
      <c r="W4899">
        <v>0.55335519755053297</v>
      </c>
      <c r="X4899">
        <v>0.692879463552877</v>
      </c>
      <c r="Y4899">
        <v>6.4713223734062103E-2</v>
      </c>
    </row>
    <row r="4900" spans="1:25" x14ac:dyDescent="0.2">
      <c r="A4900" t="s">
        <v>10631</v>
      </c>
      <c r="B4900" t="s">
        <v>31</v>
      </c>
      <c r="C4900" t="s">
        <v>45</v>
      </c>
      <c r="D4900" t="s">
        <v>25</v>
      </c>
      <c r="E4900" t="s">
        <v>14</v>
      </c>
      <c r="F4900">
        <v>3</v>
      </c>
      <c r="G4900">
        <v>228</v>
      </c>
      <c r="H4900">
        <v>2395</v>
      </c>
      <c r="I4900">
        <v>0.80544657097288697</v>
      </c>
      <c r="J4900">
        <v>0.852637980941509</v>
      </c>
      <c r="K4900">
        <v>4.7191409968622103E-2</v>
      </c>
      <c r="L4900">
        <v>0.34285743376681399</v>
      </c>
      <c r="M4900">
        <v>0.61119188851503203</v>
      </c>
      <c r="N4900">
        <v>-0.51680906857778797</v>
      </c>
      <c r="O4900">
        <v>61.977272727272698</v>
      </c>
      <c r="P4900">
        <v>68.643599305750996</v>
      </c>
      <c r="Q4900" t="s">
        <v>16</v>
      </c>
      <c r="R4900">
        <v>-0.51680906857778797</v>
      </c>
      <c r="S4900">
        <v>-0.39235182012043401</v>
      </c>
      <c r="T4900">
        <v>-0.13246588532518899</v>
      </c>
      <c r="U4900">
        <v>4.7191409968622103E-2</v>
      </c>
      <c r="V4900">
        <v>0.226848705262433</v>
      </c>
      <c r="W4900">
        <v>0.48673464005767803</v>
      </c>
      <c r="X4900">
        <v>0.61119188851503203</v>
      </c>
      <c r="Y4900">
        <v>5.5347534385592298E-2</v>
      </c>
    </row>
    <row r="4901" spans="1:25" x14ac:dyDescent="0.2">
      <c r="A4901" t="s">
        <v>10632</v>
      </c>
      <c r="B4901" t="s">
        <v>31</v>
      </c>
      <c r="C4901" t="s">
        <v>45</v>
      </c>
      <c r="D4901" t="s">
        <v>25</v>
      </c>
      <c r="E4901" t="s">
        <v>14</v>
      </c>
      <c r="F4901">
        <v>4</v>
      </c>
      <c r="G4901">
        <v>228</v>
      </c>
      <c r="H4901">
        <v>2395</v>
      </c>
      <c r="I4901">
        <v>0.78182216905901103</v>
      </c>
      <c r="J4901">
        <v>0.73490674132696998</v>
      </c>
      <c r="K4901">
        <v>-4.6915427732040903E-2</v>
      </c>
      <c r="L4901">
        <v>0.30123029578247001</v>
      </c>
      <c r="M4901">
        <v>0.44860840883012199</v>
      </c>
      <c r="N4901">
        <v>-0.54243926429420397</v>
      </c>
      <c r="O4901">
        <v>61.769138755980897</v>
      </c>
      <c r="P4901">
        <v>68.643599305750996</v>
      </c>
      <c r="Q4901" t="s">
        <v>16</v>
      </c>
      <c r="R4901">
        <v>-0.54243926429420397</v>
      </c>
      <c r="S4901">
        <v>-0.43309266692516701</v>
      </c>
      <c r="T4901">
        <v>-0.204760102722055</v>
      </c>
      <c r="U4901">
        <v>-4.6915427732040903E-2</v>
      </c>
      <c r="V4901">
        <v>0.110929247257973</v>
      </c>
      <c r="W4901">
        <v>0.33926181146108503</v>
      </c>
      <c r="X4901">
        <v>0.44860840883012199</v>
      </c>
      <c r="Y4901">
        <v>-6.3838613927161697E-2</v>
      </c>
    </row>
    <row r="4902" spans="1:25" x14ac:dyDescent="0.2">
      <c r="A4902" t="s">
        <v>10633</v>
      </c>
      <c r="B4902" t="s">
        <v>31</v>
      </c>
      <c r="C4902" t="s">
        <v>45</v>
      </c>
      <c r="D4902" t="s">
        <v>25</v>
      </c>
      <c r="E4902" t="s">
        <v>14</v>
      </c>
      <c r="F4902">
        <v>5</v>
      </c>
      <c r="G4902">
        <v>228</v>
      </c>
      <c r="H4902">
        <v>2395</v>
      </c>
      <c r="I4902">
        <v>0.79565191387559797</v>
      </c>
      <c r="J4902">
        <v>0.72518316971039498</v>
      </c>
      <c r="K4902">
        <v>-7.0468744165203503E-2</v>
      </c>
      <c r="L4902">
        <v>0.285384811813719</v>
      </c>
      <c r="M4902">
        <v>0.39898927126836398</v>
      </c>
      <c r="N4902">
        <v>-0.53992675959877201</v>
      </c>
      <c r="O4902">
        <v>61.387161084529502</v>
      </c>
      <c r="P4902">
        <v>68.643599305750996</v>
      </c>
      <c r="Q4902" t="s">
        <v>16</v>
      </c>
      <c r="R4902">
        <v>-0.53992675959877201</v>
      </c>
      <c r="S4902">
        <v>-0.436332072910391</v>
      </c>
      <c r="T4902">
        <v>-0.22001038555559199</v>
      </c>
      <c r="U4902">
        <v>-7.0468744165203503E-2</v>
      </c>
      <c r="V4902">
        <v>7.9072897225185304E-2</v>
      </c>
      <c r="W4902">
        <v>0.29539458457998402</v>
      </c>
      <c r="X4902">
        <v>0.39898927126836398</v>
      </c>
      <c r="Y4902">
        <v>-9.7173717080810906E-2</v>
      </c>
    </row>
    <row r="4903" spans="1:25" x14ac:dyDescent="0.2">
      <c r="A4903" t="s">
        <v>10634</v>
      </c>
      <c r="B4903" t="s">
        <v>31</v>
      </c>
      <c r="C4903" t="s">
        <v>45</v>
      </c>
      <c r="D4903" t="s">
        <v>25</v>
      </c>
      <c r="E4903" t="s">
        <v>14</v>
      </c>
      <c r="F4903">
        <v>6</v>
      </c>
      <c r="G4903">
        <v>228</v>
      </c>
      <c r="H4903">
        <v>2395</v>
      </c>
      <c r="I4903">
        <v>0.79834728867623606</v>
      </c>
      <c r="J4903">
        <v>0.78964967280309395</v>
      </c>
      <c r="K4903">
        <v>-8.6976158731416602E-3</v>
      </c>
      <c r="L4903">
        <v>0.29386469444506602</v>
      </c>
      <c r="M4903">
        <v>0.47470980648899203</v>
      </c>
      <c r="N4903">
        <v>-0.49210503823527502</v>
      </c>
      <c r="O4903">
        <v>61.298046251993597</v>
      </c>
      <c r="P4903">
        <v>68.643599305750996</v>
      </c>
      <c r="Q4903" t="s">
        <v>16</v>
      </c>
      <c r="R4903">
        <v>-0.49210503823527502</v>
      </c>
      <c r="S4903">
        <v>-0.385432154151716</v>
      </c>
      <c r="T4903">
        <v>-0.16268271576235599</v>
      </c>
      <c r="U4903">
        <v>-8.6976158731416602E-3</v>
      </c>
      <c r="V4903">
        <v>0.145287484016073</v>
      </c>
      <c r="W4903">
        <v>0.36803692240543301</v>
      </c>
      <c r="X4903">
        <v>0.47470980648899203</v>
      </c>
      <c r="Y4903">
        <v>-1.1014524760412901E-2</v>
      </c>
    </row>
    <row r="4904" spans="1:25" x14ac:dyDescent="0.2">
      <c r="A4904" t="s">
        <v>10635</v>
      </c>
      <c r="B4904" t="s">
        <v>31</v>
      </c>
      <c r="C4904" t="s">
        <v>45</v>
      </c>
      <c r="D4904" t="s">
        <v>25</v>
      </c>
      <c r="E4904" t="s">
        <v>14</v>
      </c>
      <c r="F4904">
        <v>7</v>
      </c>
      <c r="G4904">
        <v>228</v>
      </c>
      <c r="H4904">
        <v>2395</v>
      </c>
      <c r="I4904">
        <v>0.74386961722487999</v>
      </c>
      <c r="J4904">
        <v>0.73905440035286296</v>
      </c>
      <c r="K4904">
        <v>-4.8152168720179099E-3</v>
      </c>
      <c r="L4904">
        <v>0.32150946432849697</v>
      </c>
      <c r="M4904">
        <v>0.52406785194836003</v>
      </c>
      <c r="N4904">
        <v>-0.53369828569239597</v>
      </c>
      <c r="O4904">
        <v>62.8696172248804</v>
      </c>
      <c r="P4904">
        <v>68.643599305750996</v>
      </c>
      <c r="Q4904" t="s">
        <v>16</v>
      </c>
      <c r="R4904">
        <v>-0.53369828569239597</v>
      </c>
      <c r="S4904">
        <v>-0.41699035014115099</v>
      </c>
      <c r="T4904">
        <v>-0.17328617618014999</v>
      </c>
      <c r="U4904">
        <v>-4.8152168720179099E-3</v>
      </c>
      <c r="V4904">
        <v>0.163655742436115</v>
      </c>
      <c r="W4904">
        <v>0.407359916397115</v>
      </c>
      <c r="X4904">
        <v>0.52406785194836003</v>
      </c>
      <c r="Y4904">
        <v>-6.5153754171802299E-3</v>
      </c>
    </row>
    <row r="4905" spans="1:25" x14ac:dyDescent="0.2">
      <c r="A4905" t="s">
        <v>10636</v>
      </c>
      <c r="B4905" t="s">
        <v>31</v>
      </c>
      <c r="C4905" t="s">
        <v>45</v>
      </c>
      <c r="D4905" t="s">
        <v>25</v>
      </c>
      <c r="E4905" t="s">
        <v>14</v>
      </c>
      <c r="F4905">
        <v>8</v>
      </c>
      <c r="G4905">
        <v>228</v>
      </c>
      <c r="H4905">
        <v>2395</v>
      </c>
      <c r="I4905">
        <v>0.47168062200956901</v>
      </c>
      <c r="J4905">
        <v>0.707745651906178</v>
      </c>
      <c r="K4905">
        <v>0.23606502989660899</v>
      </c>
      <c r="L4905">
        <v>0.40047347217946999</v>
      </c>
      <c r="M4905">
        <v>0.89484389163183697</v>
      </c>
      <c r="N4905">
        <v>-0.42271383183861899</v>
      </c>
      <c r="O4905">
        <v>65.445374800638007</v>
      </c>
      <c r="P4905">
        <v>68.643599305750996</v>
      </c>
      <c r="Q4905" t="s">
        <v>16</v>
      </c>
      <c r="R4905">
        <v>-0.42271383183861899</v>
      </c>
      <c r="S4905">
        <v>-0.27734196143747197</v>
      </c>
      <c r="T4905">
        <v>2.62169304745665E-2</v>
      </c>
      <c r="U4905">
        <v>0.23606502989660899</v>
      </c>
      <c r="V4905">
        <v>0.44591312931865101</v>
      </c>
      <c r="W4905">
        <v>0.74947202123068901</v>
      </c>
      <c r="X4905">
        <v>0.89484389163183697</v>
      </c>
      <c r="Y4905">
        <v>0.33354500908739299</v>
      </c>
    </row>
    <row r="4906" spans="1:25" x14ac:dyDescent="0.2">
      <c r="A4906" t="s">
        <v>10637</v>
      </c>
      <c r="B4906" t="s">
        <v>31</v>
      </c>
      <c r="C4906" t="s">
        <v>45</v>
      </c>
      <c r="D4906" t="s">
        <v>25</v>
      </c>
      <c r="E4906" t="s">
        <v>14</v>
      </c>
      <c r="F4906">
        <v>9</v>
      </c>
      <c r="G4906">
        <v>228</v>
      </c>
      <c r="H4906">
        <v>2395</v>
      </c>
      <c r="I4906">
        <v>-2.4466706539075001E-2</v>
      </c>
      <c r="J4906">
        <v>0.53263473674267303</v>
      </c>
      <c r="K4906">
        <v>0.55710144328174804</v>
      </c>
      <c r="L4906">
        <v>0.52268450620835005</v>
      </c>
      <c r="M4906">
        <v>1.4169174559944799</v>
      </c>
      <c r="N4906">
        <v>-0.30271456943098901</v>
      </c>
      <c r="O4906">
        <v>68.299441786283893</v>
      </c>
      <c r="P4906">
        <v>68.643599305750996</v>
      </c>
      <c r="Q4906" t="s">
        <v>16</v>
      </c>
      <c r="R4906">
        <v>-0.30271456943098901</v>
      </c>
      <c r="S4906">
        <v>-0.11298009367735801</v>
      </c>
      <c r="T4906">
        <v>0.28321476202857199</v>
      </c>
      <c r="U4906">
        <v>0.55710144328174804</v>
      </c>
      <c r="V4906">
        <v>0.83098812453492299</v>
      </c>
      <c r="W4906">
        <v>1.22718298024085</v>
      </c>
      <c r="X4906">
        <v>1.4169174559944799</v>
      </c>
      <c r="Y4906">
        <v>1.04593524389472</v>
      </c>
    </row>
    <row r="4907" spans="1:25" x14ac:dyDescent="0.2">
      <c r="A4907" t="s">
        <v>10638</v>
      </c>
      <c r="B4907" t="s">
        <v>31</v>
      </c>
      <c r="C4907" t="s">
        <v>45</v>
      </c>
      <c r="D4907" t="s">
        <v>25</v>
      </c>
      <c r="E4907" t="s">
        <v>14</v>
      </c>
      <c r="F4907">
        <v>10</v>
      </c>
      <c r="G4907">
        <v>228</v>
      </c>
      <c r="H4907">
        <v>2395</v>
      </c>
      <c r="I4907">
        <v>-0.70054625199361997</v>
      </c>
      <c r="J4907">
        <v>5.1089551433658002E-2</v>
      </c>
      <c r="K4907">
        <v>0.75163580342727798</v>
      </c>
      <c r="L4907">
        <v>0.73429832300264397</v>
      </c>
      <c r="M4907">
        <v>1.9595565447666301</v>
      </c>
      <c r="N4907">
        <v>-0.45628493791206998</v>
      </c>
      <c r="O4907">
        <v>71.057017543859601</v>
      </c>
      <c r="P4907">
        <v>68.643599305750996</v>
      </c>
      <c r="Q4907" t="s">
        <v>16</v>
      </c>
      <c r="R4907">
        <v>-0.45628493791206998</v>
      </c>
      <c r="S4907">
        <v>-0.18973464666211101</v>
      </c>
      <c r="T4907">
        <v>0.36686348217389297</v>
      </c>
      <c r="U4907">
        <v>0.75163580342727798</v>
      </c>
      <c r="V4907">
        <v>1.1364081246806601</v>
      </c>
      <c r="W4907">
        <v>1.6930062535166699</v>
      </c>
      <c r="X4907">
        <v>1.9595565447666301</v>
      </c>
      <c r="Y4907">
        <v>14.712123757894201</v>
      </c>
    </row>
    <row r="4908" spans="1:25" x14ac:dyDescent="0.2">
      <c r="A4908" t="s">
        <v>10639</v>
      </c>
      <c r="B4908" t="s">
        <v>31</v>
      </c>
      <c r="C4908" t="s">
        <v>45</v>
      </c>
      <c r="D4908" t="s">
        <v>25</v>
      </c>
      <c r="E4908" t="s">
        <v>14</v>
      </c>
      <c r="F4908">
        <v>11</v>
      </c>
      <c r="G4908">
        <v>228</v>
      </c>
      <c r="H4908">
        <v>2395</v>
      </c>
      <c r="I4908">
        <v>-1.5801236044657101</v>
      </c>
      <c r="J4908">
        <v>-0.857005984683748</v>
      </c>
      <c r="K4908">
        <v>0.72311761978196099</v>
      </c>
      <c r="L4908">
        <v>0.88665803422351297</v>
      </c>
      <c r="M4908">
        <v>2.1816700860796399</v>
      </c>
      <c r="N4908">
        <v>-0.735434846515717</v>
      </c>
      <c r="O4908">
        <v>73.290071770334904</v>
      </c>
      <c r="P4908">
        <v>68.643599305750996</v>
      </c>
      <c r="Q4908" t="s">
        <v>16</v>
      </c>
      <c r="R4908">
        <v>-0.735434846515717</v>
      </c>
      <c r="S4908">
        <v>-0.41357798009258201</v>
      </c>
      <c r="T4908">
        <v>0.258508809848841</v>
      </c>
      <c r="U4908">
        <v>0.72311761978196099</v>
      </c>
      <c r="V4908">
        <v>1.18772642971508</v>
      </c>
      <c r="W4908">
        <v>1.8598132196565</v>
      </c>
      <c r="X4908">
        <v>2.1816700860796399</v>
      </c>
      <c r="Y4908">
        <v>-0.84377196041262903</v>
      </c>
    </row>
    <row r="4909" spans="1:25" x14ac:dyDescent="0.2">
      <c r="A4909" t="s">
        <v>10640</v>
      </c>
      <c r="B4909" t="s">
        <v>31</v>
      </c>
      <c r="C4909" t="s">
        <v>45</v>
      </c>
      <c r="D4909" t="s">
        <v>25</v>
      </c>
      <c r="E4909" t="s">
        <v>14</v>
      </c>
      <c r="F4909">
        <v>12</v>
      </c>
      <c r="G4909">
        <v>228</v>
      </c>
      <c r="H4909">
        <v>2395</v>
      </c>
      <c r="I4909">
        <v>-2.20720295055821</v>
      </c>
      <c r="J4909">
        <v>-1.46117879868273</v>
      </c>
      <c r="K4909">
        <v>0.74602415187547899</v>
      </c>
      <c r="L4909">
        <v>0.93306660106625505</v>
      </c>
      <c r="M4909">
        <v>2.2809187106294702</v>
      </c>
      <c r="N4909">
        <v>-0.78887040687851095</v>
      </c>
      <c r="O4909">
        <v>74.898724082934606</v>
      </c>
      <c r="P4909">
        <v>68.643599305750996</v>
      </c>
      <c r="Q4909" t="s">
        <v>16</v>
      </c>
      <c r="R4909">
        <v>-0.78887040687851095</v>
      </c>
      <c r="S4909">
        <v>-0.45016723069145997</v>
      </c>
      <c r="T4909">
        <v>0.257097252916761</v>
      </c>
      <c r="U4909">
        <v>0.74602415187547899</v>
      </c>
      <c r="V4909">
        <v>1.2349510508342001</v>
      </c>
      <c r="W4909">
        <v>1.9422155344424199</v>
      </c>
      <c r="X4909">
        <v>2.2809187106294702</v>
      </c>
      <c r="Y4909">
        <v>-0.51056321960599604</v>
      </c>
    </row>
    <row r="4910" spans="1:25" x14ac:dyDescent="0.2">
      <c r="A4910" t="s">
        <v>10641</v>
      </c>
      <c r="B4910" t="s">
        <v>31</v>
      </c>
      <c r="C4910" t="s">
        <v>45</v>
      </c>
      <c r="D4910" t="s">
        <v>25</v>
      </c>
      <c r="E4910" t="s">
        <v>14</v>
      </c>
      <c r="F4910">
        <v>13</v>
      </c>
      <c r="G4910">
        <v>228</v>
      </c>
      <c r="H4910">
        <v>2395</v>
      </c>
      <c r="I4910">
        <v>-2.56657496012759</v>
      </c>
      <c r="J4910">
        <v>-1.7283132579242599</v>
      </c>
      <c r="K4910">
        <v>0.83826170220333696</v>
      </c>
      <c r="L4910">
        <v>0.92356706013593304</v>
      </c>
      <c r="M4910">
        <v>2.3575295161269501</v>
      </c>
      <c r="N4910">
        <v>-0.68100611172027403</v>
      </c>
      <c r="O4910">
        <v>76.053030303030297</v>
      </c>
      <c r="P4910">
        <v>68.643599305750996</v>
      </c>
      <c r="Q4910" t="s">
        <v>16</v>
      </c>
      <c r="R4910">
        <v>-0.68100611172027403</v>
      </c>
      <c r="S4910">
        <v>-0.34575126889093</v>
      </c>
      <c r="T4910">
        <v>0.35431256269210698</v>
      </c>
      <c r="U4910">
        <v>0.83826170220333696</v>
      </c>
      <c r="V4910">
        <v>1.3222108417145699</v>
      </c>
      <c r="W4910">
        <v>2.0222746732975998</v>
      </c>
      <c r="X4910">
        <v>2.3575295161269501</v>
      </c>
      <c r="Y4910">
        <v>-0.48501722610755699</v>
      </c>
    </row>
    <row r="4911" spans="1:25" x14ac:dyDescent="0.2">
      <c r="A4911" t="s">
        <v>10642</v>
      </c>
      <c r="B4911" t="s">
        <v>31</v>
      </c>
      <c r="C4911" t="s">
        <v>45</v>
      </c>
      <c r="D4911" t="s">
        <v>25</v>
      </c>
      <c r="E4911" t="s">
        <v>14</v>
      </c>
      <c r="F4911">
        <v>14</v>
      </c>
      <c r="G4911">
        <v>228</v>
      </c>
      <c r="H4911">
        <v>2395</v>
      </c>
      <c r="I4911">
        <v>-2.59961323763955</v>
      </c>
      <c r="J4911">
        <v>-1.50198537882908</v>
      </c>
      <c r="K4911">
        <v>1.09762785881047</v>
      </c>
      <c r="L4911">
        <v>0.90282826816470196</v>
      </c>
      <c r="M4911">
        <v>2.5827803599413999</v>
      </c>
      <c r="N4911">
        <v>-0.38752464232046402</v>
      </c>
      <c r="O4911">
        <v>76.710127591706495</v>
      </c>
      <c r="P4911">
        <v>68.643599305750996</v>
      </c>
      <c r="Q4911" t="s">
        <v>16</v>
      </c>
      <c r="R4911">
        <v>-0.38752464232046402</v>
      </c>
      <c r="S4911">
        <v>-5.9797980976677802E-2</v>
      </c>
      <c r="T4911">
        <v>0.62454584629216603</v>
      </c>
      <c r="U4911">
        <v>1.09762785881047</v>
      </c>
      <c r="V4911">
        <v>1.5707098713287699</v>
      </c>
      <c r="W4911">
        <v>2.2550536985976199</v>
      </c>
      <c r="X4911">
        <v>2.5827803599413999</v>
      </c>
      <c r="Y4911">
        <v>-0.73078464962565604</v>
      </c>
    </row>
    <row r="4912" spans="1:25" x14ac:dyDescent="0.2">
      <c r="A4912" t="s">
        <v>10643</v>
      </c>
      <c r="B4912" t="s">
        <v>31</v>
      </c>
      <c r="C4912" t="s">
        <v>45</v>
      </c>
      <c r="D4912" t="s">
        <v>25</v>
      </c>
      <c r="E4912" t="s">
        <v>14</v>
      </c>
      <c r="F4912">
        <v>15</v>
      </c>
      <c r="G4912">
        <v>228</v>
      </c>
      <c r="H4912">
        <v>2395</v>
      </c>
      <c r="I4912">
        <v>-2.35005980861244</v>
      </c>
      <c r="J4912">
        <v>-1.3084431846122</v>
      </c>
      <c r="K4912">
        <v>1.04161662400024</v>
      </c>
      <c r="L4912">
        <v>0.79767738536116195</v>
      </c>
      <c r="M4912">
        <v>2.3537959229193501</v>
      </c>
      <c r="N4912">
        <v>-0.27056267491887498</v>
      </c>
      <c r="O4912">
        <v>76.420454545454504</v>
      </c>
      <c r="P4912">
        <v>68.643599305750996</v>
      </c>
      <c r="Q4912" t="s">
        <v>16</v>
      </c>
      <c r="R4912">
        <v>-0.27056267491887498</v>
      </c>
      <c r="S4912">
        <v>1.8994215967226901E-2</v>
      </c>
      <c r="T4912">
        <v>0.62363367407098702</v>
      </c>
      <c r="U4912">
        <v>1.04161662400024</v>
      </c>
      <c r="V4912">
        <v>1.45959957392949</v>
      </c>
      <c r="W4912">
        <v>2.06423903203325</v>
      </c>
      <c r="X4912">
        <v>2.3537959229193501</v>
      </c>
      <c r="Y4912">
        <v>-0.79607325426892805</v>
      </c>
    </row>
    <row r="4913" spans="1:25" x14ac:dyDescent="0.2">
      <c r="A4913" t="s">
        <v>10644</v>
      </c>
      <c r="B4913" t="s">
        <v>31</v>
      </c>
      <c r="C4913" t="s">
        <v>45</v>
      </c>
      <c r="D4913" t="s">
        <v>25</v>
      </c>
      <c r="E4913" t="s">
        <v>14</v>
      </c>
      <c r="F4913">
        <v>16</v>
      </c>
      <c r="G4913">
        <v>228</v>
      </c>
      <c r="H4913">
        <v>2395</v>
      </c>
      <c r="I4913">
        <v>-1.74822169059011</v>
      </c>
      <c r="J4913">
        <v>-1.00025406996217</v>
      </c>
      <c r="K4913">
        <v>0.74796762062794597</v>
      </c>
      <c r="L4913">
        <v>0.76173491438848395</v>
      </c>
      <c r="M4913">
        <v>2.0010215547970001</v>
      </c>
      <c r="N4913">
        <v>-0.50508631354111</v>
      </c>
      <c r="O4913">
        <v>75.547647527910698</v>
      </c>
      <c r="P4913">
        <v>68.643599305750996</v>
      </c>
      <c r="Q4913" t="s">
        <v>16</v>
      </c>
      <c r="R4913">
        <v>-0.50508631354111</v>
      </c>
      <c r="S4913">
        <v>-0.22857653961809099</v>
      </c>
      <c r="T4913">
        <v>0.34881852548837999</v>
      </c>
      <c r="U4913">
        <v>0.74796762062794597</v>
      </c>
      <c r="V4913">
        <v>1.14711671576751</v>
      </c>
      <c r="W4913">
        <v>1.72451178087398</v>
      </c>
      <c r="X4913">
        <v>2.0010215547970001</v>
      </c>
      <c r="Y4913">
        <v>-0.74777763279307397</v>
      </c>
    </row>
    <row r="4914" spans="1:25" x14ac:dyDescent="0.2">
      <c r="A4914" t="s">
        <v>10645</v>
      </c>
      <c r="B4914" t="s">
        <v>31</v>
      </c>
      <c r="C4914" t="s">
        <v>45</v>
      </c>
      <c r="D4914" t="s">
        <v>25</v>
      </c>
      <c r="E4914" t="s">
        <v>14</v>
      </c>
      <c r="F4914">
        <v>17</v>
      </c>
      <c r="G4914">
        <v>228</v>
      </c>
      <c r="H4914">
        <v>2395</v>
      </c>
      <c r="I4914">
        <v>-0.93539573365231299</v>
      </c>
      <c r="J4914">
        <v>-0.30596229535928599</v>
      </c>
      <c r="K4914">
        <v>0.629433438293026</v>
      </c>
      <c r="L4914">
        <v>0.73319637899621104</v>
      </c>
      <c r="M4914">
        <v>1.8355414817417901</v>
      </c>
      <c r="N4914">
        <v>-0.57667460515574098</v>
      </c>
      <c r="O4914">
        <v>74.453947368421098</v>
      </c>
      <c r="P4914">
        <v>68.643599305750996</v>
      </c>
      <c r="Q4914" t="s">
        <v>17</v>
      </c>
      <c r="R4914">
        <v>-0.57667460515574098</v>
      </c>
      <c r="S4914">
        <v>-0.310524319580117</v>
      </c>
      <c r="T4914">
        <v>0.24523853569901199</v>
      </c>
      <c r="U4914">
        <v>0.629433438293026</v>
      </c>
      <c r="V4914">
        <v>1.0136283408870399</v>
      </c>
      <c r="W4914">
        <v>1.56939119616617</v>
      </c>
      <c r="X4914">
        <v>1.8355414817417901</v>
      </c>
      <c r="Y4914">
        <v>-2.05722550732564</v>
      </c>
    </row>
    <row r="4915" spans="1:25" x14ac:dyDescent="0.2">
      <c r="A4915" t="s">
        <v>10646</v>
      </c>
      <c r="B4915" t="s">
        <v>31</v>
      </c>
      <c r="C4915" t="s">
        <v>45</v>
      </c>
      <c r="D4915" t="s">
        <v>25</v>
      </c>
      <c r="E4915" t="s">
        <v>14</v>
      </c>
      <c r="F4915">
        <v>18</v>
      </c>
      <c r="G4915">
        <v>228</v>
      </c>
      <c r="H4915">
        <v>2395</v>
      </c>
      <c r="I4915">
        <v>0.108196770334928</v>
      </c>
      <c r="J4915">
        <v>0.49234081398454199</v>
      </c>
      <c r="K4915">
        <v>0.38414404364961402</v>
      </c>
      <c r="L4915">
        <v>0.72268708265966497</v>
      </c>
      <c r="M4915">
        <v>1.57296429462476</v>
      </c>
      <c r="N4915">
        <v>-0.80467620732553502</v>
      </c>
      <c r="O4915">
        <v>72.803628389154696</v>
      </c>
      <c r="P4915">
        <v>68.643599305750996</v>
      </c>
      <c r="Q4915" t="s">
        <v>17</v>
      </c>
      <c r="R4915">
        <v>-0.80467620732553502</v>
      </c>
      <c r="S4915">
        <v>-0.54234079632007703</v>
      </c>
      <c r="T4915">
        <v>5.4560123359495604E-3</v>
      </c>
      <c r="U4915">
        <v>0.38414404364961402</v>
      </c>
      <c r="V4915">
        <v>0.76283207496327898</v>
      </c>
      <c r="W4915">
        <v>1.3106288836193001</v>
      </c>
      <c r="X4915">
        <v>1.57296429462476</v>
      </c>
      <c r="Y4915">
        <v>0.78024009535328698</v>
      </c>
    </row>
    <row r="4916" spans="1:25" x14ac:dyDescent="0.2">
      <c r="A4916" t="s">
        <v>10647</v>
      </c>
      <c r="B4916" t="s">
        <v>31</v>
      </c>
      <c r="C4916" t="s">
        <v>45</v>
      </c>
      <c r="D4916" t="s">
        <v>25</v>
      </c>
      <c r="E4916" t="s">
        <v>14</v>
      </c>
      <c r="F4916">
        <v>19</v>
      </c>
      <c r="G4916">
        <v>228</v>
      </c>
      <c r="H4916">
        <v>2395</v>
      </c>
      <c r="I4916">
        <v>1.05178528708134</v>
      </c>
      <c r="J4916">
        <v>1.28372083262776</v>
      </c>
      <c r="K4916">
        <v>0.23193554554641899</v>
      </c>
      <c r="L4916">
        <v>0.65255447072943695</v>
      </c>
      <c r="M4916">
        <v>1.3053876498963399</v>
      </c>
      <c r="N4916">
        <v>-0.84151655880350495</v>
      </c>
      <c r="O4916">
        <v>70.683014354066998</v>
      </c>
      <c r="P4916">
        <v>68.643599305750996</v>
      </c>
      <c r="Q4916" t="s">
        <v>17</v>
      </c>
      <c r="R4916">
        <v>-0.84151655880350495</v>
      </c>
      <c r="S4916">
        <v>-0.60463928592871996</v>
      </c>
      <c r="T4916">
        <v>-0.11000299711580599</v>
      </c>
      <c r="U4916">
        <v>0.23193554554641899</v>
      </c>
      <c r="V4916">
        <v>0.57387408820864405</v>
      </c>
      <c r="W4916">
        <v>1.06851037702156</v>
      </c>
      <c r="X4916">
        <v>1.3053876498963399</v>
      </c>
      <c r="Y4916">
        <v>0.180674442333112</v>
      </c>
    </row>
    <row r="4917" spans="1:25" x14ac:dyDescent="0.2">
      <c r="A4917" t="s">
        <v>10648</v>
      </c>
      <c r="B4917" t="s">
        <v>31</v>
      </c>
      <c r="C4917" t="s">
        <v>45</v>
      </c>
      <c r="D4917" t="s">
        <v>25</v>
      </c>
      <c r="E4917" t="s">
        <v>14</v>
      </c>
      <c r="F4917">
        <v>20</v>
      </c>
      <c r="G4917">
        <v>228</v>
      </c>
      <c r="H4917">
        <v>2395</v>
      </c>
      <c r="I4917">
        <v>1.5188367224880399</v>
      </c>
      <c r="J4917">
        <v>1.76091339229977</v>
      </c>
      <c r="K4917">
        <v>0.24207666981173301</v>
      </c>
      <c r="L4917">
        <v>0.62908222127594304</v>
      </c>
      <c r="M4917">
        <v>1.2769169238106599</v>
      </c>
      <c r="N4917">
        <v>-0.79276358418719295</v>
      </c>
      <c r="O4917">
        <v>67.605063795853297</v>
      </c>
      <c r="P4917">
        <v>68.643599305750996</v>
      </c>
      <c r="Q4917" t="s">
        <v>17</v>
      </c>
      <c r="R4917">
        <v>-0.79276358418719295</v>
      </c>
      <c r="S4917">
        <v>-0.56440673786402495</v>
      </c>
      <c r="T4917">
        <v>-8.7562414136860597E-2</v>
      </c>
      <c r="U4917">
        <v>0.24207666981173301</v>
      </c>
      <c r="V4917">
        <v>0.57171575376032702</v>
      </c>
      <c r="W4917">
        <v>1.0485600774874899</v>
      </c>
      <c r="X4917">
        <v>1.2769169238106599</v>
      </c>
      <c r="Y4917">
        <v>0.13747221803769599</v>
      </c>
    </row>
    <row r="4918" spans="1:25" x14ac:dyDescent="0.2">
      <c r="A4918" t="s">
        <v>10649</v>
      </c>
      <c r="B4918" t="s">
        <v>31</v>
      </c>
      <c r="C4918" t="s">
        <v>45</v>
      </c>
      <c r="D4918" t="s">
        <v>25</v>
      </c>
      <c r="E4918" t="s">
        <v>14</v>
      </c>
      <c r="F4918">
        <v>21</v>
      </c>
      <c r="G4918">
        <v>228</v>
      </c>
      <c r="H4918">
        <v>2395</v>
      </c>
      <c r="I4918">
        <v>1.6474102870813401</v>
      </c>
      <c r="J4918">
        <v>1.8615068018676</v>
      </c>
      <c r="K4918">
        <v>0.21409651478626199</v>
      </c>
      <c r="L4918">
        <v>0.60173967283853302</v>
      </c>
      <c r="M4918">
        <v>1.20395827660565</v>
      </c>
      <c r="N4918">
        <v>-0.77576524703312399</v>
      </c>
      <c r="O4918">
        <v>65.776913875598098</v>
      </c>
      <c r="P4918">
        <v>68.643599305750996</v>
      </c>
      <c r="Q4918" t="s">
        <v>17</v>
      </c>
      <c r="R4918">
        <v>-0.77576524703312399</v>
      </c>
      <c r="S4918">
        <v>-0.55733374579273698</v>
      </c>
      <c r="T4918">
        <v>-0.101215073781129</v>
      </c>
      <c r="U4918">
        <v>0.21409651478626199</v>
      </c>
      <c r="V4918">
        <v>0.52940810335365396</v>
      </c>
      <c r="W4918">
        <v>0.98552677536526101</v>
      </c>
      <c r="X4918">
        <v>1.20395827660565</v>
      </c>
      <c r="Y4918">
        <v>0.115012480519257</v>
      </c>
    </row>
    <row r="4919" spans="1:25" x14ac:dyDescent="0.2">
      <c r="A4919" t="s">
        <v>10650</v>
      </c>
      <c r="B4919" t="s">
        <v>31</v>
      </c>
      <c r="C4919" t="s">
        <v>45</v>
      </c>
      <c r="D4919" t="s">
        <v>25</v>
      </c>
      <c r="E4919" t="s">
        <v>14</v>
      </c>
      <c r="F4919">
        <v>22</v>
      </c>
      <c r="G4919">
        <v>228</v>
      </c>
      <c r="H4919">
        <v>2395</v>
      </c>
      <c r="I4919">
        <v>1.58790968899522</v>
      </c>
      <c r="J4919">
        <v>1.6881803491357401</v>
      </c>
      <c r="K4919">
        <v>0.100270660140521</v>
      </c>
      <c r="L4919">
        <v>0.61156764343046699</v>
      </c>
      <c r="M4919">
        <v>1.10629943358364</v>
      </c>
      <c r="N4919">
        <v>-0.90575811330259604</v>
      </c>
      <c r="O4919">
        <v>64.758572567783105</v>
      </c>
      <c r="P4919">
        <v>68.643599305750996</v>
      </c>
      <c r="Q4919" t="s">
        <v>16</v>
      </c>
      <c r="R4919">
        <v>-0.90575811330259604</v>
      </c>
      <c r="S4919">
        <v>-0.683759058737337</v>
      </c>
      <c r="T4919">
        <v>-0.22019078501704301</v>
      </c>
      <c r="U4919">
        <v>0.100270660140521</v>
      </c>
      <c r="V4919">
        <v>0.42073210529808602</v>
      </c>
      <c r="W4919">
        <v>0.88430037901837899</v>
      </c>
      <c r="X4919">
        <v>1.10629943358364</v>
      </c>
      <c r="Y4919">
        <v>5.9395703896123898E-2</v>
      </c>
    </row>
    <row r="4920" spans="1:25" x14ac:dyDescent="0.2">
      <c r="A4920" t="s">
        <v>10651</v>
      </c>
      <c r="B4920" t="s">
        <v>31</v>
      </c>
      <c r="C4920" t="s">
        <v>45</v>
      </c>
      <c r="D4920" t="s">
        <v>25</v>
      </c>
      <c r="E4920" t="s">
        <v>14</v>
      </c>
      <c r="F4920">
        <v>23</v>
      </c>
      <c r="G4920">
        <v>228</v>
      </c>
      <c r="H4920">
        <v>2395</v>
      </c>
      <c r="I4920">
        <v>1.3893480861244001</v>
      </c>
      <c r="J4920">
        <v>1.5053141736243101</v>
      </c>
      <c r="K4920">
        <v>0.115966087499912</v>
      </c>
      <c r="L4920">
        <v>0.58959874788268396</v>
      </c>
      <c r="M4920">
        <v>1.08585602776693</v>
      </c>
      <c r="N4920">
        <v>-0.85392385276710203</v>
      </c>
      <c r="O4920">
        <v>64.153708133971307</v>
      </c>
      <c r="P4920">
        <v>68.643599305750996</v>
      </c>
      <c r="Q4920" t="s">
        <v>16</v>
      </c>
      <c r="R4920">
        <v>-0.85392385276710203</v>
      </c>
      <c r="S4920">
        <v>-0.63989950728568801</v>
      </c>
      <c r="T4920">
        <v>-0.19298365639061399</v>
      </c>
      <c r="U4920">
        <v>0.115966087499912</v>
      </c>
      <c r="V4920">
        <v>0.42491583139043898</v>
      </c>
      <c r="W4920">
        <v>0.871831682285513</v>
      </c>
      <c r="X4920">
        <v>1.08585602776693</v>
      </c>
      <c r="Y4920">
        <v>7.7037796847885406E-2</v>
      </c>
    </row>
    <row r="4921" spans="1:25" x14ac:dyDescent="0.2">
      <c r="A4921" t="s">
        <v>10652</v>
      </c>
      <c r="B4921" t="s">
        <v>31</v>
      </c>
      <c r="C4921" t="s">
        <v>45</v>
      </c>
      <c r="D4921" t="s">
        <v>25</v>
      </c>
      <c r="E4921" t="s">
        <v>14</v>
      </c>
      <c r="F4921">
        <v>24</v>
      </c>
      <c r="G4921">
        <v>228</v>
      </c>
      <c r="H4921">
        <v>2395</v>
      </c>
      <c r="I4921">
        <v>1.1515460526315799</v>
      </c>
      <c r="J4921">
        <v>1.2835226220368401</v>
      </c>
      <c r="K4921">
        <v>0.13197656940526201</v>
      </c>
      <c r="L4921">
        <v>0.48676355711976599</v>
      </c>
      <c r="M4921">
        <v>0.93270262086727795</v>
      </c>
      <c r="N4921">
        <v>-0.668749482056753</v>
      </c>
      <c r="O4921">
        <v>63.868819776714503</v>
      </c>
      <c r="P4921">
        <v>68.643599305750996</v>
      </c>
      <c r="Q4921" t="s">
        <v>16</v>
      </c>
      <c r="R4921">
        <v>-0.668749482056753</v>
      </c>
      <c r="S4921">
        <v>-0.49205431082227802</v>
      </c>
      <c r="T4921">
        <v>-0.12308753452549499</v>
      </c>
      <c r="U4921">
        <v>0.13197656940526201</v>
      </c>
      <c r="V4921">
        <v>0.38704067333601999</v>
      </c>
      <c r="W4921">
        <v>0.75600744963280297</v>
      </c>
      <c r="X4921">
        <v>0.93270262086727795</v>
      </c>
      <c r="Y4921">
        <v>0.102823718989718</v>
      </c>
    </row>
    <row r="4922" spans="1:25" x14ac:dyDescent="0.2">
      <c r="A4922" t="s">
        <v>10653</v>
      </c>
      <c r="B4922" t="s">
        <v>31</v>
      </c>
      <c r="C4922" t="s">
        <v>45</v>
      </c>
      <c r="D4922" t="s">
        <v>25</v>
      </c>
      <c r="E4922" t="s">
        <v>18</v>
      </c>
      <c r="F4922">
        <v>1</v>
      </c>
      <c r="G4922">
        <v>228</v>
      </c>
      <c r="H4922">
        <v>2395</v>
      </c>
      <c r="I4922">
        <v>1.0034758771929799</v>
      </c>
      <c r="J4922">
        <v>1.13019099533031</v>
      </c>
      <c r="K4922">
        <v>0.12671511813733</v>
      </c>
      <c r="L4922">
        <v>0.60702690917991398</v>
      </c>
      <c r="M4922">
        <v>1.1252743837382899</v>
      </c>
      <c r="N4922">
        <v>-0.87184414746362904</v>
      </c>
      <c r="O4922">
        <v>62.584429824561397</v>
      </c>
      <c r="P4922">
        <v>67.017124613003105</v>
      </c>
      <c r="Q4922" t="s">
        <v>16</v>
      </c>
      <c r="R4922">
        <v>-0.87184414746362904</v>
      </c>
      <c r="S4922">
        <v>-0.65149337943132002</v>
      </c>
      <c r="T4922">
        <v>-0.19136698227294499</v>
      </c>
      <c r="U4922">
        <v>0.12671511813733</v>
      </c>
      <c r="V4922">
        <v>0.44479721854760501</v>
      </c>
      <c r="W4922">
        <v>0.90492361570598001</v>
      </c>
      <c r="X4922">
        <v>1.1252743837382899</v>
      </c>
      <c r="Y4922">
        <v>0.112118322178187</v>
      </c>
    </row>
    <row r="4923" spans="1:25" x14ac:dyDescent="0.2">
      <c r="A4923" t="s">
        <v>10654</v>
      </c>
      <c r="B4923" t="s">
        <v>31</v>
      </c>
      <c r="C4923" t="s">
        <v>45</v>
      </c>
      <c r="D4923" t="s">
        <v>25</v>
      </c>
      <c r="E4923" t="s">
        <v>18</v>
      </c>
      <c r="F4923">
        <v>2</v>
      </c>
      <c r="G4923">
        <v>228</v>
      </c>
      <c r="H4923">
        <v>2395</v>
      </c>
      <c r="I4923">
        <v>0.89436951754385996</v>
      </c>
      <c r="J4923">
        <v>0.91462244954984495</v>
      </c>
      <c r="K4923">
        <v>2.0252932005984901E-2</v>
      </c>
      <c r="L4923">
        <v>0.50222652075275698</v>
      </c>
      <c r="M4923">
        <v>0.84641555864426998</v>
      </c>
      <c r="N4923">
        <v>-0.8059096946323</v>
      </c>
      <c r="O4923">
        <v>62.703947368421098</v>
      </c>
      <c r="P4923">
        <v>67.017124613003105</v>
      </c>
      <c r="Q4923" t="s">
        <v>16</v>
      </c>
      <c r="R4923">
        <v>-0.8059096946323</v>
      </c>
      <c r="S4923">
        <v>-0.623601467599049</v>
      </c>
      <c r="T4923">
        <v>-0.24291376486846</v>
      </c>
      <c r="U4923">
        <v>2.0252932005984901E-2</v>
      </c>
      <c r="V4923">
        <v>0.28341962888042899</v>
      </c>
      <c r="W4923">
        <v>0.66410733161101898</v>
      </c>
      <c r="X4923">
        <v>0.84641555864426998</v>
      </c>
      <c r="Y4923">
        <v>2.2143488841710499E-2</v>
      </c>
    </row>
    <row r="4924" spans="1:25" x14ac:dyDescent="0.2">
      <c r="A4924" t="s">
        <v>10655</v>
      </c>
      <c r="B4924" t="s">
        <v>31</v>
      </c>
      <c r="C4924" t="s">
        <v>45</v>
      </c>
      <c r="D4924" t="s">
        <v>25</v>
      </c>
      <c r="E4924" t="s">
        <v>18</v>
      </c>
      <c r="F4924">
        <v>3</v>
      </c>
      <c r="G4924">
        <v>228</v>
      </c>
      <c r="H4924">
        <v>2395</v>
      </c>
      <c r="I4924">
        <v>0.83711074561403498</v>
      </c>
      <c r="J4924">
        <v>0.80084365884300501</v>
      </c>
      <c r="K4924">
        <v>-3.6267086771030202E-2</v>
      </c>
      <c r="L4924">
        <v>0.44994814033242397</v>
      </c>
      <c r="M4924">
        <v>0.70389760407580704</v>
      </c>
      <c r="N4924">
        <v>-0.77643177761786697</v>
      </c>
      <c r="O4924">
        <v>62.684210526315802</v>
      </c>
      <c r="P4924">
        <v>67.017124613003105</v>
      </c>
      <c r="Q4924" t="s">
        <v>16</v>
      </c>
      <c r="R4924">
        <v>-0.77643177761786697</v>
      </c>
      <c r="S4924">
        <v>-0.61310060267719702</v>
      </c>
      <c r="T4924">
        <v>-0.27203991230522001</v>
      </c>
      <c r="U4924">
        <v>-3.6267086771030202E-2</v>
      </c>
      <c r="V4924">
        <v>0.19950573876316</v>
      </c>
      <c r="W4924">
        <v>0.54056642913513697</v>
      </c>
      <c r="X4924">
        <v>0.70389760407580704</v>
      </c>
      <c r="Y4924">
        <v>-4.5286100939384302E-2</v>
      </c>
    </row>
    <row r="4925" spans="1:25" x14ac:dyDescent="0.2">
      <c r="A4925" t="s">
        <v>10656</v>
      </c>
      <c r="B4925" t="s">
        <v>31</v>
      </c>
      <c r="C4925" t="s">
        <v>45</v>
      </c>
      <c r="D4925" t="s">
        <v>25</v>
      </c>
      <c r="E4925" t="s">
        <v>18</v>
      </c>
      <c r="F4925">
        <v>4</v>
      </c>
      <c r="G4925">
        <v>228</v>
      </c>
      <c r="H4925">
        <v>2395</v>
      </c>
      <c r="I4925">
        <v>0.77489309210526303</v>
      </c>
      <c r="J4925">
        <v>0.71035759057808001</v>
      </c>
      <c r="K4925">
        <v>-6.4535501527183597E-2</v>
      </c>
      <c r="L4925">
        <v>0.396092637876026</v>
      </c>
      <c r="M4925">
        <v>0.58703688777887997</v>
      </c>
      <c r="N4925">
        <v>-0.716107890833247</v>
      </c>
      <c r="O4925">
        <v>62.697368421052602</v>
      </c>
      <c r="P4925">
        <v>67.017124613003105</v>
      </c>
      <c r="Q4925" t="s">
        <v>16</v>
      </c>
      <c r="R4925">
        <v>-0.716107890833247</v>
      </c>
      <c r="S4925">
        <v>-0.57232626328424896</v>
      </c>
      <c r="T4925">
        <v>-0.27208804377422102</v>
      </c>
      <c r="U4925">
        <v>-6.4535501527183597E-2</v>
      </c>
      <c r="V4925">
        <v>0.14301704071985399</v>
      </c>
      <c r="W4925">
        <v>0.44325526022988199</v>
      </c>
      <c r="X4925">
        <v>0.58703688777887997</v>
      </c>
      <c r="Y4925">
        <v>-9.08493164332424E-2</v>
      </c>
    </row>
    <row r="4926" spans="1:25" x14ac:dyDescent="0.2">
      <c r="A4926" t="s">
        <v>10657</v>
      </c>
      <c r="B4926" t="s">
        <v>31</v>
      </c>
      <c r="C4926" t="s">
        <v>45</v>
      </c>
      <c r="D4926" t="s">
        <v>25</v>
      </c>
      <c r="E4926" t="s">
        <v>18</v>
      </c>
      <c r="F4926">
        <v>5</v>
      </c>
      <c r="G4926">
        <v>228</v>
      </c>
      <c r="H4926">
        <v>2395</v>
      </c>
      <c r="I4926">
        <v>0.75971491228070198</v>
      </c>
      <c r="J4926">
        <v>0.66733200439401896</v>
      </c>
      <c r="K4926">
        <v>-9.2382907886682603E-2</v>
      </c>
      <c r="L4926">
        <v>0.35700552892781801</v>
      </c>
      <c r="M4926">
        <v>0.49489118719957798</v>
      </c>
      <c r="N4926">
        <v>-0.67965700297294296</v>
      </c>
      <c r="O4926">
        <v>62.452302631578902</v>
      </c>
      <c r="P4926">
        <v>67.017124613003105</v>
      </c>
      <c r="Q4926" t="s">
        <v>16</v>
      </c>
      <c r="R4926">
        <v>-0.67965700297294296</v>
      </c>
      <c r="S4926">
        <v>-0.55006399597214495</v>
      </c>
      <c r="T4926">
        <v>-0.279453805044859</v>
      </c>
      <c r="U4926">
        <v>-9.2382907886682603E-2</v>
      </c>
      <c r="V4926">
        <v>9.4687989271493994E-2</v>
      </c>
      <c r="W4926">
        <v>0.36529818019878002</v>
      </c>
      <c r="X4926">
        <v>0.49489118719957798</v>
      </c>
      <c r="Y4926">
        <v>-0.138436201588402</v>
      </c>
    </row>
    <row r="4927" spans="1:25" x14ac:dyDescent="0.2">
      <c r="A4927" t="s">
        <v>10658</v>
      </c>
      <c r="B4927" t="s">
        <v>31</v>
      </c>
      <c r="C4927" t="s">
        <v>45</v>
      </c>
      <c r="D4927" t="s">
        <v>25</v>
      </c>
      <c r="E4927" t="s">
        <v>18</v>
      </c>
      <c r="F4927">
        <v>6</v>
      </c>
      <c r="G4927">
        <v>228</v>
      </c>
      <c r="H4927">
        <v>2395</v>
      </c>
      <c r="I4927">
        <v>0.76262061403508796</v>
      </c>
      <c r="J4927">
        <v>0.69826163470948299</v>
      </c>
      <c r="K4927">
        <v>-6.4358979325604401E-2</v>
      </c>
      <c r="L4927">
        <v>0.34436799496190501</v>
      </c>
      <c r="M4927">
        <v>0.50212637238672897</v>
      </c>
      <c r="N4927">
        <v>-0.63084433103793802</v>
      </c>
      <c r="O4927">
        <v>62.047149122806999</v>
      </c>
      <c r="P4927">
        <v>67.017124613003105</v>
      </c>
      <c r="Q4927" t="s">
        <v>16</v>
      </c>
      <c r="R4927">
        <v>-0.63084433103793802</v>
      </c>
      <c r="S4927">
        <v>-0.50583874886676605</v>
      </c>
      <c r="T4927">
        <v>-0.244807808685643</v>
      </c>
      <c r="U4927">
        <v>-6.4358979325604401E-2</v>
      </c>
      <c r="V4927">
        <v>0.11608985003443401</v>
      </c>
      <c r="W4927">
        <v>0.377120790215557</v>
      </c>
      <c r="X4927">
        <v>0.50212637238672897</v>
      </c>
      <c r="Y4927">
        <v>-9.2170292804904602E-2</v>
      </c>
    </row>
    <row r="4928" spans="1:25" x14ac:dyDescent="0.2">
      <c r="A4928" t="s">
        <v>10659</v>
      </c>
      <c r="B4928" t="s">
        <v>31</v>
      </c>
      <c r="C4928" t="s">
        <v>45</v>
      </c>
      <c r="D4928" t="s">
        <v>25</v>
      </c>
      <c r="E4928" t="s">
        <v>18</v>
      </c>
      <c r="F4928">
        <v>7</v>
      </c>
      <c r="G4928">
        <v>228</v>
      </c>
      <c r="H4928">
        <v>2395</v>
      </c>
      <c r="I4928">
        <v>0.70604440789473699</v>
      </c>
      <c r="J4928">
        <v>0.66632917819513804</v>
      </c>
      <c r="K4928">
        <v>-3.97152296995988E-2</v>
      </c>
      <c r="L4928">
        <v>0.37191511510816599</v>
      </c>
      <c r="M4928">
        <v>0.57208513465333399</v>
      </c>
      <c r="N4928">
        <v>-0.65151559405253201</v>
      </c>
      <c r="O4928">
        <v>62.842105263157897</v>
      </c>
      <c r="P4928">
        <v>67.017124613003105</v>
      </c>
      <c r="Q4928" t="s">
        <v>16</v>
      </c>
      <c r="R4928">
        <v>-0.65151559405253201</v>
      </c>
      <c r="S4928">
        <v>-0.51651040726826802</v>
      </c>
      <c r="T4928">
        <v>-0.234598750016278</v>
      </c>
      <c r="U4928">
        <v>-3.97152296995988E-2</v>
      </c>
      <c r="V4928">
        <v>0.15516829061708001</v>
      </c>
      <c r="W4928">
        <v>0.43707994786907001</v>
      </c>
      <c r="X4928">
        <v>0.57208513465333399</v>
      </c>
      <c r="Y4928">
        <v>-5.9603017546333598E-2</v>
      </c>
    </row>
    <row r="4929" spans="1:25" x14ac:dyDescent="0.2">
      <c r="A4929" t="s">
        <v>10660</v>
      </c>
      <c r="B4929" t="s">
        <v>31</v>
      </c>
      <c r="C4929" t="s">
        <v>45</v>
      </c>
      <c r="D4929" t="s">
        <v>25</v>
      </c>
      <c r="E4929" t="s">
        <v>18</v>
      </c>
      <c r="F4929">
        <v>8</v>
      </c>
      <c r="G4929">
        <v>228</v>
      </c>
      <c r="H4929">
        <v>2395</v>
      </c>
      <c r="I4929">
        <v>0.44847861842105302</v>
      </c>
      <c r="J4929">
        <v>0.55146946851937895</v>
      </c>
      <c r="K4929">
        <v>0.10299085009832699</v>
      </c>
      <c r="L4929">
        <v>0.48338348169002199</v>
      </c>
      <c r="M4929">
        <v>0.89815667747841399</v>
      </c>
      <c r="N4929">
        <v>-0.69217497728176003</v>
      </c>
      <c r="O4929">
        <v>63.997258771929801</v>
      </c>
      <c r="P4929">
        <v>67.017124613003105</v>
      </c>
      <c r="Q4929" t="s">
        <v>16</v>
      </c>
      <c r="R4929">
        <v>-0.69217497728176003</v>
      </c>
      <c r="S4929">
        <v>-0.51670677342828197</v>
      </c>
      <c r="T4929">
        <v>-0.150302094307245</v>
      </c>
      <c r="U4929">
        <v>0.10299085009832699</v>
      </c>
      <c r="V4929">
        <v>0.35628379450389802</v>
      </c>
      <c r="W4929">
        <v>0.72268847362493505</v>
      </c>
      <c r="X4929">
        <v>0.89815667747841399</v>
      </c>
      <c r="Y4929">
        <v>0.18675712070668801</v>
      </c>
    </row>
    <row r="4930" spans="1:25" x14ac:dyDescent="0.2">
      <c r="A4930" t="s">
        <v>10661</v>
      </c>
      <c r="B4930" t="s">
        <v>31</v>
      </c>
      <c r="C4930" t="s">
        <v>45</v>
      </c>
      <c r="D4930" t="s">
        <v>25</v>
      </c>
      <c r="E4930" t="s">
        <v>18</v>
      </c>
      <c r="F4930">
        <v>9</v>
      </c>
      <c r="G4930">
        <v>228</v>
      </c>
      <c r="H4930">
        <v>2395</v>
      </c>
      <c r="I4930">
        <v>2.9605263157894699E-3</v>
      </c>
      <c r="J4930">
        <v>0.33148604415736999</v>
      </c>
      <c r="K4930">
        <v>0.32852551784158102</v>
      </c>
      <c r="L4930">
        <v>0.711710781543062</v>
      </c>
      <c r="M4930">
        <v>1.4992897534799201</v>
      </c>
      <c r="N4930">
        <v>-0.84223871779675596</v>
      </c>
      <c r="O4930">
        <v>65.757127192982495</v>
      </c>
      <c r="P4930">
        <v>67.017124613003105</v>
      </c>
      <c r="Q4930" t="s">
        <v>16</v>
      </c>
      <c r="R4930">
        <v>-0.84223871779675596</v>
      </c>
      <c r="S4930">
        <v>-0.58388770409662405</v>
      </c>
      <c r="T4930">
        <v>-4.4410931686983499E-2</v>
      </c>
      <c r="U4930">
        <v>0.32852551784158102</v>
      </c>
      <c r="V4930">
        <v>0.70146196737014499</v>
      </c>
      <c r="W4930">
        <v>1.24093873977979</v>
      </c>
      <c r="X4930">
        <v>1.4992897534799201</v>
      </c>
      <c r="Y4930">
        <v>0.99106892622488796</v>
      </c>
    </row>
    <row r="4931" spans="1:25" x14ac:dyDescent="0.2">
      <c r="A4931" t="s">
        <v>10662</v>
      </c>
      <c r="B4931" t="s">
        <v>31</v>
      </c>
      <c r="C4931" t="s">
        <v>45</v>
      </c>
      <c r="D4931" t="s">
        <v>25</v>
      </c>
      <c r="E4931" t="s">
        <v>18</v>
      </c>
      <c r="F4931">
        <v>10</v>
      </c>
      <c r="G4931">
        <v>228</v>
      </c>
      <c r="H4931">
        <v>2395</v>
      </c>
      <c r="I4931">
        <v>-0.54830592105263198</v>
      </c>
      <c r="J4931">
        <v>-0.18125468094238001</v>
      </c>
      <c r="K4931">
        <v>0.36705124011025198</v>
      </c>
      <c r="L4931">
        <v>0.90871235803700701</v>
      </c>
      <c r="M4931">
        <v>1.8618830690811301</v>
      </c>
      <c r="N4931">
        <v>-1.12778058886062</v>
      </c>
      <c r="O4931">
        <v>67.705043859649095</v>
      </c>
      <c r="P4931">
        <v>67.017124613003105</v>
      </c>
      <c r="Q4931" t="s">
        <v>16</v>
      </c>
      <c r="R4931">
        <v>-1.12778058886062</v>
      </c>
      <c r="S4931">
        <v>-0.79791800289319104</v>
      </c>
      <c r="T4931">
        <v>-0.10911403550114</v>
      </c>
      <c r="U4931">
        <v>0.36705124011025198</v>
      </c>
      <c r="V4931">
        <v>0.84321651572164402</v>
      </c>
      <c r="W4931">
        <v>1.5320204831137001</v>
      </c>
      <c r="X4931">
        <v>1.8618830690811301</v>
      </c>
      <c r="Y4931">
        <v>-2.0250579913405802</v>
      </c>
    </row>
    <row r="4932" spans="1:25" x14ac:dyDescent="0.2">
      <c r="A4932" t="s">
        <v>10663</v>
      </c>
      <c r="B4932" t="s">
        <v>31</v>
      </c>
      <c r="C4932" t="s">
        <v>45</v>
      </c>
      <c r="D4932" t="s">
        <v>25</v>
      </c>
      <c r="E4932" t="s">
        <v>18</v>
      </c>
      <c r="F4932">
        <v>11</v>
      </c>
      <c r="G4932">
        <v>228</v>
      </c>
      <c r="H4932">
        <v>2395</v>
      </c>
      <c r="I4932">
        <v>-1.2517817982456101</v>
      </c>
      <c r="J4932">
        <v>-0.94032375045744399</v>
      </c>
      <c r="K4932">
        <v>0.31145804778816999</v>
      </c>
      <c r="L4932">
        <v>1.0061362696817899</v>
      </c>
      <c r="M4932">
        <v>1.96655221141472</v>
      </c>
      <c r="N4932">
        <v>-1.3436361158383801</v>
      </c>
      <c r="O4932">
        <v>69.575109649122794</v>
      </c>
      <c r="P4932">
        <v>67.017124613003105</v>
      </c>
      <c r="Q4932" t="s">
        <v>16</v>
      </c>
      <c r="R4932">
        <v>-1.3436361158383801</v>
      </c>
      <c r="S4932">
        <v>-0.97840864994388699</v>
      </c>
      <c r="T4932">
        <v>-0.21575735752508901</v>
      </c>
      <c r="U4932">
        <v>0.31145804778816999</v>
      </c>
      <c r="V4932">
        <v>0.83867345310142905</v>
      </c>
      <c r="W4932">
        <v>1.60132474552023</v>
      </c>
      <c r="X4932">
        <v>1.96655221141472</v>
      </c>
      <c r="Y4932">
        <v>-0.33122426997792398</v>
      </c>
    </row>
    <row r="4933" spans="1:25" x14ac:dyDescent="0.2">
      <c r="A4933" t="s">
        <v>10664</v>
      </c>
      <c r="B4933" t="s">
        <v>31</v>
      </c>
      <c r="C4933" t="s">
        <v>45</v>
      </c>
      <c r="D4933" t="s">
        <v>25</v>
      </c>
      <c r="E4933" t="s">
        <v>18</v>
      </c>
      <c r="F4933">
        <v>12</v>
      </c>
      <c r="G4933">
        <v>228</v>
      </c>
      <c r="H4933">
        <v>2395</v>
      </c>
      <c r="I4933">
        <v>-1.9016255482456099</v>
      </c>
      <c r="J4933">
        <v>-1.6166000577258799</v>
      </c>
      <c r="K4933">
        <v>0.28502549051973203</v>
      </c>
      <c r="L4933">
        <v>1.03351322149057</v>
      </c>
      <c r="M4933">
        <v>1.98515473987172</v>
      </c>
      <c r="N4933">
        <v>-1.4151037588322599</v>
      </c>
      <c r="O4933">
        <v>71.496162280701796</v>
      </c>
      <c r="P4933">
        <v>67.017124613003105</v>
      </c>
      <c r="Q4933" t="s">
        <v>16</v>
      </c>
      <c r="R4933">
        <v>-1.4151037588322599</v>
      </c>
      <c r="S4933">
        <v>-1.03993845943118</v>
      </c>
      <c r="T4933">
        <v>-0.25653543754132602</v>
      </c>
      <c r="U4933">
        <v>0.28502549051973203</v>
      </c>
      <c r="V4933">
        <v>0.82658641858079096</v>
      </c>
      <c r="W4933">
        <v>1.6099894404706401</v>
      </c>
      <c r="X4933">
        <v>1.98515473987172</v>
      </c>
      <c r="Y4933">
        <v>-0.176311691415307</v>
      </c>
    </row>
    <row r="4934" spans="1:25" x14ac:dyDescent="0.2">
      <c r="A4934" t="s">
        <v>10665</v>
      </c>
      <c r="B4934" t="s">
        <v>31</v>
      </c>
      <c r="C4934" t="s">
        <v>45</v>
      </c>
      <c r="D4934" t="s">
        <v>25</v>
      </c>
      <c r="E4934" t="s">
        <v>18</v>
      </c>
      <c r="F4934">
        <v>13</v>
      </c>
      <c r="G4934">
        <v>228</v>
      </c>
      <c r="H4934">
        <v>2395</v>
      </c>
      <c r="I4934">
        <v>-2.3247478070175398</v>
      </c>
      <c r="J4934">
        <v>-1.87526344923108</v>
      </c>
      <c r="K4934">
        <v>0.44948435778646501</v>
      </c>
      <c r="L4934">
        <v>1.08326670889125</v>
      </c>
      <c r="M4934">
        <v>2.2314580939125701</v>
      </c>
      <c r="N4934">
        <v>-1.3324893783396401</v>
      </c>
      <c r="O4934">
        <v>72.419956140350905</v>
      </c>
      <c r="P4934">
        <v>67.017124613003105</v>
      </c>
      <c r="Q4934" t="s">
        <v>16</v>
      </c>
      <c r="R4934">
        <v>-1.3324893783396401</v>
      </c>
      <c r="S4934">
        <v>-0.939263563012117</v>
      </c>
      <c r="T4934">
        <v>-0.11814739767255</v>
      </c>
      <c r="U4934">
        <v>0.44948435778646501</v>
      </c>
      <c r="V4934">
        <v>1.01711611324548</v>
      </c>
      <c r="W4934">
        <v>1.83823227858505</v>
      </c>
      <c r="X4934">
        <v>2.2314580939125701</v>
      </c>
      <c r="Y4934">
        <v>-0.239691312690368</v>
      </c>
    </row>
    <row r="4935" spans="1:25" x14ac:dyDescent="0.2">
      <c r="A4935" t="s">
        <v>10666</v>
      </c>
      <c r="B4935" t="s">
        <v>31</v>
      </c>
      <c r="C4935" t="s">
        <v>45</v>
      </c>
      <c r="D4935" t="s">
        <v>25</v>
      </c>
      <c r="E4935" t="s">
        <v>18</v>
      </c>
      <c r="F4935">
        <v>14</v>
      </c>
      <c r="G4935">
        <v>228</v>
      </c>
      <c r="H4935">
        <v>2395</v>
      </c>
      <c r="I4935">
        <v>-2.60713541666667</v>
      </c>
      <c r="J4935">
        <v>-1.71948299304081</v>
      </c>
      <c r="K4935">
        <v>0.88765242362585794</v>
      </c>
      <c r="L4935">
        <v>1.11400694368916</v>
      </c>
      <c r="M4935">
        <v>2.7201938459945199</v>
      </c>
      <c r="N4935">
        <v>-0.94488899874280396</v>
      </c>
      <c r="O4935">
        <v>73.126644736842096</v>
      </c>
      <c r="P4935">
        <v>67.017124613003105</v>
      </c>
      <c r="Q4935" t="s">
        <v>16</v>
      </c>
      <c r="R4935">
        <v>-0.94488899874280396</v>
      </c>
      <c r="S4935">
        <v>-0.54050447818364</v>
      </c>
      <c r="T4935">
        <v>0.303912785132741</v>
      </c>
      <c r="U4935">
        <v>0.88765242362585794</v>
      </c>
      <c r="V4935">
        <v>1.47139206211898</v>
      </c>
      <c r="W4935">
        <v>2.3158093254353602</v>
      </c>
      <c r="X4935">
        <v>2.7201938459945199</v>
      </c>
      <c r="Y4935">
        <v>-0.516232162352531</v>
      </c>
    </row>
    <row r="4936" spans="1:25" x14ac:dyDescent="0.2">
      <c r="A4936" t="s">
        <v>10667</v>
      </c>
      <c r="B4936" t="s">
        <v>31</v>
      </c>
      <c r="C4936" t="s">
        <v>45</v>
      </c>
      <c r="D4936" t="s">
        <v>25</v>
      </c>
      <c r="E4936" t="s">
        <v>18</v>
      </c>
      <c r="F4936">
        <v>15</v>
      </c>
      <c r="G4936">
        <v>228</v>
      </c>
      <c r="H4936">
        <v>2395</v>
      </c>
      <c r="I4936">
        <v>-2.5447944078947402</v>
      </c>
      <c r="J4936">
        <v>-1.4604849218803599</v>
      </c>
      <c r="K4936">
        <v>1.08430948601437</v>
      </c>
      <c r="L4936">
        <v>1.08417129337041</v>
      </c>
      <c r="M4936">
        <v>2.8677712636086898</v>
      </c>
      <c r="N4936">
        <v>-0.69915229157994596</v>
      </c>
      <c r="O4936">
        <v>73.140899122806999</v>
      </c>
      <c r="P4936">
        <v>67.017124613003105</v>
      </c>
      <c r="Q4936" t="s">
        <v>16</v>
      </c>
      <c r="R4936">
        <v>-0.69915229157994596</v>
      </c>
      <c r="S4936">
        <v>-0.30559811208648802</v>
      </c>
      <c r="T4936">
        <v>0.51620372828828098</v>
      </c>
      <c r="U4936">
        <v>1.08430948601437</v>
      </c>
      <c r="V4936">
        <v>1.65241524374047</v>
      </c>
      <c r="W4936">
        <v>2.47421708411524</v>
      </c>
      <c r="X4936">
        <v>2.8677712636086898</v>
      </c>
      <c r="Y4936">
        <v>-0.74243114034914803</v>
      </c>
    </row>
    <row r="4937" spans="1:25" x14ac:dyDescent="0.2">
      <c r="A4937" t="s">
        <v>10668</v>
      </c>
      <c r="B4937" t="s">
        <v>31</v>
      </c>
      <c r="C4937" t="s">
        <v>45</v>
      </c>
      <c r="D4937" t="s">
        <v>25</v>
      </c>
      <c r="E4937" t="s">
        <v>18</v>
      </c>
      <c r="F4937">
        <v>16</v>
      </c>
      <c r="G4937">
        <v>228</v>
      </c>
      <c r="H4937">
        <v>2395</v>
      </c>
      <c r="I4937">
        <v>-2.0177384868421102</v>
      </c>
      <c r="J4937">
        <v>-1.1867016579015399</v>
      </c>
      <c r="K4937">
        <v>0.83103682894056496</v>
      </c>
      <c r="L4937">
        <v>1.1299243887941799</v>
      </c>
      <c r="M4937">
        <v>2.6897624485069902</v>
      </c>
      <c r="N4937">
        <v>-1.02768879062586</v>
      </c>
      <c r="O4937">
        <v>72.655701754386001</v>
      </c>
      <c r="P4937">
        <v>67.017124613003105</v>
      </c>
      <c r="Q4937" t="s">
        <v>16</v>
      </c>
      <c r="R4937">
        <v>-1.02768879062586</v>
      </c>
      <c r="S4937">
        <v>-0.61752623749357605</v>
      </c>
      <c r="T4937">
        <v>0.23895644921241399</v>
      </c>
      <c r="U4937">
        <v>0.83103682894056496</v>
      </c>
      <c r="V4937">
        <v>1.42311720866872</v>
      </c>
      <c r="W4937">
        <v>2.2795998953747101</v>
      </c>
      <c r="X4937">
        <v>2.6897624485069902</v>
      </c>
      <c r="Y4937">
        <v>-0.70029128501437998</v>
      </c>
    </row>
    <row r="4938" spans="1:25" x14ac:dyDescent="0.2">
      <c r="A4938" t="s">
        <v>10669</v>
      </c>
      <c r="B4938" t="s">
        <v>31</v>
      </c>
      <c r="C4938" t="s">
        <v>45</v>
      </c>
      <c r="D4938" t="s">
        <v>25</v>
      </c>
      <c r="E4938" t="s">
        <v>18</v>
      </c>
      <c r="F4938">
        <v>17</v>
      </c>
      <c r="G4938">
        <v>228</v>
      </c>
      <c r="H4938">
        <v>2395</v>
      </c>
      <c r="I4938">
        <v>-1.2091145833333301</v>
      </c>
      <c r="J4938">
        <v>-0.53091450761620995</v>
      </c>
      <c r="K4938">
        <v>0.67820007571712404</v>
      </c>
      <c r="L4938">
        <v>1.10037175662023</v>
      </c>
      <c r="M4938">
        <v>2.4883116153574001</v>
      </c>
      <c r="N4938">
        <v>-1.13191146392315</v>
      </c>
      <c r="O4938">
        <v>71.405701754386001</v>
      </c>
      <c r="P4938">
        <v>67.017124613003105</v>
      </c>
      <c r="Q4938" t="s">
        <v>17</v>
      </c>
      <c r="R4938">
        <v>-1.13191146392315</v>
      </c>
      <c r="S4938">
        <v>-0.73247651627000998</v>
      </c>
      <c r="T4938">
        <v>0.101605275248124</v>
      </c>
      <c r="U4938">
        <v>0.67820007571712404</v>
      </c>
      <c r="V4938">
        <v>1.2547948761861201</v>
      </c>
      <c r="W4938">
        <v>2.0888766677042598</v>
      </c>
      <c r="X4938">
        <v>2.4883116153574001</v>
      </c>
      <c r="Y4938">
        <v>-1.2774186163460099</v>
      </c>
    </row>
    <row r="4939" spans="1:25" x14ac:dyDescent="0.2">
      <c r="A4939" t="s">
        <v>10670</v>
      </c>
      <c r="B4939" t="s">
        <v>31</v>
      </c>
      <c r="C4939" t="s">
        <v>45</v>
      </c>
      <c r="D4939" t="s">
        <v>25</v>
      </c>
      <c r="E4939" t="s">
        <v>18</v>
      </c>
      <c r="F4939">
        <v>18</v>
      </c>
      <c r="G4939">
        <v>228</v>
      </c>
      <c r="H4939">
        <v>2395</v>
      </c>
      <c r="I4939">
        <v>-0.113651315789474</v>
      </c>
      <c r="J4939">
        <v>0.321020232224834</v>
      </c>
      <c r="K4939">
        <v>0.43467154801430802</v>
      </c>
      <c r="L4939">
        <v>0.99862014916144004</v>
      </c>
      <c r="M4939">
        <v>2.0774016933848798</v>
      </c>
      <c r="N4939">
        <v>-1.2080585973562601</v>
      </c>
      <c r="O4939">
        <v>69.831140350877206</v>
      </c>
      <c r="P4939">
        <v>67.017124613003105</v>
      </c>
      <c r="Q4939" t="s">
        <v>17</v>
      </c>
      <c r="R4939">
        <v>-1.2080585973562601</v>
      </c>
      <c r="S4939">
        <v>-0.84555948321065799</v>
      </c>
      <c r="T4939">
        <v>-8.8605410146286298E-2</v>
      </c>
      <c r="U4939">
        <v>0.43467154801430802</v>
      </c>
      <c r="V4939">
        <v>0.95794850617490201</v>
      </c>
      <c r="W4939">
        <v>1.71490257923927</v>
      </c>
      <c r="X4939">
        <v>2.0774016933848798</v>
      </c>
      <c r="Y4939">
        <v>1.35403162910266</v>
      </c>
    </row>
    <row r="4940" spans="1:25" x14ac:dyDescent="0.2">
      <c r="A4940" t="s">
        <v>10671</v>
      </c>
      <c r="B4940" t="s">
        <v>31</v>
      </c>
      <c r="C4940" t="s">
        <v>45</v>
      </c>
      <c r="D4940" t="s">
        <v>25</v>
      </c>
      <c r="E4940" t="s">
        <v>18</v>
      </c>
      <c r="F4940">
        <v>19</v>
      </c>
      <c r="G4940">
        <v>228</v>
      </c>
      <c r="H4940">
        <v>2395</v>
      </c>
      <c r="I4940">
        <v>0.839706688596491</v>
      </c>
      <c r="J4940">
        <v>1.1640640922746399</v>
      </c>
      <c r="K4940">
        <v>0.32435740367814903</v>
      </c>
      <c r="L4940">
        <v>0.91572707715652601</v>
      </c>
      <c r="M4940">
        <v>1.8307284456006301</v>
      </c>
      <c r="N4940">
        <v>-1.18201363824434</v>
      </c>
      <c r="O4940">
        <v>67.755482456140399</v>
      </c>
      <c r="P4940">
        <v>67.017124613003105</v>
      </c>
      <c r="Q4940" t="s">
        <v>17</v>
      </c>
      <c r="R4940">
        <v>-1.18201363824434</v>
      </c>
      <c r="S4940">
        <v>-0.84960470923651799</v>
      </c>
      <c r="T4940">
        <v>-0.15548358475187099</v>
      </c>
      <c r="U4940">
        <v>0.32435740367814903</v>
      </c>
      <c r="V4940">
        <v>0.80419839210816901</v>
      </c>
      <c r="W4940">
        <v>1.49831951659282</v>
      </c>
      <c r="X4940">
        <v>1.8307284456006301</v>
      </c>
      <c r="Y4940">
        <v>0.27864222067389599</v>
      </c>
    </row>
    <row r="4941" spans="1:25" x14ac:dyDescent="0.2">
      <c r="A4941" t="s">
        <v>10672</v>
      </c>
      <c r="B4941" t="s">
        <v>31</v>
      </c>
      <c r="C4941" t="s">
        <v>45</v>
      </c>
      <c r="D4941" t="s">
        <v>25</v>
      </c>
      <c r="E4941" t="s">
        <v>18</v>
      </c>
      <c r="F4941">
        <v>20</v>
      </c>
      <c r="G4941">
        <v>228</v>
      </c>
      <c r="H4941">
        <v>2395</v>
      </c>
      <c r="I4941">
        <v>1.3402823464912299</v>
      </c>
      <c r="J4941">
        <v>1.53556262063686</v>
      </c>
      <c r="K4941">
        <v>0.19528027414562901</v>
      </c>
      <c r="L4941">
        <v>0.85812421849216602</v>
      </c>
      <c r="M4941">
        <v>1.60689461356524</v>
      </c>
      <c r="N4941">
        <v>-1.21633406527398</v>
      </c>
      <c r="O4941">
        <v>65.709978070175396</v>
      </c>
      <c r="P4941">
        <v>67.017124613003105</v>
      </c>
      <c r="Q4941" t="s">
        <v>17</v>
      </c>
      <c r="R4941">
        <v>-1.21633406527398</v>
      </c>
      <c r="S4941">
        <v>-0.90483497396132795</v>
      </c>
      <c r="T4941">
        <v>-0.25437681634426601</v>
      </c>
      <c r="U4941">
        <v>0.19528027414562901</v>
      </c>
      <c r="V4941">
        <v>0.64493736463552398</v>
      </c>
      <c r="W4941">
        <v>1.2953955222525899</v>
      </c>
      <c r="X4941">
        <v>1.60689461356524</v>
      </c>
      <c r="Y4941">
        <v>0.127171807597556</v>
      </c>
    </row>
    <row r="4942" spans="1:25" x14ac:dyDescent="0.2">
      <c r="A4942" t="s">
        <v>10673</v>
      </c>
      <c r="B4942" t="s">
        <v>31</v>
      </c>
      <c r="C4942" t="s">
        <v>45</v>
      </c>
      <c r="D4942" t="s">
        <v>25</v>
      </c>
      <c r="E4942" t="s">
        <v>18</v>
      </c>
      <c r="F4942">
        <v>21</v>
      </c>
      <c r="G4942">
        <v>228</v>
      </c>
      <c r="H4942">
        <v>2395</v>
      </c>
      <c r="I4942">
        <v>1.53145010964912</v>
      </c>
      <c r="J4942">
        <v>1.7018784753581899</v>
      </c>
      <c r="K4942">
        <v>0.170428365709069</v>
      </c>
      <c r="L4942">
        <v>0.82889417654400199</v>
      </c>
      <c r="M4942">
        <v>1.5339592861239499</v>
      </c>
      <c r="N4942">
        <v>-1.1931025547058101</v>
      </c>
      <c r="O4942">
        <v>64.433662280701796</v>
      </c>
      <c r="P4942">
        <v>67.017124613003105</v>
      </c>
      <c r="Q4942" t="s">
        <v>17</v>
      </c>
      <c r="R4942">
        <v>-1.1931025547058101</v>
      </c>
      <c r="S4942">
        <v>-0.89221396862034097</v>
      </c>
      <c r="T4942">
        <v>-0.26391218279998802</v>
      </c>
      <c r="U4942">
        <v>0.170428365709069</v>
      </c>
      <c r="V4942">
        <v>0.60476891421812595</v>
      </c>
      <c r="W4942">
        <v>1.23307070003848</v>
      </c>
      <c r="X4942">
        <v>1.5339592861239499</v>
      </c>
      <c r="Y4942">
        <v>0.100141325116177</v>
      </c>
    </row>
    <row r="4943" spans="1:25" x14ac:dyDescent="0.2">
      <c r="A4943" t="s">
        <v>10674</v>
      </c>
      <c r="B4943" t="s">
        <v>31</v>
      </c>
      <c r="C4943" t="s">
        <v>45</v>
      </c>
      <c r="D4943" t="s">
        <v>25</v>
      </c>
      <c r="E4943" t="s">
        <v>18</v>
      </c>
      <c r="F4943">
        <v>22</v>
      </c>
      <c r="G4943">
        <v>228</v>
      </c>
      <c r="H4943">
        <v>2395</v>
      </c>
      <c r="I4943">
        <v>1.5241091008771901</v>
      </c>
      <c r="J4943">
        <v>1.5204618587727901</v>
      </c>
      <c r="K4943">
        <v>-3.6472421044002599E-3</v>
      </c>
      <c r="L4943">
        <v>0.78774991465313304</v>
      </c>
      <c r="M4943">
        <v>1.2922013674999999</v>
      </c>
      <c r="N4943">
        <v>-1.2994958517088</v>
      </c>
      <c r="O4943">
        <v>63.616228070175403</v>
      </c>
      <c r="P4943">
        <v>67.017124613003105</v>
      </c>
      <c r="Q4943" t="s">
        <v>16</v>
      </c>
      <c r="R4943">
        <v>-1.2994958517088</v>
      </c>
      <c r="S4943">
        <v>-1.0135426326897199</v>
      </c>
      <c r="T4943">
        <v>-0.41642819738264197</v>
      </c>
      <c r="U4943">
        <v>-3.6472421044002599E-3</v>
      </c>
      <c r="V4943">
        <v>0.40913371317384201</v>
      </c>
      <c r="W4943">
        <v>1.00624814848092</v>
      </c>
      <c r="X4943">
        <v>1.2922013674999999</v>
      </c>
      <c r="Y4943">
        <v>-2.39877250675926E-3</v>
      </c>
    </row>
    <row r="4944" spans="1:25" x14ac:dyDescent="0.2">
      <c r="A4944" t="s">
        <v>10675</v>
      </c>
      <c r="B4944" t="s">
        <v>31</v>
      </c>
      <c r="C4944" t="s">
        <v>45</v>
      </c>
      <c r="D4944" t="s">
        <v>25</v>
      </c>
      <c r="E4944" t="s">
        <v>18</v>
      </c>
      <c r="F4944">
        <v>23</v>
      </c>
      <c r="G4944">
        <v>228</v>
      </c>
      <c r="H4944">
        <v>2395</v>
      </c>
      <c r="I4944">
        <v>1.35507949561404</v>
      </c>
      <c r="J4944">
        <v>1.3682659547118701</v>
      </c>
      <c r="K4944">
        <v>1.31864590978308E-2</v>
      </c>
      <c r="L4944">
        <v>0.71812519918237105</v>
      </c>
      <c r="M4944">
        <v>1.19450241175283</v>
      </c>
      <c r="N4944">
        <v>-1.16812949355717</v>
      </c>
      <c r="O4944">
        <v>62.8804824561403</v>
      </c>
      <c r="P4944">
        <v>67.017124613003105</v>
      </c>
      <c r="Q4944" t="s">
        <v>16</v>
      </c>
      <c r="R4944">
        <v>-1.16812949355717</v>
      </c>
      <c r="S4944">
        <v>-0.90745004625396797</v>
      </c>
      <c r="T4944">
        <v>-0.36311114527373101</v>
      </c>
      <c r="U4944">
        <v>1.31864590978308E-2</v>
      </c>
      <c r="V4944">
        <v>0.38948406346939302</v>
      </c>
      <c r="W4944">
        <v>0.93382296444962998</v>
      </c>
      <c r="X4944">
        <v>1.19450241175283</v>
      </c>
      <c r="Y4944">
        <v>9.6373508764293105E-3</v>
      </c>
    </row>
    <row r="4945" spans="1:25" x14ac:dyDescent="0.2">
      <c r="A4945" t="s">
        <v>10676</v>
      </c>
      <c r="B4945" t="s">
        <v>31</v>
      </c>
      <c r="C4945" t="s">
        <v>45</v>
      </c>
      <c r="D4945" t="s">
        <v>25</v>
      </c>
      <c r="E4945" t="s">
        <v>18</v>
      </c>
      <c r="F4945">
        <v>24</v>
      </c>
      <c r="G4945">
        <v>228</v>
      </c>
      <c r="H4945">
        <v>2395</v>
      </c>
      <c r="I4945">
        <v>1.1355701754386001</v>
      </c>
      <c r="J4945">
        <v>1.23006620836563</v>
      </c>
      <c r="K4945">
        <v>9.4496032927032805E-2</v>
      </c>
      <c r="L4945">
        <v>0.63471246003074999</v>
      </c>
      <c r="M4945">
        <v>1.1385980296776199</v>
      </c>
      <c r="N4945">
        <v>-0.94960596382355</v>
      </c>
      <c r="O4945">
        <v>62.305372807017498</v>
      </c>
      <c r="P4945">
        <v>67.017124613003105</v>
      </c>
      <c r="Q4945" t="s">
        <v>16</v>
      </c>
      <c r="R4945">
        <v>-0.94960596382355</v>
      </c>
      <c r="S4945">
        <v>-0.71920534083238796</v>
      </c>
      <c r="T4945">
        <v>-0.23809329612908001</v>
      </c>
      <c r="U4945">
        <v>9.4496032927032805E-2</v>
      </c>
      <c r="V4945">
        <v>0.42708536198314601</v>
      </c>
      <c r="W4945">
        <v>0.90819740668645399</v>
      </c>
      <c r="X4945">
        <v>1.1385980296776199</v>
      </c>
      <c r="Y4945">
        <v>7.6821907865096406E-2</v>
      </c>
    </row>
    <row r="4946" spans="1:25" x14ac:dyDescent="0.2">
      <c r="A4946" t="s">
        <v>10677</v>
      </c>
      <c r="B4946" t="s">
        <v>31</v>
      </c>
      <c r="C4946" t="s">
        <v>45</v>
      </c>
      <c r="D4946" t="s">
        <v>25</v>
      </c>
      <c r="E4946" t="s">
        <v>29</v>
      </c>
      <c r="F4946">
        <v>1</v>
      </c>
      <c r="G4946">
        <v>228</v>
      </c>
      <c r="H4946">
        <v>2395</v>
      </c>
      <c r="I4946">
        <v>1.1033333333333299</v>
      </c>
      <c r="J4946">
        <v>1.4044912002116099</v>
      </c>
      <c r="K4946">
        <v>0.30115786687827301</v>
      </c>
      <c r="L4946">
        <v>0.48795008077359903</v>
      </c>
      <c r="M4946">
        <v>1.10383574975084</v>
      </c>
      <c r="N4946">
        <v>-0.50152001599429796</v>
      </c>
      <c r="O4946">
        <v>65.942982456140399</v>
      </c>
      <c r="P4946">
        <v>77.0126418988648</v>
      </c>
      <c r="Q4946" t="s">
        <v>16</v>
      </c>
      <c r="R4946">
        <v>-0.50152001599429796</v>
      </c>
      <c r="S4946">
        <v>-0.32439413667348099</v>
      </c>
      <c r="T4946">
        <v>4.5472024552907199E-2</v>
      </c>
      <c r="U4946">
        <v>0.30115786687827301</v>
      </c>
      <c r="V4946">
        <v>0.55684370920363901</v>
      </c>
      <c r="W4946">
        <v>0.92670987043002795</v>
      </c>
      <c r="X4946">
        <v>1.10383574975084</v>
      </c>
      <c r="Y4946">
        <v>0.214424886986048</v>
      </c>
    </row>
    <row r="4947" spans="1:25" x14ac:dyDescent="0.2">
      <c r="A4947" t="s">
        <v>10678</v>
      </c>
      <c r="B4947" t="s">
        <v>31</v>
      </c>
      <c r="C4947" t="s">
        <v>45</v>
      </c>
      <c r="D4947" t="s">
        <v>25</v>
      </c>
      <c r="E4947" t="s">
        <v>29</v>
      </c>
      <c r="F4947">
        <v>2</v>
      </c>
      <c r="G4947">
        <v>228</v>
      </c>
      <c r="H4947">
        <v>2395</v>
      </c>
      <c r="I4947">
        <v>0.94765350877193</v>
      </c>
      <c r="J4947">
        <v>1.2090722073037501</v>
      </c>
      <c r="K4947">
        <v>0.26141869853181599</v>
      </c>
      <c r="L4947">
        <v>0.38436436915246203</v>
      </c>
      <c r="M4947">
        <v>0.893698085787615</v>
      </c>
      <c r="N4947">
        <v>-0.37086068872398398</v>
      </c>
      <c r="O4947">
        <v>63.043859649122801</v>
      </c>
      <c r="P4947">
        <v>77.0126418988648</v>
      </c>
      <c r="Q4947" t="s">
        <v>16</v>
      </c>
      <c r="R4947">
        <v>-0.37086068872398398</v>
      </c>
      <c r="S4947">
        <v>-0.23133642272164001</v>
      </c>
      <c r="T4947">
        <v>6.0011769095925697E-2</v>
      </c>
      <c r="U4947">
        <v>0.26141869853181599</v>
      </c>
      <c r="V4947">
        <v>0.46282562796770599</v>
      </c>
      <c r="W4947">
        <v>0.75417381978527098</v>
      </c>
      <c r="X4947">
        <v>0.893698085787615</v>
      </c>
      <c r="Y4947">
        <v>0.216214297998615</v>
      </c>
    </row>
    <row r="4948" spans="1:25" x14ac:dyDescent="0.2">
      <c r="A4948" t="s">
        <v>10679</v>
      </c>
      <c r="B4948" t="s">
        <v>31</v>
      </c>
      <c r="C4948" t="s">
        <v>45</v>
      </c>
      <c r="D4948" t="s">
        <v>25</v>
      </c>
      <c r="E4948" t="s">
        <v>29</v>
      </c>
      <c r="F4948">
        <v>3</v>
      </c>
      <c r="G4948">
        <v>228</v>
      </c>
      <c r="H4948">
        <v>2395</v>
      </c>
      <c r="I4948">
        <v>0.89015350877193</v>
      </c>
      <c r="J4948">
        <v>1.0794634565639101</v>
      </c>
      <c r="K4948">
        <v>0.18930994779198401</v>
      </c>
      <c r="L4948">
        <v>0.34285743376681399</v>
      </c>
      <c r="M4948">
        <v>0.75331042633839396</v>
      </c>
      <c r="N4948">
        <v>-0.37469053075442499</v>
      </c>
      <c r="O4948">
        <v>61.811403508771903</v>
      </c>
      <c r="P4948">
        <v>77.0126418988648</v>
      </c>
      <c r="Q4948" t="s">
        <v>16</v>
      </c>
      <c r="R4948">
        <v>-0.37469053075442499</v>
      </c>
      <c r="S4948">
        <v>-0.25023328229707198</v>
      </c>
      <c r="T4948">
        <v>9.6526524981736302E-3</v>
      </c>
      <c r="U4948">
        <v>0.18930994779198401</v>
      </c>
      <c r="V4948">
        <v>0.36896724308579498</v>
      </c>
      <c r="W4948">
        <v>0.62885317788104</v>
      </c>
      <c r="X4948">
        <v>0.75331042633839396</v>
      </c>
      <c r="Y4948">
        <v>0.17537411446477799</v>
      </c>
    </row>
    <row r="4949" spans="1:25" x14ac:dyDescent="0.2">
      <c r="A4949" t="s">
        <v>10680</v>
      </c>
      <c r="B4949" t="s">
        <v>31</v>
      </c>
      <c r="C4949" t="s">
        <v>45</v>
      </c>
      <c r="D4949" t="s">
        <v>25</v>
      </c>
      <c r="E4949" t="s">
        <v>29</v>
      </c>
      <c r="F4949">
        <v>4</v>
      </c>
      <c r="G4949">
        <v>228</v>
      </c>
      <c r="H4949">
        <v>2395</v>
      </c>
      <c r="I4949">
        <v>0.84491228070175395</v>
      </c>
      <c r="J4949">
        <v>0.93881866346056597</v>
      </c>
      <c r="K4949">
        <v>9.3906382758811205E-2</v>
      </c>
      <c r="L4949">
        <v>0.30123029578247001</v>
      </c>
      <c r="M4949">
        <v>0.58943021932097395</v>
      </c>
      <c r="N4949">
        <v>-0.40161745380335101</v>
      </c>
      <c r="O4949">
        <v>60.539473684210499</v>
      </c>
      <c r="P4949">
        <v>77.0126418988648</v>
      </c>
      <c r="Q4949" t="s">
        <v>16</v>
      </c>
      <c r="R4949">
        <v>-0.40161745380335101</v>
      </c>
      <c r="S4949">
        <v>-0.292270856434315</v>
      </c>
      <c r="T4949">
        <v>-6.3938292231202898E-2</v>
      </c>
      <c r="U4949">
        <v>9.3906382758811205E-2</v>
      </c>
      <c r="V4949">
        <v>0.251751057748825</v>
      </c>
      <c r="W4949">
        <v>0.48008362195193699</v>
      </c>
      <c r="X4949">
        <v>0.58943021932097395</v>
      </c>
      <c r="Y4949">
        <v>0.100026114108836</v>
      </c>
    </row>
    <row r="4950" spans="1:25" x14ac:dyDescent="0.2">
      <c r="A4950" t="s">
        <v>10681</v>
      </c>
      <c r="B4950" t="s">
        <v>31</v>
      </c>
      <c r="C4950" t="s">
        <v>45</v>
      </c>
      <c r="D4950" t="s">
        <v>25</v>
      </c>
      <c r="E4950" t="s">
        <v>29</v>
      </c>
      <c r="F4950">
        <v>5</v>
      </c>
      <c r="G4950">
        <v>228</v>
      </c>
      <c r="H4950">
        <v>2395</v>
      </c>
      <c r="I4950">
        <v>0.82947368421052603</v>
      </c>
      <c r="J4950">
        <v>0.91352048365386995</v>
      </c>
      <c r="K4950">
        <v>8.4046799443344006E-2</v>
      </c>
      <c r="L4950">
        <v>0.285384811813719</v>
      </c>
      <c r="M4950">
        <v>0.55350481487691205</v>
      </c>
      <c r="N4950">
        <v>-0.38541121599022399</v>
      </c>
      <c r="O4950">
        <v>58.460526315789501</v>
      </c>
      <c r="P4950">
        <v>77.0126418988648</v>
      </c>
      <c r="Q4950" t="s">
        <v>16</v>
      </c>
      <c r="R4950">
        <v>-0.38541121599022399</v>
      </c>
      <c r="S4950">
        <v>-0.28181652930184398</v>
      </c>
      <c r="T4950">
        <v>-6.5494841947044802E-2</v>
      </c>
      <c r="U4950">
        <v>8.4046799443344006E-2</v>
      </c>
      <c r="V4950">
        <v>0.23358844083373301</v>
      </c>
      <c r="W4950">
        <v>0.44991012818853199</v>
      </c>
      <c r="X4950">
        <v>0.55350481487691205</v>
      </c>
      <c r="Y4950">
        <v>9.2003190894172707E-2</v>
      </c>
    </row>
    <row r="4951" spans="1:25" x14ac:dyDescent="0.2">
      <c r="A4951" t="s">
        <v>10682</v>
      </c>
      <c r="B4951" t="s">
        <v>31</v>
      </c>
      <c r="C4951" t="s">
        <v>45</v>
      </c>
      <c r="D4951" t="s">
        <v>25</v>
      </c>
      <c r="E4951" t="s">
        <v>29</v>
      </c>
      <c r="F4951">
        <v>6</v>
      </c>
      <c r="G4951">
        <v>228</v>
      </c>
      <c r="H4951">
        <v>2395</v>
      </c>
      <c r="I4951">
        <v>0.77603070175438604</v>
      </c>
      <c r="J4951">
        <v>0.96597349579682001</v>
      </c>
      <c r="K4951">
        <v>0.189942794042434</v>
      </c>
      <c r="L4951">
        <v>0.29386469444506602</v>
      </c>
      <c r="M4951">
        <v>0.67335021640456705</v>
      </c>
      <c r="N4951">
        <v>-0.29346462831969999</v>
      </c>
      <c r="O4951">
        <v>58.469298245613999</v>
      </c>
      <c r="P4951">
        <v>77.0126418988648</v>
      </c>
      <c r="Q4951" t="s">
        <v>16</v>
      </c>
      <c r="R4951">
        <v>-0.29346462831969999</v>
      </c>
      <c r="S4951">
        <v>-0.18679174423614101</v>
      </c>
      <c r="T4951">
        <v>3.5957694153219401E-2</v>
      </c>
      <c r="U4951">
        <v>0.189942794042434</v>
      </c>
      <c r="V4951">
        <v>0.34392789393164902</v>
      </c>
      <c r="W4951">
        <v>0.56667733232100903</v>
      </c>
      <c r="X4951">
        <v>0.67335021640456705</v>
      </c>
      <c r="Y4951">
        <v>0.196633546229705</v>
      </c>
    </row>
    <row r="4952" spans="1:25" x14ac:dyDescent="0.2">
      <c r="A4952" t="s">
        <v>10683</v>
      </c>
      <c r="B4952" t="s">
        <v>31</v>
      </c>
      <c r="C4952" t="s">
        <v>45</v>
      </c>
      <c r="D4952" t="s">
        <v>25</v>
      </c>
      <c r="E4952" t="s">
        <v>29</v>
      </c>
      <c r="F4952">
        <v>7</v>
      </c>
      <c r="G4952">
        <v>228</v>
      </c>
      <c r="H4952">
        <v>2395</v>
      </c>
      <c r="I4952">
        <v>0.62361842105263199</v>
      </c>
      <c r="J4952">
        <v>0.90066817913904995</v>
      </c>
      <c r="K4952">
        <v>0.27704975808641802</v>
      </c>
      <c r="L4952">
        <v>0.32150946432849697</v>
      </c>
      <c r="M4952">
        <v>0.80593282690679602</v>
      </c>
      <c r="N4952">
        <v>-0.25183331073395998</v>
      </c>
      <c r="O4952">
        <v>66.377192982456094</v>
      </c>
      <c r="P4952">
        <v>77.0126418988648</v>
      </c>
      <c r="Q4952" t="s">
        <v>16</v>
      </c>
      <c r="R4952">
        <v>-0.25183331073395998</v>
      </c>
      <c r="S4952">
        <v>-0.135125375182715</v>
      </c>
      <c r="T4952">
        <v>0.108578798778286</v>
      </c>
      <c r="U4952">
        <v>0.27704975808641802</v>
      </c>
      <c r="V4952">
        <v>0.44552071739455101</v>
      </c>
      <c r="W4952">
        <v>0.68922489135555098</v>
      </c>
      <c r="X4952">
        <v>0.80593282690679602</v>
      </c>
      <c r="Y4952">
        <v>0.30760469227551801</v>
      </c>
    </row>
    <row r="4953" spans="1:25" x14ac:dyDescent="0.2">
      <c r="A4953" t="s">
        <v>10684</v>
      </c>
      <c r="B4953" t="s">
        <v>31</v>
      </c>
      <c r="C4953" t="s">
        <v>45</v>
      </c>
      <c r="D4953" t="s">
        <v>25</v>
      </c>
      <c r="E4953" t="s">
        <v>29</v>
      </c>
      <c r="F4953">
        <v>8</v>
      </c>
      <c r="G4953">
        <v>228</v>
      </c>
      <c r="H4953">
        <v>2395</v>
      </c>
      <c r="I4953">
        <v>0.13427631578947399</v>
      </c>
      <c r="J4953">
        <v>0.87481758830692802</v>
      </c>
      <c r="K4953">
        <v>0.74054127251745405</v>
      </c>
      <c r="L4953">
        <v>0.40047347217946999</v>
      </c>
      <c r="M4953">
        <v>1.39932013425268</v>
      </c>
      <c r="N4953">
        <v>8.1762410782225806E-2</v>
      </c>
      <c r="O4953">
        <v>74.592105263157904</v>
      </c>
      <c r="P4953">
        <v>77.0126418988648</v>
      </c>
      <c r="Q4953" t="s">
        <v>16</v>
      </c>
      <c r="R4953">
        <v>8.1762410782225806E-2</v>
      </c>
      <c r="S4953">
        <v>0.227134281183373</v>
      </c>
      <c r="T4953">
        <v>0.53069317309541197</v>
      </c>
      <c r="U4953">
        <v>0.74054127251745405</v>
      </c>
      <c r="V4953">
        <v>0.95038937193949602</v>
      </c>
      <c r="W4953">
        <v>1.25394826385153</v>
      </c>
      <c r="X4953">
        <v>1.39932013425268</v>
      </c>
      <c r="Y4953">
        <v>0.84650935511099601</v>
      </c>
    </row>
    <row r="4954" spans="1:25" x14ac:dyDescent="0.2">
      <c r="A4954" t="s">
        <v>10685</v>
      </c>
      <c r="B4954" t="s">
        <v>31</v>
      </c>
      <c r="C4954" t="s">
        <v>45</v>
      </c>
      <c r="D4954" t="s">
        <v>25</v>
      </c>
      <c r="E4954" t="s">
        <v>29</v>
      </c>
      <c r="F4954">
        <v>9</v>
      </c>
      <c r="G4954">
        <v>228</v>
      </c>
      <c r="H4954">
        <v>2395</v>
      </c>
      <c r="I4954">
        <v>-0.733114035087719</v>
      </c>
      <c r="J4954">
        <v>0.793629562743148</v>
      </c>
      <c r="K4954">
        <v>1.5267435978308701</v>
      </c>
      <c r="L4954">
        <v>0.52268450620835005</v>
      </c>
      <c r="M4954">
        <v>2.3865596105436002</v>
      </c>
      <c r="N4954">
        <v>0.66692758511813099</v>
      </c>
      <c r="O4954">
        <v>81.684210526315795</v>
      </c>
      <c r="P4954">
        <v>77.0126418988648</v>
      </c>
      <c r="Q4954" t="s">
        <v>16</v>
      </c>
      <c r="R4954">
        <v>0.66692758511813099</v>
      </c>
      <c r="S4954">
        <v>0.856662060871762</v>
      </c>
      <c r="T4954">
        <v>1.2528569165776899</v>
      </c>
      <c r="U4954">
        <v>1.5267435978308701</v>
      </c>
      <c r="V4954">
        <v>1.8006302790840401</v>
      </c>
      <c r="W4954">
        <v>2.1968251347899699</v>
      </c>
      <c r="X4954">
        <v>2.3865596105436002</v>
      </c>
      <c r="Y4954">
        <v>1.92374839535178</v>
      </c>
    </row>
    <row r="4955" spans="1:25" x14ac:dyDescent="0.2">
      <c r="A4955" t="s">
        <v>10686</v>
      </c>
      <c r="B4955" t="s">
        <v>31</v>
      </c>
      <c r="C4955" t="s">
        <v>45</v>
      </c>
      <c r="D4955" t="s">
        <v>25</v>
      </c>
      <c r="E4955" t="s">
        <v>29</v>
      </c>
      <c r="F4955">
        <v>10</v>
      </c>
      <c r="G4955">
        <v>228</v>
      </c>
      <c r="H4955">
        <v>2395</v>
      </c>
      <c r="I4955">
        <v>-1.4940570175438601</v>
      </c>
      <c r="J4955">
        <v>0.49026393960402198</v>
      </c>
      <c r="K4955">
        <v>1.9843209571478799</v>
      </c>
      <c r="L4955">
        <v>0.73429832300264397</v>
      </c>
      <c r="M4955">
        <v>3.1922416984872299</v>
      </c>
      <c r="N4955">
        <v>0.77640021580853302</v>
      </c>
      <c r="O4955">
        <v>86.986842105263193</v>
      </c>
      <c r="P4955">
        <v>77.0126418988648</v>
      </c>
      <c r="Q4955" t="s">
        <v>16</v>
      </c>
      <c r="R4955">
        <v>0.77640021580853302</v>
      </c>
      <c r="S4955">
        <v>1.0429505070584899</v>
      </c>
      <c r="T4955">
        <v>1.5995486358944999</v>
      </c>
      <c r="U4955">
        <v>1.9843209571478799</v>
      </c>
      <c r="V4955">
        <v>2.3690932784012699</v>
      </c>
      <c r="W4955">
        <v>2.9256914072372702</v>
      </c>
      <c r="X4955">
        <v>3.1922416984872299</v>
      </c>
      <c r="Y4955">
        <v>4.0474544359729698</v>
      </c>
    </row>
    <row r="4956" spans="1:25" x14ac:dyDescent="0.2">
      <c r="A4956" t="s">
        <v>10687</v>
      </c>
      <c r="B4956" t="s">
        <v>31</v>
      </c>
      <c r="C4956" t="s">
        <v>45</v>
      </c>
      <c r="D4956" t="s">
        <v>25</v>
      </c>
      <c r="E4956" t="s">
        <v>29</v>
      </c>
      <c r="F4956">
        <v>11</v>
      </c>
      <c r="G4956">
        <v>228</v>
      </c>
      <c r="H4956">
        <v>2395</v>
      </c>
      <c r="I4956">
        <v>-2.19662280701754</v>
      </c>
      <c r="J4956">
        <v>-0.28765405972089297</v>
      </c>
      <c r="K4956">
        <v>1.9089687472966499</v>
      </c>
      <c r="L4956">
        <v>0.88665803422351297</v>
      </c>
      <c r="M4956">
        <v>3.3675212135943302</v>
      </c>
      <c r="N4956">
        <v>0.45041628099897202</v>
      </c>
      <c r="O4956">
        <v>90.114035087719301</v>
      </c>
      <c r="P4956">
        <v>77.0126418988648</v>
      </c>
      <c r="Q4956" t="s">
        <v>16</v>
      </c>
      <c r="R4956">
        <v>0.45041628099897202</v>
      </c>
      <c r="S4956">
        <v>0.77227314742210795</v>
      </c>
      <c r="T4956">
        <v>1.4443599373635301</v>
      </c>
      <c r="U4956">
        <v>1.9089687472966499</v>
      </c>
      <c r="V4956">
        <v>2.3735775572297699</v>
      </c>
      <c r="W4956">
        <v>3.0456643471711899</v>
      </c>
      <c r="X4956">
        <v>3.3675212135943302</v>
      </c>
      <c r="Y4956">
        <v>-6.6363351490637799</v>
      </c>
    </row>
    <row r="4957" spans="1:25" x14ac:dyDescent="0.2">
      <c r="A4957" t="s">
        <v>10688</v>
      </c>
      <c r="B4957" t="s">
        <v>31</v>
      </c>
      <c r="C4957" t="s">
        <v>45</v>
      </c>
      <c r="D4957" t="s">
        <v>25</v>
      </c>
      <c r="E4957" t="s">
        <v>29</v>
      </c>
      <c r="F4957">
        <v>12</v>
      </c>
      <c r="G4957">
        <v>228</v>
      </c>
      <c r="H4957">
        <v>2395</v>
      </c>
      <c r="I4957">
        <v>-2.4899780701754399</v>
      </c>
      <c r="J4957">
        <v>-0.72657107648285901</v>
      </c>
      <c r="K4957">
        <v>1.76340699369258</v>
      </c>
      <c r="L4957">
        <v>0.93306660106625505</v>
      </c>
      <c r="M4957">
        <v>3.2983015524465702</v>
      </c>
      <c r="N4957">
        <v>0.22851243493859</v>
      </c>
      <c r="O4957">
        <v>91.486842105263193</v>
      </c>
      <c r="P4957">
        <v>77.0126418988648</v>
      </c>
      <c r="Q4957" t="s">
        <v>16</v>
      </c>
      <c r="R4957">
        <v>0.22851243493859</v>
      </c>
      <c r="S4957">
        <v>0.56721561112564101</v>
      </c>
      <c r="T4957">
        <v>1.2744800947338599</v>
      </c>
      <c r="U4957">
        <v>1.76340699369258</v>
      </c>
      <c r="V4957">
        <v>2.2523338926513001</v>
      </c>
      <c r="W4957">
        <v>2.9595983762595202</v>
      </c>
      <c r="X4957">
        <v>3.2983015524465702</v>
      </c>
      <c r="Y4957">
        <v>-2.4270261379365299</v>
      </c>
    </row>
    <row r="4958" spans="1:25" x14ac:dyDescent="0.2">
      <c r="A4958" t="s">
        <v>10689</v>
      </c>
      <c r="B4958" t="s">
        <v>31</v>
      </c>
      <c r="C4958" t="s">
        <v>45</v>
      </c>
      <c r="D4958" t="s">
        <v>25</v>
      </c>
      <c r="E4958" t="s">
        <v>29</v>
      </c>
      <c r="F4958">
        <v>13</v>
      </c>
      <c r="G4958">
        <v>228</v>
      </c>
      <c r="H4958">
        <v>2395</v>
      </c>
      <c r="I4958">
        <v>-2.3603947368421001</v>
      </c>
      <c r="J4958">
        <v>-0.89092898563700196</v>
      </c>
      <c r="K4958">
        <v>1.4694657512050999</v>
      </c>
      <c r="L4958">
        <v>0.92356706013593304</v>
      </c>
      <c r="M4958">
        <v>2.9887335651287099</v>
      </c>
      <c r="N4958">
        <v>-4.9802062718506498E-2</v>
      </c>
      <c r="O4958">
        <v>92.438596491228097</v>
      </c>
      <c r="P4958">
        <v>77.0126418988648</v>
      </c>
      <c r="Q4958" t="s">
        <v>16</v>
      </c>
      <c r="R4958">
        <v>-4.9802062718506498E-2</v>
      </c>
      <c r="S4958">
        <v>0.28545278011083702</v>
      </c>
      <c r="T4958">
        <v>0.98551661169387506</v>
      </c>
      <c r="U4958">
        <v>1.4694657512050999</v>
      </c>
      <c r="V4958">
        <v>1.95341489071633</v>
      </c>
      <c r="W4958">
        <v>2.6534787222993699</v>
      </c>
      <c r="X4958">
        <v>2.9887335651287099</v>
      </c>
      <c r="Y4958">
        <v>-1.6493635013507399</v>
      </c>
    </row>
    <row r="4959" spans="1:25" x14ac:dyDescent="0.2">
      <c r="A4959" t="s">
        <v>10690</v>
      </c>
      <c r="B4959" t="s">
        <v>31</v>
      </c>
      <c r="C4959" t="s">
        <v>45</v>
      </c>
      <c r="D4959" t="s">
        <v>25</v>
      </c>
      <c r="E4959" t="s">
        <v>29</v>
      </c>
      <c r="F4959">
        <v>14</v>
      </c>
      <c r="G4959">
        <v>228</v>
      </c>
      <c r="H4959">
        <v>2395</v>
      </c>
      <c r="I4959">
        <v>-2.1437499999999998</v>
      </c>
      <c r="J4959">
        <v>-0.43963051234984202</v>
      </c>
      <c r="K4959">
        <v>1.70411948765016</v>
      </c>
      <c r="L4959">
        <v>0.90282826816470196</v>
      </c>
      <c r="M4959">
        <v>3.1892719887810901</v>
      </c>
      <c r="N4959">
        <v>0.218966986519225</v>
      </c>
      <c r="O4959">
        <v>91.114035087719301</v>
      </c>
      <c r="P4959">
        <v>77.0126418988648</v>
      </c>
      <c r="Q4959" t="s">
        <v>16</v>
      </c>
      <c r="R4959">
        <v>0.218966986519225</v>
      </c>
      <c r="S4959">
        <v>0.546693647863012</v>
      </c>
      <c r="T4959">
        <v>1.23103747513186</v>
      </c>
      <c r="U4959">
        <v>1.70411948765016</v>
      </c>
      <c r="V4959">
        <v>2.1772015001684601</v>
      </c>
      <c r="W4959">
        <v>2.8615453274373102</v>
      </c>
      <c r="X4959">
        <v>3.1892719887810901</v>
      </c>
      <c r="Y4959">
        <v>-3.8762538990789701</v>
      </c>
    </row>
    <row r="4960" spans="1:25" x14ac:dyDescent="0.2">
      <c r="A4960" t="s">
        <v>10691</v>
      </c>
      <c r="B4960" t="s">
        <v>31</v>
      </c>
      <c r="C4960" t="s">
        <v>45</v>
      </c>
      <c r="D4960" t="s">
        <v>25</v>
      </c>
      <c r="E4960" t="s">
        <v>29</v>
      </c>
      <c r="F4960">
        <v>15</v>
      </c>
      <c r="G4960">
        <v>228</v>
      </c>
      <c r="H4960">
        <v>2395</v>
      </c>
      <c r="I4960">
        <v>-1.6975438596491199</v>
      </c>
      <c r="J4960">
        <v>-1.0434419692615301E-2</v>
      </c>
      <c r="K4960">
        <v>1.6871094399565101</v>
      </c>
      <c r="L4960">
        <v>0.79767738536116195</v>
      </c>
      <c r="M4960">
        <v>2.9992887388756202</v>
      </c>
      <c r="N4960">
        <v>0.37493014103739702</v>
      </c>
      <c r="O4960">
        <v>90.881578947368396</v>
      </c>
      <c r="P4960">
        <v>77.0126418988648</v>
      </c>
      <c r="Q4960" t="s">
        <v>16</v>
      </c>
      <c r="R4960">
        <v>0.37493014103739702</v>
      </c>
      <c r="S4960">
        <v>0.66448703192349801</v>
      </c>
      <c r="T4960">
        <v>1.2691264900272601</v>
      </c>
      <c r="U4960">
        <v>1.6871094399565101</v>
      </c>
      <c r="V4960">
        <v>2.1050923898857601</v>
      </c>
      <c r="W4960">
        <v>2.70973184798952</v>
      </c>
      <c r="X4960">
        <v>2.9992887388756202</v>
      </c>
      <c r="Y4960">
        <v>-161.68694471341999</v>
      </c>
    </row>
    <row r="4961" spans="1:25" x14ac:dyDescent="0.2">
      <c r="A4961" t="s">
        <v>10692</v>
      </c>
      <c r="B4961" t="s">
        <v>31</v>
      </c>
      <c r="C4961" t="s">
        <v>45</v>
      </c>
      <c r="D4961" t="s">
        <v>25</v>
      </c>
      <c r="E4961" t="s">
        <v>29</v>
      </c>
      <c r="F4961">
        <v>16</v>
      </c>
      <c r="G4961">
        <v>228</v>
      </c>
      <c r="H4961">
        <v>2395</v>
      </c>
      <c r="I4961">
        <v>-0.86747807017543899</v>
      </c>
      <c r="J4961">
        <v>0.37222761387966802</v>
      </c>
      <c r="K4961">
        <v>1.2397056840551099</v>
      </c>
      <c r="L4961">
        <v>0.76173491438848395</v>
      </c>
      <c r="M4961">
        <v>2.4927596182241598</v>
      </c>
      <c r="N4961">
        <v>-1.3348250113949699E-2</v>
      </c>
      <c r="O4961">
        <v>88.846491228070207</v>
      </c>
      <c r="P4961">
        <v>77.0126418988648</v>
      </c>
      <c r="Q4961" t="s">
        <v>16</v>
      </c>
      <c r="R4961">
        <v>-1.3348250113949699E-2</v>
      </c>
      <c r="S4961">
        <v>0.26316152380906999</v>
      </c>
      <c r="T4961">
        <v>0.84055658891554097</v>
      </c>
      <c r="U4961">
        <v>1.2397056840551099</v>
      </c>
      <c r="V4961">
        <v>1.6388547791946699</v>
      </c>
      <c r="W4961">
        <v>2.21624984430114</v>
      </c>
      <c r="X4961">
        <v>2.4927596182241598</v>
      </c>
      <c r="Y4961">
        <v>3.3305043415072202</v>
      </c>
    </row>
    <row r="4962" spans="1:25" x14ac:dyDescent="0.2">
      <c r="A4962" t="s">
        <v>10693</v>
      </c>
      <c r="B4962" t="s">
        <v>31</v>
      </c>
      <c r="C4962" t="s">
        <v>45</v>
      </c>
      <c r="D4962" t="s">
        <v>25</v>
      </c>
      <c r="E4962" t="s">
        <v>29</v>
      </c>
      <c r="F4962">
        <v>17</v>
      </c>
      <c r="G4962">
        <v>228</v>
      </c>
      <c r="H4962">
        <v>2395</v>
      </c>
      <c r="I4962">
        <v>-7.3289473684210502E-2</v>
      </c>
      <c r="J4962">
        <v>0.91437081622485705</v>
      </c>
      <c r="K4962">
        <v>0.98766028990906796</v>
      </c>
      <c r="L4962">
        <v>0.73319637899621104</v>
      </c>
      <c r="M4962">
        <v>2.1937683333578399</v>
      </c>
      <c r="N4962">
        <v>-0.2184477535397</v>
      </c>
      <c r="O4962">
        <v>86.425438596491205</v>
      </c>
      <c r="P4962">
        <v>77.0126418988648</v>
      </c>
      <c r="Q4962" t="s">
        <v>17</v>
      </c>
      <c r="R4962">
        <v>-0.2184477535397</v>
      </c>
      <c r="S4962">
        <v>4.7702532035924901E-2</v>
      </c>
      <c r="T4962">
        <v>0.60346538731505295</v>
      </c>
      <c r="U4962">
        <v>0.98766028990906796</v>
      </c>
      <c r="V4962">
        <v>1.37185519250308</v>
      </c>
      <c r="W4962">
        <v>1.92761804778221</v>
      </c>
      <c r="X4962">
        <v>2.1937683333578399</v>
      </c>
      <c r="Y4962">
        <v>1.0801529011903499</v>
      </c>
    </row>
    <row r="4963" spans="1:25" x14ac:dyDescent="0.2">
      <c r="A4963" t="s">
        <v>10694</v>
      </c>
      <c r="B4963" t="s">
        <v>31</v>
      </c>
      <c r="C4963" t="s">
        <v>45</v>
      </c>
      <c r="D4963" t="s">
        <v>25</v>
      </c>
      <c r="E4963" t="s">
        <v>29</v>
      </c>
      <c r="F4963">
        <v>18</v>
      </c>
      <c r="G4963">
        <v>228</v>
      </c>
      <c r="H4963">
        <v>2395</v>
      </c>
      <c r="I4963">
        <v>1.0397149122806999</v>
      </c>
      <c r="J4963">
        <v>1.5384153385617301</v>
      </c>
      <c r="K4963">
        <v>0.49870042628102801</v>
      </c>
      <c r="L4963">
        <v>0.72268708265966497</v>
      </c>
      <c r="M4963">
        <v>1.6875206772561799</v>
      </c>
      <c r="N4963">
        <v>-0.69011982469412103</v>
      </c>
      <c r="O4963">
        <v>84.368421052631604</v>
      </c>
      <c r="P4963">
        <v>77.0126418988648</v>
      </c>
      <c r="Q4963" t="s">
        <v>17</v>
      </c>
      <c r="R4963">
        <v>-0.69011982469412103</v>
      </c>
      <c r="S4963">
        <v>-0.42778441368866199</v>
      </c>
      <c r="T4963">
        <v>0.120012394967364</v>
      </c>
      <c r="U4963">
        <v>0.49870042628102801</v>
      </c>
      <c r="V4963">
        <v>0.87738845759469297</v>
      </c>
      <c r="W4963">
        <v>1.4251852662507201</v>
      </c>
      <c r="X4963">
        <v>1.6875206772561799</v>
      </c>
      <c r="Y4963">
        <v>0.32416501173686002</v>
      </c>
    </row>
    <row r="4964" spans="1:25" x14ac:dyDescent="0.2">
      <c r="A4964" t="s">
        <v>10695</v>
      </c>
      <c r="B4964" t="s">
        <v>31</v>
      </c>
      <c r="C4964" t="s">
        <v>45</v>
      </c>
      <c r="D4964" t="s">
        <v>25</v>
      </c>
      <c r="E4964" t="s">
        <v>29</v>
      </c>
      <c r="F4964">
        <v>19</v>
      </c>
      <c r="G4964">
        <v>228</v>
      </c>
      <c r="H4964">
        <v>2395</v>
      </c>
      <c r="I4964">
        <v>1.9835745614035101</v>
      </c>
      <c r="J4964">
        <v>2.2475792275286701</v>
      </c>
      <c r="K4964">
        <v>0.26400466612516599</v>
      </c>
      <c r="L4964">
        <v>0.65255447072943695</v>
      </c>
      <c r="M4964">
        <v>1.3374567704750899</v>
      </c>
      <c r="N4964">
        <v>-0.80944743822475895</v>
      </c>
      <c r="O4964">
        <v>81.653508771929793</v>
      </c>
      <c r="P4964">
        <v>77.0126418988648</v>
      </c>
      <c r="Q4964" t="s">
        <v>17</v>
      </c>
      <c r="R4964">
        <v>-0.80944743822475895</v>
      </c>
      <c r="S4964">
        <v>-0.57257016534997296</v>
      </c>
      <c r="T4964">
        <v>-7.7933876537059396E-2</v>
      </c>
      <c r="U4964">
        <v>0.26400466612516599</v>
      </c>
      <c r="V4964">
        <v>0.60594320878739105</v>
      </c>
      <c r="W4964">
        <v>1.1005794976003</v>
      </c>
      <c r="X4964">
        <v>1.3374567704750899</v>
      </c>
      <c r="Y4964">
        <v>0.117461784168317</v>
      </c>
    </row>
    <row r="4965" spans="1:25" x14ac:dyDescent="0.2">
      <c r="A4965" t="s">
        <v>10696</v>
      </c>
      <c r="B4965" t="s">
        <v>31</v>
      </c>
      <c r="C4965" t="s">
        <v>45</v>
      </c>
      <c r="D4965" t="s">
        <v>25</v>
      </c>
      <c r="E4965" t="s">
        <v>29</v>
      </c>
      <c r="F4965">
        <v>20</v>
      </c>
      <c r="G4965">
        <v>228</v>
      </c>
      <c r="H4965">
        <v>2395</v>
      </c>
      <c r="I4965">
        <v>2.3375877192982499</v>
      </c>
      <c r="J4965">
        <v>2.59767942084842</v>
      </c>
      <c r="K4965">
        <v>0.26009170155016997</v>
      </c>
      <c r="L4965">
        <v>0.62908222127594304</v>
      </c>
      <c r="M4965">
        <v>1.2949319555490999</v>
      </c>
      <c r="N4965">
        <v>-0.77474855244875596</v>
      </c>
      <c r="O4965">
        <v>77.004385964912302</v>
      </c>
      <c r="P4965">
        <v>77.0126418988648</v>
      </c>
      <c r="Q4965" t="s">
        <v>17</v>
      </c>
      <c r="R4965">
        <v>-0.77474855244875596</v>
      </c>
      <c r="S4965">
        <v>-0.54639170612558896</v>
      </c>
      <c r="T4965">
        <v>-6.9547382398424396E-2</v>
      </c>
      <c r="U4965">
        <v>0.26009170155016997</v>
      </c>
      <c r="V4965">
        <v>0.58973078549876401</v>
      </c>
      <c r="W4965">
        <v>1.0665751092259299</v>
      </c>
      <c r="X4965">
        <v>1.2949319555490999</v>
      </c>
      <c r="Y4965">
        <v>0.100124634111018</v>
      </c>
    </row>
    <row r="4966" spans="1:25" x14ac:dyDescent="0.2">
      <c r="A4966" t="s">
        <v>10697</v>
      </c>
      <c r="B4966" t="s">
        <v>31</v>
      </c>
      <c r="C4966" t="s">
        <v>45</v>
      </c>
      <c r="D4966" t="s">
        <v>25</v>
      </c>
      <c r="E4966" t="s">
        <v>29</v>
      </c>
      <c r="F4966">
        <v>21</v>
      </c>
      <c r="G4966">
        <v>228</v>
      </c>
      <c r="H4966">
        <v>2395</v>
      </c>
      <c r="I4966">
        <v>2.1551973684210499</v>
      </c>
      <c r="J4966">
        <v>2.6066075571638101</v>
      </c>
      <c r="K4966">
        <v>0.45141018874275401</v>
      </c>
      <c r="L4966">
        <v>0.60173967283853302</v>
      </c>
      <c r="M4966">
        <v>1.4412719505621401</v>
      </c>
      <c r="N4966">
        <v>-0.53845157307663205</v>
      </c>
      <c r="O4966">
        <v>72.714912280701796</v>
      </c>
      <c r="P4966">
        <v>77.0126418988648</v>
      </c>
      <c r="Q4966" t="s">
        <v>17</v>
      </c>
      <c r="R4966">
        <v>-0.53845157307663205</v>
      </c>
      <c r="S4966">
        <v>-0.32002007183624398</v>
      </c>
      <c r="T4966">
        <v>0.13609860017536299</v>
      </c>
      <c r="U4966">
        <v>0.45141018874275401</v>
      </c>
      <c r="V4966">
        <v>0.76672177731014601</v>
      </c>
      <c r="W4966">
        <v>1.22284044932175</v>
      </c>
      <c r="X4966">
        <v>1.4412719505621401</v>
      </c>
      <c r="Y4966">
        <v>0.173179191283372</v>
      </c>
    </row>
    <row r="4967" spans="1:25" x14ac:dyDescent="0.2">
      <c r="A4967" t="s">
        <v>10698</v>
      </c>
      <c r="B4967" t="s">
        <v>31</v>
      </c>
      <c r="C4967" t="s">
        <v>45</v>
      </c>
      <c r="D4967" t="s">
        <v>25</v>
      </c>
      <c r="E4967" t="s">
        <v>29</v>
      </c>
      <c r="F4967">
        <v>22</v>
      </c>
      <c r="G4967">
        <v>228</v>
      </c>
      <c r="H4967">
        <v>2395</v>
      </c>
      <c r="I4967">
        <v>2.0073684210526301</v>
      </c>
      <c r="J4967">
        <v>2.3466533429515399</v>
      </c>
      <c r="K4967">
        <v>0.33928492189891102</v>
      </c>
      <c r="L4967">
        <v>0.61156764343046699</v>
      </c>
      <c r="M4967">
        <v>1.3453136953420299</v>
      </c>
      <c r="N4967">
        <v>-0.66674385154420601</v>
      </c>
      <c r="O4967">
        <v>69.078947368421098</v>
      </c>
      <c r="P4967">
        <v>77.0126418988648</v>
      </c>
      <c r="Q4967" t="s">
        <v>16</v>
      </c>
      <c r="R4967">
        <v>-0.66674385154420601</v>
      </c>
      <c r="S4967">
        <v>-0.44474479697894698</v>
      </c>
      <c r="T4967">
        <v>1.8823476741346701E-2</v>
      </c>
      <c r="U4967">
        <v>0.33928492189891102</v>
      </c>
      <c r="V4967">
        <v>0.65974636705647605</v>
      </c>
      <c r="W4967">
        <v>1.12331464077677</v>
      </c>
      <c r="X4967">
        <v>1.3453136953420299</v>
      </c>
      <c r="Y4967">
        <v>0.14458246375332501</v>
      </c>
    </row>
    <row r="4968" spans="1:25" x14ac:dyDescent="0.2">
      <c r="A4968" t="s">
        <v>10699</v>
      </c>
      <c r="B4968" t="s">
        <v>31</v>
      </c>
      <c r="C4968" t="s">
        <v>45</v>
      </c>
      <c r="D4968" t="s">
        <v>25</v>
      </c>
      <c r="E4968" t="s">
        <v>29</v>
      </c>
      <c r="F4968">
        <v>23</v>
      </c>
      <c r="G4968">
        <v>228</v>
      </c>
      <c r="H4968">
        <v>2395</v>
      </c>
      <c r="I4968">
        <v>1.7014912280701799</v>
      </c>
      <c r="J4968">
        <v>2.0267513163374602</v>
      </c>
      <c r="K4968">
        <v>0.32526008826728198</v>
      </c>
      <c r="L4968">
        <v>0.58959874788268396</v>
      </c>
      <c r="M4968">
        <v>1.2951500285343001</v>
      </c>
      <c r="N4968">
        <v>-0.644629851999732</v>
      </c>
      <c r="O4968">
        <v>66.1666666666667</v>
      </c>
      <c r="P4968">
        <v>77.0126418988648</v>
      </c>
      <c r="Q4968" t="s">
        <v>16</v>
      </c>
      <c r="R4968">
        <v>-0.644629851999732</v>
      </c>
      <c r="S4968">
        <v>-0.43060550651831803</v>
      </c>
      <c r="T4968">
        <v>1.6310344376756099E-2</v>
      </c>
      <c r="U4968">
        <v>0.32526008826728198</v>
      </c>
      <c r="V4968">
        <v>0.63420983215780902</v>
      </c>
      <c r="W4968">
        <v>1.0811256830528799</v>
      </c>
      <c r="X4968">
        <v>1.2951500285343001</v>
      </c>
      <c r="Y4968">
        <v>0.160483472069509</v>
      </c>
    </row>
    <row r="4969" spans="1:25" x14ac:dyDescent="0.2">
      <c r="A4969" t="s">
        <v>10700</v>
      </c>
      <c r="B4969" t="s">
        <v>31</v>
      </c>
      <c r="C4969" t="s">
        <v>45</v>
      </c>
      <c r="D4969" t="s">
        <v>25</v>
      </c>
      <c r="E4969" t="s">
        <v>29</v>
      </c>
      <c r="F4969">
        <v>24</v>
      </c>
      <c r="G4969">
        <v>228</v>
      </c>
      <c r="H4969">
        <v>2395</v>
      </c>
      <c r="I4969">
        <v>1.4730263157894701</v>
      </c>
      <c r="J4969">
        <v>1.7039760570603899</v>
      </c>
      <c r="K4969">
        <v>0.230949741270913</v>
      </c>
      <c r="L4969">
        <v>0.48676355711976599</v>
      </c>
      <c r="M4969">
        <v>1.0316757927329301</v>
      </c>
      <c r="N4969">
        <v>-0.56977631019110297</v>
      </c>
      <c r="O4969">
        <v>65.096491228070207</v>
      </c>
      <c r="P4969">
        <v>77.0126418988648</v>
      </c>
      <c r="Q4969" t="s">
        <v>16</v>
      </c>
      <c r="R4969">
        <v>-0.56977631019110297</v>
      </c>
      <c r="S4969">
        <v>-0.393081138956627</v>
      </c>
      <c r="T4969">
        <v>-2.41143626598447E-2</v>
      </c>
      <c r="U4969">
        <v>0.230949741270913</v>
      </c>
      <c r="V4969">
        <v>0.48601384520167001</v>
      </c>
      <c r="W4969">
        <v>0.854980621498453</v>
      </c>
      <c r="X4969">
        <v>1.0316757927329301</v>
      </c>
      <c r="Y4969">
        <v>0.13553579013858699</v>
      </c>
    </row>
    <row r="4970" spans="1:25" x14ac:dyDescent="0.2">
      <c r="A4970" t="s">
        <v>10701</v>
      </c>
      <c r="B4970" t="s">
        <v>31</v>
      </c>
      <c r="C4970" t="s">
        <v>45</v>
      </c>
      <c r="D4970" t="s">
        <v>34</v>
      </c>
      <c r="E4970" t="s">
        <v>14</v>
      </c>
      <c r="F4970">
        <v>1</v>
      </c>
      <c r="G4970">
        <v>228</v>
      </c>
      <c r="H4970">
        <v>2468</v>
      </c>
      <c r="I4970">
        <v>1.04666267942584</v>
      </c>
      <c r="J4970">
        <v>1.0856814585702499</v>
      </c>
      <c r="K4970">
        <v>3.9018779144411403E-2</v>
      </c>
      <c r="L4970">
        <v>0.48795008077360003</v>
      </c>
      <c r="M4970">
        <v>0.84169666201698301</v>
      </c>
      <c r="N4970">
        <v>-0.76365910372816004</v>
      </c>
      <c r="O4970">
        <v>62.229065470494398</v>
      </c>
      <c r="P4970">
        <v>70.198704857397502</v>
      </c>
      <c r="Q4970" t="s">
        <v>16</v>
      </c>
      <c r="R4970">
        <v>-0.76365910372816004</v>
      </c>
      <c r="S4970">
        <v>-0.58653322440734301</v>
      </c>
      <c r="T4970">
        <v>-0.21666706318095499</v>
      </c>
      <c r="U4970">
        <v>3.9018779144411403E-2</v>
      </c>
      <c r="V4970">
        <v>0.29470462146977799</v>
      </c>
      <c r="W4970">
        <v>0.66457078269616598</v>
      </c>
      <c r="X4970">
        <v>0.84169666201698301</v>
      </c>
      <c r="Y4970">
        <v>3.5939435859755703E-2</v>
      </c>
    </row>
    <row r="4971" spans="1:25" x14ac:dyDescent="0.2">
      <c r="A4971" t="s">
        <v>10702</v>
      </c>
      <c r="B4971" t="s">
        <v>31</v>
      </c>
      <c r="C4971" t="s">
        <v>45</v>
      </c>
      <c r="D4971" t="s">
        <v>34</v>
      </c>
      <c r="E4971" t="s">
        <v>14</v>
      </c>
      <c r="F4971">
        <v>2</v>
      </c>
      <c r="G4971">
        <v>228</v>
      </c>
      <c r="H4971">
        <v>2468</v>
      </c>
      <c r="I4971">
        <v>0.95546650717703396</v>
      </c>
      <c r="J4971">
        <v>0.97545135783261805</v>
      </c>
      <c r="K4971">
        <v>1.9984850655584301E-2</v>
      </c>
      <c r="L4971">
        <v>0.38436436915246203</v>
      </c>
      <c r="M4971">
        <v>0.65226423791138399</v>
      </c>
      <c r="N4971">
        <v>-0.61229453660021504</v>
      </c>
      <c r="O4971">
        <v>61.812202751196203</v>
      </c>
      <c r="P4971">
        <v>70.198704857397502</v>
      </c>
      <c r="Q4971" t="s">
        <v>16</v>
      </c>
      <c r="R4971">
        <v>-0.61229453660021504</v>
      </c>
      <c r="S4971">
        <v>-0.47277027059787202</v>
      </c>
      <c r="T4971">
        <v>-0.181422078780306</v>
      </c>
      <c r="U4971">
        <v>1.9984850655584301E-2</v>
      </c>
      <c r="V4971">
        <v>0.22139178009147401</v>
      </c>
      <c r="W4971">
        <v>0.51273997190903997</v>
      </c>
      <c r="X4971">
        <v>0.65226423791138399</v>
      </c>
      <c r="Y4971">
        <v>2.0487798284467201E-2</v>
      </c>
    </row>
    <row r="4972" spans="1:25" x14ac:dyDescent="0.2">
      <c r="A4972" t="s">
        <v>10703</v>
      </c>
      <c r="B4972" t="s">
        <v>31</v>
      </c>
      <c r="C4972" t="s">
        <v>45</v>
      </c>
      <c r="D4972" t="s">
        <v>34</v>
      </c>
      <c r="E4972" t="s">
        <v>14</v>
      </c>
      <c r="F4972">
        <v>3</v>
      </c>
      <c r="G4972">
        <v>228</v>
      </c>
      <c r="H4972">
        <v>2468</v>
      </c>
      <c r="I4972">
        <v>0.89563795853269501</v>
      </c>
      <c r="J4972">
        <v>0.896427698818555</v>
      </c>
      <c r="K4972">
        <v>7.89740285859319E-4</v>
      </c>
      <c r="L4972">
        <v>0.34285743376681399</v>
      </c>
      <c r="M4972">
        <v>0.56479021883226899</v>
      </c>
      <c r="N4972">
        <v>-0.56321073826055001</v>
      </c>
      <c r="O4972">
        <v>61.447765490430598</v>
      </c>
      <c r="P4972">
        <v>70.198704857397502</v>
      </c>
      <c r="Q4972" t="s">
        <v>16</v>
      </c>
      <c r="R4972">
        <v>-0.56321073826055001</v>
      </c>
      <c r="S4972">
        <v>-0.43875348980319701</v>
      </c>
      <c r="T4972">
        <v>-0.17886755500795101</v>
      </c>
      <c r="U4972">
        <v>7.89740285859319E-4</v>
      </c>
      <c r="V4972">
        <v>0.18044703557967001</v>
      </c>
      <c r="W4972">
        <v>0.44033297037491498</v>
      </c>
      <c r="X4972">
        <v>0.56479021883226899</v>
      </c>
      <c r="Y4972">
        <v>8.8098603702245698E-4</v>
      </c>
    </row>
    <row r="4973" spans="1:25" x14ac:dyDescent="0.2">
      <c r="A4973" t="s">
        <v>10704</v>
      </c>
      <c r="B4973" t="s">
        <v>31</v>
      </c>
      <c r="C4973" t="s">
        <v>45</v>
      </c>
      <c r="D4973" t="s">
        <v>34</v>
      </c>
      <c r="E4973" t="s">
        <v>14</v>
      </c>
      <c r="F4973">
        <v>4</v>
      </c>
      <c r="G4973">
        <v>228</v>
      </c>
      <c r="H4973">
        <v>2468</v>
      </c>
      <c r="I4973">
        <v>0.82990330940988799</v>
      </c>
      <c r="J4973">
        <v>0.77790142528098405</v>
      </c>
      <c r="K4973">
        <v>-5.2001884128904503E-2</v>
      </c>
      <c r="L4973">
        <v>0.30123029578247001</v>
      </c>
      <c r="M4973">
        <v>0.44352195243325798</v>
      </c>
      <c r="N4973">
        <v>-0.54752572069106697</v>
      </c>
      <c r="O4973">
        <v>60.788277292663501</v>
      </c>
      <c r="P4973">
        <v>70.198704857397502</v>
      </c>
      <c r="Q4973" t="s">
        <v>16</v>
      </c>
      <c r="R4973">
        <v>-0.54752572069106697</v>
      </c>
      <c r="S4973">
        <v>-0.43817912332203102</v>
      </c>
      <c r="T4973">
        <v>-0.209846559118919</v>
      </c>
      <c r="U4973">
        <v>-5.2001884128904503E-2</v>
      </c>
      <c r="V4973">
        <v>0.10584279086110999</v>
      </c>
      <c r="W4973">
        <v>0.33417535506422202</v>
      </c>
      <c r="X4973">
        <v>0.44352195243325798</v>
      </c>
      <c r="Y4973">
        <v>-6.6848937974526804E-2</v>
      </c>
    </row>
    <row r="4974" spans="1:25" x14ac:dyDescent="0.2">
      <c r="A4974" t="s">
        <v>10705</v>
      </c>
      <c r="B4974" t="s">
        <v>31</v>
      </c>
      <c r="C4974" t="s">
        <v>45</v>
      </c>
      <c r="D4974" t="s">
        <v>34</v>
      </c>
      <c r="E4974" t="s">
        <v>14</v>
      </c>
      <c r="F4974">
        <v>5</v>
      </c>
      <c r="G4974">
        <v>228</v>
      </c>
      <c r="H4974">
        <v>2468</v>
      </c>
      <c r="I4974">
        <v>0.84876694577352496</v>
      </c>
      <c r="J4974">
        <v>0.77652507824803496</v>
      </c>
      <c r="K4974">
        <v>-7.2241867525489695E-2</v>
      </c>
      <c r="L4974">
        <v>0.285384811813719</v>
      </c>
      <c r="M4974">
        <v>0.39721614790807802</v>
      </c>
      <c r="N4974">
        <v>-0.54169988295905802</v>
      </c>
      <c r="O4974">
        <v>60.277314952153098</v>
      </c>
      <c r="P4974">
        <v>70.198704857397502</v>
      </c>
      <c r="Q4974" t="s">
        <v>16</v>
      </c>
      <c r="R4974">
        <v>-0.54169988295905802</v>
      </c>
      <c r="S4974">
        <v>-0.43810519627067801</v>
      </c>
      <c r="T4974">
        <v>-0.221783508915879</v>
      </c>
      <c r="U4974">
        <v>-7.2241867525489695E-2</v>
      </c>
      <c r="V4974">
        <v>7.7299773864899196E-2</v>
      </c>
      <c r="W4974">
        <v>0.29362146121969801</v>
      </c>
      <c r="X4974">
        <v>0.39721614790807802</v>
      </c>
      <c r="Y4974">
        <v>-9.3032240102893904E-2</v>
      </c>
    </row>
    <row r="4975" spans="1:25" x14ac:dyDescent="0.2">
      <c r="A4975" t="s">
        <v>10706</v>
      </c>
      <c r="B4975" t="s">
        <v>31</v>
      </c>
      <c r="C4975" t="s">
        <v>45</v>
      </c>
      <c r="D4975" t="s">
        <v>34</v>
      </c>
      <c r="E4975" t="s">
        <v>14</v>
      </c>
      <c r="F4975">
        <v>6</v>
      </c>
      <c r="G4975">
        <v>228</v>
      </c>
      <c r="H4975">
        <v>2468</v>
      </c>
      <c r="I4975">
        <v>0.86978967304625199</v>
      </c>
      <c r="J4975">
        <v>0.84263454334162802</v>
      </c>
      <c r="K4975">
        <v>-2.7155129704623901E-2</v>
      </c>
      <c r="L4975">
        <v>0.29386469444506602</v>
      </c>
      <c r="M4975">
        <v>0.45625229265750999</v>
      </c>
      <c r="N4975">
        <v>-0.51056255206675705</v>
      </c>
      <c r="O4975">
        <v>59.850477412280704</v>
      </c>
      <c r="P4975">
        <v>70.198704857397502</v>
      </c>
      <c r="Q4975" t="s">
        <v>16</v>
      </c>
      <c r="R4975">
        <v>-0.51056255206675705</v>
      </c>
      <c r="S4975">
        <v>-0.40388966798319798</v>
      </c>
      <c r="T4975">
        <v>-0.18114022959383799</v>
      </c>
      <c r="U4975">
        <v>-2.7155129704623901E-2</v>
      </c>
      <c r="V4975">
        <v>0.126829970184591</v>
      </c>
      <c r="W4975">
        <v>0.34957940857395098</v>
      </c>
      <c r="X4975">
        <v>0.45625229265750999</v>
      </c>
      <c r="Y4975">
        <v>-3.2226461541601401E-2</v>
      </c>
    </row>
    <row r="4976" spans="1:25" x14ac:dyDescent="0.2">
      <c r="A4976" t="s">
        <v>10707</v>
      </c>
      <c r="B4976" t="s">
        <v>31</v>
      </c>
      <c r="C4976" t="s">
        <v>45</v>
      </c>
      <c r="D4976" t="s">
        <v>34</v>
      </c>
      <c r="E4976" t="s">
        <v>14</v>
      </c>
      <c r="F4976">
        <v>7</v>
      </c>
      <c r="G4976">
        <v>228</v>
      </c>
      <c r="H4976">
        <v>2468</v>
      </c>
      <c r="I4976">
        <v>0.97030801435406699</v>
      </c>
      <c r="J4976">
        <v>0.91675217261792297</v>
      </c>
      <c r="K4976">
        <v>-5.3555841736144402E-2</v>
      </c>
      <c r="L4976">
        <v>0.32150946432849697</v>
      </c>
      <c r="M4976">
        <v>0.47532722708423403</v>
      </c>
      <c r="N4976">
        <v>-0.58243891055652197</v>
      </c>
      <c r="O4976">
        <v>59.696767922647503</v>
      </c>
      <c r="P4976">
        <v>70.198704857397502</v>
      </c>
      <c r="Q4976" t="s">
        <v>16</v>
      </c>
      <c r="R4976">
        <v>-0.58243891055652197</v>
      </c>
      <c r="S4976">
        <v>-0.46573097500527799</v>
      </c>
      <c r="T4976">
        <v>-0.22202680104427699</v>
      </c>
      <c r="U4976">
        <v>-5.3555841736144402E-2</v>
      </c>
      <c r="V4976">
        <v>0.114915117571988</v>
      </c>
      <c r="W4976">
        <v>0.35861929153298899</v>
      </c>
      <c r="X4976">
        <v>0.47532722708423403</v>
      </c>
      <c r="Y4976">
        <v>-5.8419105332696002E-2</v>
      </c>
    </row>
    <row r="4977" spans="1:25" x14ac:dyDescent="0.2">
      <c r="A4977" t="s">
        <v>10708</v>
      </c>
      <c r="B4977" t="s">
        <v>31</v>
      </c>
      <c r="C4977" t="s">
        <v>45</v>
      </c>
      <c r="D4977" t="s">
        <v>34</v>
      </c>
      <c r="E4977" t="s">
        <v>14</v>
      </c>
      <c r="F4977">
        <v>8</v>
      </c>
      <c r="G4977">
        <v>228</v>
      </c>
      <c r="H4977">
        <v>2468</v>
      </c>
      <c r="I4977">
        <v>0.92513755980861201</v>
      </c>
      <c r="J4977">
        <v>0.97317791269360299</v>
      </c>
      <c r="K4977">
        <v>4.8040352884990797E-2</v>
      </c>
      <c r="L4977">
        <v>0.40047347217946999</v>
      </c>
      <c r="M4977">
        <v>0.70681921462021902</v>
      </c>
      <c r="N4977">
        <v>-0.61073850885023795</v>
      </c>
      <c r="O4977">
        <v>62.994616646730499</v>
      </c>
      <c r="P4977">
        <v>70.198704857397502</v>
      </c>
      <c r="Q4977" t="s">
        <v>16</v>
      </c>
      <c r="R4977">
        <v>-0.61073850885023795</v>
      </c>
      <c r="S4977">
        <v>-0.46536663844908999</v>
      </c>
      <c r="T4977">
        <v>-0.16180774653705199</v>
      </c>
      <c r="U4977">
        <v>4.8040352884990797E-2</v>
      </c>
      <c r="V4977">
        <v>0.257888452307033</v>
      </c>
      <c r="W4977">
        <v>0.56144734421907105</v>
      </c>
      <c r="X4977">
        <v>0.70681921462021902</v>
      </c>
      <c r="Y4977">
        <v>4.9364409383298301E-2</v>
      </c>
    </row>
    <row r="4978" spans="1:25" x14ac:dyDescent="0.2">
      <c r="A4978" t="s">
        <v>10709</v>
      </c>
      <c r="B4978" t="s">
        <v>31</v>
      </c>
      <c r="C4978" t="s">
        <v>45</v>
      </c>
      <c r="D4978" t="s">
        <v>34</v>
      </c>
      <c r="E4978" t="s">
        <v>14</v>
      </c>
      <c r="F4978">
        <v>9</v>
      </c>
      <c r="G4978">
        <v>228</v>
      </c>
      <c r="H4978">
        <v>2468</v>
      </c>
      <c r="I4978">
        <v>0.46991427432216898</v>
      </c>
      <c r="J4978">
        <v>0.59435503228685704</v>
      </c>
      <c r="K4978">
        <v>0.124440757964688</v>
      </c>
      <c r="L4978">
        <v>0.52268450620835005</v>
      </c>
      <c r="M4978">
        <v>0.98425677067742501</v>
      </c>
      <c r="N4978">
        <v>-0.73537525474804899</v>
      </c>
      <c r="O4978">
        <v>68.839115729665096</v>
      </c>
      <c r="P4978">
        <v>70.198704857397502</v>
      </c>
      <c r="Q4978" t="s">
        <v>16</v>
      </c>
      <c r="R4978">
        <v>-0.73537525474804899</v>
      </c>
      <c r="S4978">
        <v>-0.54564077899441699</v>
      </c>
      <c r="T4978">
        <v>-0.14944592328848799</v>
      </c>
      <c r="U4978">
        <v>0.124440757964688</v>
      </c>
      <c r="V4978">
        <v>0.39832743921786401</v>
      </c>
      <c r="W4978">
        <v>0.794522294923793</v>
      </c>
      <c r="X4978">
        <v>0.98425677067742501</v>
      </c>
      <c r="Y4978">
        <v>0.209371084965641</v>
      </c>
    </row>
    <row r="4979" spans="1:25" x14ac:dyDescent="0.2">
      <c r="A4979" t="s">
        <v>10710</v>
      </c>
      <c r="B4979" t="s">
        <v>31</v>
      </c>
      <c r="C4979" t="s">
        <v>45</v>
      </c>
      <c r="D4979" t="s">
        <v>34</v>
      </c>
      <c r="E4979" t="s">
        <v>14</v>
      </c>
      <c r="F4979">
        <v>10</v>
      </c>
      <c r="G4979">
        <v>228</v>
      </c>
      <c r="H4979">
        <v>2468</v>
      </c>
      <c r="I4979">
        <v>-0.20962619617224901</v>
      </c>
      <c r="J4979">
        <v>-3.9703856059325401E-2</v>
      </c>
      <c r="K4979">
        <v>0.16992234011292301</v>
      </c>
      <c r="L4979">
        <v>0.73429832300264397</v>
      </c>
      <c r="M4979">
        <v>1.37784308145227</v>
      </c>
      <c r="N4979">
        <v>-1.0379984012264301</v>
      </c>
      <c r="O4979">
        <v>73.787081459330196</v>
      </c>
      <c r="P4979">
        <v>70.198704857397502</v>
      </c>
      <c r="Q4979" t="s">
        <v>16</v>
      </c>
      <c r="R4979">
        <v>-1.0379984012264301</v>
      </c>
      <c r="S4979">
        <v>-0.77144810997646596</v>
      </c>
      <c r="T4979">
        <v>-0.214849981140462</v>
      </c>
      <c r="U4979">
        <v>0.16992234011292301</v>
      </c>
      <c r="V4979">
        <v>0.55469466136630896</v>
      </c>
      <c r="W4979">
        <v>1.11129279020231</v>
      </c>
      <c r="X4979">
        <v>1.37784308145227</v>
      </c>
      <c r="Y4979">
        <v>-4.2797440092223198</v>
      </c>
    </row>
    <row r="4980" spans="1:25" x14ac:dyDescent="0.2">
      <c r="A4980" t="s">
        <v>10711</v>
      </c>
      <c r="B4980" t="s">
        <v>31</v>
      </c>
      <c r="C4980" t="s">
        <v>45</v>
      </c>
      <c r="D4980" t="s">
        <v>34</v>
      </c>
      <c r="E4980" t="s">
        <v>14</v>
      </c>
      <c r="F4980">
        <v>11</v>
      </c>
      <c r="G4980">
        <v>228</v>
      </c>
      <c r="H4980">
        <v>2468</v>
      </c>
      <c r="I4980">
        <v>-0.99308413078149904</v>
      </c>
      <c r="J4980">
        <v>-0.92383890054663798</v>
      </c>
      <c r="K4980">
        <v>6.9245230234861094E-2</v>
      </c>
      <c r="L4980">
        <v>0.88665803422351297</v>
      </c>
      <c r="M4980">
        <v>1.5277976965325399</v>
      </c>
      <c r="N4980">
        <v>-1.38930723606282</v>
      </c>
      <c r="O4980">
        <v>78.090908273524704</v>
      </c>
      <c r="P4980">
        <v>70.198704857397502</v>
      </c>
      <c r="Q4980" t="s">
        <v>16</v>
      </c>
      <c r="R4980">
        <v>-1.38930723606282</v>
      </c>
      <c r="S4980">
        <v>-1.06745036963968</v>
      </c>
      <c r="T4980">
        <v>-0.39536357969826003</v>
      </c>
      <c r="U4980">
        <v>6.9245230234861094E-2</v>
      </c>
      <c r="V4980">
        <v>0.53385404016798199</v>
      </c>
      <c r="W4980">
        <v>1.2059408301093999</v>
      </c>
      <c r="X4980">
        <v>1.5277976965325399</v>
      </c>
      <c r="Y4980">
        <v>-7.4953793560639706E-2</v>
      </c>
    </row>
    <row r="4981" spans="1:25" x14ac:dyDescent="0.2">
      <c r="A4981" t="s">
        <v>10712</v>
      </c>
      <c r="B4981" t="s">
        <v>31</v>
      </c>
      <c r="C4981" t="s">
        <v>45</v>
      </c>
      <c r="D4981" t="s">
        <v>34</v>
      </c>
      <c r="E4981" t="s">
        <v>14</v>
      </c>
      <c r="F4981">
        <v>12</v>
      </c>
      <c r="G4981">
        <v>228</v>
      </c>
      <c r="H4981">
        <v>2468</v>
      </c>
      <c r="I4981">
        <v>-1.5506997607655499</v>
      </c>
      <c r="J4981">
        <v>-1.45019553808646</v>
      </c>
      <c r="K4981">
        <v>0.100504222679087</v>
      </c>
      <c r="L4981">
        <v>0.93306660106625505</v>
      </c>
      <c r="M4981">
        <v>1.6353987814330799</v>
      </c>
      <c r="N4981">
        <v>-1.4343903360749</v>
      </c>
      <c r="O4981">
        <v>80.758172607655496</v>
      </c>
      <c r="P4981">
        <v>70.198704857397502</v>
      </c>
      <c r="Q4981" t="s">
        <v>16</v>
      </c>
      <c r="R4981">
        <v>-1.4343903360749</v>
      </c>
      <c r="S4981">
        <v>-1.0956871598878499</v>
      </c>
      <c r="T4981">
        <v>-0.38842267627963101</v>
      </c>
      <c r="U4981">
        <v>0.100504222679087</v>
      </c>
      <c r="V4981">
        <v>0.58943112163780398</v>
      </c>
      <c r="W4981">
        <v>1.2966956052460299</v>
      </c>
      <c r="X4981">
        <v>1.6353987814330799</v>
      </c>
      <c r="Y4981">
        <v>-6.9303911120635595E-2</v>
      </c>
    </row>
    <row r="4982" spans="1:25" x14ac:dyDescent="0.2">
      <c r="A4982" t="s">
        <v>10713</v>
      </c>
      <c r="B4982" t="s">
        <v>31</v>
      </c>
      <c r="C4982" t="s">
        <v>45</v>
      </c>
      <c r="D4982" t="s">
        <v>34</v>
      </c>
      <c r="E4982" t="s">
        <v>14</v>
      </c>
      <c r="F4982">
        <v>13</v>
      </c>
      <c r="G4982">
        <v>228</v>
      </c>
      <c r="H4982">
        <v>2468</v>
      </c>
      <c r="I4982">
        <v>-1.69732057416268</v>
      </c>
      <c r="J4982">
        <v>-1.5743006404214499</v>
      </c>
      <c r="K4982">
        <v>0.123019933741234</v>
      </c>
      <c r="L4982">
        <v>0.92356706013593304</v>
      </c>
      <c r="M4982">
        <v>1.6422877476648401</v>
      </c>
      <c r="N4982">
        <v>-1.3962478801823801</v>
      </c>
      <c r="O4982">
        <v>81.863035506379603</v>
      </c>
      <c r="P4982">
        <v>70.198704857397502</v>
      </c>
      <c r="Q4982" t="s">
        <v>16</v>
      </c>
      <c r="R4982">
        <v>-1.3962478801823801</v>
      </c>
      <c r="S4982">
        <v>-1.0609930373530301</v>
      </c>
      <c r="T4982">
        <v>-0.36092920576999499</v>
      </c>
      <c r="U4982">
        <v>0.123019933741234</v>
      </c>
      <c r="V4982">
        <v>0.60696907325246297</v>
      </c>
      <c r="W4982">
        <v>1.3070329048355001</v>
      </c>
      <c r="X4982">
        <v>1.6422877476648401</v>
      </c>
      <c r="Y4982">
        <v>-7.8142592705991304E-2</v>
      </c>
    </row>
    <row r="4983" spans="1:25" x14ac:dyDescent="0.2">
      <c r="A4983" t="s">
        <v>10714</v>
      </c>
      <c r="B4983" t="s">
        <v>31</v>
      </c>
      <c r="C4983" t="s">
        <v>45</v>
      </c>
      <c r="D4983" t="s">
        <v>34</v>
      </c>
      <c r="E4983" t="s">
        <v>14</v>
      </c>
      <c r="F4983">
        <v>14</v>
      </c>
      <c r="G4983">
        <v>228</v>
      </c>
      <c r="H4983">
        <v>2468</v>
      </c>
      <c r="I4983">
        <v>-1.4342055422647499</v>
      </c>
      <c r="J4983">
        <v>-1.10450273587849</v>
      </c>
      <c r="K4983">
        <v>0.32970280638626398</v>
      </c>
      <c r="L4983">
        <v>0.90282826816470196</v>
      </c>
      <c r="M4983">
        <v>1.8148553075172</v>
      </c>
      <c r="N4983">
        <v>-1.15544969474467</v>
      </c>
      <c r="O4983">
        <v>81.984848883572596</v>
      </c>
      <c r="P4983">
        <v>70.198704857397502</v>
      </c>
      <c r="Q4983" t="s">
        <v>16</v>
      </c>
      <c r="R4983">
        <v>-1.15544969474467</v>
      </c>
      <c r="S4983">
        <v>-0.82772303340088405</v>
      </c>
      <c r="T4983">
        <v>-0.14337920613204</v>
      </c>
      <c r="U4983">
        <v>0.32970280638626398</v>
      </c>
      <c r="V4983">
        <v>0.80278481890456799</v>
      </c>
      <c r="W4983">
        <v>1.4871286461734099</v>
      </c>
      <c r="X4983">
        <v>1.8148553075172</v>
      </c>
      <c r="Y4983">
        <v>-0.29850791281565098</v>
      </c>
    </row>
    <row r="4984" spans="1:25" x14ac:dyDescent="0.2">
      <c r="A4984" t="s">
        <v>10715</v>
      </c>
      <c r="B4984" t="s">
        <v>31</v>
      </c>
      <c r="C4984" t="s">
        <v>45</v>
      </c>
      <c r="D4984" t="s">
        <v>34</v>
      </c>
      <c r="E4984" t="s">
        <v>14</v>
      </c>
      <c r="F4984">
        <v>15</v>
      </c>
      <c r="G4984">
        <v>228</v>
      </c>
      <c r="H4984">
        <v>2468</v>
      </c>
      <c r="I4984">
        <v>-0.91775119617224898</v>
      </c>
      <c r="J4984">
        <v>-0.63759476010982596</v>
      </c>
      <c r="K4984">
        <v>0.28015643606242202</v>
      </c>
      <c r="L4984">
        <v>0.79767738536116195</v>
      </c>
      <c r="M4984">
        <v>1.5923357349815299</v>
      </c>
      <c r="N4984">
        <v>-1.0320228628566901</v>
      </c>
      <c r="O4984">
        <v>81.282097607655501</v>
      </c>
      <c r="P4984">
        <v>70.198704857397502</v>
      </c>
      <c r="Q4984" t="s">
        <v>16</v>
      </c>
      <c r="R4984">
        <v>-1.0320228628566901</v>
      </c>
      <c r="S4984">
        <v>-0.74246597197058695</v>
      </c>
      <c r="T4984">
        <v>-0.13782651386682601</v>
      </c>
      <c r="U4984">
        <v>0.28015643606242202</v>
      </c>
      <c r="V4984">
        <v>0.69813938599167102</v>
      </c>
      <c r="W4984">
        <v>1.30277884409543</v>
      </c>
      <c r="X4984">
        <v>1.5923357349815299</v>
      </c>
      <c r="Y4984">
        <v>-0.43939576293595201</v>
      </c>
    </row>
    <row r="4985" spans="1:25" x14ac:dyDescent="0.2">
      <c r="A4985" t="s">
        <v>10716</v>
      </c>
      <c r="B4985" t="s">
        <v>31</v>
      </c>
      <c r="C4985" t="s">
        <v>45</v>
      </c>
      <c r="D4985" t="s">
        <v>34</v>
      </c>
      <c r="E4985" t="s">
        <v>14</v>
      </c>
      <c r="F4985">
        <v>16</v>
      </c>
      <c r="G4985">
        <v>228</v>
      </c>
      <c r="H4985">
        <v>2468</v>
      </c>
      <c r="I4985">
        <v>-0.12753289473684201</v>
      </c>
      <c r="J4985">
        <v>-7.1684949800056894E-2</v>
      </c>
      <c r="K4985">
        <v>5.5847944936785202E-2</v>
      </c>
      <c r="L4985">
        <v>0.76173491438848395</v>
      </c>
      <c r="M4985">
        <v>1.30890187910584</v>
      </c>
      <c r="N4985">
        <v>-1.19720598923227</v>
      </c>
      <c r="O4985">
        <v>79.904903927432201</v>
      </c>
      <c r="P4985">
        <v>70.198704857397502</v>
      </c>
      <c r="Q4985" t="s">
        <v>16</v>
      </c>
      <c r="R4985">
        <v>-1.19720598923227</v>
      </c>
      <c r="S4985">
        <v>-0.92069621530925105</v>
      </c>
      <c r="T4985">
        <v>-0.34330115020278001</v>
      </c>
      <c r="U4985">
        <v>5.5847944936785202E-2</v>
      </c>
      <c r="V4985">
        <v>0.454997040076351</v>
      </c>
      <c r="W4985">
        <v>1.03239210518282</v>
      </c>
      <c r="X4985">
        <v>1.30890187910584</v>
      </c>
      <c r="Y4985">
        <v>-0.77907489776523198</v>
      </c>
    </row>
    <row r="4986" spans="1:25" x14ac:dyDescent="0.2">
      <c r="A4986" t="s">
        <v>10717</v>
      </c>
      <c r="B4986" t="s">
        <v>31</v>
      </c>
      <c r="C4986" t="s">
        <v>45</v>
      </c>
      <c r="D4986" t="s">
        <v>34</v>
      </c>
      <c r="E4986" t="s">
        <v>14</v>
      </c>
      <c r="F4986">
        <v>17</v>
      </c>
      <c r="G4986">
        <v>228</v>
      </c>
      <c r="H4986">
        <v>2468</v>
      </c>
      <c r="I4986">
        <v>0.76115430622009606</v>
      </c>
      <c r="J4986">
        <v>0.84864791975340204</v>
      </c>
      <c r="K4986">
        <v>8.7493613533306397E-2</v>
      </c>
      <c r="L4986">
        <v>0.73319637899621104</v>
      </c>
      <c r="M4986">
        <v>1.2936016569820701</v>
      </c>
      <c r="N4986">
        <v>-1.1186144299154599</v>
      </c>
      <c r="O4986">
        <v>77.771330641945795</v>
      </c>
      <c r="P4986">
        <v>70.198704857397502</v>
      </c>
      <c r="Q4986" t="s">
        <v>17</v>
      </c>
      <c r="R4986">
        <v>-1.1186144299154599</v>
      </c>
      <c r="S4986">
        <v>-0.85246414433983597</v>
      </c>
      <c r="T4986">
        <v>-0.29670128906070797</v>
      </c>
      <c r="U4986">
        <v>8.7493613533306397E-2</v>
      </c>
      <c r="V4986">
        <v>0.47168851612732099</v>
      </c>
      <c r="W4986">
        <v>1.0274513714064499</v>
      </c>
      <c r="X4986">
        <v>1.2936016569820701</v>
      </c>
      <c r="Y4986">
        <v>0.10309765863649301</v>
      </c>
    </row>
    <row r="4987" spans="1:25" x14ac:dyDescent="0.2">
      <c r="A4987" t="s">
        <v>10718</v>
      </c>
      <c r="B4987" t="s">
        <v>31</v>
      </c>
      <c r="C4987" t="s">
        <v>45</v>
      </c>
      <c r="D4987" t="s">
        <v>34</v>
      </c>
      <c r="E4987" t="s">
        <v>14</v>
      </c>
      <c r="F4987">
        <v>18</v>
      </c>
      <c r="G4987">
        <v>228</v>
      </c>
      <c r="H4987">
        <v>2468</v>
      </c>
      <c r="I4987">
        <v>1.5939812599681</v>
      </c>
      <c r="J4987">
        <v>1.6743147909531599</v>
      </c>
      <c r="K4987">
        <v>8.0333530985053206E-2</v>
      </c>
      <c r="L4987">
        <v>0.72268708265966497</v>
      </c>
      <c r="M4987">
        <v>1.2691537819601999</v>
      </c>
      <c r="N4987">
        <v>-1.1084867199901001</v>
      </c>
      <c r="O4987">
        <v>74.162281638755999</v>
      </c>
      <c r="P4987">
        <v>70.198704857397502</v>
      </c>
      <c r="Q4987" t="s">
        <v>17</v>
      </c>
      <c r="R4987">
        <v>-1.1084867199901001</v>
      </c>
      <c r="S4987">
        <v>-0.84615130898463697</v>
      </c>
      <c r="T4987">
        <v>-0.29835450032861099</v>
      </c>
      <c r="U4987">
        <v>8.0333530985053206E-2</v>
      </c>
      <c r="V4987">
        <v>0.45902156229871799</v>
      </c>
      <c r="W4987">
        <v>1.00681837095474</v>
      </c>
      <c r="X4987">
        <v>1.2691537819601999</v>
      </c>
      <c r="Y4987">
        <v>4.7979944643098398E-2</v>
      </c>
    </row>
    <row r="4988" spans="1:25" x14ac:dyDescent="0.2">
      <c r="A4988" t="s">
        <v>10719</v>
      </c>
      <c r="B4988" t="s">
        <v>31</v>
      </c>
      <c r="C4988" t="s">
        <v>45</v>
      </c>
      <c r="D4988" t="s">
        <v>34</v>
      </c>
      <c r="E4988" t="s">
        <v>14</v>
      </c>
      <c r="F4988">
        <v>19</v>
      </c>
      <c r="G4988">
        <v>228</v>
      </c>
      <c r="H4988">
        <v>2468</v>
      </c>
      <c r="I4988">
        <v>1.93207137161085</v>
      </c>
      <c r="J4988">
        <v>2.1686780083067498</v>
      </c>
      <c r="K4988">
        <v>0.23660663669590101</v>
      </c>
      <c r="L4988">
        <v>0.65255447072943695</v>
      </c>
      <c r="M4988">
        <v>1.31005874104583</v>
      </c>
      <c r="N4988">
        <v>-0.83684546765402401</v>
      </c>
      <c r="O4988">
        <v>70.025916447368402</v>
      </c>
      <c r="P4988">
        <v>70.198704857397502</v>
      </c>
      <c r="Q4988" t="s">
        <v>17</v>
      </c>
      <c r="R4988">
        <v>-0.83684546765402401</v>
      </c>
      <c r="S4988">
        <v>-0.59996819477923802</v>
      </c>
      <c r="T4988">
        <v>-0.105331905966324</v>
      </c>
      <c r="U4988">
        <v>0.23660663669590101</v>
      </c>
      <c r="V4988">
        <v>0.57854517935812599</v>
      </c>
      <c r="W4988">
        <v>1.0731814681710401</v>
      </c>
      <c r="X4988">
        <v>1.31005874104583</v>
      </c>
      <c r="Y4988">
        <v>0.10910178264805601</v>
      </c>
    </row>
    <row r="4989" spans="1:25" x14ac:dyDescent="0.2">
      <c r="A4989" t="s">
        <v>10720</v>
      </c>
      <c r="B4989" t="s">
        <v>31</v>
      </c>
      <c r="C4989" t="s">
        <v>45</v>
      </c>
      <c r="D4989" t="s">
        <v>34</v>
      </c>
      <c r="E4989" t="s">
        <v>14</v>
      </c>
      <c r="F4989">
        <v>20</v>
      </c>
      <c r="G4989">
        <v>228</v>
      </c>
      <c r="H4989">
        <v>2468</v>
      </c>
      <c r="I4989">
        <v>1.87177631578947</v>
      </c>
      <c r="J4989">
        <v>2.1723264666806501</v>
      </c>
      <c r="K4989">
        <v>0.30055015089117298</v>
      </c>
      <c r="L4989">
        <v>0.62908222127594304</v>
      </c>
      <c r="M4989">
        <v>1.3353904048901</v>
      </c>
      <c r="N4989">
        <v>-0.734290103107753</v>
      </c>
      <c r="O4989">
        <v>67.436404824561393</v>
      </c>
      <c r="P4989">
        <v>70.198704857397502</v>
      </c>
      <c r="Q4989" t="s">
        <v>17</v>
      </c>
      <c r="R4989">
        <v>-0.734290103107753</v>
      </c>
      <c r="S4989">
        <v>-0.50593325678458601</v>
      </c>
      <c r="T4989">
        <v>-2.9088933057420999E-2</v>
      </c>
      <c r="U4989">
        <v>0.30055015089117298</v>
      </c>
      <c r="V4989">
        <v>0.63018923483976697</v>
      </c>
      <c r="W4989">
        <v>1.10703355856693</v>
      </c>
      <c r="X4989">
        <v>1.3353904048901</v>
      </c>
      <c r="Y4989">
        <v>0.13835404369510801</v>
      </c>
    </row>
    <row r="4990" spans="1:25" x14ac:dyDescent="0.2">
      <c r="A4990" t="s">
        <v>10721</v>
      </c>
      <c r="B4990" t="s">
        <v>31</v>
      </c>
      <c r="C4990" t="s">
        <v>45</v>
      </c>
      <c r="D4990" t="s">
        <v>34</v>
      </c>
      <c r="E4990" t="s">
        <v>14</v>
      </c>
      <c r="F4990">
        <v>21</v>
      </c>
      <c r="G4990">
        <v>228</v>
      </c>
      <c r="H4990">
        <v>2468</v>
      </c>
      <c r="I4990">
        <v>1.7526973684210501</v>
      </c>
      <c r="J4990">
        <v>2.03312693610519</v>
      </c>
      <c r="K4990">
        <v>0.28042956768413702</v>
      </c>
      <c r="L4990">
        <v>0.60173967283853302</v>
      </c>
      <c r="M4990">
        <v>1.2702913295035201</v>
      </c>
      <c r="N4990">
        <v>-0.70943219413525005</v>
      </c>
      <c r="O4990">
        <v>65.890352053428998</v>
      </c>
      <c r="P4990">
        <v>70.198704857397502</v>
      </c>
      <c r="Q4990" t="s">
        <v>17</v>
      </c>
      <c r="R4990">
        <v>-0.70943219413525005</v>
      </c>
      <c r="S4990">
        <v>-0.49100069289486198</v>
      </c>
      <c r="T4990">
        <v>-3.4882020883254497E-2</v>
      </c>
      <c r="U4990">
        <v>0.28042956768413702</v>
      </c>
      <c r="V4990">
        <v>0.59574115625152801</v>
      </c>
      <c r="W4990">
        <v>1.05185982826314</v>
      </c>
      <c r="X4990">
        <v>1.2702913295035201</v>
      </c>
      <c r="Y4990">
        <v>0.137930181684253</v>
      </c>
    </row>
    <row r="4991" spans="1:25" x14ac:dyDescent="0.2">
      <c r="A4991" t="s">
        <v>10722</v>
      </c>
      <c r="B4991" t="s">
        <v>31</v>
      </c>
      <c r="C4991" t="s">
        <v>45</v>
      </c>
      <c r="D4991" t="s">
        <v>34</v>
      </c>
      <c r="E4991" t="s">
        <v>14</v>
      </c>
      <c r="F4991">
        <v>22</v>
      </c>
      <c r="G4991">
        <v>228</v>
      </c>
      <c r="H4991">
        <v>2468</v>
      </c>
      <c r="I4991">
        <v>1.64803429027113</v>
      </c>
      <c r="J4991">
        <v>1.78786700360329</v>
      </c>
      <c r="K4991">
        <v>0.13983271333216199</v>
      </c>
      <c r="L4991">
        <v>0.61156764343046699</v>
      </c>
      <c r="M4991">
        <v>1.1458614867752801</v>
      </c>
      <c r="N4991">
        <v>-0.86619606011095496</v>
      </c>
      <c r="O4991">
        <v>64.491229645135604</v>
      </c>
      <c r="P4991">
        <v>70.198704857397502</v>
      </c>
      <c r="Q4991" t="s">
        <v>16</v>
      </c>
      <c r="R4991">
        <v>-0.86619606011095496</v>
      </c>
      <c r="S4991">
        <v>-0.64419700554569603</v>
      </c>
      <c r="T4991">
        <v>-0.18062873182540201</v>
      </c>
      <c r="U4991">
        <v>0.13983271333216199</v>
      </c>
      <c r="V4991">
        <v>0.46029415848972699</v>
      </c>
      <c r="W4991">
        <v>0.92386243221001996</v>
      </c>
      <c r="X4991">
        <v>1.1458614867752801</v>
      </c>
      <c r="Y4991">
        <v>7.8212033138002499E-2</v>
      </c>
    </row>
    <row r="4992" spans="1:25" x14ac:dyDescent="0.2">
      <c r="A4992" t="s">
        <v>10723</v>
      </c>
      <c r="B4992" t="s">
        <v>31</v>
      </c>
      <c r="C4992" t="s">
        <v>45</v>
      </c>
      <c r="D4992" t="s">
        <v>34</v>
      </c>
      <c r="E4992" t="s">
        <v>14</v>
      </c>
      <c r="F4992">
        <v>23</v>
      </c>
      <c r="G4992">
        <v>228</v>
      </c>
      <c r="H4992">
        <v>2468</v>
      </c>
      <c r="I4992">
        <v>1.44978468899522</v>
      </c>
      <c r="J4992">
        <v>1.5517983287469601</v>
      </c>
      <c r="K4992">
        <v>0.102013639751747</v>
      </c>
      <c r="L4992">
        <v>0.58959874788268396</v>
      </c>
      <c r="M4992">
        <v>1.07190358001876</v>
      </c>
      <c r="N4992">
        <v>-0.86787630051526798</v>
      </c>
      <c r="O4992">
        <v>63.419058433014399</v>
      </c>
      <c r="P4992">
        <v>70.198704857397502</v>
      </c>
      <c r="Q4992" t="s">
        <v>16</v>
      </c>
      <c r="R4992">
        <v>-0.86787630051526798</v>
      </c>
      <c r="S4992">
        <v>-0.65385195503385396</v>
      </c>
      <c r="T4992">
        <v>-0.20693610413878</v>
      </c>
      <c r="U4992">
        <v>0.102013639751747</v>
      </c>
      <c r="V4992">
        <v>0.41096338364227297</v>
      </c>
      <c r="W4992">
        <v>0.85787923453734705</v>
      </c>
      <c r="X4992">
        <v>1.07190358001876</v>
      </c>
      <c r="Y4992">
        <v>6.5738980292703503E-2</v>
      </c>
    </row>
    <row r="4993" spans="1:25" x14ac:dyDescent="0.2">
      <c r="A4993" t="s">
        <v>10724</v>
      </c>
      <c r="B4993" t="s">
        <v>31</v>
      </c>
      <c r="C4993" t="s">
        <v>45</v>
      </c>
      <c r="D4993" t="s">
        <v>34</v>
      </c>
      <c r="E4993" t="s">
        <v>14</v>
      </c>
      <c r="F4993">
        <v>24</v>
      </c>
      <c r="G4993">
        <v>228</v>
      </c>
      <c r="H4993">
        <v>2468</v>
      </c>
      <c r="I4993">
        <v>1.2024062998405101</v>
      </c>
      <c r="J4993">
        <v>1.2890696020589201</v>
      </c>
      <c r="K4993">
        <v>8.6663302218409302E-2</v>
      </c>
      <c r="L4993">
        <v>0.48676355711976599</v>
      </c>
      <c r="M4993">
        <v>0.88738935368042504</v>
      </c>
      <c r="N4993">
        <v>-0.71406274924360602</v>
      </c>
      <c r="O4993">
        <v>62.625599342105303</v>
      </c>
      <c r="P4993">
        <v>70.198704857397502</v>
      </c>
      <c r="Q4993" t="s">
        <v>16</v>
      </c>
      <c r="R4993">
        <v>-0.71406274924360602</v>
      </c>
      <c r="S4993">
        <v>-0.53736757800913104</v>
      </c>
      <c r="T4993">
        <v>-0.168400801712348</v>
      </c>
      <c r="U4993">
        <v>8.6663302218409302E-2</v>
      </c>
      <c r="V4993">
        <v>0.34172740614916702</v>
      </c>
      <c r="W4993">
        <v>0.71069418244594995</v>
      </c>
      <c r="X4993">
        <v>0.88738935368042504</v>
      </c>
      <c r="Y4993">
        <v>6.7229342837647796E-2</v>
      </c>
    </row>
    <row r="4994" spans="1:25" x14ac:dyDescent="0.2">
      <c r="A4994" t="s">
        <v>10725</v>
      </c>
      <c r="B4994" t="s">
        <v>31</v>
      </c>
      <c r="C4994" t="s">
        <v>45</v>
      </c>
      <c r="D4994" t="s">
        <v>34</v>
      </c>
      <c r="E4994" t="s">
        <v>18</v>
      </c>
      <c r="F4994">
        <v>1</v>
      </c>
      <c r="G4994">
        <v>228</v>
      </c>
      <c r="H4994">
        <v>2468</v>
      </c>
      <c r="I4994">
        <v>1.05948343079922</v>
      </c>
      <c r="J4994">
        <v>1.2559407355769701</v>
      </c>
      <c r="K4994">
        <v>0.196457304777753</v>
      </c>
      <c r="L4994">
        <v>0.60702690917991398</v>
      </c>
      <c r="M4994">
        <v>1.1950165703787099</v>
      </c>
      <c r="N4994">
        <v>-0.80210196082320595</v>
      </c>
      <c r="O4994">
        <v>63.537037037037003</v>
      </c>
      <c r="P4994">
        <v>69.578832702671704</v>
      </c>
      <c r="Q4994" t="s">
        <v>16</v>
      </c>
      <c r="R4994">
        <v>-0.80210196082320595</v>
      </c>
      <c r="S4994">
        <v>-0.58175119279089704</v>
      </c>
      <c r="T4994">
        <v>-0.121624795632522</v>
      </c>
      <c r="U4994">
        <v>0.196457304777753</v>
      </c>
      <c r="V4994">
        <v>0.51453940518802799</v>
      </c>
      <c r="W4994">
        <v>0.97466580234640299</v>
      </c>
      <c r="X4994">
        <v>1.1950165703787099</v>
      </c>
      <c r="Y4994">
        <v>0.156422432374965</v>
      </c>
    </row>
    <row r="4995" spans="1:25" x14ac:dyDescent="0.2">
      <c r="A4995" t="s">
        <v>10726</v>
      </c>
      <c r="B4995" t="s">
        <v>31</v>
      </c>
      <c r="C4995" t="s">
        <v>45</v>
      </c>
      <c r="D4995" t="s">
        <v>34</v>
      </c>
      <c r="E4995" t="s">
        <v>18</v>
      </c>
      <c r="F4995">
        <v>2</v>
      </c>
      <c r="G4995">
        <v>228</v>
      </c>
      <c r="H4995">
        <v>2468</v>
      </c>
      <c r="I4995">
        <v>0.97013888888888899</v>
      </c>
      <c r="J4995">
        <v>1.02603861315155</v>
      </c>
      <c r="K4995">
        <v>5.5899724262662001E-2</v>
      </c>
      <c r="L4995">
        <v>0.50222652075275698</v>
      </c>
      <c r="M4995">
        <v>0.88206235090094698</v>
      </c>
      <c r="N4995">
        <v>-0.770262902375623</v>
      </c>
      <c r="O4995">
        <v>62.840155945419099</v>
      </c>
      <c r="P4995">
        <v>69.578832702671704</v>
      </c>
      <c r="Q4995" t="s">
        <v>16</v>
      </c>
      <c r="R4995">
        <v>-0.770262902375623</v>
      </c>
      <c r="S4995">
        <v>-0.587954675342372</v>
      </c>
      <c r="T4995">
        <v>-0.20726697261178301</v>
      </c>
      <c r="U4995">
        <v>5.5899724262662001E-2</v>
      </c>
      <c r="V4995">
        <v>0.31906642113710698</v>
      </c>
      <c r="W4995">
        <v>0.69975412386769598</v>
      </c>
      <c r="X4995">
        <v>0.88206235090094698</v>
      </c>
      <c r="Y4995">
        <v>5.4481111671774198E-2</v>
      </c>
    </row>
    <row r="4996" spans="1:25" x14ac:dyDescent="0.2">
      <c r="A4996" t="s">
        <v>10727</v>
      </c>
      <c r="B4996" t="s">
        <v>31</v>
      </c>
      <c r="C4996" t="s">
        <v>45</v>
      </c>
      <c r="D4996" t="s">
        <v>34</v>
      </c>
      <c r="E4996" t="s">
        <v>18</v>
      </c>
      <c r="F4996">
        <v>3</v>
      </c>
      <c r="G4996">
        <v>228</v>
      </c>
      <c r="H4996">
        <v>2468</v>
      </c>
      <c r="I4996">
        <v>0.883635477582846</v>
      </c>
      <c r="J4996">
        <v>0.90125874054777699</v>
      </c>
      <c r="K4996">
        <v>1.7623262964931E-2</v>
      </c>
      <c r="L4996">
        <v>0.44994814033242397</v>
      </c>
      <c r="M4996">
        <v>0.757787953811768</v>
      </c>
      <c r="N4996">
        <v>-0.72254142788190601</v>
      </c>
      <c r="O4996">
        <v>62.326510721247601</v>
      </c>
      <c r="P4996">
        <v>69.578832702671704</v>
      </c>
      <c r="Q4996" t="s">
        <v>16</v>
      </c>
      <c r="R4996">
        <v>-0.72254142788190601</v>
      </c>
      <c r="S4996">
        <v>-0.55921025294123605</v>
      </c>
      <c r="T4996">
        <v>-0.21814956256925899</v>
      </c>
      <c r="U4996">
        <v>1.7623262964931E-2</v>
      </c>
      <c r="V4996">
        <v>0.25339608849912099</v>
      </c>
      <c r="W4996">
        <v>0.59445677887109805</v>
      </c>
      <c r="X4996">
        <v>0.757787953811768</v>
      </c>
      <c r="Y4996">
        <v>1.9554054981169699E-2</v>
      </c>
    </row>
    <row r="4997" spans="1:25" x14ac:dyDescent="0.2">
      <c r="A4997" t="s">
        <v>10728</v>
      </c>
      <c r="B4997" t="s">
        <v>31</v>
      </c>
      <c r="C4997" t="s">
        <v>45</v>
      </c>
      <c r="D4997" t="s">
        <v>34</v>
      </c>
      <c r="E4997" t="s">
        <v>18</v>
      </c>
      <c r="F4997">
        <v>4</v>
      </c>
      <c r="G4997">
        <v>228</v>
      </c>
      <c r="H4997">
        <v>2468</v>
      </c>
      <c r="I4997">
        <v>0.82967348927875195</v>
      </c>
      <c r="J4997">
        <v>0.78487150768111003</v>
      </c>
      <c r="K4997">
        <v>-4.48019815976421E-2</v>
      </c>
      <c r="L4997">
        <v>0.396092637876026</v>
      </c>
      <c r="M4997">
        <v>0.60677040770842094</v>
      </c>
      <c r="N4997">
        <v>-0.69637437090370502</v>
      </c>
      <c r="O4997">
        <v>61.784113060428901</v>
      </c>
      <c r="P4997">
        <v>69.578832702671704</v>
      </c>
      <c r="Q4997" t="s">
        <v>16</v>
      </c>
      <c r="R4997">
        <v>-0.69637437090370502</v>
      </c>
      <c r="S4997">
        <v>-0.55259274335470798</v>
      </c>
      <c r="T4997">
        <v>-0.25235452384467999</v>
      </c>
      <c r="U4997">
        <v>-4.48019815976421E-2</v>
      </c>
      <c r="V4997">
        <v>0.162750560649396</v>
      </c>
      <c r="W4997">
        <v>0.46298878015942402</v>
      </c>
      <c r="X4997">
        <v>0.60677040770842094</v>
      </c>
      <c r="Y4997">
        <v>-5.7081931448892599E-2</v>
      </c>
    </row>
    <row r="4998" spans="1:25" x14ac:dyDescent="0.2">
      <c r="A4998" t="s">
        <v>10729</v>
      </c>
      <c r="B4998" t="s">
        <v>31</v>
      </c>
      <c r="C4998" t="s">
        <v>45</v>
      </c>
      <c r="D4998" t="s">
        <v>34</v>
      </c>
      <c r="E4998" t="s">
        <v>18</v>
      </c>
      <c r="F4998">
        <v>5</v>
      </c>
      <c r="G4998">
        <v>228</v>
      </c>
      <c r="H4998">
        <v>2468</v>
      </c>
      <c r="I4998">
        <v>0.82517056530214405</v>
      </c>
      <c r="J4998">
        <v>0.73325922448151504</v>
      </c>
      <c r="K4998">
        <v>-9.1911340820628795E-2</v>
      </c>
      <c r="L4998">
        <v>0.35700552892781801</v>
      </c>
      <c r="M4998">
        <v>0.49536275426563198</v>
      </c>
      <c r="N4998">
        <v>-0.67918543590688896</v>
      </c>
      <c r="O4998">
        <v>61.4819688109162</v>
      </c>
      <c r="P4998">
        <v>69.578832702671704</v>
      </c>
      <c r="Q4998" t="s">
        <v>16</v>
      </c>
      <c r="R4998">
        <v>-0.67918543590688896</v>
      </c>
      <c r="S4998">
        <v>-0.54959242890609095</v>
      </c>
      <c r="T4998">
        <v>-0.278982237978805</v>
      </c>
      <c r="U4998">
        <v>-9.1911340820628795E-2</v>
      </c>
      <c r="V4998">
        <v>9.5159556337547802E-2</v>
      </c>
      <c r="W4998">
        <v>0.36576974726483402</v>
      </c>
      <c r="X4998">
        <v>0.49536275426563198</v>
      </c>
      <c r="Y4998">
        <v>-0.12534631376184699</v>
      </c>
    </row>
    <row r="4999" spans="1:25" x14ac:dyDescent="0.2">
      <c r="A4999" t="s">
        <v>10730</v>
      </c>
      <c r="B4999" t="s">
        <v>31</v>
      </c>
      <c r="C4999" t="s">
        <v>45</v>
      </c>
      <c r="D4999" t="s">
        <v>34</v>
      </c>
      <c r="E4999" t="s">
        <v>18</v>
      </c>
      <c r="F4999">
        <v>6</v>
      </c>
      <c r="G4999">
        <v>228</v>
      </c>
      <c r="H4999">
        <v>2468</v>
      </c>
      <c r="I4999">
        <v>0.81579191033138398</v>
      </c>
      <c r="J4999">
        <v>0.77243370691232005</v>
      </c>
      <c r="K4999">
        <v>-4.3358203419064302E-2</v>
      </c>
      <c r="L4999">
        <v>0.34436799496190501</v>
      </c>
      <c r="M4999">
        <v>0.52312714829326901</v>
      </c>
      <c r="N4999">
        <v>-0.60984355513139799</v>
      </c>
      <c r="O4999">
        <v>60.881091617933699</v>
      </c>
      <c r="P4999">
        <v>69.578832702671704</v>
      </c>
      <c r="Q4999" t="s">
        <v>16</v>
      </c>
      <c r="R4999">
        <v>-0.60984355513139799</v>
      </c>
      <c r="S4999">
        <v>-0.48483797296022602</v>
      </c>
      <c r="T4999">
        <v>-0.22380703277910199</v>
      </c>
      <c r="U4999">
        <v>-4.3358203419064302E-2</v>
      </c>
      <c r="V4999">
        <v>0.13709062594097399</v>
      </c>
      <c r="W4999">
        <v>0.39812156612209798</v>
      </c>
      <c r="X4999">
        <v>0.52312714829326901</v>
      </c>
      <c r="Y4999">
        <v>-5.6131941202283597E-2</v>
      </c>
    </row>
    <row r="5000" spans="1:25" x14ac:dyDescent="0.2">
      <c r="A5000" t="s">
        <v>10731</v>
      </c>
      <c r="B5000" t="s">
        <v>31</v>
      </c>
      <c r="C5000" t="s">
        <v>45</v>
      </c>
      <c r="D5000" t="s">
        <v>34</v>
      </c>
      <c r="E5000" t="s">
        <v>18</v>
      </c>
      <c r="F5000">
        <v>7</v>
      </c>
      <c r="G5000">
        <v>228</v>
      </c>
      <c r="H5000">
        <v>2468</v>
      </c>
      <c r="I5000">
        <v>0.86065058479532197</v>
      </c>
      <c r="J5000">
        <v>0.81132854901944096</v>
      </c>
      <c r="K5000">
        <v>-4.9322035775880999E-2</v>
      </c>
      <c r="L5000">
        <v>0.37191511510816599</v>
      </c>
      <c r="M5000">
        <v>0.56247832857705204</v>
      </c>
      <c r="N5000">
        <v>-0.66112240012881396</v>
      </c>
      <c r="O5000">
        <v>60.264619883040901</v>
      </c>
      <c r="P5000">
        <v>69.578832702671704</v>
      </c>
      <c r="Q5000" t="s">
        <v>16</v>
      </c>
      <c r="R5000">
        <v>-0.66112240012881396</v>
      </c>
      <c r="S5000">
        <v>-0.52611721334454997</v>
      </c>
      <c r="T5000">
        <v>-0.24420555609256001</v>
      </c>
      <c r="U5000">
        <v>-4.9322035775880999E-2</v>
      </c>
      <c r="V5000">
        <v>0.14556148454079801</v>
      </c>
      <c r="W5000">
        <v>0.427473141792788</v>
      </c>
      <c r="X5000">
        <v>0.56247832857705204</v>
      </c>
      <c r="Y5000">
        <v>-6.0791692632400099E-2</v>
      </c>
    </row>
    <row r="5001" spans="1:25" x14ac:dyDescent="0.2">
      <c r="A5001" t="s">
        <v>10732</v>
      </c>
      <c r="B5001" t="s">
        <v>31</v>
      </c>
      <c r="C5001" t="s">
        <v>45</v>
      </c>
      <c r="D5001" t="s">
        <v>34</v>
      </c>
      <c r="E5001" t="s">
        <v>18</v>
      </c>
      <c r="F5001">
        <v>8</v>
      </c>
      <c r="G5001">
        <v>228</v>
      </c>
      <c r="H5001">
        <v>2468</v>
      </c>
      <c r="I5001">
        <v>0.82989766081871397</v>
      </c>
      <c r="J5001">
        <v>0.76587323525939099</v>
      </c>
      <c r="K5001">
        <v>-6.4024425559322404E-2</v>
      </c>
      <c r="L5001">
        <v>0.48338348169002199</v>
      </c>
      <c r="M5001">
        <v>0.73114140182076504</v>
      </c>
      <c r="N5001">
        <v>-0.85919025293940898</v>
      </c>
      <c r="O5001">
        <v>63.412768031189103</v>
      </c>
      <c r="P5001">
        <v>69.578832702671704</v>
      </c>
      <c r="Q5001" t="s">
        <v>16</v>
      </c>
      <c r="R5001">
        <v>-0.85919025293940898</v>
      </c>
      <c r="S5001">
        <v>-0.68372204908593104</v>
      </c>
      <c r="T5001">
        <v>-0.31731736996489401</v>
      </c>
      <c r="U5001">
        <v>-6.4024425559322404E-2</v>
      </c>
      <c r="V5001">
        <v>0.18926851884624901</v>
      </c>
      <c r="W5001">
        <v>0.55567319796728598</v>
      </c>
      <c r="X5001">
        <v>0.73114140182076504</v>
      </c>
      <c r="Y5001">
        <v>-8.3596635333049896E-2</v>
      </c>
    </row>
    <row r="5002" spans="1:25" x14ac:dyDescent="0.2">
      <c r="A5002" t="s">
        <v>10733</v>
      </c>
      <c r="B5002" t="s">
        <v>31</v>
      </c>
      <c r="C5002" t="s">
        <v>45</v>
      </c>
      <c r="D5002" t="s">
        <v>34</v>
      </c>
      <c r="E5002" t="s">
        <v>18</v>
      </c>
      <c r="F5002">
        <v>9</v>
      </c>
      <c r="G5002">
        <v>228</v>
      </c>
      <c r="H5002">
        <v>2468</v>
      </c>
      <c r="I5002">
        <v>0.46133040935672498</v>
      </c>
      <c r="J5002">
        <v>0.28818235118833402</v>
      </c>
      <c r="K5002">
        <v>-0.17314805816839099</v>
      </c>
      <c r="L5002">
        <v>0.711710781543062</v>
      </c>
      <c r="M5002">
        <v>0.99761617746994602</v>
      </c>
      <c r="N5002">
        <v>-1.3439122938067301</v>
      </c>
      <c r="O5002">
        <v>68.090643274853804</v>
      </c>
      <c r="P5002">
        <v>69.578832702671704</v>
      </c>
      <c r="Q5002" t="s">
        <v>16</v>
      </c>
      <c r="R5002">
        <v>-1.3439122938067301</v>
      </c>
      <c r="S5002">
        <v>-1.0855612801065999</v>
      </c>
      <c r="T5002">
        <v>-0.54608450769695605</v>
      </c>
      <c r="U5002">
        <v>-0.17314805816839099</v>
      </c>
      <c r="V5002">
        <v>0.19978839136017401</v>
      </c>
      <c r="W5002">
        <v>0.73926516376981399</v>
      </c>
      <c r="X5002">
        <v>0.99761617746994602</v>
      </c>
      <c r="Y5002">
        <v>-0.60082811266688096</v>
      </c>
    </row>
    <row r="5003" spans="1:25" x14ac:dyDescent="0.2">
      <c r="A5003" t="s">
        <v>10734</v>
      </c>
      <c r="B5003" t="s">
        <v>31</v>
      </c>
      <c r="C5003" t="s">
        <v>45</v>
      </c>
      <c r="D5003" t="s">
        <v>34</v>
      </c>
      <c r="E5003" t="s">
        <v>18</v>
      </c>
      <c r="F5003">
        <v>10</v>
      </c>
      <c r="G5003">
        <v>228</v>
      </c>
      <c r="H5003">
        <v>2468</v>
      </c>
      <c r="I5003">
        <v>-0.14717105263157901</v>
      </c>
      <c r="J5003">
        <v>-0.29223246242350698</v>
      </c>
      <c r="K5003">
        <v>-0.145061409791928</v>
      </c>
      <c r="L5003">
        <v>0.90871235803700701</v>
      </c>
      <c r="M5003">
        <v>1.3497704191789499</v>
      </c>
      <c r="N5003">
        <v>-1.6398932387628</v>
      </c>
      <c r="O5003">
        <v>72.542397660818693</v>
      </c>
      <c r="P5003">
        <v>69.578832702671704</v>
      </c>
      <c r="Q5003" t="s">
        <v>16</v>
      </c>
      <c r="R5003">
        <v>-1.6398932387628</v>
      </c>
      <c r="S5003">
        <v>-1.31003065279537</v>
      </c>
      <c r="T5003">
        <v>-0.62122668540332004</v>
      </c>
      <c r="U5003">
        <v>-0.145061409791928</v>
      </c>
      <c r="V5003">
        <v>0.33110386581946399</v>
      </c>
      <c r="W5003">
        <v>1.0199078332115199</v>
      </c>
      <c r="X5003">
        <v>1.3497704191789499</v>
      </c>
      <c r="Y5003">
        <v>0.49639047143812298</v>
      </c>
    </row>
    <row r="5004" spans="1:25" x14ac:dyDescent="0.2">
      <c r="A5004" t="s">
        <v>10735</v>
      </c>
      <c r="B5004" t="s">
        <v>31</v>
      </c>
      <c r="C5004" t="s">
        <v>45</v>
      </c>
      <c r="D5004" t="s">
        <v>34</v>
      </c>
      <c r="E5004" t="s">
        <v>18</v>
      </c>
      <c r="F5004">
        <v>11</v>
      </c>
      <c r="G5004">
        <v>228</v>
      </c>
      <c r="H5004">
        <v>2468</v>
      </c>
      <c r="I5004">
        <v>-0.79165935672514598</v>
      </c>
      <c r="J5004">
        <v>-0.90998932672744703</v>
      </c>
      <c r="K5004">
        <v>-0.118329970002301</v>
      </c>
      <c r="L5004">
        <v>1.0061362696817899</v>
      </c>
      <c r="M5004">
        <v>1.53676419362425</v>
      </c>
      <c r="N5004">
        <v>-1.7734241336288501</v>
      </c>
      <c r="O5004">
        <v>76.048732943469801</v>
      </c>
      <c r="P5004">
        <v>69.578832702671704</v>
      </c>
      <c r="Q5004" t="s">
        <v>16</v>
      </c>
      <c r="R5004">
        <v>-1.7734241336288501</v>
      </c>
      <c r="S5004">
        <v>-1.40819666773436</v>
      </c>
      <c r="T5004">
        <v>-0.64554537531556</v>
      </c>
      <c r="U5004">
        <v>-0.118329970002301</v>
      </c>
      <c r="V5004">
        <v>0.408885435310958</v>
      </c>
      <c r="W5004">
        <v>1.1715367277297599</v>
      </c>
      <c r="X5004">
        <v>1.53676419362425</v>
      </c>
      <c r="Y5004">
        <v>0.13003445922585299</v>
      </c>
    </row>
    <row r="5005" spans="1:25" x14ac:dyDescent="0.2">
      <c r="A5005" t="s">
        <v>10736</v>
      </c>
      <c r="B5005" t="s">
        <v>31</v>
      </c>
      <c r="C5005" t="s">
        <v>45</v>
      </c>
      <c r="D5005" t="s">
        <v>34</v>
      </c>
      <c r="E5005" t="s">
        <v>18</v>
      </c>
      <c r="F5005">
        <v>12</v>
      </c>
      <c r="G5005">
        <v>228</v>
      </c>
      <c r="H5005">
        <v>2468</v>
      </c>
      <c r="I5005">
        <v>-1.22425682261209</v>
      </c>
      <c r="J5005">
        <v>-1.33995389604516</v>
      </c>
      <c r="K5005">
        <v>-0.11569707343307201</v>
      </c>
      <c r="L5005">
        <v>1.03351322149057</v>
      </c>
      <c r="M5005">
        <v>1.5844321759189199</v>
      </c>
      <c r="N5005">
        <v>-1.81582632278506</v>
      </c>
      <c r="O5005">
        <v>78.540448343079902</v>
      </c>
      <c r="P5005">
        <v>69.578832702671704</v>
      </c>
      <c r="Q5005" t="s">
        <v>16</v>
      </c>
      <c r="R5005">
        <v>-1.81582632278506</v>
      </c>
      <c r="S5005">
        <v>-1.4406610233839801</v>
      </c>
      <c r="T5005">
        <v>-0.65725800149413105</v>
      </c>
      <c r="U5005">
        <v>-0.11569707343307201</v>
      </c>
      <c r="V5005">
        <v>0.42586385462798698</v>
      </c>
      <c r="W5005">
        <v>1.20926687651784</v>
      </c>
      <c r="X5005">
        <v>1.5844321759189199</v>
      </c>
      <c r="Y5005">
        <v>8.6344070325515998E-2</v>
      </c>
    </row>
    <row r="5006" spans="1:25" x14ac:dyDescent="0.2">
      <c r="A5006" t="s">
        <v>10737</v>
      </c>
      <c r="B5006" t="s">
        <v>31</v>
      </c>
      <c r="C5006" t="s">
        <v>45</v>
      </c>
      <c r="D5006" t="s">
        <v>34</v>
      </c>
      <c r="E5006" t="s">
        <v>18</v>
      </c>
      <c r="F5006">
        <v>13</v>
      </c>
      <c r="G5006">
        <v>228</v>
      </c>
      <c r="H5006">
        <v>2468</v>
      </c>
      <c r="I5006">
        <v>-1.4273708576998101</v>
      </c>
      <c r="J5006">
        <v>-1.4582965803134</v>
      </c>
      <c r="K5006">
        <v>-3.0925722613592398E-2</v>
      </c>
      <c r="L5006">
        <v>1.08326670889125</v>
      </c>
      <c r="M5006">
        <v>1.7510480135125099</v>
      </c>
      <c r="N5006">
        <v>-1.8128994587397</v>
      </c>
      <c r="O5006">
        <v>79.633040935672497</v>
      </c>
      <c r="P5006">
        <v>69.578832702671704</v>
      </c>
      <c r="Q5006" t="s">
        <v>16</v>
      </c>
      <c r="R5006">
        <v>-1.8128994587397</v>
      </c>
      <c r="S5006">
        <v>-1.4196736434121699</v>
      </c>
      <c r="T5006">
        <v>-0.59855747807260695</v>
      </c>
      <c r="U5006">
        <v>-3.0925722613592398E-2</v>
      </c>
      <c r="V5006">
        <v>0.53670603284542195</v>
      </c>
      <c r="W5006">
        <v>1.3578221981849901</v>
      </c>
      <c r="X5006">
        <v>1.7510480135125099</v>
      </c>
      <c r="Y5006">
        <v>2.12067442460478E-2</v>
      </c>
    </row>
    <row r="5007" spans="1:25" x14ac:dyDescent="0.2">
      <c r="A5007" t="s">
        <v>10738</v>
      </c>
      <c r="B5007" t="s">
        <v>31</v>
      </c>
      <c r="C5007" t="s">
        <v>45</v>
      </c>
      <c r="D5007" t="s">
        <v>34</v>
      </c>
      <c r="E5007" t="s">
        <v>18</v>
      </c>
      <c r="F5007">
        <v>14</v>
      </c>
      <c r="G5007">
        <v>228</v>
      </c>
      <c r="H5007">
        <v>2468</v>
      </c>
      <c r="I5007">
        <v>-1.1492787524366499</v>
      </c>
      <c r="J5007">
        <v>-0.98091803304063496</v>
      </c>
      <c r="K5007">
        <v>0.16836071939601199</v>
      </c>
      <c r="L5007">
        <v>1.11400694368916</v>
      </c>
      <c r="M5007">
        <v>2.00090214176468</v>
      </c>
      <c r="N5007">
        <v>-1.6641807029726501</v>
      </c>
      <c r="O5007">
        <v>79.660331384015606</v>
      </c>
      <c r="P5007">
        <v>69.578832702671704</v>
      </c>
      <c r="Q5007" t="s">
        <v>16</v>
      </c>
      <c r="R5007">
        <v>-1.6641807029726501</v>
      </c>
      <c r="S5007">
        <v>-1.25979618241349</v>
      </c>
      <c r="T5007">
        <v>-0.415378919097106</v>
      </c>
      <c r="U5007">
        <v>0.16836071939601199</v>
      </c>
      <c r="V5007">
        <v>0.75210035788912999</v>
      </c>
      <c r="W5007">
        <v>1.5965176212055101</v>
      </c>
      <c r="X5007">
        <v>2.00090214176468</v>
      </c>
      <c r="Y5007">
        <v>-0.171635869384652</v>
      </c>
    </row>
    <row r="5008" spans="1:25" x14ac:dyDescent="0.2">
      <c r="A5008" t="s">
        <v>10739</v>
      </c>
      <c r="B5008" t="s">
        <v>31</v>
      </c>
      <c r="C5008" t="s">
        <v>45</v>
      </c>
      <c r="D5008" t="s">
        <v>34</v>
      </c>
      <c r="E5008" t="s">
        <v>18</v>
      </c>
      <c r="F5008">
        <v>15</v>
      </c>
      <c r="G5008">
        <v>228</v>
      </c>
      <c r="H5008">
        <v>2468</v>
      </c>
      <c r="I5008">
        <v>-0.65260721247563402</v>
      </c>
      <c r="J5008">
        <v>-0.40537295546570201</v>
      </c>
      <c r="K5008">
        <v>0.24723425700993101</v>
      </c>
      <c r="L5008">
        <v>1.08417129337041</v>
      </c>
      <c r="M5008">
        <v>2.03069603460425</v>
      </c>
      <c r="N5008">
        <v>-1.53622752058439</v>
      </c>
      <c r="O5008">
        <v>78.803606237816794</v>
      </c>
      <c r="P5008">
        <v>69.578832702671704</v>
      </c>
      <c r="Q5008" t="s">
        <v>16</v>
      </c>
      <c r="R5008">
        <v>-1.53622752058439</v>
      </c>
      <c r="S5008">
        <v>-1.14267334109093</v>
      </c>
      <c r="T5008">
        <v>-0.32087150071616199</v>
      </c>
      <c r="U5008">
        <v>0.24723425700993101</v>
      </c>
      <c r="V5008">
        <v>0.81534001473602502</v>
      </c>
      <c r="W5008">
        <v>1.6371418551107899</v>
      </c>
      <c r="X5008">
        <v>2.03069603460425</v>
      </c>
      <c r="Y5008">
        <v>-0.60989331842797101</v>
      </c>
    </row>
    <row r="5009" spans="1:25" x14ac:dyDescent="0.2">
      <c r="A5009" t="s">
        <v>10740</v>
      </c>
      <c r="B5009" t="s">
        <v>31</v>
      </c>
      <c r="C5009" t="s">
        <v>45</v>
      </c>
      <c r="D5009" t="s">
        <v>34</v>
      </c>
      <c r="E5009" t="s">
        <v>18</v>
      </c>
      <c r="F5009">
        <v>16</v>
      </c>
      <c r="G5009">
        <v>228</v>
      </c>
      <c r="H5009">
        <v>2468</v>
      </c>
      <c r="I5009">
        <v>0.13560428849902501</v>
      </c>
      <c r="J5009">
        <v>0.13330163468967199</v>
      </c>
      <c r="K5009">
        <v>-2.30265380935352E-3</v>
      </c>
      <c r="L5009">
        <v>1.1299243887941799</v>
      </c>
      <c r="M5009">
        <v>1.8564229657570701</v>
      </c>
      <c r="N5009">
        <v>-1.8610282733757799</v>
      </c>
      <c r="O5009">
        <v>77.310428849902493</v>
      </c>
      <c r="P5009">
        <v>69.578832702671704</v>
      </c>
      <c r="Q5009" t="s">
        <v>16</v>
      </c>
      <c r="R5009">
        <v>-1.8610282733757799</v>
      </c>
      <c r="S5009">
        <v>-1.45086572024349</v>
      </c>
      <c r="T5009">
        <v>-0.59438303353750499</v>
      </c>
      <c r="U5009">
        <v>-2.30265380935352E-3</v>
      </c>
      <c r="V5009">
        <v>0.58977772591879796</v>
      </c>
      <c r="W5009">
        <v>1.44626041262479</v>
      </c>
      <c r="X5009">
        <v>1.8564229657570701</v>
      </c>
      <c r="Y5009">
        <v>-1.7274010290377399E-2</v>
      </c>
    </row>
    <row r="5010" spans="1:25" x14ac:dyDescent="0.2">
      <c r="A5010" t="s">
        <v>10741</v>
      </c>
      <c r="B5010" t="s">
        <v>31</v>
      </c>
      <c r="C5010" t="s">
        <v>45</v>
      </c>
      <c r="D5010" t="s">
        <v>34</v>
      </c>
      <c r="E5010" t="s">
        <v>18</v>
      </c>
      <c r="F5010">
        <v>17</v>
      </c>
      <c r="G5010">
        <v>228</v>
      </c>
      <c r="H5010">
        <v>2468</v>
      </c>
      <c r="I5010">
        <v>0.88410331384015595</v>
      </c>
      <c r="J5010">
        <v>0.94730135917873104</v>
      </c>
      <c r="K5010">
        <v>6.3198045338574996E-2</v>
      </c>
      <c r="L5010">
        <v>1.10037175662023</v>
      </c>
      <c r="M5010">
        <v>1.8733095849788499</v>
      </c>
      <c r="N5010">
        <v>-1.7469134943017</v>
      </c>
      <c r="O5010">
        <v>75.682261208577003</v>
      </c>
      <c r="P5010">
        <v>69.578832702671704</v>
      </c>
      <c r="Q5010" t="s">
        <v>17</v>
      </c>
      <c r="R5010">
        <v>-1.7469134943017</v>
      </c>
      <c r="S5010">
        <v>-1.3474785466485599</v>
      </c>
      <c r="T5010">
        <v>-0.51339675513042504</v>
      </c>
      <c r="U5010">
        <v>6.3198045338574996E-2</v>
      </c>
      <c r="V5010">
        <v>0.63979284580757501</v>
      </c>
      <c r="W5010">
        <v>1.4738746373257099</v>
      </c>
      <c r="X5010">
        <v>1.8733095849788499</v>
      </c>
      <c r="Y5010">
        <v>6.6713770360643104E-2</v>
      </c>
    </row>
    <row r="5011" spans="1:25" x14ac:dyDescent="0.2">
      <c r="A5011" t="s">
        <v>10742</v>
      </c>
      <c r="B5011" t="s">
        <v>31</v>
      </c>
      <c r="C5011" t="s">
        <v>45</v>
      </c>
      <c r="D5011" t="s">
        <v>34</v>
      </c>
      <c r="E5011" t="s">
        <v>18</v>
      </c>
      <c r="F5011">
        <v>18</v>
      </c>
      <c r="G5011">
        <v>228</v>
      </c>
      <c r="H5011">
        <v>2468</v>
      </c>
      <c r="I5011">
        <v>1.5701047758284601</v>
      </c>
      <c r="J5011">
        <v>1.7509967232772301</v>
      </c>
      <c r="K5011">
        <v>0.18089194744876999</v>
      </c>
      <c r="L5011">
        <v>0.99862014916144004</v>
      </c>
      <c r="M5011">
        <v>1.8236220928193401</v>
      </c>
      <c r="N5011">
        <v>-1.4618381979218</v>
      </c>
      <c r="O5011">
        <v>72.824561403508795</v>
      </c>
      <c r="P5011">
        <v>69.578832702671704</v>
      </c>
      <c r="Q5011" t="s">
        <v>17</v>
      </c>
      <c r="R5011">
        <v>-1.4618381979218</v>
      </c>
      <c r="S5011">
        <v>-1.0993390837762</v>
      </c>
      <c r="T5011">
        <v>-0.34238501071182498</v>
      </c>
      <c r="U5011">
        <v>0.18089194744876999</v>
      </c>
      <c r="V5011">
        <v>0.70416890560936396</v>
      </c>
      <c r="W5011">
        <v>1.4611229786737401</v>
      </c>
      <c r="X5011">
        <v>1.8236220928193401</v>
      </c>
      <c r="Y5011">
        <v>0.103307987413138</v>
      </c>
    </row>
    <row r="5012" spans="1:25" x14ac:dyDescent="0.2">
      <c r="A5012" t="s">
        <v>10743</v>
      </c>
      <c r="B5012" t="s">
        <v>31</v>
      </c>
      <c r="C5012" t="s">
        <v>45</v>
      </c>
      <c r="D5012" t="s">
        <v>34</v>
      </c>
      <c r="E5012" t="s">
        <v>18</v>
      </c>
      <c r="F5012">
        <v>19</v>
      </c>
      <c r="G5012">
        <v>228</v>
      </c>
      <c r="H5012">
        <v>2468</v>
      </c>
      <c r="I5012">
        <v>1.8828801169590601</v>
      </c>
      <c r="J5012">
        <v>2.2204948214226499</v>
      </c>
      <c r="K5012">
        <v>0.33761470446358299</v>
      </c>
      <c r="L5012">
        <v>0.91572707715652601</v>
      </c>
      <c r="M5012">
        <v>1.84398574638607</v>
      </c>
      <c r="N5012">
        <v>-1.1687563374589001</v>
      </c>
      <c r="O5012">
        <v>69.615984405458093</v>
      </c>
      <c r="P5012">
        <v>69.578832702671704</v>
      </c>
      <c r="Q5012" t="s">
        <v>17</v>
      </c>
      <c r="R5012">
        <v>-1.1687563374589001</v>
      </c>
      <c r="S5012">
        <v>-0.83634740845108402</v>
      </c>
      <c r="T5012">
        <v>-0.14222628396643699</v>
      </c>
      <c r="U5012">
        <v>0.33761470446358299</v>
      </c>
      <c r="V5012">
        <v>0.81745569289360298</v>
      </c>
      <c r="W5012">
        <v>1.51157681737825</v>
      </c>
      <c r="X5012">
        <v>1.84398574638607</v>
      </c>
      <c r="Y5012">
        <v>0.152044806052408</v>
      </c>
    </row>
    <row r="5013" spans="1:25" x14ac:dyDescent="0.2">
      <c r="A5013" t="s">
        <v>10744</v>
      </c>
      <c r="B5013" t="s">
        <v>31</v>
      </c>
      <c r="C5013" t="s">
        <v>45</v>
      </c>
      <c r="D5013" t="s">
        <v>34</v>
      </c>
      <c r="E5013" t="s">
        <v>18</v>
      </c>
      <c r="F5013">
        <v>20</v>
      </c>
      <c r="G5013">
        <v>228</v>
      </c>
      <c r="H5013">
        <v>2468</v>
      </c>
      <c r="I5013">
        <v>1.86295808966862</v>
      </c>
      <c r="J5013">
        <v>2.1553832542640499</v>
      </c>
      <c r="K5013">
        <v>0.292425164595432</v>
      </c>
      <c r="L5013">
        <v>0.85812421849216602</v>
      </c>
      <c r="M5013">
        <v>1.70403950401505</v>
      </c>
      <c r="N5013">
        <v>-1.11918917482418</v>
      </c>
      <c r="O5013">
        <v>67.4264132553606</v>
      </c>
      <c r="P5013">
        <v>69.578832702671704</v>
      </c>
      <c r="Q5013" t="s">
        <v>17</v>
      </c>
      <c r="R5013">
        <v>-1.11918917482418</v>
      </c>
      <c r="S5013">
        <v>-0.80769008351152605</v>
      </c>
      <c r="T5013">
        <v>-0.157231925894464</v>
      </c>
      <c r="U5013">
        <v>0.292425164595432</v>
      </c>
      <c r="V5013">
        <v>0.74208225508532699</v>
      </c>
      <c r="W5013">
        <v>1.3925404127023899</v>
      </c>
      <c r="X5013">
        <v>1.70403950401505</v>
      </c>
      <c r="Y5013">
        <v>0.13567200358308401</v>
      </c>
    </row>
    <row r="5014" spans="1:25" x14ac:dyDescent="0.2">
      <c r="A5014" t="s">
        <v>10745</v>
      </c>
      <c r="B5014" t="s">
        <v>31</v>
      </c>
      <c r="C5014" t="s">
        <v>45</v>
      </c>
      <c r="D5014" t="s">
        <v>34</v>
      </c>
      <c r="E5014" t="s">
        <v>18</v>
      </c>
      <c r="F5014">
        <v>21</v>
      </c>
      <c r="G5014">
        <v>228</v>
      </c>
      <c r="H5014">
        <v>2468</v>
      </c>
      <c r="I5014">
        <v>1.71189083820663</v>
      </c>
      <c r="J5014">
        <v>1.98548356486116</v>
      </c>
      <c r="K5014">
        <v>0.27359272665453499</v>
      </c>
      <c r="L5014">
        <v>0.82889417654400199</v>
      </c>
      <c r="M5014">
        <v>1.6371236470694199</v>
      </c>
      <c r="N5014">
        <v>-1.0899381937603501</v>
      </c>
      <c r="O5014">
        <v>65.961988304093595</v>
      </c>
      <c r="P5014">
        <v>69.578832702671704</v>
      </c>
      <c r="Q5014" t="s">
        <v>17</v>
      </c>
      <c r="R5014">
        <v>-1.0899381937603501</v>
      </c>
      <c r="S5014">
        <v>-0.78904960767487498</v>
      </c>
      <c r="T5014">
        <v>-0.16074782185452099</v>
      </c>
      <c r="U5014">
        <v>0.27359272665453499</v>
      </c>
      <c r="V5014">
        <v>0.70793327516359295</v>
      </c>
      <c r="W5014">
        <v>1.33623506098395</v>
      </c>
      <c r="X5014">
        <v>1.6371236470694199</v>
      </c>
      <c r="Y5014">
        <v>0.13779652045302501</v>
      </c>
    </row>
    <row r="5015" spans="1:25" x14ac:dyDescent="0.2">
      <c r="A5015" t="s">
        <v>10746</v>
      </c>
      <c r="B5015" t="s">
        <v>31</v>
      </c>
      <c r="C5015" t="s">
        <v>45</v>
      </c>
      <c r="D5015" t="s">
        <v>34</v>
      </c>
      <c r="E5015" t="s">
        <v>18</v>
      </c>
      <c r="F5015">
        <v>22</v>
      </c>
      <c r="G5015">
        <v>228</v>
      </c>
      <c r="H5015">
        <v>2468</v>
      </c>
      <c r="I5015">
        <v>1.6202558479532201</v>
      </c>
      <c r="J5015">
        <v>1.68031060766875</v>
      </c>
      <c r="K5015">
        <v>6.0054759715533403E-2</v>
      </c>
      <c r="L5015">
        <v>0.78774991465313304</v>
      </c>
      <c r="M5015">
        <v>1.35590336931994</v>
      </c>
      <c r="N5015">
        <v>-1.2357938498888701</v>
      </c>
      <c r="O5015">
        <v>65.165204678362599</v>
      </c>
      <c r="P5015">
        <v>69.578832702671704</v>
      </c>
      <c r="Q5015" t="s">
        <v>16</v>
      </c>
      <c r="R5015">
        <v>-1.2357938498888701</v>
      </c>
      <c r="S5015">
        <v>-0.94984063086978299</v>
      </c>
      <c r="T5015">
        <v>-0.35272619556270801</v>
      </c>
      <c r="U5015">
        <v>6.0054759715533403E-2</v>
      </c>
      <c r="V5015">
        <v>0.47283571499377502</v>
      </c>
      <c r="W5015">
        <v>1.0699501503008499</v>
      </c>
      <c r="X5015">
        <v>1.35590336931994</v>
      </c>
      <c r="Y5015">
        <v>3.5740272924214299E-2</v>
      </c>
    </row>
    <row r="5016" spans="1:25" x14ac:dyDescent="0.2">
      <c r="A5016" t="s">
        <v>10747</v>
      </c>
      <c r="B5016" t="s">
        <v>31</v>
      </c>
      <c r="C5016" t="s">
        <v>45</v>
      </c>
      <c r="D5016" t="s">
        <v>34</v>
      </c>
      <c r="E5016" t="s">
        <v>18</v>
      </c>
      <c r="F5016">
        <v>23</v>
      </c>
      <c r="G5016">
        <v>228</v>
      </c>
      <c r="H5016">
        <v>2468</v>
      </c>
      <c r="I5016">
        <v>1.4261013645224201</v>
      </c>
      <c r="J5016">
        <v>1.49138266204822</v>
      </c>
      <c r="K5016">
        <v>6.5281297525804596E-2</v>
      </c>
      <c r="L5016">
        <v>0.71812519918237105</v>
      </c>
      <c r="M5016">
        <v>1.2465972501808</v>
      </c>
      <c r="N5016">
        <v>-1.1160346551292</v>
      </c>
      <c r="O5016">
        <v>64.010233918128606</v>
      </c>
      <c r="P5016">
        <v>69.578832702671704</v>
      </c>
      <c r="Q5016" t="s">
        <v>16</v>
      </c>
      <c r="R5016">
        <v>-1.1160346551292</v>
      </c>
      <c r="S5016">
        <v>-0.85535520782599495</v>
      </c>
      <c r="T5016">
        <v>-0.31101630684575798</v>
      </c>
      <c r="U5016">
        <v>6.5281297525804596E-2</v>
      </c>
      <c r="V5016">
        <v>0.44157890189736698</v>
      </c>
      <c r="W5016">
        <v>0.985917802877604</v>
      </c>
      <c r="X5016">
        <v>1.2465972501808</v>
      </c>
      <c r="Y5016">
        <v>4.3772332337663901E-2</v>
      </c>
    </row>
    <row r="5017" spans="1:25" x14ac:dyDescent="0.2">
      <c r="A5017" t="s">
        <v>10748</v>
      </c>
      <c r="B5017" t="s">
        <v>31</v>
      </c>
      <c r="C5017" t="s">
        <v>45</v>
      </c>
      <c r="D5017" t="s">
        <v>34</v>
      </c>
      <c r="E5017" t="s">
        <v>18</v>
      </c>
      <c r="F5017">
        <v>24</v>
      </c>
      <c r="G5017">
        <v>228</v>
      </c>
      <c r="H5017">
        <v>2468</v>
      </c>
      <c r="I5017">
        <v>1.19180555555556</v>
      </c>
      <c r="J5017">
        <v>1.36319318477597</v>
      </c>
      <c r="K5017">
        <v>0.171387629220416</v>
      </c>
      <c r="L5017">
        <v>0.63471246003074999</v>
      </c>
      <c r="M5017">
        <v>1.215489625971</v>
      </c>
      <c r="N5017">
        <v>-0.87271436753016696</v>
      </c>
      <c r="O5017">
        <v>63.128654970760202</v>
      </c>
      <c r="P5017">
        <v>69.578832702671704</v>
      </c>
      <c r="Q5017" t="s">
        <v>16</v>
      </c>
      <c r="R5017">
        <v>-0.87271436753016696</v>
      </c>
      <c r="S5017">
        <v>-0.64231374453900503</v>
      </c>
      <c r="T5017">
        <v>-0.16120169983569699</v>
      </c>
      <c r="U5017">
        <v>0.171387629220416</v>
      </c>
      <c r="V5017">
        <v>0.503976958276529</v>
      </c>
      <c r="W5017">
        <v>0.98508900297983704</v>
      </c>
      <c r="X5017">
        <v>1.215489625971</v>
      </c>
      <c r="Y5017">
        <v>0.12572512182019299</v>
      </c>
    </row>
    <row r="5018" spans="1:25" x14ac:dyDescent="0.2">
      <c r="A5018" t="s">
        <v>10749</v>
      </c>
      <c r="B5018" t="s">
        <v>31</v>
      </c>
      <c r="C5018" t="s">
        <v>45</v>
      </c>
      <c r="D5018" t="s">
        <v>34</v>
      </c>
      <c r="E5018" t="s">
        <v>29</v>
      </c>
      <c r="F5018">
        <v>1</v>
      </c>
      <c r="G5018">
        <v>228</v>
      </c>
      <c r="H5018">
        <v>2468</v>
      </c>
      <c r="I5018">
        <v>1.47276315789474</v>
      </c>
      <c r="J5018">
        <v>1.6277517613441901</v>
      </c>
      <c r="K5018">
        <v>0.15498860344945301</v>
      </c>
      <c r="L5018">
        <v>0.48795008077359903</v>
      </c>
      <c r="M5018">
        <v>0.957666486322024</v>
      </c>
      <c r="N5018">
        <v>-0.64768927942311805</v>
      </c>
      <c r="O5018">
        <v>70.859649122806999</v>
      </c>
      <c r="P5018">
        <v>81.799277605779196</v>
      </c>
      <c r="Q5018" t="s">
        <v>16</v>
      </c>
      <c r="R5018">
        <v>-0.64768927942311805</v>
      </c>
      <c r="S5018">
        <v>-0.47056340010230202</v>
      </c>
      <c r="T5018">
        <v>-0.100697238875913</v>
      </c>
      <c r="U5018">
        <v>0.15498860344945301</v>
      </c>
      <c r="V5018">
        <v>0.41067444577481899</v>
      </c>
      <c r="W5018">
        <v>0.78054060700120798</v>
      </c>
      <c r="X5018">
        <v>0.957666486322024</v>
      </c>
      <c r="Y5018">
        <v>9.5216363532891604E-2</v>
      </c>
    </row>
    <row r="5019" spans="1:25" x14ac:dyDescent="0.2">
      <c r="A5019" t="s">
        <v>10750</v>
      </c>
      <c r="B5019" t="s">
        <v>31</v>
      </c>
      <c r="C5019" t="s">
        <v>45</v>
      </c>
      <c r="D5019" t="s">
        <v>34</v>
      </c>
      <c r="E5019" t="s">
        <v>29</v>
      </c>
      <c r="F5019">
        <v>2</v>
      </c>
      <c r="G5019">
        <v>228</v>
      </c>
      <c r="H5019">
        <v>2468</v>
      </c>
      <c r="I5019">
        <v>1.28635964912281</v>
      </c>
      <c r="J5019">
        <v>1.41436126893505</v>
      </c>
      <c r="K5019">
        <v>0.12800161981224101</v>
      </c>
      <c r="L5019">
        <v>0.38436436915246203</v>
      </c>
      <c r="M5019">
        <v>0.76028100706804103</v>
      </c>
      <c r="N5019">
        <v>-0.50427776744355801</v>
      </c>
      <c r="O5019">
        <v>70.109649122806999</v>
      </c>
      <c r="P5019">
        <v>81.799277605779196</v>
      </c>
      <c r="Q5019" t="s">
        <v>16</v>
      </c>
      <c r="R5019">
        <v>-0.50427776744355801</v>
      </c>
      <c r="S5019">
        <v>-0.36475350144121399</v>
      </c>
      <c r="T5019">
        <v>-7.3405309623648607E-2</v>
      </c>
      <c r="U5019">
        <v>0.12800161981224101</v>
      </c>
      <c r="V5019">
        <v>0.32940854924813101</v>
      </c>
      <c r="W5019">
        <v>0.620756741065697</v>
      </c>
      <c r="X5019">
        <v>0.76028100706804103</v>
      </c>
      <c r="Y5019">
        <v>9.0501361019749094E-2</v>
      </c>
    </row>
    <row r="5020" spans="1:25" x14ac:dyDescent="0.2">
      <c r="A5020" t="s">
        <v>10751</v>
      </c>
      <c r="B5020" t="s">
        <v>31</v>
      </c>
      <c r="C5020" t="s">
        <v>45</v>
      </c>
      <c r="D5020" t="s">
        <v>34</v>
      </c>
      <c r="E5020" t="s">
        <v>29</v>
      </c>
      <c r="F5020">
        <v>3</v>
      </c>
      <c r="G5020">
        <v>228</v>
      </c>
      <c r="H5020">
        <v>2468</v>
      </c>
      <c r="I5020">
        <v>1.1367543859649101</v>
      </c>
      <c r="J5020">
        <v>1.2702741610858901</v>
      </c>
      <c r="K5020">
        <v>0.13351977512097701</v>
      </c>
      <c r="L5020">
        <v>0.34285743376681399</v>
      </c>
      <c r="M5020">
        <v>0.69752025366738701</v>
      </c>
      <c r="N5020">
        <v>-0.43048070342543299</v>
      </c>
      <c r="O5020">
        <v>68.881578947368396</v>
      </c>
      <c r="P5020">
        <v>81.799277605779196</v>
      </c>
      <c r="Q5020" t="s">
        <v>16</v>
      </c>
      <c r="R5020">
        <v>-0.43048070342543299</v>
      </c>
      <c r="S5020">
        <v>-0.30602345496807898</v>
      </c>
      <c r="T5020">
        <v>-4.6137520172833901E-2</v>
      </c>
      <c r="U5020">
        <v>0.13351977512097701</v>
      </c>
      <c r="V5020">
        <v>0.31317707041478798</v>
      </c>
      <c r="W5020">
        <v>0.57306300521003295</v>
      </c>
      <c r="X5020">
        <v>0.69752025366738701</v>
      </c>
      <c r="Y5020">
        <v>0.105110990376155</v>
      </c>
    </row>
    <row r="5021" spans="1:25" x14ac:dyDescent="0.2">
      <c r="A5021" t="s">
        <v>10752</v>
      </c>
      <c r="B5021" t="s">
        <v>31</v>
      </c>
      <c r="C5021" t="s">
        <v>45</v>
      </c>
      <c r="D5021" t="s">
        <v>34</v>
      </c>
      <c r="E5021" t="s">
        <v>29</v>
      </c>
      <c r="F5021">
        <v>4</v>
      </c>
      <c r="G5021">
        <v>228</v>
      </c>
      <c r="H5021">
        <v>2468</v>
      </c>
      <c r="I5021">
        <v>1.03155701754386</v>
      </c>
      <c r="J5021">
        <v>1.10719955583731</v>
      </c>
      <c r="K5021">
        <v>7.56425382934547E-2</v>
      </c>
      <c r="L5021">
        <v>0.30123029578247001</v>
      </c>
      <c r="M5021">
        <v>0.57116637485561705</v>
      </c>
      <c r="N5021">
        <v>-0.41988129826870801</v>
      </c>
      <c r="O5021">
        <v>68.162280701754398</v>
      </c>
      <c r="P5021">
        <v>81.799277605779196</v>
      </c>
      <c r="Q5021" t="s">
        <v>16</v>
      </c>
      <c r="R5021">
        <v>-0.41988129826870801</v>
      </c>
      <c r="S5021">
        <v>-0.310534700899672</v>
      </c>
      <c r="T5021">
        <v>-8.22021366965595E-2</v>
      </c>
      <c r="U5021">
        <v>7.56425382934547E-2</v>
      </c>
      <c r="V5021">
        <v>0.233487213283469</v>
      </c>
      <c r="W5021">
        <v>0.46181977748658098</v>
      </c>
      <c r="X5021">
        <v>0.57116637485561705</v>
      </c>
      <c r="Y5021">
        <v>6.8318793928932198E-2</v>
      </c>
    </row>
    <row r="5022" spans="1:25" x14ac:dyDescent="0.2">
      <c r="A5022" t="s">
        <v>10753</v>
      </c>
      <c r="B5022" t="s">
        <v>31</v>
      </c>
      <c r="C5022" t="s">
        <v>45</v>
      </c>
      <c r="D5022" t="s">
        <v>34</v>
      </c>
      <c r="E5022" t="s">
        <v>29</v>
      </c>
      <c r="F5022">
        <v>5</v>
      </c>
      <c r="G5022">
        <v>228</v>
      </c>
      <c r="H5022">
        <v>2468</v>
      </c>
      <c r="I5022">
        <v>1.0372149122807</v>
      </c>
      <c r="J5022">
        <v>1.1012371404401899</v>
      </c>
      <c r="K5022">
        <v>6.4022228159491296E-2</v>
      </c>
      <c r="L5022">
        <v>0.285384811813719</v>
      </c>
      <c r="M5022">
        <v>0.53348024359305901</v>
      </c>
      <c r="N5022">
        <v>-0.40543578727407698</v>
      </c>
      <c r="O5022">
        <v>65.982456140350905</v>
      </c>
      <c r="P5022">
        <v>81.799277605779196</v>
      </c>
      <c r="Q5022" t="s">
        <v>16</v>
      </c>
      <c r="R5022">
        <v>-0.40543578727407698</v>
      </c>
      <c r="S5022">
        <v>-0.30184110058569702</v>
      </c>
      <c r="T5022">
        <v>-8.5519413230897498E-2</v>
      </c>
      <c r="U5022">
        <v>6.4022228159491296E-2</v>
      </c>
      <c r="V5022">
        <v>0.21356386954987999</v>
      </c>
      <c r="W5022">
        <v>0.429885556904679</v>
      </c>
      <c r="X5022">
        <v>0.53348024359305901</v>
      </c>
      <c r="Y5022">
        <v>5.8136640881817699E-2</v>
      </c>
    </row>
    <row r="5023" spans="1:25" x14ac:dyDescent="0.2">
      <c r="A5023" t="s">
        <v>10754</v>
      </c>
      <c r="B5023" t="s">
        <v>31</v>
      </c>
      <c r="C5023" t="s">
        <v>45</v>
      </c>
      <c r="D5023" t="s">
        <v>34</v>
      </c>
      <c r="E5023" t="s">
        <v>29</v>
      </c>
      <c r="F5023">
        <v>6</v>
      </c>
      <c r="G5023">
        <v>228</v>
      </c>
      <c r="H5023">
        <v>2468</v>
      </c>
      <c r="I5023">
        <v>1.0465789473684199</v>
      </c>
      <c r="J5023">
        <v>1.1467287590689901</v>
      </c>
      <c r="K5023">
        <v>0.10014981170057</v>
      </c>
      <c r="L5023">
        <v>0.29386469444506602</v>
      </c>
      <c r="M5023">
        <v>0.58355723406270399</v>
      </c>
      <c r="N5023">
        <v>-0.383257610661563</v>
      </c>
      <c r="O5023">
        <v>66.346491228070207</v>
      </c>
      <c r="P5023">
        <v>81.799277605779196</v>
      </c>
      <c r="Q5023" t="s">
        <v>16</v>
      </c>
      <c r="R5023">
        <v>-0.383257610661563</v>
      </c>
      <c r="S5023">
        <v>-0.27658472657800398</v>
      </c>
      <c r="T5023">
        <v>-5.3835288188644199E-2</v>
      </c>
      <c r="U5023">
        <v>0.10014981170057</v>
      </c>
      <c r="V5023">
        <v>0.25413491158978502</v>
      </c>
      <c r="W5023">
        <v>0.47688434997914497</v>
      </c>
      <c r="X5023">
        <v>0.58355723406270399</v>
      </c>
      <c r="Y5023">
        <v>8.7335222831491699E-2</v>
      </c>
    </row>
    <row r="5024" spans="1:25" x14ac:dyDescent="0.2">
      <c r="A5024" t="s">
        <v>10755</v>
      </c>
      <c r="B5024" t="s">
        <v>31</v>
      </c>
      <c r="C5024" t="s">
        <v>45</v>
      </c>
      <c r="D5024" t="s">
        <v>34</v>
      </c>
      <c r="E5024" t="s">
        <v>29</v>
      </c>
      <c r="F5024">
        <v>7</v>
      </c>
      <c r="G5024">
        <v>228</v>
      </c>
      <c r="H5024">
        <v>2468</v>
      </c>
      <c r="I5024">
        <v>1.1019956140350899</v>
      </c>
      <c r="J5024">
        <v>1.20489361746924</v>
      </c>
      <c r="K5024">
        <v>0.102898003434156</v>
      </c>
      <c r="L5024">
        <v>0.32150946432849697</v>
      </c>
      <c r="M5024">
        <v>0.63178107225453395</v>
      </c>
      <c r="N5024">
        <v>-0.42598506538622199</v>
      </c>
      <c r="O5024">
        <v>65.956140350877206</v>
      </c>
      <c r="P5024">
        <v>81.799277605779196</v>
      </c>
      <c r="Q5024" t="s">
        <v>16</v>
      </c>
      <c r="R5024">
        <v>-0.42598506538622199</v>
      </c>
      <c r="S5024">
        <v>-0.30927712983497802</v>
      </c>
      <c r="T5024">
        <v>-6.5572955873976796E-2</v>
      </c>
      <c r="U5024">
        <v>0.102898003434156</v>
      </c>
      <c r="V5024">
        <v>0.271368962742288</v>
      </c>
      <c r="W5024">
        <v>0.51507313670328903</v>
      </c>
      <c r="X5024">
        <v>0.63178107225453395</v>
      </c>
      <c r="Y5024">
        <v>8.5400073452362196E-2</v>
      </c>
    </row>
    <row r="5025" spans="1:25" x14ac:dyDescent="0.2">
      <c r="A5025" t="s">
        <v>10756</v>
      </c>
      <c r="B5025" t="s">
        <v>31</v>
      </c>
      <c r="C5025" t="s">
        <v>45</v>
      </c>
      <c r="D5025" t="s">
        <v>34</v>
      </c>
      <c r="E5025" t="s">
        <v>29</v>
      </c>
      <c r="F5025">
        <v>8</v>
      </c>
      <c r="G5025">
        <v>228</v>
      </c>
      <c r="H5025">
        <v>2468</v>
      </c>
      <c r="I5025">
        <v>0.93978070175438599</v>
      </c>
      <c r="J5025">
        <v>1.2909834268362601</v>
      </c>
      <c r="K5025">
        <v>0.35120272508187</v>
      </c>
      <c r="L5025">
        <v>0.40047347217946999</v>
      </c>
      <c r="M5025">
        <v>1.0099815868171</v>
      </c>
      <c r="N5025">
        <v>-0.30757613665335898</v>
      </c>
      <c r="O5025">
        <v>72.745614035087698</v>
      </c>
      <c r="P5025">
        <v>81.799277605779196</v>
      </c>
      <c r="Q5025" t="s">
        <v>16</v>
      </c>
      <c r="R5025">
        <v>-0.30757613665335898</v>
      </c>
      <c r="S5025">
        <v>-0.16220426625221099</v>
      </c>
      <c r="T5025">
        <v>0.14135462565982701</v>
      </c>
      <c r="U5025">
        <v>0.35120272508187</v>
      </c>
      <c r="V5025">
        <v>0.56105082450391197</v>
      </c>
      <c r="W5025">
        <v>0.86460971641594997</v>
      </c>
      <c r="X5025">
        <v>1.0099815868171</v>
      </c>
      <c r="Y5025">
        <v>0.27204278364947199</v>
      </c>
    </row>
    <row r="5026" spans="1:25" x14ac:dyDescent="0.2">
      <c r="A5026" t="s">
        <v>10757</v>
      </c>
      <c r="B5026" t="s">
        <v>31</v>
      </c>
      <c r="C5026" t="s">
        <v>45</v>
      </c>
      <c r="D5026" t="s">
        <v>34</v>
      </c>
      <c r="E5026" t="s">
        <v>29</v>
      </c>
      <c r="F5026">
        <v>9</v>
      </c>
      <c r="G5026">
        <v>228</v>
      </c>
      <c r="H5026">
        <v>2468</v>
      </c>
      <c r="I5026">
        <v>0.33190789473684201</v>
      </c>
      <c r="J5026">
        <v>1.16609938148479</v>
      </c>
      <c r="K5026">
        <v>0.83419148674794896</v>
      </c>
      <c r="L5026">
        <v>0.52268450620835005</v>
      </c>
      <c r="M5026">
        <v>1.69400749946069</v>
      </c>
      <c r="N5026">
        <v>-2.5624525964786999E-2</v>
      </c>
      <c r="O5026">
        <v>81.675438596491205</v>
      </c>
      <c r="P5026">
        <v>81.799277605779196</v>
      </c>
      <c r="Q5026" t="s">
        <v>16</v>
      </c>
      <c r="R5026">
        <v>-2.5624525964786999E-2</v>
      </c>
      <c r="S5026">
        <v>0.164109949788844</v>
      </c>
      <c r="T5026">
        <v>0.56030480549477402</v>
      </c>
      <c r="U5026">
        <v>0.83419148674794896</v>
      </c>
      <c r="V5026">
        <v>1.10807816800112</v>
      </c>
      <c r="W5026">
        <v>1.5042730237070501</v>
      </c>
      <c r="X5026">
        <v>1.69400749946069</v>
      </c>
      <c r="Y5026">
        <v>0.715369118613008</v>
      </c>
    </row>
    <row r="5027" spans="1:25" x14ac:dyDescent="0.2">
      <c r="A5027" t="s">
        <v>10758</v>
      </c>
      <c r="B5027" t="s">
        <v>31</v>
      </c>
      <c r="C5027" t="s">
        <v>45</v>
      </c>
      <c r="D5027" t="s">
        <v>34</v>
      </c>
      <c r="E5027" t="s">
        <v>29</v>
      </c>
      <c r="F5027">
        <v>10</v>
      </c>
      <c r="G5027">
        <v>228</v>
      </c>
      <c r="H5027">
        <v>2468</v>
      </c>
      <c r="I5027">
        <v>-0.36747807017543899</v>
      </c>
      <c r="J5027">
        <v>0.93209766019727103</v>
      </c>
      <c r="K5027">
        <v>1.29957573037271</v>
      </c>
      <c r="L5027">
        <v>0.73429832300264397</v>
      </c>
      <c r="M5027">
        <v>2.5074964717120598</v>
      </c>
      <c r="N5027">
        <v>9.1654989033360404E-2</v>
      </c>
      <c r="O5027">
        <v>89.320175438596493</v>
      </c>
      <c r="P5027">
        <v>81.799277605779196</v>
      </c>
      <c r="Q5027" t="s">
        <v>16</v>
      </c>
      <c r="R5027">
        <v>9.1654989033360404E-2</v>
      </c>
      <c r="S5027">
        <v>0.35820528028331999</v>
      </c>
      <c r="T5027">
        <v>0.91480340911932401</v>
      </c>
      <c r="U5027">
        <v>1.29957573037271</v>
      </c>
      <c r="V5027">
        <v>1.68434805162609</v>
      </c>
      <c r="W5027">
        <v>2.2409461804621</v>
      </c>
      <c r="X5027">
        <v>2.5074964717120598</v>
      </c>
      <c r="Y5027">
        <v>1.3942484632969301</v>
      </c>
    </row>
    <row r="5028" spans="1:25" x14ac:dyDescent="0.2">
      <c r="A5028" t="s">
        <v>10759</v>
      </c>
      <c r="B5028" t="s">
        <v>31</v>
      </c>
      <c r="C5028" t="s">
        <v>45</v>
      </c>
      <c r="D5028" t="s">
        <v>34</v>
      </c>
      <c r="E5028" t="s">
        <v>29</v>
      </c>
      <c r="F5028">
        <v>11</v>
      </c>
      <c r="G5028">
        <v>228</v>
      </c>
      <c r="H5028">
        <v>2468</v>
      </c>
      <c r="I5028">
        <v>-0.89861842105263201</v>
      </c>
      <c r="J5028">
        <v>0.2722038523784</v>
      </c>
      <c r="K5028">
        <v>1.1708222734310301</v>
      </c>
      <c r="L5028">
        <v>0.88665803422351297</v>
      </c>
      <c r="M5028">
        <v>2.6293747397287102</v>
      </c>
      <c r="N5028">
        <v>-0.28773019286664703</v>
      </c>
      <c r="O5028">
        <v>95.122807017543906</v>
      </c>
      <c r="P5028">
        <v>81.799277605779196</v>
      </c>
      <c r="Q5028" t="s">
        <v>16</v>
      </c>
      <c r="R5028">
        <v>-0.28773019286664703</v>
      </c>
      <c r="S5028">
        <v>3.4126673556487797E-2</v>
      </c>
      <c r="T5028">
        <v>0.70621346349791103</v>
      </c>
      <c r="U5028">
        <v>1.1708222734310301</v>
      </c>
      <c r="V5028">
        <v>1.6354310833641501</v>
      </c>
      <c r="W5028">
        <v>2.3075178733055801</v>
      </c>
      <c r="X5028">
        <v>2.6293747397287102</v>
      </c>
      <c r="Y5028">
        <v>4.3012700342074197</v>
      </c>
    </row>
    <row r="5029" spans="1:25" x14ac:dyDescent="0.2">
      <c r="A5029" t="s">
        <v>10760</v>
      </c>
      <c r="B5029" t="s">
        <v>31</v>
      </c>
      <c r="C5029" t="s">
        <v>45</v>
      </c>
      <c r="D5029" t="s">
        <v>34</v>
      </c>
      <c r="E5029" t="s">
        <v>29</v>
      </c>
      <c r="F5029">
        <v>12</v>
      </c>
      <c r="G5029">
        <v>228</v>
      </c>
      <c r="H5029">
        <v>2468</v>
      </c>
      <c r="I5029">
        <v>-1.0155701754386</v>
      </c>
      <c r="J5029">
        <v>3.5138906133670898E-2</v>
      </c>
      <c r="K5029">
        <v>1.0507090815722699</v>
      </c>
      <c r="L5029">
        <v>0.93306660106625505</v>
      </c>
      <c r="M5029">
        <v>2.5856036403262599</v>
      </c>
      <c r="N5029">
        <v>-0.484185477181722</v>
      </c>
      <c r="O5029">
        <v>97.877192982456094</v>
      </c>
      <c r="P5029">
        <v>81.799277605779196</v>
      </c>
      <c r="Q5029" t="s">
        <v>16</v>
      </c>
      <c r="R5029">
        <v>-0.484185477181722</v>
      </c>
      <c r="S5029">
        <v>-0.14548230099467099</v>
      </c>
      <c r="T5029">
        <v>0.56178218261354995</v>
      </c>
      <c r="U5029">
        <v>1.0507090815722699</v>
      </c>
      <c r="V5029">
        <v>1.53963598053099</v>
      </c>
      <c r="W5029">
        <v>2.2469004641392099</v>
      </c>
      <c r="X5029">
        <v>2.5856036403262599</v>
      </c>
      <c r="Y5029">
        <v>29.901587646903199</v>
      </c>
    </row>
    <row r="5030" spans="1:25" x14ac:dyDescent="0.2">
      <c r="A5030" t="s">
        <v>10761</v>
      </c>
      <c r="B5030" t="s">
        <v>31</v>
      </c>
      <c r="C5030" t="s">
        <v>45</v>
      </c>
      <c r="D5030" t="s">
        <v>34</v>
      </c>
      <c r="E5030" t="s">
        <v>29</v>
      </c>
      <c r="F5030">
        <v>13</v>
      </c>
      <c r="G5030">
        <v>228</v>
      </c>
      <c r="H5030">
        <v>2468</v>
      </c>
      <c r="I5030">
        <v>-0.71993421052631601</v>
      </c>
      <c r="J5030">
        <v>9.8673842917740104E-2</v>
      </c>
      <c r="K5030">
        <v>0.81860805344405596</v>
      </c>
      <c r="L5030">
        <v>0.92356706013593304</v>
      </c>
      <c r="M5030">
        <v>2.3378758673676701</v>
      </c>
      <c r="N5030">
        <v>-0.70065976047955403</v>
      </c>
      <c r="O5030">
        <v>98.201754385964904</v>
      </c>
      <c r="P5030">
        <v>81.799277605779196</v>
      </c>
      <c r="Q5030" t="s">
        <v>16</v>
      </c>
      <c r="R5030">
        <v>-0.70065976047955403</v>
      </c>
      <c r="S5030">
        <v>-0.36540491765021099</v>
      </c>
      <c r="T5030">
        <v>0.33465891393282698</v>
      </c>
      <c r="U5030">
        <v>0.81860805344405596</v>
      </c>
      <c r="V5030">
        <v>1.3025571929552799</v>
      </c>
      <c r="W5030">
        <v>2.0026210245383198</v>
      </c>
      <c r="X5030">
        <v>2.3378758673676701</v>
      </c>
      <c r="Y5030">
        <v>8.2960998501547394</v>
      </c>
    </row>
    <row r="5031" spans="1:25" x14ac:dyDescent="0.2">
      <c r="A5031" t="s">
        <v>10762</v>
      </c>
      <c r="B5031" t="s">
        <v>31</v>
      </c>
      <c r="C5031" t="s">
        <v>45</v>
      </c>
      <c r="D5031" t="s">
        <v>34</v>
      </c>
      <c r="E5031" t="s">
        <v>29</v>
      </c>
      <c r="F5031">
        <v>14</v>
      </c>
      <c r="G5031">
        <v>228</v>
      </c>
      <c r="H5031">
        <v>2468</v>
      </c>
      <c r="I5031">
        <v>-0.29291666666666699</v>
      </c>
      <c r="J5031">
        <v>0.89361904810513704</v>
      </c>
      <c r="K5031">
        <v>1.1865357147718001</v>
      </c>
      <c r="L5031">
        <v>0.90282826816470196</v>
      </c>
      <c r="M5031">
        <v>2.6716882159027402</v>
      </c>
      <c r="N5031">
        <v>-0.29861678635913003</v>
      </c>
      <c r="O5031">
        <v>97.776315789473699</v>
      </c>
      <c r="P5031">
        <v>81.799277605779196</v>
      </c>
      <c r="Q5031" t="s">
        <v>16</v>
      </c>
      <c r="R5031">
        <v>-0.29861678635913003</v>
      </c>
      <c r="S5031">
        <v>2.9109874984656298E-2</v>
      </c>
      <c r="T5031">
        <v>0.71345370225350002</v>
      </c>
      <c r="U5031">
        <v>1.1865357147718001</v>
      </c>
      <c r="V5031">
        <v>1.65961772729011</v>
      </c>
      <c r="W5031">
        <v>2.3439615545589501</v>
      </c>
      <c r="X5031">
        <v>2.6716882159027402</v>
      </c>
      <c r="Y5031">
        <v>1.3277869549533201</v>
      </c>
    </row>
    <row r="5032" spans="1:25" x14ac:dyDescent="0.2">
      <c r="A5032" t="s">
        <v>10763</v>
      </c>
      <c r="B5032" t="s">
        <v>31</v>
      </c>
      <c r="C5032" t="s">
        <v>45</v>
      </c>
      <c r="D5032" t="s">
        <v>34</v>
      </c>
      <c r="E5032" t="s">
        <v>29</v>
      </c>
      <c r="F5032">
        <v>15</v>
      </c>
      <c r="G5032">
        <v>228</v>
      </c>
      <c r="H5032">
        <v>2468</v>
      </c>
      <c r="I5032">
        <v>0.38197368421052602</v>
      </c>
      <c r="J5032">
        <v>1.7241776132522899</v>
      </c>
      <c r="K5032">
        <v>1.34220392904177</v>
      </c>
      <c r="L5032">
        <v>0.79767738536116195</v>
      </c>
      <c r="M5032">
        <v>2.6543832279608801</v>
      </c>
      <c r="N5032">
        <v>3.00246301226572E-2</v>
      </c>
      <c r="O5032">
        <v>95.6666666666667</v>
      </c>
      <c r="P5032">
        <v>81.799277605779196</v>
      </c>
      <c r="Q5032" t="s">
        <v>16</v>
      </c>
      <c r="R5032">
        <v>3.00246301226572E-2</v>
      </c>
      <c r="S5032">
        <v>0.31958152100875897</v>
      </c>
      <c r="T5032">
        <v>0.92422097911251899</v>
      </c>
      <c r="U5032">
        <v>1.34220392904177</v>
      </c>
      <c r="V5032">
        <v>1.76018687897102</v>
      </c>
      <c r="W5032">
        <v>2.36482633707478</v>
      </c>
      <c r="X5032">
        <v>2.6543832279608801</v>
      </c>
      <c r="Y5032">
        <v>0.77846036204471203</v>
      </c>
    </row>
    <row r="5033" spans="1:25" x14ac:dyDescent="0.2">
      <c r="A5033" t="s">
        <v>10764</v>
      </c>
      <c r="B5033" t="s">
        <v>31</v>
      </c>
      <c r="C5033" t="s">
        <v>45</v>
      </c>
      <c r="D5033" t="s">
        <v>34</v>
      </c>
      <c r="E5033" t="s">
        <v>29</v>
      </c>
      <c r="F5033">
        <v>16</v>
      </c>
      <c r="G5033">
        <v>228</v>
      </c>
      <c r="H5033">
        <v>2468</v>
      </c>
      <c r="I5033">
        <v>1.15673245614035</v>
      </c>
      <c r="J5033">
        <v>2.3788245790537301</v>
      </c>
      <c r="K5033">
        <v>1.2220921229133801</v>
      </c>
      <c r="L5033">
        <v>0.76173491438848395</v>
      </c>
      <c r="M5033">
        <v>2.47514605708243</v>
      </c>
      <c r="N5033">
        <v>-3.0961811255679299E-2</v>
      </c>
      <c r="O5033">
        <v>93.785087719298204</v>
      </c>
      <c r="P5033">
        <v>81.799277605779196</v>
      </c>
      <c r="Q5033" t="s">
        <v>16</v>
      </c>
      <c r="R5033">
        <v>-3.0961811255679299E-2</v>
      </c>
      <c r="S5033">
        <v>0.24554796266734</v>
      </c>
      <c r="T5033">
        <v>0.82294302777381101</v>
      </c>
      <c r="U5033">
        <v>1.2220921229133801</v>
      </c>
      <c r="V5033">
        <v>1.6212412180529401</v>
      </c>
      <c r="W5033">
        <v>2.1986362831594102</v>
      </c>
      <c r="X5033">
        <v>2.47514605708243</v>
      </c>
      <c r="Y5033">
        <v>0.51373780718186202</v>
      </c>
    </row>
    <row r="5034" spans="1:25" x14ac:dyDescent="0.2">
      <c r="A5034" t="s">
        <v>10765</v>
      </c>
      <c r="B5034" t="s">
        <v>31</v>
      </c>
      <c r="C5034" t="s">
        <v>45</v>
      </c>
      <c r="D5034" t="s">
        <v>34</v>
      </c>
      <c r="E5034" t="s">
        <v>29</v>
      </c>
      <c r="F5034">
        <v>17</v>
      </c>
      <c r="G5034">
        <v>228</v>
      </c>
      <c r="H5034">
        <v>2468</v>
      </c>
      <c r="I5034">
        <v>2</v>
      </c>
      <c r="J5034">
        <v>2.9893250320685798</v>
      </c>
      <c r="K5034">
        <v>0.98932503206857902</v>
      </c>
      <c r="L5034">
        <v>0.73319637899621104</v>
      </c>
      <c r="M5034">
        <v>2.1954330755173501</v>
      </c>
      <c r="N5034">
        <v>-0.21678301138018799</v>
      </c>
      <c r="O5034">
        <v>92.118421052631604</v>
      </c>
      <c r="P5034">
        <v>81.799277605779196</v>
      </c>
      <c r="Q5034" t="s">
        <v>17</v>
      </c>
      <c r="R5034">
        <v>-0.21678301138018799</v>
      </c>
      <c r="S5034">
        <v>4.9367274195436503E-2</v>
      </c>
      <c r="T5034">
        <v>0.60513012947456502</v>
      </c>
      <c r="U5034">
        <v>0.98932503206857902</v>
      </c>
      <c r="V5034">
        <v>1.3735199346625899</v>
      </c>
      <c r="W5034">
        <v>1.92928278994172</v>
      </c>
      <c r="X5034">
        <v>2.1954330755173501</v>
      </c>
      <c r="Y5034">
        <v>0.33095264698732901</v>
      </c>
    </row>
    <row r="5035" spans="1:25" x14ac:dyDescent="0.2">
      <c r="A5035" t="s">
        <v>10766</v>
      </c>
      <c r="B5035" t="s">
        <v>31</v>
      </c>
      <c r="C5035" t="s">
        <v>45</v>
      </c>
      <c r="D5035" t="s">
        <v>34</v>
      </c>
      <c r="E5035" t="s">
        <v>29</v>
      </c>
      <c r="F5035">
        <v>18</v>
      </c>
      <c r="G5035">
        <v>228</v>
      </c>
      <c r="H5035">
        <v>2468</v>
      </c>
      <c r="I5035">
        <v>2.8857675438596502</v>
      </c>
      <c r="J5035">
        <v>3.4894267844301599</v>
      </c>
      <c r="K5035">
        <v>0.60365924057051401</v>
      </c>
      <c r="L5035">
        <v>0.72268708265966497</v>
      </c>
      <c r="M5035">
        <v>1.7924794915456601</v>
      </c>
      <c r="N5035">
        <v>-0.58516101040463497</v>
      </c>
      <c r="O5035">
        <v>87.153508771929793</v>
      </c>
      <c r="P5035">
        <v>81.799277605779196</v>
      </c>
      <c r="Q5035" t="s">
        <v>17</v>
      </c>
      <c r="R5035">
        <v>-0.58516101040463497</v>
      </c>
      <c r="S5035">
        <v>-0.32282559939917699</v>
      </c>
      <c r="T5035">
        <v>0.22497120925684999</v>
      </c>
      <c r="U5035">
        <v>0.60365924057051401</v>
      </c>
      <c r="V5035">
        <v>0.98234727188417903</v>
      </c>
      <c r="W5035">
        <v>1.5301440805402</v>
      </c>
      <c r="X5035">
        <v>1.7924794915456601</v>
      </c>
      <c r="Y5035">
        <v>0.172996677638873</v>
      </c>
    </row>
    <row r="5036" spans="1:25" x14ac:dyDescent="0.2">
      <c r="A5036" t="s">
        <v>10767</v>
      </c>
      <c r="B5036" t="s">
        <v>31</v>
      </c>
      <c r="C5036" t="s">
        <v>45</v>
      </c>
      <c r="D5036" t="s">
        <v>34</v>
      </c>
      <c r="E5036" t="s">
        <v>29</v>
      </c>
      <c r="F5036">
        <v>19</v>
      </c>
      <c r="G5036">
        <v>228</v>
      </c>
      <c r="H5036">
        <v>2468</v>
      </c>
      <c r="I5036">
        <v>3.0217105263157902</v>
      </c>
      <c r="J5036">
        <v>3.8454011374574</v>
      </c>
      <c r="K5036">
        <v>0.82369061114160502</v>
      </c>
      <c r="L5036">
        <v>0.65255447072943695</v>
      </c>
      <c r="M5036">
        <v>1.8971427154915299</v>
      </c>
      <c r="N5036">
        <v>-0.249761493208319</v>
      </c>
      <c r="O5036">
        <v>81.140350877193001</v>
      </c>
      <c r="P5036">
        <v>81.799277605779196</v>
      </c>
      <c r="Q5036" t="s">
        <v>17</v>
      </c>
      <c r="R5036">
        <v>-0.249761493208319</v>
      </c>
      <c r="S5036">
        <v>-1.2884220333533401E-2</v>
      </c>
      <c r="T5036">
        <v>0.48175206847938001</v>
      </c>
      <c r="U5036">
        <v>0.82369061114160502</v>
      </c>
      <c r="V5036">
        <v>1.1656291538038299</v>
      </c>
      <c r="W5036">
        <v>1.66026544261674</v>
      </c>
      <c r="X5036">
        <v>1.8971427154915299</v>
      </c>
      <c r="Y5036">
        <v>0.214201479038994</v>
      </c>
    </row>
    <row r="5037" spans="1:25" x14ac:dyDescent="0.2">
      <c r="A5037" t="s">
        <v>10768</v>
      </c>
      <c r="B5037" t="s">
        <v>31</v>
      </c>
      <c r="C5037" t="s">
        <v>45</v>
      </c>
      <c r="D5037" t="s">
        <v>34</v>
      </c>
      <c r="E5037" t="s">
        <v>29</v>
      </c>
      <c r="F5037">
        <v>20</v>
      </c>
      <c r="G5037">
        <v>228</v>
      </c>
      <c r="H5037">
        <v>2468</v>
      </c>
      <c r="I5037">
        <v>2.8077192982456101</v>
      </c>
      <c r="J5037">
        <v>3.5938487821511602</v>
      </c>
      <c r="K5037">
        <v>0.78612948390554704</v>
      </c>
      <c r="L5037">
        <v>0.62908222127594304</v>
      </c>
      <c r="M5037">
        <v>1.82096973790447</v>
      </c>
      <c r="N5037">
        <v>-0.248710770093379</v>
      </c>
      <c r="O5037">
        <v>76.342105263157904</v>
      </c>
      <c r="P5037">
        <v>81.799277605779196</v>
      </c>
      <c r="Q5037" t="s">
        <v>17</v>
      </c>
      <c r="R5037">
        <v>-0.248710770093379</v>
      </c>
      <c r="S5037">
        <v>-2.0353923770211502E-2</v>
      </c>
      <c r="T5037">
        <v>0.45649039995695301</v>
      </c>
      <c r="U5037">
        <v>0.78612948390554704</v>
      </c>
      <c r="V5037">
        <v>1.11576856785414</v>
      </c>
      <c r="W5037">
        <v>1.59261289158131</v>
      </c>
      <c r="X5037">
        <v>1.82096973790447</v>
      </c>
      <c r="Y5037">
        <v>0.21874306114655001</v>
      </c>
    </row>
    <row r="5038" spans="1:25" x14ac:dyDescent="0.2">
      <c r="A5038" t="s">
        <v>10769</v>
      </c>
      <c r="B5038" t="s">
        <v>31</v>
      </c>
      <c r="C5038" t="s">
        <v>45</v>
      </c>
      <c r="D5038" t="s">
        <v>34</v>
      </c>
      <c r="E5038" t="s">
        <v>29</v>
      </c>
      <c r="F5038">
        <v>21</v>
      </c>
      <c r="G5038">
        <v>228</v>
      </c>
      <c r="H5038">
        <v>2468</v>
      </c>
      <c r="I5038">
        <v>2.5512061403508799</v>
      </c>
      <c r="J5038">
        <v>3.3058491135211301</v>
      </c>
      <c r="K5038">
        <v>0.75464297317025597</v>
      </c>
      <c r="L5038">
        <v>0.60173967283853302</v>
      </c>
      <c r="M5038">
        <v>1.7445047349896401</v>
      </c>
      <c r="N5038">
        <v>-0.23521878864913101</v>
      </c>
      <c r="O5038">
        <v>73.767543859649095</v>
      </c>
      <c r="P5038">
        <v>81.799277605779196</v>
      </c>
      <c r="Q5038" t="s">
        <v>17</v>
      </c>
      <c r="R5038">
        <v>-0.23521878864913101</v>
      </c>
      <c r="S5038">
        <v>-1.6787287408743402E-2</v>
      </c>
      <c r="T5038">
        <v>0.43933138460286397</v>
      </c>
      <c r="U5038">
        <v>0.75464297317025597</v>
      </c>
      <c r="V5038">
        <v>1.06995456173765</v>
      </c>
      <c r="W5038">
        <v>1.52607323374925</v>
      </c>
      <c r="X5038">
        <v>1.7445047349896401</v>
      </c>
      <c r="Y5038">
        <v>0.22827508069975699</v>
      </c>
    </row>
    <row r="5039" spans="1:25" x14ac:dyDescent="0.2">
      <c r="A5039" t="s">
        <v>10770</v>
      </c>
      <c r="B5039" t="s">
        <v>31</v>
      </c>
      <c r="C5039" t="s">
        <v>45</v>
      </c>
      <c r="D5039" t="s">
        <v>34</v>
      </c>
      <c r="E5039" t="s">
        <v>29</v>
      </c>
      <c r="F5039">
        <v>22</v>
      </c>
      <c r="G5039">
        <v>228</v>
      </c>
      <c r="H5039">
        <v>2468</v>
      </c>
      <c r="I5039">
        <v>2.2496491228070199</v>
      </c>
      <c r="J5039">
        <v>2.9236331311357402</v>
      </c>
      <c r="K5039">
        <v>0.67398400832871896</v>
      </c>
      <c r="L5039">
        <v>0.61156764343046699</v>
      </c>
      <c r="M5039">
        <v>1.68001278177184</v>
      </c>
      <c r="N5039">
        <v>-0.33204476511439801</v>
      </c>
      <c r="O5039">
        <v>72.188596491228097</v>
      </c>
      <c r="P5039">
        <v>81.799277605779196</v>
      </c>
      <c r="Q5039" t="s">
        <v>16</v>
      </c>
      <c r="R5039">
        <v>-0.33204476511439801</v>
      </c>
      <c r="S5039">
        <v>-0.110045710549139</v>
      </c>
      <c r="T5039">
        <v>0.35352256317115499</v>
      </c>
      <c r="U5039">
        <v>0.67398400832871896</v>
      </c>
      <c r="V5039">
        <v>0.99444545348628399</v>
      </c>
      <c r="W5039">
        <v>1.4580137272065801</v>
      </c>
      <c r="X5039">
        <v>1.68001278177184</v>
      </c>
      <c r="Y5039">
        <v>0.230529610966236</v>
      </c>
    </row>
    <row r="5040" spans="1:25" x14ac:dyDescent="0.2">
      <c r="A5040" t="s">
        <v>10771</v>
      </c>
      <c r="B5040" t="s">
        <v>31</v>
      </c>
      <c r="C5040" t="s">
        <v>45</v>
      </c>
      <c r="D5040" t="s">
        <v>34</v>
      </c>
      <c r="E5040" t="s">
        <v>29</v>
      </c>
      <c r="F5040">
        <v>23</v>
      </c>
      <c r="G5040">
        <v>228</v>
      </c>
      <c r="H5040">
        <v>2468</v>
      </c>
      <c r="I5040">
        <v>1.93892543859649</v>
      </c>
      <c r="J5040">
        <v>2.4258498909767301</v>
      </c>
      <c r="K5040">
        <v>0.48692445238024001</v>
      </c>
      <c r="L5040">
        <v>0.58959874788268396</v>
      </c>
      <c r="M5040">
        <v>1.4568143926472601</v>
      </c>
      <c r="N5040">
        <v>-0.48296548788677501</v>
      </c>
      <c r="O5040">
        <v>70.258771929824604</v>
      </c>
      <c r="P5040">
        <v>81.799277605779196</v>
      </c>
      <c r="Q5040" t="s">
        <v>16</v>
      </c>
      <c r="R5040">
        <v>-0.48296548788677501</v>
      </c>
      <c r="S5040">
        <v>-0.26894114240535999</v>
      </c>
      <c r="T5040">
        <v>0.177974708489714</v>
      </c>
      <c r="U5040">
        <v>0.48692445238024001</v>
      </c>
      <c r="V5040">
        <v>0.79587419627076705</v>
      </c>
      <c r="W5040">
        <v>1.24279004716584</v>
      </c>
      <c r="X5040">
        <v>1.4568143926472601</v>
      </c>
      <c r="Y5040">
        <v>0.200723241034583</v>
      </c>
    </row>
    <row r="5041" spans="1:25" x14ac:dyDescent="0.2">
      <c r="A5041" t="s">
        <v>10772</v>
      </c>
      <c r="B5041" t="s">
        <v>31</v>
      </c>
      <c r="C5041" t="s">
        <v>45</v>
      </c>
      <c r="D5041" t="s">
        <v>34</v>
      </c>
      <c r="E5041" t="s">
        <v>29</v>
      </c>
      <c r="F5041">
        <v>24</v>
      </c>
      <c r="G5041">
        <v>228</v>
      </c>
      <c r="H5041">
        <v>2468</v>
      </c>
      <c r="I5041">
        <v>1.5645833333333301</v>
      </c>
      <c r="J5041">
        <v>1.9668805506603599</v>
      </c>
      <c r="K5041">
        <v>0.40229721732702201</v>
      </c>
      <c r="L5041">
        <v>0.48676355711976599</v>
      </c>
      <c r="M5041">
        <v>1.2030232687890401</v>
      </c>
      <c r="N5041">
        <v>-0.39842883413499403</v>
      </c>
      <c r="O5041">
        <v>68.328947368421098</v>
      </c>
      <c r="P5041">
        <v>81.799277605779196</v>
      </c>
      <c r="Q5041" t="s">
        <v>16</v>
      </c>
      <c r="R5041">
        <v>-0.39842883413499403</v>
      </c>
      <c r="S5041">
        <v>-0.22173366290051899</v>
      </c>
      <c r="T5041">
        <v>0.14723311339626399</v>
      </c>
      <c r="U5041">
        <v>0.40229721732702201</v>
      </c>
      <c r="V5041">
        <v>0.65736132125777902</v>
      </c>
      <c r="W5041">
        <v>1.0263280975545599</v>
      </c>
      <c r="X5041">
        <v>1.2030232687890401</v>
      </c>
      <c r="Y5041">
        <v>0.204535662926737</v>
      </c>
    </row>
    <row r="5042" spans="1:25" x14ac:dyDescent="0.2">
      <c r="A5042" t="s">
        <v>10773</v>
      </c>
      <c r="B5042" t="s">
        <v>31</v>
      </c>
      <c r="C5042" t="s">
        <v>45</v>
      </c>
      <c r="D5042" t="s">
        <v>28</v>
      </c>
      <c r="E5042" t="s">
        <v>14</v>
      </c>
      <c r="F5042">
        <v>1</v>
      </c>
      <c r="G5042">
        <v>228</v>
      </c>
      <c r="H5042">
        <v>2447</v>
      </c>
      <c r="I5042">
        <v>1.15069444444444</v>
      </c>
      <c r="J5042">
        <v>1.2323944123923101</v>
      </c>
      <c r="K5042">
        <v>8.1699967947864896E-2</v>
      </c>
      <c r="L5042">
        <v>0.48795008077360003</v>
      </c>
      <c r="M5042">
        <v>0.88437785082043596</v>
      </c>
      <c r="N5042">
        <v>-0.72097791492470598</v>
      </c>
      <c r="O5042">
        <v>65.165413533834595</v>
      </c>
      <c r="P5042">
        <v>73.246965452847803</v>
      </c>
      <c r="Q5042" t="s">
        <v>16</v>
      </c>
      <c r="R5042">
        <v>-0.72097791492470598</v>
      </c>
      <c r="S5042">
        <v>-0.54385203560388995</v>
      </c>
      <c r="T5042">
        <v>-0.17398587437750099</v>
      </c>
      <c r="U5042">
        <v>8.1699967947864896E-2</v>
      </c>
      <c r="V5042">
        <v>0.337385810273231</v>
      </c>
      <c r="W5042">
        <v>0.70725197149961905</v>
      </c>
      <c r="X5042">
        <v>0.88437785082043596</v>
      </c>
      <c r="Y5042">
        <v>6.62936857927406E-2</v>
      </c>
    </row>
    <row r="5043" spans="1:25" x14ac:dyDescent="0.2">
      <c r="A5043" t="s">
        <v>10774</v>
      </c>
      <c r="B5043" t="s">
        <v>31</v>
      </c>
      <c r="C5043" t="s">
        <v>45</v>
      </c>
      <c r="D5043" t="s">
        <v>28</v>
      </c>
      <c r="E5043" t="s">
        <v>14</v>
      </c>
      <c r="F5043">
        <v>2</v>
      </c>
      <c r="G5043">
        <v>228</v>
      </c>
      <c r="H5043">
        <v>2447</v>
      </c>
      <c r="I5043">
        <v>1.0443045112781999</v>
      </c>
      <c r="J5043">
        <v>1.0980901632736</v>
      </c>
      <c r="K5043">
        <v>5.3785651995406698E-2</v>
      </c>
      <c r="L5043">
        <v>0.38436436915246203</v>
      </c>
      <c r="M5043">
        <v>0.68606503925120599</v>
      </c>
      <c r="N5043">
        <v>-0.57849373526039305</v>
      </c>
      <c r="O5043">
        <v>64.662698412698404</v>
      </c>
      <c r="P5043">
        <v>73.246965452847803</v>
      </c>
      <c r="Q5043" t="s">
        <v>16</v>
      </c>
      <c r="R5043">
        <v>-0.57849373526039305</v>
      </c>
      <c r="S5043">
        <v>-0.43896946925804903</v>
      </c>
      <c r="T5043">
        <v>-0.14762127744048301</v>
      </c>
      <c r="U5043">
        <v>5.3785651995406698E-2</v>
      </c>
      <c r="V5043">
        <v>0.25519258143129703</v>
      </c>
      <c r="W5043">
        <v>0.54654077324886297</v>
      </c>
      <c r="X5043">
        <v>0.68606503925120599</v>
      </c>
      <c r="Y5043">
        <v>4.8981088980036197E-2</v>
      </c>
    </row>
    <row r="5044" spans="1:25" x14ac:dyDescent="0.2">
      <c r="A5044" t="s">
        <v>10775</v>
      </c>
      <c r="B5044" t="s">
        <v>31</v>
      </c>
      <c r="C5044" t="s">
        <v>45</v>
      </c>
      <c r="D5044" t="s">
        <v>28</v>
      </c>
      <c r="E5044" t="s">
        <v>14</v>
      </c>
      <c r="F5044">
        <v>3</v>
      </c>
      <c r="G5044">
        <v>228</v>
      </c>
      <c r="H5044">
        <v>2447</v>
      </c>
      <c r="I5044">
        <v>0.97459690893901396</v>
      </c>
      <c r="J5044">
        <v>1.00095894229539</v>
      </c>
      <c r="K5044">
        <v>2.6362033356372001E-2</v>
      </c>
      <c r="L5044">
        <v>0.34285743376681399</v>
      </c>
      <c r="M5044">
        <v>0.59036251190278199</v>
      </c>
      <c r="N5044">
        <v>-0.53763844519003801</v>
      </c>
      <c r="O5044">
        <v>64.101086048454505</v>
      </c>
      <c r="P5044">
        <v>73.246965452847803</v>
      </c>
      <c r="Q5044" t="s">
        <v>16</v>
      </c>
      <c r="R5044">
        <v>-0.53763844519003801</v>
      </c>
      <c r="S5044">
        <v>-0.413181196732684</v>
      </c>
      <c r="T5044">
        <v>-0.153295261937439</v>
      </c>
      <c r="U5044">
        <v>2.6362033356372001E-2</v>
      </c>
      <c r="V5044">
        <v>0.20601932865018299</v>
      </c>
      <c r="W5044">
        <v>0.46590526344542799</v>
      </c>
      <c r="X5044">
        <v>0.59036251190278199</v>
      </c>
      <c r="Y5044">
        <v>2.63367779061136E-2</v>
      </c>
    </row>
    <row r="5045" spans="1:25" x14ac:dyDescent="0.2">
      <c r="A5045" t="s">
        <v>10776</v>
      </c>
      <c r="B5045" t="s">
        <v>31</v>
      </c>
      <c r="C5045" t="s">
        <v>45</v>
      </c>
      <c r="D5045" t="s">
        <v>28</v>
      </c>
      <c r="E5045" t="s">
        <v>14</v>
      </c>
      <c r="F5045">
        <v>4</v>
      </c>
      <c r="G5045">
        <v>228</v>
      </c>
      <c r="H5045">
        <v>2447</v>
      </c>
      <c r="I5045">
        <v>0.90833228905597296</v>
      </c>
      <c r="J5045">
        <v>0.864963647228705</v>
      </c>
      <c r="K5045">
        <v>-4.3368641827268198E-2</v>
      </c>
      <c r="L5045">
        <v>0.30123029578247001</v>
      </c>
      <c r="M5045">
        <v>0.45215519473489502</v>
      </c>
      <c r="N5045">
        <v>-0.538892478389431</v>
      </c>
      <c r="O5045">
        <v>63.671052631578902</v>
      </c>
      <c r="P5045">
        <v>73.246965452847803</v>
      </c>
      <c r="Q5045" t="s">
        <v>16</v>
      </c>
      <c r="R5045">
        <v>-0.538892478389431</v>
      </c>
      <c r="S5045">
        <v>-0.42954588102039398</v>
      </c>
      <c r="T5045">
        <v>-0.201213316817282</v>
      </c>
      <c r="U5045">
        <v>-4.3368641827268198E-2</v>
      </c>
      <c r="V5045">
        <v>0.114476033162746</v>
      </c>
      <c r="W5045">
        <v>0.342808597365858</v>
      </c>
      <c r="X5045">
        <v>0.45215519473489502</v>
      </c>
      <c r="Y5045">
        <v>-5.0139265350883699E-2</v>
      </c>
    </row>
    <row r="5046" spans="1:25" x14ac:dyDescent="0.2">
      <c r="A5046" t="s">
        <v>10777</v>
      </c>
      <c r="B5046" t="s">
        <v>31</v>
      </c>
      <c r="C5046" t="s">
        <v>45</v>
      </c>
      <c r="D5046" t="s">
        <v>28</v>
      </c>
      <c r="E5046" t="s">
        <v>14</v>
      </c>
      <c r="F5046">
        <v>5</v>
      </c>
      <c r="G5046">
        <v>228</v>
      </c>
      <c r="H5046">
        <v>2447</v>
      </c>
      <c r="I5046">
        <v>0.92091374269005799</v>
      </c>
      <c r="J5046">
        <v>0.83700670562153801</v>
      </c>
      <c r="K5046">
        <v>-8.3907037068520096E-2</v>
      </c>
      <c r="L5046">
        <v>0.285384811813719</v>
      </c>
      <c r="M5046">
        <v>0.38555097836504798</v>
      </c>
      <c r="N5046">
        <v>-0.55336505250208801</v>
      </c>
      <c r="O5046">
        <v>63.497911445279897</v>
      </c>
      <c r="P5046">
        <v>73.246965452847803</v>
      </c>
      <c r="Q5046" t="s">
        <v>16</v>
      </c>
      <c r="R5046">
        <v>-0.55336505250208801</v>
      </c>
      <c r="S5046">
        <v>-0.449770365813708</v>
      </c>
      <c r="T5046">
        <v>-0.23344867845890899</v>
      </c>
      <c r="U5046">
        <v>-8.3907037068520096E-2</v>
      </c>
      <c r="V5046">
        <v>6.5634604321868698E-2</v>
      </c>
      <c r="W5046">
        <v>0.28195629167666802</v>
      </c>
      <c r="X5046">
        <v>0.38555097836504798</v>
      </c>
      <c r="Y5046">
        <v>-0.10024655299053201</v>
      </c>
    </row>
    <row r="5047" spans="1:25" x14ac:dyDescent="0.2">
      <c r="A5047" t="s">
        <v>10778</v>
      </c>
      <c r="B5047" t="s">
        <v>31</v>
      </c>
      <c r="C5047" t="s">
        <v>45</v>
      </c>
      <c r="D5047" t="s">
        <v>28</v>
      </c>
      <c r="E5047" t="s">
        <v>14</v>
      </c>
      <c r="F5047">
        <v>6</v>
      </c>
      <c r="G5047">
        <v>228</v>
      </c>
      <c r="H5047">
        <v>2447</v>
      </c>
      <c r="I5047">
        <v>0.94585735171261498</v>
      </c>
      <c r="J5047">
        <v>0.90280060747034596</v>
      </c>
      <c r="K5047">
        <v>-4.3056744242268401E-2</v>
      </c>
      <c r="L5047">
        <v>0.29386469444506602</v>
      </c>
      <c r="M5047">
        <v>0.440350678119865</v>
      </c>
      <c r="N5047">
        <v>-0.52646416660440198</v>
      </c>
      <c r="O5047">
        <v>63.223266499582301</v>
      </c>
      <c r="P5047">
        <v>73.246965452847803</v>
      </c>
      <c r="Q5047" t="s">
        <v>16</v>
      </c>
      <c r="R5047">
        <v>-0.52646416660440198</v>
      </c>
      <c r="S5047">
        <v>-0.41979128252084302</v>
      </c>
      <c r="T5047">
        <v>-0.19704184413148301</v>
      </c>
      <c r="U5047">
        <v>-4.3056744242268401E-2</v>
      </c>
      <c r="V5047">
        <v>0.110928355646946</v>
      </c>
      <c r="W5047">
        <v>0.33367779403630599</v>
      </c>
      <c r="X5047">
        <v>0.440350678119865</v>
      </c>
      <c r="Y5047">
        <v>-4.7692418332452899E-2</v>
      </c>
    </row>
    <row r="5048" spans="1:25" x14ac:dyDescent="0.2">
      <c r="A5048" t="s">
        <v>10779</v>
      </c>
      <c r="B5048" t="s">
        <v>31</v>
      </c>
      <c r="C5048" t="s">
        <v>45</v>
      </c>
      <c r="D5048" t="s">
        <v>28</v>
      </c>
      <c r="E5048" t="s">
        <v>14</v>
      </c>
      <c r="F5048">
        <v>7</v>
      </c>
      <c r="G5048">
        <v>228</v>
      </c>
      <c r="H5048">
        <v>2447</v>
      </c>
      <c r="I5048">
        <v>1.0156934001670801</v>
      </c>
      <c r="J5048">
        <v>0.96130402428463602</v>
      </c>
      <c r="K5048">
        <v>-5.43893758824485E-2</v>
      </c>
      <c r="L5048">
        <v>0.32150946432849697</v>
      </c>
      <c r="M5048">
        <v>0.47449369293792898</v>
      </c>
      <c r="N5048">
        <v>-0.58327244470282602</v>
      </c>
      <c r="O5048">
        <v>63.110066833750999</v>
      </c>
      <c r="P5048">
        <v>73.246965452847803</v>
      </c>
      <c r="Q5048" t="s">
        <v>16</v>
      </c>
      <c r="R5048">
        <v>-0.58327244470282602</v>
      </c>
      <c r="S5048">
        <v>-0.46656450915158199</v>
      </c>
      <c r="T5048">
        <v>-0.22286033519058099</v>
      </c>
      <c r="U5048">
        <v>-5.43893758824485E-2</v>
      </c>
      <c r="V5048">
        <v>0.114081583425684</v>
      </c>
      <c r="W5048">
        <v>0.357785757386685</v>
      </c>
      <c r="X5048">
        <v>0.47449369293792898</v>
      </c>
      <c r="Y5048">
        <v>-5.6578745650131802E-2</v>
      </c>
    </row>
    <row r="5049" spans="1:25" x14ac:dyDescent="0.2">
      <c r="A5049" t="s">
        <v>10780</v>
      </c>
      <c r="B5049" t="s">
        <v>31</v>
      </c>
      <c r="C5049" t="s">
        <v>45</v>
      </c>
      <c r="D5049" t="s">
        <v>28</v>
      </c>
      <c r="E5049" t="s">
        <v>14</v>
      </c>
      <c r="F5049">
        <v>8</v>
      </c>
      <c r="G5049">
        <v>228</v>
      </c>
      <c r="H5049">
        <v>2447</v>
      </c>
      <c r="I5049">
        <v>0.84165935672514602</v>
      </c>
      <c r="J5049">
        <v>0.92023666559205097</v>
      </c>
      <c r="K5049">
        <v>7.8577308866905296E-2</v>
      </c>
      <c r="L5049">
        <v>0.40047347217946999</v>
      </c>
      <c r="M5049">
        <v>0.73735617060213399</v>
      </c>
      <c r="N5049">
        <v>-0.58020155286832298</v>
      </c>
      <c r="O5049">
        <v>66.586257309941502</v>
      </c>
      <c r="P5049">
        <v>73.246965452847803</v>
      </c>
      <c r="Q5049" t="s">
        <v>16</v>
      </c>
      <c r="R5049">
        <v>-0.58020155286832298</v>
      </c>
      <c r="S5049">
        <v>-0.43482968246717502</v>
      </c>
      <c r="T5049">
        <v>-0.13127079055513699</v>
      </c>
      <c r="U5049">
        <v>7.8577308866905296E-2</v>
      </c>
      <c r="V5049">
        <v>0.28842540828894803</v>
      </c>
      <c r="W5049">
        <v>0.59198430020098602</v>
      </c>
      <c r="X5049">
        <v>0.73735617060213399</v>
      </c>
      <c r="Y5049">
        <v>8.5388152640441806E-2</v>
      </c>
    </row>
    <row r="5050" spans="1:25" x14ac:dyDescent="0.2">
      <c r="A5050" t="s">
        <v>10781</v>
      </c>
      <c r="B5050" t="s">
        <v>31</v>
      </c>
      <c r="C5050" t="s">
        <v>45</v>
      </c>
      <c r="D5050" t="s">
        <v>28</v>
      </c>
      <c r="E5050" t="s">
        <v>14</v>
      </c>
      <c r="F5050">
        <v>9</v>
      </c>
      <c r="G5050">
        <v>228</v>
      </c>
      <c r="H5050">
        <v>2447</v>
      </c>
      <c r="I5050">
        <v>0.31258145363408502</v>
      </c>
      <c r="J5050">
        <v>0.598138814994846</v>
      </c>
      <c r="K5050">
        <v>0.28555736136076099</v>
      </c>
      <c r="L5050">
        <v>0.52268450620835005</v>
      </c>
      <c r="M5050">
        <v>1.1453733740734999</v>
      </c>
      <c r="N5050">
        <v>-0.57425865135197596</v>
      </c>
      <c r="O5050">
        <v>71.708855472013397</v>
      </c>
      <c r="P5050">
        <v>73.246965452847803</v>
      </c>
      <c r="Q5050" t="s">
        <v>16</v>
      </c>
      <c r="R5050">
        <v>-0.57425865135197596</v>
      </c>
      <c r="S5050">
        <v>-0.38452417559834501</v>
      </c>
      <c r="T5050">
        <v>1.1670680107584999E-2</v>
      </c>
      <c r="U5050">
        <v>0.28555736136076099</v>
      </c>
      <c r="V5050">
        <v>0.55944404261393599</v>
      </c>
      <c r="W5050">
        <v>0.95563889831986604</v>
      </c>
      <c r="X5050">
        <v>1.1453733740734999</v>
      </c>
      <c r="Y5050">
        <v>0.47740984902178801</v>
      </c>
    </row>
    <row r="5051" spans="1:25" x14ac:dyDescent="0.2">
      <c r="A5051" t="s">
        <v>10782</v>
      </c>
      <c r="B5051" t="s">
        <v>31</v>
      </c>
      <c r="C5051" t="s">
        <v>45</v>
      </c>
      <c r="D5051" t="s">
        <v>28</v>
      </c>
      <c r="E5051" t="s">
        <v>14</v>
      </c>
      <c r="F5051">
        <v>10</v>
      </c>
      <c r="G5051">
        <v>228</v>
      </c>
      <c r="H5051">
        <v>2447</v>
      </c>
      <c r="I5051">
        <v>-0.44553780284043398</v>
      </c>
      <c r="J5051">
        <v>8.9647672904520793E-3</v>
      </c>
      <c r="K5051">
        <v>0.45450257013088702</v>
      </c>
      <c r="L5051">
        <v>0.73429832300264397</v>
      </c>
      <c r="M5051">
        <v>1.66242331147024</v>
      </c>
      <c r="N5051">
        <v>-0.753418171208462</v>
      </c>
      <c r="O5051">
        <v>77.158312447786102</v>
      </c>
      <c r="P5051">
        <v>73.246965452847803</v>
      </c>
      <c r="Q5051" t="s">
        <v>16</v>
      </c>
      <c r="R5051">
        <v>-0.753418171208462</v>
      </c>
      <c r="S5051">
        <v>-0.486867879958503</v>
      </c>
      <c r="T5051">
        <v>6.9730248877501302E-2</v>
      </c>
      <c r="U5051">
        <v>0.45450257013088702</v>
      </c>
      <c r="V5051">
        <v>0.83927489138427203</v>
      </c>
      <c r="W5051">
        <v>1.39587302022028</v>
      </c>
      <c r="X5051">
        <v>1.66242331147024</v>
      </c>
      <c r="Y5051">
        <v>50.698758306303603</v>
      </c>
    </row>
    <row r="5052" spans="1:25" x14ac:dyDescent="0.2">
      <c r="A5052" t="s">
        <v>10783</v>
      </c>
      <c r="B5052" t="s">
        <v>31</v>
      </c>
      <c r="C5052" t="s">
        <v>45</v>
      </c>
      <c r="D5052" t="s">
        <v>28</v>
      </c>
      <c r="E5052" t="s">
        <v>14</v>
      </c>
      <c r="F5052">
        <v>11</v>
      </c>
      <c r="G5052">
        <v>228</v>
      </c>
      <c r="H5052">
        <v>2447</v>
      </c>
      <c r="I5052">
        <v>-1.1575177527151199</v>
      </c>
      <c r="J5052">
        <v>-0.88454101260982299</v>
      </c>
      <c r="K5052">
        <v>0.27297674010529799</v>
      </c>
      <c r="L5052">
        <v>0.88665803422351297</v>
      </c>
      <c r="M5052">
        <v>1.7315292064029799</v>
      </c>
      <c r="N5052">
        <v>-1.1855757261923801</v>
      </c>
      <c r="O5052">
        <v>81.362781954887197</v>
      </c>
      <c r="P5052">
        <v>73.246965452847803</v>
      </c>
      <c r="Q5052" t="s">
        <v>16</v>
      </c>
      <c r="R5052">
        <v>-1.1855757261923801</v>
      </c>
      <c r="S5052">
        <v>-0.86371885976924501</v>
      </c>
      <c r="T5052">
        <v>-0.19163206982782299</v>
      </c>
      <c r="U5052">
        <v>0.27297674010529799</v>
      </c>
      <c r="V5052">
        <v>0.73758555003841797</v>
      </c>
      <c r="W5052">
        <v>1.4096723399798401</v>
      </c>
      <c r="X5052">
        <v>1.7315292064029799</v>
      </c>
      <c r="Y5052">
        <v>-0.30860834739576898</v>
      </c>
    </row>
    <row r="5053" spans="1:25" x14ac:dyDescent="0.2">
      <c r="A5053" t="s">
        <v>10784</v>
      </c>
      <c r="B5053" t="s">
        <v>31</v>
      </c>
      <c r="C5053" t="s">
        <v>45</v>
      </c>
      <c r="D5053" t="s">
        <v>28</v>
      </c>
      <c r="E5053" t="s">
        <v>14</v>
      </c>
      <c r="F5053">
        <v>12</v>
      </c>
      <c r="G5053">
        <v>228</v>
      </c>
      <c r="H5053">
        <v>2447</v>
      </c>
      <c r="I5053">
        <v>-1.5318713450292401</v>
      </c>
      <c r="J5053">
        <v>-1.3171855185817001</v>
      </c>
      <c r="K5053">
        <v>0.214685826447544</v>
      </c>
      <c r="L5053">
        <v>0.93306660106625505</v>
      </c>
      <c r="M5053">
        <v>1.7495803852015299</v>
      </c>
      <c r="N5053">
        <v>-1.32020873230645</v>
      </c>
      <c r="O5053">
        <v>83.4204260651629</v>
      </c>
      <c r="P5053">
        <v>73.246965452847803</v>
      </c>
      <c r="Q5053" t="s">
        <v>16</v>
      </c>
      <c r="R5053">
        <v>-1.32020873230645</v>
      </c>
      <c r="S5053">
        <v>-0.98150555611939405</v>
      </c>
      <c r="T5053">
        <v>-0.27424107251117302</v>
      </c>
      <c r="U5053">
        <v>0.214685826447544</v>
      </c>
      <c r="V5053">
        <v>0.70361272540626196</v>
      </c>
      <c r="W5053">
        <v>1.4108772090144801</v>
      </c>
      <c r="X5053">
        <v>1.7495803852015299</v>
      </c>
      <c r="Y5053">
        <v>-0.16298829847348401</v>
      </c>
    </row>
    <row r="5054" spans="1:25" x14ac:dyDescent="0.2">
      <c r="A5054" t="s">
        <v>10785</v>
      </c>
      <c r="B5054" t="s">
        <v>31</v>
      </c>
      <c r="C5054" t="s">
        <v>45</v>
      </c>
      <c r="D5054" t="s">
        <v>28</v>
      </c>
      <c r="E5054" t="s">
        <v>14</v>
      </c>
      <c r="F5054">
        <v>13</v>
      </c>
      <c r="G5054">
        <v>228</v>
      </c>
      <c r="H5054">
        <v>2447</v>
      </c>
      <c r="I5054">
        <v>-1.5604218880534699</v>
      </c>
      <c r="J5054">
        <v>-1.37491969858174</v>
      </c>
      <c r="K5054">
        <v>0.185502189471727</v>
      </c>
      <c r="L5054">
        <v>0.92356706013593304</v>
      </c>
      <c r="M5054">
        <v>1.7047700033953399</v>
      </c>
      <c r="N5054">
        <v>-1.3337656244518801</v>
      </c>
      <c r="O5054">
        <v>84.377819548872196</v>
      </c>
      <c r="P5054">
        <v>73.246965452847803</v>
      </c>
      <c r="Q5054" t="s">
        <v>16</v>
      </c>
      <c r="R5054">
        <v>-1.3337656244518801</v>
      </c>
      <c r="S5054">
        <v>-0.99851078162253903</v>
      </c>
      <c r="T5054">
        <v>-0.298446950039502</v>
      </c>
      <c r="U5054">
        <v>0.185502189471727</v>
      </c>
      <c r="V5054">
        <v>0.66945132898295601</v>
      </c>
      <c r="W5054">
        <v>1.3695151605659901</v>
      </c>
      <c r="X5054">
        <v>1.7047700033953399</v>
      </c>
      <c r="Y5054">
        <v>-0.13491856263538601</v>
      </c>
    </row>
    <row r="5055" spans="1:25" x14ac:dyDescent="0.2">
      <c r="A5055" t="s">
        <v>10786</v>
      </c>
      <c r="B5055" t="s">
        <v>31</v>
      </c>
      <c r="C5055" t="s">
        <v>45</v>
      </c>
      <c r="D5055" t="s">
        <v>28</v>
      </c>
      <c r="E5055" t="s">
        <v>14</v>
      </c>
      <c r="F5055">
        <v>14</v>
      </c>
      <c r="G5055">
        <v>228</v>
      </c>
      <c r="H5055">
        <v>2447</v>
      </c>
      <c r="I5055">
        <v>-1.2942846700083499</v>
      </c>
      <c r="J5055">
        <v>-0.94744057948855198</v>
      </c>
      <c r="K5055">
        <v>0.34684409051980197</v>
      </c>
      <c r="L5055">
        <v>0.90282826816470196</v>
      </c>
      <c r="M5055">
        <v>1.8319965916507399</v>
      </c>
      <c r="N5055">
        <v>-1.1383084106111301</v>
      </c>
      <c r="O5055">
        <v>84.524644945697602</v>
      </c>
      <c r="P5055">
        <v>73.246965452847803</v>
      </c>
      <c r="Q5055" t="s">
        <v>16</v>
      </c>
      <c r="R5055">
        <v>-1.1383084106111301</v>
      </c>
      <c r="S5055">
        <v>-0.81058174926734505</v>
      </c>
      <c r="T5055">
        <v>-0.12623792199850201</v>
      </c>
      <c r="U5055">
        <v>0.34684409051980197</v>
      </c>
      <c r="V5055">
        <v>0.81992610303810598</v>
      </c>
      <c r="W5055">
        <v>1.50426993030695</v>
      </c>
      <c r="X5055">
        <v>1.8319965916507399</v>
      </c>
      <c r="Y5055">
        <v>-0.36608532295189999</v>
      </c>
    </row>
    <row r="5056" spans="1:25" x14ac:dyDescent="0.2">
      <c r="A5056" t="s">
        <v>10787</v>
      </c>
      <c r="B5056" t="s">
        <v>31</v>
      </c>
      <c r="C5056" t="s">
        <v>45</v>
      </c>
      <c r="D5056" t="s">
        <v>28</v>
      </c>
      <c r="E5056" t="s">
        <v>14</v>
      </c>
      <c r="F5056">
        <v>15</v>
      </c>
      <c r="G5056">
        <v>228</v>
      </c>
      <c r="H5056">
        <v>2447</v>
      </c>
      <c r="I5056">
        <v>-0.80986424394319101</v>
      </c>
      <c r="J5056">
        <v>-0.53706101057668298</v>
      </c>
      <c r="K5056">
        <v>0.27280323336650802</v>
      </c>
      <c r="L5056">
        <v>0.79767738536116195</v>
      </c>
      <c r="M5056">
        <v>1.5849825322856199</v>
      </c>
      <c r="N5056">
        <v>-1.0393760655526001</v>
      </c>
      <c r="O5056">
        <v>84.079991645781107</v>
      </c>
      <c r="P5056">
        <v>73.246965452847803</v>
      </c>
      <c r="Q5056" t="s">
        <v>16</v>
      </c>
      <c r="R5056">
        <v>-1.0393760655526001</v>
      </c>
      <c r="S5056">
        <v>-0.74981917466650105</v>
      </c>
      <c r="T5056">
        <v>-0.14517971656274101</v>
      </c>
      <c r="U5056">
        <v>0.27280323336650802</v>
      </c>
      <c r="V5056">
        <v>0.69078618329575703</v>
      </c>
      <c r="W5056">
        <v>1.29542564139952</v>
      </c>
      <c r="X5056">
        <v>1.5849825322856199</v>
      </c>
      <c r="Y5056">
        <v>-0.50795575920430003</v>
      </c>
    </row>
    <row r="5057" spans="1:25" x14ac:dyDescent="0.2">
      <c r="A5057" t="s">
        <v>10788</v>
      </c>
      <c r="B5057" t="s">
        <v>31</v>
      </c>
      <c r="C5057" t="s">
        <v>45</v>
      </c>
      <c r="D5057" t="s">
        <v>28</v>
      </c>
      <c r="E5057" t="s">
        <v>14</v>
      </c>
      <c r="F5057">
        <v>16</v>
      </c>
      <c r="G5057">
        <v>228</v>
      </c>
      <c r="H5057">
        <v>2447</v>
      </c>
      <c r="I5057">
        <v>-7.2133458646616494E-2</v>
      </c>
      <c r="J5057">
        <v>1.5779778982832199E-2</v>
      </c>
      <c r="K5057">
        <v>8.7913237629448707E-2</v>
      </c>
      <c r="L5057">
        <v>0.76173491438848395</v>
      </c>
      <c r="M5057">
        <v>1.3409671717984999</v>
      </c>
      <c r="N5057">
        <v>-1.1651406965396101</v>
      </c>
      <c r="O5057">
        <v>83.073725981620697</v>
      </c>
      <c r="P5057">
        <v>73.246965452847803</v>
      </c>
      <c r="Q5057" t="s">
        <v>16</v>
      </c>
      <c r="R5057">
        <v>-1.1651406965396101</v>
      </c>
      <c r="S5057">
        <v>-0.88863092261658805</v>
      </c>
      <c r="T5057">
        <v>-0.31123585751011701</v>
      </c>
      <c r="U5057">
        <v>8.7913237629448707E-2</v>
      </c>
      <c r="V5057">
        <v>0.48706233276901401</v>
      </c>
      <c r="W5057">
        <v>1.0644573978754901</v>
      </c>
      <c r="X5057">
        <v>1.3409671717984999</v>
      </c>
      <c r="Y5057">
        <v>5.5712591237871596</v>
      </c>
    </row>
    <row r="5058" spans="1:25" x14ac:dyDescent="0.2">
      <c r="A5058" t="s">
        <v>10789</v>
      </c>
      <c r="B5058" t="s">
        <v>31</v>
      </c>
      <c r="C5058" t="s">
        <v>45</v>
      </c>
      <c r="D5058" t="s">
        <v>28</v>
      </c>
      <c r="E5058" t="s">
        <v>14</v>
      </c>
      <c r="F5058">
        <v>17</v>
      </c>
      <c r="G5058">
        <v>228</v>
      </c>
      <c r="H5058">
        <v>2447</v>
      </c>
      <c r="I5058">
        <v>0.745201545530493</v>
      </c>
      <c r="J5058">
        <v>0.76268187210042604</v>
      </c>
      <c r="K5058">
        <v>1.7480326569933501E-2</v>
      </c>
      <c r="L5058">
        <v>0.73319637899621104</v>
      </c>
      <c r="M5058">
        <v>1.2235883700187</v>
      </c>
      <c r="N5058">
        <v>-1.18862771687883</v>
      </c>
      <c r="O5058">
        <v>81.474101921470293</v>
      </c>
      <c r="P5058">
        <v>73.246965452847803</v>
      </c>
      <c r="Q5058" t="s">
        <v>17</v>
      </c>
      <c r="R5058">
        <v>-1.18862771687883</v>
      </c>
      <c r="S5058">
        <v>-0.92247743130320903</v>
      </c>
      <c r="T5058">
        <v>-0.36671457602408097</v>
      </c>
      <c r="U5058">
        <v>1.7480326569933501E-2</v>
      </c>
      <c r="V5058">
        <v>0.40167522916394799</v>
      </c>
      <c r="W5058">
        <v>0.95743808444307599</v>
      </c>
      <c r="X5058">
        <v>1.2235883700187</v>
      </c>
      <c r="Y5058">
        <v>2.29195516628613E-2</v>
      </c>
    </row>
    <row r="5059" spans="1:25" x14ac:dyDescent="0.2">
      <c r="A5059" t="s">
        <v>10790</v>
      </c>
      <c r="B5059" t="s">
        <v>31</v>
      </c>
      <c r="C5059" t="s">
        <v>45</v>
      </c>
      <c r="D5059" t="s">
        <v>28</v>
      </c>
      <c r="E5059" t="s">
        <v>14</v>
      </c>
      <c r="F5059">
        <v>18</v>
      </c>
      <c r="G5059">
        <v>228</v>
      </c>
      <c r="H5059">
        <v>2447</v>
      </c>
      <c r="I5059">
        <v>1.6219277360066799</v>
      </c>
      <c r="J5059">
        <v>1.6548689243675201</v>
      </c>
      <c r="K5059">
        <v>3.2941188360837301E-2</v>
      </c>
      <c r="L5059">
        <v>0.72268708265966497</v>
      </c>
      <c r="M5059">
        <v>1.2217614393359899</v>
      </c>
      <c r="N5059">
        <v>-1.1558790626143101</v>
      </c>
      <c r="O5059">
        <v>78.526106934001703</v>
      </c>
      <c r="P5059">
        <v>73.246965452847803</v>
      </c>
      <c r="Q5059" t="s">
        <v>17</v>
      </c>
      <c r="R5059">
        <v>-1.1558790626143101</v>
      </c>
      <c r="S5059">
        <v>-0.89354365160885296</v>
      </c>
      <c r="T5059">
        <v>-0.34574684295282698</v>
      </c>
      <c r="U5059">
        <v>3.2941188360837301E-2</v>
      </c>
      <c r="V5059">
        <v>0.411629219674502</v>
      </c>
      <c r="W5059">
        <v>0.95942602833052804</v>
      </c>
      <c r="X5059">
        <v>1.2217614393359899</v>
      </c>
      <c r="Y5059">
        <v>1.9905617826153299E-2</v>
      </c>
    </row>
    <row r="5060" spans="1:25" x14ac:dyDescent="0.2">
      <c r="A5060" t="s">
        <v>10791</v>
      </c>
      <c r="B5060" t="s">
        <v>31</v>
      </c>
      <c r="C5060" t="s">
        <v>45</v>
      </c>
      <c r="D5060" t="s">
        <v>28</v>
      </c>
      <c r="E5060" t="s">
        <v>14</v>
      </c>
      <c r="F5060">
        <v>19</v>
      </c>
      <c r="G5060">
        <v>228</v>
      </c>
      <c r="H5060">
        <v>2447</v>
      </c>
      <c r="I5060">
        <v>2.1402506265664201</v>
      </c>
      <c r="J5060">
        <v>2.30755429812355</v>
      </c>
      <c r="K5060">
        <v>0.16730367155713699</v>
      </c>
      <c r="L5060">
        <v>0.65255447072943695</v>
      </c>
      <c r="M5060">
        <v>1.24075577590706</v>
      </c>
      <c r="N5060">
        <v>-0.90614843279278801</v>
      </c>
      <c r="O5060">
        <v>74.543441938178802</v>
      </c>
      <c r="P5060">
        <v>73.246965452847803</v>
      </c>
      <c r="Q5060" t="s">
        <v>17</v>
      </c>
      <c r="R5060">
        <v>-0.90614843279278801</v>
      </c>
      <c r="S5060">
        <v>-0.66927115991800201</v>
      </c>
      <c r="T5060">
        <v>-0.17463487110508899</v>
      </c>
      <c r="U5060">
        <v>0.16730367155713699</v>
      </c>
      <c r="V5060">
        <v>0.509242214219362</v>
      </c>
      <c r="W5060">
        <v>1.0038785030322801</v>
      </c>
      <c r="X5060">
        <v>1.24075577590706</v>
      </c>
      <c r="Y5060">
        <v>7.2502593630487402E-2</v>
      </c>
    </row>
    <row r="5061" spans="1:25" x14ac:dyDescent="0.2">
      <c r="A5061" t="s">
        <v>10792</v>
      </c>
      <c r="B5061" t="s">
        <v>31</v>
      </c>
      <c r="C5061" t="s">
        <v>45</v>
      </c>
      <c r="D5061" t="s">
        <v>28</v>
      </c>
      <c r="E5061" t="s">
        <v>14</v>
      </c>
      <c r="F5061">
        <v>20</v>
      </c>
      <c r="G5061">
        <v>228</v>
      </c>
      <c r="H5061">
        <v>2447</v>
      </c>
      <c r="I5061">
        <v>2.1718473266499601</v>
      </c>
      <c r="J5061">
        <v>2.4055094133141299</v>
      </c>
      <c r="K5061">
        <v>0.23366208666417601</v>
      </c>
      <c r="L5061">
        <v>0.62908222127594304</v>
      </c>
      <c r="M5061">
        <v>1.2685023406631</v>
      </c>
      <c r="N5061">
        <v>-0.80117816733475</v>
      </c>
      <c r="O5061">
        <v>71.781328320802004</v>
      </c>
      <c r="P5061">
        <v>73.246965452847803</v>
      </c>
      <c r="Q5061" t="s">
        <v>17</v>
      </c>
      <c r="R5061">
        <v>-0.80117816733475</v>
      </c>
      <c r="S5061">
        <v>-0.57282132101158301</v>
      </c>
      <c r="T5061">
        <v>-9.5976997284418303E-2</v>
      </c>
      <c r="U5061">
        <v>0.23366208666417601</v>
      </c>
      <c r="V5061">
        <v>0.56330117061276996</v>
      </c>
      <c r="W5061">
        <v>1.04014549433993</v>
      </c>
      <c r="X5061">
        <v>1.2685023406631</v>
      </c>
      <c r="Y5061">
        <v>9.7136217954870999E-2</v>
      </c>
    </row>
    <row r="5062" spans="1:25" x14ac:dyDescent="0.2">
      <c r="A5062" t="s">
        <v>10793</v>
      </c>
      <c r="B5062" t="s">
        <v>31</v>
      </c>
      <c r="C5062" t="s">
        <v>45</v>
      </c>
      <c r="D5062" t="s">
        <v>28</v>
      </c>
      <c r="E5062" t="s">
        <v>14</v>
      </c>
      <c r="F5062">
        <v>21</v>
      </c>
      <c r="G5062">
        <v>228</v>
      </c>
      <c r="H5062">
        <v>2447</v>
      </c>
      <c r="I5062">
        <v>2.0510254803675898</v>
      </c>
      <c r="J5062">
        <v>2.2858920529336602</v>
      </c>
      <c r="K5062">
        <v>0.23486657256607599</v>
      </c>
      <c r="L5062">
        <v>0.60173967283853302</v>
      </c>
      <c r="M5062">
        <v>1.22472833438546</v>
      </c>
      <c r="N5062">
        <v>-0.75499518925331</v>
      </c>
      <c r="O5062">
        <v>69.881787802840407</v>
      </c>
      <c r="P5062">
        <v>73.246965452847803</v>
      </c>
      <c r="Q5062" t="s">
        <v>17</v>
      </c>
      <c r="R5062">
        <v>-0.75499518925331</v>
      </c>
      <c r="S5062">
        <v>-0.53656368801292298</v>
      </c>
      <c r="T5062">
        <v>-8.0445016001314998E-2</v>
      </c>
      <c r="U5062">
        <v>0.23486657256607599</v>
      </c>
      <c r="V5062">
        <v>0.55017816113346696</v>
      </c>
      <c r="W5062">
        <v>1.0062968331450799</v>
      </c>
      <c r="X5062">
        <v>1.22472833438546</v>
      </c>
      <c r="Y5062">
        <v>0.102746134606249</v>
      </c>
    </row>
    <row r="5063" spans="1:25" x14ac:dyDescent="0.2">
      <c r="A5063" t="s">
        <v>10794</v>
      </c>
      <c r="B5063" t="s">
        <v>31</v>
      </c>
      <c r="C5063" t="s">
        <v>45</v>
      </c>
      <c r="D5063" t="s">
        <v>28</v>
      </c>
      <c r="E5063" t="s">
        <v>14</v>
      </c>
      <c r="F5063">
        <v>22</v>
      </c>
      <c r="G5063">
        <v>228</v>
      </c>
      <c r="H5063">
        <v>2447</v>
      </c>
      <c r="I5063">
        <v>1.92639828738513</v>
      </c>
      <c r="J5063">
        <v>2.03138901899383</v>
      </c>
      <c r="K5063">
        <v>0.10499073160870501</v>
      </c>
      <c r="L5063">
        <v>0.61156764343046599</v>
      </c>
      <c r="M5063">
        <v>1.1110195050518199</v>
      </c>
      <c r="N5063">
        <v>-0.90103804183441305</v>
      </c>
      <c r="O5063">
        <v>68.612364243943205</v>
      </c>
      <c r="P5063">
        <v>73.246965452847803</v>
      </c>
      <c r="Q5063" t="s">
        <v>16</v>
      </c>
      <c r="R5063">
        <v>-0.90103804183441305</v>
      </c>
      <c r="S5063">
        <v>-0.67903898726915302</v>
      </c>
      <c r="T5063">
        <v>-0.21547071354885999</v>
      </c>
      <c r="U5063">
        <v>0.10499073160870501</v>
      </c>
      <c r="V5063">
        <v>0.42545217676626901</v>
      </c>
      <c r="W5063">
        <v>0.88902045048656297</v>
      </c>
      <c r="X5063">
        <v>1.1110195050518199</v>
      </c>
      <c r="Y5063">
        <v>5.16842075186109E-2</v>
      </c>
    </row>
    <row r="5064" spans="1:25" x14ac:dyDescent="0.2">
      <c r="A5064" t="s">
        <v>10795</v>
      </c>
      <c r="B5064" t="s">
        <v>31</v>
      </c>
      <c r="C5064" t="s">
        <v>45</v>
      </c>
      <c r="D5064" t="s">
        <v>28</v>
      </c>
      <c r="E5064" t="s">
        <v>14</v>
      </c>
      <c r="F5064">
        <v>23</v>
      </c>
      <c r="G5064">
        <v>228</v>
      </c>
      <c r="H5064">
        <v>2447</v>
      </c>
      <c r="I5064">
        <v>1.6749133249791099</v>
      </c>
      <c r="J5064">
        <v>1.7466838774000699</v>
      </c>
      <c r="K5064">
        <v>7.1770552420950401E-2</v>
      </c>
      <c r="L5064">
        <v>0.58959874788268396</v>
      </c>
      <c r="M5064">
        <v>1.04166049268797</v>
      </c>
      <c r="N5064">
        <v>-0.89811938784606404</v>
      </c>
      <c r="O5064">
        <v>67.499791144528004</v>
      </c>
      <c r="P5064">
        <v>73.246965452847803</v>
      </c>
      <c r="Q5064" t="s">
        <v>16</v>
      </c>
      <c r="R5064">
        <v>-0.89811938784606404</v>
      </c>
      <c r="S5064">
        <v>-0.68409504236465002</v>
      </c>
      <c r="T5064">
        <v>-0.237179191469576</v>
      </c>
      <c r="U5064">
        <v>7.1770552420950401E-2</v>
      </c>
      <c r="V5064">
        <v>0.38072029631147702</v>
      </c>
      <c r="W5064">
        <v>0.82763614720655099</v>
      </c>
      <c r="X5064">
        <v>1.04166049268797</v>
      </c>
      <c r="Y5064">
        <v>4.1089606052688098E-2</v>
      </c>
    </row>
    <row r="5065" spans="1:25" x14ac:dyDescent="0.2">
      <c r="A5065" t="s">
        <v>10796</v>
      </c>
      <c r="B5065" t="s">
        <v>31</v>
      </c>
      <c r="C5065" t="s">
        <v>45</v>
      </c>
      <c r="D5065" t="s">
        <v>28</v>
      </c>
      <c r="E5065" t="s">
        <v>14</v>
      </c>
      <c r="F5065">
        <v>24</v>
      </c>
      <c r="G5065">
        <v>228</v>
      </c>
      <c r="H5065">
        <v>2447</v>
      </c>
      <c r="I5065">
        <v>1.3727370509607399</v>
      </c>
      <c r="J5065">
        <v>1.4571277686470301</v>
      </c>
      <c r="K5065">
        <v>8.4390717686298106E-2</v>
      </c>
      <c r="L5065">
        <v>0.48676355711976599</v>
      </c>
      <c r="M5065">
        <v>0.88511676914831305</v>
      </c>
      <c r="N5065">
        <v>-0.71633533377571701</v>
      </c>
      <c r="O5065">
        <v>66.351921470342504</v>
      </c>
      <c r="P5065">
        <v>73.246965452847803</v>
      </c>
      <c r="Q5065" t="s">
        <v>16</v>
      </c>
      <c r="R5065">
        <v>-0.71633533377571701</v>
      </c>
      <c r="S5065">
        <v>-0.53964016254124203</v>
      </c>
      <c r="T5065">
        <v>-0.17067338624445899</v>
      </c>
      <c r="U5065">
        <v>8.4390717686298106E-2</v>
      </c>
      <c r="V5065">
        <v>0.33945482161705598</v>
      </c>
      <c r="W5065">
        <v>0.70842159791383796</v>
      </c>
      <c r="X5065">
        <v>0.88511676914831305</v>
      </c>
      <c r="Y5065">
        <v>5.7915798121571903E-2</v>
      </c>
    </row>
    <row r="5066" spans="1:25" x14ac:dyDescent="0.2">
      <c r="A5066" t="s">
        <v>10797</v>
      </c>
      <c r="B5066" t="s">
        <v>31</v>
      </c>
      <c r="C5066" t="s">
        <v>45</v>
      </c>
      <c r="D5066" t="s">
        <v>28</v>
      </c>
      <c r="E5066" t="s">
        <v>18</v>
      </c>
      <c r="F5066">
        <v>1</v>
      </c>
      <c r="G5066">
        <v>228</v>
      </c>
      <c r="H5066">
        <v>2447</v>
      </c>
      <c r="I5066">
        <v>1.32760416666667</v>
      </c>
      <c r="J5066">
        <v>1.49273269849134</v>
      </c>
      <c r="K5066">
        <v>0.16512853182467399</v>
      </c>
      <c r="L5066">
        <v>0.60702690917991398</v>
      </c>
      <c r="M5066">
        <v>1.1636877974256301</v>
      </c>
      <c r="N5066">
        <v>-0.83343073377628496</v>
      </c>
      <c r="O5066">
        <v>66.611842105263193</v>
      </c>
      <c r="P5066">
        <v>74.6907572239422</v>
      </c>
      <c r="Q5066" t="s">
        <v>16</v>
      </c>
      <c r="R5066">
        <v>-0.83343073377628496</v>
      </c>
      <c r="S5066">
        <v>-0.61307996574397605</v>
      </c>
      <c r="T5066">
        <v>-0.152953568585601</v>
      </c>
      <c r="U5066">
        <v>0.16512853182467399</v>
      </c>
      <c r="V5066">
        <v>0.48321063223494998</v>
      </c>
      <c r="W5066">
        <v>0.94333702939332498</v>
      </c>
      <c r="X5066">
        <v>1.1636877974256301</v>
      </c>
      <c r="Y5066">
        <v>0.110621635066723</v>
      </c>
    </row>
    <row r="5067" spans="1:25" x14ac:dyDescent="0.2">
      <c r="A5067" t="s">
        <v>10798</v>
      </c>
      <c r="B5067" t="s">
        <v>31</v>
      </c>
      <c r="C5067" t="s">
        <v>45</v>
      </c>
      <c r="D5067" t="s">
        <v>28</v>
      </c>
      <c r="E5067" t="s">
        <v>18</v>
      </c>
      <c r="F5067">
        <v>2</v>
      </c>
      <c r="G5067">
        <v>228</v>
      </c>
      <c r="H5067">
        <v>2447</v>
      </c>
      <c r="I5067">
        <v>1.18601425438596</v>
      </c>
      <c r="J5067">
        <v>1.22789430002469</v>
      </c>
      <c r="K5067">
        <v>4.1880045638727798E-2</v>
      </c>
      <c r="L5067">
        <v>0.50222652075275698</v>
      </c>
      <c r="M5067">
        <v>0.86804267227701304</v>
      </c>
      <c r="N5067">
        <v>-0.78428258099955706</v>
      </c>
      <c r="O5067">
        <v>65.909539473684205</v>
      </c>
      <c r="P5067">
        <v>74.6907572239422</v>
      </c>
      <c r="Q5067" t="s">
        <v>16</v>
      </c>
      <c r="R5067">
        <v>-0.78428258099955706</v>
      </c>
      <c r="S5067">
        <v>-0.60197435396630605</v>
      </c>
      <c r="T5067">
        <v>-0.221286651235717</v>
      </c>
      <c r="U5067">
        <v>4.1880045638727798E-2</v>
      </c>
      <c r="V5067">
        <v>0.30504674251317199</v>
      </c>
      <c r="W5067">
        <v>0.68573444524376204</v>
      </c>
      <c r="X5067">
        <v>0.86804267227701304</v>
      </c>
      <c r="Y5067">
        <v>3.4107207467194603E-2</v>
      </c>
    </row>
    <row r="5068" spans="1:25" x14ac:dyDescent="0.2">
      <c r="A5068" t="s">
        <v>10799</v>
      </c>
      <c r="B5068" t="s">
        <v>31</v>
      </c>
      <c r="C5068" t="s">
        <v>45</v>
      </c>
      <c r="D5068" t="s">
        <v>28</v>
      </c>
      <c r="E5068" t="s">
        <v>18</v>
      </c>
      <c r="F5068">
        <v>3</v>
      </c>
      <c r="G5068">
        <v>228</v>
      </c>
      <c r="H5068">
        <v>2447</v>
      </c>
      <c r="I5068">
        <v>1.0694380482456101</v>
      </c>
      <c r="J5068">
        <v>1.0681797354408999</v>
      </c>
      <c r="K5068">
        <v>-1.2583128047156699E-3</v>
      </c>
      <c r="L5068">
        <v>0.44994814033242397</v>
      </c>
      <c r="M5068">
        <v>0.738906378042121</v>
      </c>
      <c r="N5068">
        <v>-0.741423003651552</v>
      </c>
      <c r="O5068">
        <v>65.337171052631604</v>
      </c>
      <c r="P5068">
        <v>74.6907572239422</v>
      </c>
      <c r="Q5068" t="s">
        <v>16</v>
      </c>
      <c r="R5068">
        <v>-0.741423003651552</v>
      </c>
      <c r="S5068">
        <v>-0.57809182871088305</v>
      </c>
      <c r="T5068">
        <v>-0.23703113833890599</v>
      </c>
      <c r="U5068">
        <v>-1.2583128047156699E-3</v>
      </c>
      <c r="V5068">
        <v>0.23451451272947399</v>
      </c>
      <c r="W5068">
        <v>0.57557520310145105</v>
      </c>
      <c r="X5068">
        <v>0.738906378042121</v>
      </c>
      <c r="Y5068">
        <v>-1.1779972629758701E-3</v>
      </c>
    </row>
    <row r="5069" spans="1:25" x14ac:dyDescent="0.2">
      <c r="A5069" t="s">
        <v>10800</v>
      </c>
      <c r="B5069" t="s">
        <v>31</v>
      </c>
      <c r="C5069" t="s">
        <v>45</v>
      </c>
      <c r="D5069" t="s">
        <v>28</v>
      </c>
      <c r="E5069" t="s">
        <v>18</v>
      </c>
      <c r="F5069">
        <v>4</v>
      </c>
      <c r="G5069">
        <v>228</v>
      </c>
      <c r="H5069">
        <v>2447</v>
      </c>
      <c r="I5069">
        <v>0.98882127192982505</v>
      </c>
      <c r="J5069">
        <v>0.94527887976027503</v>
      </c>
      <c r="K5069">
        <v>-4.3542392169549402E-2</v>
      </c>
      <c r="L5069">
        <v>0.396092637876026</v>
      </c>
      <c r="M5069">
        <v>0.60802999713651396</v>
      </c>
      <c r="N5069">
        <v>-0.69511478147561301</v>
      </c>
      <c r="O5069">
        <v>65.346491228070207</v>
      </c>
      <c r="P5069">
        <v>74.6907572239422</v>
      </c>
      <c r="Q5069" t="s">
        <v>16</v>
      </c>
      <c r="R5069">
        <v>-0.69511478147561301</v>
      </c>
      <c r="S5069">
        <v>-0.55133315392661497</v>
      </c>
      <c r="T5069">
        <v>-0.25109493441658698</v>
      </c>
      <c r="U5069">
        <v>-4.3542392169549402E-2</v>
      </c>
      <c r="V5069">
        <v>0.16401015007748801</v>
      </c>
      <c r="W5069">
        <v>0.46424836958751597</v>
      </c>
      <c r="X5069">
        <v>0.60802999713651396</v>
      </c>
      <c r="Y5069">
        <v>-4.6063011775521502E-2</v>
      </c>
    </row>
    <row r="5070" spans="1:25" x14ac:dyDescent="0.2">
      <c r="A5070" t="s">
        <v>10801</v>
      </c>
      <c r="B5070" t="s">
        <v>31</v>
      </c>
      <c r="C5070" t="s">
        <v>45</v>
      </c>
      <c r="D5070" t="s">
        <v>28</v>
      </c>
      <c r="E5070" t="s">
        <v>18</v>
      </c>
      <c r="F5070">
        <v>5</v>
      </c>
      <c r="G5070">
        <v>228</v>
      </c>
      <c r="H5070">
        <v>2447</v>
      </c>
      <c r="I5070">
        <v>0.97403234649122805</v>
      </c>
      <c r="J5070">
        <v>0.86010213670770297</v>
      </c>
      <c r="K5070">
        <v>-0.113930209783525</v>
      </c>
      <c r="L5070">
        <v>0.35700552892781801</v>
      </c>
      <c r="M5070">
        <v>0.47334388530273502</v>
      </c>
      <c r="N5070">
        <v>-0.70120430486978602</v>
      </c>
      <c r="O5070">
        <v>65.245614035087698</v>
      </c>
      <c r="P5070">
        <v>74.6907572239422</v>
      </c>
      <c r="Q5070" t="s">
        <v>16</v>
      </c>
      <c r="R5070">
        <v>-0.70120430486978602</v>
      </c>
      <c r="S5070">
        <v>-0.57161129786898801</v>
      </c>
      <c r="T5070">
        <v>-0.30100110694170201</v>
      </c>
      <c r="U5070">
        <v>-0.113930209783525</v>
      </c>
      <c r="V5070">
        <v>7.3140687374651403E-2</v>
      </c>
      <c r="W5070">
        <v>0.34375087830193701</v>
      </c>
      <c r="X5070">
        <v>0.47334388530273502</v>
      </c>
      <c r="Y5070">
        <v>-0.13246125654288801</v>
      </c>
    </row>
    <row r="5071" spans="1:25" x14ac:dyDescent="0.2">
      <c r="A5071" t="s">
        <v>10802</v>
      </c>
      <c r="B5071" t="s">
        <v>31</v>
      </c>
      <c r="C5071" t="s">
        <v>45</v>
      </c>
      <c r="D5071" t="s">
        <v>28</v>
      </c>
      <c r="E5071" t="s">
        <v>18</v>
      </c>
      <c r="F5071">
        <v>6</v>
      </c>
      <c r="G5071">
        <v>228</v>
      </c>
      <c r="H5071">
        <v>2447</v>
      </c>
      <c r="I5071">
        <v>0.94778782894736802</v>
      </c>
      <c r="J5071">
        <v>0.86486346058473496</v>
      </c>
      <c r="K5071">
        <v>-8.2924368362633297E-2</v>
      </c>
      <c r="L5071">
        <v>0.34436799496190501</v>
      </c>
      <c r="M5071">
        <v>0.48356098334969999</v>
      </c>
      <c r="N5071">
        <v>-0.649409720074967</v>
      </c>
      <c r="O5071">
        <v>65.093201754386001</v>
      </c>
      <c r="P5071">
        <v>74.6907572239422</v>
      </c>
      <c r="Q5071" t="s">
        <v>16</v>
      </c>
      <c r="R5071">
        <v>-0.649409720074967</v>
      </c>
      <c r="S5071">
        <v>-0.52440413790379503</v>
      </c>
      <c r="T5071">
        <v>-0.26337319772267098</v>
      </c>
      <c r="U5071">
        <v>-8.2924368362633297E-2</v>
      </c>
      <c r="V5071">
        <v>9.7524460997404805E-2</v>
      </c>
      <c r="W5071">
        <v>0.35855540117852902</v>
      </c>
      <c r="X5071">
        <v>0.48356098334969999</v>
      </c>
      <c r="Y5071">
        <v>-9.58814566019104E-2</v>
      </c>
    </row>
    <row r="5072" spans="1:25" x14ac:dyDescent="0.2">
      <c r="A5072" t="s">
        <v>10803</v>
      </c>
      <c r="B5072" t="s">
        <v>31</v>
      </c>
      <c r="C5072" t="s">
        <v>45</v>
      </c>
      <c r="D5072" t="s">
        <v>28</v>
      </c>
      <c r="E5072" t="s">
        <v>18</v>
      </c>
      <c r="F5072">
        <v>7</v>
      </c>
      <c r="G5072">
        <v>228</v>
      </c>
      <c r="H5072">
        <v>2447</v>
      </c>
      <c r="I5072">
        <v>0.99515624999999996</v>
      </c>
      <c r="J5072">
        <v>0.919590030694172</v>
      </c>
      <c r="K5072">
        <v>-7.5566219305827603E-2</v>
      </c>
      <c r="L5072">
        <v>0.37191511510816599</v>
      </c>
      <c r="M5072">
        <v>0.53623414504710498</v>
      </c>
      <c r="N5072">
        <v>-0.68736658365876102</v>
      </c>
      <c r="O5072">
        <v>65.040570175438603</v>
      </c>
      <c r="P5072">
        <v>74.6907572239422</v>
      </c>
      <c r="Q5072" t="s">
        <v>16</v>
      </c>
      <c r="R5072">
        <v>-0.68736658365876102</v>
      </c>
      <c r="S5072">
        <v>-0.55236139687449604</v>
      </c>
      <c r="T5072">
        <v>-0.27044973962250701</v>
      </c>
      <c r="U5072">
        <v>-7.5566219305827603E-2</v>
      </c>
      <c r="V5072">
        <v>0.119317301010851</v>
      </c>
      <c r="W5072">
        <v>0.401228958262841</v>
      </c>
      <c r="X5072">
        <v>0.53623414504710498</v>
      </c>
      <c r="Y5072">
        <v>-8.2173813094499101E-2</v>
      </c>
    </row>
    <row r="5073" spans="1:25" x14ac:dyDescent="0.2">
      <c r="A5073" t="s">
        <v>10804</v>
      </c>
      <c r="B5073" t="s">
        <v>31</v>
      </c>
      <c r="C5073" t="s">
        <v>45</v>
      </c>
      <c r="D5073" t="s">
        <v>28</v>
      </c>
      <c r="E5073" t="s">
        <v>18</v>
      </c>
      <c r="F5073">
        <v>8</v>
      </c>
      <c r="G5073">
        <v>228</v>
      </c>
      <c r="H5073">
        <v>2447</v>
      </c>
      <c r="I5073">
        <v>0.82678453947368402</v>
      </c>
      <c r="J5073">
        <v>0.83132433237328496</v>
      </c>
      <c r="K5073">
        <v>4.5397928996003803E-3</v>
      </c>
      <c r="L5073">
        <v>0.48338348169002199</v>
      </c>
      <c r="M5073">
        <v>0.79970562027968695</v>
      </c>
      <c r="N5073">
        <v>-0.79062603448048696</v>
      </c>
      <c r="O5073">
        <v>68.910087719298204</v>
      </c>
      <c r="P5073">
        <v>74.6907572239422</v>
      </c>
      <c r="Q5073" t="s">
        <v>16</v>
      </c>
      <c r="R5073">
        <v>-0.79062603448048696</v>
      </c>
      <c r="S5073">
        <v>-0.61515783062700802</v>
      </c>
      <c r="T5073">
        <v>-0.24875315150597099</v>
      </c>
      <c r="U5073">
        <v>4.5397928996003803E-3</v>
      </c>
      <c r="V5073">
        <v>0.25783273730517198</v>
      </c>
      <c r="W5073">
        <v>0.624237416426209</v>
      </c>
      <c r="X5073">
        <v>0.79970562027968695</v>
      </c>
      <c r="Y5073">
        <v>5.4609166637046101E-3</v>
      </c>
    </row>
    <row r="5074" spans="1:25" x14ac:dyDescent="0.2">
      <c r="A5074" t="s">
        <v>10805</v>
      </c>
      <c r="B5074" t="s">
        <v>31</v>
      </c>
      <c r="C5074" t="s">
        <v>45</v>
      </c>
      <c r="D5074" t="s">
        <v>28</v>
      </c>
      <c r="E5074" t="s">
        <v>18</v>
      </c>
      <c r="F5074">
        <v>9</v>
      </c>
      <c r="G5074">
        <v>228</v>
      </c>
      <c r="H5074">
        <v>2447</v>
      </c>
      <c r="I5074">
        <v>0.39363760964912298</v>
      </c>
      <c r="J5074">
        <v>0.54922459875402596</v>
      </c>
      <c r="K5074">
        <v>0.15558698910490301</v>
      </c>
      <c r="L5074">
        <v>0.711710781543062</v>
      </c>
      <c r="M5074">
        <v>1.3263512247432401</v>
      </c>
      <c r="N5074">
        <v>-1.0151772465334301</v>
      </c>
      <c r="O5074">
        <v>73.618969298245602</v>
      </c>
      <c r="P5074">
        <v>74.6907572239422</v>
      </c>
      <c r="Q5074" t="s">
        <v>16</v>
      </c>
      <c r="R5074">
        <v>-1.0151772465334301</v>
      </c>
      <c r="S5074">
        <v>-0.75682623283330197</v>
      </c>
      <c r="T5074">
        <v>-0.21734946042366099</v>
      </c>
      <c r="U5074">
        <v>0.15558698910490301</v>
      </c>
      <c r="V5074">
        <v>0.52852343863346696</v>
      </c>
      <c r="W5074">
        <v>1.0680002110431099</v>
      </c>
      <c r="X5074">
        <v>1.3263512247432401</v>
      </c>
      <c r="Y5074">
        <v>0.28328481546141299</v>
      </c>
    </row>
    <row r="5075" spans="1:25" x14ac:dyDescent="0.2">
      <c r="A5075" t="s">
        <v>10806</v>
      </c>
      <c r="B5075" t="s">
        <v>31</v>
      </c>
      <c r="C5075" t="s">
        <v>45</v>
      </c>
      <c r="D5075" t="s">
        <v>28</v>
      </c>
      <c r="E5075" t="s">
        <v>18</v>
      </c>
      <c r="F5075">
        <v>10</v>
      </c>
      <c r="G5075">
        <v>228</v>
      </c>
      <c r="H5075">
        <v>2447</v>
      </c>
      <c r="I5075">
        <v>-0.19717653508771901</v>
      </c>
      <c r="J5075">
        <v>0.30202232683081998</v>
      </c>
      <c r="K5075">
        <v>0.49919886191853902</v>
      </c>
      <c r="L5075">
        <v>0.90871235803700701</v>
      </c>
      <c r="M5075">
        <v>1.9940306908894201</v>
      </c>
      <c r="N5075">
        <v>-0.99563296705233795</v>
      </c>
      <c r="O5075">
        <v>78.388706140350905</v>
      </c>
      <c r="P5075">
        <v>74.6907572239422</v>
      </c>
      <c r="Q5075" t="s">
        <v>16</v>
      </c>
      <c r="R5075">
        <v>-0.99563296705233795</v>
      </c>
      <c r="S5075">
        <v>-0.66577038108490405</v>
      </c>
      <c r="T5075">
        <v>2.3033586307147198E-2</v>
      </c>
      <c r="U5075">
        <v>0.49919886191853902</v>
      </c>
      <c r="V5075">
        <v>0.97536413752993101</v>
      </c>
      <c r="W5075">
        <v>1.6641681049219801</v>
      </c>
      <c r="X5075">
        <v>1.9940306908894201</v>
      </c>
      <c r="Y5075">
        <v>1.65285416861969</v>
      </c>
    </row>
    <row r="5076" spans="1:25" x14ac:dyDescent="0.2">
      <c r="A5076" t="s">
        <v>10807</v>
      </c>
      <c r="B5076" t="s">
        <v>31</v>
      </c>
      <c r="C5076" t="s">
        <v>45</v>
      </c>
      <c r="D5076" t="s">
        <v>28</v>
      </c>
      <c r="E5076" t="s">
        <v>18</v>
      </c>
      <c r="F5076">
        <v>11</v>
      </c>
      <c r="G5076">
        <v>228</v>
      </c>
      <c r="H5076">
        <v>2447</v>
      </c>
      <c r="I5076">
        <v>-0.88968475877192998</v>
      </c>
      <c r="J5076">
        <v>-0.17736331832944599</v>
      </c>
      <c r="K5076">
        <v>0.71232144044248302</v>
      </c>
      <c r="L5076">
        <v>1.0061362696817899</v>
      </c>
      <c r="M5076">
        <v>2.3674156040690302</v>
      </c>
      <c r="N5076">
        <v>-0.94277272318406402</v>
      </c>
      <c r="O5076">
        <v>82.567434210526301</v>
      </c>
      <c r="P5076">
        <v>74.6907572239422</v>
      </c>
      <c r="Q5076" t="s">
        <v>16</v>
      </c>
      <c r="R5076">
        <v>-0.94277272318406402</v>
      </c>
      <c r="S5076">
        <v>-0.57754525728957395</v>
      </c>
      <c r="T5076">
        <v>0.18510603512922399</v>
      </c>
      <c r="U5076">
        <v>0.71232144044248302</v>
      </c>
      <c r="V5076">
        <v>1.2395368457557401</v>
      </c>
      <c r="W5076">
        <v>2.0021881381745401</v>
      </c>
      <c r="X5076">
        <v>2.3674156040690302</v>
      </c>
      <c r="Y5076">
        <v>-4.0161711404123004</v>
      </c>
    </row>
    <row r="5077" spans="1:25" x14ac:dyDescent="0.2">
      <c r="A5077" t="s">
        <v>10808</v>
      </c>
      <c r="B5077" t="s">
        <v>31</v>
      </c>
      <c r="C5077" t="s">
        <v>45</v>
      </c>
      <c r="D5077" t="s">
        <v>28</v>
      </c>
      <c r="E5077" t="s">
        <v>18</v>
      </c>
      <c r="F5077">
        <v>12</v>
      </c>
      <c r="G5077">
        <v>228</v>
      </c>
      <c r="H5077">
        <v>2447</v>
      </c>
      <c r="I5077">
        <v>-1.27077576754386</v>
      </c>
      <c r="J5077">
        <v>-0.44592220633381802</v>
      </c>
      <c r="K5077">
        <v>0.82485356121004205</v>
      </c>
      <c r="L5077">
        <v>1.03351322149057</v>
      </c>
      <c r="M5077">
        <v>2.52498281056203</v>
      </c>
      <c r="N5077">
        <v>-0.87527568814194601</v>
      </c>
      <c r="O5077">
        <v>84.503289473684205</v>
      </c>
      <c r="P5077">
        <v>74.6907572239422</v>
      </c>
      <c r="Q5077" t="s">
        <v>16</v>
      </c>
      <c r="R5077">
        <v>-0.87527568814194601</v>
      </c>
      <c r="S5077">
        <v>-0.50011038874086899</v>
      </c>
      <c r="T5077">
        <v>0.28329263314898301</v>
      </c>
      <c r="U5077">
        <v>0.82485356121004205</v>
      </c>
      <c r="V5077">
        <v>1.3664144892711001</v>
      </c>
      <c r="W5077">
        <v>2.1498175111609501</v>
      </c>
      <c r="X5077">
        <v>2.52498281056203</v>
      </c>
      <c r="Y5077">
        <v>-1.8497700932896699</v>
      </c>
    </row>
    <row r="5078" spans="1:25" x14ac:dyDescent="0.2">
      <c r="A5078" t="s">
        <v>10809</v>
      </c>
      <c r="B5078" t="s">
        <v>31</v>
      </c>
      <c r="C5078" t="s">
        <v>45</v>
      </c>
      <c r="D5078" t="s">
        <v>28</v>
      </c>
      <c r="E5078" t="s">
        <v>18</v>
      </c>
      <c r="F5078">
        <v>13</v>
      </c>
      <c r="G5078">
        <v>228</v>
      </c>
      <c r="H5078">
        <v>2447</v>
      </c>
      <c r="I5078">
        <v>-1.3061348684210501</v>
      </c>
      <c r="J5078">
        <v>-0.55376875107314405</v>
      </c>
      <c r="K5078">
        <v>0.75236611734790804</v>
      </c>
      <c r="L5078">
        <v>1.08326670889125</v>
      </c>
      <c r="M5078">
        <v>2.5343398534740098</v>
      </c>
      <c r="N5078">
        <v>-1.0296076187782</v>
      </c>
      <c r="O5078">
        <v>85.455592105263193</v>
      </c>
      <c r="P5078">
        <v>74.6907572239422</v>
      </c>
      <c r="Q5078" t="s">
        <v>16</v>
      </c>
      <c r="R5078">
        <v>-1.0296076187782</v>
      </c>
      <c r="S5078">
        <v>-0.63638180345067397</v>
      </c>
      <c r="T5078">
        <v>0.184734361888893</v>
      </c>
      <c r="U5078">
        <v>0.75236611734790804</v>
      </c>
      <c r="V5078">
        <v>1.3199978728069199</v>
      </c>
      <c r="W5078">
        <v>2.1411140381464899</v>
      </c>
      <c r="X5078">
        <v>2.5343398534740098</v>
      </c>
      <c r="Y5078">
        <v>-1.35862869815226</v>
      </c>
    </row>
    <row r="5079" spans="1:25" x14ac:dyDescent="0.2">
      <c r="A5079" t="s">
        <v>10810</v>
      </c>
      <c r="B5079" t="s">
        <v>31</v>
      </c>
      <c r="C5079" t="s">
        <v>45</v>
      </c>
      <c r="D5079" t="s">
        <v>28</v>
      </c>
      <c r="E5079" t="s">
        <v>18</v>
      </c>
      <c r="F5079">
        <v>14</v>
      </c>
      <c r="G5079">
        <v>228</v>
      </c>
      <c r="H5079">
        <v>2447</v>
      </c>
      <c r="I5079">
        <v>-0.94790844298245602</v>
      </c>
      <c r="J5079">
        <v>-3.4362459597598399E-2</v>
      </c>
      <c r="K5079">
        <v>0.91354598338485804</v>
      </c>
      <c r="L5079">
        <v>1.11400694368916</v>
      </c>
      <c r="M5079">
        <v>2.7460874057535198</v>
      </c>
      <c r="N5079">
        <v>-0.91899543898380398</v>
      </c>
      <c r="O5079">
        <v>86.069627192982495</v>
      </c>
      <c r="P5079">
        <v>74.6907572239422</v>
      </c>
      <c r="Q5079" t="s">
        <v>16</v>
      </c>
      <c r="R5079">
        <v>-0.91899543898380398</v>
      </c>
      <c r="S5079">
        <v>-0.51461091842464102</v>
      </c>
      <c r="T5079">
        <v>0.32980634489173999</v>
      </c>
      <c r="U5079">
        <v>0.91354598338485804</v>
      </c>
      <c r="V5079">
        <v>1.49728562187798</v>
      </c>
      <c r="W5079">
        <v>2.3417028851943602</v>
      </c>
      <c r="X5079">
        <v>2.7460874057535198</v>
      </c>
      <c r="Y5079">
        <v>-26.5855818845024</v>
      </c>
    </row>
    <row r="5080" spans="1:25" x14ac:dyDescent="0.2">
      <c r="A5080" t="s">
        <v>10811</v>
      </c>
      <c r="B5080" t="s">
        <v>31</v>
      </c>
      <c r="C5080" t="s">
        <v>45</v>
      </c>
      <c r="D5080" t="s">
        <v>28</v>
      </c>
      <c r="E5080" t="s">
        <v>18</v>
      </c>
      <c r="F5080">
        <v>15</v>
      </c>
      <c r="G5080">
        <v>228</v>
      </c>
      <c r="H5080">
        <v>2447</v>
      </c>
      <c r="I5080">
        <v>-0.44512061403508801</v>
      </c>
      <c r="J5080">
        <v>0.53142698274691202</v>
      </c>
      <c r="K5080">
        <v>0.97654759678199998</v>
      </c>
      <c r="L5080">
        <v>1.08417129337041</v>
      </c>
      <c r="M5080">
        <v>2.7600093743763199</v>
      </c>
      <c r="N5080">
        <v>-0.80691418081232003</v>
      </c>
      <c r="O5080">
        <v>85.273574561403507</v>
      </c>
      <c r="P5080">
        <v>74.6907572239422</v>
      </c>
      <c r="Q5080" t="s">
        <v>16</v>
      </c>
      <c r="R5080">
        <v>-0.80691418081232003</v>
      </c>
      <c r="S5080">
        <v>-0.41336000131886202</v>
      </c>
      <c r="T5080">
        <v>0.40844183905590598</v>
      </c>
      <c r="U5080">
        <v>0.97654759678199998</v>
      </c>
      <c r="V5080">
        <v>1.54465335450809</v>
      </c>
      <c r="W5080">
        <v>2.3664551948828598</v>
      </c>
      <c r="X5080">
        <v>2.7600093743763199</v>
      </c>
      <c r="Y5080">
        <v>1.83759505724434</v>
      </c>
    </row>
    <row r="5081" spans="1:25" x14ac:dyDescent="0.2">
      <c r="A5081" t="s">
        <v>10812</v>
      </c>
      <c r="B5081" t="s">
        <v>31</v>
      </c>
      <c r="C5081" t="s">
        <v>45</v>
      </c>
      <c r="D5081" t="s">
        <v>28</v>
      </c>
      <c r="E5081" t="s">
        <v>18</v>
      </c>
      <c r="F5081">
        <v>16</v>
      </c>
      <c r="G5081">
        <v>228</v>
      </c>
      <c r="H5081">
        <v>2447</v>
      </c>
      <c r="I5081">
        <v>0.25169682017543898</v>
      </c>
      <c r="J5081">
        <v>0.89866861443384904</v>
      </c>
      <c r="K5081">
        <v>0.64697179425841</v>
      </c>
      <c r="L5081">
        <v>1.1299243887941799</v>
      </c>
      <c r="M5081">
        <v>2.5056974138248398</v>
      </c>
      <c r="N5081">
        <v>-1.21175382530802</v>
      </c>
      <c r="O5081">
        <v>84.147478070175396</v>
      </c>
      <c r="P5081">
        <v>74.6907572239422</v>
      </c>
      <c r="Q5081" t="s">
        <v>16</v>
      </c>
      <c r="R5081">
        <v>-1.21175382530802</v>
      </c>
      <c r="S5081">
        <v>-0.80159127217573101</v>
      </c>
      <c r="T5081">
        <v>5.4891414530258899E-2</v>
      </c>
      <c r="U5081">
        <v>0.64697179425841</v>
      </c>
      <c r="V5081">
        <v>1.2390521739865601</v>
      </c>
      <c r="W5081">
        <v>2.0955348606925499</v>
      </c>
      <c r="X5081">
        <v>2.5056974138248398</v>
      </c>
      <c r="Y5081">
        <v>0.71992254304551995</v>
      </c>
    </row>
    <row r="5082" spans="1:25" x14ac:dyDescent="0.2">
      <c r="A5082" t="s">
        <v>10813</v>
      </c>
      <c r="B5082" t="s">
        <v>31</v>
      </c>
      <c r="C5082" t="s">
        <v>45</v>
      </c>
      <c r="D5082" t="s">
        <v>28</v>
      </c>
      <c r="E5082" t="s">
        <v>18</v>
      </c>
      <c r="F5082">
        <v>17</v>
      </c>
      <c r="G5082">
        <v>228</v>
      </c>
      <c r="H5082">
        <v>2447</v>
      </c>
      <c r="I5082">
        <v>1.1179879385964899</v>
      </c>
      <c r="J5082">
        <v>1.45443484898015</v>
      </c>
      <c r="K5082">
        <v>0.33644691038365598</v>
      </c>
      <c r="L5082">
        <v>1.10037175662023</v>
      </c>
      <c r="M5082">
        <v>2.1465584500239299</v>
      </c>
      <c r="N5082">
        <v>-1.47366462925662</v>
      </c>
      <c r="O5082">
        <v>82.223684210526301</v>
      </c>
      <c r="P5082">
        <v>74.6907572239422</v>
      </c>
      <c r="Q5082" t="s">
        <v>17</v>
      </c>
      <c r="R5082">
        <v>-1.47366462925662</v>
      </c>
      <c r="S5082">
        <v>-1.07422968160348</v>
      </c>
      <c r="T5082">
        <v>-0.24014789008534401</v>
      </c>
      <c r="U5082">
        <v>0.33644691038365598</v>
      </c>
      <c r="V5082">
        <v>0.91304171085265495</v>
      </c>
      <c r="W5082">
        <v>1.7471235023707901</v>
      </c>
      <c r="X5082">
        <v>2.1465584500239299</v>
      </c>
      <c r="Y5082">
        <v>0.23132484113645399</v>
      </c>
    </row>
    <row r="5083" spans="1:25" x14ac:dyDescent="0.2">
      <c r="A5083" t="s">
        <v>10814</v>
      </c>
      <c r="B5083" t="s">
        <v>31</v>
      </c>
      <c r="C5083" t="s">
        <v>45</v>
      </c>
      <c r="D5083" t="s">
        <v>28</v>
      </c>
      <c r="E5083" t="s">
        <v>18</v>
      </c>
      <c r="F5083">
        <v>18</v>
      </c>
      <c r="G5083">
        <v>228</v>
      </c>
      <c r="H5083">
        <v>2447</v>
      </c>
      <c r="I5083">
        <v>1.94501096491228</v>
      </c>
      <c r="J5083">
        <v>2.3192192340480799</v>
      </c>
      <c r="K5083">
        <v>0.37420826913580302</v>
      </c>
      <c r="L5083">
        <v>0.99862014916144004</v>
      </c>
      <c r="M5083">
        <v>2.0169384145063698</v>
      </c>
      <c r="N5083">
        <v>-1.2685218762347701</v>
      </c>
      <c r="O5083">
        <v>79.280701754386001</v>
      </c>
      <c r="P5083">
        <v>74.6907572239422</v>
      </c>
      <c r="Q5083" t="s">
        <v>17</v>
      </c>
      <c r="R5083">
        <v>-1.2685218762347701</v>
      </c>
      <c r="S5083">
        <v>-0.90602276208916299</v>
      </c>
      <c r="T5083">
        <v>-0.14906868902479201</v>
      </c>
      <c r="U5083">
        <v>0.37420826913580302</v>
      </c>
      <c r="V5083">
        <v>0.89748522729639701</v>
      </c>
      <c r="W5083">
        <v>1.65443930036077</v>
      </c>
      <c r="X5083">
        <v>2.0169384145063698</v>
      </c>
      <c r="Y5083">
        <v>0.161350968309555</v>
      </c>
    </row>
    <row r="5084" spans="1:25" x14ac:dyDescent="0.2">
      <c r="A5084" t="s">
        <v>10815</v>
      </c>
      <c r="B5084" t="s">
        <v>31</v>
      </c>
      <c r="C5084" t="s">
        <v>45</v>
      </c>
      <c r="D5084" t="s">
        <v>28</v>
      </c>
      <c r="E5084" t="s">
        <v>18</v>
      </c>
      <c r="F5084">
        <v>19</v>
      </c>
      <c r="G5084">
        <v>228</v>
      </c>
      <c r="H5084">
        <v>2447</v>
      </c>
      <c r="I5084">
        <v>2.3772532894736802</v>
      </c>
      <c r="J5084">
        <v>2.8245510975025998</v>
      </c>
      <c r="K5084">
        <v>0.447297808028913</v>
      </c>
      <c r="L5084">
        <v>0.91572707715652601</v>
      </c>
      <c r="M5084">
        <v>1.9536688499514001</v>
      </c>
      <c r="N5084">
        <v>-1.05907323389357</v>
      </c>
      <c r="O5084">
        <v>74.798245614035096</v>
      </c>
      <c r="P5084">
        <v>74.6907572239422</v>
      </c>
      <c r="Q5084" t="s">
        <v>17</v>
      </c>
      <c r="R5084">
        <v>-1.05907323389357</v>
      </c>
      <c r="S5084">
        <v>-0.72666430488575395</v>
      </c>
      <c r="T5084">
        <v>-3.25431804011065E-2</v>
      </c>
      <c r="U5084">
        <v>0.447297808028913</v>
      </c>
      <c r="V5084">
        <v>0.92713879645893305</v>
      </c>
      <c r="W5084">
        <v>1.6212599209435801</v>
      </c>
      <c r="X5084">
        <v>1.9536688499514001</v>
      </c>
      <c r="Y5084">
        <v>0.15836067133797099</v>
      </c>
    </row>
    <row r="5085" spans="1:25" x14ac:dyDescent="0.2">
      <c r="A5085" t="s">
        <v>10816</v>
      </c>
      <c r="B5085" t="s">
        <v>31</v>
      </c>
      <c r="C5085" t="s">
        <v>45</v>
      </c>
      <c r="D5085" t="s">
        <v>28</v>
      </c>
      <c r="E5085" t="s">
        <v>18</v>
      </c>
      <c r="F5085">
        <v>20</v>
      </c>
      <c r="G5085">
        <v>228</v>
      </c>
      <c r="H5085">
        <v>2447</v>
      </c>
      <c r="I5085">
        <v>2.3883360745614</v>
      </c>
      <c r="J5085">
        <v>2.8231139144933999</v>
      </c>
      <c r="K5085">
        <v>0.43477783993199498</v>
      </c>
      <c r="L5085">
        <v>0.85812421849216602</v>
      </c>
      <c r="M5085">
        <v>1.84639217935161</v>
      </c>
      <c r="N5085">
        <v>-0.97683649948761897</v>
      </c>
      <c r="O5085">
        <v>72.130482456140399</v>
      </c>
      <c r="P5085">
        <v>74.6907572239422</v>
      </c>
      <c r="Q5085" t="s">
        <v>17</v>
      </c>
      <c r="R5085">
        <v>-0.97683649948761897</v>
      </c>
      <c r="S5085">
        <v>-0.66533740817496301</v>
      </c>
      <c r="T5085">
        <v>-1.4879250557900601E-2</v>
      </c>
      <c r="U5085">
        <v>0.43477783993199498</v>
      </c>
      <c r="V5085">
        <v>0.88443493042189003</v>
      </c>
      <c r="W5085">
        <v>1.53489308803895</v>
      </c>
      <c r="X5085">
        <v>1.84639217935161</v>
      </c>
      <c r="Y5085">
        <v>0.15400648117665999</v>
      </c>
    </row>
    <row r="5086" spans="1:25" x14ac:dyDescent="0.2">
      <c r="A5086" t="s">
        <v>10817</v>
      </c>
      <c r="B5086" t="s">
        <v>31</v>
      </c>
      <c r="C5086" t="s">
        <v>45</v>
      </c>
      <c r="D5086" t="s">
        <v>28</v>
      </c>
      <c r="E5086" t="s">
        <v>18</v>
      </c>
      <c r="F5086">
        <v>21</v>
      </c>
      <c r="G5086">
        <v>228</v>
      </c>
      <c r="H5086">
        <v>2447</v>
      </c>
      <c r="I5086">
        <v>2.20590186403509</v>
      </c>
      <c r="J5086">
        <v>2.5377525124814402</v>
      </c>
      <c r="K5086">
        <v>0.33185064844635198</v>
      </c>
      <c r="L5086">
        <v>0.82889417654400199</v>
      </c>
      <c r="M5086">
        <v>1.6953815688612299</v>
      </c>
      <c r="N5086">
        <v>-1.0316802719685301</v>
      </c>
      <c r="O5086">
        <v>70.419407894736807</v>
      </c>
      <c r="P5086">
        <v>74.6907572239422</v>
      </c>
      <c r="Q5086" t="s">
        <v>17</v>
      </c>
      <c r="R5086">
        <v>-1.0316802719685301</v>
      </c>
      <c r="S5086">
        <v>-0.73079168588305798</v>
      </c>
      <c r="T5086">
        <v>-0.102489900062705</v>
      </c>
      <c r="U5086">
        <v>0.33185064844635198</v>
      </c>
      <c r="V5086">
        <v>0.76619119695540905</v>
      </c>
      <c r="W5086">
        <v>1.3944929827757599</v>
      </c>
      <c r="X5086">
        <v>1.6953815688612299</v>
      </c>
      <c r="Y5086">
        <v>0.130765567885052</v>
      </c>
    </row>
    <row r="5087" spans="1:25" x14ac:dyDescent="0.2">
      <c r="A5087" t="s">
        <v>10818</v>
      </c>
      <c r="B5087" t="s">
        <v>31</v>
      </c>
      <c r="C5087" t="s">
        <v>45</v>
      </c>
      <c r="D5087" t="s">
        <v>28</v>
      </c>
      <c r="E5087" t="s">
        <v>18</v>
      </c>
      <c r="F5087">
        <v>22</v>
      </c>
      <c r="G5087">
        <v>228</v>
      </c>
      <c r="H5087">
        <v>2447</v>
      </c>
      <c r="I5087">
        <v>2.06316885964912</v>
      </c>
      <c r="J5087">
        <v>2.1421091268730201</v>
      </c>
      <c r="K5087">
        <v>7.8940267223896604E-2</v>
      </c>
      <c r="L5087">
        <v>0.78774991465313304</v>
      </c>
      <c r="M5087">
        <v>1.3747888768283001</v>
      </c>
      <c r="N5087">
        <v>-1.21690834238051</v>
      </c>
      <c r="O5087">
        <v>69.153508771929793</v>
      </c>
      <c r="P5087">
        <v>74.6907572239422</v>
      </c>
      <c r="Q5087" t="s">
        <v>16</v>
      </c>
      <c r="R5087">
        <v>-1.21690834238051</v>
      </c>
      <c r="S5087">
        <v>-0.93095512336141995</v>
      </c>
      <c r="T5087">
        <v>-0.33384068805434503</v>
      </c>
      <c r="U5087">
        <v>7.8940267223896604E-2</v>
      </c>
      <c r="V5087">
        <v>0.49172122250213801</v>
      </c>
      <c r="W5087">
        <v>1.08883565780921</v>
      </c>
      <c r="X5087">
        <v>1.3747888768283001</v>
      </c>
      <c r="Y5087">
        <v>3.6851655330525097E-2</v>
      </c>
    </row>
    <row r="5088" spans="1:25" x14ac:dyDescent="0.2">
      <c r="A5088" t="s">
        <v>10819</v>
      </c>
      <c r="B5088" t="s">
        <v>31</v>
      </c>
      <c r="C5088" t="s">
        <v>45</v>
      </c>
      <c r="D5088" t="s">
        <v>28</v>
      </c>
      <c r="E5088" t="s">
        <v>18</v>
      </c>
      <c r="F5088">
        <v>23</v>
      </c>
      <c r="G5088">
        <v>228</v>
      </c>
      <c r="H5088">
        <v>2447</v>
      </c>
      <c r="I5088">
        <v>1.85103344298246</v>
      </c>
      <c r="J5088">
        <v>1.89383871114206</v>
      </c>
      <c r="K5088">
        <v>4.2805268159608501E-2</v>
      </c>
      <c r="L5088">
        <v>0.71812519918237105</v>
      </c>
      <c r="M5088">
        <v>1.2241212208146099</v>
      </c>
      <c r="N5088">
        <v>-1.1385106844953901</v>
      </c>
      <c r="O5088">
        <v>68.182565789473699</v>
      </c>
      <c r="P5088">
        <v>74.6907572239422</v>
      </c>
      <c r="Q5088" t="s">
        <v>16</v>
      </c>
      <c r="R5088">
        <v>-1.1385106844953901</v>
      </c>
      <c r="S5088">
        <v>-0.87783123719219103</v>
      </c>
      <c r="T5088">
        <v>-0.33349233621195401</v>
      </c>
      <c r="U5088">
        <v>4.2805268159608501E-2</v>
      </c>
      <c r="V5088">
        <v>0.41910287253117101</v>
      </c>
      <c r="W5088">
        <v>0.96344177351140803</v>
      </c>
      <c r="X5088">
        <v>1.2241212208146099</v>
      </c>
      <c r="Y5088">
        <v>2.2602383142646398E-2</v>
      </c>
    </row>
    <row r="5089" spans="1:25" x14ac:dyDescent="0.2">
      <c r="A5089" t="s">
        <v>10820</v>
      </c>
      <c r="B5089" t="s">
        <v>31</v>
      </c>
      <c r="C5089" t="s">
        <v>45</v>
      </c>
      <c r="D5089" t="s">
        <v>28</v>
      </c>
      <c r="E5089" t="s">
        <v>18</v>
      </c>
      <c r="F5089">
        <v>24</v>
      </c>
      <c r="G5089">
        <v>228</v>
      </c>
      <c r="H5089">
        <v>2447</v>
      </c>
      <c r="I5089">
        <v>1.5568174342105301</v>
      </c>
      <c r="J5089">
        <v>1.6777657839615601</v>
      </c>
      <c r="K5089">
        <v>0.120948349751031</v>
      </c>
      <c r="L5089">
        <v>0.63471246003074999</v>
      </c>
      <c r="M5089">
        <v>1.16505034650161</v>
      </c>
      <c r="N5089">
        <v>-0.92315364699955205</v>
      </c>
      <c r="O5089">
        <v>67.140899122806999</v>
      </c>
      <c r="P5089">
        <v>74.6907572239422</v>
      </c>
      <c r="Q5089" t="s">
        <v>16</v>
      </c>
      <c r="R5089">
        <v>-0.92315364699955205</v>
      </c>
      <c r="S5089">
        <v>-0.69275302400839001</v>
      </c>
      <c r="T5089">
        <v>-0.211640979305081</v>
      </c>
      <c r="U5089">
        <v>0.120948349751031</v>
      </c>
      <c r="V5089">
        <v>0.45353767880714402</v>
      </c>
      <c r="W5089">
        <v>0.93464972351045195</v>
      </c>
      <c r="X5089">
        <v>1.16505034650161</v>
      </c>
      <c r="Y5089">
        <v>7.2088935718695402E-2</v>
      </c>
    </row>
    <row r="5090" spans="1:25" x14ac:dyDescent="0.2">
      <c r="A5090" t="s">
        <v>10821</v>
      </c>
      <c r="B5090" t="s">
        <v>31</v>
      </c>
      <c r="C5090" t="s">
        <v>45</v>
      </c>
      <c r="D5090" t="s">
        <v>28</v>
      </c>
      <c r="E5090" t="s">
        <v>29</v>
      </c>
      <c r="F5090">
        <v>1</v>
      </c>
      <c r="G5090">
        <v>228</v>
      </c>
      <c r="H5090">
        <v>2447</v>
      </c>
      <c r="I5090">
        <v>1.2839692982456099</v>
      </c>
      <c r="J5090">
        <v>1.6882286841457499</v>
      </c>
      <c r="K5090">
        <v>0.40425938590013699</v>
      </c>
      <c r="L5090">
        <v>0.48795008077359903</v>
      </c>
      <c r="M5090">
        <v>1.20693726877271</v>
      </c>
      <c r="N5090">
        <v>-0.39841849697243398</v>
      </c>
      <c r="O5090">
        <v>66.894736842105303</v>
      </c>
      <c r="P5090">
        <v>81.601393188854502</v>
      </c>
      <c r="Q5090" t="s">
        <v>16</v>
      </c>
      <c r="R5090">
        <v>-0.39841849697243398</v>
      </c>
      <c r="S5090">
        <v>-0.22129261765161801</v>
      </c>
      <c r="T5090">
        <v>0.14857354357477101</v>
      </c>
      <c r="U5090">
        <v>0.40425938590013699</v>
      </c>
      <c r="V5090">
        <v>0.65994522822550294</v>
      </c>
      <c r="W5090">
        <v>1.0298113894518901</v>
      </c>
      <c r="X5090">
        <v>1.20693726877271</v>
      </c>
      <c r="Y5090">
        <v>0.23945771665684801</v>
      </c>
    </row>
    <row r="5091" spans="1:25" x14ac:dyDescent="0.2">
      <c r="A5091" t="s">
        <v>10822</v>
      </c>
      <c r="B5091" t="s">
        <v>31</v>
      </c>
      <c r="C5091" t="s">
        <v>45</v>
      </c>
      <c r="D5091" t="s">
        <v>28</v>
      </c>
      <c r="E5091" t="s">
        <v>29</v>
      </c>
      <c r="F5091">
        <v>2</v>
      </c>
      <c r="G5091">
        <v>228</v>
      </c>
      <c r="H5091">
        <v>2447</v>
      </c>
      <c r="I5091">
        <v>1.0745175438596499</v>
      </c>
      <c r="J5091">
        <v>1.4625170662717899</v>
      </c>
      <c r="K5091">
        <v>0.38799952241214503</v>
      </c>
      <c r="L5091">
        <v>0.38436436915246203</v>
      </c>
      <c r="M5091">
        <v>1.0202789096679401</v>
      </c>
      <c r="N5091">
        <v>-0.24427986484365399</v>
      </c>
      <c r="O5091">
        <v>66.482456140350905</v>
      </c>
      <c r="P5091">
        <v>81.601393188854502</v>
      </c>
      <c r="Q5091" t="s">
        <v>16</v>
      </c>
      <c r="R5091">
        <v>-0.24427986484365399</v>
      </c>
      <c r="S5091">
        <v>-0.104755598841311</v>
      </c>
      <c r="T5091">
        <v>0.186592592976255</v>
      </c>
      <c r="U5091">
        <v>0.38799952241214503</v>
      </c>
      <c r="V5091">
        <v>0.58940645184803497</v>
      </c>
      <c r="W5091">
        <v>0.88075464366560097</v>
      </c>
      <c r="X5091">
        <v>1.0202789096679401</v>
      </c>
      <c r="Y5091">
        <v>0.26529572294238102</v>
      </c>
    </row>
    <row r="5092" spans="1:25" x14ac:dyDescent="0.2">
      <c r="A5092" t="s">
        <v>10823</v>
      </c>
      <c r="B5092" t="s">
        <v>31</v>
      </c>
      <c r="C5092" t="s">
        <v>45</v>
      </c>
      <c r="D5092" t="s">
        <v>28</v>
      </c>
      <c r="E5092" t="s">
        <v>29</v>
      </c>
      <c r="F5092">
        <v>3</v>
      </c>
      <c r="G5092">
        <v>228</v>
      </c>
      <c r="H5092">
        <v>2447</v>
      </c>
      <c r="I5092">
        <v>1.03848684210526</v>
      </c>
      <c r="J5092">
        <v>1.31971698787097</v>
      </c>
      <c r="K5092">
        <v>0.28123014576570299</v>
      </c>
      <c r="L5092">
        <v>0.34285743376681399</v>
      </c>
      <c r="M5092">
        <v>0.84523062431211304</v>
      </c>
      <c r="N5092">
        <v>-0.28277033278070701</v>
      </c>
      <c r="O5092">
        <v>65.820175438596493</v>
      </c>
      <c r="P5092">
        <v>81.601393188854502</v>
      </c>
      <c r="Q5092" t="s">
        <v>16</v>
      </c>
      <c r="R5092">
        <v>-0.28277033278070701</v>
      </c>
      <c r="S5092">
        <v>-0.158313084323353</v>
      </c>
      <c r="T5092">
        <v>0.101572850471892</v>
      </c>
      <c r="U5092">
        <v>0.28123014576570299</v>
      </c>
      <c r="V5092">
        <v>0.46088744105951401</v>
      </c>
      <c r="W5092">
        <v>0.72077337585475898</v>
      </c>
      <c r="X5092">
        <v>0.84523062431211304</v>
      </c>
      <c r="Y5092">
        <v>0.213098829787285</v>
      </c>
    </row>
    <row r="5093" spans="1:25" x14ac:dyDescent="0.2">
      <c r="A5093" t="s">
        <v>10824</v>
      </c>
      <c r="B5093" t="s">
        <v>31</v>
      </c>
      <c r="C5093" t="s">
        <v>45</v>
      </c>
      <c r="D5093" t="s">
        <v>28</v>
      </c>
      <c r="E5093" t="s">
        <v>29</v>
      </c>
      <c r="F5093">
        <v>4</v>
      </c>
      <c r="G5093">
        <v>228</v>
      </c>
      <c r="H5093">
        <v>2447</v>
      </c>
      <c r="I5093">
        <v>0.97245614035087702</v>
      </c>
      <c r="J5093">
        <v>1.1470870873421499</v>
      </c>
      <c r="K5093">
        <v>0.17463094699126899</v>
      </c>
      <c r="L5093">
        <v>0.30123029578247001</v>
      </c>
      <c r="M5093">
        <v>0.67015478355343205</v>
      </c>
      <c r="N5093">
        <v>-0.32089288957089401</v>
      </c>
      <c r="O5093">
        <v>66.714912280701796</v>
      </c>
      <c r="P5093">
        <v>81.601393188854502</v>
      </c>
      <c r="Q5093" t="s">
        <v>16</v>
      </c>
      <c r="R5093">
        <v>-0.32089288957089401</v>
      </c>
      <c r="S5093">
        <v>-0.211546292201857</v>
      </c>
      <c r="T5093">
        <v>1.67862720012548E-2</v>
      </c>
      <c r="U5093">
        <v>0.17463094699126899</v>
      </c>
      <c r="V5093">
        <v>0.332475621981283</v>
      </c>
      <c r="W5093">
        <v>0.56080818618439499</v>
      </c>
      <c r="X5093">
        <v>0.67015478355343205</v>
      </c>
      <c r="Y5093">
        <v>0.152238612846647</v>
      </c>
    </row>
    <row r="5094" spans="1:25" x14ac:dyDescent="0.2">
      <c r="A5094" t="s">
        <v>10825</v>
      </c>
      <c r="B5094" t="s">
        <v>31</v>
      </c>
      <c r="C5094" t="s">
        <v>45</v>
      </c>
      <c r="D5094" t="s">
        <v>28</v>
      </c>
      <c r="E5094" t="s">
        <v>29</v>
      </c>
      <c r="F5094">
        <v>5</v>
      </c>
      <c r="G5094">
        <v>228</v>
      </c>
      <c r="H5094">
        <v>2447</v>
      </c>
      <c r="I5094">
        <v>1.0324561403508801</v>
      </c>
      <c r="J5094">
        <v>1.1093339754056799</v>
      </c>
      <c r="K5094">
        <v>7.6877835054802696E-2</v>
      </c>
      <c r="L5094">
        <v>0.285384811813719</v>
      </c>
      <c r="M5094">
        <v>0.54633585048837097</v>
      </c>
      <c r="N5094">
        <v>-0.39258018037876502</v>
      </c>
      <c r="O5094">
        <v>66.649122807017505</v>
      </c>
      <c r="P5094">
        <v>81.601393188854502</v>
      </c>
      <c r="Q5094" t="s">
        <v>16</v>
      </c>
      <c r="R5094">
        <v>-0.39258018037876502</v>
      </c>
      <c r="S5094">
        <v>-0.28898549369038501</v>
      </c>
      <c r="T5094">
        <v>-7.2663806335586098E-2</v>
      </c>
      <c r="U5094">
        <v>7.6877835054802696E-2</v>
      </c>
      <c r="V5094">
        <v>0.226419476445192</v>
      </c>
      <c r="W5094">
        <v>0.44274116379999101</v>
      </c>
      <c r="X5094">
        <v>0.54633585048837097</v>
      </c>
      <c r="Y5094">
        <v>6.9300892931444494E-2</v>
      </c>
    </row>
    <row r="5095" spans="1:25" x14ac:dyDescent="0.2">
      <c r="A5095" t="s">
        <v>10826</v>
      </c>
      <c r="B5095" t="s">
        <v>31</v>
      </c>
      <c r="C5095" t="s">
        <v>45</v>
      </c>
      <c r="D5095" t="s">
        <v>28</v>
      </c>
      <c r="E5095" t="s">
        <v>29</v>
      </c>
      <c r="F5095">
        <v>6</v>
      </c>
      <c r="G5095">
        <v>228</v>
      </c>
      <c r="H5095">
        <v>2447</v>
      </c>
      <c r="I5095">
        <v>1.0452192982456101</v>
      </c>
      <c r="J5095">
        <v>1.15722156769766</v>
      </c>
      <c r="K5095">
        <v>0.11200226945205</v>
      </c>
      <c r="L5095">
        <v>0.29386469444506602</v>
      </c>
      <c r="M5095">
        <v>0.59540969181418402</v>
      </c>
      <c r="N5095">
        <v>-0.37140515291008303</v>
      </c>
      <c r="O5095">
        <v>67.991228070175396</v>
      </c>
      <c r="P5095">
        <v>81.601393188854502</v>
      </c>
      <c r="Q5095" t="s">
        <v>16</v>
      </c>
      <c r="R5095">
        <v>-0.37140515291008303</v>
      </c>
      <c r="S5095">
        <v>-0.26473226882652401</v>
      </c>
      <c r="T5095">
        <v>-4.1982830437164199E-2</v>
      </c>
      <c r="U5095">
        <v>0.11200226945205</v>
      </c>
      <c r="V5095">
        <v>0.26598736934126499</v>
      </c>
      <c r="W5095">
        <v>0.488736807730625</v>
      </c>
      <c r="X5095">
        <v>0.59540969181418402</v>
      </c>
      <c r="Y5095">
        <v>9.6785501219859807E-2</v>
      </c>
    </row>
    <row r="5096" spans="1:25" x14ac:dyDescent="0.2">
      <c r="A5096" t="s">
        <v>10827</v>
      </c>
      <c r="B5096" t="s">
        <v>31</v>
      </c>
      <c r="C5096" t="s">
        <v>45</v>
      </c>
      <c r="D5096" t="s">
        <v>28</v>
      </c>
      <c r="E5096" t="s">
        <v>29</v>
      </c>
      <c r="F5096">
        <v>7</v>
      </c>
      <c r="G5096">
        <v>228</v>
      </c>
      <c r="H5096">
        <v>2447</v>
      </c>
      <c r="I5096">
        <v>1.1141666666666701</v>
      </c>
      <c r="J5096">
        <v>1.2209847531090201</v>
      </c>
      <c r="K5096">
        <v>0.10681808644235199</v>
      </c>
      <c r="L5096">
        <v>0.32150946432849697</v>
      </c>
      <c r="M5096">
        <v>0.63570115526272997</v>
      </c>
      <c r="N5096">
        <v>-0.42206498237802498</v>
      </c>
      <c r="O5096">
        <v>68.605263157894697</v>
      </c>
      <c r="P5096">
        <v>81.601393188854502</v>
      </c>
      <c r="Q5096" t="s">
        <v>16</v>
      </c>
      <c r="R5096">
        <v>-0.42206498237802498</v>
      </c>
      <c r="S5096">
        <v>-0.305357046826781</v>
      </c>
      <c r="T5096">
        <v>-6.1652872865780098E-2</v>
      </c>
      <c r="U5096">
        <v>0.10681808644235199</v>
      </c>
      <c r="V5096">
        <v>0.27528904575048502</v>
      </c>
      <c r="W5096">
        <v>0.51899321971148604</v>
      </c>
      <c r="X5096">
        <v>0.63570115526272997</v>
      </c>
      <c r="Y5096">
        <v>8.7485192726902902E-2</v>
      </c>
    </row>
    <row r="5097" spans="1:25" x14ac:dyDescent="0.2">
      <c r="A5097" t="s">
        <v>10828</v>
      </c>
      <c r="B5097" t="s">
        <v>31</v>
      </c>
      <c r="C5097" t="s">
        <v>45</v>
      </c>
      <c r="D5097" t="s">
        <v>28</v>
      </c>
      <c r="E5097" t="s">
        <v>29</v>
      </c>
      <c r="F5097">
        <v>8</v>
      </c>
      <c r="G5097">
        <v>228</v>
      </c>
      <c r="H5097">
        <v>2447</v>
      </c>
      <c r="I5097">
        <v>0.94070175438596504</v>
      </c>
      <c r="J5097">
        <v>1.22395604584402</v>
      </c>
      <c r="K5097">
        <v>0.28325429145805198</v>
      </c>
      <c r="L5097">
        <v>0.40047347217946999</v>
      </c>
      <c r="M5097">
        <v>0.94203315319327996</v>
      </c>
      <c r="N5097">
        <v>-0.37552457027717601</v>
      </c>
      <c r="O5097">
        <v>75.206140350877206</v>
      </c>
      <c r="P5097">
        <v>81.601393188854502</v>
      </c>
      <c r="Q5097" t="s">
        <v>16</v>
      </c>
      <c r="R5097">
        <v>-0.37552457027717601</v>
      </c>
      <c r="S5097">
        <v>-0.23015269987602899</v>
      </c>
      <c r="T5097">
        <v>7.3406192036009496E-2</v>
      </c>
      <c r="U5097">
        <v>0.28325429145805198</v>
      </c>
      <c r="V5097">
        <v>0.493102390880094</v>
      </c>
      <c r="W5097">
        <v>0.796661282792132</v>
      </c>
      <c r="X5097">
        <v>0.94203315319327996</v>
      </c>
      <c r="Y5097">
        <v>0.23142521532521601</v>
      </c>
    </row>
    <row r="5098" spans="1:25" x14ac:dyDescent="0.2">
      <c r="A5098" t="s">
        <v>10829</v>
      </c>
      <c r="B5098" t="s">
        <v>31</v>
      </c>
      <c r="C5098" t="s">
        <v>45</v>
      </c>
      <c r="D5098" t="s">
        <v>28</v>
      </c>
      <c r="E5098" t="s">
        <v>29</v>
      </c>
      <c r="F5098">
        <v>9</v>
      </c>
      <c r="G5098">
        <v>228</v>
      </c>
      <c r="H5098">
        <v>2447</v>
      </c>
      <c r="I5098">
        <v>0.28971491228070201</v>
      </c>
      <c r="J5098">
        <v>1.15594609750444</v>
      </c>
      <c r="K5098">
        <v>0.86623118522373899</v>
      </c>
      <c r="L5098">
        <v>0.52268450620835005</v>
      </c>
      <c r="M5098">
        <v>1.72604719793648</v>
      </c>
      <c r="N5098">
        <v>6.4151725110023197E-3</v>
      </c>
      <c r="O5098">
        <v>83.526315789473699</v>
      </c>
      <c r="P5098">
        <v>81.601393188854502</v>
      </c>
      <c r="Q5098" t="s">
        <v>16</v>
      </c>
      <c r="R5098">
        <v>6.4151725110023197E-3</v>
      </c>
      <c r="S5098">
        <v>0.19614964826463399</v>
      </c>
      <c r="T5098">
        <v>0.59234450397056304</v>
      </c>
      <c r="U5098">
        <v>0.86623118522373899</v>
      </c>
      <c r="V5098">
        <v>1.14011786647691</v>
      </c>
      <c r="W5098">
        <v>1.5363127221828401</v>
      </c>
      <c r="X5098">
        <v>1.72604719793648</v>
      </c>
      <c r="Y5098">
        <v>0.74936987727527804</v>
      </c>
    </row>
    <row r="5099" spans="1:25" x14ac:dyDescent="0.2">
      <c r="A5099" t="s">
        <v>10830</v>
      </c>
      <c r="B5099" t="s">
        <v>31</v>
      </c>
      <c r="C5099" t="s">
        <v>45</v>
      </c>
      <c r="D5099" t="s">
        <v>28</v>
      </c>
      <c r="E5099" t="s">
        <v>29</v>
      </c>
      <c r="F5099">
        <v>10</v>
      </c>
      <c r="G5099">
        <v>228</v>
      </c>
      <c r="H5099">
        <v>2447</v>
      </c>
      <c r="I5099">
        <v>-0.37723684210526298</v>
      </c>
      <c r="J5099">
        <v>0.907392132057949</v>
      </c>
      <c r="K5099">
        <v>1.28462897416321</v>
      </c>
      <c r="L5099">
        <v>0.73429832300264397</v>
      </c>
      <c r="M5099">
        <v>2.4925497155025602</v>
      </c>
      <c r="N5099">
        <v>7.6708232823863298E-2</v>
      </c>
      <c r="O5099">
        <v>89.131578947368396</v>
      </c>
      <c r="P5099">
        <v>81.601393188854502</v>
      </c>
      <c r="Q5099" t="s">
        <v>16</v>
      </c>
      <c r="R5099">
        <v>7.6708232823863298E-2</v>
      </c>
      <c r="S5099">
        <v>0.34325852407382301</v>
      </c>
      <c r="T5099">
        <v>0.89985665290982697</v>
      </c>
      <c r="U5099">
        <v>1.28462897416321</v>
      </c>
      <c r="V5099">
        <v>1.6694012954166</v>
      </c>
      <c r="W5099">
        <v>2.2259994242526</v>
      </c>
      <c r="X5099">
        <v>2.4925497155025602</v>
      </c>
      <c r="Y5099">
        <v>1.4157373959698101</v>
      </c>
    </row>
    <row r="5100" spans="1:25" x14ac:dyDescent="0.2">
      <c r="A5100" t="s">
        <v>10831</v>
      </c>
      <c r="B5100" t="s">
        <v>31</v>
      </c>
      <c r="C5100" t="s">
        <v>45</v>
      </c>
      <c r="D5100" t="s">
        <v>28</v>
      </c>
      <c r="E5100" t="s">
        <v>29</v>
      </c>
      <c r="F5100">
        <v>11</v>
      </c>
      <c r="G5100">
        <v>228</v>
      </c>
      <c r="H5100">
        <v>2447</v>
      </c>
      <c r="I5100">
        <v>-0.86561403508771895</v>
      </c>
      <c r="J5100">
        <v>0.22244823460853499</v>
      </c>
      <c r="K5100">
        <v>1.0880622696962501</v>
      </c>
      <c r="L5100">
        <v>0.88665803422351297</v>
      </c>
      <c r="M5100">
        <v>2.5466147359939302</v>
      </c>
      <c r="N5100">
        <v>-0.37049019660142402</v>
      </c>
      <c r="O5100">
        <v>95.434210526315795</v>
      </c>
      <c r="P5100">
        <v>81.601393188854502</v>
      </c>
      <c r="Q5100" t="s">
        <v>16</v>
      </c>
      <c r="R5100">
        <v>-0.37049019660142402</v>
      </c>
      <c r="S5100">
        <v>-4.86333301782889E-2</v>
      </c>
      <c r="T5100">
        <v>0.62345345976313404</v>
      </c>
      <c r="U5100">
        <v>1.0880622696962501</v>
      </c>
      <c r="V5100">
        <v>1.5526710796293799</v>
      </c>
      <c r="W5100">
        <v>2.2247578695708001</v>
      </c>
      <c r="X5100">
        <v>2.5466147359939302</v>
      </c>
      <c r="Y5100">
        <v>4.8913054833230198</v>
      </c>
    </row>
    <row r="5101" spans="1:25" x14ac:dyDescent="0.2">
      <c r="A5101" t="s">
        <v>10832</v>
      </c>
      <c r="B5101" t="s">
        <v>31</v>
      </c>
      <c r="C5101" t="s">
        <v>45</v>
      </c>
      <c r="D5101" t="s">
        <v>28</v>
      </c>
      <c r="E5101" t="s">
        <v>29</v>
      </c>
      <c r="F5101">
        <v>12</v>
      </c>
      <c r="G5101">
        <v>228</v>
      </c>
      <c r="H5101">
        <v>2447</v>
      </c>
      <c r="I5101">
        <v>-0.97828947368421104</v>
      </c>
      <c r="J5101">
        <v>2.8254730940583599E-2</v>
      </c>
      <c r="K5101">
        <v>1.0065442046247901</v>
      </c>
      <c r="L5101">
        <v>0.93306660106625505</v>
      </c>
      <c r="M5101">
        <v>2.5414387633787801</v>
      </c>
      <c r="N5101">
        <v>-0.52835035412919495</v>
      </c>
      <c r="O5101">
        <v>96.969298245613999</v>
      </c>
      <c r="P5101">
        <v>81.601393188854502</v>
      </c>
      <c r="Q5101" t="s">
        <v>16</v>
      </c>
      <c r="R5101">
        <v>-0.52835035412919495</v>
      </c>
      <c r="S5101">
        <v>-0.189647177942144</v>
      </c>
      <c r="T5101">
        <v>0.517617305666077</v>
      </c>
      <c r="U5101">
        <v>1.0065442046247901</v>
      </c>
      <c r="V5101">
        <v>1.49547110358351</v>
      </c>
      <c r="W5101">
        <v>2.20273558719173</v>
      </c>
      <c r="X5101">
        <v>2.5414387633787801</v>
      </c>
      <c r="Y5101">
        <v>35.623917521686501</v>
      </c>
    </row>
    <row r="5102" spans="1:25" x14ac:dyDescent="0.2">
      <c r="A5102" t="s">
        <v>10833</v>
      </c>
      <c r="B5102" t="s">
        <v>31</v>
      </c>
      <c r="C5102" t="s">
        <v>45</v>
      </c>
      <c r="D5102" t="s">
        <v>28</v>
      </c>
      <c r="E5102" t="s">
        <v>29</v>
      </c>
      <c r="F5102">
        <v>13</v>
      </c>
      <c r="G5102">
        <v>228</v>
      </c>
      <c r="H5102">
        <v>2447</v>
      </c>
      <c r="I5102">
        <v>-0.65969298245614005</v>
      </c>
      <c r="J5102">
        <v>8.3419666390578698E-2</v>
      </c>
      <c r="K5102">
        <v>0.74311264884671901</v>
      </c>
      <c r="L5102">
        <v>0.92356706013593304</v>
      </c>
      <c r="M5102">
        <v>2.2623804627703299</v>
      </c>
      <c r="N5102">
        <v>-0.77615516507689097</v>
      </c>
      <c r="O5102">
        <v>96.328947368421098</v>
      </c>
      <c r="P5102">
        <v>81.601393188854502</v>
      </c>
      <c r="Q5102" t="s">
        <v>16</v>
      </c>
      <c r="R5102">
        <v>-0.77615516507689097</v>
      </c>
      <c r="S5102">
        <v>-0.44090032224754699</v>
      </c>
      <c r="T5102">
        <v>0.25916350933548998</v>
      </c>
      <c r="U5102">
        <v>0.74311264884671901</v>
      </c>
      <c r="V5102">
        <v>1.22706178835795</v>
      </c>
      <c r="W5102">
        <v>1.9271256199409901</v>
      </c>
      <c r="X5102">
        <v>2.2623804627703299</v>
      </c>
      <c r="Y5102">
        <v>8.9081230002454799</v>
      </c>
    </row>
    <row r="5103" spans="1:25" x14ac:dyDescent="0.2">
      <c r="A5103" t="s">
        <v>10834</v>
      </c>
      <c r="B5103" t="s">
        <v>31</v>
      </c>
      <c r="C5103" t="s">
        <v>45</v>
      </c>
      <c r="D5103" t="s">
        <v>28</v>
      </c>
      <c r="E5103" t="s">
        <v>29</v>
      </c>
      <c r="F5103">
        <v>14</v>
      </c>
      <c r="G5103">
        <v>228</v>
      </c>
      <c r="H5103">
        <v>2447</v>
      </c>
      <c r="I5103">
        <v>-0.193552631578947</v>
      </c>
      <c r="J5103">
        <v>0.71928382978331296</v>
      </c>
      <c r="K5103">
        <v>0.91283646136226004</v>
      </c>
      <c r="L5103">
        <v>0.90282826816470196</v>
      </c>
      <c r="M5103">
        <v>2.3979889624931898</v>
      </c>
      <c r="N5103">
        <v>-0.57231603976867396</v>
      </c>
      <c r="O5103">
        <v>95.241228070175396</v>
      </c>
      <c r="P5103">
        <v>81.601393188854502</v>
      </c>
      <c r="Q5103" t="s">
        <v>16</v>
      </c>
      <c r="R5103">
        <v>-0.57231603976867396</v>
      </c>
      <c r="S5103">
        <v>-0.24458937842488701</v>
      </c>
      <c r="T5103">
        <v>0.43975444884395598</v>
      </c>
      <c r="U5103">
        <v>0.91283646136226004</v>
      </c>
      <c r="V5103">
        <v>1.3859184738805601</v>
      </c>
      <c r="W5103">
        <v>2.0702623011494099</v>
      </c>
      <c r="X5103">
        <v>2.3979889624931898</v>
      </c>
      <c r="Y5103">
        <v>1.26909075884169</v>
      </c>
    </row>
    <row r="5104" spans="1:25" x14ac:dyDescent="0.2">
      <c r="A5104" t="s">
        <v>10835</v>
      </c>
      <c r="B5104" t="s">
        <v>31</v>
      </c>
      <c r="C5104" t="s">
        <v>45</v>
      </c>
      <c r="D5104" t="s">
        <v>28</v>
      </c>
      <c r="E5104" t="s">
        <v>29</v>
      </c>
      <c r="F5104">
        <v>15</v>
      </c>
      <c r="G5104">
        <v>228</v>
      </c>
      <c r="H5104">
        <v>2447</v>
      </c>
      <c r="I5104">
        <v>0.37975877192982499</v>
      </c>
      <c r="J5104">
        <v>1.3819566900351099</v>
      </c>
      <c r="K5104">
        <v>1.00219791810528</v>
      </c>
      <c r="L5104">
        <v>0.79767738536116195</v>
      </c>
      <c r="M5104">
        <v>2.3143772170243899</v>
      </c>
      <c r="N5104">
        <v>-0.30998138081382798</v>
      </c>
      <c r="O5104">
        <v>95.565789473684205</v>
      </c>
      <c r="P5104">
        <v>81.601393188854502</v>
      </c>
      <c r="Q5104" t="s">
        <v>16</v>
      </c>
      <c r="R5104">
        <v>-0.30998138081382798</v>
      </c>
      <c r="S5104">
        <v>-2.0424489927726601E-2</v>
      </c>
      <c r="T5104">
        <v>0.58421496817603402</v>
      </c>
      <c r="U5104">
        <v>1.00219791810528</v>
      </c>
      <c r="V5104">
        <v>1.42018086803453</v>
      </c>
      <c r="W5104">
        <v>2.0248203261382902</v>
      </c>
      <c r="X5104">
        <v>2.3143772170243899</v>
      </c>
      <c r="Y5104">
        <v>0.72520211764366005</v>
      </c>
    </row>
    <row r="5105" spans="1:25" x14ac:dyDescent="0.2">
      <c r="A5105" t="s">
        <v>10836</v>
      </c>
      <c r="B5105" t="s">
        <v>31</v>
      </c>
      <c r="C5105" t="s">
        <v>45</v>
      </c>
      <c r="D5105" t="s">
        <v>28</v>
      </c>
      <c r="E5105" t="s">
        <v>29</v>
      </c>
      <c r="F5105">
        <v>16</v>
      </c>
      <c r="G5105">
        <v>228</v>
      </c>
      <c r="H5105">
        <v>2447</v>
      </c>
      <c r="I5105">
        <v>1.2278508771929799</v>
      </c>
      <c r="J5105">
        <v>2.0169880577606398</v>
      </c>
      <c r="K5105">
        <v>0.78913718056765902</v>
      </c>
      <c r="L5105">
        <v>0.76173491438848395</v>
      </c>
      <c r="M5105">
        <v>2.04219111473672</v>
      </c>
      <c r="N5105">
        <v>-0.463916753601398</v>
      </c>
      <c r="O5105">
        <v>96.087719298245602</v>
      </c>
      <c r="P5105">
        <v>81.601393188854502</v>
      </c>
      <c r="Q5105" t="s">
        <v>16</v>
      </c>
      <c r="R5105">
        <v>-0.463916753601398</v>
      </c>
      <c r="S5105">
        <v>-0.18740697967837799</v>
      </c>
      <c r="T5105">
        <v>0.38998808542809299</v>
      </c>
      <c r="U5105">
        <v>0.78913718056765902</v>
      </c>
      <c r="V5105">
        <v>1.1882862757072199</v>
      </c>
      <c r="W5105">
        <v>1.7656813408137</v>
      </c>
      <c r="X5105">
        <v>2.04219111473672</v>
      </c>
      <c r="Y5105">
        <v>0.39124534105759501</v>
      </c>
    </row>
    <row r="5106" spans="1:25" x14ac:dyDescent="0.2">
      <c r="A5106" t="s">
        <v>10837</v>
      </c>
      <c r="B5106" t="s">
        <v>31</v>
      </c>
      <c r="C5106" t="s">
        <v>45</v>
      </c>
      <c r="D5106" t="s">
        <v>28</v>
      </c>
      <c r="E5106" t="s">
        <v>29</v>
      </c>
      <c r="F5106">
        <v>17</v>
      </c>
      <c r="G5106">
        <v>228</v>
      </c>
      <c r="H5106">
        <v>2447</v>
      </c>
      <c r="I5106">
        <v>2.1426754385964899</v>
      </c>
      <c r="J5106">
        <v>2.4952176131282902</v>
      </c>
      <c r="K5106">
        <v>0.35254217453180198</v>
      </c>
      <c r="L5106">
        <v>0.73319637899621104</v>
      </c>
      <c r="M5106">
        <v>1.5586502179805699</v>
      </c>
      <c r="N5106">
        <v>-0.85356586891696495</v>
      </c>
      <c r="O5106">
        <v>94.574561403508795</v>
      </c>
      <c r="P5106">
        <v>81.601393188854502</v>
      </c>
      <c r="Q5106" t="s">
        <v>17</v>
      </c>
      <c r="R5106">
        <v>-0.85356586891696495</v>
      </c>
      <c r="S5106">
        <v>-0.58741558334134103</v>
      </c>
      <c r="T5106">
        <v>-3.1652728062212698E-2</v>
      </c>
      <c r="U5106">
        <v>0.35254217453180198</v>
      </c>
      <c r="V5106">
        <v>0.73673707712581704</v>
      </c>
      <c r="W5106">
        <v>1.29249993240494</v>
      </c>
      <c r="X5106">
        <v>1.5586502179805699</v>
      </c>
      <c r="Y5106">
        <v>0.141287145729071</v>
      </c>
    </row>
    <row r="5107" spans="1:25" x14ac:dyDescent="0.2">
      <c r="A5107" t="s">
        <v>10838</v>
      </c>
      <c r="B5107" t="s">
        <v>31</v>
      </c>
      <c r="C5107" t="s">
        <v>45</v>
      </c>
      <c r="D5107" t="s">
        <v>28</v>
      </c>
      <c r="E5107" t="s">
        <v>29</v>
      </c>
      <c r="F5107">
        <v>18</v>
      </c>
      <c r="G5107">
        <v>228</v>
      </c>
      <c r="H5107">
        <v>2447</v>
      </c>
      <c r="I5107">
        <v>2.8850877192982498</v>
      </c>
      <c r="J5107">
        <v>3.1375363442049702</v>
      </c>
      <c r="K5107">
        <v>0.25244862490672598</v>
      </c>
      <c r="L5107">
        <v>0.72268708265966497</v>
      </c>
      <c r="M5107">
        <v>1.4412688758818699</v>
      </c>
      <c r="N5107">
        <v>-0.93637162606842295</v>
      </c>
      <c r="O5107">
        <v>88.991228070175396</v>
      </c>
      <c r="P5107">
        <v>81.601393188854502</v>
      </c>
      <c r="Q5107" t="s">
        <v>17</v>
      </c>
      <c r="R5107">
        <v>-0.93637162606842295</v>
      </c>
      <c r="S5107">
        <v>-0.67403621506296496</v>
      </c>
      <c r="T5107">
        <v>-0.12623940640693901</v>
      </c>
      <c r="U5107">
        <v>0.25244862490672598</v>
      </c>
      <c r="V5107">
        <v>0.63113665622038995</v>
      </c>
      <c r="W5107">
        <v>1.17893346487642</v>
      </c>
      <c r="X5107">
        <v>1.4412688758818699</v>
      </c>
      <c r="Y5107">
        <v>8.0460781075252993E-2</v>
      </c>
    </row>
    <row r="5108" spans="1:25" x14ac:dyDescent="0.2">
      <c r="A5108" t="s">
        <v>10839</v>
      </c>
      <c r="B5108" t="s">
        <v>31</v>
      </c>
      <c r="C5108" t="s">
        <v>45</v>
      </c>
      <c r="D5108" t="s">
        <v>28</v>
      </c>
      <c r="E5108" t="s">
        <v>29</v>
      </c>
      <c r="F5108">
        <v>19</v>
      </c>
      <c r="G5108">
        <v>228</v>
      </c>
      <c r="H5108">
        <v>2447</v>
      </c>
      <c r="I5108">
        <v>3.1123684210526301</v>
      </c>
      <c r="J5108">
        <v>3.6994728500855198</v>
      </c>
      <c r="K5108">
        <v>0.58710442903288995</v>
      </c>
      <c r="L5108">
        <v>0.65255447072943695</v>
      </c>
      <c r="M5108">
        <v>1.6605565333828101</v>
      </c>
      <c r="N5108">
        <v>-0.48634767531703399</v>
      </c>
      <c r="O5108">
        <v>83.100877192982495</v>
      </c>
      <c r="P5108">
        <v>81.601393188854502</v>
      </c>
      <c r="Q5108" t="s">
        <v>17</v>
      </c>
      <c r="R5108">
        <v>-0.48634767531703399</v>
      </c>
      <c r="S5108">
        <v>-0.249470402442249</v>
      </c>
      <c r="T5108">
        <v>0.245165886370665</v>
      </c>
      <c r="U5108">
        <v>0.58710442903288995</v>
      </c>
      <c r="V5108">
        <v>0.92904297169511496</v>
      </c>
      <c r="W5108">
        <v>1.42367926050803</v>
      </c>
      <c r="X5108">
        <v>1.6605565333828101</v>
      </c>
      <c r="Y5108">
        <v>0.15869948309508999</v>
      </c>
    </row>
    <row r="5109" spans="1:25" x14ac:dyDescent="0.2">
      <c r="A5109" t="s">
        <v>10840</v>
      </c>
      <c r="B5109" t="s">
        <v>31</v>
      </c>
      <c r="C5109" t="s">
        <v>45</v>
      </c>
      <c r="D5109" t="s">
        <v>28</v>
      </c>
      <c r="E5109" t="s">
        <v>29</v>
      </c>
      <c r="F5109">
        <v>20</v>
      </c>
      <c r="G5109">
        <v>228</v>
      </c>
      <c r="H5109">
        <v>2447</v>
      </c>
      <c r="I5109">
        <v>3.0825438596491201</v>
      </c>
      <c r="J5109">
        <v>3.56660707554372</v>
      </c>
      <c r="K5109">
        <v>0.484063215894593</v>
      </c>
      <c r="L5109">
        <v>0.62908222127594304</v>
      </c>
      <c r="M5109">
        <v>1.51890346989352</v>
      </c>
      <c r="N5109">
        <v>-0.55077703810433298</v>
      </c>
      <c r="O5109">
        <v>79.600877192982495</v>
      </c>
      <c r="P5109">
        <v>81.601393188854502</v>
      </c>
      <c r="Q5109" t="s">
        <v>17</v>
      </c>
      <c r="R5109">
        <v>-0.55077703810433298</v>
      </c>
      <c r="S5109">
        <v>-0.32242019178116499</v>
      </c>
      <c r="T5109">
        <v>0.15442413194599899</v>
      </c>
      <c r="U5109">
        <v>0.484063215894593</v>
      </c>
      <c r="V5109">
        <v>0.81370229984318698</v>
      </c>
      <c r="W5109">
        <v>1.29054662357035</v>
      </c>
      <c r="X5109">
        <v>1.51890346989352</v>
      </c>
      <c r="Y5109">
        <v>0.135720926258971</v>
      </c>
    </row>
    <row r="5110" spans="1:25" x14ac:dyDescent="0.2">
      <c r="A5110" t="s">
        <v>10841</v>
      </c>
      <c r="B5110" t="s">
        <v>31</v>
      </c>
      <c r="C5110" t="s">
        <v>45</v>
      </c>
      <c r="D5110" t="s">
        <v>28</v>
      </c>
      <c r="E5110" t="s">
        <v>29</v>
      </c>
      <c r="F5110">
        <v>21</v>
      </c>
      <c r="G5110">
        <v>228</v>
      </c>
      <c r="H5110">
        <v>2447</v>
      </c>
      <c r="I5110">
        <v>2.9574342105263201</v>
      </c>
      <c r="J5110">
        <v>3.32611084473483</v>
      </c>
      <c r="K5110">
        <v>0.36867663420851698</v>
      </c>
      <c r="L5110">
        <v>0.60173967283853302</v>
      </c>
      <c r="M5110">
        <v>1.3585383960279001</v>
      </c>
      <c r="N5110">
        <v>-0.62118512761086997</v>
      </c>
      <c r="O5110">
        <v>76.548245614035096</v>
      </c>
      <c r="P5110">
        <v>81.601393188854502</v>
      </c>
      <c r="Q5110" t="s">
        <v>17</v>
      </c>
      <c r="R5110">
        <v>-0.62118512761086997</v>
      </c>
      <c r="S5110">
        <v>-0.40275362637048201</v>
      </c>
      <c r="T5110">
        <v>5.3365045641125403E-2</v>
      </c>
      <c r="U5110">
        <v>0.36867663420851698</v>
      </c>
      <c r="V5110">
        <v>0.68398822277590798</v>
      </c>
      <c r="W5110">
        <v>1.1401068947875199</v>
      </c>
      <c r="X5110">
        <v>1.3585383960279001</v>
      </c>
      <c r="Y5110">
        <v>0.110843159298832</v>
      </c>
    </row>
    <row r="5111" spans="1:25" x14ac:dyDescent="0.2">
      <c r="A5111" t="s">
        <v>10842</v>
      </c>
      <c r="B5111" t="s">
        <v>31</v>
      </c>
      <c r="C5111" t="s">
        <v>45</v>
      </c>
      <c r="D5111" t="s">
        <v>28</v>
      </c>
      <c r="E5111" t="s">
        <v>29</v>
      </c>
      <c r="F5111">
        <v>22</v>
      </c>
      <c r="G5111">
        <v>228</v>
      </c>
      <c r="H5111">
        <v>2447</v>
      </c>
      <c r="I5111">
        <v>2.7086622807017502</v>
      </c>
      <c r="J5111">
        <v>2.9762191393219002</v>
      </c>
      <c r="K5111">
        <v>0.267556858620147</v>
      </c>
      <c r="L5111">
        <v>0.61156764343046699</v>
      </c>
      <c r="M5111">
        <v>1.2735856320632599</v>
      </c>
      <c r="N5111">
        <v>-0.73847191482297103</v>
      </c>
      <c r="O5111">
        <v>74.0833333333333</v>
      </c>
      <c r="P5111">
        <v>81.601393188854502</v>
      </c>
      <c r="Q5111" t="s">
        <v>16</v>
      </c>
      <c r="R5111">
        <v>-0.73847191482297103</v>
      </c>
      <c r="S5111">
        <v>-0.516472860257711</v>
      </c>
      <c r="T5111">
        <v>-5.29045865374176E-2</v>
      </c>
      <c r="U5111">
        <v>0.267556858620147</v>
      </c>
      <c r="V5111">
        <v>0.58801830377771103</v>
      </c>
      <c r="W5111">
        <v>1.051586577498</v>
      </c>
      <c r="X5111">
        <v>1.2735856320632599</v>
      </c>
      <c r="Y5111">
        <v>8.9898238703319006E-2</v>
      </c>
    </row>
    <row r="5112" spans="1:25" x14ac:dyDescent="0.2">
      <c r="A5112" t="s">
        <v>10843</v>
      </c>
      <c r="B5112" t="s">
        <v>31</v>
      </c>
      <c r="C5112" t="s">
        <v>45</v>
      </c>
      <c r="D5112" t="s">
        <v>28</v>
      </c>
      <c r="E5112" t="s">
        <v>29</v>
      </c>
      <c r="F5112">
        <v>23</v>
      </c>
      <c r="G5112">
        <v>228</v>
      </c>
      <c r="H5112">
        <v>2447</v>
      </c>
      <c r="I5112">
        <v>2.2289254385964901</v>
      </c>
      <c r="J5112">
        <v>2.4600306873756201</v>
      </c>
      <c r="K5112">
        <v>0.231105248779124</v>
      </c>
      <c r="L5112">
        <v>0.58959874788268396</v>
      </c>
      <c r="M5112">
        <v>1.2009951890461401</v>
      </c>
      <c r="N5112">
        <v>-0.73878469148789105</v>
      </c>
      <c r="O5112">
        <v>72.508771929824604</v>
      </c>
      <c r="P5112">
        <v>81.601393188854502</v>
      </c>
      <c r="Q5112" t="s">
        <v>16</v>
      </c>
      <c r="R5112">
        <v>-0.73878469148789105</v>
      </c>
      <c r="S5112">
        <v>-0.52476034600647703</v>
      </c>
      <c r="T5112">
        <v>-7.7844495111402498E-2</v>
      </c>
      <c r="U5112">
        <v>0.231105248779124</v>
      </c>
      <c r="V5112">
        <v>0.54005499266964996</v>
      </c>
      <c r="W5112">
        <v>0.98697084356472498</v>
      </c>
      <c r="X5112">
        <v>1.2009951890461401</v>
      </c>
      <c r="Y5112">
        <v>9.3944051171844997E-2</v>
      </c>
    </row>
    <row r="5113" spans="1:25" x14ac:dyDescent="0.2">
      <c r="A5113" t="s">
        <v>10844</v>
      </c>
      <c r="B5113" t="s">
        <v>31</v>
      </c>
      <c r="C5113" t="s">
        <v>45</v>
      </c>
      <c r="D5113" t="s">
        <v>28</v>
      </c>
      <c r="E5113" t="s">
        <v>29</v>
      </c>
      <c r="F5113">
        <v>24</v>
      </c>
      <c r="G5113">
        <v>228</v>
      </c>
      <c r="H5113">
        <v>2447</v>
      </c>
      <c r="I5113">
        <v>1.7090350877192999</v>
      </c>
      <c r="J5113">
        <v>2.0085231297645501</v>
      </c>
      <c r="K5113">
        <v>0.29948804204524698</v>
      </c>
      <c r="L5113">
        <v>0.48676355711976599</v>
      </c>
      <c r="M5113">
        <v>1.10021409350726</v>
      </c>
      <c r="N5113">
        <v>-0.50123800941676799</v>
      </c>
      <c r="O5113">
        <v>71.315789473684205</v>
      </c>
      <c r="P5113">
        <v>81.601393188854502</v>
      </c>
      <c r="Q5113" t="s">
        <v>16</v>
      </c>
      <c r="R5113">
        <v>-0.50123800941676799</v>
      </c>
      <c r="S5113">
        <v>-0.32454283818229301</v>
      </c>
      <c r="T5113">
        <v>4.44239381144894E-2</v>
      </c>
      <c r="U5113">
        <v>0.29948804204524698</v>
      </c>
      <c r="V5113">
        <v>0.554552145976004</v>
      </c>
      <c r="W5113">
        <v>0.92351892227278698</v>
      </c>
      <c r="X5113">
        <v>1.10021409350726</v>
      </c>
      <c r="Y5113">
        <v>0.14910858511266201</v>
      </c>
    </row>
    <row r="5114" spans="1:25" x14ac:dyDescent="0.2">
      <c r="A5114" t="s">
        <v>10845</v>
      </c>
      <c r="B5114" t="s">
        <v>31</v>
      </c>
      <c r="C5114" t="s">
        <v>45</v>
      </c>
      <c r="D5114" t="s">
        <v>13</v>
      </c>
      <c r="E5114" t="s">
        <v>14</v>
      </c>
      <c r="F5114">
        <v>1</v>
      </c>
      <c r="G5114">
        <v>228</v>
      </c>
      <c r="H5114">
        <v>2468</v>
      </c>
      <c r="I5114">
        <v>1.1240477627555101</v>
      </c>
      <c r="J5114">
        <v>1.2047231684758399</v>
      </c>
      <c r="K5114">
        <v>8.0675405720331994E-2</v>
      </c>
      <c r="L5114">
        <v>0.48795008077359903</v>
      </c>
      <c r="M5114">
        <v>0.88335328859290296</v>
      </c>
      <c r="N5114">
        <v>-0.72200247715223898</v>
      </c>
      <c r="O5114">
        <v>64.632946921776906</v>
      </c>
      <c r="P5114">
        <v>71.451773324196907</v>
      </c>
      <c r="Q5114" t="s">
        <v>16</v>
      </c>
      <c r="R5114">
        <v>-0.72200247715223898</v>
      </c>
      <c r="S5114">
        <v>-0.54487659783142295</v>
      </c>
      <c r="T5114">
        <v>-0.17501043660503399</v>
      </c>
      <c r="U5114">
        <v>8.0675405720331994E-2</v>
      </c>
      <c r="V5114">
        <v>0.336361248045698</v>
      </c>
      <c r="W5114">
        <v>0.70622740927208705</v>
      </c>
      <c r="X5114">
        <v>0.88335328859290296</v>
      </c>
      <c r="Y5114">
        <v>6.6965928631055202E-2</v>
      </c>
    </row>
    <row r="5115" spans="1:25" x14ac:dyDescent="0.2">
      <c r="A5115" t="s">
        <v>10846</v>
      </c>
      <c r="B5115" t="s">
        <v>31</v>
      </c>
      <c r="C5115" t="s">
        <v>45</v>
      </c>
      <c r="D5115" t="s">
        <v>13</v>
      </c>
      <c r="E5115" t="s">
        <v>14</v>
      </c>
      <c r="F5115">
        <v>2</v>
      </c>
      <c r="G5115">
        <v>228</v>
      </c>
      <c r="H5115">
        <v>2468</v>
      </c>
      <c r="I5115">
        <v>1.0086282794141299</v>
      </c>
      <c r="J5115">
        <v>1.0627790855118</v>
      </c>
      <c r="K5115">
        <v>5.4150806097663401E-2</v>
      </c>
      <c r="L5115">
        <v>0.38436436915246203</v>
      </c>
      <c r="M5115">
        <v>0.686430193353463</v>
      </c>
      <c r="N5115">
        <v>-0.57812858115813603</v>
      </c>
      <c r="O5115">
        <v>64.2630376227265</v>
      </c>
      <c r="P5115">
        <v>71.451773324196907</v>
      </c>
      <c r="Q5115" t="s">
        <v>16</v>
      </c>
      <c r="R5115">
        <v>-0.57812858115813603</v>
      </c>
      <c r="S5115">
        <v>-0.43860431515579201</v>
      </c>
      <c r="T5115">
        <v>-0.14725612333822599</v>
      </c>
      <c r="U5115">
        <v>5.4150806097663401E-2</v>
      </c>
      <c r="V5115">
        <v>0.25555773553355299</v>
      </c>
      <c r="W5115">
        <v>0.54690592735111898</v>
      </c>
      <c r="X5115">
        <v>0.686430193353463</v>
      </c>
      <c r="Y5115">
        <v>5.0952081044751102E-2</v>
      </c>
    </row>
    <row r="5116" spans="1:25" x14ac:dyDescent="0.2">
      <c r="A5116" t="s">
        <v>10847</v>
      </c>
      <c r="B5116" t="s">
        <v>31</v>
      </c>
      <c r="C5116" t="s">
        <v>45</v>
      </c>
      <c r="D5116" t="s">
        <v>13</v>
      </c>
      <c r="E5116" t="s">
        <v>14</v>
      </c>
      <c r="F5116">
        <v>3</v>
      </c>
      <c r="G5116">
        <v>228</v>
      </c>
      <c r="H5116">
        <v>2468</v>
      </c>
      <c r="I5116">
        <v>0.93711310960888505</v>
      </c>
      <c r="J5116">
        <v>0.96747231645117704</v>
      </c>
      <c r="K5116">
        <v>3.0359206842292399E-2</v>
      </c>
      <c r="L5116">
        <v>0.34285743376681399</v>
      </c>
      <c r="M5116">
        <v>0.59435968538870199</v>
      </c>
      <c r="N5116">
        <v>-0.53364127170411702</v>
      </c>
      <c r="O5116">
        <v>63.901858948978003</v>
      </c>
      <c r="P5116">
        <v>71.451773324196907</v>
      </c>
      <c r="Q5116" t="s">
        <v>16</v>
      </c>
      <c r="R5116">
        <v>-0.53364127170411702</v>
      </c>
      <c r="S5116">
        <v>-0.40918402324676401</v>
      </c>
      <c r="T5116">
        <v>-0.14929808845151801</v>
      </c>
      <c r="U5116">
        <v>3.0359206842292399E-2</v>
      </c>
      <c r="V5116">
        <v>0.21001650213610301</v>
      </c>
      <c r="W5116">
        <v>0.46990243693134898</v>
      </c>
      <c r="X5116">
        <v>0.59435968538870199</v>
      </c>
      <c r="Y5116">
        <v>3.1379923049017301E-2</v>
      </c>
    </row>
    <row r="5117" spans="1:25" x14ac:dyDescent="0.2">
      <c r="A5117" t="s">
        <v>10848</v>
      </c>
      <c r="B5117" t="s">
        <v>31</v>
      </c>
      <c r="C5117" t="s">
        <v>45</v>
      </c>
      <c r="D5117" t="s">
        <v>13</v>
      </c>
      <c r="E5117" t="s">
        <v>14</v>
      </c>
      <c r="F5117">
        <v>4</v>
      </c>
      <c r="G5117">
        <v>228</v>
      </c>
      <c r="H5117">
        <v>2468</v>
      </c>
      <c r="I5117">
        <v>0.87865483663286703</v>
      </c>
      <c r="J5117">
        <v>0.83836907499537705</v>
      </c>
      <c r="K5117">
        <v>-4.0285761637489398E-2</v>
      </c>
      <c r="L5117">
        <v>0.30123029578247001</v>
      </c>
      <c r="M5117">
        <v>0.455238074924673</v>
      </c>
      <c r="N5117">
        <v>-0.53580959819965202</v>
      </c>
      <c r="O5117">
        <v>63.560799955737998</v>
      </c>
      <c r="P5117">
        <v>71.451773324196907</v>
      </c>
      <c r="Q5117" t="s">
        <v>16</v>
      </c>
      <c r="R5117">
        <v>-0.53580959819965202</v>
      </c>
      <c r="S5117">
        <v>-0.426463000830616</v>
      </c>
      <c r="T5117">
        <v>-0.19813043662750399</v>
      </c>
      <c r="U5117">
        <v>-4.0285761637489398E-2</v>
      </c>
      <c r="V5117">
        <v>0.117558913352525</v>
      </c>
      <c r="W5117">
        <v>0.34589147755563698</v>
      </c>
      <c r="X5117">
        <v>0.455238074924673</v>
      </c>
      <c r="Y5117">
        <v>-4.8052537765317198E-2</v>
      </c>
    </row>
    <row r="5118" spans="1:25" x14ac:dyDescent="0.2">
      <c r="A5118" t="s">
        <v>10849</v>
      </c>
      <c r="B5118" t="s">
        <v>31</v>
      </c>
      <c r="C5118" t="s">
        <v>45</v>
      </c>
      <c r="D5118" t="s">
        <v>13</v>
      </c>
      <c r="E5118" t="s">
        <v>14</v>
      </c>
      <c r="F5118">
        <v>5</v>
      </c>
      <c r="G5118">
        <v>228</v>
      </c>
      <c r="H5118">
        <v>2468</v>
      </c>
      <c r="I5118">
        <v>0.88768952197006301</v>
      </c>
      <c r="J5118">
        <v>0.81929376120032005</v>
      </c>
      <c r="K5118">
        <v>-6.8395760769743102E-2</v>
      </c>
      <c r="L5118">
        <v>0.285384811813719</v>
      </c>
      <c r="M5118">
        <v>0.401062254663825</v>
      </c>
      <c r="N5118">
        <v>-0.53785377620331098</v>
      </c>
      <c r="O5118">
        <v>63.317117998551403</v>
      </c>
      <c r="P5118">
        <v>71.451773324196907</v>
      </c>
      <c r="Q5118" t="s">
        <v>16</v>
      </c>
      <c r="R5118">
        <v>-0.53785377620331098</v>
      </c>
      <c r="S5118">
        <v>-0.43425908951493097</v>
      </c>
      <c r="T5118">
        <v>-0.21793740216013199</v>
      </c>
      <c r="U5118">
        <v>-6.8395760769743102E-2</v>
      </c>
      <c r="V5118">
        <v>8.1145880620645802E-2</v>
      </c>
      <c r="W5118">
        <v>0.29746756797544499</v>
      </c>
      <c r="X5118">
        <v>0.401062254663825</v>
      </c>
      <c r="Y5118">
        <v>-8.3481364083059506E-2</v>
      </c>
    </row>
    <row r="5119" spans="1:25" x14ac:dyDescent="0.2">
      <c r="A5119" t="s">
        <v>10850</v>
      </c>
      <c r="B5119" t="s">
        <v>31</v>
      </c>
      <c r="C5119" t="s">
        <v>45</v>
      </c>
      <c r="D5119" t="s">
        <v>13</v>
      </c>
      <c r="E5119" t="s">
        <v>14</v>
      </c>
      <c r="F5119">
        <v>6</v>
      </c>
      <c r="G5119">
        <v>228</v>
      </c>
      <c r="H5119">
        <v>2468</v>
      </c>
      <c r="I5119">
        <v>0.90204450346048604</v>
      </c>
      <c r="J5119">
        <v>0.881492492723843</v>
      </c>
      <c r="K5119">
        <v>-2.0552010736642801E-2</v>
      </c>
      <c r="L5119">
        <v>0.29386469444506602</v>
      </c>
      <c r="M5119">
        <v>0.46285541162549099</v>
      </c>
      <c r="N5119">
        <v>-0.503959433098776</v>
      </c>
      <c r="O5119">
        <v>63.135562079510699</v>
      </c>
      <c r="P5119">
        <v>71.451773324196907</v>
      </c>
      <c r="Q5119" t="s">
        <v>16</v>
      </c>
      <c r="R5119">
        <v>-0.503959433098776</v>
      </c>
      <c r="S5119">
        <v>-0.39728654901521698</v>
      </c>
      <c r="T5119">
        <v>-0.174537110625857</v>
      </c>
      <c r="U5119">
        <v>-2.0552010736642801E-2</v>
      </c>
      <c r="V5119">
        <v>0.13343308915257199</v>
      </c>
      <c r="W5119">
        <v>0.35618252754193203</v>
      </c>
      <c r="X5119">
        <v>0.46285541162549099</v>
      </c>
      <c r="Y5119">
        <v>-2.33150150526369E-2</v>
      </c>
    </row>
    <row r="5120" spans="1:25" x14ac:dyDescent="0.2">
      <c r="A5120" t="s">
        <v>10851</v>
      </c>
      <c r="B5120" t="s">
        <v>31</v>
      </c>
      <c r="C5120" t="s">
        <v>45</v>
      </c>
      <c r="D5120" t="s">
        <v>13</v>
      </c>
      <c r="E5120" t="s">
        <v>14</v>
      </c>
      <c r="F5120">
        <v>7</v>
      </c>
      <c r="G5120">
        <v>228</v>
      </c>
      <c r="H5120">
        <v>2468</v>
      </c>
      <c r="I5120">
        <v>0.92388821825205203</v>
      </c>
      <c r="J5120">
        <v>0.88735499269096096</v>
      </c>
      <c r="K5120">
        <v>-3.6533225561090697E-2</v>
      </c>
      <c r="L5120">
        <v>0.32150946432849697</v>
      </c>
      <c r="M5120">
        <v>0.49234984325928699</v>
      </c>
      <c r="N5120">
        <v>-0.56541629438146901</v>
      </c>
      <c r="O5120">
        <v>63.613350639787498</v>
      </c>
      <c r="P5120">
        <v>71.451773324196907</v>
      </c>
      <c r="Q5120" t="s">
        <v>16</v>
      </c>
      <c r="R5120">
        <v>-0.56541629438146901</v>
      </c>
      <c r="S5120">
        <v>-0.44870835883022397</v>
      </c>
      <c r="T5120">
        <v>-0.20500418486922301</v>
      </c>
      <c r="U5120">
        <v>-3.6533225561090697E-2</v>
      </c>
      <c r="V5120">
        <v>0.13193773374704201</v>
      </c>
      <c r="W5120">
        <v>0.37564190770804301</v>
      </c>
      <c r="X5120">
        <v>0.49234984325928699</v>
      </c>
      <c r="Y5120">
        <v>-4.1170924671648401E-2</v>
      </c>
    </row>
    <row r="5121" spans="1:25" x14ac:dyDescent="0.2">
      <c r="A5121" t="s">
        <v>10852</v>
      </c>
      <c r="B5121" t="s">
        <v>31</v>
      </c>
      <c r="C5121" t="s">
        <v>45</v>
      </c>
      <c r="D5121" t="s">
        <v>13</v>
      </c>
      <c r="E5121" t="s">
        <v>14</v>
      </c>
      <c r="F5121">
        <v>8</v>
      </c>
      <c r="G5121">
        <v>228</v>
      </c>
      <c r="H5121">
        <v>2468</v>
      </c>
      <c r="I5121">
        <v>0.71629587155963304</v>
      </c>
      <c r="J5121">
        <v>0.84702382243324004</v>
      </c>
      <c r="K5121">
        <v>0.130727950873607</v>
      </c>
      <c r="L5121">
        <v>0.40047347217946999</v>
      </c>
      <c r="M5121">
        <v>0.78950681260883504</v>
      </c>
      <c r="N5121">
        <v>-0.52805091086162104</v>
      </c>
      <c r="O5121">
        <v>66.244406244970193</v>
      </c>
      <c r="P5121">
        <v>71.451773324196907</v>
      </c>
      <c r="Q5121" t="s">
        <v>16</v>
      </c>
      <c r="R5121">
        <v>-0.52805091086162104</v>
      </c>
      <c r="S5121">
        <v>-0.38267904046047302</v>
      </c>
      <c r="T5121">
        <v>-7.9120148548434993E-2</v>
      </c>
      <c r="U5121">
        <v>0.130727950873607</v>
      </c>
      <c r="V5121">
        <v>0.34057605029565002</v>
      </c>
      <c r="W5121">
        <v>0.64413494220768797</v>
      </c>
      <c r="X5121">
        <v>0.78950681260883504</v>
      </c>
      <c r="Y5121">
        <v>0.15433798602979801</v>
      </c>
    </row>
    <row r="5122" spans="1:25" x14ac:dyDescent="0.2">
      <c r="A5122" t="s">
        <v>10853</v>
      </c>
      <c r="B5122" t="s">
        <v>31</v>
      </c>
      <c r="C5122" t="s">
        <v>45</v>
      </c>
      <c r="D5122" t="s">
        <v>13</v>
      </c>
      <c r="E5122" t="s">
        <v>14</v>
      </c>
      <c r="F5122">
        <v>9</v>
      </c>
      <c r="G5122">
        <v>228</v>
      </c>
      <c r="H5122">
        <v>2468</v>
      </c>
      <c r="I5122">
        <v>0.20792048929663601</v>
      </c>
      <c r="J5122">
        <v>0.53890148574200403</v>
      </c>
      <c r="K5122">
        <v>0.33098099644536799</v>
      </c>
      <c r="L5122">
        <v>0.52268450620835005</v>
      </c>
      <c r="M5122">
        <v>1.1907970091580999</v>
      </c>
      <c r="N5122">
        <v>-0.52883501626736795</v>
      </c>
      <c r="O5122">
        <v>70.278287996941899</v>
      </c>
      <c r="P5122">
        <v>71.451773324196907</v>
      </c>
      <c r="Q5122" t="s">
        <v>16</v>
      </c>
      <c r="R5122">
        <v>-0.52883501626736795</v>
      </c>
      <c r="S5122">
        <v>-0.339100540513737</v>
      </c>
      <c r="T5122">
        <v>5.7094315192192699E-2</v>
      </c>
      <c r="U5122">
        <v>0.33098099644536799</v>
      </c>
      <c r="V5122">
        <v>0.60486767769854399</v>
      </c>
      <c r="W5122">
        <v>1.00106253340447</v>
      </c>
      <c r="X5122">
        <v>1.1907970091580999</v>
      </c>
      <c r="Y5122">
        <v>0.61417718303308499</v>
      </c>
    </row>
    <row r="5123" spans="1:25" x14ac:dyDescent="0.2">
      <c r="A5123" t="s">
        <v>10854</v>
      </c>
      <c r="B5123" t="s">
        <v>31</v>
      </c>
      <c r="C5123" t="s">
        <v>45</v>
      </c>
      <c r="D5123" t="s">
        <v>13</v>
      </c>
      <c r="E5123" t="s">
        <v>14</v>
      </c>
      <c r="F5123">
        <v>10</v>
      </c>
      <c r="G5123">
        <v>228</v>
      </c>
      <c r="H5123">
        <v>2468</v>
      </c>
      <c r="I5123">
        <v>-0.55917994527603399</v>
      </c>
      <c r="J5123">
        <v>-0.102613542485817</v>
      </c>
      <c r="K5123">
        <v>0.45656640279021699</v>
      </c>
      <c r="L5123">
        <v>0.73429832300264397</v>
      </c>
      <c r="M5123">
        <v>1.6644871441295701</v>
      </c>
      <c r="N5123">
        <v>-0.75135433854913203</v>
      </c>
      <c r="O5123">
        <v>74.337115829711905</v>
      </c>
      <c r="P5123">
        <v>71.451773324196907</v>
      </c>
      <c r="Q5123" t="s">
        <v>16</v>
      </c>
      <c r="R5123">
        <v>-0.75135433854913203</v>
      </c>
      <c r="S5123">
        <v>-0.48480404729917198</v>
      </c>
      <c r="T5123">
        <v>7.17940815368317E-2</v>
      </c>
      <c r="U5123">
        <v>0.45656640279021699</v>
      </c>
      <c r="V5123">
        <v>0.84133872404360199</v>
      </c>
      <c r="W5123">
        <v>1.3979368528796099</v>
      </c>
      <c r="X5123">
        <v>1.6644871441295701</v>
      </c>
      <c r="Y5123">
        <v>-4.4493776525970903</v>
      </c>
    </row>
    <row r="5124" spans="1:25" x14ac:dyDescent="0.2">
      <c r="A5124" t="s">
        <v>10855</v>
      </c>
      <c r="B5124" t="s">
        <v>31</v>
      </c>
      <c r="C5124" t="s">
        <v>45</v>
      </c>
      <c r="D5124" t="s">
        <v>13</v>
      </c>
      <c r="E5124" t="s">
        <v>14</v>
      </c>
      <c r="F5124">
        <v>11</v>
      </c>
      <c r="G5124">
        <v>228</v>
      </c>
      <c r="H5124">
        <v>2468</v>
      </c>
      <c r="I5124">
        <v>-1.37863592467407</v>
      </c>
      <c r="J5124">
        <v>-1.0240606823068501</v>
      </c>
      <c r="K5124">
        <v>0.35457524236722399</v>
      </c>
      <c r="L5124">
        <v>0.88665803422351297</v>
      </c>
      <c r="M5124">
        <v>1.8131277086649</v>
      </c>
      <c r="N5124">
        <v>-1.1039772239304499</v>
      </c>
      <c r="O5124">
        <v>77.565427438435506</v>
      </c>
      <c r="P5124">
        <v>71.451773324196907</v>
      </c>
      <c r="Q5124" t="s">
        <v>16</v>
      </c>
      <c r="R5124">
        <v>-1.1039772239304499</v>
      </c>
      <c r="S5124">
        <v>-0.78212035750731901</v>
      </c>
      <c r="T5124">
        <v>-0.11003356756589699</v>
      </c>
      <c r="U5124">
        <v>0.35457524236722399</v>
      </c>
      <c r="V5124">
        <v>0.81918405230034497</v>
      </c>
      <c r="W5124">
        <v>1.49127084224177</v>
      </c>
      <c r="X5124">
        <v>1.8131277086649</v>
      </c>
      <c r="Y5124">
        <v>-0.34624436666047098</v>
      </c>
    </row>
    <row r="5125" spans="1:25" x14ac:dyDescent="0.2">
      <c r="A5125" t="s">
        <v>10856</v>
      </c>
      <c r="B5125" t="s">
        <v>31</v>
      </c>
      <c r="C5125" t="s">
        <v>45</v>
      </c>
      <c r="D5125" t="s">
        <v>13</v>
      </c>
      <c r="E5125" t="s">
        <v>14</v>
      </c>
      <c r="F5125">
        <v>12</v>
      </c>
      <c r="G5125">
        <v>228</v>
      </c>
      <c r="H5125">
        <v>2468</v>
      </c>
      <c r="I5125">
        <v>-1.8827553114437501</v>
      </c>
      <c r="J5125">
        <v>-1.5261153224149799</v>
      </c>
      <c r="K5125">
        <v>0.35663998902876498</v>
      </c>
      <c r="L5125">
        <v>0.93306660106625505</v>
      </c>
      <c r="M5125">
        <v>1.8915345477827501</v>
      </c>
      <c r="N5125">
        <v>-1.17825456972522</v>
      </c>
      <c r="O5125">
        <v>79.6935056293256</v>
      </c>
      <c r="P5125">
        <v>71.451773324196907</v>
      </c>
      <c r="Q5125" t="s">
        <v>16</v>
      </c>
      <c r="R5125">
        <v>-1.17825456972522</v>
      </c>
      <c r="S5125">
        <v>-0.83955139353817299</v>
      </c>
      <c r="T5125">
        <v>-0.13228690992995201</v>
      </c>
      <c r="U5125">
        <v>0.35663998902876498</v>
      </c>
      <c r="V5125">
        <v>0.84556688798748303</v>
      </c>
      <c r="W5125">
        <v>1.5528313715957001</v>
      </c>
      <c r="X5125">
        <v>1.8915345477827501</v>
      </c>
      <c r="Y5125">
        <v>-0.23369137560614001</v>
      </c>
    </row>
    <row r="5126" spans="1:25" x14ac:dyDescent="0.2">
      <c r="A5126" t="s">
        <v>10857</v>
      </c>
      <c r="B5126" t="s">
        <v>31</v>
      </c>
      <c r="C5126" t="s">
        <v>45</v>
      </c>
      <c r="D5126" t="s">
        <v>13</v>
      </c>
      <c r="E5126" t="s">
        <v>14</v>
      </c>
      <c r="F5126">
        <v>13</v>
      </c>
      <c r="G5126">
        <v>228</v>
      </c>
      <c r="H5126">
        <v>2468</v>
      </c>
      <c r="I5126">
        <v>-2.0437455737968802</v>
      </c>
      <c r="J5126">
        <v>-1.6382927447568201</v>
      </c>
      <c r="K5126">
        <v>0.40545282904005903</v>
      </c>
      <c r="L5126">
        <v>0.92356706013593304</v>
      </c>
      <c r="M5126">
        <v>1.9247206429636701</v>
      </c>
      <c r="N5126">
        <v>-1.1138149848835499</v>
      </c>
      <c r="O5126">
        <v>80.772291598261702</v>
      </c>
      <c r="P5126">
        <v>71.451773324196907</v>
      </c>
      <c r="Q5126" t="s">
        <v>16</v>
      </c>
      <c r="R5126">
        <v>-1.1138149848835499</v>
      </c>
      <c r="S5126">
        <v>-0.77856014205420698</v>
      </c>
      <c r="T5126">
        <v>-7.8496310471169797E-2</v>
      </c>
      <c r="U5126">
        <v>0.40545282904005903</v>
      </c>
      <c r="V5126">
        <v>0.88940196855128795</v>
      </c>
      <c r="W5126">
        <v>1.58946580013433</v>
      </c>
      <c r="X5126">
        <v>1.9247206429636701</v>
      </c>
      <c r="Y5126">
        <v>-0.247484968933463</v>
      </c>
    </row>
    <row r="5127" spans="1:25" x14ac:dyDescent="0.2">
      <c r="A5127" t="s">
        <v>10858</v>
      </c>
      <c r="B5127" t="s">
        <v>31</v>
      </c>
      <c r="C5127" t="s">
        <v>45</v>
      </c>
      <c r="D5127" t="s">
        <v>13</v>
      </c>
      <c r="E5127" t="s">
        <v>14</v>
      </c>
      <c r="F5127">
        <v>14</v>
      </c>
      <c r="G5127">
        <v>228</v>
      </c>
      <c r="H5127">
        <v>2468</v>
      </c>
      <c r="I5127">
        <v>-1.8664077337839999</v>
      </c>
      <c r="J5127">
        <v>-1.2303906679283301</v>
      </c>
      <c r="K5127">
        <v>0.63601706585567197</v>
      </c>
      <c r="L5127">
        <v>0.90282826816470196</v>
      </c>
      <c r="M5127">
        <v>2.1211695669866102</v>
      </c>
      <c r="N5127">
        <v>-0.84913543527526203</v>
      </c>
      <c r="O5127">
        <v>81.044583840334795</v>
      </c>
      <c r="P5127">
        <v>71.451773324196907</v>
      </c>
      <c r="Q5127" t="s">
        <v>16</v>
      </c>
      <c r="R5127">
        <v>-0.84913543527526203</v>
      </c>
      <c r="S5127">
        <v>-0.521408773931475</v>
      </c>
      <c r="T5127">
        <v>0.16293505333736799</v>
      </c>
      <c r="U5127">
        <v>0.63601706585567197</v>
      </c>
      <c r="V5127">
        <v>1.10909907837398</v>
      </c>
      <c r="W5127">
        <v>1.7934429056428201</v>
      </c>
      <c r="X5127">
        <v>2.1211695669866102</v>
      </c>
      <c r="Y5127">
        <v>-0.51692286233490903</v>
      </c>
    </row>
    <row r="5128" spans="1:25" x14ac:dyDescent="0.2">
      <c r="A5128" t="s">
        <v>10859</v>
      </c>
      <c r="B5128" t="s">
        <v>31</v>
      </c>
      <c r="C5128" t="s">
        <v>45</v>
      </c>
      <c r="D5128" t="s">
        <v>13</v>
      </c>
      <c r="E5128" t="s">
        <v>14</v>
      </c>
      <c r="F5128">
        <v>15</v>
      </c>
      <c r="G5128">
        <v>228</v>
      </c>
      <c r="H5128">
        <v>2468</v>
      </c>
      <c r="I5128">
        <v>-1.4741439320779</v>
      </c>
      <c r="J5128">
        <v>-0.86489936338286699</v>
      </c>
      <c r="K5128">
        <v>0.60924456869503496</v>
      </c>
      <c r="L5128">
        <v>0.79767738536116195</v>
      </c>
      <c r="M5128">
        <v>1.92142386761415</v>
      </c>
      <c r="N5128">
        <v>-0.70293473022407604</v>
      </c>
      <c r="O5128">
        <v>80.616409749718301</v>
      </c>
      <c r="P5128">
        <v>71.451773324196907</v>
      </c>
      <c r="Q5128" t="s">
        <v>16</v>
      </c>
      <c r="R5128">
        <v>-0.70293473022407604</v>
      </c>
      <c r="S5128">
        <v>-0.41337783933797501</v>
      </c>
      <c r="T5128">
        <v>0.19126161876578601</v>
      </c>
      <c r="U5128">
        <v>0.60924456869503496</v>
      </c>
      <c r="V5128">
        <v>1.0272275186242801</v>
      </c>
      <c r="W5128">
        <v>1.63186697672804</v>
      </c>
      <c r="X5128">
        <v>1.92142386761415</v>
      </c>
      <c r="Y5128">
        <v>-0.70441093436825597</v>
      </c>
    </row>
    <row r="5129" spans="1:25" x14ac:dyDescent="0.2">
      <c r="A5129" t="s">
        <v>10860</v>
      </c>
      <c r="B5129" t="s">
        <v>31</v>
      </c>
      <c r="C5129" t="s">
        <v>45</v>
      </c>
      <c r="D5129" t="s">
        <v>13</v>
      </c>
      <c r="E5129" t="s">
        <v>14</v>
      </c>
      <c r="F5129">
        <v>16</v>
      </c>
      <c r="G5129">
        <v>228</v>
      </c>
      <c r="H5129">
        <v>2468</v>
      </c>
      <c r="I5129">
        <v>-0.77721692419121202</v>
      </c>
      <c r="J5129">
        <v>-0.39583684680518799</v>
      </c>
      <c r="K5129">
        <v>0.38138007738602397</v>
      </c>
      <c r="L5129">
        <v>0.76173491438848395</v>
      </c>
      <c r="M5129">
        <v>1.6344340115550799</v>
      </c>
      <c r="N5129">
        <v>-0.871673856783032</v>
      </c>
      <c r="O5129">
        <v>79.5978994004507</v>
      </c>
      <c r="P5129">
        <v>71.451773324196907</v>
      </c>
      <c r="Q5129" t="s">
        <v>16</v>
      </c>
      <c r="R5129">
        <v>-0.871673856783032</v>
      </c>
      <c r="S5129">
        <v>-0.59516408286001199</v>
      </c>
      <c r="T5129">
        <v>-1.77690177535412E-2</v>
      </c>
      <c r="U5129">
        <v>0.38138007738602397</v>
      </c>
      <c r="V5129">
        <v>0.78052917252558995</v>
      </c>
      <c r="W5129">
        <v>1.3579242376320599</v>
      </c>
      <c r="X5129">
        <v>1.6344340115550799</v>
      </c>
      <c r="Y5129">
        <v>-0.96347795932631297</v>
      </c>
    </row>
    <row r="5130" spans="1:25" x14ac:dyDescent="0.2">
      <c r="A5130" t="s">
        <v>10861</v>
      </c>
      <c r="B5130" t="s">
        <v>31</v>
      </c>
      <c r="C5130" t="s">
        <v>45</v>
      </c>
      <c r="D5130" t="s">
        <v>13</v>
      </c>
      <c r="E5130" t="s">
        <v>14</v>
      </c>
      <c r="F5130">
        <v>17</v>
      </c>
      <c r="G5130">
        <v>228</v>
      </c>
      <c r="H5130">
        <v>2468</v>
      </c>
      <c r="I5130">
        <v>4.8250241429261202E-2</v>
      </c>
      <c r="J5130">
        <v>0.38134302029421502</v>
      </c>
      <c r="K5130">
        <v>0.33309277886495398</v>
      </c>
      <c r="L5130">
        <v>0.73319637899621104</v>
      </c>
      <c r="M5130">
        <v>1.5392008223137199</v>
      </c>
      <c r="N5130">
        <v>-0.87301526458381395</v>
      </c>
      <c r="O5130">
        <v>78.105544616127503</v>
      </c>
      <c r="P5130">
        <v>71.451773324196907</v>
      </c>
      <c r="Q5130" t="s">
        <v>17</v>
      </c>
      <c r="R5130">
        <v>-0.87301526458381395</v>
      </c>
      <c r="S5130">
        <v>-0.60686497900818903</v>
      </c>
      <c r="T5130">
        <v>-5.1102123729061102E-2</v>
      </c>
      <c r="U5130">
        <v>0.33309277886495398</v>
      </c>
      <c r="V5130">
        <v>0.71728768145896804</v>
      </c>
      <c r="W5130">
        <v>1.2730505367381</v>
      </c>
      <c r="X5130">
        <v>1.5392008223137199</v>
      </c>
      <c r="Y5130">
        <v>0.873472860753987</v>
      </c>
    </row>
    <row r="5131" spans="1:25" x14ac:dyDescent="0.2">
      <c r="A5131" t="s">
        <v>10862</v>
      </c>
      <c r="B5131" t="s">
        <v>31</v>
      </c>
      <c r="C5131" t="s">
        <v>45</v>
      </c>
      <c r="D5131" t="s">
        <v>13</v>
      </c>
      <c r="E5131" t="s">
        <v>14</v>
      </c>
      <c r="F5131">
        <v>18</v>
      </c>
      <c r="G5131">
        <v>228</v>
      </c>
      <c r="H5131">
        <v>2468</v>
      </c>
      <c r="I5131">
        <v>1.00031566875905</v>
      </c>
      <c r="J5131">
        <v>1.24834413140765</v>
      </c>
      <c r="K5131">
        <v>0.24802846264859901</v>
      </c>
      <c r="L5131">
        <v>0.72268708265966497</v>
      </c>
      <c r="M5131">
        <v>1.43684871362375</v>
      </c>
      <c r="N5131">
        <v>-0.94079178832654997</v>
      </c>
      <c r="O5131">
        <v>75.763439453565098</v>
      </c>
      <c r="P5131">
        <v>71.451773324196907</v>
      </c>
      <c r="Q5131" t="s">
        <v>17</v>
      </c>
      <c r="R5131">
        <v>-0.94079178832654997</v>
      </c>
      <c r="S5131">
        <v>-0.67845637732109199</v>
      </c>
      <c r="T5131">
        <v>-0.13065956866506601</v>
      </c>
      <c r="U5131">
        <v>0.24802846264859901</v>
      </c>
      <c r="V5131">
        <v>0.62671649396226303</v>
      </c>
      <c r="W5131">
        <v>1.1745133026182899</v>
      </c>
      <c r="X5131">
        <v>1.43684871362375</v>
      </c>
      <c r="Y5131">
        <v>0.198685968402734</v>
      </c>
    </row>
    <row r="5132" spans="1:25" x14ac:dyDescent="0.2">
      <c r="A5132" t="s">
        <v>10863</v>
      </c>
      <c r="B5132" t="s">
        <v>31</v>
      </c>
      <c r="C5132" t="s">
        <v>45</v>
      </c>
      <c r="D5132" t="s">
        <v>13</v>
      </c>
      <c r="E5132" t="s">
        <v>14</v>
      </c>
      <c r="F5132">
        <v>19</v>
      </c>
      <c r="G5132">
        <v>228</v>
      </c>
      <c r="H5132">
        <v>2468</v>
      </c>
      <c r="I5132">
        <v>1.71124718332529</v>
      </c>
      <c r="J5132">
        <v>1.97177753328754</v>
      </c>
      <c r="K5132">
        <v>0.26053034996225799</v>
      </c>
      <c r="L5132">
        <v>0.65255447072943695</v>
      </c>
      <c r="M5132">
        <v>1.3339824543121801</v>
      </c>
      <c r="N5132">
        <v>-0.81292175438766601</v>
      </c>
      <c r="O5132">
        <v>72.645823205375805</v>
      </c>
      <c r="P5132">
        <v>71.451773324196907</v>
      </c>
      <c r="Q5132" t="s">
        <v>17</v>
      </c>
      <c r="R5132">
        <v>-0.81292175438766601</v>
      </c>
      <c r="S5132">
        <v>-0.57604448151288101</v>
      </c>
      <c r="T5132">
        <v>-8.1408192699967005E-2</v>
      </c>
      <c r="U5132">
        <v>0.26053034996225799</v>
      </c>
      <c r="V5132">
        <v>0.602468892624483</v>
      </c>
      <c r="W5132">
        <v>1.0971051814374</v>
      </c>
      <c r="X5132">
        <v>1.3339824543121801</v>
      </c>
      <c r="Y5132">
        <v>0.13212968783951801</v>
      </c>
    </row>
    <row r="5133" spans="1:25" x14ac:dyDescent="0.2">
      <c r="A5133" t="s">
        <v>10864</v>
      </c>
      <c r="B5133" t="s">
        <v>31</v>
      </c>
      <c r="C5133" t="s">
        <v>45</v>
      </c>
      <c r="D5133" t="s">
        <v>13</v>
      </c>
      <c r="E5133" t="s">
        <v>14</v>
      </c>
      <c r="F5133">
        <v>20</v>
      </c>
      <c r="G5133">
        <v>228</v>
      </c>
      <c r="H5133">
        <v>2468</v>
      </c>
      <c r="I5133">
        <v>1.9372656124255601</v>
      </c>
      <c r="J5133">
        <v>2.2146431874313102</v>
      </c>
      <c r="K5133">
        <v>0.27737757500575</v>
      </c>
      <c r="L5133">
        <v>0.62908222127594304</v>
      </c>
      <c r="M5133">
        <v>1.31221782900468</v>
      </c>
      <c r="N5133">
        <v>-0.75746267899317599</v>
      </c>
      <c r="O5133">
        <v>69.646587723322099</v>
      </c>
      <c r="P5133">
        <v>71.451773324196907</v>
      </c>
      <c r="Q5133" t="s">
        <v>17</v>
      </c>
      <c r="R5133">
        <v>-0.75746267899317599</v>
      </c>
      <c r="S5133">
        <v>-0.52910583267000799</v>
      </c>
      <c r="T5133">
        <v>-5.22615089428436E-2</v>
      </c>
      <c r="U5133">
        <v>0.27737757500575</v>
      </c>
      <c r="V5133">
        <v>0.60701665895434398</v>
      </c>
      <c r="W5133">
        <v>1.08386098268151</v>
      </c>
      <c r="X5133">
        <v>1.31221782900468</v>
      </c>
      <c r="Y5133">
        <v>0.12524707211524699</v>
      </c>
    </row>
    <row r="5134" spans="1:25" x14ac:dyDescent="0.2">
      <c r="A5134" t="s">
        <v>10865</v>
      </c>
      <c r="B5134" t="s">
        <v>31</v>
      </c>
      <c r="C5134" t="s">
        <v>45</v>
      </c>
      <c r="D5134" t="s">
        <v>13</v>
      </c>
      <c r="E5134" t="s">
        <v>14</v>
      </c>
      <c r="F5134">
        <v>21</v>
      </c>
      <c r="G5134">
        <v>228</v>
      </c>
      <c r="H5134">
        <v>2468</v>
      </c>
      <c r="I5134">
        <v>1.9193368742958301</v>
      </c>
      <c r="J5134">
        <v>2.1896481339804699</v>
      </c>
      <c r="K5134">
        <v>0.27031125968464298</v>
      </c>
      <c r="L5134">
        <v>0.60173967283853302</v>
      </c>
      <c r="M5134">
        <v>1.2601730215040301</v>
      </c>
      <c r="N5134">
        <v>-0.71955050213474303</v>
      </c>
      <c r="O5134">
        <v>67.880492242073103</v>
      </c>
      <c r="P5134">
        <v>71.451773324196907</v>
      </c>
      <c r="Q5134" t="s">
        <v>17</v>
      </c>
      <c r="R5134">
        <v>-0.71955050213474303</v>
      </c>
      <c r="S5134">
        <v>-0.50111900089435601</v>
      </c>
      <c r="T5134">
        <v>-4.5000328882747902E-2</v>
      </c>
      <c r="U5134">
        <v>0.27031125968464298</v>
      </c>
      <c r="V5134">
        <v>0.58562284825203403</v>
      </c>
      <c r="W5134">
        <v>1.04174152026364</v>
      </c>
      <c r="X5134">
        <v>1.2601730215040301</v>
      </c>
      <c r="Y5134">
        <v>0.123449633523198</v>
      </c>
    </row>
    <row r="5135" spans="1:25" x14ac:dyDescent="0.2">
      <c r="A5135" t="s">
        <v>10866</v>
      </c>
      <c r="B5135" t="s">
        <v>31</v>
      </c>
      <c r="C5135" t="s">
        <v>45</v>
      </c>
      <c r="D5135" t="s">
        <v>13</v>
      </c>
      <c r="E5135" t="s">
        <v>14</v>
      </c>
      <c r="F5135">
        <v>22</v>
      </c>
      <c r="G5135">
        <v>228</v>
      </c>
      <c r="H5135">
        <v>2468</v>
      </c>
      <c r="I5135">
        <v>1.8166380975374199</v>
      </c>
      <c r="J5135">
        <v>1.97428880360069</v>
      </c>
      <c r="K5135">
        <v>0.15765070606326401</v>
      </c>
      <c r="L5135">
        <v>0.61156764343046599</v>
      </c>
      <c r="M5135">
        <v>1.1636794795063801</v>
      </c>
      <c r="N5135">
        <v>-0.848378067379853</v>
      </c>
      <c r="O5135">
        <v>66.776960220505401</v>
      </c>
      <c r="P5135">
        <v>71.451773324196907</v>
      </c>
      <c r="Q5135" t="s">
        <v>16</v>
      </c>
      <c r="R5135">
        <v>-0.848378067379853</v>
      </c>
      <c r="S5135">
        <v>-0.62637901281459396</v>
      </c>
      <c r="T5135">
        <v>-0.16281073909429999</v>
      </c>
      <c r="U5135">
        <v>0.15765070606326401</v>
      </c>
      <c r="V5135">
        <v>0.47811215122082901</v>
      </c>
      <c r="W5135">
        <v>0.94168042494112203</v>
      </c>
      <c r="X5135">
        <v>1.1636794795063801</v>
      </c>
      <c r="Y5135">
        <v>7.9851896934097402E-2</v>
      </c>
    </row>
    <row r="5136" spans="1:25" x14ac:dyDescent="0.2">
      <c r="A5136" t="s">
        <v>10867</v>
      </c>
      <c r="B5136" t="s">
        <v>31</v>
      </c>
      <c r="C5136" t="s">
        <v>45</v>
      </c>
      <c r="D5136" t="s">
        <v>13</v>
      </c>
      <c r="E5136" t="s">
        <v>14</v>
      </c>
      <c r="F5136">
        <v>23</v>
      </c>
      <c r="G5136">
        <v>228</v>
      </c>
      <c r="H5136">
        <v>2468</v>
      </c>
      <c r="I5136">
        <v>1.58627313697087</v>
      </c>
      <c r="J5136">
        <v>1.7116917491761301</v>
      </c>
      <c r="K5136">
        <v>0.12541861220525999</v>
      </c>
      <c r="L5136">
        <v>0.58959874788268396</v>
      </c>
      <c r="M5136">
        <v>1.0953085524722701</v>
      </c>
      <c r="N5136">
        <v>-0.84447132806175496</v>
      </c>
      <c r="O5136">
        <v>66.004989513922396</v>
      </c>
      <c r="P5136">
        <v>71.451773324196907</v>
      </c>
      <c r="Q5136" t="s">
        <v>16</v>
      </c>
      <c r="R5136">
        <v>-0.84447132806175496</v>
      </c>
      <c r="S5136">
        <v>-0.63044698258034104</v>
      </c>
      <c r="T5136">
        <v>-0.183531131685266</v>
      </c>
      <c r="U5136">
        <v>0.12541861220525999</v>
      </c>
      <c r="V5136">
        <v>0.434368356095786</v>
      </c>
      <c r="W5136">
        <v>0.88128420699086096</v>
      </c>
      <c r="X5136">
        <v>1.0953085524722701</v>
      </c>
      <c r="Y5136">
        <v>7.3271727964819997E-2</v>
      </c>
    </row>
    <row r="5137" spans="1:25" x14ac:dyDescent="0.2">
      <c r="A5137" t="s">
        <v>10868</v>
      </c>
      <c r="B5137" t="s">
        <v>31</v>
      </c>
      <c r="C5137" t="s">
        <v>45</v>
      </c>
      <c r="D5137" t="s">
        <v>13</v>
      </c>
      <c r="E5137" t="s">
        <v>14</v>
      </c>
      <c r="F5137">
        <v>24</v>
      </c>
      <c r="G5137">
        <v>228</v>
      </c>
      <c r="H5137">
        <v>2468</v>
      </c>
      <c r="I5137">
        <v>1.31993803315629</v>
      </c>
      <c r="J5137">
        <v>1.44508361228635</v>
      </c>
      <c r="K5137">
        <v>0.12514557913006799</v>
      </c>
      <c r="L5137">
        <v>0.48676355711976599</v>
      </c>
      <c r="M5137">
        <v>0.92587163059208299</v>
      </c>
      <c r="N5137">
        <v>-0.67558047233194796</v>
      </c>
      <c r="O5137">
        <v>65.408578806534706</v>
      </c>
      <c r="P5137">
        <v>71.451773324196907</v>
      </c>
      <c r="Q5137" t="s">
        <v>16</v>
      </c>
      <c r="R5137">
        <v>-0.67558047233194796</v>
      </c>
      <c r="S5137">
        <v>-0.49888530109747298</v>
      </c>
      <c r="T5137">
        <v>-0.12991852480068999</v>
      </c>
      <c r="U5137">
        <v>0.12514557913006799</v>
      </c>
      <c r="V5137">
        <v>0.38020968306082498</v>
      </c>
      <c r="W5137">
        <v>0.74917645935760802</v>
      </c>
      <c r="X5137">
        <v>0.92587163059208299</v>
      </c>
      <c r="Y5137">
        <v>8.6600926109782206E-2</v>
      </c>
    </row>
    <row r="5138" spans="1:25" x14ac:dyDescent="0.2">
      <c r="A5138" t="s">
        <v>10869</v>
      </c>
      <c r="B5138" t="s">
        <v>31</v>
      </c>
      <c r="C5138" t="s">
        <v>45</v>
      </c>
      <c r="D5138" t="s">
        <v>13</v>
      </c>
      <c r="E5138" t="s">
        <v>18</v>
      </c>
      <c r="F5138">
        <v>1</v>
      </c>
      <c r="G5138">
        <v>228</v>
      </c>
      <c r="H5138">
        <v>2468</v>
      </c>
      <c r="I5138">
        <v>1.21890037593985</v>
      </c>
      <c r="J5138">
        <v>1.3933542823662299</v>
      </c>
      <c r="K5138">
        <v>0.17445390642637601</v>
      </c>
      <c r="L5138">
        <v>0.60702690917991398</v>
      </c>
      <c r="M5138">
        <v>1.17301317202734</v>
      </c>
      <c r="N5138">
        <v>-0.82410535917458305</v>
      </c>
      <c r="O5138">
        <v>65.830409356725099</v>
      </c>
      <c r="P5138">
        <v>72.034375153570195</v>
      </c>
      <c r="Q5138" t="s">
        <v>16</v>
      </c>
      <c r="R5138">
        <v>-0.82410535917458305</v>
      </c>
      <c r="S5138">
        <v>-0.60375459114227403</v>
      </c>
      <c r="T5138">
        <v>-0.14362819398389901</v>
      </c>
      <c r="U5138">
        <v>0.17445390642637601</v>
      </c>
      <c r="V5138">
        <v>0.492536006836651</v>
      </c>
      <c r="W5138">
        <v>0.952662403995027</v>
      </c>
      <c r="X5138">
        <v>1.17301317202734</v>
      </c>
      <c r="Y5138">
        <v>0.12520427046746099</v>
      </c>
    </row>
    <row r="5139" spans="1:25" x14ac:dyDescent="0.2">
      <c r="A5139" t="s">
        <v>10870</v>
      </c>
      <c r="B5139" t="s">
        <v>31</v>
      </c>
      <c r="C5139" t="s">
        <v>45</v>
      </c>
      <c r="D5139" t="s">
        <v>13</v>
      </c>
      <c r="E5139" t="s">
        <v>18</v>
      </c>
      <c r="F5139">
        <v>2</v>
      </c>
      <c r="G5139">
        <v>228</v>
      </c>
      <c r="H5139">
        <v>2468</v>
      </c>
      <c r="I5139">
        <v>1.0885192147034299</v>
      </c>
      <c r="J5139">
        <v>1.13616784942779</v>
      </c>
      <c r="K5139">
        <v>4.7648634724366097E-2</v>
      </c>
      <c r="L5139">
        <v>0.50222652075275698</v>
      </c>
      <c r="M5139">
        <v>0.87381126136265097</v>
      </c>
      <c r="N5139">
        <v>-0.77851399191391901</v>
      </c>
      <c r="O5139">
        <v>65.286340852130294</v>
      </c>
      <c r="P5139">
        <v>72.034375153570195</v>
      </c>
      <c r="Q5139" t="s">
        <v>16</v>
      </c>
      <c r="R5139">
        <v>-0.77851399191391901</v>
      </c>
      <c r="S5139">
        <v>-0.59620576488066801</v>
      </c>
      <c r="T5139">
        <v>-0.21551806215007799</v>
      </c>
      <c r="U5139">
        <v>4.7648634724366097E-2</v>
      </c>
      <c r="V5139">
        <v>0.31081533159881097</v>
      </c>
      <c r="W5139">
        <v>0.69150303432939997</v>
      </c>
      <c r="X5139">
        <v>0.87381126136265097</v>
      </c>
      <c r="Y5139">
        <v>4.1938024164619198E-2</v>
      </c>
    </row>
    <row r="5140" spans="1:25" x14ac:dyDescent="0.2">
      <c r="A5140" t="s">
        <v>10871</v>
      </c>
      <c r="B5140" t="s">
        <v>31</v>
      </c>
      <c r="C5140" t="s">
        <v>45</v>
      </c>
      <c r="D5140" t="s">
        <v>13</v>
      </c>
      <c r="E5140" t="s">
        <v>18</v>
      </c>
      <c r="F5140">
        <v>3</v>
      </c>
      <c r="G5140">
        <v>228</v>
      </c>
      <c r="H5140">
        <v>2468</v>
      </c>
      <c r="I5140">
        <v>0.99775689223057695</v>
      </c>
      <c r="J5140">
        <v>1.00007806253869</v>
      </c>
      <c r="K5140">
        <v>2.3211703081112999E-3</v>
      </c>
      <c r="L5140">
        <v>0.44994814033242397</v>
      </c>
      <c r="M5140">
        <v>0.74248586115494797</v>
      </c>
      <c r="N5140">
        <v>-0.73784352053872504</v>
      </c>
      <c r="O5140">
        <v>64.9343149540518</v>
      </c>
      <c r="P5140">
        <v>72.034375153570195</v>
      </c>
      <c r="Q5140" t="s">
        <v>16</v>
      </c>
      <c r="R5140">
        <v>-0.73784352053872504</v>
      </c>
      <c r="S5140">
        <v>-0.57451234559805597</v>
      </c>
      <c r="T5140">
        <v>-0.233451655226079</v>
      </c>
      <c r="U5140">
        <v>2.3211703081112999E-3</v>
      </c>
      <c r="V5140">
        <v>0.23809399584230101</v>
      </c>
      <c r="W5140">
        <v>0.57915468621427801</v>
      </c>
      <c r="X5140">
        <v>0.74248586115494797</v>
      </c>
      <c r="Y5140">
        <v>2.3209891258078701E-3</v>
      </c>
    </row>
    <row r="5141" spans="1:25" x14ac:dyDescent="0.2">
      <c r="A5141" t="s">
        <v>10872</v>
      </c>
      <c r="B5141" t="s">
        <v>31</v>
      </c>
      <c r="C5141" t="s">
        <v>45</v>
      </c>
      <c r="D5141" t="s">
        <v>13</v>
      </c>
      <c r="E5141" t="s">
        <v>18</v>
      </c>
      <c r="F5141">
        <v>4</v>
      </c>
      <c r="G5141">
        <v>228</v>
      </c>
      <c r="H5141">
        <v>2468</v>
      </c>
      <c r="I5141">
        <v>0.91461361737677505</v>
      </c>
      <c r="J5141">
        <v>0.87638591720191505</v>
      </c>
      <c r="K5141">
        <v>-3.8227700174860699E-2</v>
      </c>
      <c r="L5141">
        <v>0.396092637876026</v>
      </c>
      <c r="M5141">
        <v>0.61334468913120299</v>
      </c>
      <c r="N5141">
        <v>-0.68980008948092397</v>
      </c>
      <c r="O5141">
        <v>64.665309106098604</v>
      </c>
      <c r="P5141">
        <v>72.034375153570195</v>
      </c>
      <c r="Q5141" t="s">
        <v>16</v>
      </c>
      <c r="R5141">
        <v>-0.68980008948092397</v>
      </c>
      <c r="S5141">
        <v>-0.54601846193192605</v>
      </c>
      <c r="T5141">
        <v>-0.245780242421898</v>
      </c>
      <c r="U5141">
        <v>-3.8227700174860699E-2</v>
      </c>
      <c r="V5141">
        <v>0.16932484207217699</v>
      </c>
      <c r="W5141">
        <v>0.46956306158220501</v>
      </c>
      <c r="X5141">
        <v>0.61334468913120299</v>
      </c>
      <c r="Y5141">
        <v>-4.3619710705658503E-2</v>
      </c>
    </row>
    <row r="5142" spans="1:25" x14ac:dyDescent="0.2">
      <c r="A5142" t="s">
        <v>10873</v>
      </c>
      <c r="B5142" t="s">
        <v>31</v>
      </c>
      <c r="C5142" t="s">
        <v>45</v>
      </c>
      <c r="D5142" t="s">
        <v>13</v>
      </c>
      <c r="E5142" t="s">
        <v>18</v>
      </c>
      <c r="F5142">
        <v>5</v>
      </c>
      <c r="G5142">
        <v>228</v>
      </c>
      <c r="H5142">
        <v>2468</v>
      </c>
      <c r="I5142">
        <v>0.89895154553049295</v>
      </c>
      <c r="J5142">
        <v>0.81247400269821002</v>
      </c>
      <c r="K5142">
        <v>-8.6477542832283302E-2</v>
      </c>
      <c r="L5142">
        <v>0.35700552892781801</v>
      </c>
      <c r="M5142">
        <v>0.50079655225397701</v>
      </c>
      <c r="N5142">
        <v>-0.67375163791854398</v>
      </c>
      <c r="O5142">
        <v>64.378237259816203</v>
      </c>
      <c r="P5142">
        <v>72.034375153570195</v>
      </c>
      <c r="Q5142" t="s">
        <v>16</v>
      </c>
      <c r="R5142">
        <v>-0.67375163791854398</v>
      </c>
      <c r="S5142">
        <v>-0.54415863091774597</v>
      </c>
      <c r="T5142">
        <v>-0.27354843999046002</v>
      </c>
      <c r="U5142">
        <v>-8.6477542832283302E-2</v>
      </c>
      <c r="V5142">
        <v>0.100593354325893</v>
      </c>
      <c r="W5142">
        <v>0.371203545253179</v>
      </c>
      <c r="X5142">
        <v>0.50079655225397701</v>
      </c>
      <c r="Y5142">
        <v>-0.106437304510782</v>
      </c>
    </row>
    <row r="5143" spans="1:25" x14ac:dyDescent="0.2">
      <c r="A5143" t="s">
        <v>10874</v>
      </c>
      <c r="B5143" t="s">
        <v>31</v>
      </c>
      <c r="C5143" t="s">
        <v>45</v>
      </c>
      <c r="D5143" t="s">
        <v>13</v>
      </c>
      <c r="E5143" t="s">
        <v>18</v>
      </c>
      <c r="F5143">
        <v>6</v>
      </c>
      <c r="G5143">
        <v>228</v>
      </c>
      <c r="H5143">
        <v>2468</v>
      </c>
      <c r="I5143">
        <v>0.89148861737677498</v>
      </c>
      <c r="J5143">
        <v>0.83429699073082197</v>
      </c>
      <c r="K5143">
        <v>-5.71916266459533E-2</v>
      </c>
      <c r="L5143">
        <v>0.34436799496190501</v>
      </c>
      <c r="M5143">
        <v>0.50929372506638004</v>
      </c>
      <c r="N5143">
        <v>-0.62367697835828695</v>
      </c>
      <c r="O5143">
        <v>64.006683375104402</v>
      </c>
      <c r="P5143">
        <v>72.034375153570195</v>
      </c>
      <c r="Q5143" t="s">
        <v>16</v>
      </c>
      <c r="R5143">
        <v>-0.62367697835828695</v>
      </c>
      <c r="S5143">
        <v>-0.49867139618711498</v>
      </c>
      <c r="T5143">
        <v>-0.23764045600599101</v>
      </c>
      <c r="U5143">
        <v>-5.71916266459533E-2</v>
      </c>
      <c r="V5143">
        <v>0.123257202714085</v>
      </c>
      <c r="W5143">
        <v>0.38428814289520902</v>
      </c>
      <c r="X5143">
        <v>0.50929372506638004</v>
      </c>
      <c r="Y5143">
        <v>-6.8550680730437505E-2</v>
      </c>
    </row>
    <row r="5144" spans="1:25" x14ac:dyDescent="0.2">
      <c r="A5144" t="s">
        <v>10875</v>
      </c>
      <c r="B5144" t="s">
        <v>31</v>
      </c>
      <c r="C5144" t="s">
        <v>45</v>
      </c>
      <c r="D5144" t="s">
        <v>13</v>
      </c>
      <c r="E5144" t="s">
        <v>18</v>
      </c>
      <c r="F5144">
        <v>7</v>
      </c>
      <c r="G5144">
        <v>228</v>
      </c>
      <c r="H5144">
        <v>2468</v>
      </c>
      <c r="I5144">
        <v>0.87738043024227197</v>
      </c>
      <c r="J5144">
        <v>0.84344146388117103</v>
      </c>
      <c r="K5144">
        <v>-3.39389663611014E-2</v>
      </c>
      <c r="L5144">
        <v>0.37191511510816599</v>
      </c>
      <c r="M5144">
        <v>0.577861397991832</v>
      </c>
      <c r="N5144">
        <v>-0.645739330714034</v>
      </c>
      <c r="O5144">
        <v>64.446846282372604</v>
      </c>
      <c r="P5144">
        <v>72.034375153570195</v>
      </c>
      <c r="Q5144" t="s">
        <v>16</v>
      </c>
      <c r="R5144">
        <v>-0.645739330714034</v>
      </c>
      <c r="S5144">
        <v>-0.51073414392977001</v>
      </c>
      <c r="T5144">
        <v>-0.22882248667777999</v>
      </c>
      <c r="U5144">
        <v>-3.39389663611014E-2</v>
      </c>
      <c r="V5144">
        <v>0.160944553955578</v>
      </c>
      <c r="W5144">
        <v>0.44285621120756702</v>
      </c>
      <c r="X5144">
        <v>0.577861397991832</v>
      </c>
      <c r="Y5144">
        <v>-4.0238674305775997E-2</v>
      </c>
    </row>
    <row r="5145" spans="1:25" x14ac:dyDescent="0.2">
      <c r="A5145" t="s">
        <v>10876</v>
      </c>
      <c r="B5145" t="s">
        <v>31</v>
      </c>
      <c r="C5145" t="s">
        <v>45</v>
      </c>
      <c r="D5145" t="s">
        <v>13</v>
      </c>
      <c r="E5145" t="s">
        <v>18</v>
      </c>
      <c r="F5145">
        <v>8</v>
      </c>
      <c r="G5145">
        <v>228</v>
      </c>
      <c r="H5145">
        <v>2468</v>
      </c>
      <c r="I5145">
        <v>0.66755116959064298</v>
      </c>
      <c r="J5145">
        <v>0.73706751461369102</v>
      </c>
      <c r="K5145">
        <v>6.9516345023048001E-2</v>
      </c>
      <c r="L5145">
        <v>0.48338348169002199</v>
      </c>
      <c r="M5145">
        <v>0.86468217240313505</v>
      </c>
      <c r="N5145">
        <v>-0.72564948235703897</v>
      </c>
      <c r="O5145">
        <v>67.3295739348371</v>
      </c>
      <c r="P5145">
        <v>72.034375153570195</v>
      </c>
      <c r="Q5145" t="s">
        <v>16</v>
      </c>
      <c r="R5145">
        <v>-0.72564948235703897</v>
      </c>
      <c r="S5145">
        <v>-0.55018127850356102</v>
      </c>
      <c r="T5145">
        <v>-0.183776599382524</v>
      </c>
      <c r="U5145">
        <v>6.9516345023048001E-2</v>
      </c>
      <c r="V5145">
        <v>0.32280928942862003</v>
      </c>
      <c r="W5145">
        <v>0.689213968549657</v>
      </c>
      <c r="X5145">
        <v>0.86468217240313505</v>
      </c>
      <c r="Y5145">
        <v>9.4314759021068298E-2</v>
      </c>
    </row>
    <row r="5146" spans="1:25" x14ac:dyDescent="0.2">
      <c r="A5146" t="s">
        <v>10877</v>
      </c>
      <c r="B5146" t="s">
        <v>31</v>
      </c>
      <c r="C5146" t="s">
        <v>45</v>
      </c>
      <c r="D5146" t="s">
        <v>13</v>
      </c>
      <c r="E5146" t="s">
        <v>18</v>
      </c>
      <c r="F5146">
        <v>9</v>
      </c>
      <c r="G5146">
        <v>228</v>
      </c>
      <c r="H5146">
        <v>2468</v>
      </c>
      <c r="I5146">
        <v>0.17822316207184599</v>
      </c>
      <c r="J5146">
        <v>0.40553915054939499</v>
      </c>
      <c r="K5146">
        <v>0.227315988477549</v>
      </c>
      <c r="L5146">
        <v>0.711710781543062</v>
      </c>
      <c r="M5146">
        <v>1.3980802241158901</v>
      </c>
      <c r="N5146">
        <v>-0.94344824716078801</v>
      </c>
      <c r="O5146">
        <v>71.135442773600701</v>
      </c>
      <c r="P5146">
        <v>72.034375153570195</v>
      </c>
      <c r="Q5146" t="s">
        <v>16</v>
      </c>
      <c r="R5146">
        <v>-0.94344824716078801</v>
      </c>
      <c r="S5146">
        <v>-0.68509723346065599</v>
      </c>
      <c r="T5146">
        <v>-0.145620461051015</v>
      </c>
      <c r="U5146">
        <v>0.227315988477549</v>
      </c>
      <c r="V5146">
        <v>0.60025243800611405</v>
      </c>
      <c r="W5146">
        <v>1.1397292104157499</v>
      </c>
      <c r="X5146">
        <v>1.3980802241158901</v>
      </c>
      <c r="Y5146">
        <v>0.56052785081193202</v>
      </c>
    </row>
    <row r="5147" spans="1:25" x14ac:dyDescent="0.2">
      <c r="A5147" t="s">
        <v>10878</v>
      </c>
      <c r="B5147" t="s">
        <v>31</v>
      </c>
      <c r="C5147" t="s">
        <v>45</v>
      </c>
      <c r="D5147" t="s">
        <v>13</v>
      </c>
      <c r="E5147" t="s">
        <v>18</v>
      </c>
      <c r="F5147">
        <v>10</v>
      </c>
      <c r="G5147">
        <v>228</v>
      </c>
      <c r="H5147">
        <v>2468</v>
      </c>
      <c r="I5147">
        <v>-0.52673245614035102</v>
      </c>
      <c r="J5147">
        <v>-0.11405478310844799</v>
      </c>
      <c r="K5147">
        <v>0.412677673031903</v>
      </c>
      <c r="L5147">
        <v>0.90871235803700701</v>
      </c>
      <c r="M5147">
        <v>1.9075095020027799</v>
      </c>
      <c r="N5147">
        <v>-1.08215415593897</v>
      </c>
      <c r="O5147">
        <v>74.946428571428598</v>
      </c>
      <c r="P5147">
        <v>72.034375153570195</v>
      </c>
      <c r="Q5147" t="s">
        <v>16</v>
      </c>
      <c r="R5147">
        <v>-1.08215415593897</v>
      </c>
      <c r="S5147">
        <v>-0.75229156997154001</v>
      </c>
      <c r="T5147">
        <v>-6.3487602579489003E-2</v>
      </c>
      <c r="U5147">
        <v>0.412677673031903</v>
      </c>
      <c r="V5147">
        <v>0.88884294864329505</v>
      </c>
      <c r="W5147">
        <v>1.5776469160353499</v>
      </c>
      <c r="X5147">
        <v>1.9075095020027799</v>
      </c>
      <c r="Y5147">
        <v>-3.61824082940486</v>
      </c>
    </row>
    <row r="5148" spans="1:25" x14ac:dyDescent="0.2">
      <c r="A5148" t="s">
        <v>10879</v>
      </c>
      <c r="B5148" t="s">
        <v>31</v>
      </c>
      <c r="C5148" t="s">
        <v>45</v>
      </c>
      <c r="D5148" t="s">
        <v>13</v>
      </c>
      <c r="E5148" t="s">
        <v>18</v>
      </c>
      <c r="F5148">
        <v>11</v>
      </c>
      <c r="G5148">
        <v>228</v>
      </c>
      <c r="H5148">
        <v>2468</v>
      </c>
      <c r="I5148">
        <v>-1.2038142230576401</v>
      </c>
      <c r="J5148">
        <v>-0.76683024172507797</v>
      </c>
      <c r="K5148">
        <v>0.436983981332566</v>
      </c>
      <c r="L5148">
        <v>1.0061362696817899</v>
      </c>
      <c r="M5148">
        <v>2.0920781449591099</v>
      </c>
      <c r="N5148">
        <v>-1.2181101822939799</v>
      </c>
      <c r="O5148">
        <v>77.908208020050097</v>
      </c>
      <c r="P5148">
        <v>72.034375153570195</v>
      </c>
      <c r="Q5148" t="s">
        <v>16</v>
      </c>
      <c r="R5148">
        <v>-1.2181101822939799</v>
      </c>
      <c r="S5148">
        <v>-0.85288271639949198</v>
      </c>
      <c r="T5148">
        <v>-9.0231423980693407E-2</v>
      </c>
      <c r="U5148">
        <v>0.436983981332566</v>
      </c>
      <c r="V5148">
        <v>0.96419938664582505</v>
      </c>
      <c r="W5148">
        <v>1.7268506790646201</v>
      </c>
      <c r="X5148">
        <v>2.0920781449591099</v>
      </c>
      <c r="Y5148">
        <v>-0.56985752198494</v>
      </c>
    </row>
    <row r="5149" spans="1:25" x14ac:dyDescent="0.2">
      <c r="A5149" t="s">
        <v>10880</v>
      </c>
      <c r="B5149" t="s">
        <v>31</v>
      </c>
      <c r="C5149" t="s">
        <v>45</v>
      </c>
      <c r="D5149" t="s">
        <v>13</v>
      </c>
      <c r="E5149" t="s">
        <v>18</v>
      </c>
      <c r="F5149">
        <v>12</v>
      </c>
      <c r="G5149">
        <v>228</v>
      </c>
      <c r="H5149">
        <v>2468</v>
      </c>
      <c r="I5149">
        <v>-1.64323412698413</v>
      </c>
      <c r="J5149">
        <v>-1.1793171746947699</v>
      </c>
      <c r="K5149">
        <v>0.46391695228935698</v>
      </c>
      <c r="L5149">
        <v>1.03351322149057</v>
      </c>
      <c r="M5149">
        <v>2.1640462016413502</v>
      </c>
      <c r="N5149">
        <v>-1.2362122970626299</v>
      </c>
      <c r="O5149">
        <v>79.836466165413498</v>
      </c>
      <c r="P5149">
        <v>72.034375153570195</v>
      </c>
      <c r="Q5149" t="s">
        <v>16</v>
      </c>
      <c r="R5149">
        <v>-1.2362122970626299</v>
      </c>
      <c r="S5149">
        <v>-0.86104699766155401</v>
      </c>
      <c r="T5149">
        <v>-7.7643975771701498E-2</v>
      </c>
      <c r="U5149">
        <v>0.46391695228935698</v>
      </c>
      <c r="V5149">
        <v>1.0054778803504201</v>
      </c>
      <c r="W5149">
        <v>1.7888809022402701</v>
      </c>
      <c r="X5149">
        <v>2.1640462016413502</v>
      </c>
      <c r="Y5149">
        <v>-0.39337759361422697</v>
      </c>
    </row>
    <row r="5150" spans="1:25" x14ac:dyDescent="0.2">
      <c r="A5150" t="s">
        <v>10881</v>
      </c>
      <c r="B5150" t="s">
        <v>31</v>
      </c>
      <c r="C5150" t="s">
        <v>45</v>
      </c>
      <c r="D5150" t="s">
        <v>13</v>
      </c>
      <c r="E5150" t="s">
        <v>18</v>
      </c>
      <c r="F5150">
        <v>13</v>
      </c>
      <c r="G5150">
        <v>228</v>
      </c>
      <c r="H5150">
        <v>2468</v>
      </c>
      <c r="I5150">
        <v>-1.7877083333333299</v>
      </c>
      <c r="J5150">
        <v>-1.3133287903105799</v>
      </c>
      <c r="K5150">
        <v>0.47437954302275498</v>
      </c>
      <c r="L5150">
        <v>1.08326670889125</v>
      </c>
      <c r="M5150">
        <v>2.2563532791488599</v>
      </c>
      <c r="N5150">
        <v>-1.3075941931033499</v>
      </c>
      <c r="O5150">
        <v>80.711988304093595</v>
      </c>
      <c r="P5150">
        <v>72.034375153570195</v>
      </c>
      <c r="Q5150" t="s">
        <v>16</v>
      </c>
      <c r="R5150">
        <v>-1.3075941931033499</v>
      </c>
      <c r="S5150">
        <v>-0.91436837777582702</v>
      </c>
      <c r="T5150">
        <v>-9.3252212436259696E-2</v>
      </c>
      <c r="U5150">
        <v>0.47437954302275498</v>
      </c>
      <c r="V5150">
        <v>1.04201129848177</v>
      </c>
      <c r="W5150">
        <v>1.86312746382134</v>
      </c>
      <c r="X5150">
        <v>2.2563532791488599</v>
      </c>
      <c r="Y5150">
        <v>-0.36120394719327897</v>
      </c>
    </row>
    <row r="5151" spans="1:25" x14ac:dyDescent="0.2">
      <c r="A5151" t="s">
        <v>10882</v>
      </c>
      <c r="B5151" t="s">
        <v>31</v>
      </c>
      <c r="C5151" t="s">
        <v>45</v>
      </c>
      <c r="D5151" t="s">
        <v>13</v>
      </c>
      <c r="E5151" t="s">
        <v>18</v>
      </c>
      <c r="F5151">
        <v>14</v>
      </c>
      <c r="G5151">
        <v>228</v>
      </c>
      <c r="H5151">
        <v>2468</v>
      </c>
      <c r="I5151">
        <v>-1.6066128863826199</v>
      </c>
      <c r="J5151">
        <v>-0.86951592993531701</v>
      </c>
      <c r="K5151">
        <v>0.737096956447306</v>
      </c>
      <c r="L5151">
        <v>1.11400694368916</v>
      </c>
      <c r="M5151">
        <v>2.56963837881597</v>
      </c>
      <c r="N5151">
        <v>-1.09544446592136</v>
      </c>
      <c r="O5151">
        <v>81.080931495405196</v>
      </c>
      <c r="P5151">
        <v>72.034375153570195</v>
      </c>
      <c r="Q5151" t="s">
        <v>16</v>
      </c>
      <c r="R5151">
        <v>-1.09544446592136</v>
      </c>
      <c r="S5151">
        <v>-0.69105994536219295</v>
      </c>
      <c r="T5151">
        <v>0.153357317954188</v>
      </c>
      <c r="U5151">
        <v>0.737096956447306</v>
      </c>
      <c r="V5151">
        <v>1.3208365949404199</v>
      </c>
      <c r="W5151">
        <v>2.1652538582568099</v>
      </c>
      <c r="X5151">
        <v>2.56963837881597</v>
      </c>
      <c r="Y5151">
        <v>-0.84770954857852798</v>
      </c>
    </row>
    <row r="5152" spans="1:25" x14ac:dyDescent="0.2">
      <c r="A5152" t="s">
        <v>10883</v>
      </c>
      <c r="B5152" t="s">
        <v>31</v>
      </c>
      <c r="C5152" t="s">
        <v>45</v>
      </c>
      <c r="D5152" t="s">
        <v>13</v>
      </c>
      <c r="E5152" t="s">
        <v>18</v>
      </c>
      <c r="F5152">
        <v>15</v>
      </c>
      <c r="G5152">
        <v>228</v>
      </c>
      <c r="H5152">
        <v>2468</v>
      </c>
      <c r="I5152">
        <v>-1.2486528822055101</v>
      </c>
      <c r="J5152">
        <v>-0.38570055748242399</v>
      </c>
      <c r="K5152">
        <v>0.86295232472308903</v>
      </c>
      <c r="L5152">
        <v>1.08417129337041</v>
      </c>
      <c r="M5152">
        <v>2.6464141023174101</v>
      </c>
      <c r="N5152">
        <v>-0.92050945287123098</v>
      </c>
      <c r="O5152">
        <v>80.609231411862993</v>
      </c>
      <c r="P5152">
        <v>72.034375153570195</v>
      </c>
      <c r="Q5152" t="s">
        <v>16</v>
      </c>
      <c r="R5152">
        <v>-0.92050945287123098</v>
      </c>
      <c r="S5152">
        <v>-0.52695527337777304</v>
      </c>
      <c r="T5152">
        <v>0.29484656699699602</v>
      </c>
      <c r="U5152">
        <v>0.86295232472308903</v>
      </c>
      <c r="V5152">
        <v>1.4310580824491801</v>
      </c>
      <c r="W5152">
        <v>2.2528599228239501</v>
      </c>
      <c r="X5152">
        <v>2.6464141023174101</v>
      </c>
      <c r="Y5152">
        <v>-2.2373634364332302</v>
      </c>
    </row>
    <row r="5153" spans="1:25" x14ac:dyDescent="0.2">
      <c r="A5153" t="s">
        <v>10884</v>
      </c>
      <c r="B5153" t="s">
        <v>31</v>
      </c>
      <c r="C5153" t="s">
        <v>45</v>
      </c>
      <c r="D5153" t="s">
        <v>13</v>
      </c>
      <c r="E5153" t="s">
        <v>18</v>
      </c>
      <c r="F5153">
        <v>16</v>
      </c>
      <c r="G5153">
        <v>228</v>
      </c>
      <c r="H5153">
        <v>2468</v>
      </c>
      <c r="I5153">
        <v>-0.56854166666666694</v>
      </c>
      <c r="J5153">
        <v>-6.0977511746154603E-3</v>
      </c>
      <c r="K5153">
        <v>0.56244391549205097</v>
      </c>
      <c r="L5153">
        <v>1.1299243887941799</v>
      </c>
      <c r="M5153">
        <v>2.4211695350584801</v>
      </c>
      <c r="N5153">
        <v>-1.2962817040743799</v>
      </c>
      <c r="O5153">
        <v>79.580096073517097</v>
      </c>
      <c r="P5153">
        <v>72.034375153570195</v>
      </c>
      <c r="Q5153" t="s">
        <v>16</v>
      </c>
      <c r="R5153">
        <v>-1.2962817040743799</v>
      </c>
      <c r="S5153">
        <v>-0.88611915094208904</v>
      </c>
      <c r="T5153">
        <v>-2.9636464236099801E-2</v>
      </c>
      <c r="U5153">
        <v>0.56244391549205097</v>
      </c>
      <c r="V5153">
        <v>1.1545242952201999</v>
      </c>
      <c r="W5153">
        <v>2.0110069819261902</v>
      </c>
      <c r="X5153">
        <v>2.4211695350584801</v>
      </c>
      <c r="Y5153">
        <v>-92.237924996590294</v>
      </c>
    </row>
    <row r="5154" spans="1:25" x14ac:dyDescent="0.2">
      <c r="A5154" t="s">
        <v>10885</v>
      </c>
      <c r="B5154" t="s">
        <v>31</v>
      </c>
      <c r="C5154" t="s">
        <v>45</v>
      </c>
      <c r="D5154" t="s">
        <v>13</v>
      </c>
      <c r="E5154" t="s">
        <v>18</v>
      </c>
      <c r="F5154">
        <v>17</v>
      </c>
      <c r="G5154">
        <v>228</v>
      </c>
      <c r="H5154">
        <v>2468</v>
      </c>
      <c r="I5154">
        <v>0.23756578947368401</v>
      </c>
      <c r="J5154">
        <v>0.66306967410059703</v>
      </c>
      <c r="K5154">
        <v>0.42550388462691302</v>
      </c>
      <c r="L5154">
        <v>1.10037175662023</v>
      </c>
      <c r="M5154">
        <v>2.23561542426719</v>
      </c>
      <c r="N5154">
        <v>-1.3846076550133599</v>
      </c>
      <c r="O5154">
        <v>77.8978696741855</v>
      </c>
      <c r="P5154">
        <v>72.034375153570195</v>
      </c>
      <c r="Q5154" t="s">
        <v>17</v>
      </c>
      <c r="R5154">
        <v>-1.3846076550133599</v>
      </c>
      <c r="S5154">
        <v>-0.98517270736022</v>
      </c>
      <c r="T5154">
        <v>-0.151090915842087</v>
      </c>
      <c r="U5154">
        <v>0.42550388462691302</v>
      </c>
      <c r="V5154">
        <v>1.0020986850959099</v>
      </c>
      <c r="W5154">
        <v>1.8361804766140499</v>
      </c>
      <c r="X5154">
        <v>2.23561542426719</v>
      </c>
      <c r="Y5154">
        <v>0.64171821038878896</v>
      </c>
    </row>
    <row r="5155" spans="1:25" x14ac:dyDescent="0.2">
      <c r="A5155" t="s">
        <v>10886</v>
      </c>
      <c r="B5155" t="s">
        <v>31</v>
      </c>
      <c r="C5155" t="s">
        <v>45</v>
      </c>
      <c r="D5155" t="s">
        <v>13</v>
      </c>
      <c r="E5155" t="s">
        <v>18</v>
      </c>
      <c r="F5155">
        <v>18</v>
      </c>
      <c r="G5155">
        <v>228</v>
      </c>
      <c r="H5155">
        <v>2468</v>
      </c>
      <c r="I5155">
        <v>1.15166510025063</v>
      </c>
      <c r="J5155">
        <v>1.5290482462322501</v>
      </c>
      <c r="K5155">
        <v>0.37738314598161998</v>
      </c>
      <c r="L5155">
        <v>0.99862014916144004</v>
      </c>
      <c r="M5155">
        <v>2.0201132913521902</v>
      </c>
      <c r="N5155">
        <v>-1.2653469993889499</v>
      </c>
      <c r="O5155">
        <v>75.637322472848794</v>
      </c>
      <c r="P5155">
        <v>72.034375153570195</v>
      </c>
      <c r="Q5155" t="s">
        <v>17</v>
      </c>
      <c r="R5155">
        <v>-1.2653469993889499</v>
      </c>
      <c r="S5155">
        <v>-0.90284788524334603</v>
      </c>
      <c r="T5155">
        <v>-0.14589381217897501</v>
      </c>
      <c r="U5155">
        <v>0.37738314598161998</v>
      </c>
      <c r="V5155">
        <v>0.90066010414221398</v>
      </c>
      <c r="W5155">
        <v>1.65761417720659</v>
      </c>
      <c r="X5155">
        <v>2.0201132913521902</v>
      </c>
      <c r="Y5155">
        <v>0.24680918140518801</v>
      </c>
    </row>
    <row r="5156" spans="1:25" x14ac:dyDescent="0.2">
      <c r="A5156" t="s">
        <v>10887</v>
      </c>
      <c r="B5156" t="s">
        <v>31</v>
      </c>
      <c r="C5156" t="s">
        <v>45</v>
      </c>
      <c r="D5156" t="s">
        <v>13</v>
      </c>
      <c r="E5156" t="s">
        <v>18</v>
      </c>
      <c r="F5156">
        <v>19</v>
      </c>
      <c r="G5156">
        <v>228</v>
      </c>
      <c r="H5156">
        <v>2468</v>
      </c>
      <c r="I5156">
        <v>1.81694757727652</v>
      </c>
      <c r="J5156">
        <v>2.1915746546076198</v>
      </c>
      <c r="K5156">
        <v>0.37462707733110001</v>
      </c>
      <c r="L5156">
        <v>0.91572707715652701</v>
      </c>
      <c r="M5156">
        <v>1.8809981192535901</v>
      </c>
      <c r="N5156">
        <v>-1.13174396459139</v>
      </c>
      <c r="O5156">
        <v>72.576127819548901</v>
      </c>
      <c r="P5156">
        <v>72.034375153570195</v>
      </c>
      <c r="Q5156" t="s">
        <v>17</v>
      </c>
      <c r="R5156">
        <v>-1.13174396459139</v>
      </c>
      <c r="S5156">
        <v>-0.799335035583568</v>
      </c>
      <c r="T5156">
        <v>-0.10521391109892</v>
      </c>
      <c r="U5156">
        <v>0.37462707733110001</v>
      </c>
      <c r="V5156">
        <v>0.854468065761119</v>
      </c>
      <c r="W5156">
        <v>1.54858919024577</v>
      </c>
      <c r="X5156">
        <v>1.8809981192535901</v>
      </c>
      <c r="Y5156">
        <v>0.170939683274523</v>
      </c>
    </row>
    <row r="5157" spans="1:25" x14ac:dyDescent="0.2">
      <c r="A5157" t="s">
        <v>10888</v>
      </c>
      <c r="B5157" t="s">
        <v>31</v>
      </c>
      <c r="C5157" t="s">
        <v>45</v>
      </c>
      <c r="D5157" t="s">
        <v>13</v>
      </c>
      <c r="E5157" t="s">
        <v>18</v>
      </c>
      <c r="F5157">
        <v>20</v>
      </c>
      <c r="G5157">
        <v>228</v>
      </c>
      <c r="H5157">
        <v>2468</v>
      </c>
      <c r="I5157">
        <v>2.0166865079365102</v>
      </c>
      <c r="J5157">
        <v>2.3383811059228998</v>
      </c>
      <c r="K5157">
        <v>0.32169459798639499</v>
      </c>
      <c r="L5157">
        <v>0.85812421849216602</v>
      </c>
      <c r="M5157">
        <v>1.73330893740601</v>
      </c>
      <c r="N5157">
        <v>-1.08991974143322</v>
      </c>
      <c r="O5157">
        <v>69.908521303258098</v>
      </c>
      <c r="P5157">
        <v>72.034375153570195</v>
      </c>
      <c r="Q5157" t="s">
        <v>17</v>
      </c>
      <c r="R5157">
        <v>-1.08991974143322</v>
      </c>
      <c r="S5157">
        <v>-0.77842065012056205</v>
      </c>
      <c r="T5157">
        <v>-0.1279624925035</v>
      </c>
      <c r="U5157">
        <v>0.32169459798639499</v>
      </c>
      <c r="V5157">
        <v>0.77135168847628999</v>
      </c>
      <c r="W5157">
        <v>1.4218098460933499</v>
      </c>
      <c r="X5157">
        <v>1.73330893740601</v>
      </c>
      <c r="Y5157">
        <v>0.13757150071541899</v>
      </c>
    </row>
    <row r="5158" spans="1:25" x14ac:dyDescent="0.2">
      <c r="A5158" t="s">
        <v>10889</v>
      </c>
      <c r="B5158" t="s">
        <v>31</v>
      </c>
      <c r="C5158" t="s">
        <v>45</v>
      </c>
      <c r="D5158" t="s">
        <v>13</v>
      </c>
      <c r="E5158" t="s">
        <v>18</v>
      </c>
      <c r="F5158">
        <v>21</v>
      </c>
      <c r="G5158">
        <v>228</v>
      </c>
      <c r="H5158">
        <v>2468</v>
      </c>
      <c r="I5158">
        <v>1.9638189223057601</v>
      </c>
      <c r="J5158">
        <v>2.2570931999398498</v>
      </c>
      <c r="K5158">
        <v>0.29327427763408198</v>
      </c>
      <c r="L5158">
        <v>0.82889417654400199</v>
      </c>
      <c r="M5158">
        <v>1.65680519804897</v>
      </c>
      <c r="N5158">
        <v>-1.0702566427808</v>
      </c>
      <c r="O5158">
        <v>68.265037593984999</v>
      </c>
      <c r="P5158">
        <v>72.034375153570195</v>
      </c>
      <c r="Q5158" t="s">
        <v>17</v>
      </c>
      <c r="R5158">
        <v>-1.0702566427808</v>
      </c>
      <c r="S5158">
        <v>-0.76936805669532804</v>
      </c>
      <c r="T5158">
        <v>-0.141066270874975</v>
      </c>
      <c r="U5158">
        <v>0.29327427763408198</v>
      </c>
      <c r="V5158">
        <v>0.72761482614313899</v>
      </c>
      <c r="W5158">
        <v>1.35591661196349</v>
      </c>
      <c r="X5158">
        <v>1.65680519804897</v>
      </c>
      <c r="Y5158">
        <v>0.129934500552258</v>
      </c>
    </row>
    <row r="5159" spans="1:25" x14ac:dyDescent="0.2">
      <c r="A5159" t="s">
        <v>10890</v>
      </c>
      <c r="B5159" t="s">
        <v>31</v>
      </c>
      <c r="C5159" t="s">
        <v>45</v>
      </c>
      <c r="D5159" t="s">
        <v>13</v>
      </c>
      <c r="E5159" t="s">
        <v>18</v>
      </c>
      <c r="F5159">
        <v>22</v>
      </c>
      <c r="G5159">
        <v>228</v>
      </c>
      <c r="H5159">
        <v>2468</v>
      </c>
      <c r="I5159">
        <v>1.86560463659148</v>
      </c>
      <c r="J5159">
        <v>1.9519415768650801</v>
      </c>
      <c r="K5159">
        <v>8.6336940273600907E-2</v>
      </c>
      <c r="L5159">
        <v>0.78774991465313304</v>
      </c>
      <c r="M5159">
        <v>1.38218554987801</v>
      </c>
      <c r="N5159">
        <v>-1.2095116693307999</v>
      </c>
      <c r="O5159">
        <v>67.294590643274901</v>
      </c>
      <c r="P5159">
        <v>72.034375153570195</v>
      </c>
      <c r="Q5159" t="s">
        <v>16</v>
      </c>
      <c r="R5159">
        <v>-1.2095116693307999</v>
      </c>
      <c r="S5159">
        <v>-0.92355845031171602</v>
      </c>
      <c r="T5159">
        <v>-0.32644401500464099</v>
      </c>
      <c r="U5159">
        <v>8.6336940273600907E-2</v>
      </c>
      <c r="V5159">
        <v>0.49911789555184299</v>
      </c>
      <c r="W5159">
        <v>1.0962323308589199</v>
      </c>
      <c r="X5159">
        <v>1.38218554987801</v>
      </c>
      <c r="Y5159">
        <v>4.42313137323826E-2</v>
      </c>
    </row>
    <row r="5160" spans="1:25" x14ac:dyDescent="0.2">
      <c r="A5160" t="s">
        <v>10891</v>
      </c>
      <c r="B5160" t="s">
        <v>31</v>
      </c>
      <c r="C5160" t="s">
        <v>45</v>
      </c>
      <c r="D5160" t="s">
        <v>13</v>
      </c>
      <c r="E5160" t="s">
        <v>18</v>
      </c>
      <c r="F5160">
        <v>23</v>
      </c>
      <c r="G5160">
        <v>228</v>
      </c>
      <c r="H5160">
        <v>2468</v>
      </c>
      <c r="I5160">
        <v>1.6481975772765201</v>
      </c>
      <c r="J5160">
        <v>1.7380498569173899</v>
      </c>
      <c r="K5160">
        <v>8.9852279640867602E-2</v>
      </c>
      <c r="L5160">
        <v>0.71812519918237105</v>
      </c>
      <c r="M5160">
        <v>1.2711682322958699</v>
      </c>
      <c r="N5160">
        <v>-1.0914636730141301</v>
      </c>
      <c r="O5160">
        <v>66.368838763575596</v>
      </c>
      <c r="P5160">
        <v>72.034375153570195</v>
      </c>
      <c r="Q5160" t="s">
        <v>16</v>
      </c>
      <c r="R5160">
        <v>-1.0914636730141301</v>
      </c>
      <c r="S5160">
        <v>-0.83078422571093202</v>
      </c>
      <c r="T5160">
        <v>-0.28644532473069501</v>
      </c>
      <c r="U5160">
        <v>8.9852279640867602E-2</v>
      </c>
      <c r="V5160">
        <v>0.46614988401243002</v>
      </c>
      <c r="W5160">
        <v>1.01048878499267</v>
      </c>
      <c r="X5160">
        <v>1.2711682322958699</v>
      </c>
      <c r="Y5160">
        <v>5.1697181921023697E-2</v>
      </c>
    </row>
    <row r="5161" spans="1:25" x14ac:dyDescent="0.2">
      <c r="A5161" t="s">
        <v>10892</v>
      </c>
      <c r="B5161" t="s">
        <v>31</v>
      </c>
      <c r="C5161" t="s">
        <v>45</v>
      </c>
      <c r="D5161" t="s">
        <v>13</v>
      </c>
      <c r="E5161" t="s">
        <v>18</v>
      </c>
      <c r="F5161">
        <v>24</v>
      </c>
      <c r="G5161">
        <v>228</v>
      </c>
      <c r="H5161">
        <v>2468</v>
      </c>
      <c r="I5161">
        <v>1.3899650167084401</v>
      </c>
      <c r="J5161">
        <v>1.5575546853773601</v>
      </c>
      <c r="K5161">
        <v>0.167589668668923</v>
      </c>
      <c r="L5161">
        <v>0.63471246003074999</v>
      </c>
      <c r="M5161">
        <v>1.21169166541951</v>
      </c>
      <c r="N5161">
        <v>-0.87651232808166002</v>
      </c>
      <c r="O5161">
        <v>65.655597326649996</v>
      </c>
      <c r="P5161">
        <v>72.034375153570195</v>
      </c>
      <c r="Q5161" t="s">
        <v>16</v>
      </c>
      <c r="R5161">
        <v>-0.87651232808166002</v>
      </c>
      <c r="S5161">
        <v>-0.64611170509049798</v>
      </c>
      <c r="T5161">
        <v>-0.16499966038718999</v>
      </c>
      <c r="U5161">
        <v>0.167589668668923</v>
      </c>
      <c r="V5161">
        <v>0.50017899772503505</v>
      </c>
      <c r="W5161">
        <v>0.98129104242834397</v>
      </c>
      <c r="X5161">
        <v>1.21169166541951</v>
      </c>
      <c r="Y5161">
        <v>0.10759793556033</v>
      </c>
    </row>
    <row r="5162" spans="1:25" x14ac:dyDescent="0.2">
      <c r="A5162" t="s">
        <v>10893</v>
      </c>
      <c r="B5162" t="s">
        <v>31</v>
      </c>
      <c r="C5162" t="s">
        <v>45</v>
      </c>
      <c r="D5162" t="s">
        <v>13</v>
      </c>
      <c r="E5162" t="s">
        <v>29</v>
      </c>
      <c r="F5162">
        <v>1</v>
      </c>
      <c r="G5162">
        <v>228</v>
      </c>
      <c r="H5162">
        <v>2468</v>
      </c>
      <c r="I5162">
        <v>1.3810701754385999</v>
      </c>
      <c r="J5162">
        <v>1.61228979594057</v>
      </c>
      <c r="K5162">
        <v>0.23121962050197301</v>
      </c>
      <c r="L5162">
        <v>0.48795008077360003</v>
      </c>
      <c r="M5162">
        <v>1.0338975033745399</v>
      </c>
      <c r="N5162">
        <v>-0.57145826237059905</v>
      </c>
      <c r="O5162">
        <v>68.9728070175439</v>
      </c>
      <c r="P5162">
        <v>79.830082559339502</v>
      </c>
      <c r="Q5162" t="s">
        <v>16</v>
      </c>
      <c r="R5162">
        <v>-0.57145826237059905</v>
      </c>
      <c r="S5162">
        <v>-0.39433238304978202</v>
      </c>
      <c r="T5162">
        <v>-2.44662218233936E-2</v>
      </c>
      <c r="U5162">
        <v>0.23121962050197301</v>
      </c>
      <c r="V5162">
        <v>0.48690546282733899</v>
      </c>
      <c r="W5162">
        <v>0.85677162405372698</v>
      </c>
      <c r="X5162">
        <v>1.0338975033745399</v>
      </c>
      <c r="Y5162">
        <v>0.14341070760612501</v>
      </c>
    </row>
    <row r="5163" spans="1:25" x14ac:dyDescent="0.2">
      <c r="A5163" t="s">
        <v>10894</v>
      </c>
      <c r="B5163" t="s">
        <v>31</v>
      </c>
      <c r="C5163" t="s">
        <v>45</v>
      </c>
      <c r="D5163" t="s">
        <v>13</v>
      </c>
      <c r="E5163" t="s">
        <v>29</v>
      </c>
      <c r="F5163">
        <v>2</v>
      </c>
      <c r="G5163">
        <v>228</v>
      </c>
      <c r="H5163">
        <v>2468</v>
      </c>
      <c r="I5163">
        <v>1.1833201754386</v>
      </c>
      <c r="J5163">
        <v>1.3925822921914299</v>
      </c>
      <c r="K5163">
        <v>0.20926211675282899</v>
      </c>
      <c r="L5163">
        <v>0.38436436915246203</v>
      </c>
      <c r="M5163">
        <v>0.84154150400862804</v>
      </c>
      <c r="N5163">
        <v>-0.423017270502971</v>
      </c>
      <c r="O5163">
        <v>67.909649122806997</v>
      </c>
      <c r="P5163">
        <v>79.830082559339502</v>
      </c>
      <c r="Q5163" t="s">
        <v>16</v>
      </c>
      <c r="R5163">
        <v>-0.423017270502971</v>
      </c>
      <c r="S5163">
        <v>-0.28349300450062698</v>
      </c>
      <c r="T5163">
        <v>7.8551873169389295E-3</v>
      </c>
      <c r="U5163">
        <v>0.20926211675282899</v>
      </c>
      <c r="V5163">
        <v>0.41066904618871902</v>
      </c>
      <c r="W5163">
        <v>0.70201723800628502</v>
      </c>
      <c r="X5163">
        <v>0.84154150400862804</v>
      </c>
      <c r="Y5163">
        <v>0.150269120845652</v>
      </c>
    </row>
    <row r="5164" spans="1:25" x14ac:dyDescent="0.2">
      <c r="A5164" t="s">
        <v>10895</v>
      </c>
      <c r="B5164" t="s">
        <v>31</v>
      </c>
      <c r="C5164" t="s">
        <v>45</v>
      </c>
      <c r="D5164" t="s">
        <v>13</v>
      </c>
      <c r="E5164" t="s">
        <v>29</v>
      </c>
      <c r="F5164">
        <v>3</v>
      </c>
      <c r="G5164">
        <v>228</v>
      </c>
      <c r="H5164">
        <v>2468</v>
      </c>
      <c r="I5164">
        <v>1.09025877192982</v>
      </c>
      <c r="J5164">
        <v>1.2495158663039201</v>
      </c>
      <c r="K5164">
        <v>0.15925709437409899</v>
      </c>
      <c r="L5164">
        <v>0.34285743376681399</v>
      </c>
      <c r="M5164">
        <v>0.72325757292050796</v>
      </c>
      <c r="N5164">
        <v>-0.40474338417231098</v>
      </c>
      <c r="O5164">
        <v>67.153508771929793</v>
      </c>
      <c r="P5164">
        <v>79.830082559339502</v>
      </c>
      <c r="Q5164" t="s">
        <v>16</v>
      </c>
      <c r="R5164">
        <v>-0.40474338417231098</v>
      </c>
      <c r="S5164">
        <v>-0.28028613571495697</v>
      </c>
      <c r="T5164">
        <v>-2.0400200919712001E-2</v>
      </c>
      <c r="U5164">
        <v>0.15925709437409899</v>
      </c>
      <c r="V5164">
        <v>0.33891438966790899</v>
      </c>
      <c r="W5164">
        <v>0.59880032446315501</v>
      </c>
      <c r="X5164">
        <v>0.72325757292050796</v>
      </c>
      <c r="Y5164">
        <v>0.12745503972285099</v>
      </c>
    </row>
    <row r="5165" spans="1:25" x14ac:dyDescent="0.2">
      <c r="A5165" t="s">
        <v>10896</v>
      </c>
      <c r="B5165" t="s">
        <v>31</v>
      </c>
      <c r="C5165" t="s">
        <v>45</v>
      </c>
      <c r="D5165" t="s">
        <v>13</v>
      </c>
      <c r="E5165" t="s">
        <v>29</v>
      </c>
      <c r="F5165">
        <v>4</v>
      </c>
      <c r="G5165">
        <v>228</v>
      </c>
      <c r="H5165">
        <v>2468</v>
      </c>
      <c r="I5165">
        <v>1.00900877192982</v>
      </c>
      <c r="J5165">
        <v>1.0885741992026401</v>
      </c>
      <c r="K5165">
        <v>7.9565427272817901E-2</v>
      </c>
      <c r="L5165">
        <v>0.30123029578247001</v>
      </c>
      <c r="M5165">
        <v>0.57508926383498105</v>
      </c>
      <c r="N5165">
        <v>-0.41595840928934502</v>
      </c>
      <c r="O5165">
        <v>66.964912280701796</v>
      </c>
      <c r="P5165">
        <v>79.830082559339502</v>
      </c>
      <c r="Q5165" t="s">
        <v>16</v>
      </c>
      <c r="R5165">
        <v>-0.41595840928934502</v>
      </c>
      <c r="S5165">
        <v>-0.30661181192030801</v>
      </c>
      <c r="T5165">
        <v>-7.8279247717196201E-2</v>
      </c>
      <c r="U5165">
        <v>7.9565427272817901E-2</v>
      </c>
      <c r="V5165">
        <v>0.23741010226283199</v>
      </c>
      <c r="W5165">
        <v>0.46574266646594398</v>
      </c>
      <c r="X5165">
        <v>0.57508926383498105</v>
      </c>
      <c r="Y5165">
        <v>7.3091413824705603E-2</v>
      </c>
    </row>
    <row r="5166" spans="1:25" x14ac:dyDescent="0.2">
      <c r="A5166" t="s">
        <v>10897</v>
      </c>
      <c r="B5166" t="s">
        <v>31</v>
      </c>
      <c r="C5166" t="s">
        <v>45</v>
      </c>
      <c r="D5166" t="s">
        <v>13</v>
      </c>
      <c r="E5166" t="s">
        <v>29</v>
      </c>
      <c r="F5166">
        <v>5</v>
      </c>
      <c r="G5166">
        <v>228</v>
      </c>
      <c r="H5166">
        <v>2468</v>
      </c>
      <c r="I5166">
        <v>1.0208464912280699</v>
      </c>
      <c r="J5166">
        <v>1.05725888076508</v>
      </c>
      <c r="K5166">
        <v>3.6412389537011203E-2</v>
      </c>
      <c r="L5166">
        <v>0.285384811813719</v>
      </c>
      <c r="M5166">
        <v>0.505870404970579</v>
      </c>
      <c r="N5166">
        <v>-0.43304562589655698</v>
      </c>
      <c r="O5166">
        <v>65.991228070175396</v>
      </c>
      <c r="P5166">
        <v>79.830082559339502</v>
      </c>
      <c r="Q5166" t="s">
        <v>16</v>
      </c>
      <c r="R5166">
        <v>-0.43304562589655698</v>
      </c>
      <c r="S5166">
        <v>-0.32945093920817697</v>
      </c>
      <c r="T5166">
        <v>-0.11312925185337799</v>
      </c>
      <c r="U5166">
        <v>3.6412389537011203E-2</v>
      </c>
      <c r="V5166">
        <v>0.18595403092740001</v>
      </c>
      <c r="W5166">
        <v>0.40227571828219899</v>
      </c>
      <c r="X5166">
        <v>0.505870404970579</v>
      </c>
      <c r="Y5166">
        <v>3.4440372362407101E-2</v>
      </c>
    </row>
    <row r="5167" spans="1:25" x14ac:dyDescent="0.2">
      <c r="A5167" t="s">
        <v>10898</v>
      </c>
      <c r="B5167" t="s">
        <v>31</v>
      </c>
      <c r="C5167" t="s">
        <v>45</v>
      </c>
      <c r="D5167" t="s">
        <v>13</v>
      </c>
      <c r="E5167" t="s">
        <v>29</v>
      </c>
      <c r="F5167">
        <v>6</v>
      </c>
      <c r="G5167">
        <v>228</v>
      </c>
      <c r="H5167">
        <v>2468</v>
      </c>
      <c r="I5167">
        <v>1.0181842105263199</v>
      </c>
      <c r="J5167">
        <v>1.1016410104704</v>
      </c>
      <c r="K5167">
        <v>8.3456799944080701E-2</v>
      </c>
      <c r="L5167">
        <v>0.29386469444506602</v>
      </c>
      <c r="M5167">
        <v>0.56686422230621403</v>
      </c>
      <c r="N5167">
        <v>-0.39995062241805301</v>
      </c>
      <c r="O5167">
        <v>66.504385964912302</v>
      </c>
      <c r="P5167">
        <v>79.830082559339502</v>
      </c>
      <c r="Q5167" t="s">
        <v>16</v>
      </c>
      <c r="R5167">
        <v>-0.39995062241805301</v>
      </c>
      <c r="S5167">
        <v>-0.293277738334494</v>
      </c>
      <c r="T5167">
        <v>-7.0528299945133793E-2</v>
      </c>
      <c r="U5167">
        <v>8.3456799944080701E-2</v>
      </c>
      <c r="V5167">
        <v>0.237441899833295</v>
      </c>
      <c r="W5167">
        <v>0.46019133822265501</v>
      </c>
      <c r="X5167">
        <v>0.56686422230621403</v>
      </c>
      <c r="Y5167">
        <v>7.5756802035215606E-2</v>
      </c>
    </row>
    <row r="5168" spans="1:25" x14ac:dyDescent="0.2">
      <c r="A5168" t="s">
        <v>10899</v>
      </c>
      <c r="B5168" t="s">
        <v>31</v>
      </c>
      <c r="C5168" t="s">
        <v>45</v>
      </c>
      <c r="D5168" t="s">
        <v>13</v>
      </c>
      <c r="E5168" t="s">
        <v>29</v>
      </c>
      <c r="F5168">
        <v>7</v>
      </c>
      <c r="G5168">
        <v>228</v>
      </c>
      <c r="H5168">
        <v>2468</v>
      </c>
      <c r="I5168">
        <v>0.98324999999999996</v>
      </c>
      <c r="J5168">
        <v>1.10154897664056</v>
      </c>
      <c r="K5168">
        <v>0.11829897664056201</v>
      </c>
      <c r="L5168">
        <v>0.32150946432849697</v>
      </c>
      <c r="M5168">
        <v>0.64718204546094005</v>
      </c>
      <c r="N5168">
        <v>-0.41058409217981601</v>
      </c>
      <c r="O5168">
        <v>68.545614035087695</v>
      </c>
      <c r="P5168">
        <v>79.830082559339502</v>
      </c>
      <c r="Q5168" t="s">
        <v>16</v>
      </c>
      <c r="R5168">
        <v>-0.41058409217981601</v>
      </c>
      <c r="S5168">
        <v>-0.29387615662857097</v>
      </c>
      <c r="T5168">
        <v>-5.01719826675706E-2</v>
      </c>
      <c r="U5168">
        <v>0.11829897664056201</v>
      </c>
      <c r="V5168">
        <v>0.28676993594869499</v>
      </c>
      <c r="W5168">
        <v>0.53047410990969501</v>
      </c>
      <c r="X5168">
        <v>0.64718204546094005</v>
      </c>
      <c r="Y5168">
        <v>0.107393297210754</v>
      </c>
    </row>
    <row r="5169" spans="1:25" x14ac:dyDescent="0.2">
      <c r="A5169" t="s">
        <v>10900</v>
      </c>
      <c r="B5169" t="s">
        <v>31</v>
      </c>
      <c r="C5169" t="s">
        <v>45</v>
      </c>
      <c r="D5169" t="s">
        <v>13</v>
      </c>
      <c r="E5169" t="s">
        <v>29</v>
      </c>
      <c r="F5169">
        <v>8</v>
      </c>
      <c r="G5169">
        <v>228</v>
      </c>
      <c r="H5169">
        <v>2468</v>
      </c>
      <c r="I5169">
        <v>0.66850438596491202</v>
      </c>
      <c r="J5169">
        <v>1.0952063431550301</v>
      </c>
      <c r="K5169">
        <v>0.42670195719012</v>
      </c>
      <c r="L5169">
        <v>0.40047347217946999</v>
      </c>
      <c r="M5169">
        <v>1.08548081892535</v>
      </c>
      <c r="N5169">
        <v>-0.23207690454510899</v>
      </c>
      <c r="O5169">
        <v>74.657017543859695</v>
      </c>
      <c r="P5169">
        <v>79.830082559339502</v>
      </c>
      <c r="Q5169" t="s">
        <v>16</v>
      </c>
      <c r="R5169">
        <v>-0.23207690454510899</v>
      </c>
      <c r="S5169">
        <v>-8.6705034143960899E-2</v>
      </c>
      <c r="T5169">
        <v>0.216853857768077</v>
      </c>
      <c r="U5169">
        <v>0.42670195719012</v>
      </c>
      <c r="V5169">
        <v>0.63655005661216202</v>
      </c>
      <c r="W5169">
        <v>0.94010894852420002</v>
      </c>
      <c r="X5169">
        <v>1.08548081892535</v>
      </c>
      <c r="Y5169">
        <v>0.38960873433301302</v>
      </c>
    </row>
    <row r="5170" spans="1:25" x14ac:dyDescent="0.2">
      <c r="A5170" t="s">
        <v>10901</v>
      </c>
      <c r="B5170" t="s">
        <v>31</v>
      </c>
      <c r="C5170" t="s">
        <v>45</v>
      </c>
      <c r="D5170" t="s">
        <v>13</v>
      </c>
      <c r="E5170" t="s">
        <v>29</v>
      </c>
      <c r="F5170">
        <v>9</v>
      </c>
      <c r="G5170">
        <v>228</v>
      </c>
      <c r="H5170">
        <v>2468</v>
      </c>
      <c r="I5170">
        <v>1.4592105263157899E-2</v>
      </c>
      <c r="J5170">
        <v>0.97148980101054005</v>
      </c>
      <c r="K5170">
        <v>0.95689769574738204</v>
      </c>
      <c r="L5170">
        <v>0.52268450620835005</v>
      </c>
      <c r="M5170">
        <v>1.8167137084601199</v>
      </c>
      <c r="N5170">
        <v>9.7081683034645594E-2</v>
      </c>
      <c r="O5170">
        <v>81.530701754386001</v>
      </c>
      <c r="P5170">
        <v>79.830082559339502</v>
      </c>
      <c r="Q5170" t="s">
        <v>16</v>
      </c>
      <c r="R5170">
        <v>9.7081683034645594E-2</v>
      </c>
      <c r="S5170">
        <v>0.28681615878827699</v>
      </c>
      <c r="T5170">
        <v>0.68301101449420598</v>
      </c>
      <c r="U5170">
        <v>0.95689769574738204</v>
      </c>
      <c r="V5170">
        <v>1.23078437700056</v>
      </c>
      <c r="W5170">
        <v>1.62697923270649</v>
      </c>
      <c r="X5170">
        <v>1.8167137084601199</v>
      </c>
      <c r="Y5170">
        <v>0.98497966190897801</v>
      </c>
    </row>
    <row r="5171" spans="1:25" x14ac:dyDescent="0.2">
      <c r="A5171" t="s">
        <v>10902</v>
      </c>
      <c r="B5171" t="s">
        <v>31</v>
      </c>
      <c r="C5171" t="s">
        <v>45</v>
      </c>
      <c r="D5171" t="s">
        <v>13</v>
      </c>
      <c r="E5171" t="s">
        <v>29</v>
      </c>
      <c r="F5171">
        <v>10</v>
      </c>
      <c r="G5171">
        <v>228</v>
      </c>
      <c r="H5171">
        <v>2468</v>
      </c>
      <c r="I5171">
        <v>-0.66326754385964903</v>
      </c>
      <c r="J5171">
        <v>0.59384050407297595</v>
      </c>
      <c r="K5171">
        <v>1.25710804793263</v>
      </c>
      <c r="L5171">
        <v>0.73429832300264397</v>
      </c>
      <c r="M5171">
        <v>2.4650287892719698</v>
      </c>
      <c r="N5171">
        <v>4.91873065932764E-2</v>
      </c>
      <c r="O5171">
        <v>87.4710526315789</v>
      </c>
      <c r="P5171">
        <v>79.830082559339502</v>
      </c>
      <c r="Q5171" t="s">
        <v>16</v>
      </c>
      <c r="R5171">
        <v>4.91873065932764E-2</v>
      </c>
      <c r="S5171">
        <v>0.31573759784323602</v>
      </c>
      <c r="T5171">
        <v>0.87233572667923998</v>
      </c>
      <c r="U5171">
        <v>1.25710804793263</v>
      </c>
      <c r="V5171">
        <v>1.64188036918601</v>
      </c>
      <c r="W5171">
        <v>2.19847849802201</v>
      </c>
      <c r="X5171">
        <v>2.4650287892719698</v>
      </c>
      <c r="Y5171">
        <v>2.1169119305781501</v>
      </c>
    </row>
    <row r="5172" spans="1:25" x14ac:dyDescent="0.2">
      <c r="A5172" t="s">
        <v>10903</v>
      </c>
      <c r="B5172" t="s">
        <v>31</v>
      </c>
      <c r="C5172" t="s">
        <v>45</v>
      </c>
      <c r="D5172" t="s">
        <v>13</v>
      </c>
      <c r="E5172" t="s">
        <v>29</v>
      </c>
      <c r="F5172">
        <v>11</v>
      </c>
      <c r="G5172">
        <v>228</v>
      </c>
      <c r="H5172">
        <v>2468</v>
      </c>
      <c r="I5172">
        <v>-1.1992675438596501</v>
      </c>
      <c r="J5172">
        <v>-0.159272206106543</v>
      </c>
      <c r="K5172">
        <v>1.0399953377531099</v>
      </c>
      <c r="L5172">
        <v>0.88665803422351297</v>
      </c>
      <c r="M5172">
        <v>2.4985478040507898</v>
      </c>
      <c r="N5172">
        <v>-0.418557128544572</v>
      </c>
      <c r="O5172">
        <v>91.745614035087698</v>
      </c>
      <c r="P5172">
        <v>79.830082559339502</v>
      </c>
      <c r="Q5172" t="s">
        <v>16</v>
      </c>
      <c r="R5172">
        <v>-0.418557128544572</v>
      </c>
      <c r="S5172">
        <v>-9.6700262121436995E-2</v>
      </c>
      <c r="T5172">
        <v>0.575386527819986</v>
      </c>
      <c r="U5172">
        <v>1.0399953377531099</v>
      </c>
      <c r="V5172">
        <v>1.50460414768623</v>
      </c>
      <c r="W5172">
        <v>2.17669093762765</v>
      </c>
      <c r="X5172">
        <v>2.4985478040507898</v>
      </c>
      <c r="Y5172">
        <v>-6.5296724593456004</v>
      </c>
    </row>
    <row r="5173" spans="1:25" x14ac:dyDescent="0.2">
      <c r="A5173" t="s">
        <v>10904</v>
      </c>
      <c r="B5173" t="s">
        <v>31</v>
      </c>
      <c r="C5173" t="s">
        <v>45</v>
      </c>
      <c r="D5173" t="s">
        <v>13</v>
      </c>
      <c r="E5173" t="s">
        <v>29</v>
      </c>
      <c r="F5173">
        <v>12</v>
      </c>
      <c r="G5173">
        <v>228</v>
      </c>
      <c r="H5173">
        <v>2468</v>
      </c>
      <c r="I5173">
        <v>-1.2993815789473699</v>
      </c>
      <c r="J5173">
        <v>-0.45181521573389199</v>
      </c>
      <c r="K5173">
        <v>0.847566363213477</v>
      </c>
      <c r="L5173">
        <v>0.93306660106625505</v>
      </c>
      <c r="M5173">
        <v>2.3824609219674699</v>
      </c>
      <c r="N5173">
        <v>-0.68732819554051305</v>
      </c>
      <c r="O5173">
        <v>93.890350877193001</v>
      </c>
      <c r="P5173">
        <v>79.830082559339502</v>
      </c>
      <c r="Q5173" t="s">
        <v>16</v>
      </c>
      <c r="R5173">
        <v>-0.68732819554051305</v>
      </c>
      <c r="S5173">
        <v>-0.34862501935346202</v>
      </c>
      <c r="T5173">
        <v>0.35863946425475901</v>
      </c>
      <c r="U5173">
        <v>0.847566363213477</v>
      </c>
      <c r="V5173">
        <v>1.3364932621721901</v>
      </c>
      <c r="W5173">
        <v>2.0437577457804199</v>
      </c>
      <c r="X5173">
        <v>2.3824609219674699</v>
      </c>
      <c r="Y5173">
        <v>-1.8759137224645199</v>
      </c>
    </row>
    <row r="5174" spans="1:25" x14ac:dyDescent="0.2">
      <c r="A5174" t="s">
        <v>10905</v>
      </c>
      <c r="B5174" t="s">
        <v>31</v>
      </c>
      <c r="C5174" t="s">
        <v>45</v>
      </c>
      <c r="D5174" t="s">
        <v>13</v>
      </c>
      <c r="E5174" t="s">
        <v>29</v>
      </c>
      <c r="F5174">
        <v>13</v>
      </c>
      <c r="G5174">
        <v>228</v>
      </c>
      <c r="H5174">
        <v>2468</v>
      </c>
      <c r="I5174">
        <v>-1.1038333333333299</v>
      </c>
      <c r="J5174">
        <v>-0.45783861452164598</v>
      </c>
      <c r="K5174">
        <v>0.64599471881168702</v>
      </c>
      <c r="L5174">
        <v>0.92356706013593304</v>
      </c>
      <c r="M5174">
        <v>2.1652625327353001</v>
      </c>
      <c r="N5174">
        <v>-0.87327309511192297</v>
      </c>
      <c r="O5174">
        <v>93.908771929824596</v>
      </c>
      <c r="P5174">
        <v>79.830082559339502</v>
      </c>
      <c r="Q5174" t="s">
        <v>16</v>
      </c>
      <c r="R5174">
        <v>-0.87327309511192297</v>
      </c>
      <c r="S5174">
        <v>-0.53801825228257905</v>
      </c>
      <c r="T5174">
        <v>0.16204557930045799</v>
      </c>
      <c r="U5174">
        <v>0.64599471881168702</v>
      </c>
      <c r="V5174">
        <v>1.12994385832292</v>
      </c>
      <c r="W5174">
        <v>1.8300076899059501</v>
      </c>
      <c r="X5174">
        <v>2.1652625327353001</v>
      </c>
      <c r="Y5174">
        <v>-1.4109660005122699</v>
      </c>
    </row>
    <row r="5175" spans="1:25" x14ac:dyDescent="0.2">
      <c r="A5175" t="s">
        <v>10906</v>
      </c>
      <c r="B5175" t="s">
        <v>31</v>
      </c>
      <c r="C5175" t="s">
        <v>45</v>
      </c>
      <c r="D5175" t="s">
        <v>13</v>
      </c>
      <c r="E5175" t="s">
        <v>29</v>
      </c>
      <c r="F5175">
        <v>14</v>
      </c>
      <c r="G5175">
        <v>228</v>
      </c>
      <c r="H5175">
        <v>2468</v>
      </c>
      <c r="I5175">
        <v>-0.769364035087719</v>
      </c>
      <c r="J5175">
        <v>0.16344720093022</v>
      </c>
      <c r="K5175">
        <v>0.93281123601793903</v>
      </c>
      <c r="L5175">
        <v>0.90282826816470196</v>
      </c>
      <c r="M5175">
        <v>2.4179637371488698</v>
      </c>
      <c r="N5175">
        <v>-0.55234126511299497</v>
      </c>
      <c r="O5175">
        <v>92.113157894736801</v>
      </c>
      <c r="P5175">
        <v>79.830082559339502</v>
      </c>
      <c r="Q5175" t="s">
        <v>16</v>
      </c>
      <c r="R5175">
        <v>-0.55234126511299497</v>
      </c>
      <c r="S5175">
        <v>-0.224614603769208</v>
      </c>
      <c r="T5175">
        <v>0.45972922349963602</v>
      </c>
      <c r="U5175">
        <v>0.93281123601793903</v>
      </c>
      <c r="V5175">
        <v>1.4058932485362401</v>
      </c>
      <c r="W5175">
        <v>2.0902370758050899</v>
      </c>
      <c r="X5175">
        <v>2.4179637371488698</v>
      </c>
      <c r="Y5175">
        <v>5.7071104962891503</v>
      </c>
    </row>
    <row r="5176" spans="1:25" x14ac:dyDescent="0.2">
      <c r="A5176" t="s">
        <v>10907</v>
      </c>
      <c r="B5176" t="s">
        <v>31</v>
      </c>
      <c r="C5176" t="s">
        <v>45</v>
      </c>
      <c r="D5176" t="s">
        <v>13</v>
      </c>
      <c r="E5176" t="s">
        <v>29</v>
      </c>
      <c r="F5176">
        <v>15</v>
      </c>
      <c r="G5176">
        <v>228</v>
      </c>
      <c r="H5176">
        <v>2468</v>
      </c>
      <c r="I5176">
        <v>-0.32735526315789498</v>
      </c>
      <c r="J5176">
        <v>0.76305043448323595</v>
      </c>
      <c r="K5176">
        <v>1.09040569764113</v>
      </c>
      <c r="L5176">
        <v>0.79767738536116195</v>
      </c>
      <c r="M5176">
        <v>2.4025849965602402</v>
      </c>
      <c r="N5176">
        <v>-0.22177360127797999</v>
      </c>
      <c r="O5176">
        <v>91.006140350877203</v>
      </c>
      <c r="P5176">
        <v>79.830082559339502</v>
      </c>
      <c r="Q5176" t="s">
        <v>16</v>
      </c>
      <c r="R5176">
        <v>-0.22177360127797999</v>
      </c>
      <c r="S5176">
        <v>6.7783289608121397E-2</v>
      </c>
      <c r="T5176">
        <v>0.67242274771188204</v>
      </c>
      <c r="U5176">
        <v>1.09040569764113</v>
      </c>
      <c r="V5176">
        <v>1.50838864757038</v>
      </c>
      <c r="W5176">
        <v>2.11302810567414</v>
      </c>
      <c r="X5176">
        <v>2.4025849965602402</v>
      </c>
      <c r="Y5176">
        <v>1.42900868456957</v>
      </c>
    </row>
    <row r="5177" spans="1:25" x14ac:dyDescent="0.2">
      <c r="A5177" t="s">
        <v>10908</v>
      </c>
      <c r="B5177" t="s">
        <v>31</v>
      </c>
      <c r="C5177" t="s">
        <v>45</v>
      </c>
      <c r="D5177" t="s">
        <v>13</v>
      </c>
      <c r="E5177" t="s">
        <v>29</v>
      </c>
      <c r="F5177">
        <v>16</v>
      </c>
      <c r="G5177">
        <v>228</v>
      </c>
      <c r="H5177">
        <v>2468</v>
      </c>
      <c r="I5177">
        <v>0.37573684210526298</v>
      </c>
      <c r="J5177">
        <v>1.3066388106848601</v>
      </c>
      <c r="K5177">
        <v>0.93090196857960095</v>
      </c>
      <c r="L5177">
        <v>0.76173491438848395</v>
      </c>
      <c r="M5177">
        <v>2.1839559027486599</v>
      </c>
      <c r="N5177">
        <v>-0.32215196558945602</v>
      </c>
      <c r="O5177">
        <v>90.085964912280701</v>
      </c>
      <c r="P5177">
        <v>79.830082559339502</v>
      </c>
      <c r="Q5177" t="s">
        <v>16</v>
      </c>
      <c r="R5177">
        <v>-0.32215196558945602</v>
      </c>
      <c r="S5177">
        <v>-4.5642191666436002E-2</v>
      </c>
      <c r="T5177">
        <v>0.53175287344003497</v>
      </c>
      <c r="U5177">
        <v>0.93090196857960095</v>
      </c>
      <c r="V5177">
        <v>1.33005106371917</v>
      </c>
      <c r="W5177">
        <v>1.9074461288256399</v>
      </c>
      <c r="X5177">
        <v>2.1839559027486599</v>
      </c>
      <c r="Y5177">
        <v>0.712440164004983</v>
      </c>
    </row>
    <row r="5178" spans="1:25" x14ac:dyDescent="0.2">
      <c r="A5178" t="s">
        <v>10909</v>
      </c>
      <c r="B5178" t="s">
        <v>31</v>
      </c>
      <c r="C5178" t="s">
        <v>45</v>
      </c>
      <c r="D5178" t="s">
        <v>13</v>
      </c>
      <c r="E5178" t="s">
        <v>29</v>
      </c>
      <c r="F5178">
        <v>17</v>
      </c>
      <c r="G5178">
        <v>228</v>
      </c>
      <c r="H5178">
        <v>2468</v>
      </c>
      <c r="I5178">
        <v>1.2300087719298201</v>
      </c>
      <c r="J5178">
        <v>1.87455618954554</v>
      </c>
      <c r="K5178">
        <v>0.64454741761571299</v>
      </c>
      <c r="L5178">
        <v>0.73319637899621104</v>
      </c>
      <c r="M5178">
        <v>1.8506554610644801</v>
      </c>
      <c r="N5178">
        <v>-0.56156062583305499</v>
      </c>
      <c r="O5178">
        <v>88.660526315789497</v>
      </c>
      <c r="P5178">
        <v>79.830082559339502</v>
      </c>
      <c r="Q5178" t="s">
        <v>17</v>
      </c>
      <c r="R5178">
        <v>-0.56156062583305499</v>
      </c>
      <c r="S5178">
        <v>-0.29541034025743002</v>
      </c>
      <c r="T5178">
        <v>0.26035251502169798</v>
      </c>
      <c r="U5178">
        <v>0.64454741761571299</v>
      </c>
      <c r="V5178">
        <v>1.0287423202097301</v>
      </c>
      <c r="W5178">
        <v>1.5845051754888599</v>
      </c>
      <c r="X5178">
        <v>1.8506554610644801</v>
      </c>
      <c r="Y5178">
        <v>0.34384000928346398</v>
      </c>
    </row>
    <row r="5179" spans="1:25" x14ac:dyDescent="0.2">
      <c r="A5179" t="s">
        <v>10910</v>
      </c>
      <c r="B5179" t="s">
        <v>31</v>
      </c>
      <c r="C5179" t="s">
        <v>45</v>
      </c>
      <c r="D5179" t="s">
        <v>13</v>
      </c>
      <c r="E5179" t="s">
        <v>29</v>
      </c>
      <c r="F5179">
        <v>18</v>
      </c>
      <c r="G5179">
        <v>228</v>
      </c>
      <c r="H5179">
        <v>2468</v>
      </c>
      <c r="I5179">
        <v>2.1765263157894701</v>
      </c>
      <c r="J5179">
        <v>2.52441847570014</v>
      </c>
      <c r="K5179">
        <v>0.34789215991066602</v>
      </c>
      <c r="L5179">
        <v>0.72268708265966497</v>
      </c>
      <c r="M5179">
        <v>1.5367124108858199</v>
      </c>
      <c r="N5179">
        <v>-0.84092809106448296</v>
      </c>
      <c r="O5179">
        <v>85.629824561403495</v>
      </c>
      <c r="P5179">
        <v>79.830082559339502</v>
      </c>
      <c r="Q5179" t="s">
        <v>17</v>
      </c>
      <c r="R5179">
        <v>-0.84092809106448296</v>
      </c>
      <c r="S5179">
        <v>-0.57859268005902498</v>
      </c>
      <c r="T5179">
        <v>-3.0795871402998599E-2</v>
      </c>
      <c r="U5179">
        <v>0.34789215991066602</v>
      </c>
      <c r="V5179">
        <v>0.72658019122433004</v>
      </c>
      <c r="W5179">
        <v>1.27437699988036</v>
      </c>
      <c r="X5179">
        <v>1.5367124108858199</v>
      </c>
      <c r="Y5179">
        <v>0.137810811978857</v>
      </c>
    </row>
    <row r="5180" spans="1:25" x14ac:dyDescent="0.2">
      <c r="A5180" t="s">
        <v>10911</v>
      </c>
      <c r="B5180" t="s">
        <v>31</v>
      </c>
      <c r="C5180" t="s">
        <v>45</v>
      </c>
      <c r="D5180" t="s">
        <v>13</v>
      </c>
      <c r="E5180" t="s">
        <v>29</v>
      </c>
      <c r="F5180">
        <v>19</v>
      </c>
      <c r="G5180">
        <v>228</v>
      </c>
      <c r="H5180">
        <v>2468</v>
      </c>
      <c r="I5180">
        <v>2.6720921052631601</v>
      </c>
      <c r="J5180">
        <v>3.1545124515847101</v>
      </c>
      <c r="K5180">
        <v>0.48242034632155101</v>
      </c>
      <c r="L5180">
        <v>0.65255447072943695</v>
      </c>
      <c r="M5180">
        <v>1.5558724506714801</v>
      </c>
      <c r="N5180">
        <v>-0.59103175802837404</v>
      </c>
      <c r="O5180">
        <v>81.514035087719293</v>
      </c>
      <c r="P5180">
        <v>79.830082559339502</v>
      </c>
      <c r="Q5180" t="s">
        <v>17</v>
      </c>
      <c r="R5180">
        <v>-0.59103175802837404</v>
      </c>
      <c r="S5180">
        <v>-0.35415448515358799</v>
      </c>
      <c r="T5180">
        <v>0.140481803659326</v>
      </c>
      <c r="U5180">
        <v>0.48242034632155101</v>
      </c>
      <c r="V5180">
        <v>0.82435888898377596</v>
      </c>
      <c r="W5180">
        <v>1.31899517779669</v>
      </c>
      <c r="X5180">
        <v>1.5558724506714801</v>
      </c>
      <c r="Y5180">
        <v>0.152930240005615</v>
      </c>
    </row>
    <row r="5181" spans="1:25" x14ac:dyDescent="0.2">
      <c r="A5181" t="s">
        <v>10912</v>
      </c>
      <c r="B5181" t="s">
        <v>31</v>
      </c>
      <c r="C5181" t="s">
        <v>45</v>
      </c>
      <c r="D5181" t="s">
        <v>13</v>
      </c>
      <c r="E5181" t="s">
        <v>29</v>
      </c>
      <c r="F5181">
        <v>20</v>
      </c>
      <c r="G5181">
        <v>228</v>
      </c>
      <c r="H5181">
        <v>2468</v>
      </c>
      <c r="I5181">
        <v>2.7746403508771902</v>
      </c>
      <c r="J5181">
        <v>3.21600422906493</v>
      </c>
      <c r="K5181">
        <v>0.44136387818774098</v>
      </c>
      <c r="L5181">
        <v>0.62908222127594304</v>
      </c>
      <c r="M5181">
        <v>1.4762041321866699</v>
      </c>
      <c r="N5181">
        <v>-0.59347637581118495</v>
      </c>
      <c r="O5181">
        <v>77.341228070175404</v>
      </c>
      <c r="P5181">
        <v>79.830082559339502</v>
      </c>
      <c r="Q5181" t="s">
        <v>17</v>
      </c>
      <c r="R5181">
        <v>-0.59347637581118495</v>
      </c>
      <c r="S5181">
        <v>-0.36511952948801801</v>
      </c>
      <c r="T5181">
        <v>0.111724794239147</v>
      </c>
      <c r="U5181">
        <v>0.44136387818774098</v>
      </c>
      <c r="V5181">
        <v>0.77100296213633501</v>
      </c>
      <c r="W5181">
        <v>1.2478472858634999</v>
      </c>
      <c r="X5181">
        <v>1.4762041321866699</v>
      </c>
      <c r="Y5181">
        <v>0.13723983140285501</v>
      </c>
    </row>
    <row r="5182" spans="1:25" x14ac:dyDescent="0.2">
      <c r="A5182" t="s">
        <v>10913</v>
      </c>
      <c r="B5182" t="s">
        <v>31</v>
      </c>
      <c r="C5182" t="s">
        <v>45</v>
      </c>
      <c r="D5182" t="s">
        <v>13</v>
      </c>
      <c r="E5182" t="s">
        <v>29</v>
      </c>
      <c r="F5182">
        <v>21</v>
      </c>
      <c r="G5182">
        <v>228</v>
      </c>
      <c r="H5182">
        <v>2468</v>
      </c>
      <c r="I5182">
        <v>2.58062719298246</v>
      </c>
      <c r="J5182">
        <v>3.08710770813029</v>
      </c>
      <c r="K5182">
        <v>0.50648051514783199</v>
      </c>
      <c r="L5182">
        <v>0.60173967283853302</v>
      </c>
      <c r="M5182">
        <v>1.4963422769672201</v>
      </c>
      <c r="N5182">
        <v>-0.48338124667155402</v>
      </c>
      <c r="O5182">
        <v>74.404385964912294</v>
      </c>
      <c r="P5182">
        <v>79.830082559339502</v>
      </c>
      <c r="Q5182" t="s">
        <v>17</v>
      </c>
      <c r="R5182">
        <v>-0.48338124667155402</v>
      </c>
      <c r="S5182">
        <v>-0.26494974543116701</v>
      </c>
      <c r="T5182">
        <v>0.19116892658044099</v>
      </c>
      <c r="U5182">
        <v>0.50648051514783199</v>
      </c>
      <c r="V5182">
        <v>0.82179210371522304</v>
      </c>
      <c r="W5182">
        <v>1.27791077572683</v>
      </c>
      <c r="X5182">
        <v>1.4963422769672201</v>
      </c>
      <c r="Y5182">
        <v>0.16406311765992199</v>
      </c>
    </row>
    <row r="5183" spans="1:25" x14ac:dyDescent="0.2">
      <c r="A5183" t="s">
        <v>10914</v>
      </c>
      <c r="B5183" t="s">
        <v>31</v>
      </c>
      <c r="C5183" t="s">
        <v>45</v>
      </c>
      <c r="D5183" t="s">
        <v>13</v>
      </c>
      <c r="E5183" t="s">
        <v>29</v>
      </c>
      <c r="F5183">
        <v>22</v>
      </c>
      <c r="G5183">
        <v>228</v>
      </c>
      <c r="H5183">
        <v>2468</v>
      </c>
      <c r="I5183">
        <v>2.4091710526315802</v>
      </c>
      <c r="J5183">
        <v>2.7829733376152501</v>
      </c>
      <c r="K5183">
        <v>0.37380228498367601</v>
      </c>
      <c r="L5183">
        <v>0.61156764343046699</v>
      </c>
      <c r="M5183">
        <v>1.3798310584267901</v>
      </c>
      <c r="N5183">
        <v>-0.63222648845944196</v>
      </c>
      <c r="O5183">
        <v>72.347368421052593</v>
      </c>
      <c r="P5183">
        <v>79.830082559339502</v>
      </c>
      <c r="Q5183" t="s">
        <v>16</v>
      </c>
      <c r="R5183">
        <v>-0.63222648845944196</v>
      </c>
      <c r="S5183">
        <v>-0.41022743389418198</v>
      </c>
      <c r="T5183">
        <v>5.3340839826111298E-2</v>
      </c>
      <c r="U5183">
        <v>0.37380228498367601</v>
      </c>
      <c r="V5183">
        <v>0.69426373014123999</v>
      </c>
      <c r="W5183">
        <v>1.15783200386153</v>
      </c>
      <c r="X5183">
        <v>1.3798310584267901</v>
      </c>
      <c r="Y5183">
        <v>0.134317594757839</v>
      </c>
    </row>
    <row r="5184" spans="1:25" x14ac:dyDescent="0.2">
      <c r="A5184" t="s">
        <v>10915</v>
      </c>
      <c r="B5184" t="s">
        <v>31</v>
      </c>
      <c r="C5184" t="s">
        <v>45</v>
      </c>
      <c r="D5184" t="s">
        <v>13</v>
      </c>
      <c r="E5184" t="s">
        <v>29</v>
      </c>
      <c r="F5184">
        <v>23</v>
      </c>
      <c r="G5184">
        <v>228</v>
      </c>
      <c r="H5184">
        <v>2468</v>
      </c>
      <c r="I5184">
        <v>2.0828377192982499</v>
      </c>
      <c r="J5184">
        <v>2.3410428621436998</v>
      </c>
      <c r="K5184">
        <v>0.25820514284545598</v>
      </c>
      <c r="L5184">
        <v>0.58959874788268396</v>
      </c>
      <c r="M5184">
        <v>1.22809508311247</v>
      </c>
      <c r="N5184">
        <v>-0.71168479742155899</v>
      </c>
      <c r="O5184">
        <v>70.683333333333294</v>
      </c>
      <c r="P5184">
        <v>79.830082559339502</v>
      </c>
      <c r="Q5184" t="s">
        <v>16</v>
      </c>
      <c r="R5184">
        <v>-0.71168479742155899</v>
      </c>
      <c r="S5184">
        <v>-0.49766045194014502</v>
      </c>
      <c r="T5184">
        <v>-5.0744601045070697E-2</v>
      </c>
      <c r="U5184">
        <v>0.25820514284545598</v>
      </c>
      <c r="V5184">
        <v>0.56715488673598202</v>
      </c>
      <c r="W5184">
        <v>1.01407073763106</v>
      </c>
      <c r="X5184">
        <v>1.22809508311247</v>
      </c>
      <c r="Y5184">
        <v>0.110294923267238</v>
      </c>
    </row>
    <row r="5185" spans="1:25" x14ac:dyDescent="0.2">
      <c r="A5185" t="s">
        <v>10916</v>
      </c>
      <c r="B5185" t="s">
        <v>31</v>
      </c>
      <c r="C5185" t="s">
        <v>45</v>
      </c>
      <c r="D5185" t="s">
        <v>13</v>
      </c>
      <c r="E5185" t="s">
        <v>29</v>
      </c>
      <c r="F5185">
        <v>24</v>
      </c>
      <c r="G5185">
        <v>228</v>
      </c>
      <c r="H5185">
        <v>2468</v>
      </c>
      <c r="I5185">
        <v>1.7029605263157901</v>
      </c>
      <c r="J5185">
        <v>1.94075916284144</v>
      </c>
      <c r="K5185">
        <v>0.237798636525651</v>
      </c>
      <c r="L5185">
        <v>0.48676355711976599</v>
      </c>
      <c r="M5185">
        <v>1.0385246879876699</v>
      </c>
      <c r="N5185">
        <v>-0.562927414936364</v>
      </c>
      <c r="O5185">
        <v>69.538596491228105</v>
      </c>
      <c r="P5185">
        <v>79.830082559339502</v>
      </c>
      <c r="Q5185" t="s">
        <v>16</v>
      </c>
      <c r="R5185">
        <v>-0.562927414936364</v>
      </c>
      <c r="S5185">
        <v>-0.38623224370188902</v>
      </c>
      <c r="T5185">
        <v>-1.7265467405106601E-2</v>
      </c>
      <c r="U5185">
        <v>0.237798636525651</v>
      </c>
      <c r="V5185">
        <v>0.49286274045640799</v>
      </c>
      <c r="W5185">
        <v>0.86182951675319097</v>
      </c>
      <c r="X5185">
        <v>1.0385246879876699</v>
      </c>
      <c r="Y5185">
        <v>0.122528668718221</v>
      </c>
    </row>
    <row r="5186" spans="1:25" x14ac:dyDescent="0.2">
      <c r="A5186" t="s">
        <v>686</v>
      </c>
      <c r="B5186" t="s">
        <v>31</v>
      </c>
      <c r="C5186" t="s">
        <v>566</v>
      </c>
      <c r="D5186" t="s">
        <v>27</v>
      </c>
      <c r="E5186" t="s">
        <v>14</v>
      </c>
      <c r="F5186">
        <v>1</v>
      </c>
      <c r="G5186">
        <v>19067</v>
      </c>
      <c r="H5186">
        <v>24951</v>
      </c>
      <c r="I5186">
        <v>0.65133028393609504</v>
      </c>
      <c r="J5186">
        <v>0.64356492037964097</v>
      </c>
      <c r="K5186">
        <v>-7.7653635564543001E-3</v>
      </c>
      <c r="L5186">
        <v>0.21661713554279399</v>
      </c>
      <c r="M5186">
        <v>0.34856982441144202</v>
      </c>
      <c r="N5186">
        <v>-0.364100551524351</v>
      </c>
      <c r="O5186">
        <v>68.941949066824506</v>
      </c>
      <c r="P5186">
        <v>74.4497660395254</v>
      </c>
      <c r="Q5186" t="s">
        <v>16</v>
      </c>
      <c r="R5186">
        <v>-0.364100551524351</v>
      </c>
      <c r="S5186">
        <v>-0.28546853132231698</v>
      </c>
      <c r="T5186">
        <v>-0.121272742580879</v>
      </c>
      <c r="U5186">
        <v>-7.7653635564543001E-3</v>
      </c>
      <c r="V5186">
        <v>0.10574201546797</v>
      </c>
      <c r="W5186">
        <v>0.26993780420940799</v>
      </c>
      <c r="X5186">
        <v>0.34856982441144202</v>
      </c>
      <c r="Y5186">
        <v>-1.2066169722043701E-2</v>
      </c>
    </row>
    <row r="5187" spans="1:25" x14ac:dyDescent="0.2">
      <c r="A5187" t="s">
        <v>687</v>
      </c>
      <c r="B5187" t="s">
        <v>31</v>
      </c>
      <c r="C5187" t="s">
        <v>566</v>
      </c>
      <c r="D5187" t="s">
        <v>27</v>
      </c>
      <c r="E5187" t="s">
        <v>14</v>
      </c>
      <c r="F5187">
        <v>2</v>
      </c>
      <c r="G5187">
        <v>19067</v>
      </c>
      <c r="H5187">
        <v>24951</v>
      </c>
      <c r="I5187">
        <v>0.57805811336964597</v>
      </c>
      <c r="J5187">
        <v>0.56743652923618404</v>
      </c>
      <c r="K5187">
        <v>-1.06215841334626E-2</v>
      </c>
      <c r="L5187">
        <v>0.187695395760199</v>
      </c>
      <c r="M5187">
        <v>0.29813734189206498</v>
      </c>
      <c r="N5187">
        <v>-0.31938051015898999</v>
      </c>
      <c r="O5187">
        <v>68.550142729772503</v>
      </c>
      <c r="P5187">
        <v>74.4497660395254</v>
      </c>
      <c r="Q5187" t="s">
        <v>16</v>
      </c>
      <c r="R5187">
        <v>-0.31938051015898999</v>
      </c>
      <c r="S5187">
        <v>-0.25124708149803798</v>
      </c>
      <c r="T5187">
        <v>-0.108973971511807</v>
      </c>
      <c r="U5187">
        <v>-1.06215841334626E-2</v>
      </c>
      <c r="V5187">
        <v>8.7730803244881805E-2</v>
      </c>
      <c r="W5187">
        <v>0.23000391323111299</v>
      </c>
      <c r="X5187">
        <v>0.29813734189206498</v>
      </c>
      <c r="Y5187">
        <v>-1.8718541345514199E-2</v>
      </c>
    </row>
    <row r="5188" spans="1:25" x14ac:dyDescent="0.2">
      <c r="A5188" t="s">
        <v>688</v>
      </c>
      <c r="B5188" t="s">
        <v>31</v>
      </c>
      <c r="C5188" t="s">
        <v>566</v>
      </c>
      <c r="D5188" t="s">
        <v>27</v>
      </c>
      <c r="E5188" t="s">
        <v>14</v>
      </c>
      <c r="F5188">
        <v>3</v>
      </c>
      <c r="G5188">
        <v>19067</v>
      </c>
      <c r="H5188">
        <v>24951</v>
      </c>
      <c r="I5188">
        <v>0.53265060301143596</v>
      </c>
      <c r="J5188">
        <v>0.52299643431620702</v>
      </c>
      <c r="K5188">
        <v>-9.6541686952283899E-3</v>
      </c>
      <c r="L5188">
        <v>0.167729743971956</v>
      </c>
      <c r="M5188">
        <v>0.26626126013863899</v>
      </c>
      <c r="N5188">
        <v>-0.285569597529096</v>
      </c>
      <c r="O5188">
        <v>68.259972977495394</v>
      </c>
      <c r="P5188">
        <v>74.4497660395254</v>
      </c>
      <c r="Q5188" t="s">
        <v>16</v>
      </c>
      <c r="R5188">
        <v>-0.285569597529096</v>
      </c>
      <c r="S5188">
        <v>-0.22468370046727601</v>
      </c>
      <c r="T5188">
        <v>-9.7544554536533407E-2</v>
      </c>
      <c r="U5188">
        <v>-9.6541686952283899E-3</v>
      </c>
      <c r="V5188">
        <v>7.8236217146076606E-2</v>
      </c>
      <c r="W5188">
        <v>0.205375363076819</v>
      </c>
      <c r="X5188">
        <v>0.26626126013863899</v>
      </c>
      <c r="Y5188">
        <v>-1.8459339417582699E-2</v>
      </c>
    </row>
    <row r="5189" spans="1:25" x14ac:dyDescent="0.2">
      <c r="A5189" t="s">
        <v>689</v>
      </c>
      <c r="B5189" t="s">
        <v>31</v>
      </c>
      <c r="C5189" t="s">
        <v>566</v>
      </c>
      <c r="D5189" t="s">
        <v>27</v>
      </c>
      <c r="E5189" t="s">
        <v>14</v>
      </c>
      <c r="F5189">
        <v>4</v>
      </c>
      <c r="G5189">
        <v>19067</v>
      </c>
      <c r="H5189">
        <v>24951</v>
      </c>
      <c r="I5189">
        <v>0.50369961064616797</v>
      </c>
      <c r="J5189">
        <v>0.49571959509595998</v>
      </c>
      <c r="K5189">
        <v>-7.9800155502070501E-3</v>
      </c>
      <c r="L5189">
        <v>0.15522080623259699</v>
      </c>
      <c r="M5189">
        <v>0.24735821070241501</v>
      </c>
      <c r="N5189">
        <v>-0.26331824180282898</v>
      </c>
      <c r="O5189">
        <v>68.090550365003594</v>
      </c>
      <c r="P5189">
        <v>74.4497660395254</v>
      </c>
      <c r="Q5189" t="s">
        <v>16</v>
      </c>
      <c r="R5189">
        <v>-0.26331824180282898</v>
      </c>
      <c r="S5189">
        <v>-0.206973089140396</v>
      </c>
      <c r="T5189">
        <v>-8.9315718016087703E-2</v>
      </c>
      <c r="U5189">
        <v>-7.9800155502070501E-3</v>
      </c>
      <c r="V5189">
        <v>7.3355686915673596E-2</v>
      </c>
      <c r="W5189">
        <v>0.191013058039982</v>
      </c>
      <c r="X5189">
        <v>0.24735821070241501</v>
      </c>
      <c r="Y5189">
        <v>-1.60978416611962E-2</v>
      </c>
    </row>
    <row r="5190" spans="1:25" x14ac:dyDescent="0.2">
      <c r="A5190" t="s">
        <v>690</v>
      </c>
      <c r="B5190" t="s">
        <v>31</v>
      </c>
      <c r="C5190" t="s">
        <v>566</v>
      </c>
      <c r="D5190" t="s">
        <v>27</v>
      </c>
      <c r="E5190" t="s">
        <v>14</v>
      </c>
      <c r="F5190">
        <v>5</v>
      </c>
      <c r="G5190">
        <v>19067</v>
      </c>
      <c r="H5190">
        <v>24951</v>
      </c>
      <c r="I5190">
        <v>0.49213194324774501</v>
      </c>
      <c r="J5190">
        <v>0.48581753547644402</v>
      </c>
      <c r="K5190">
        <v>-6.3144077713015402E-3</v>
      </c>
      <c r="L5190">
        <v>0.14900695494041899</v>
      </c>
      <c r="M5190">
        <v>0.23880203310568801</v>
      </c>
      <c r="N5190">
        <v>-0.25143084864829102</v>
      </c>
      <c r="O5190">
        <v>68.021513110410197</v>
      </c>
      <c r="P5190">
        <v>74.4497660395254</v>
      </c>
      <c r="Q5190" t="s">
        <v>16</v>
      </c>
      <c r="R5190">
        <v>-0.25143084864829102</v>
      </c>
      <c r="S5190">
        <v>-0.19734132400491899</v>
      </c>
      <c r="T5190">
        <v>-8.4394052160081195E-2</v>
      </c>
      <c r="U5190">
        <v>-6.3144077713015402E-3</v>
      </c>
      <c r="V5190">
        <v>7.1765236617478106E-2</v>
      </c>
      <c r="W5190">
        <v>0.18471250846231599</v>
      </c>
      <c r="X5190">
        <v>0.23880203310568801</v>
      </c>
      <c r="Y5190">
        <v>-1.29974883782426E-2</v>
      </c>
    </row>
    <row r="5191" spans="1:25" x14ac:dyDescent="0.2">
      <c r="A5191" t="s">
        <v>691</v>
      </c>
      <c r="B5191" t="s">
        <v>31</v>
      </c>
      <c r="C5191" t="s">
        <v>566</v>
      </c>
      <c r="D5191" t="s">
        <v>27</v>
      </c>
      <c r="E5191" t="s">
        <v>14</v>
      </c>
      <c r="F5191">
        <v>6</v>
      </c>
      <c r="G5191">
        <v>19067</v>
      </c>
      <c r="H5191">
        <v>24951</v>
      </c>
      <c r="I5191">
        <v>0.502035091794099</v>
      </c>
      <c r="J5191">
        <v>0.49893393439911399</v>
      </c>
      <c r="K5191">
        <v>-3.1011573949851802E-3</v>
      </c>
      <c r="L5191">
        <v>0.15508576307677199</v>
      </c>
      <c r="M5191">
        <v>0.252014922866305</v>
      </c>
      <c r="N5191">
        <v>-0.25821723765627502</v>
      </c>
      <c r="O5191">
        <v>68.038987829883098</v>
      </c>
      <c r="P5191">
        <v>74.4497660395254</v>
      </c>
      <c r="Q5191" t="s">
        <v>16</v>
      </c>
      <c r="R5191">
        <v>-0.25821723765627502</v>
      </c>
      <c r="S5191">
        <v>-0.20192110565940699</v>
      </c>
      <c r="T5191">
        <v>-8.4366097247213806E-2</v>
      </c>
      <c r="U5191">
        <v>-3.1011573949851802E-3</v>
      </c>
      <c r="V5191">
        <v>7.8163782457243397E-2</v>
      </c>
      <c r="W5191">
        <v>0.195718790869437</v>
      </c>
      <c r="X5191">
        <v>0.252014922866305</v>
      </c>
      <c r="Y5191">
        <v>-6.2155671947229296E-3</v>
      </c>
    </row>
    <row r="5192" spans="1:25" x14ac:dyDescent="0.2">
      <c r="A5192" t="s">
        <v>692</v>
      </c>
      <c r="B5192" t="s">
        <v>31</v>
      </c>
      <c r="C5192" t="s">
        <v>566</v>
      </c>
      <c r="D5192" t="s">
        <v>27</v>
      </c>
      <c r="E5192" t="s">
        <v>14</v>
      </c>
      <c r="F5192">
        <v>7</v>
      </c>
      <c r="G5192">
        <v>19067</v>
      </c>
      <c r="H5192">
        <v>24951</v>
      </c>
      <c r="I5192">
        <v>0.53944505215942795</v>
      </c>
      <c r="J5192">
        <v>0.54045379377545699</v>
      </c>
      <c r="K5192">
        <v>1.0087416160293699E-3</v>
      </c>
      <c r="L5192">
        <v>0.17745716622647101</v>
      </c>
      <c r="M5192">
        <v>0.292925780058575</v>
      </c>
      <c r="N5192">
        <v>-0.29090829682651598</v>
      </c>
      <c r="O5192">
        <v>68.376991411239104</v>
      </c>
      <c r="P5192">
        <v>74.4497660395254</v>
      </c>
      <c r="Q5192" t="s">
        <v>16</v>
      </c>
      <c r="R5192">
        <v>-0.29090829682651598</v>
      </c>
      <c r="S5192">
        <v>-0.22649134548630701</v>
      </c>
      <c r="T5192">
        <v>-9.1978813486641595E-2</v>
      </c>
      <c r="U5192">
        <v>1.0087416160293699E-3</v>
      </c>
      <c r="V5192">
        <v>9.3996296718700398E-2</v>
      </c>
      <c r="W5192">
        <v>0.228508828718366</v>
      </c>
      <c r="X5192">
        <v>0.292925780058575</v>
      </c>
      <c r="Y5192">
        <v>1.8664715238329501E-3</v>
      </c>
    </row>
    <row r="5193" spans="1:25" x14ac:dyDescent="0.2">
      <c r="A5193" t="s">
        <v>693</v>
      </c>
      <c r="B5193" t="s">
        <v>31</v>
      </c>
      <c r="C5193" t="s">
        <v>566</v>
      </c>
      <c r="D5193" t="s">
        <v>27</v>
      </c>
      <c r="E5193" t="s">
        <v>14</v>
      </c>
      <c r="F5193">
        <v>8</v>
      </c>
      <c r="G5193">
        <v>19067</v>
      </c>
      <c r="H5193">
        <v>24951</v>
      </c>
      <c r="I5193">
        <v>0.59864029599882096</v>
      </c>
      <c r="J5193">
        <v>0.60352653341526497</v>
      </c>
      <c r="K5193">
        <v>4.8862374164442297E-3</v>
      </c>
      <c r="L5193">
        <v>0.20089714885544799</v>
      </c>
      <c r="M5193">
        <v>0.33536204728365598</v>
      </c>
      <c r="N5193">
        <v>-0.32558957245076697</v>
      </c>
      <c r="O5193">
        <v>70.134465681169402</v>
      </c>
      <c r="P5193">
        <v>74.4497660395254</v>
      </c>
      <c r="Q5193" t="s">
        <v>16</v>
      </c>
      <c r="R5193">
        <v>-0.32558957245076697</v>
      </c>
      <c r="S5193">
        <v>-0.25266390741624001</v>
      </c>
      <c r="T5193">
        <v>-0.10038386858381</v>
      </c>
      <c r="U5193">
        <v>4.8862374164442297E-3</v>
      </c>
      <c r="V5193">
        <v>0.110156343416699</v>
      </c>
      <c r="W5193">
        <v>0.26243638224912802</v>
      </c>
      <c r="X5193">
        <v>0.33536204728365598</v>
      </c>
      <c r="Y5193">
        <v>8.0961434931348403E-3</v>
      </c>
    </row>
    <row r="5194" spans="1:25" x14ac:dyDescent="0.2">
      <c r="A5194" t="s">
        <v>694</v>
      </c>
      <c r="B5194" t="s">
        <v>31</v>
      </c>
      <c r="C5194" t="s">
        <v>566</v>
      </c>
      <c r="D5194" t="s">
        <v>27</v>
      </c>
      <c r="E5194" t="s">
        <v>14</v>
      </c>
      <c r="F5194">
        <v>9</v>
      </c>
      <c r="G5194">
        <v>19067</v>
      </c>
      <c r="H5194">
        <v>24951</v>
      </c>
      <c r="I5194">
        <v>0.67347177996388696</v>
      </c>
      <c r="J5194">
        <v>0.67375050706885997</v>
      </c>
      <c r="K5194">
        <v>2.7872710497356401E-4</v>
      </c>
      <c r="L5194">
        <v>0.230091152547724</v>
      </c>
      <c r="M5194">
        <v>0.37877867304597901</v>
      </c>
      <c r="N5194">
        <v>-0.37822121883603199</v>
      </c>
      <c r="O5194">
        <v>73.1761882284775</v>
      </c>
      <c r="P5194">
        <v>74.4497660395254</v>
      </c>
      <c r="Q5194" t="s">
        <v>16</v>
      </c>
      <c r="R5194">
        <v>-0.37822121883603199</v>
      </c>
      <c r="S5194">
        <v>-0.29469813046120902</v>
      </c>
      <c r="T5194">
        <v>-0.120289036830034</v>
      </c>
      <c r="U5194">
        <v>2.7872710497356401E-4</v>
      </c>
      <c r="V5194">
        <v>0.120846491039981</v>
      </c>
      <c r="W5194">
        <v>0.29525558467115598</v>
      </c>
      <c r="X5194">
        <v>0.37877867304597901</v>
      </c>
      <c r="Y5194">
        <v>4.1369483517891701E-4</v>
      </c>
    </row>
    <row r="5195" spans="1:25" x14ac:dyDescent="0.2">
      <c r="A5195" t="s">
        <v>695</v>
      </c>
      <c r="B5195" t="s">
        <v>31</v>
      </c>
      <c r="C5195" t="s">
        <v>566</v>
      </c>
      <c r="D5195" t="s">
        <v>27</v>
      </c>
      <c r="E5195" t="s">
        <v>14</v>
      </c>
      <c r="F5195">
        <v>10</v>
      </c>
      <c r="G5195">
        <v>19067</v>
      </c>
      <c r="H5195">
        <v>24951</v>
      </c>
      <c r="I5195">
        <v>0.75389206482404203</v>
      </c>
      <c r="J5195">
        <v>0.74590908494827302</v>
      </c>
      <c r="K5195">
        <v>-7.9829798757687902E-3</v>
      </c>
      <c r="L5195">
        <v>0.25828514041714401</v>
      </c>
      <c r="M5195">
        <v>0.416896076110434</v>
      </c>
      <c r="N5195">
        <v>-0.43286203586197097</v>
      </c>
      <c r="O5195">
        <v>76.665745104356304</v>
      </c>
      <c r="P5195">
        <v>74.4497660395254</v>
      </c>
      <c r="Q5195" t="s">
        <v>16</v>
      </c>
      <c r="R5195">
        <v>-0.43286203586197097</v>
      </c>
      <c r="S5195">
        <v>-0.33910452989054801</v>
      </c>
      <c r="T5195">
        <v>-0.14332439345435199</v>
      </c>
      <c r="U5195">
        <v>-7.9829798757687902E-3</v>
      </c>
      <c r="V5195">
        <v>0.12735843370281499</v>
      </c>
      <c r="W5195">
        <v>0.32313857013900998</v>
      </c>
      <c r="X5195">
        <v>0.416896076110434</v>
      </c>
      <c r="Y5195">
        <v>-1.07023497056915E-2</v>
      </c>
    </row>
    <row r="5196" spans="1:25" x14ac:dyDescent="0.2">
      <c r="A5196" t="s">
        <v>696</v>
      </c>
      <c r="B5196" t="s">
        <v>31</v>
      </c>
      <c r="C5196" t="s">
        <v>566</v>
      </c>
      <c r="D5196" t="s">
        <v>27</v>
      </c>
      <c r="E5196" t="s">
        <v>14</v>
      </c>
      <c r="F5196">
        <v>11</v>
      </c>
      <c r="G5196">
        <v>19067</v>
      </c>
      <c r="H5196">
        <v>24951</v>
      </c>
      <c r="I5196">
        <v>0.85011952837987304</v>
      </c>
      <c r="J5196">
        <v>0.830390398936522</v>
      </c>
      <c r="K5196">
        <v>-1.9729129443351701E-2</v>
      </c>
      <c r="L5196">
        <v>0.29197628483337501</v>
      </c>
      <c r="M5196">
        <v>0.46057185910755</v>
      </c>
      <c r="N5196">
        <v>-0.50003011799425301</v>
      </c>
      <c r="O5196">
        <v>79.162632021917702</v>
      </c>
      <c r="P5196">
        <v>74.4497660395254</v>
      </c>
      <c r="Q5196" t="s">
        <v>16</v>
      </c>
      <c r="R5196">
        <v>-0.50003011799425301</v>
      </c>
      <c r="S5196">
        <v>-0.39404272659973799</v>
      </c>
      <c r="T5196">
        <v>-0.17272470269604001</v>
      </c>
      <c r="U5196">
        <v>-1.9729129443351701E-2</v>
      </c>
      <c r="V5196">
        <v>0.133266443809337</v>
      </c>
      <c r="W5196">
        <v>0.35458446771303498</v>
      </c>
      <c r="X5196">
        <v>0.46057185910755</v>
      </c>
      <c r="Y5196">
        <v>-2.3758860252501401E-2</v>
      </c>
    </row>
    <row r="5197" spans="1:25" x14ac:dyDescent="0.2">
      <c r="A5197" t="s">
        <v>697</v>
      </c>
      <c r="B5197" t="s">
        <v>31</v>
      </c>
      <c r="C5197" t="s">
        <v>566</v>
      </c>
      <c r="D5197" t="s">
        <v>27</v>
      </c>
      <c r="E5197" t="s">
        <v>14</v>
      </c>
      <c r="F5197">
        <v>12</v>
      </c>
      <c r="G5197">
        <v>19067</v>
      </c>
      <c r="H5197">
        <v>24951</v>
      </c>
      <c r="I5197">
        <v>0.96019620036612796</v>
      </c>
      <c r="J5197">
        <v>0.93098300968123604</v>
      </c>
      <c r="K5197">
        <v>-2.9213190684891501E-2</v>
      </c>
      <c r="L5197">
        <v>0.32661261192360003</v>
      </c>
      <c r="M5197">
        <v>0.50806455592943101</v>
      </c>
      <c r="N5197">
        <v>-0.56649093729921396</v>
      </c>
      <c r="O5197">
        <v>81.142087925535805</v>
      </c>
      <c r="P5197">
        <v>74.4497660395254</v>
      </c>
      <c r="Q5197" t="s">
        <v>16</v>
      </c>
      <c r="R5197">
        <v>-0.56649093729921396</v>
      </c>
      <c r="S5197">
        <v>-0.44793055917094698</v>
      </c>
      <c r="T5197">
        <v>-0.20035819933285801</v>
      </c>
      <c r="U5197">
        <v>-2.9213190684891501E-2</v>
      </c>
      <c r="V5197">
        <v>0.141931817963075</v>
      </c>
      <c r="W5197">
        <v>0.38950417780116398</v>
      </c>
      <c r="X5197">
        <v>0.50806455592943101</v>
      </c>
      <c r="Y5197">
        <v>-3.13788655443819E-2</v>
      </c>
    </row>
    <row r="5198" spans="1:25" x14ac:dyDescent="0.2">
      <c r="A5198" t="s">
        <v>698</v>
      </c>
      <c r="B5198" t="s">
        <v>31</v>
      </c>
      <c r="C5198" t="s">
        <v>566</v>
      </c>
      <c r="D5198" t="s">
        <v>27</v>
      </c>
      <c r="E5198" t="s">
        <v>14</v>
      </c>
      <c r="F5198">
        <v>13</v>
      </c>
      <c r="G5198">
        <v>19067</v>
      </c>
      <c r="H5198">
        <v>24951</v>
      </c>
      <c r="I5198">
        <v>1.0762068470331401</v>
      </c>
      <c r="J5198">
        <v>1.0408725090097199</v>
      </c>
      <c r="K5198">
        <v>-3.5334338023420099E-2</v>
      </c>
      <c r="L5198">
        <v>0.35753392573091702</v>
      </c>
      <c r="M5198">
        <v>0.55280896980393801</v>
      </c>
      <c r="N5198">
        <v>-0.62347764585077803</v>
      </c>
      <c r="O5198">
        <v>82.182951347004405</v>
      </c>
      <c r="P5198">
        <v>74.4497660395254</v>
      </c>
      <c r="Q5198" t="s">
        <v>16</v>
      </c>
      <c r="R5198">
        <v>-0.62347764585077803</v>
      </c>
      <c r="S5198">
        <v>-0.49369283081045501</v>
      </c>
      <c r="T5198">
        <v>-0.22268211510642</v>
      </c>
      <c r="U5198">
        <v>-3.5334338023420099E-2</v>
      </c>
      <c r="V5198">
        <v>0.15201343905958001</v>
      </c>
      <c r="W5198">
        <v>0.42302415476361499</v>
      </c>
      <c r="X5198">
        <v>0.55280896980393801</v>
      </c>
      <c r="Y5198">
        <v>-3.3946845283710003E-2</v>
      </c>
    </row>
    <row r="5199" spans="1:25" x14ac:dyDescent="0.2">
      <c r="A5199" t="s">
        <v>699</v>
      </c>
      <c r="B5199" t="s">
        <v>31</v>
      </c>
      <c r="C5199" t="s">
        <v>566</v>
      </c>
      <c r="D5199" t="s">
        <v>27</v>
      </c>
      <c r="E5199" t="s">
        <v>14</v>
      </c>
      <c r="F5199">
        <v>14</v>
      </c>
      <c r="G5199">
        <v>19067</v>
      </c>
      <c r="H5199">
        <v>24951</v>
      </c>
      <c r="I5199">
        <v>1.1692135377253601</v>
      </c>
      <c r="J5199">
        <v>1.1345524808168399</v>
      </c>
      <c r="K5199">
        <v>-3.46610569085197E-2</v>
      </c>
      <c r="L5199">
        <v>0.38490771061474299</v>
      </c>
      <c r="M5199">
        <v>0.59851212705273305</v>
      </c>
      <c r="N5199">
        <v>-0.66783424086977194</v>
      </c>
      <c r="O5199">
        <v>82.339452107480597</v>
      </c>
      <c r="P5199">
        <v>74.4497660395254</v>
      </c>
      <c r="Q5199" t="s">
        <v>16</v>
      </c>
      <c r="R5199">
        <v>-0.66783424086977194</v>
      </c>
      <c r="S5199">
        <v>-0.52811274191662005</v>
      </c>
      <c r="T5199">
        <v>-0.23635269727064501</v>
      </c>
      <c r="U5199">
        <v>-3.46610569085197E-2</v>
      </c>
      <c r="V5199">
        <v>0.167030583453606</v>
      </c>
      <c r="W5199">
        <v>0.45879062809958099</v>
      </c>
      <c r="X5199">
        <v>0.59851212705273305</v>
      </c>
      <c r="Y5199">
        <v>-3.0550421857581E-2</v>
      </c>
    </row>
    <row r="5200" spans="1:25" x14ac:dyDescent="0.2">
      <c r="A5200" t="s">
        <v>700</v>
      </c>
      <c r="B5200" t="s">
        <v>31</v>
      </c>
      <c r="C5200" t="s">
        <v>566</v>
      </c>
      <c r="D5200" t="s">
        <v>27</v>
      </c>
      <c r="E5200" t="s">
        <v>14</v>
      </c>
      <c r="F5200">
        <v>15</v>
      </c>
      <c r="G5200">
        <v>19067</v>
      </c>
      <c r="H5200">
        <v>24951</v>
      </c>
      <c r="I5200">
        <v>1.2317087863099301</v>
      </c>
      <c r="J5200">
        <v>1.21002399899208</v>
      </c>
      <c r="K5200">
        <v>-2.1684787317846298E-2</v>
      </c>
      <c r="L5200">
        <v>0.40469129232136197</v>
      </c>
      <c r="M5200">
        <v>0.64403238855079403</v>
      </c>
      <c r="N5200">
        <v>-0.68740196318648605</v>
      </c>
      <c r="O5200">
        <v>81.899469789489203</v>
      </c>
      <c r="P5200">
        <v>74.4497660395254</v>
      </c>
      <c r="Q5200" t="s">
        <v>16</v>
      </c>
      <c r="R5200">
        <v>-0.68740196318648605</v>
      </c>
      <c r="S5200">
        <v>-0.54049902407383199</v>
      </c>
      <c r="T5200">
        <v>-0.23374302449424</v>
      </c>
      <c r="U5200">
        <v>-2.1684787317846298E-2</v>
      </c>
      <c r="V5200">
        <v>0.19037344985854701</v>
      </c>
      <c r="W5200">
        <v>0.49712944943814003</v>
      </c>
      <c r="X5200">
        <v>0.64403238855079403</v>
      </c>
      <c r="Y5200">
        <v>-1.7920956390872499E-2</v>
      </c>
    </row>
    <row r="5201" spans="1:25" x14ac:dyDescent="0.2">
      <c r="A5201" t="s">
        <v>701</v>
      </c>
      <c r="B5201" t="s">
        <v>31</v>
      </c>
      <c r="C5201" t="s">
        <v>566</v>
      </c>
      <c r="D5201" t="s">
        <v>27</v>
      </c>
      <c r="E5201" t="s">
        <v>14</v>
      </c>
      <c r="F5201">
        <v>16</v>
      </c>
      <c r="G5201">
        <v>19067</v>
      </c>
      <c r="H5201">
        <v>24951</v>
      </c>
      <c r="I5201">
        <v>1.26867313758251</v>
      </c>
      <c r="J5201">
        <v>1.26831129601697</v>
      </c>
      <c r="K5201">
        <v>-3.61841565537313E-4</v>
      </c>
      <c r="L5201">
        <v>0.42399195132183598</v>
      </c>
      <c r="M5201">
        <v>0.697104918358883</v>
      </c>
      <c r="N5201">
        <v>-0.69782860148995796</v>
      </c>
      <c r="O5201">
        <v>80.979515842630093</v>
      </c>
      <c r="P5201">
        <v>74.4497660395254</v>
      </c>
      <c r="Q5201" t="s">
        <v>16</v>
      </c>
      <c r="R5201">
        <v>-0.69782860148995796</v>
      </c>
      <c r="S5201">
        <v>-0.54391952316013104</v>
      </c>
      <c r="T5201">
        <v>-0.22253362405818</v>
      </c>
      <c r="U5201">
        <v>-3.61841565537313E-4</v>
      </c>
      <c r="V5201">
        <v>0.22180994092710499</v>
      </c>
      <c r="W5201">
        <v>0.54319584002905696</v>
      </c>
      <c r="X5201">
        <v>0.697104918358883</v>
      </c>
      <c r="Y5201">
        <v>-2.8529397055253498E-4</v>
      </c>
    </row>
    <row r="5202" spans="1:25" x14ac:dyDescent="0.2">
      <c r="A5202" t="s">
        <v>702</v>
      </c>
      <c r="B5202" t="s">
        <v>31</v>
      </c>
      <c r="C5202" t="s">
        <v>566</v>
      </c>
      <c r="D5202" t="s">
        <v>27</v>
      </c>
      <c r="E5202" t="s">
        <v>14</v>
      </c>
      <c r="F5202">
        <v>17</v>
      </c>
      <c r="G5202">
        <v>19067</v>
      </c>
      <c r="H5202">
        <v>24951</v>
      </c>
      <c r="I5202">
        <v>1.24206729652579</v>
      </c>
      <c r="J5202">
        <v>1.2958232781405401</v>
      </c>
      <c r="K5202">
        <v>5.37559816147508E-2</v>
      </c>
      <c r="L5202">
        <v>0.43592223428363402</v>
      </c>
      <c r="M5202">
        <v>0.77084805701132897</v>
      </c>
      <c r="N5202">
        <v>-0.66333609378182801</v>
      </c>
      <c r="O5202">
        <v>79.6834071332419</v>
      </c>
      <c r="P5202">
        <v>74.4497660395254</v>
      </c>
      <c r="Q5202" t="s">
        <v>17</v>
      </c>
      <c r="R5202">
        <v>-0.66333609378182801</v>
      </c>
      <c r="S5202">
        <v>-0.505096322736869</v>
      </c>
      <c r="T5202">
        <v>-0.17466726914987399</v>
      </c>
      <c r="U5202">
        <v>5.37559816147508E-2</v>
      </c>
      <c r="V5202">
        <v>0.28217923237937498</v>
      </c>
      <c r="W5202">
        <v>0.61260828596636996</v>
      </c>
      <c r="X5202">
        <v>0.77084805701132897</v>
      </c>
      <c r="Y5202">
        <v>4.1484037616525103E-2</v>
      </c>
    </row>
    <row r="5203" spans="1:25" x14ac:dyDescent="0.2">
      <c r="A5203" t="s">
        <v>703</v>
      </c>
      <c r="B5203" t="s">
        <v>31</v>
      </c>
      <c r="C5203" t="s">
        <v>566</v>
      </c>
      <c r="D5203" t="s">
        <v>27</v>
      </c>
      <c r="E5203" t="s">
        <v>14</v>
      </c>
      <c r="F5203">
        <v>18</v>
      </c>
      <c r="G5203">
        <v>19067</v>
      </c>
      <c r="H5203">
        <v>24951</v>
      </c>
      <c r="I5203">
        <v>1.2351989225962601</v>
      </c>
      <c r="J5203">
        <v>1.3014799020155501</v>
      </c>
      <c r="K5203">
        <v>6.6280979419291605E-2</v>
      </c>
      <c r="L5203">
        <v>0.44009244566696398</v>
      </c>
      <c r="M5203">
        <v>0.79023305254144705</v>
      </c>
      <c r="N5203">
        <v>-0.65767109370286403</v>
      </c>
      <c r="O5203">
        <v>77.9218595079507</v>
      </c>
      <c r="P5203">
        <v>74.4497660395254</v>
      </c>
      <c r="Q5203" t="s">
        <v>17</v>
      </c>
      <c r="R5203">
        <v>-0.65767109370286403</v>
      </c>
      <c r="S5203">
        <v>-0.49791753592575599</v>
      </c>
      <c r="T5203">
        <v>-0.164327462110197</v>
      </c>
      <c r="U5203">
        <v>6.6280979419291605E-2</v>
      </c>
      <c r="V5203">
        <v>0.29688942094878101</v>
      </c>
      <c r="W5203">
        <v>0.63047949476433895</v>
      </c>
      <c r="X5203">
        <v>0.79023305254144705</v>
      </c>
      <c r="Y5203">
        <v>5.0927393743572101E-2</v>
      </c>
    </row>
    <row r="5204" spans="1:25" x14ac:dyDescent="0.2">
      <c r="A5204" t="s">
        <v>704</v>
      </c>
      <c r="B5204" t="s">
        <v>31</v>
      </c>
      <c r="C5204" t="s">
        <v>566</v>
      </c>
      <c r="D5204" t="s">
        <v>27</v>
      </c>
      <c r="E5204" t="s">
        <v>14</v>
      </c>
      <c r="F5204">
        <v>19</v>
      </c>
      <c r="G5204">
        <v>19067</v>
      </c>
      <c r="H5204">
        <v>24951</v>
      </c>
      <c r="I5204">
        <v>1.17611465334023</v>
      </c>
      <c r="J5204">
        <v>1.2496307153800199</v>
      </c>
      <c r="K5204">
        <v>7.3516062039798102E-2</v>
      </c>
      <c r="L5204">
        <v>0.42525890584398901</v>
      </c>
      <c r="M5204">
        <v>0.77306696215315895</v>
      </c>
      <c r="N5204">
        <v>-0.62603483807356297</v>
      </c>
      <c r="O5204">
        <v>75.308695901919805</v>
      </c>
      <c r="P5204">
        <v>74.4497660395254</v>
      </c>
      <c r="Q5204" t="s">
        <v>17</v>
      </c>
      <c r="R5204">
        <v>-0.62603483807356297</v>
      </c>
      <c r="S5204">
        <v>-0.47166585525219501</v>
      </c>
      <c r="T5204">
        <v>-0.149319604622452</v>
      </c>
      <c r="U5204">
        <v>7.3516062039798102E-2</v>
      </c>
      <c r="V5204">
        <v>0.29635172870204801</v>
      </c>
      <c r="W5204">
        <v>0.61869797933179105</v>
      </c>
      <c r="X5204">
        <v>0.77306696215315895</v>
      </c>
      <c r="Y5204">
        <v>5.8830229711055997E-2</v>
      </c>
    </row>
    <row r="5205" spans="1:25" x14ac:dyDescent="0.2">
      <c r="A5205" t="s">
        <v>705</v>
      </c>
      <c r="B5205" t="s">
        <v>31</v>
      </c>
      <c r="C5205" t="s">
        <v>566</v>
      </c>
      <c r="D5205" t="s">
        <v>27</v>
      </c>
      <c r="E5205" t="s">
        <v>14</v>
      </c>
      <c r="F5205">
        <v>20</v>
      </c>
      <c r="G5205">
        <v>19067</v>
      </c>
      <c r="H5205">
        <v>24951</v>
      </c>
      <c r="I5205">
        <v>1.1006709173416001</v>
      </c>
      <c r="J5205">
        <v>1.1765084140523501</v>
      </c>
      <c r="K5205">
        <v>7.5837496710742205E-2</v>
      </c>
      <c r="L5205">
        <v>0.3927880871992</v>
      </c>
      <c r="M5205">
        <v>0.721973900153426</v>
      </c>
      <c r="N5205">
        <v>-0.57029890673194095</v>
      </c>
      <c r="O5205">
        <v>72.5843903827855</v>
      </c>
      <c r="P5205">
        <v>74.4497660395254</v>
      </c>
      <c r="Q5205" t="s">
        <v>17</v>
      </c>
      <c r="R5205">
        <v>-0.57029890673194095</v>
      </c>
      <c r="S5205">
        <v>-0.42771683107863201</v>
      </c>
      <c r="T5205">
        <v>-0.12998346098163799</v>
      </c>
      <c r="U5205">
        <v>7.5837496710742205E-2</v>
      </c>
      <c r="V5205">
        <v>0.28165845440312298</v>
      </c>
      <c r="W5205">
        <v>0.57939182450011595</v>
      </c>
      <c r="X5205">
        <v>0.721973900153426</v>
      </c>
      <c r="Y5205">
        <v>6.4459799696228906E-2</v>
      </c>
    </row>
    <row r="5206" spans="1:25" x14ac:dyDescent="0.2">
      <c r="A5206" t="s">
        <v>706</v>
      </c>
      <c r="B5206" t="s">
        <v>31</v>
      </c>
      <c r="C5206" t="s">
        <v>566</v>
      </c>
      <c r="D5206" t="s">
        <v>27</v>
      </c>
      <c r="E5206" t="s">
        <v>14</v>
      </c>
      <c r="F5206">
        <v>21</v>
      </c>
      <c r="G5206">
        <v>19067</v>
      </c>
      <c r="H5206">
        <v>24951</v>
      </c>
      <c r="I5206">
        <v>1.08631146558377</v>
      </c>
      <c r="J5206">
        <v>1.1656590305299499</v>
      </c>
      <c r="K5206">
        <v>7.9347564946184806E-2</v>
      </c>
      <c r="L5206">
        <v>0.370183262743355</v>
      </c>
      <c r="M5206">
        <v>0.68829903215900301</v>
      </c>
      <c r="N5206">
        <v>-0.52960390226663401</v>
      </c>
      <c r="O5206">
        <v>71.299917334112493</v>
      </c>
      <c r="P5206">
        <v>74.4497660395254</v>
      </c>
      <c r="Q5206" t="s">
        <v>17</v>
      </c>
      <c r="R5206">
        <v>-0.52960390226663401</v>
      </c>
      <c r="S5206">
        <v>-0.39522737789079598</v>
      </c>
      <c r="T5206">
        <v>-0.11462846473133299</v>
      </c>
      <c r="U5206">
        <v>7.9347564946184806E-2</v>
      </c>
      <c r="V5206">
        <v>0.27332359462370298</v>
      </c>
      <c r="W5206">
        <v>0.55392250778316598</v>
      </c>
      <c r="X5206">
        <v>0.68829903215900301</v>
      </c>
      <c r="Y5206">
        <v>6.8070990631034098E-2</v>
      </c>
    </row>
    <row r="5207" spans="1:25" x14ac:dyDescent="0.2">
      <c r="A5207" t="s">
        <v>707</v>
      </c>
      <c r="B5207" t="s">
        <v>31</v>
      </c>
      <c r="C5207" t="s">
        <v>566</v>
      </c>
      <c r="D5207" t="s">
        <v>27</v>
      </c>
      <c r="E5207" t="s">
        <v>14</v>
      </c>
      <c r="F5207">
        <v>22</v>
      </c>
      <c r="G5207">
        <v>19067</v>
      </c>
      <c r="H5207">
        <v>24951</v>
      </c>
      <c r="I5207">
        <v>1.03852668659639</v>
      </c>
      <c r="J5207">
        <v>1.07829990739078</v>
      </c>
      <c r="K5207">
        <v>3.9773220794396602E-2</v>
      </c>
      <c r="L5207">
        <v>0.347119738387064</v>
      </c>
      <c r="M5207">
        <v>0.61078519044111701</v>
      </c>
      <c r="N5207">
        <v>-0.53123874885232403</v>
      </c>
      <c r="O5207">
        <v>70.496457354641606</v>
      </c>
      <c r="P5207">
        <v>74.4497660395254</v>
      </c>
      <c r="Q5207" t="s">
        <v>16</v>
      </c>
      <c r="R5207">
        <v>-0.53123874885232403</v>
      </c>
      <c r="S5207">
        <v>-0.40523428381782001</v>
      </c>
      <c r="T5207">
        <v>-0.142117522120425</v>
      </c>
      <c r="U5207">
        <v>3.9773220794396602E-2</v>
      </c>
      <c r="V5207">
        <v>0.22166396370921801</v>
      </c>
      <c r="W5207">
        <v>0.48478072540661299</v>
      </c>
      <c r="X5207">
        <v>0.61078519044111701</v>
      </c>
      <c r="Y5207">
        <v>3.6885119364090301E-2</v>
      </c>
    </row>
    <row r="5208" spans="1:25" x14ac:dyDescent="0.2">
      <c r="A5208" t="s">
        <v>708</v>
      </c>
      <c r="B5208" t="s">
        <v>31</v>
      </c>
      <c r="C5208" t="s">
        <v>566</v>
      </c>
      <c r="D5208" t="s">
        <v>27</v>
      </c>
      <c r="E5208" t="s">
        <v>14</v>
      </c>
      <c r="F5208">
        <v>23</v>
      </c>
      <c r="G5208">
        <v>19067</v>
      </c>
      <c r="H5208">
        <v>24951</v>
      </c>
      <c r="I5208">
        <v>0.91462739162901696</v>
      </c>
      <c r="J5208">
        <v>0.93330517854160699</v>
      </c>
      <c r="K5208">
        <v>1.8677786912589801E-2</v>
      </c>
      <c r="L5208">
        <v>0.30657055148405499</v>
      </c>
      <c r="M5208">
        <v>0.52298634410386002</v>
      </c>
      <c r="N5208">
        <v>-0.48563077027868001</v>
      </c>
      <c r="O5208">
        <v>69.9974076377286</v>
      </c>
      <c r="P5208">
        <v>74.4497660395254</v>
      </c>
      <c r="Q5208" t="s">
        <v>16</v>
      </c>
      <c r="R5208">
        <v>-0.48563077027868001</v>
      </c>
      <c r="S5208">
        <v>-0.374345660089969</v>
      </c>
      <c r="T5208">
        <v>-0.14196518206505501</v>
      </c>
      <c r="U5208">
        <v>1.8677786912589801E-2</v>
      </c>
      <c r="V5208">
        <v>0.179320755890235</v>
      </c>
      <c r="W5208">
        <v>0.41170123391514801</v>
      </c>
      <c r="X5208">
        <v>0.52298634410386002</v>
      </c>
      <c r="Y5208">
        <v>2.0012518243792399E-2</v>
      </c>
    </row>
    <row r="5209" spans="1:25" x14ac:dyDescent="0.2">
      <c r="A5209" t="s">
        <v>709</v>
      </c>
      <c r="B5209" t="s">
        <v>31</v>
      </c>
      <c r="C5209" t="s">
        <v>566</v>
      </c>
      <c r="D5209" t="s">
        <v>27</v>
      </c>
      <c r="E5209" t="s">
        <v>14</v>
      </c>
      <c r="F5209">
        <v>24</v>
      </c>
      <c r="G5209">
        <v>19067</v>
      </c>
      <c r="H5209">
        <v>24951</v>
      </c>
      <c r="I5209">
        <v>0.76934657735753897</v>
      </c>
      <c r="J5209">
        <v>0.77536856323943504</v>
      </c>
      <c r="K5209">
        <v>6.0219858818965103E-3</v>
      </c>
      <c r="L5209">
        <v>0.26239244162488201</v>
      </c>
      <c r="M5209">
        <v>0.43765755235482801</v>
      </c>
      <c r="N5209">
        <v>-0.42561358059103499</v>
      </c>
      <c r="O5209">
        <v>69.597921614756999</v>
      </c>
      <c r="P5209">
        <v>74.4497660395254</v>
      </c>
      <c r="Q5209" t="s">
        <v>16</v>
      </c>
      <c r="R5209">
        <v>-0.42561358059103499</v>
      </c>
      <c r="S5209">
        <v>-0.33036512428120302</v>
      </c>
      <c r="T5209">
        <v>-0.13147165352954199</v>
      </c>
      <c r="U5209">
        <v>6.0219858818965103E-3</v>
      </c>
      <c r="V5209">
        <v>0.143515625293335</v>
      </c>
      <c r="W5209">
        <v>0.34240909604499598</v>
      </c>
      <c r="X5209">
        <v>0.43765755235482801</v>
      </c>
      <c r="Y5209">
        <v>7.76661083180504E-3</v>
      </c>
    </row>
    <row r="5210" spans="1:25" x14ac:dyDescent="0.2">
      <c r="A5210" t="s">
        <v>2295</v>
      </c>
      <c r="B5210" t="s">
        <v>31</v>
      </c>
      <c r="C5210" t="s">
        <v>566</v>
      </c>
      <c r="D5210" t="s">
        <v>27</v>
      </c>
      <c r="E5210" t="s">
        <v>18</v>
      </c>
      <c r="F5210">
        <v>1</v>
      </c>
      <c r="G5210">
        <v>19067</v>
      </c>
      <c r="H5210">
        <v>24951</v>
      </c>
      <c r="I5210">
        <v>0.70129178685687299</v>
      </c>
      <c r="J5210">
        <v>0.70867897787079603</v>
      </c>
      <c r="K5210">
        <v>7.3871910139233802E-3</v>
      </c>
      <c r="L5210">
        <v>0.29497212787344301</v>
      </c>
      <c r="M5210">
        <v>0.49261634136573701</v>
      </c>
      <c r="N5210">
        <v>-0.47784195933788998</v>
      </c>
      <c r="O5210">
        <v>69.8839985314942</v>
      </c>
      <c r="P5210">
        <v>74.881272848993802</v>
      </c>
      <c r="Q5210" t="s">
        <v>16</v>
      </c>
      <c r="R5210">
        <v>-0.47784195933788998</v>
      </c>
      <c r="S5210">
        <v>-0.37076707691983102</v>
      </c>
      <c r="T5210">
        <v>-0.14717820399176099</v>
      </c>
      <c r="U5210">
        <v>7.3871910139233802E-3</v>
      </c>
      <c r="V5210">
        <v>0.16195258601960799</v>
      </c>
      <c r="W5210">
        <v>0.385541458947677</v>
      </c>
      <c r="X5210">
        <v>0.49261634136573701</v>
      </c>
      <c r="Y5210">
        <v>1.04238890168832E-2</v>
      </c>
    </row>
    <row r="5211" spans="1:25" x14ac:dyDescent="0.2">
      <c r="A5211" t="s">
        <v>2296</v>
      </c>
      <c r="B5211" t="s">
        <v>31</v>
      </c>
      <c r="C5211" t="s">
        <v>566</v>
      </c>
      <c r="D5211" t="s">
        <v>27</v>
      </c>
      <c r="E5211" t="s">
        <v>18</v>
      </c>
      <c r="F5211">
        <v>2</v>
      </c>
      <c r="G5211">
        <v>19067</v>
      </c>
      <c r="H5211">
        <v>24951</v>
      </c>
      <c r="I5211">
        <v>0.61758126606178199</v>
      </c>
      <c r="J5211">
        <v>0.62306276809193895</v>
      </c>
      <c r="K5211">
        <v>5.48150203015674E-3</v>
      </c>
      <c r="L5211">
        <v>0.25443144308416499</v>
      </c>
      <c r="M5211">
        <v>0.42402122590360902</v>
      </c>
      <c r="N5211">
        <v>-0.41305822184329499</v>
      </c>
      <c r="O5211">
        <v>69.318099333927705</v>
      </c>
      <c r="P5211">
        <v>74.881272848993802</v>
      </c>
      <c r="Q5211" t="s">
        <v>16</v>
      </c>
      <c r="R5211">
        <v>-0.41305822184329499</v>
      </c>
      <c r="S5211">
        <v>-0.32069960800374298</v>
      </c>
      <c r="T5211">
        <v>-0.12784057414594599</v>
      </c>
      <c r="U5211">
        <v>5.48150203015674E-3</v>
      </c>
      <c r="V5211">
        <v>0.13880357820625899</v>
      </c>
      <c r="W5211">
        <v>0.33166261206405701</v>
      </c>
      <c r="X5211">
        <v>0.42402122590360902</v>
      </c>
      <c r="Y5211">
        <v>8.7976722585161593E-3</v>
      </c>
    </row>
    <row r="5212" spans="1:25" x14ac:dyDescent="0.2">
      <c r="A5212" t="s">
        <v>2297</v>
      </c>
      <c r="B5212" t="s">
        <v>31</v>
      </c>
      <c r="C5212" t="s">
        <v>566</v>
      </c>
      <c r="D5212" t="s">
        <v>27</v>
      </c>
      <c r="E5212" t="s">
        <v>18</v>
      </c>
      <c r="F5212">
        <v>3</v>
      </c>
      <c r="G5212">
        <v>19067</v>
      </c>
      <c r="H5212">
        <v>24951</v>
      </c>
      <c r="I5212">
        <v>0.56338928515235698</v>
      </c>
      <c r="J5212">
        <v>0.57042568409087502</v>
      </c>
      <c r="K5212">
        <v>7.0363989385173699E-3</v>
      </c>
      <c r="L5212">
        <v>0.22722645872264499</v>
      </c>
      <c r="M5212">
        <v>0.38082392353726802</v>
      </c>
      <c r="N5212">
        <v>-0.36675112566023299</v>
      </c>
      <c r="O5212">
        <v>69.072706770860606</v>
      </c>
      <c r="P5212">
        <v>74.881272848993802</v>
      </c>
      <c r="Q5212" t="s">
        <v>16</v>
      </c>
      <c r="R5212">
        <v>-0.36675112566023299</v>
      </c>
      <c r="S5212">
        <v>-0.28426792114391303</v>
      </c>
      <c r="T5212">
        <v>-0.112030265432148</v>
      </c>
      <c r="U5212">
        <v>7.0363989385173699E-3</v>
      </c>
      <c r="V5212">
        <v>0.126103063309183</v>
      </c>
      <c r="W5212">
        <v>0.298340719020948</v>
      </c>
      <c r="X5212">
        <v>0.38082392353726802</v>
      </c>
      <c r="Y5212">
        <v>1.2335347328779099E-2</v>
      </c>
    </row>
    <row r="5213" spans="1:25" x14ac:dyDescent="0.2">
      <c r="A5213" t="s">
        <v>2298</v>
      </c>
      <c r="B5213" t="s">
        <v>31</v>
      </c>
      <c r="C5213" t="s">
        <v>566</v>
      </c>
      <c r="D5213" t="s">
        <v>27</v>
      </c>
      <c r="E5213" t="s">
        <v>18</v>
      </c>
      <c r="F5213">
        <v>4</v>
      </c>
      <c r="G5213">
        <v>19067</v>
      </c>
      <c r="H5213">
        <v>24951</v>
      </c>
      <c r="I5213">
        <v>0.52649593538574502</v>
      </c>
      <c r="J5213">
        <v>0.53564534866190605</v>
      </c>
      <c r="K5213">
        <v>9.1494132761609209E-3</v>
      </c>
      <c r="L5213">
        <v>0.20902791639503199</v>
      </c>
      <c r="M5213">
        <v>0.35300033574598899</v>
      </c>
      <c r="N5213">
        <v>-0.33470150919366698</v>
      </c>
      <c r="O5213">
        <v>68.702517438506305</v>
      </c>
      <c r="P5213">
        <v>74.881272848993802</v>
      </c>
      <c r="Q5213" t="s">
        <v>16</v>
      </c>
      <c r="R5213">
        <v>-0.33470150919366698</v>
      </c>
      <c r="S5213">
        <v>-0.25882437554227</v>
      </c>
      <c r="T5213">
        <v>-0.100381214914836</v>
      </c>
      <c r="U5213">
        <v>9.1494132761609209E-3</v>
      </c>
      <c r="V5213">
        <v>0.11868004146715801</v>
      </c>
      <c r="W5213">
        <v>0.27712320209459201</v>
      </c>
      <c r="X5213">
        <v>0.35300033574598899</v>
      </c>
      <c r="Y5213">
        <v>1.70811028211428E-2</v>
      </c>
    </row>
    <row r="5214" spans="1:25" x14ac:dyDescent="0.2">
      <c r="A5214" t="s">
        <v>2299</v>
      </c>
      <c r="B5214" t="s">
        <v>31</v>
      </c>
      <c r="C5214" t="s">
        <v>566</v>
      </c>
      <c r="D5214" t="s">
        <v>27</v>
      </c>
      <c r="E5214" t="s">
        <v>18</v>
      </c>
      <c r="F5214">
        <v>5</v>
      </c>
      <c r="G5214">
        <v>19067</v>
      </c>
      <c r="H5214">
        <v>24951</v>
      </c>
      <c r="I5214">
        <v>0.50526178738133998</v>
      </c>
      <c r="J5214">
        <v>0.51779869263252998</v>
      </c>
      <c r="K5214">
        <v>1.2536905251190099E-2</v>
      </c>
      <c r="L5214">
        <v>0.19640916068144801</v>
      </c>
      <c r="M5214">
        <v>0.33562997457217197</v>
      </c>
      <c r="N5214">
        <v>-0.31055616406979197</v>
      </c>
      <c r="O5214">
        <v>68.433403262180704</v>
      </c>
      <c r="P5214">
        <v>74.881272848993802</v>
      </c>
      <c r="Q5214" t="s">
        <v>16</v>
      </c>
      <c r="R5214">
        <v>-0.31055616406979197</v>
      </c>
      <c r="S5214">
        <v>-0.23925963874242601</v>
      </c>
      <c r="T5214">
        <v>-9.0381494945888693E-2</v>
      </c>
      <c r="U5214">
        <v>1.2536905251190099E-2</v>
      </c>
      <c r="V5214">
        <v>0.115455305448269</v>
      </c>
      <c r="W5214">
        <v>0.26433344924480701</v>
      </c>
      <c r="X5214">
        <v>0.33562997457217197</v>
      </c>
      <c r="Y5214">
        <v>2.4211929133021701E-2</v>
      </c>
    </row>
    <row r="5215" spans="1:25" x14ac:dyDescent="0.2">
      <c r="A5215" t="s">
        <v>2300</v>
      </c>
      <c r="B5215" t="s">
        <v>31</v>
      </c>
      <c r="C5215" t="s">
        <v>566</v>
      </c>
      <c r="D5215" t="s">
        <v>27</v>
      </c>
      <c r="E5215" t="s">
        <v>18</v>
      </c>
      <c r="F5215">
        <v>6</v>
      </c>
      <c r="G5215">
        <v>19067</v>
      </c>
      <c r="H5215">
        <v>24951</v>
      </c>
      <c r="I5215">
        <v>0.50144975612314502</v>
      </c>
      <c r="J5215">
        <v>0.51670817582077</v>
      </c>
      <c r="K5215">
        <v>1.52584196976253E-2</v>
      </c>
      <c r="L5215">
        <v>0.19538256200024701</v>
      </c>
      <c r="M5215">
        <v>0.336662734188032</v>
      </c>
      <c r="N5215">
        <v>-0.30614589479278198</v>
      </c>
      <c r="O5215">
        <v>68.062579325536305</v>
      </c>
      <c r="P5215">
        <v>74.881272848993802</v>
      </c>
      <c r="Q5215" t="s">
        <v>16</v>
      </c>
      <c r="R5215">
        <v>-0.30614589479278198</v>
      </c>
      <c r="S5215">
        <v>-0.23522202478669199</v>
      </c>
      <c r="T5215">
        <v>-8.7122042790504298E-2</v>
      </c>
      <c r="U5215">
        <v>1.52584196976253E-2</v>
      </c>
      <c r="V5215">
        <v>0.11763888218575499</v>
      </c>
      <c r="W5215">
        <v>0.26573886418194298</v>
      </c>
      <c r="X5215">
        <v>0.336662734188032</v>
      </c>
      <c r="Y5215">
        <v>2.95300527679631E-2</v>
      </c>
    </row>
    <row r="5216" spans="1:25" x14ac:dyDescent="0.2">
      <c r="A5216" t="s">
        <v>2301</v>
      </c>
      <c r="B5216" t="s">
        <v>31</v>
      </c>
      <c r="C5216" t="s">
        <v>566</v>
      </c>
      <c r="D5216" t="s">
        <v>27</v>
      </c>
      <c r="E5216" t="s">
        <v>18</v>
      </c>
      <c r="F5216">
        <v>7</v>
      </c>
      <c r="G5216">
        <v>19067</v>
      </c>
      <c r="H5216">
        <v>24951</v>
      </c>
      <c r="I5216">
        <v>0.52454751665180699</v>
      </c>
      <c r="J5216">
        <v>0.543757303939996</v>
      </c>
      <c r="K5216">
        <v>1.92097872881897E-2</v>
      </c>
      <c r="L5216">
        <v>0.21048446965720799</v>
      </c>
      <c r="M5216">
        <v>0.365456739874297</v>
      </c>
      <c r="N5216">
        <v>-0.32703716529791799</v>
      </c>
      <c r="O5216">
        <v>68.532023915665803</v>
      </c>
      <c r="P5216">
        <v>74.881272848993802</v>
      </c>
      <c r="Q5216" t="s">
        <v>16</v>
      </c>
      <c r="R5216">
        <v>-0.32703716529791799</v>
      </c>
      <c r="S5216">
        <v>-0.25063130281235102</v>
      </c>
      <c r="T5216">
        <v>-9.1084074812187499E-2</v>
      </c>
      <c r="U5216">
        <v>1.92097872881897E-2</v>
      </c>
      <c r="V5216">
        <v>0.12950364938856701</v>
      </c>
      <c r="W5216">
        <v>0.28905087738873098</v>
      </c>
      <c r="X5216">
        <v>0.365456739874297</v>
      </c>
      <c r="Y5216">
        <v>3.5327869895260197E-2</v>
      </c>
    </row>
    <row r="5217" spans="1:25" x14ac:dyDescent="0.2">
      <c r="A5217" t="s">
        <v>2302</v>
      </c>
      <c r="B5217" t="s">
        <v>31</v>
      </c>
      <c r="C5217" t="s">
        <v>566</v>
      </c>
      <c r="D5217" t="s">
        <v>27</v>
      </c>
      <c r="E5217" t="s">
        <v>18</v>
      </c>
      <c r="F5217">
        <v>8</v>
      </c>
      <c r="G5217">
        <v>19067</v>
      </c>
      <c r="H5217">
        <v>24951</v>
      </c>
      <c r="I5217">
        <v>0.588382440866418</v>
      </c>
      <c r="J5217">
        <v>0.60126830848432999</v>
      </c>
      <c r="K5217">
        <v>1.28858676179112E-2</v>
      </c>
      <c r="L5217">
        <v>0.25068294352940601</v>
      </c>
      <c r="M5217">
        <v>0.42525930972378501</v>
      </c>
      <c r="N5217">
        <v>-0.39948757448796202</v>
      </c>
      <c r="O5217">
        <v>71.2208947396025</v>
      </c>
      <c r="P5217">
        <v>74.881272848993802</v>
      </c>
      <c r="Q5217" t="s">
        <v>16</v>
      </c>
      <c r="R5217">
        <v>-0.39948757448796202</v>
      </c>
      <c r="S5217">
        <v>-0.30848966598678801</v>
      </c>
      <c r="T5217">
        <v>-0.118471994791498</v>
      </c>
      <c r="U5217">
        <v>1.28858676179112E-2</v>
      </c>
      <c r="V5217">
        <v>0.14424373002731999</v>
      </c>
      <c r="W5217">
        <v>0.33426140122261</v>
      </c>
      <c r="X5217">
        <v>0.42525930972378501</v>
      </c>
      <c r="Y5217">
        <v>2.143114386054E-2</v>
      </c>
    </row>
    <row r="5218" spans="1:25" x14ac:dyDescent="0.2">
      <c r="A5218" t="s">
        <v>2303</v>
      </c>
      <c r="B5218" t="s">
        <v>31</v>
      </c>
      <c r="C5218" t="s">
        <v>566</v>
      </c>
      <c r="D5218" t="s">
        <v>27</v>
      </c>
      <c r="E5218" t="s">
        <v>18</v>
      </c>
      <c r="F5218">
        <v>9</v>
      </c>
      <c r="G5218">
        <v>19067</v>
      </c>
      <c r="H5218">
        <v>24951</v>
      </c>
      <c r="I5218">
        <v>0.69175947972937502</v>
      </c>
      <c r="J5218">
        <v>0.68730882010740701</v>
      </c>
      <c r="K5218">
        <v>-4.45065962196856E-3</v>
      </c>
      <c r="L5218">
        <v>0.29847850359794198</v>
      </c>
      <c r="M5218">
        <v>0.48654647879664698</v>
      </c>
      <c r="N5218">
        <v>-0.49544779804058398</v>
      </c>
      <c r="O5218">
        <v>74.406629254733303</v>
      </c>
      <c r="P5218">
        <v>74.881272848993802</v>
      </c>
      <c r="Q5218" t="s">
        <v>16</v>
      </c>
      <c r="R5218">
        <v>-0.49544779804058398</v>
      </c>
      <c r="S5218">
        <v>-0.38710010123453098</v>
      </c>
      <c r="T5218">
        <v>-0.16085339550729</v>
      </c>
      <c r="U5218">
        <v>-4.45065962196856E-3</v>
      </c>
      <c r="V5218">
        <v>0.151952076263353</v>
      </c>
      <c r="W5218">
        <v>0.37819878199059298</v>
      </c>
      <c r="X5218">
        <v>0.48654647879664698</v>
      </c>
      <c r="Y5218">
        <v>-6.4754874253949504E-3</v>
      </c>
    </row>
    <row r="5219" spans="1:25" x14ac:dyDescent="0.2">
      <c r="A5219" t="s">
        <v>2304</v>
      </c>
      <c r="B5219" t="s">
        <v>31</v>
      </c>
      <c r="C5219" t="s">
        <v>566</v>
      </c>
      <c r="D5219" t="s">
        <v>27</v>
      </c>
      <c r="E5219" t="s">
        <v>18</v>
      </c>
      <c r="F5219">
        <v>10</v>
      </c>
      <c r="G5219">
        <v>19067</v>
      </c>
      <c r="H5219">
        <v>24951</v>
      </c>
      <c r="I5219">
        <v>0.81369790737924197</v>
      </c>
      <c r="J5219">
        <v>0.78840523185406797</v>
      </c>
      <c r="K5219">
        <v>-2.52926755251736E-2</v>
      </c>
      <c r="L5219">
        <v>0.347370905417279</v>
      </c>
      <c r="M5219">
        <v>0.54613246388625003</v>
      </c>
      <c r="N5219">
        <v>-0.59671781493659704</v>
      </c>
      <c r="O5219">
        <v>77.890103319871997</v>
      </c>
      <c r="P5219">
        <v>74.881272848993802</v>
      </c>
      <c r="Q5219" t="s">
        <v>16</v>
      </c>
      <c r="R5219">
        <v>-0.59671781493659704</v>
      </c>
      <c r="S5219">
        <v>-0.47062217627012498</v>
      </c>
      <c r="T5219">
        <v>-0.207315029963828</v>
      </c>
      <c r="U5219">
        <v>-2.52926755251736E-2</v>
      </c>
      <c r="V5219">
        <v>0.15672967891348</v>
      </c>
      <c r="W5219">
        <v>0.42003682521977798</v>
      </c>
      <c r="X5219">
        <v>0.54613246388625003</v>
      </c>
      <c r="Y5219">
        <v>-3.2080806295125101E-2</v>
      </c>
    </row>
    <row r="5220" spans="1:25" x14ac:dyDescent="0.2">
      <c r="A5220" t="s">
        <v>2305</v>
      </c>
      <c r="B5220" t="s">
        <v>31</v>
      </c>
      <c r="C5220" t="s">
        <v>566</v>
      </c>
      <c r="D5220" t="s">
        <v>27</v>
      </c>
      <c r="E5220" t="s">
        <v>18</v>
      </c>
      <c r="F5220">
        <v>11</v>
      </c>
      <c r="G5220">
        <v>19067</v>
      </c>
      <c r="H5220">
        <v>24951</v>
      </c>
      <c r="I5220">
        <v>0.93726939214349403</v>
      </c>
      <c r="J5220">
        <v>0.89908233127947801</v>
      </c>
      <c r="K5220">
        <v>-3.8187060864015999E-2</v>
      </c>
      <c r="L5220">
        <v>0.395618217397119</v>
      </c>
      <c r="M5220">
        <v>0.61260490675424395</v>
      </c>
      <c r="N5220">
        <v>-0.68897902848227599</v>
      </c>
      <c r="O5220">
        <v>79.915676299365401</v>
      </c>
      <c r="P5220">
        <v>74.881272848993802</v>
      </c>
      <c r="Q5220" t="s">
        <v>16</v>
      </c>
      <c r="R5220">
        <v>-0.68897902848227599</v>
      </c>
      <c r="S5220">
        <v>-0.54536961556712205</v>
      </c>
      <c r="T5220">
        <v>-0.24549100678010599</v>
      </c>
      <c r="U5220">
        <v>-3.8187060864015999E-2</v>
      </c>
      <c r="V5220">
        <v>0.16911688505207401</v>
      </c>
      <c r="W5220">
        <v>0.46899549383909001</v>
      </c>
      <c r="X5220">
        <v>0.61260490675424395</v>
      </c>
      <c r="Y5220">
        <v>-4.2473374835063499E-2</v>
      </c>
    </row>
    <row r="5221" spans="1:25" x14ac:dyDescent="0.2">
      <c r="A5221" t="s">
        <v>2306</v>
      </c>
      <c r="B5221" t="s">
        <v>31</v>
      </c>
      <c r="C5221" t="s">
        <v>566</v>
      </c>
      <c r="D5221" t="s">
        <v>27</v>
      </c>
      <c r="E5221" t="s">
        <v>18</v>
      </c>
      <c r="F5221">
        <v>12</v>
      </c>
      <c r="G5221">
        <v>19067</v>
      </c>
      <c r="H5221">
        <v>24951</v>
      </c>
      <c r="I5221">
        <v>1.0553904914249701</v>
      </c>
      <c r="J5221">
        <v>1.01178484674346</v>
      </c>
      <c r="K5221">
        <v>-4.3605644681510097E-2</v>
      </c>
      <c r="L5221">
        <v>0.44532572790872499</v>
      </c>
      <c r="M5221">
        <v>0.68895517772834203</v>
      </c>
      <c r="N5221">
        <v>-0.77616646709136305</v>
      </c>
      <c r="O5221">
        <v>81.050018356322397</v>
      </c>
      <c r="P5221">
        <v>74.881272848993802</v>
      </c>
      <c r="Q5221" t="s">
        <v>16</v>
      </c>
      <c r="R5221">
        <v>-0.77616646709136305</v>
      </c>
      <c r="S5221">
        <v>-0.614513227860495</v>
      </c>
      <c r="T5221">
        <v>-0.27695632610568199</v>
      </c>
      <c r="U5221">
        <v>-4.3605644681510097E-2</v>
      </c>
      <c r="V5221">
        <v>0.18974503674266199</v>
      </c>
      <c r="W5221">
        <v>0.52730193849747498</v>
      </c>
      <c r="X5221">
        <v>0.68895517772834203</v>
      </c>
      <c r="Y5221">
        <v>-4.3097744369130803E-2</v>
      </c>
    </row>
    <row r="5222" spans="1:25" x14ac:dyDescent="0.2">
      <c r="A5222" t="s">
        <v>2307</v>
      </c>
      <c r="B5222" t="s">
        <v>31</v>
      </c>
      <c r="C5222" t="s">
        <v>566</v>
      </c>
      <c r="D5222" t="s">
        <v>27</v>
      </c>
      <c r="E5222" t="s">
        <v>18</v>
      </c>
      <c r="F5222">
        <v>13</v>
      </c>
      <c r="G5222">
        <v>19067</v>
      </c>
      <c r="H5222">
        <v>24951</v>
      </c>
      <c r="I5222">
        <v>1.1556745424031001</v>
      </c>
      <c r="J5222">
        <v>1.1257296113656099</v>
      </c>
      <c r="K5222">
        <v>-2.9944931037490401E-2</v>
      </c>
      <c r="L5222">
        <v>0.48612365186858097</v>
      </c>
      <c r="M5222">
        <v>0.76972847628632501</v>
      </c>
      <c r="N5222">
        <v>-0.82961833836130605</v>
      </c>
      <c r="O5222">
        <v>81.665495358472796</v>
      </c>
      <c r="P5222">
        <v>74.881272848993802</v>
      </c>
      <c r="Q5222" t="s">
        <v>16</v>
      </c>
      <c r="R5222">
        <v>-0.82961833836130605</v>
      </c>
      <c r="S5222">
        <v>-0.65315545273301101</v>
      </c>
      <c r="T5222">
        <v>-0.28467372461662699</v>
      </c>
      <c r="U5222">
        <v>-2.9944931037490401E-2</v>
      </c>
      <c r="V5222">
        <v>0.22478386254164601</v>
      </c>
      <c r="W5222">
        <v>0.59326559065802997</v>
      </c>
      <c r="X5222">
        <v>0.76972847628632501</v>
      </c>
      <c r="Y5222">
        <v>-2.66004649208476E-2</v>
      </c>
    </row>
    <row r="5223" spans="1:25" x14ac:dyDescent="0.2">
      <c r="A5223" t="s">
        <v>2308</v>
      </c>
      <c r="B5223" t="s">
        <v>31</v>
      </c>
      <c r="C5223" t="s">
        <v>566</v>
      </c>
      <c r="D5223" t="s">
        <v>27</v>
      </c>
      <c r="E5223" t="s">
        <v>18</v>
      </c>
      <c r="F5223">
        <v>14</v>
      </c>
      <c r="G5223">
        <v>19067</v>
      </c>
      <c r="H5223">
        <v>24951</v>
      </c>
      <c r="I5223">
        <v>1.23566381706614</v>
      </c>
      <c r="J5223">
        <v>1.22238631970497</v>
      </c>
      <c r="K5223">
        <v>-1.3277497361169101E-2</v>
      </c>
      <c r="L5223">
        <v>0.52206220237429302</v>
      </c>
      <c r="M5223">
        <v>0.84551482554454305</v>
      </c>
      <c r="N5223">
        <v>-0.87206982026688196</v>
      </c>
      <c r="O5223">
        <v>82.169004038390895</v>
      </c>
      <c r="P5223">
        <v>74.881272848993802</v>
      </c>
      <c r="Q5223" t="s">
        <v>16</v>
      </c>
      <c r="R5223">
        <v>-0.87206982026688196</v>
      </c>
      <c r="S5223">
        <v>-0.68256124080501301</v>
      </c>
      <c r="T5223">
        <v>-0.28683809140529898</v>
      </c>
      <c r="U5223">
        <v>-1.3277497361169101E-2</v>
      </c>
      <c r="V5223">
        <v>0.26028309668296101</v>
      </c>
      <c r="W5223">
        <v>0.65600624608267499</v>
      </c>
      <c r="X5223">
        <v>0.84551482554454305</v>
      </c>
      <c r="Y5223">
        <v>-1.0861948589520999E-2</v>
      </c>
    </row>
    <row r="5224" spans="1:25" x14ac:dyDescent="0.2">
      <c r="A5224" t="s">
        <v>2309</v>
      </c>
      <c r="B5224" t="s">
        <v>31</v>
      </c>
      <c r="C5224" t="s">
        <v>566</v>
      </c>
      <c r="D5224" t="s">
        <v>27</v>
      </c>
      <c r="E5224" t="s">
        <v>18</v>
      </c>
      <c r="F5224">
        <v>15</v>
      </c>
      <c r="G5224">
        <v>19067</v>
      </c>
      <c r="H5224">
        <v>24951</v>
      </c>
      <c r="I5224">
        <v>1.29363607279593</v>
      </c>
      <c r="J5224">
        <v>1.2990840342466501</v>
      </c>
      <c r="K5224">
        <v>5.4479614507185704E-3</v>
      </c>
      <c r="L5224">
        <v>0.54725599813176695</v>
      </c>
      <c r="M5224">
        <v>0.905684078377475</v>
      </c>
      <c r="N5224">
        <v>-0.89478815547603796</v>
      </c>
      <c r="O5224">
        <v>82.217947238684602</v>
      </c>
      <c r="P5224">
        <v>74.881272848993802</v>
      </c>
      <c r="Q5224" t="s">
        <v>16</v>
      </c>
      <c r="R5224">
        <v>-0.89478815547603796</v>
      </c>
      <c r="S5224">
        <v>-0.696134228154207</v>
      </c>
      <c r="T5224">
        <v>-0.281314181570327</v>
      </c>
      <c r="U5224">
        <v>5.4479614507185704E-3</v>
      </c>
      <c r="V5224">
        <v>0.29221010447176399</v>
      </c>
      <c r="W5224">
        <v>0.70703015105564404</v>
      </c>
      <c r="X5224">
        <v>0.905684078377475</v>
      </c>
      <c r="Y5224">
        <v>4.1936944085975902E-3</v>
      </c>
    </row>
    <row r="5225" spans="1:25" x14ac:dyDescent="0.2">
      <c r="A5225" t="s">
        <v>2310</v>
      </c>
      <c r="B5225" t="s">
        <v>31</v>
      </c>
      <c r="C5225" t="s">
        <v>566</v>
      </c>
      <c r="D5225" t="s">
        <v>27</v>
      </c>
      <c r="E5225" t="s">
        <v>18</v>
      </c>
      <c r="F5225">
        <v>16</v>
      </c>
      <c r="G5225">
        <v>19067</v>
      </c>
      <c r="H5225">
        <v>24951</v>
      </c>
      <c r="I5225">
        <v>1.32583974930508</v>
      </c>
      <c r="J5225">
        <v>1.34825810892229</v>
      </c>
      <c r="K5225">
        <v>2.24183596172065E-2</v>
      </c>
      <c r="L5225">
        <v>0.56668535772626005</v>
      </c>
      <c r="M5225">
        <v>0.95461577307690404</v>
      </c>
      <c r="N5225">
        <v>-0.90977905384249103</v>
      </c>
      <c r="O5225">
        <v>81.121901715004995</v>
      </c>
      <c r="P5225">
        <v>74.881272848993802</v>
      </c>
      <c r="Q5225" t="s">
        <v>16</v>
      </c>
      <c r="R5225">
        <v>-0.90977905384249103</v>
      </c>
      <c r="S5225">
        <v>-0.70407226898785902</v>
      </c>
      <c r="T5225">
        <v>-0.27452476783135399</v>
      </c>
      <c r="U5225">
        <v>2.24183596172065E-2</v>
      </c>
      <c r="V5225">
        <v>0.319361487065767</v>
      </c>
      <c r="W5225">
        <v>0.74890898822227203</v>
      </c>
      <c r="X5225">
        <v>0.95461577307690404</v>
      </c>
      <c r="Y5225">
        <v>1.6627646790217599E-2</v>
      </c>
    </row>
    <row r="5226" spans="1:25" x14ac:dyDescent="0.2">
      <c r="A5226" t="s">
        <v>2311</v>
      </c>
      <c r="B5226" t="s">
        <v>31</v>
      </c>
      <c r="C5226" t="s">
        <v>566</v>
      </c>
      <c r="D5226" t="s">
        <v>27</v>
      </c>
      <c r="E5226" t="s">
        <v>18</v>
      </c>
      <c r="F5226">
        <v>17</v>
      </c>
      <c r="G5226">
        <v>19067</v>
      </c>
      <c r="H5226">
        <v>24951</v>
      </c>
      <c r="I5226">
        <v>1.2949377982902399</v>
      </c>
      <c r="J5226">
        <v>1.3599371630428601</v>
      </c>
      <c r="K5226">
        <v>6.4999364752624994E-2</v>
      </c>
      <c r="L5226">
        <v>0.575712292039125</v>
      </c>
      <c r="M5226">
        <v>1.0120460851569899</v>
      </c>
      <c r="N5226">
        <v>-0.88204735565173598</v>
      </c>
      <c r="O5226">
        <v>79.318639534273899</v>
      </c>
      <c r="P5226">
        <v>74.881272848993802</v>
      </c>
      <c r="Q5226" t="s">
        <v>17</v>
      </c>
      <c r="R5226">
        <v>-0.88204735565173598</v>
      </c>
      <c r="S5226">
        <v>-0.67306379364153401</v>
      </c>
      <c r="T5226">
        <v>-0.23667387627587699</v>
      </c>
      <c r="U5226">
        <v>6.4999364752624994E-2</v>
      </c>
      <c r="V5226">
        <v>0.36667260578112698</v>
      </c>
      <c r="W5226">
        <v>0.80306252314678395</v>
      </c>
      <c r="X5226">
        <v>1.0120460851569899</v>
      </c>
      <c r="Y5226">
        <v>4.7795858896295403E-2</v>
      </c>
    </row>
    <row r="5227" spans="1:25" x14ac:dyDescent="0.2">
      <c r="A5227" t="s">
        <v>2312</v>
      </c>
      <c r="B5227" t="s">
        <v>31</v>
      </c>
      <c r="C5227" t="s">
        <v>566</v>
      </c>
      <c r="D5227" t="s">
        <v>27</v>
      </c>
      <c r="E5227" t="s">
        <v>18</v>
      </c>
      <c r="F5227">
        <v>18</v>
      </c>
      <c r="G5227">
        <v>19067</v>
      </c>
      <c r="H5227">
        <v>24951</v>
      </c>
      <c r="I5227">
        <v>1.26760560130068</v>
      </c>
      <c r="J5227">
        <v>1.34197856933846</v>
      </c>
      <c r="K5227">
        <v>7.4372968037786299E-2</v>
      </c>
      <c r="L5227">
        <v>0.57639879589577003</v>
      </c>
      <c r="M5227">
        <v>1.02254898728633</v>
      </c>
      <c r="N5227">
        <v>-0.87380305121075497</v>
      </c>
      <c r="O5227">
        <v>77.086515970000505</v>
      </c>
      <c r="P5227">
        <v>74.881272848993802</v>
      </c>
      <c r="Q5227" t="s">
        <v>17</v>
      </c>
      <c r="R5227">
        <v>-0.87380305121075497</v>
      </c>
      <c r="S5227">
        <v>-0.66457028830059095</v>
      </c>
      <c r="T5227">
        <v>-0.227660001011597</v>
      </c>
      <c r="U5227">
        <v>7.4372968037786299E-2</v>
      </c>
      <c r="V5227">
        <v>0.37640593708717002</v>
      </c>
      <c r="W5227">
        <v>0.81331622437616302</v>
      </c>
      <c r="X5227">
        <v>1.02254898728633</v>
      </c>
      <c r="Y5227">
        <v>5.54203843020004E-2</v>
      </c>
    </row>
    <row r="5228" spans="1:25" x14ac:dyDescent="0.2">
      <c r="A5228" t="s">
        <v>2313</v>
      </c>
      <c r="B5228" t="s">
        <v>31</v>
      </c>
      <c r="C5228" t="s">
        <v>566</v>
      </c>
      <c r="D5228" t="s">
        <v>27</v>
      </c>
      <c r="E5228" t="s">
        <v>18</v>
      </c>
      <c r="F5228">
        <v>19</v>
      </c>
      <c r="G5228">
        <v>19067</v>
      </c>
      <c r="H5228">
        <v>24951</v>
      </c>
      <c r="I5228">
        <v>1.1892341742277199</v>
      </c>
      <c r="J5228">
        <v>1.2648593529858201</v>
      </c>
      <c r="K5228">
        <v>7.5625178758097697E-2</v>
      </c>
      <c r="L5228">
        <v>0.55616963348071602</v>
      </c>
      <c r="M5228">
        <v>0.990524225833876</v>
      </c>
      <c r="N5228">
        <v>-0.83927386831768003</v>
      </c>
      <c r="O5228">
        <v>74.465469135155004</v>
      </c>
      <c r="P5228">
        <v>74.881272848993802</v>
      </c>
      <c r="Q5228" t="s">
        <v>17</v>
      </c>
      <c r="R5228">
        <v>-0.83927386831768003</v>
      </c>
      <c r="S5228">
        <v>-0.63738429136418095</v>
      </c>
      <c r="T5228">
        <v>-0.215807709185798</v>
      </c>
      <c r="U5228">
        <v>7.5625178758097697E-2</v>
      </c>
      <c r="V5228">
        <v>0.36705806670199298</v>
      </c>
      <c r="W5228">
        <v>0.78863464888037604</v>
      </c>
      <c r="X5228">
        <v>0.990524225833876</v>
      </c>
      <c r="Y5228">
        <v>5.9789397595532902E-2</v>
      </c>
    </row>
    <row r="5229" spans="1:25" x14ac:dyDescent="0.2">
      <c r="A5229" t="s">
        <v>2314</v>
      </c>
      <c r="B5229" t="s">
        <v>31</v>
      </c>
      <c r="C5229" t="s">
        <v>566</v>
      </c>
      <c r="D5229" t="s">
        <v>27</v>
      </c>
      <c r="E5229" t="s">
        <v>18</v>
      </c>
      <c r="F5229">
        <v>20</v>
      </c>
      <c r="G5229">
        <v>19067</v>
      </c>
      <c r="H5229">
        <v>24951</v>
      </c>
      <c r="I5229">
        <v>1.10401405569833</v>
      </c>
      <c r="J5229">
        <v>1.1829698778437401</v>
      </c>
      <c r="K5229">
        <v>7.8955822145414495E-2</v>
      </c>
      <c r="L5229">
        <v>0.51724580143040999</v>
      </c>
      <c r="M5229">
        <v>0.92982516549843797</v>
      </c>
      <c r="N5229">
        <v>-0.77191352120760903</v>
      </c>
      <c r="O5229">
        <v>71.980400692295603</v>
      </c>
      <c r="P5229">
        <v>74.881272848993802</v>
      </c>
      <c r="Q5229" t="s">
        <v>17</v>
      </c>
      <c r="R5229">
        <v>-0.77191352120760903</v>
      </c>
      <c r="S5229">
        <v>-0.58415329528837101</v>
      </c>
      <c r="T5229">
        <v>-0.19208097780412001</v>
      </c>
      <c r="U5229">
        <v>7.8955822145414495E-2</v>
      </c>
      <c r="V5229">
        <v>0.34999262209494902</v>
      </c>
      <c r="W5229">
        <v>0.74206493957919994</v>
      </c>
      <c r="X5229">
        <v>0.92982516549843797</v>
      </c>
      <c r="Y5229">
        <v>6.6743730017311403E-2</v>
      </c>
    </row>
    <row r="5230" spans="1:25" x14ac:dyDescent="0.2">
      <c r="A5230" t="s">
        <v>2315</v>
      </c>
      <c r="B5230" t="s">
        <v>31</v>
      </c>
      <c r="C5230" t="s">
        <v>566</v>
      </c>
      <c r="D5230" t="s">
        <v>27</v>
      </c>
      <c r="E5230" t="s">
        <v>18</v>
      </c>
      <c r="F5230">
        <v>21</v>
      </c>
      <c r="G5230">
        <v>19067</v>
      </c>
      <c r="H5230">
        <v>24951</v>
      </c>
      <c r="I5230">
        <v>1.0810992028111399</v>
      </c>
      <c r="J5230">
        <v>1.1741937459620699</v>
      </c>
      <c r="K5230">
        <v>9.3094543150933406E-2</v>
      </c>
      <c r="L5230">
        <v>0.48520933211745099</v>
      </c>
      <c r="M5230">
        <v>0.89126389448414001</v>
      </c>
      <c r="N5230">
        <v>-0.70507480818227297</v>
      </c>
      <c r="O5230">
        <v>70.864257617873804</v>
      </c>
      <c r="P5230">
        <v>74.881272848993802</v>
      </c>
      <c r="Q5230" t="s">
        <v>17</v>
      </c>
      <c r="R5230">
        <v>-0.70507480818227297</v>
      </c>
      <c r="S5230">
        <v>-0.52894382062363898</v>
      </c>
      <c r="T5230">
        <v>-0.16115514687861099</v>
      </c>
      <c r="U5230">
        <v>9.3094543150933406E-2</v>
      </c>
      <c r="V5230">
        <v>0.34734423318047802</v>
      </c>
      <c r="W5230">
        <v>0.71513290692550502</v>
      </c>
      <c r="X5230">
        <v>0.89126389448414001</v>
      </c>
      <c r="Y5230">
        <v>7.9283800881307306E-2</v>
      </c>
    </row>
    <row r="5231" spans="1:25" x14ac:dyDescent="0.2">
      <c r="A5231" t="s">
        <v>2316</v>
      </c>
      <c r="B5231" t="s">
        <v>31</v>
      </c>
      <c r="C5231" t="s">
        <v>566</v>
      </c>
      <c r="D5231" t="s">
        <v>27</v>
      </c>
      <c r="E5231" t="s">
        <v>18</v>
      </c>
      <c r="F5231">
        <v>22</v>
      </c>
      <c r="G5231">
        <v>19067</v>
      </c>
      <c r="H5231">
        <v>24951</v>
      </c>
      <c r="I5231">
        <v>1.03426923480359</v>
      </c>
      <c r="J5231">
        <v>1.0952395224575699</v>
      </c>
      <c r="K5231">
        <v>6.0970287653983497E-2</v>
      </c>
      <c r="L5231">
        <v>0.450433129633659</v>
      </c>
      <c r="M5231">
        <v>0.80193278590135297</v>
      </c>
      <c r="N5231">
        <v>-0.67999221059338599</v>
      </c>
      <c r="O5231">
        <v>70.304788377825602</v>
      </c>
      <c r="P5231">
        <v>74.881272848993802</v>
      </c>
      <c r="Q5231" t="s">
        <v>16</v>
      </c>
      <c r="R5231">
        <v>-0.67999221059338599</v>
      </c>
      <c r="S5231">
        <v>-0.51648498453636804</v>
      </c>
      <c r="T5231">
        <v>-0.175056672274054</v>
      </c>
      <c r="U5231">
        <v>6.0970287653983497E-2</v>
      </c>
      <c r="V5231">
        <v>0.29699724758202101</v>
      </c>
      <c r="W5231">
        <v>0.63842555984433502</v>
      </c>
      <c r="X5231">
        <v>0.80193278590135297</v>
      </c>
      <c r="Y5231">
        <v>5.5668450967852501E-2</v>
      </c>
    </row>
    <row r="5232" spans="1:25" x14ac:dyDescent="0.2">
      <c r="A5232" t="s">
        <v>2317</v>
      </c>
      <c r="B5232" t="s">
        <v>31</v>
      </c>
      <c r="C5232" t="s">
        <v>566</v>
      </c>
      <c r="D5232" t="s">
        <v>27</v>
      </c>
      <c r="E5232" t="s">
        <v>18</v>
      </c>
      <c r="F5232">
        <v>23</v>
      </c>
      <c r="G5232">
        <v>19067</v>
      </c>
      <c r="H5232">
        <v>24951</v>
      </c>
      <c r="I5232">
        <v>0.91986130487229301</v>
      </c>
      <c r="J5232">
        <v>0.96644229862813702</v>
      </c>
      <c r="K5232">
        <v>4.6580993755844798E-2</v>
      </c>
      <c r="L5232">
        <v>0.39697989531705502</v>
      </c>
      <c r="M5232">
        <v>0.69961292155239996</v>
      </c>
      <c r="N5232">
        <v>-0.60645093404071104</v>
      </c>
      <c r="O5232">
        <v>69.799323438401402</v>
      </c>
      <c r="P5232">
        <v>74.881272848993802</v>
      </c>
      <c r="Q5232" t="s">
        <v>16</v>
      </c>
      <c r="R5232">
        <v>-0.60645093404071104</v>
      </c>
      <c r="S5232">
        <v>-0.46234723204062</v>
      </c>
      <c r="T5232">
        <v>-0.16143647139029199</v>
      </c>
      <c r="U5232">
        <v>4.6580993755844798E-2</v>
      </c>
      <c r="V5232">
        <v>0.25459845890198202</v>
      </c>
      <c r="W5232">
        <v>0.55550921955230903</v>
      </c>
      <c r="X5232">
        <v>0.69961292155239996</v>
      </c>
      <c r="Y5232">
        <v>4.8198422008190703E-2</v>
      </c>
    </row>
    <row r="5233" spans="1:25" x14ac:dyDescent="0.2">
      <c r="A5233" t="s">
        <v>2318</v>
      </c>
      <c r="B5233" t="s">
        <v>31</v>
      </c>
      <c r="C5233" t="s">
        <v>566</v>
      </c>
      <c r="D5233" t="s">
        <v>27</v>
      </c>
      <c r="E5233" t="s">
        <v>18</v>
      </c>
      <c r="F5233">
        <v>24</v>
      </c>
      <c r="G5233">
        <v>19067</v>
      </c>
      <c r="H5233">
        <v>24951</v>
      </c>
      <c r="I5233">
        <v>0.78173031940001003</v>
      </c>
      <c r="J5233">
        <v>0.82142622702149004</v>
      </c>
      <c r="K5233">
        <v>3.9695907621479301E-2</v>
      </c>
      <c r="L5233">
        <v>0.34136949103322201</v>
      </c>
      <c r="M5233">
        <v>0.60124872037112997</v>
      </c>
      <c r="N5233">
        <v>-0.52185690512817196</v>
      </c>
      <c r="O5233">
        <v>69.509031310641404</v>
      </c>
      <c r="P5233">
        <v>74.881272848993802</v>
      </c>
      <c r="Q5233" t="s">
        <v>16</v>
      </c>
      <c r="R5233">
        <v>-0.52185690512817196</v>
      </c>
      <c r="S5233">
        <v>-0.39793977988311202</v>
      </c>
      <c r="T5233">
        <v>-0.13918170567992899</v>
      </c>
      <c r="U5233">
        <v>3.9695907621479301E-2</v>
      </c>
      <c r="V5233">
        <v>0.21857352092288801</v>
      </c>
      <c r="W5233">
        <v>0.47733159512607098</v>
      </c>
      <c r="X5233">
        <v>0.60124872037112997</v>
      </c>
      <c r="Y5233">
        <v>4.8325590680757299E-2</v>
      </c>
    </row>
    <row r="5234" spans="1:25" x14ac:dyDescent="0.2">
      <c r="A5234" t="s">
        <v>3943</v>
      </c>
      <c r="B5234" t="s">
        <v>31</v>
      </c>
      <c r="C5234" t="s">
        <v>566</v>
      </c>
      <c r="D5234" t="s">
        <v>27</v>
      </c>
      <c r="E5234" t="s">
        <v>29</v>
      </c>
      <c r="F5234">
        <v>1</v>
      </c>
      <c r="G5234">
        <v>19067</v>
      </c>
      <c r="H5234">
        <v>24951</v>
      </c>
      <c r="I5234">
        <v>0.75200398594430196</v>
      </c>
      <c r="J5234">
        <v>0.76312532220989504</v>
      </c>
      <c r="K5234">
        <v>1.1121336265593E-2</v>
      </c>
      <c r="L5234">
        <v>0.21661713554279399</v>
      </c>
      <c r="M5234">
        <v>0.36745652423349001</v>
      </c>
      <c r="N5234">
        <v>-0.34521385170230401</v>
      </c>
      <c r="O5234">
        <v>72.260187758955297</v>
      </c>
      <c r="P5234">
        <v>80.023184498008604</v>
      </c>
      <c r="Q5234" t="s">
        <v>16</v>
      </c>
      <c r="R5234">
        <v>-0.34521385170230401</v>
      </c>
      <c r="S5234">
        <v>-0.26658183150026898</v>
      </c>
      <c r="T5234">
        <v>-0.10238604275883099</v>
      </c>
      <c r="U5234">
        <v>1.1121336265593E-2</v>
      </c>
      <c r="V5234">
        <v>0.124628715290017</v>
      </c>
      <c r="W5234">
        <v>0.28882450403145499</v>
      </c>
      <c r="X5234">
        <v>0.36745652423349001</v>
      </c>
      <c r="Y5234">
        <v>1.45734074626003E-2</v>
      </c>
    </row>
    <row r="5235" spans="1:25" x14ac:dyDescent="0.2">
      <c r="A5235" t="s">
        <v>3944</v>
      </c>
      <c r="B5235" t="s">
        <v>31</v>
      </c>
      <c r="C5235" t="s">
        <v>566</v>
      </c>
      <c r="D5235" t="s">
        <v>27</v>
      </c>
      <c r="E5235" t="s">
        <v>29</v>
      </c>
      <c r="F5235">
        <v>2</v>
      </c>
      <c r="G5235">
        <v>19067</v>
      </c>
      <c r="H5235">
        <v>24951</v>
      </c>
      <c r="I5235">
        <v>0.660435569308229</v>
      </c>
      <c r="J5235">
        <v>0.66522468354523301</v>
      </c>
      <c r="K5235">
        <v>4.7891142370045702E-3</v>
      </c>
      <c r="L5235">
        <v>0.187695395760199</v>
      </c>
      <c r="M5235">
        <v>0.31354804026253202</v>
      </c>
      <c r="N5235">
        <v>-0.303969811788523</v>
      </c>
      <c r="O5235">
        <v>71.855194839251098</v>
      </c>
      <c r="P5235">
        <v>80.023184498008604</v>
      </c>
      <c r="Q5235" t="s">
        <v>16</v>
      </c>
      <c r="R5235">
        <v>-0.303969811788523</v>
      </c>
      <c r="S5235">
        <v>-0.23583638312757099</v>
      </c>
      <c r="T5235">
        <v>-9.3563273141339803E-2</v>
      </c>
      <c r="U5235">
        <v>4.7891142370045702E-3</v>
      </c>
      <c r="V5235">
        <v>0.103141501615349</v>
      </c>
      <c r="W5235">
        <v>0.24541461160158001</v>
      </c>
      <c r="X5235">
        <v>0.31354804026253202</v>
      </c>
      <c r="Y5235">
        <v>7.1992431361409598E-3</v>
      </c>
    </row>
    <row r="5236" spans="1:25" x14ac:dyDescent="0.2">
      <c r="A5236" t="s">
        <v>3945</v>
      </c>
      <c r="B5236" t="s">
        <v>31</v>
      </c>
      <c r="C5236" t="s">
        <v>566</v>
      </c>
      <c r="D5236" t="s">
        <v>27</v>
      </c>
      <c r="E5236" t="s">
        <v>29</v>
      </c>
      <c r="F5236">
        <v>3</v>
      </c>
      <c r="G5236">
        <v>19067</v>
      </c>
      <c r="H5236">
        <v>24951</v>
      </c>
      <c r="I5236">
        <v>0.60516573136833296</v>
      </c>
      <c r="J5236">
        <v>0.604569087995247</v>
      </c>
      <c r="K5236">
        <v>-5.9664337308540404E-4</v>
      </c>
      <c r="L5236">
        <v>0.167729743971956</v>
      </c>
      <c r="M5236">
        <v>0.27531878546078198</v>
      </c>
      <c r="N5236">
        <v>-0.27651207220695301</v>
      </c>
      <c r="O5236">
        <v>71.787696019300398</v>
      </c>
      <c r="P5236">
        <v>80.023184498008604</v>
      </c>
      <c r="Q5236" t="s">
        <v>16</v>
      </c>
      <c r="R5236">
        <v>-0.27651207220695301</v>
      </c>
      <c r="S5236">
        <v>-0.21562617514513299</v>
      </c>
      <c r="T5236">
        <v>-8.8487029214390403E-2</v>
      </c>
      <c r="U5236">
        <v>-5.9664337308540404E-4</v>
      </c>
      <c r="V5236">
        <v>8.7293742468219596E-2</v>
      </c>
      <c r="W5236">
        <v>0.21443288839896199</v>
      </c>
      <c r="X5236">
        <v>0.27531878546078198</v>
      </c>
      <c r="Y5236">
        <v>-9.868903073821959E-4</v>
      </c>
    </row>
    <row r="5237" spans="1:25" x14ac:dyDescent="0.2">
      <c r="A5237" t="s">
        <v>3946</v>
      </c>
      <c r="B5237" t="s">
        <v>31</v>
      </c>
      <c r="C5237" t="s">
        <v>566</v>
      </c>
      <c r="D5237" t="s">
        <v>27</v>
      </c>
      <c r="E5237" t="s">
        <v>29</v>
      </c>
      <c r="F5237">
        <v>4</v>
      </c>
      <c r="G5237">
        <v>19067</v>
      </c>
      <c r="H5237">
        <v>24951</v>
      </c>
      <c r="I5237">
        <v>0.56824172654324201</v>
      </c>
      <c r="J5237">
        <v>0.56679525275570997</v>
      </c>
      <c r="K5237">
        <v>-1.4464737875322701E-3</v>
      </c>
      <c r="L5237">
        <v>0.15522080623259699</v>
      </c>
      <c r="M5237">
        <v>0.25389175246508899</v>
      </c>
      <c r="N5237">
        <v>-0.25678470004015402</v>
      </c>
      <c r="O5237">
        <v>71.770703309382696</v>
      </c>
      <c r="P5237">
        <v>80.023184498008604</v>
      </c>
      <c r="Q5237" t="s">
        <v>16</v>
      </c>
      <c r="R5237">
        <v>-0.25678470004015402</v>
      </c>
      <c r="S5237">
        <v>-0.20043954737772099</v>
      </c>
      <c r="T5237">
        <v>-8.2782176253412901E-2</v>
      </c>
      <c r="U5237">
        <v>-1.4464737875322701E-3</v>
      </c>
      <c r="V5237">
        <v>7.9889228678348398E-2</v>
      </c>
      <c r="W5237">
        <v>0.19754659980265701</v>
      </c>
      <c r="X5237">
        <v>0.25389175246508899</v>
      </c>
      <c r="Y5237">
        <v>-2.5520217053682701E-3</v>
      </c>
    </row>
    <row r="5238" spans="1:25" x14ac:dyDescent="0.2">
      <c r="A5238" t="s">
        <v>3947</v>
      </c>
      <c r="B5238" t="s">
        <v>31</v>
      </c>
      <c r="C5238" t="s">
        <v>566</v>
      </c>
      <c r="D5238" t="s">
        <v>27</v>
      </c>
      <c r="E5238" t="s">
        <v>29</v>
      </c>
      <c r="F5238">
        <v>5</v>
      </c>
      <c r="G5238">
        <v>19067</v>
      </c>
      <c r="H5238">
        <v>24951</v>
      </c>
      <c r="I5238">
        <v>0.55184376147270198</v>
      </c>
      <c r="J5238">
        <v>0.54873140952502597</v>
      </c>
      <c r="K5238">
        <v>-3.11235194767578E-3</v>
      </c>
      <c r="L5238">
        <v>0.14900695494041899</v>
      </c>
      <c r="M5238">
        <v>0.24200408892931399</v>
      </c>
      <c r="N5238">
        <v>-0.24822879282466501</v>
      </c>
      <c r="O5238">
        <v>72.2707295327005</v>
      </c>
      <c r="P5238">
        <v>80.023184498008604</v>
      </c>
      <c r="Q5238" t="s">
        <v>16</v>
      </c>
      <c r="R5238">
        <v>-0.24822879282466501</v>
      </c>
      <c r="S5238">
        <v>-0.19413926818129301</v>
      </c>
      <c r="T5238">
        <v>-8.1191996336455505E-2</v>
      </c>
      <c r="U5238">
        <v>-3.11235194767578E-3</v>
      </c>
      <c r="V5238">
        <v>7.4967292441103894E-2</v>
      </c>
      <c r="W5238">
        <v>0.187914564285942</v>
      </c>
      <c r="X5238">
        <v>0.24200408892931399</v>
      </c>
      <c r="Y5238">
        <v>-5.6719041295080798E-3</v>
      </c>
    </row>
    <row r="5239" spans="1:25" x14ac:dyDescent="0.2">
      <c r="A5239" t="s">
        <v>3948</v>
      </c>
      <c r="B5239" t="s">
        <v>31</v>
      </c>
      <c r="C5239" t="s">
        <v>566</v>
      </c>
      <c r="D5239" t="s">
        <v>27</v>
      </c>
      <c r="E5239" t="s">
        <v>29</v>
      </c>
      <c r="F5239">
        <v>6</v>
      </c>
      <c r="G5239">
        <v>19067</v>
      </c>
      <c r="H5239">
        <v>24951</v>
      </c>
      <c r="I5239">
        <v>0.56121859757696502</v>
      </c>
      <c r="J5239">
        <v>0.55689974442009105</v>
      </c>
      <c r="K5239">
        <v>-4.3188531568738604E-3</v>
      </c>
      <c r="L5239">
        <v>0.15508576307677199</v>
      </c>
      <c r="M5239">
        <v>0.25079722710441599</v>
      </c>
      <c r="N5239">
        <v>-0.25943493341816398</v>
      </c>
      <c r="O5239">
        <v>72.853201867100196</v>
      </c>
      <c r="P5239">
        <v>80.023184498008604</v>
      </c>
      <c r="Q5239" t="s">
        <v>16</v>
      </c>
      <c r="R5239">
        <v>-0.25943493341816398</v>
      </c>
      <c r="S5239">
        <v>-0.20313880142129601</v>
      </c>
      <c r="T5239">
        <v>-8.5583793009102502E-2</v>
      </c>
      <c r="U5239">
        <v>-4.3188531568738604E-3</v>
      </c>
      <c r="V5239">
        <v>7.6946086695354701E-2</v>
      </c>
      <c r="W5239">
        <v>0.19450109510754801</v>
      </c>
      <c r="X5239">
        <v>0.25079722710441599</v>
      </c>
      <c r="Y5239">
        <v>-7.7551717344944201E-3</v>
      </c>
    </row>
    <row r="5240" spans="1:25" x14ac:dyDescent="0.2">
      <c r="A5240" t="s">
        <v>3949</v>
      </c>
      <c r="B5240" t="s">
        <v>31</v>
      </c>
      <c r="C5240" t="s">
        <v>566</v>
      </c>
      <c r="D5240" t="s">
        <v>27</v>
      </c>
      <c r="E5240" t="s">
        <v>29</v>
      </c>
      <c r="F5240">
        <v>7</v>
      </c>
      <c r="G5240">
        <v>19067</v>
      </c>
      <c r="H5240">
        <v>24951</v>
      </c>
      <c r="I5240">
        <v>0.60419048618031201</v>
      </c>
      <c r="J5240">
        <v>0.59788589650086799</v>
      </c>
      <c r="K5240">
        <v>-6.3045896794440299E-3</v>
      </c>
      <c r="L5240">
        <v>0.17745716622647101</v>
      </c>
      <c r="M5240">
        <v>0.28561244876310099</v>
      </c>
      <c r="N5240">
        <v>-0.29822162812198999</v>
      </c>
      <c r="O5240">
        <v>73.087690774636798</v>
      </c>
      <c r="P5240">
        <v>80.023184498008604</v>
      </c>
      <c r="Q5240" t="s">
        <v>16</v>
      </c>
      <c r="R5240">
        <v>-0.29822162812198999</v>
      </c>
      <c r="S5240">
        <v>-0.23380467678177999</v>
      </c>
      <c r="T5240">
        <v>-9.9292144782115094E-2</v>
      </c>
      <c r="U5240">
        <v>-6.3045896794440299E-3</v>
      </c>
      <c r="V5240">
        <v>8.6682965423226996E-2</v>
      </c>
      <c r="W5240">
        <v>0.22119549742289199</v>
      </c>
      <c r="X5240">
        <v>0.28561244876310099</v>
      </c>
      <c r="Y5240">
        <v>-1.05448041446398E-2</v>
      </c>
    </row>
    <row r="5241" spans="1:25" x14ac:dyDescent="0.2">
      <c r="A5241" t="s">
        <v>3950</v>
      </c>
      <c r="B5241" t="s">
        <v>31</v>
      </c>
      <c r="C5241" t="s">
        <v>566</v>
      </c>
      <c r="D5241" t="s">
        <v>27</v>
      </c>
      <c r="E5241" t="s">
        <v>29</v>
      </c>
      <c r="F5241">
        <v>8</v>
      </c>
      <c r="G5241">
        <v>19067</v>
      </c>
      <c r="H5241">
        <v>24951</v>
      </c>
      <c r="I5241">
        <v>0.68373315151833003</v>
      </c>
      <c r="J5241">
        <v>0.67185318318062004</v>
      </c>
      <c r="K5241">
        <v>-1.1879968337709899E-2</v>
      </c>
      <c r="L5241">
        <v>0.20089714885544799</v>
      </c>
      <c r="M5241">
        <v>0.31859584152950199</v>
      </c>
      <c r="N5241">
        <v>-0.34235577820492202</v>
      </c>
      <c r="O5241">
        <v>76.610793517595894</v>
      </c>
      <c r="P5241">
        <v>80.023184498008604</v>
      </c>
      <c r="Q5241" t="s">
        <v>16</v>
      </c>
      <c r="R5241">
        <v>-0.34235577820492202</v>
      </c>
      <c r="S5241">
        <v>-0.269430113170394</v>
      </c>
      <c r="T5241">
        <v>-0.117150074337965</v>
      </c>
      <c r="U5241">
        <v>-1.1879968337709899E-2</v>
      </c>
      <c r="V5241">
        <v>9.3390137662544795E-2</v>
      </c>
      <c r="W5241">
        <v>0.245670176494974</v>
      </c>
      <c r="X5241">
        <v>0.31859584152950199</v>
      </c>
      <c r="Y5241">
        <v>-1.7682387514291301E-2</v>
      </c>
    </row>
    <row r="5242" spans="1:25" x14ac:dyDescent="0.2">
      <c r="A5242" t="s">
        <v>3951</v>
      </c>
      <c r="B5242" t="s">
        <v>31</v>
      </c>
      <c r="C5242" t="s">
        <v>566</v>
      </c>
      <c r="D5242" t="s">
        <v>27</v>
      </c>
      <c r="E5242" t="s">
        <v>29</v>
      </c>
      <c r="F5242">
        <v>9</v>
      </c>
      <c r="G5242">
        <v>19067</v>
      </c>
      <c r="H5242">
        <v>24951</v>
      </c>
      <c r="I5242">
        <v>0.81127628887606895</v>
      </c>
      <c r="J5242">
        <v>0.76224110819211799</v>
      </c>
      <c r="K5242">
        <v>-4.9035180683950401E-2</v>
      </c>
      <c r="L5242">
        <v>0.230091152547724</v>
      </c>
      <c r="M5242">
        <v>0.32946476525705498</v>
      </c>
      <c r="N5242">
        <v>-0.42753512662495602</v>
      </c>
      <c r="O5242">
        <v>80.337022080033606</v>
      </c>
      <c r="P5242">
        <v>80.023184498008604</v>
      </c>
      <c r="Q5242" t="s">
        <v>16</v>
      </c>
      <c r="R5242">
        <v>-0.42753512662495602</v>
      </c>
      <c r="S5242">
        <v>-0.34401203825013199</v>
      </c>
      <c r="T5242">
        <v>-0.169602944618958</v>
      </c>
      <c r="U5242">
        <v>-4.9035180683950401E-2</v>
      </c>
      <c r="V5242">
        <v>7.1532583251056894E-2</v>
      </c>
      <c r="W5242">
        <v>0.24594167688223201</v>
      </c>
      <c r="X5242">
        <v>0.32946476525705498</v>
      </c>
      <c r="Y5242">
        <v>-6.4330275757826696E-2</v>
      </c>
    </row>
    <row r="5243" spans="1:25" x14ac:dyDescent="0.2">
      <c r="A5243" t="s">
        <v>3952</v>
      </c>
      <c r="B5243" t="s">
        <v>31</v>
      </c>
      <c r="C5243" t="s">
        <v>566</v>
      </c>
      <c r="D5243" t="s">
        <v>27</v>
      </c>
      <c r="E5243" t="s">
        <v>29</v>
      </c>
      <c r="F5243">
        <v>10</v>
      </c>
      <c r="G5243">
        <v>19067</v>
      </c>
      <c r="H5243">
        <v>24951</v>
      </c>
      <c r="I5243">
        <v>0.96572533696963303</v>
      </c>
      <c r="J5243">
        <v>0.87388671136394602</v>
      </c>
      <c r="K5243">
        <v>-9.1838625605687105E-2</v>
      </c>
      <c r="L5243">
        <v>0.25828514041714401</v>
      </c>
      <c r="M5243">
        <v>0.33304043038051501</v>
      </c>
      <c r="N5243">
        <v>-0.51671768159188902</v>
      </c>
      <c r="O5243">
        <v>85.817590601562898</v>
      </c>
      <c r="P5243">
        <v>80.023184498008604</v>
      </c>
      <c r="Q5243" t="s">
        <v>16</v>
      </c>
      <c r="R5243">
        <v>-0.51671768159188902</v>
      </c>
      <c r="S5243">
        <v>-0.42296017562046601</v>
      </c>
      <c r="T5243">
        <v>-0.22718003918427099</v>
      </c>
      <c r="U5243">
        <v>-9.1838625605687105E-2</v>
      </c>
      <c r="V5243">
        <v>4.3502787972896501E-2</v>
      </c>
      <c r="W5243">
        <v>0.23928292440909199</v>
      </c>
      <c r="X5243">
        <v>0.33304043038051501</v>
      </c>
      <c r="Y5243">
        <v>-0.105092141133886</v>
      </c>
    </row>
    <row r="5244" spans="1:25" x14ac:dyDescent="0.2">
      <c r="A5244" t="s">
        <v>3953</v>
      </c>
      <c r="B5244" t="s">
        <v>31</v>
      </c>
      <c r="C5244" t="s">
        <v>566</v>
      </c>
      <c r="D5244" t="s">
        <v>27</v>
      </c>
      <c r="E5244" t="s">
        <v>29</v>
      </c>
      <c r="F5244">
        <v>11</v>
      </c>
      <c r="G5244">
        <v>19067</v>
      </c>
      <c r="H5244">
        <v>24951</v>
      </c>
      <c r="I5244">
        <v>1.15442702050663</v>
      </c>
      <c r="J5244">
        <v>1.0198970369968301</v>
      </c>
      <c r="K5244">
        <v>-0.13452998350980699</v>
      </c>
      <c r="L5244">
        <v>0.29197628483337501</v>
      </c>
      <c r="M5244">
        <v>0.34577100504109398</v>
      </c>
      <c r="N5244">
        <v>-0.61483097206070902</v>
      </c>
      <c r="O5244">
        <v>88.912204332092102</v>
      </c>
      <c r="P5244">
        <v>80.023184498008604</v>
      </c>
      <c r="Q5244" t="s">
        <v>16</v>
      </c>
      <c r="R5244">
        <v>-0.61483097206070902</v>
      </c>
      <c r="S5244">
        <v>-0.50884358066619395</v>
      </c>
      <c r="T5244">
        <v>-0.28752555676249603</v>
      </c>
      <c r="U5244">
        <v>-0.13452998350980699</v>
      </c>
      <c r="V5244">
        <v>1.84655897428808E-2</v>
      </c>
      <c r="W5244">
        <v>0.23978361364657899</v>
      </c>
      <c r="X5244">
        <v>0.34577100504109398</v>
      </c>
      <c r="Y5244">
        <v>-0.13190545577614601</v>
      </c>
    </row>
    <row r="5245" spans="1:25" x14ac:dyDescent="0.2">
      <c r="A5245" t="s">
        <v>3954</v>
      </c>
      <c r="B5245" t="s">
        <v>31</v>
      </c>
      <c r="C5245" t="s">
        <v>566</v>
      </c>
      <c r="D5245" t="s">
        <v>27</v>
      </c>
      <c r="E5245" t="s">
        <v>29</v>
      </c>
      <c r="F5245">
        <v>12</v>
      </c>
      <c r="G5245">
        <v>19067</v>
      </c>
      <c r="H5245">
        <v>24951</v>
      </c>
      <c r="I5245">
        <v>1.3807880106991099</v>
      </c>
      <c r="J5245">
        <v>1.1869658812558599</v>
      </c>
      <c r="K5245">
        <v>-0.193822129443257</v>
      </c>
      <c r="L5245">
        <v>0.32661261192360003</v>
      </c>
      <c r="M5245">
        <v>0.34345561717106599</v>
      </c>
      <c r="N5245">
        <v>-0.73109987605757898</v>
      </c>
      <c r="O5245">
        <v>91.798657366130001</v>
      </c>
      <c r="P5245">
        <v>80.023184498008604</v>
      </c>
      <c r="Q5245" t="s">
        <v>16</v>
      </c>
      <c r="R5245">
        <v>-0.73109987605757898</v>
      </c>
      <c r="S5245">
        <v>-0.61253949792931195</v>
      </c>
      <c r="T5245">
        <v>-0.364967138091223</v>
      </c>
      <c r="U5245">
        <v>-0.193822129443257</v>
      </c>
      <c r="V5245">
        <v>-2.26771207952901E-2</v>
      </c>
      <c r="W5245">
        <v>0.22489523904279901</v>
      </c>
      <c r="X5245">
        <v>0.34345561717106599</v>
      </c>
      <c r="Y5245">
        <v>-0.16329208151980301</v>
      </c>
    </row>
    <row r="5246" spans="1:25" x14ac:dyDescent="0.2">
      <c r="A5246" t="s">
        <v>3955</v>
      </c>
      <c r="B5246" t="s">
        <v>31</v>
      </c>
      <c r="C5246" t="s">
        <v>566</v>
      </c>
      <c r="D5246" t="s">
        <v>27</v>
      </c>
      <c r="E5246" t="s">
        <v>29</v>
      </c>
      <c r="F5246">
        <v>13</v>
      </c>
      <c r="G5246">
        <v>19067</v>
      </c>
      <c r="H5246">
        <v>24951</v>
      </c>
      <c r="I5246">
        <v>1.59348534116536</v>
      </c>
      <c r="J5246">
        <v>1.3639966469867599</v>
      </c>
      <c r="K5246">
        <v>-0.22948869417860801</v>
      </c>
      <c r="L5246">
        <v>0.35753392573091702</v>
      </c>
      <c r="M5246">
        <v>0.35865461364875001</v>
      </c>
      <c r="N5246">
        <v>-0.81763200200596597</v>
      </c>
      <c r="O5246">
        <v>91.5867729585147</v>
      </c>
      <c r="P5246">
        <v>80.023184498008604</v>
      </c>
      <c r="Q5246" t="s">
        <v>16</v>
      </c>
      <c r="R5246">
        <v>-0.81763200200596597</v>
      </c>
      <c r="S5246">
        <v>-0.68784718696564295</v>
      </c>
      <c r="T5246">
        <v>-0.416836471261609</v>
      </c>
      <c r="U5246">
        <v>-0.22948869417860801</v>
      </c>
      <c r="V5246">
        <v>-4.2140917095608001E-2</v>
      </c>
      <c r="W5246">
        <v>0.22886979860842699</v>
      </c>
      <c r="X5246">
        <v>0.35865461364875001</v>
      </c>
      <c r="Y5246">
        <v>-0.168247256828364</v>
      </c>
    </row>
    <row r="5247" spans="1:25" x14ac:dyDescent="0.2">
      <c r="A5247" t="s">
        <v>3956</v>
      </c>
      <c r="B5247" t="s">
        <v>31</v>
      </c>
      <c r="C5247" t="s">
        <v>566</v>
      </c>
      <c r="D5247" t="s">
        <v>27</v>
      </c>
      <c r="E5247" t="s">
        <v>29</v>
      </c>
      <c r="F5247">
        <v>14</v>
      </c>
      <c r="G5247">
        <v>19067</v>
      </c>
      <c r="H5247">
        <v>24951</v>
      </c>
      <c r="I5247">
        <v>1.7098426600933501</v>
      </c>
      <c r="J5247">
        <v>1.5127622261390099</v>
      </c>
      <c r="K5247">
        <v>-0.19708043395434499</v>
      </c>
      <c r="L5247">
        <v>0.38490771061474299</v>
      </c>
      <c r="M5247">
        <v>0.436092750006907</v>
      </c>
      <c r="N5247">
        <v>-0.83025361791559704</v>
      </c>
      <c r="O5247">
        <v>86.298998269261006</v>
      </c>
      <c r="P5247">
        <v>80.023184498008604</v>
      </c>
      <c r="Q5247" t="s">
        <v>16</v>
      </c>
      <c r="R5247">
        <v>-0.83025361791559704</v>
      </c>
      <c r="S5247">
        <v>-0.69053211896244604</v>
      </c>
      <c r="T5247">
        <v>-0.39877207431646999</v>
      </c>
      <c r="U5247">
        <v>-0.19708043395434499</v>
      </c>
      <c r="V5247">
        <v>4.6112064077802901E-3</v>
      </c>
      <c r="W5247">
        <v>0.296371251053756</v>
      </c>
      <c r="X5247">
        <v>0.436092750006907</v>
      </c>
      <c r="Y5247">
        <v>-0.130278526624339</v>
      </c>
    </row>
    <row r="5248" spans="1:25" x14ac:dyDescent="0.2">
      <c r="A5248" t="s">
        <v>3957</v>
      </c>
      <c r="B5248" t="s">
        <v>31</v>
      </c>
      <c r="C5248" t="s">
        <v>566</v>
      </c>
      <c r="D5248" t="s">
        <v>27</v>
      </c>
      <c r="E5248" t="s">
        <v>29</v>
      </c>
      <c r="F5248">
        <v>15</v>
      </c>
      <c r="G5248">
        <v>19067</v>
      </c>
      <c r="H5248">
        <v>24951</v>
      </c>
      <c r="I5248">
        <v>1.72379451408192</v>
      </c>
      <c r="J5248">
        <v>1.6168668000236699</v>
      </c>
      <c r="K5248">
        <v>-0.106927714058249</v>
      </c>
      <c r="L5248">
        <v>0.40469129232136197</v>
      </c>
      <c r="M5248">
        <v>0.55878946181039102</v>
      </c>
      <c r="N5248">
        <v>-0.77264488992688896</v>
      </c>
      <c r="O5248">
        <v>84.672995227356196</v>
      </c>
      <c r="P5248">
        <v>80.023184498008604</v>
      </c>
      <c r="Q5248" t="s">
        <v>16</v>
      </c>
      <c r="R5248">
        <v>-0.77264488992688896</v>
      </c>
      <c r="S5248">
        <v>-0.625741950814235</v>
      </c>
      <c r="T5248">
        <v>-0.31898595123464302</v>
      </c>
      <c r="U5248">
        <v>-0.106927714058249</v>
      </c>
      <c r="V5248">
        <v>0.105130523118145</v>
      </c>
      <c r="W5248">
        <v>0.41188652269773701</v>
      </c>
      <c r="X5248">
        <v>0.55878946181039102</v>
      </c>
      <c r="Y5248">
        <v>-6.6132667240544105E-2</v>
      </c>
    </row>
    <row r="5249" spans="1:25" x14ac:dyDescent="0.2">
      <c r="A5249" t="s">
        <v>3958</v>
      </c>
      <c r="B5249" t="s">
        <v>31</v>
      </c>
      <c r="C5249" t="s">
        <v>566</v>
      </c>
      <c r="D5249" t="s">
        <v>27</v>
      </c>
      <c r="E5249" t="s">
        <v>29</v>
      </c>
      <c r="F5249">
        <v>16</v>
      </c>
      <c r="G5249">
        <v>19067</v>
      </c>
      <c r="H5249">
        <v>24951</v>
      </c>
      <c r="I5249">
        <v>1.7034412859915</v>
      </c>
      <c r="J5249">
        <v>1.6922478516980499</v>
      </c>
      <c r="K5249">
        <v>-1.1193434293458499E-2</v>
      </c>
      <c r="L5249">
        <v>0.42399195132183598</v>
      </c>
      <c r="M5249">
        <v>0.68627332563096199</v>
      </c>
      <c r="N5249">
        <v>-0.70866019421787896</v>
      </c>
      <c r="O5249">
        <v>84.1956259505953</v>
      </c>
      <c r="P5249">
        <v>80.023184498008604</v>
      </c>
      <c r="Q5249" t="s">
        <v>16</v>
      </c>
      <c r="R5249">
        <v>-0.70866019421787896</v>
      </c>
      <c r="S5249">
        <v>-0.55475111588805304</v>
      </c>
      <c r="T5249">
        <v>-0.233365216786101</v>
      </c>
      <c r="U5249">
        <v>-1.1193434293458499E-2</v>
      </c>
      <c r="V5249">
        <v>0.21097834819918401</v>
      </c>
      <c r="W5249">
        <v>0.53236424730113596</v>
      </c>
      <c r="X5249">
        <v>0.68627332563096199</v>
      </c>
      <c r="Y5249">
        <v>-6.61453597487316E-3</v>
      </c>
    </row>
    <row r="5250" spans="1:25" x14ac:dyDescent="0.2">
      <c r="A5250" t="s">
        <v>3959</v>
      </c>
      <c r="B5250" t="s">
        <v>31</v>
      </c>
      <c r="C5250" t="s">
        <v>566</v>
      </c>
      <c r="D5250" t="s">
        <v>27</v>
      </c>
      <c r="E5250" t="s">
        <v>29</v>
      </c>
      <c r="F5250">
        <v>17</v>
      </c>
      <c r="G5250">
        <v>19067</v>
      </c>
      <c r="H5250">
        <v>24951</v>
      </c>
      <c r="I5250">
        <v>1.6011205223684899</v>
      </c>
      <c r="J5250">
        <v>1.7144298044592401</v>
      </c>
      <c r="K5250">
        <v>0.11330928209074601</v>
      </c>
      <c r="L5250">
        <v>0.43592223428363402</v>
      </c>
      <c r="M5250">
        <v>0.83040135748732502</v>
      </c>
      <c r="N5250">
        <v>-0.60378279330583196</v>
      </c>
      <c r="O5250">
        <v>84.278072061677193</v>
      </c>
      <c r="P5250">
        <v>80.023184498008604</v>
      </c>
      <c r="Q5250" t="s">
        <v>17</v>
      </c>
      <c r="R5250">
        <v>-0.60378279330583196</v>
      </c>
      <c r="S5250">
        <v>-0.445543022260873</v>
      </c>
      <c r="T5250">
        <v>-0.11511396867387801</v>
      </c>
      <c r="U5250">
        <v>0.11330928209074601</v>
      </c>
      <c r="V5250">
        <v>0.34173253285537097</v>
      </c>
      <c r="W5250">
        <v>0.67216158644236601</v>
      </c>
      <c r="X5250">
        <v>0.83040135748732502</v>
      </c>
      <c r="Y5250">
        <v>6.6091526054918401E-2</v>
      </c>
    </row>
    <row r="5251" spans="1:25" x14ac:dyDescent="0.2">
      <c r="A5251" t="s">
        <v>3960</v>
      </c>
      <c r="B5251" t="s">
        <v>31</v>
      </c>
      <c r="C5251" t="s">
        <v>566</v>
      </c>
      <c r="D5251" t="s">
        <v>27</v>
      </c>
      <c r="E5251" t="s">
        <v>29</v>
      </c>
      <c r="F5251">
        <v>18</v>
      </c>
      <c r="G5251">
        <v>19067</v>
      </c>
      <c r="H5251">
        <v>24951</v>
      </c>
      <c r="I5251">
        <v>1.53950464152725</v>
      </c>
      <c r="J5251">
        <v>1.70488199376407</v>
      </c>
      <c r="K5251">
        <v>0.16537735223682401</v>
      </c>
      <c r="L5251">
        <v>0.44009244566696398</v>
      </c>
      <c r="M5251">
        <v>0.88932942535897896</v>
      </c>
      <c r="N5251">
        <v>-0.558574720885331</v>
      </c>
      <c r="O5251">
        <v>81.820422719882501</v>
      </c>
      <c r="P5251">
        <v>80.023184498008604</v>
      </c>
      <c r="Q5251" t="s">
        <v>17</v>
      </c>
      <c r="R5251">
        <v>-0.558574720885331</v>
      </c>
      <c r="S5251">
        <v>-0.39882116310822302</v>
      </c>
      <c r="T5251">
        <v>-6.5231089292664995E-2</v>
      </c>
      <c r="U5251">
        <v>0.16537735223682401</v>
      </c>
      <c r="V5251">
        <v>0.39598579376631299</v>
      </c>
      <c r="W5251">
        <v>0.72957586758187198</v>
      </c>
      <c r="X5251">
        <v>0.88932942535897896</v>
      </c>
      <c r="Y5251">
        <v>9.7002228213872402E-2</v>
      </c>
    </row>
    <row r="5252" spans="1:25" x14ac:dyDescent="0.2">
      <c r="A5252" t="s">
        <v>3961</v>
      </c>
      <c r="B5252" t="s">
        <v>31</v>
      </c>
      <c r="C5252" t="s">
        <v>566</v>
      </c>
      <c r="D5252" t="s">
        <v>27</v>
      </c>
      <c r="E5252" t="s">
        <v>29</v>
      </c>
      <c r="F5252">
        <v>19</v>
      </c>
      <c r="G5252">
        <v>19067</v>
      </c>
      <c r="H5252">
        <v>24951</v>
      </c>
      <c r="I5252">
        <v>1.44868227828185</v>
      </c>
      <c r="J5252">
        <v>1.6209209809612199</v>
      </c>
      <c r="K5252">
        <v>0.17223870267937</v>
      </c>
      <c r="L5252">
        <v>0.42525890584398901</v>
      </c>
      <c r="M5252">
        <v>0.87178960279273099</v>
      </c>
      <c r="N5252">
        <v>-0.52731219743399105</v>
      </c>
      <c r="O5252">
        <v>78.988409293543796</v>
      </c>
      <c r="P5252">
        <v>80.023184498008604</v>
      </c>
      <c r="Q5252" t="s">
        <v>17</v>
      </c>
      <c r="R5252">
        <v>-0.52731219743399105</v>
      </c>
      <c r="S5252">
        <v>-0.37294321461262298</v>
      </c>
      <c r="T5252">
        <v>-5.0596963982879897E-2</v>
      </c>
      <c r="U5252">
        <v>0.17223870267937</v>
      </c>
      <c r="V5252">
        <v>0.39507436934161999</v>
      </c>
      <c r="W5252">
        <v>0.71742061997136397</v>
      </c>
      <c r="X5252">
        <v>0.87178960279273099</v>
      </c>
      <c r="Y5252">
        <v>0.106259777436671</v>
      </c>
    </row>
    <row r="5253" spans="1:25" x14ac:dyDescent="0.2">
      <c r="A5253" t="s">
        <v>3962</v>
      </c>
      <c r="B5253" t="s">
        <v>31</v>
      </c>
      <c r="C5253" t="s">
        <v>566</v>
      </c>
      <c r="D5253" t="s">
        <v>27</v>
      </c>
      <c r="E5253" t="s">
        <v>29</v>
      </c>
      <c r="F5253">
        <v>20</v>
      </c>
      <c r="G5253">
        <v>19067</v>
      </c>
      <c r="H5253">
        <v>24951</v>
      </c>
      <c r="I5253">
        <v>1.35099360151046</v>
      </c>
      <c r="J5253">
        <v>1.49178995682162</v>
      </c>
      <c r="K5253">
        <v>0.140796355311157</v>
      </c>
      <c r="L5253">
        <v>0.3927880871992</v>
      </c>
      <c r="M5253">
        <v>0.78693275875383994</v>
      </c>
      <c r="N5253">
        <v>-0.505340048131527</v>
      </c>
      <c r="O5253">
        <v>77.0144752714113</v>
      </c>
      <c r="P5253">
        <v>80.023184498008604</v>
      </c>
      <c r="Q5253" t="s">
        <v>17</v>
      </c>
      <c r="R5253">
        <v>-0.505340048131527</v>
      </c>
      <c r="S5253">
        <v>-0.36275797247821701</v>
      </c>
      <c r="T5253">
        <v>-6.5024602381223998E-2</v>
      </c>
      <c r="U5253">
        <v>0.140796355311157</v>
      </c>
      <c r="V5253">
        <v>0.34661731300353699</v>
      </c>
      <c r="W5253">
        <v>0.64435068310053101</v>
      </c>
      <c r="X5253">
        <v>0.78693275875383994</v>
      </c>
      <c r="Y5253">
        <v>9.4380817264070299E-2</v>
      </c>
    </row>
    <row r="5254" spans="1:25" x14ac:dyDescent="0.2">
      <c r="A5254" t="s">
        <v>3963</v>
      </c>
      <c r="B5254" t="s">
        <v>31</v>
      </c>
      <c r="C5254" t="s">
        <v>566</v>
      </c>
      <c r="D5254" t="s">
        <v>27</v>
      </c>
      <c r="E5254" t="s">
        <v>29</v>
      </c>
      <c r="F5254">
        <v>21</v>
      </c>
      <c r="G5254">
        <v>19067</v>
      </c>
      <c r="H5254">
        <v>24951</v>
      </c>
      <c r="I5254">
        <v>1.33023364976137</v>
      </c>
      <c r="J5254">
        <v>1.4536267068789801</v>
      </c>
      <c r="K5254">
        <v>0.123393057117612</v>
      </c>
      <c r="L5254">
        <v>0.370183262743355</v>
      </c>
      <c r="M5254">
        <v>0.73234452433043096</v>
      </c>
      <c r="N5254">
        <v>-0.485558410095207</v>
      </c>
      <c r="O5254">
        <v>75.353385430324593</v>
      </c>
      <c r="P5254">
        <v>80.023184498008604</v>
      </c>
      <c r="Q5254" t="s">
        <v>17</v>
      </c>
      <c r="R5254">
        <v>-0.485558410095207</v>
      </c>
      <c r="S5254">
        <v>-0.35118188571936898</v>
      </c>
      <c r="T5254">
        <v>-7.0582972559905796E-2</v>
      </c>
      <c r="U5254">
        <v>0.123393057117612</v>
      </c>
      <c r="V5254">
        <v>0.31736908679512998</v>
      </c>
      <c r="W5254">
        <v>0.59796799995459304</v>
      </c>
      <c r="X5254">
        <v>0.73234452433043096</v>
      </c>
      <c r="Y5254">
        <v>8.4886344295740199E-2</v>
      </c>
    </row>
    <row r="5255" spans="1:25" x14ac:dyDescent="0.2">
      <c r="A5255" t="s">
        <v>3964</v>
      </c>
      <c r="B5255" t="s">
        <v>31</v>
      </c>
      <c r="C5255" t="s">
        <v>566</v>
      </c>
      <c r="D5255" t="s">
        <v>27</v>
      </c>
      <c r="E5255" t="s">
        <v>29</v>
      </c>
      <c r="F5255">
        <v>22</v>
      </c>
      <c r="G5255">
        <v>19067</v>
      </c>
      <c r="H5255">
        <v>24951</v>
      </c>
      <c r="I5255">
        <v>1.27104132794881</v>
      </c>
      <c r="J5255">
        <v>1.33740500694367</v>
      </c>
      <c r="K5255">
        <v>6.6363678994860495E-2</v>
      </c>
      <c r="L5255">
        <v>0.347119738387064</v>
      </c>
      <c r="M5255">
        <v>0.63737564864158103</v>
      </c>
      <c r="N5255">
        <v>-0.50464829065186001</v>
      </c>
      <c r="O5255">
        <v>74.673152567262804</v>
      </c>
      <c r="P5255">
        <v>80.023184498008604</v>
      </c>
      <c r="Q5255" t="s">
        <v>16</v>
      </c>
      <c r="R5255">
        <v>-0.50464829065186001</v>
      </c>
      <c r="S5255">
        <v>-0.37864382561735599</v>
      </c>
      <c r="T5255">
        <v>-0.115527063919961</v>
      </c>
      <c r="U5255">
        <v>6.6363678994860495E-2</v>
      </c>
      <c r="V5255">
        <v>0.248254421909682</v>
      </c>
      <c r="W5255">
        <v>0.51137118360707701</v>
      </c>
      <c r="X5255">
        <v>0.63737564864158103</v>
      </c>
      <c r="Y5255">
        <v>4.9621228162229802E-2</v>
      </c>
    </row>
    <row r="5256" spans="1:25" x14ac:dyDescent="0.2">
      <c r="A5256" t="s">
        <v>3965</v>
      </c>
      <c r="B5256" t="s">
        <v>31</v>
      </c>
      <c r="C5256" t="s">
        <v>566</v>
      </c>
      <c r="D5256" t="s">
        <v>27</v>
      </c>
      <c r="E5256" t="s">
        <v>29</v>
      </c>
      <c r="F5256">
        <v>23</v>
      </c>
      <c r="G5256">
        <v>19067</v>
      </c>
      <c r="H5256">
        <v>24951</v>
      </c>
      <c r="I5256">
        <v>1.1083303613573201</v>
      </c>
      <c r="J5256">
        <v>1.1549727167722299</v>
      </c>
      <c r="K5256">
        <v>4.6642355414908201E-2</v>
      </c>
      <c r="L5256">
        <v>0.30657055148405499</v>
      </c>
      <c r="M5256">
        <v>0.55095091260617801</v>
      </c>
      <c r="N5256">
        <v>-0.45766620177636202</v>
      </c>
      <c r="O5256">
        <v>74.204332092096294</v>
      </c>
      <c r="P5256">
        <v>80.023184498008604</v>
      </c>
      <c r="Q5256" t="s">
        <v>16</v>
      </c>
      <c r="R5256">
        <v>-0.45766620177636202</v>
      </c>
      <c r="S5256">
        <v>-0.34638109158765001</v>
      </c>
      <c r="T5256">
        <v>-0.114000613562736</v>
      </c>
      <c r="U5256">
        <v>4.6642355414908201E-2</v>
      </c>
      <c r="V5256">
        <v>0.20728532439255301</v>
      </c>
      <c r="W5256">
        <v>0.439665802417467</v>
      </c>
      <c r="X5256">
        <v>0.55095091260617801</v>
      </c>
      <c r="Y5256">
        <v>4.0383945644411799E-2</v>
      </c>
    </row>
    <row r="5257" spans="1:25" x14ac:dyDescent="0.2">
      <c r="A5257" t="s">
        <v>3966</v>
      </c>
      <c r="B5257" t="s">
        <v>31</v>
      </c>
      <c r="C5257" t="s">
        <v>566</v>
      </c>
      <c r="D5257" t="s">
        <v>27</v>
      </c>
      <c r="E5257" t="s">
        <v>29</v>
      </c>
      <c r="F5257">
        <v>24</v>
      </c>
      <c r="G5257">
        <v>19067</v>
      </c>
      <c r="H5257">
        <v>24951</v>
      </c>
      <c r="I5257">
        <v>0.92273089631300098</v>
      </c>
      <c r="J5257">
        <v>0.95701091320576503</v>
      </c>
      <c r="K5257">
        <v>3.4280016892763603E-2</v>
      </c>
      <c r="L5257">
        <v>0.26239244162488201</v>
      </c>
      <c r="M5257">
        <v>0.465915583365695</v>
      </c>
      <c r="N5257">
        <v>-0.397355549580168</v>
      </c>
      <c r="O5257">
        <v>73.487701263963899</v>
      </c>
      <c r="P5257">
        <v>80.023184498008604</v>
      </c>
      <c r="Q5257" t="s">
        <v>16</v>
      </c>
      <c r="R5257">
        <v>-0.397355549580168</v>
      </c>
      <c r="S5257">
        <v>-0.30210709327033503</v>
      </c>
      <c r="T5257">
        <v>-0.103213622518675</v>
      </c>
      <c r="U5257">
        <v>3.4280016892763603E-2</v>
      </c>
      <c r="V5257">
        <v>0.17177365630420199</v>
      </c>
      <c r="W5257">
        <v>0.37066712705586302</v>
      </c>
      <c r="X5257">
        <v>0.465915583365695</v>
      </c>
      <c r="Y5257">
        <v>3.5819880860013899E-2</v>
      </c>
    </row>
    <row r="5258" spans="1:25" x14ac:dyDescent="0.2">
      <c r="A5258" t="s">
        <v>638</v>
      </c>
      <c r="B5258" t="s">
        <v>31</v>
      </c>
      <c r="C5258" t="s">
        <v>566</v>
      </c>
      <c r="D5258" t="s">
        <v>26</v>
      </c>
      <c r="E5258" t="s">
        <v>14</v>
      </c>
      <c r="F5258">
        <v>1</v>
      </c>
      <c r="G5258">
        <v>19067</v>
      </c>
      <c r="H5258">
        <v>24857</v>
      </c>
      <c r="I5258">
        <v>0.54976388483499605</v>
      </c>
      <c r="J5258">
        <v>0.57112087828568303</v>
      </c>
      <c r="K5258">
        <v>2.1356993450686299E-2</v>
      </c>
      <c r="L5258">
        <v>0.216617644709026</v>
      </c>
      <c r="M5258">
        <v>0.377693018997034</v>
      </c>
      <c r="N5258">
        <v>-0.33497903209566099</v>
      </c>
      <c r="O5258">
        <v>65.319427249986305</v>
      </c>
      <c r="P5258">
        <v>70.592444832498799</v>
      </c>
      <c r="Q5258" t="s">
        <v>16</v>
      </c>
      <c r="R5258">
        <v>-0.33497903209566099</v>
      </c>
      <c r="S5258">
        <v>-0.25634682706628498</v>
      </c>
      <c r="T5258">
        <v>-9.2150652376843306E-2</v>
      </c>
      <c r="U5258">
        <v>2.1356993450686299E-2</v>
      </c>
      <c r="V5258">
        <v>0.13486463927821599</v>
      </c>
      <c r="W5258">
        <v>0.29906081396765799</v>
      </c>
      <c r="X5258">
        <v>0.377693018997034</v>
      </c>
      <c r="Y5258">
        <v>3.7394874294900599E-2</v>
      </c>
    </row>
    <row r="5259" spans="1:25" x14ac:dyDescent="0.2">
      <c r="A5259" t="s">
        <v>639</v>
      </c>
      <c r="B5259" t="s">
        <v>31</v>
      </c>
      <c r="C5259" t="s">
        <v>566</v>
      </c>
      <c r="D5259" t="s">
        <v>26</v>
      </c>
      <c r="E5259" t="s">
        <v>14</v>
      </c>
      <c r="F5259">
        <v>2</v>
      </c>
      <c r="G5259">
        <v>19067</v>
      </c>
      <c r="H5259">
        <v>24857</v>
      </c>
      <c r="I5259">
        <v>0.489010172482989</v>
      </c>
      <c r="J5259">
        <v>0.50659939227274198</v>
      </c>
      <c r="K5259">
        <v>1.7589219789753301E-2</v>
      </c>
      <c r="L5259">
        <v>0.18769588366967699</v>
      </c>
      <c r="M5259">
        <v>0.32634894842637202</v>
      </c>
      <c r="N5259">
        <v>-0.29117050884686602</v>
      </c>
      <c r="O5259">
        <v>65.235853840505698</v>
      </c>
      <c r="P5259">
        <v>70.592444832498799</v>
      </c>
      <c r="Q5259" t="s">
        <v>16</v>
      </c>
      <c r="R5259">
        <v>-0.29117050884686602</v>
      </c>
      <c r="S5259">
        <v>-0.223036903074773</v>
      </c>
      <c r="T5259">
        <v>-8.0763423253157607E-2</v>
      </c>
      <c r="U5259">
        <v>1.7589219789753301E-2</v>
      </c>
      <c r="V5259">
        <v>0.115941862832664</v>
      </c>
      <c r="W5259">
        <v>0.25821534265427898</v>
      </c>
      <c r="X5259">
        <v>0.32634894842637202</v>
      </c>
      <c r="Y5259">
        <v>3.4720175464173497E-2</v>
      </c>
    </row>
    <row r="5260" spans="1:25" x14ac:dyDescent="0.2">
      <c r="A5260" t="s">
        <v>640</v>
      </c>
      <c r="B5260" t="s">
        <v>31</v>
      </c>
      <c r="C5260" t="s">
        <v>566</v>
      </c>
      <c r="D5260" t="s">
        <v>26</v>
      </c>
      <c r="E5260" t="s">
        <v>14</v>
      </c>
      <c r="F5260">
        <v>3</v>
      </c>
      <c r="G5260">
        <v>19067</v>
      </c>
      <c r="H5260">
        <v>24857</v>
      </c>
      <c r="I5260">
        <v>0.45222880219639899</v>
      </c>
      <c r="J5260">
        <v>0.470154240681526</v>
      </c>
      <c r="K5260">
        <v>1.7925438485126899E-2</v>
      </c>
      <c r="L5260">
        <v>0.16773039460279701</v>
      </c>
      <c r="M5260">
        <v>0.293841937606727</v>
      </c>
      <c r="N5260">
        <v>-0.25799106063647398</v>
      </c>
      <c r="O5260">
        <v>65.141830676386903</v>
      </c>
      <c r="P5260">
        <v>70.592444832498799</v>
      </c>
      <c r="Q5260" t="s">
        <v>16</v>
      </c>
      <c r="R5260">
        <v>-0.25799106063647398</v>
      </c>
      <c r="S5260">
        <v>-0.19710492739565799</v>
      </c>
      <c r="T5260">
        <v>-6.9965288286738495E-2</v>
      </c>
      <c r="U5260">
        <v>1.7925438485126899E-2</v>
      </c>
      <c r="V5260">
        <v>0.105816165256992</v>
      </c>
      <c r="W5260">
        <v>0.23295580436591201</v>
      </c>
      <c r="X5260">
        <v>0.293841937606727</v>
      </c>
      <c r="Y5260">
        <v>3.8126718710741699E-2</v>
      </c>
    </row>
    <row r="5261" spans="1:25" x14ac:dyDescent="0.2">
      <c r="A5261" t="s">
        <v>641</v>
      </c>
      <c r="B5261" t="s">
        <v>31</v>
      </c>
      <c r="C5261" t="s">
        <v>566</v>
      </c>
      <c r="D5261" t="s">
        <v>26</v>
      </c>
      <c r="E5261" t="s">
        <v>14</v>
      </c>
      <c r="F5261">
        <v>4</v>
      </c>
      <c r="G5261">
        <v>19067</v>
      </c>
      <c r="H5261">
        <v>24857</v>
      </c>
      <c r="I5261">
        <v>0.43135239752266602</v>
      </c>
      <c r="J5261">
        <v>0.448686120855469</v>
      </c>
      <c r="K5261" s="1">
        <v>1.7333723332802298E-2</v>
      </c>
      <c r="L5261">
        <v>0.15522132386312401</v>
      </c>
      <c r="M5261">
        <v>0.27267280108764103</v>
      </c>
      <c r="N5261">
        <v>-0.23800535442203599</v>
      </c>
      <c r="O5261">
        <v>64.9416246873689</v>
      </c>
      <c r="P5261">
        <v>70.592444832498799</v>
      </c>
      <c r="Q5261" t="s">
        <v>16</v>
      </c>
      <c r="R5261">
        <v>-0.23800535442203599</v>
      </c>
      <c r="S5261">
        <v>-0.181660013859722</v>
      </c>
      <c r="T5261">
        <v>-6.4002250371474598E-2</v>
      </c>
      <c r="U5261" s="1">
        <v>1.7333723332802298E-2</v>
      </c>
      <c r="V5261">
        <v>9.8669697037079104E-2</v>
      </c>
      <c r="W5261">
        <v>0.216327460525327</v>
      </c>
      <c r="X5261">
        <v>0.27267280108764103</v>
      </c>
      <c r="Y5261" s="1">
        <v>3.8632180776516201E-2</v>
      </c>
    </row>
    <row r="5262" spans="1:25" x14ac:dyDescent="0.2">
      <c r="A5262" t="s">
        <v>642</v>
      </c>
      <c r="B5262" t="s">
        <v>31</v>
      </c>
      <c r="C5262" t="s">
        <v>566</v>
      </c>
      <c r="D5262" t="s">
        <v>26</v>
      </c>
      <c r="E5262" t="s">
        <v>14</v>
      </c>
      <c r="F5262">
        <v>5</v>
      </c>
      <c r="G5262">
        <v>19067</v>
      </c>
      <c r="H5262">
        <v>24857</v>
      </c>
      <c r="I5262">
        <v>0.42522450836419401</v>
      </c>
      <c r="J5262">
        <v>0.443254996547363</v>
      </c>
      <c r="K5262">
        <v>1.8030488183169099E-2</v>
      </c>
      <c r="L5262">
        <v>0.149007611089533</v>
      </c>
      <c r="M5262">
        <v>0.263148008425451</v>
      </c>
      <c r="N5262">
        <v>-0.22708703205911299</v>
      </c>
      <c r="O5262">
        <v>64.884584737626994</v>
      </c>
      <c r="P5262">
        <v>70.592444832498799</v>
      </c>
      <c r="Q5262" t="s">
        <v>16</v>
      </c>
      <c r="R5262">
        <v>-0.22708703205911299</v>
      </c>
      <c r="S5262">
        <v>-0.172997269233613</v>
      </c>
      <c r="T5262">
        <v>-6.0049500027746401E-2</v>
      </c>
      <c r="U5262">
        <v>1.8030488183169099E-2</v>
      </c>
      <c r="V5262">
        <v>9.6110476394084599E-2</v>
      </c>
      <c r="W5262">
        <v>0.20905824559995101</v>
      </c>
      <c r="X5262">
        <v>0.263148008425451</v>
      </c>
      <c r="Y5262">
        <v>4.0677461785233397E-2</v>
      </c>
    </row>
    <row r="5263" spans="1:25" x14ac:dyDescent="0.2">
      <c r="A5263" t="s">
        <v>643</v>
      </c>
      <c r="B5263" t="s">
        <v>31</v>
      </c>
      <c r="C5263" t="s">
        <v>566</v>
      </c>
      <c r="D5263" t="s">
        <v>26</v>
      </c>
      <c r="E5263" t="s">
        <v>14</v>
      </c>
      <c r="F5263">
        <v>6</v>
      </c>
      <c r="G5263">
        <v>19067</v>
      </c>
      <c r="H5263">
        <v>24857</v>
      </c>
      <c r="I5263">
        <v>0.43894430559862802</v>
      </c>
      <c r="J5263">
        <v>0.45754194545474902</v>
      </c>
      <c r="K5263">
        <v>1.85976398561205E-2</v>
      </c>
      <c r="L5263">
        <v>0.155086128438504</v>
      </c>
      <c r="M5263">
        <v>0.27371432113746003</v>
      </c>
      <c r="N5263">
        <v>-0.23651904142521901</v>
      </c>
      <c r="O5263">
        <v>64.716617317620404</v>
      </c>
      <c r="P5263">
        <v>70.592444832498799</v>
      </c>
      <c r="Q5263" t="s">
        <v>16</v>
      </c>
      <c r="R5263">
        <v>-0.23651904142521901</v>
      </c>
      <c r="S5263">
        <v>-0.18022277680204199</v>
      </c>
      <c r="T5263">
        <v>-6.2667491445655699E-2</v>
      </c>
      <c r="U5263">
        <v>1.85976398561205E-2</v>
      </c>
      <c r="V5263">
        <v>9.9862771157896602E-2</v>
      </c>
      <c r="W5263">
        <v>0.217418056514283</v>
      </c>
      <c r="X5263">
        <v>0.27371432113746003</v>
      </c>
      <c r="Y5263">
        <v>4.06468522522812E-2</v>
      </c>
    </row>
    <row r="5264" spans="1:25" x14ac:dyDescent="0.2">
      <c r="A5264" t="s">
        <v>644</v>
      </c>
      <c r="B5264" t="s">
        <v>31</v>
      </c>
      <c r="C5264" t="s">
        <v>566</v>
      </c>
      <c r="D5264" t="s">
        <v>26</v>
      </c>
      <c r="E5264" t="s">
        <v>14</v>
      </c>
      <c r="F5264">
        <v>7</v>
      </c>
      <c r="G5264">
        <v>19067</v>
      </c>
      <c r="H5264">
        <v>24857</v>
      </c>
      <c r="I5264">
        <v>0.47391403442362801</v>
      </c>
      <c r="J5264">
        <v>0.49049553556930597</v>
      </c>
      <c r="K5264">
        <v>1.6581501145678398E-2</v>
      </c>
      <c r="L5264">
        <v>0.17745789009305901</v>
      </c>
      <c r="M5264">
        <v>0.30849973034875999</v>
      </c>
      <c r="N5264">
        <v>-0.275336728057404</v>
      </c>
      <c r="O5264">
        <v>65.195013669117202</v>
      </c>
      <c r="P5264">
        <v>70.592444832498799</v>
      </c>
      <c r="Q5264" t="s">
        <v>16</v>
      </c>
      <c r="R5264">
        <v>-0.275336728057404</v>
      </c>
      <c r="S5264">
        <v>-0.21091951395362299</v>
      </c>
      <c r="T5264">
        <v>-7.6406433263084494E-2</v>
      </c>
      <c r="U5264">
        <v>1.6581501145678398E-2</v>
      </c>
      <c r="V5264">
        <v>0.109569435554441</v>
      </c>
      <c r="W5264">
        <v>0.24408251624498001</v>
      </c>
      <c r="X5264">
        <v>0.30849973034875999</v>
      </c>
      <c r="Y5264">
        <v>3.3805610741049097E-2</v>
      </c>
    </row>
    <row r="5265" spans="1:25" x14ac:dyDescent="0.2">
      <c r="A5265" t="s">
        <v>645</v>
      </c>
      <c r="B5265" t="s">
        <v>31</v>
      </c>
      <c r="C5265" t="s">
        <v>566</v>
      </c>
      <c r="D5265" t="s">
        <v>26</v>
      </c>
      <c r="E5265" t="s">
        <v>14</v>
      </c>
      <c r="F5265">
        <v>8</v>
      </c>
      <c r="G5265">
        <v>19067</v>
      </c>
      <c r="H5265">
        <v>24857</v>
      </c>
      <c r="I5265">
        <v>0.52846773126949698</v>
      </c>
      <c r="J5265">
        <v>0.56024522546046895</v>
      </c>
      <c r="K5265">
        <v>3.1777494190971901E-2</v>
      </c>
      <c r="L5265">
        <v>0.20089779827479301</v>
      </c>
      <c r="M5265">
        <v>0.362254372353006</v>
      </c>
      <c r="N5265">
        <v>-0.29869938397106199</v>
      </c>
      <c r="O5265">
        <v>66.689497154167498</v>
      </c>
      <c r="P5265">
        <v>70.592444832498799</v>
      </c>
      <c r="Q5265" t="s">
        <v>16</v>
      </c>
      <c r="R5265">
        <v>-0.29869938397106199</v>
      </c>
      <c r="S5265">
        <v>-0.225773483197313</v>
      </c>
      <c r="T5265">
        <v>-7.3492952105019604E-2</v>
      </c>
      <c r="U5265">
        <v>3.1777494190971901E-2</v>
      </c>
      <c r="V5265">
        <v>0.137047940486963</v>
      </c>
      <c r="W5265">
        <v>0.28932847157925601</v>
      </c>
      <c r="X5265">
        <v>0.362254372353006</v>
      </c>
      <c r="Y5265">
        <v>5.6720687204168098E-2</v>
      </c>
    </row>
    <row r="5266" spans="1:25" x14ac:dyDescent="0.2">
      <c r="A5266" t="s">
        <v>646</v>
      </c>
      <c r="B5266" t="s">
        <v>31</v>
      </c>
      <c r="C5266" t="s">
        <v>566</v>
      </c>
      <c r="D5266" t="s">
        <v>26</v>
      </c>
      <c r="E5266" t="s">
        <v>14</v>
      </c>
      <c r="F5266">
        <v>9</v>
      </c>
      <c r="G5266">
        <v>19067</v>
      </c>
      <c r="H5266">
        <v>24857</v>
      </c>
      <c r="I5266">
        <v>0.59082173413357197</v>
      </c>
      <c r="J5266">
        <v>0.63345528278085095</v>
      </c>
      <c r="K5266">
        <v>4.2633548647279397E-2</v>
      </c>
      <c r="L5266">
        <v>0.23009203659046201</v>
      </c>
      <c r="M5266">
        <v>0.42113494883858998</v>
      </c>
      <c r="N5266">
        <v>-0.33586785154403098</v>
      </c>
      <c r="O5266">
        <v>69.1610170271084</v>
      </c>
      <c r="P5266">
        <v>70.592444832498799</v>
      </c>
      <c r="Q5266" t="s">
        <v>16</v>
      </c>
      <c r="R5266">
        <v>-0.33586785154403098</v>
      </c>
      <c r="S5266">
        <v>-0.252344442261693</v>
      </c>
      <c r="T5266">
        <v>-7.7934678526122694E-2</v>
      </c>
      <c r="U5266">
        <v>4.2633548647279397E-2</v>
      </c>
      <c r="V5266">
        <v>0.16320177582068199</v>
      </c>
      <c r="W5266">
        <v>0.337611539556252</v>
      </c>
      <c r="X5266">
        <v>0.42113494883858998</v>
      </c>
      <c r="Y5266">
        <v>6.7303170099267798E-2</v>
      </c>
    </row>
    <row r="5267" spans="1:25" x14ac:dyDescent="0.2">
      <c r="A5267" t="s">
        <v>647</v>
      </c>
      <c r="B5267" t="s">
        <v>31</v>
      </c>
      <c r="C5267" t="s">
        <v>566</v>
      </c>
      <c r="D5267" t="s">
        <v>26</v>
      </c>
      <c r="E5267" t="s">
        <v>14</v>
      </c>
      <c r="F5267">
        <v>10</v>
      </c>
      <c r="G5267">
        <v>19067</v>
      </c>
      <c r="H5267">
        <v>24857</v>
      </c>
      <c r="I5267">
        <v>0.64714179679661399</v>
      </c>
      <c r="J5267">
        <v>0.68815661037998599</v>
      </c>
      <c r="K5267">
        <v>4.1014813583371397E-2</v>
      </c>
      <c r="L5267">
        <v>0.25828626801374799</v>
      </c>
      <c r="M5267">
        <v>0.46589572446598698</v>
      </c>
      <c r="N5267">
        <v>-0.38386609729924498</v>
      </c>
      <c r="O5267">
        <v>72.044073906817204</v>
      </c>
      <c r="P5267">
        <v>70.592444832498799</v>
      </c>
      <c r="Q5267" t="s">
        <v>16</v>
      </c>
      <c r="R5267">
        <v>-0.38386609729924498</v>
      </c>
      <c r="S5267">
        <v>-0.29010818201025401</v>
      </c>
      <c r="T5267">
        <v>-9.4327190855832702E-2</v>
      </c>
      <c r="U5267">
        <v>4.1014813583371397E-2</v>
      </c>
      <c r="V5267">
        <v>0.176356818022576</v>
      </c>
      <c r="W5267">
        <v>0.37213780917699701</v>
      </c>
      <c r="X5267">
        <v>0.46589572446598698</v>
      </c>
      <c r="Y5267">
        <v>5.9600987572761902E-2</v>
      </c>
    </row>
    <row r="5268" spans="1:25" x14ac:dyDescent="0.2">
      <c r="A5268" t="s">
        <v>648</v>
      </c>
      <c r="B5268" t="s">
        <v>31</v>
      </c>
      <c r="C5268" t="s">
        <v>566</v>
      </c>
      <c r="D5268" t="s">
        <v>26</v>
      </c>
      <c r="E5268" t="s">
        <v>14</v>
      </c>
      <c r="F5268">
        <v>11</v>
      </c>
      <c r="G5268">
        <v>19067</v>
      </c>
      <c r="H5268">
        <v>24857</v>
      </c>
      <c r="I5268">
        <v>0.70227541182479902</v>
      </c>
      <c r="J5268">
        <v>0.74158029080031895</v>
      </c>
      <c r="K5268">
        <v>3.9304878975520298E-2</v>
      </c>
      <c r="L5268">
        <v>0.29197748407559698</v>
      </c>
      <c r="M5268">
        <v>0.51960784027987605</v>
      </c>
      <c r="N5268">
        <v>-0.44099808232883603</v>
      </c>
      <c r="O5268">
        <v>74.648901236158494</v>
      </c>
      <c r="P5268">
        <v>70.592444832498799</v>
      </c>
      <c r="Q5268" t="s">
        <v>16</v>
      </c>
      <c r="R5268">
        <v>-0.44099808232883603</v>
      </c>
      <c r="S5268">
        <v>-0.33501025560939501</v>
      </c>
      <c r="T5268">
        <v>-0.11369132268009199</v>
      </c>
      <c r="U5268">
        <v>3.9304878975520298E-2</v>
      </c>
      <c r="V5268">
        <v>0.19230108063113299</v>
      </c>
      <c r="W5268">
        <v>0.41362001356043498</v>
      </c>
      <c r="X5268">
        <v>0.51960784027987605</v>
      </c>
      <c r="Y5268">
        <v>5.3001515092994403E-2</v>
      </c>
    </row>
    <row r="5269" spans="1:25" x14ac:dyDescent="0.2">
      <c r="A5269" t="s">
        <v>649</v>
      </c>
      <c r="B5269" t="s">
        <v>31</v>
      </c>
      <c r="C5269" t="s">
        <v>566</v>
      </c>
      <c r="D5269" t="s">
        <v>26</v>
      </c>
      <c r="E5269" t="s">
        <v>14</v>
      </c>
      <c r="F5269">
        <v>12</v>
      </c>
      <c r="G5269">
        <v>19067</v>
      </c>
      <c r="H5269">
        <v>24857</v>
      </c>
      <c r="I5269">
        <v>0.75869275270445302</v>
      </c>
      <c r="J5269">
        <v>0.80404616426743303</v>
      </c>
      <c r="K5269">
        <v>4.5353411562980499E-2</v>
      </c>
      <c r="L5269">
        <v>0.32661320440097702</v>
      </c>
      <c r="M5269">
        <v>0.58263213280258697</v>
      </c>
      <c r="N5269">
        <v>-0.49192530967662601</v>
      </c>
      <c r="O5269">
        <v>76.581841408231</v>
      </c>
      <c r="P5269">
        <v>70.592444832498799</v>
      </c>
      <c r="Q5269" t="s">
        <v>16</v>
      </c>
      <c r="R5269">
        <v>-0.49192530967662601</v>
      </c>
      <c r="S5269">
        <v>-0.37336471647907199</v>
      </c>
      <c r="T5269">
        <v>-0.12579190754313099</v>
      </c>
      <c r="U5269">
        <v>4.5353411562980499E-2</v>
      </c>
      <c r="V5269">
        <v>0.216498730669092</v>
      </c>
      <c r="W5269">
        <v>0.464071539605033</v>
      </c>
      <c r="X5269">
        <v>0.58263213280258697</v>
      </c>
      <c r="Y5269">
        <v>5.6406477113539799E-2</v>
      </c>
    </row>
    <row r="5270" spans="1:25" x14ac:dyDescent="0.2">
      <c r="A5270" t="s">
        <v>650</v>
      </c>
      <c r="B5270" t="s">
        <v>31</v>
      </c>
      <c r="C5270" t="s">
        <v>566</v>
      </c>
      <c r="D5270" t="s">
        <v>26</v>
      </c>
      <c r="E5270" t="s">
        <v>14</v>
      </c>
      <c r="F5270">
        <v>13</v>
      </c>
      <c r="G5270">
        <v>19067</v>
      </c>
      <c r="H5270">
        <v>24857</v>
      </c>
      <c r="I5270">
        <v>0.81953373269241303</v>
      </c>
      <c r="J5270">
        <v>0.86720924433254698</v>
      </c>
      <c r="K5270">
        <v>4.7675511640134401E-2</v>
      </c>
      <c r="L5270">
        <v>0.35753354330909198</v>
      </c>
      <c r="M5270">
        <v>0.635818190383591</v>
      </c>
      <c r="N5270">
        <v>-0.54046716710332299</v>
      </c>
      <c r="O5270">
        <v>77.496387931207494</v>
      </c>
      <c r="P5270">
        <v>70.592444832498799</v>
      </c>
      <c r="Q5270" t="s">
        <v>16</v>
      </c>
      <c r="R5270">
        <v>-0.54046716710332299</v>
      </c>
      <c r="S5270">
        <v>-0.410682490882122</v>
      </c>
      <c r="T5270">
        <v>-0.13967206505383001</v>
      </c>
      <c r="U5270">
        <v>4.7675511640134401E-2</v>
      </c>
      <c r="V5270">
        <v>0.23502308833409899</v>
      </c>
      <c r="W5270">
        <v>0.50603351416239095</v>
      </c>
      <c r="X5270">
        <v>0.635818190383591</v>
      </c>
      <c r="Y5270">
        <v>5.4975788083103397E-2</v>
      </c>
    </row>
    <row r="5271" spans="1:25" x14ac:dyDescent="0.2">
      <c r="A5271" t="s">
        <v>651</v>
      </c>
      <c r="B5271" t="s">
        <v>31</v>
      </c>
      <c r="C5271" t="s">
        <v>566</v>
      </c>
      <c r="D5271" t="s">
        <v>26</v>
      </c>
      <c r="E5271" t="s">
        <v>14</v>
      </c>
      <c r="F5271">
        <v>14</v>
      </c>
      <c r="G5271">
        <v>19067</v>
      </c>
      <c r="H5271">
        <v>24857</v>
      </c>
      <c r="I5271">
        <v>0.86870897714212703</v>
      </c>
      <c r="J5271">
        <v>0.91659989052641599</v>
      </c>
      <c r="K5271">
        <v>4.7890913384289101E-2</v>
      </c>
      <c r="L5271">
        <v>0.38490589295039301</v>
      </c>
      <c r="M5271">
        <v>0.68106110728768599</v>
      </c>
      <c r="N5271">
        <v>-0.58527928051910705</v>
      </c>
      <c r="O5271">
        <v>77.779880696225604</v>
      </c>
      <c r="P5271">
        <v>70.592444832498799</v>
      </c>
      <c r="Q5271" t="s">
        <v>16</v>
      </c>
      <c r="R5271">
        <v>-0.58527928051910705</v>
      </c>
      <c r="S5271">
        <v>-0.44555844137811501</v>
      </c>
      <c r="T5271">
        <v>-0.153799774521717</v>
      </c>
      <c r="U5271">
        <v>4.7890913384289101E-2</v>
      </c>
      <c r="V5271">
        <v>0.249581601290295</v>
      </c>
      <c r="W5271">
        <v>0.541340268146693</v>
      </c>
      <c r="X5271">
        <v>0.68106110728768599</v>
      </c>
      <c r="Y5271">
        <v>5.2248438909134803E-2</v>
      </c>
    </row>
    <row r="5272" spans="1:25" x14ac:dyDescent="0.2">
      <c r="A5272" t="s">
        <v>652</v>
      </c>
      <c r="B5272" t="s">
        <v>31</v>
      </c>
      <c r="C5272" t="s">
        <v>566</v>
      </c>
      <c r="D5272" t="s">
        <v>26</v>
      </c>
      <c r="E5272" t="s">
        <v>14</v>
      </c>
      <c r="F5272">
        <v>15</v>
      </c>
      <c r="G5272">
        <v>19067</v>
      </c>
      <c r="H5272">
        <v>24857</v>
      </c>
      <c r="I5272">
        <v>0.90947788779028405</v>
      </c>
      <c r="J5272">
        <v>0.96285991546210803</v>
      </c>
      <c r="K5272">
        <v>5.3382027671824303E-2</v>
      </c>
      <c r="L5272">
        <v>0.40468690994904899</v>
      </c>
      <c r="M5272">
        <v>0.71909199453800998</v>
      </c>
      <c r="N5272">
        <v>-0.61232793919436201</v>
      </c>
      <c r="O5272">
        <v>77.519483051334404</v>
      </c>
      <c r="P5272">
        <v>70.592444832498799</v>
      </c>
      <c r="Q5272" t="s">
        <v>16</v>
      </c>
      <c r="R5272">
        <v>-0.61232793919436201</v>
      </c>
      <c r="S5272">
        <v>-0.46542659088285698</v>
      </c>
      <c r="T5272">
        <v>-0.158673913141477</v>
      </c>
      <c r="U5272">
        <v>5.3382027671824303E-2</v>
      </c>
      <c r="V5272">
        <v>0.26543796848512602</v>
      </c>
      <c r="W5272">
        <v>0.57219064622650595</v>
      </c>
      <c r="X5272">
        <v>0.71909199453800998</v>
      </c>
      <c r="Y5272">
        <v>5.5441115384063398E-2</v>
      </c>
    </row>
    <row r="5273" spans="1:25" x14ac:dyDescent="0.2">
      <c r="A5273" t="s">
        <v>653</v>
      </c>
      <c r="B5273" t="s">
        <v>31</v>
      </c>
      <c r="C5273" t="s">
        <v>566</v>
      </c>
      <c r="D5273" t="s">
        <v>26</v>
      </c>
      <c r="E5273" t="s">
        <v>14</v>
      </c>
      <c r="F5273">
        <v>16</v>
      </c>
      <c r="G5273">
        <v>19067</v>
      </c>
      <c r="H5273">
        <v>24857</v>
      </c>
      <c r="I5273">
        <v>0.93882027929292</v>
      </c>
      <c r="J5273">
        <v>0.99749057698424504</v>
      </c>
      <c r="K5273">
        <v>5.8670297691324598E-2</v>
      </c>
      <c r="L5273">
        <v>0.42398775129912403</v>
      </c>
      <c r="M5273">
        <v>0.75613014857838301</v>
      </c>
      <c r="N5273">
        <v>-0.63878955319573405</v>
      </c>
      <c r="O5273">
        <v>76.926709791214407</v>
      </c>
      <c r="P5273">
        <v>70.592444832498799</v>
      </c>
      <c r="Q5273" t="s">
        <v>16</v>
      </c>
      <c r="R5273">
        <v>-0.63878955319573405</v>
      </c>
      <c r="S5273">
        <v>-0.484881999474152</v>
      </c>
      <c r="T5273">
        <v>-0.16349928398941599</v>
      </c>
      <c r="U5273">
        <v>5.8670297691324598E-2</v>
      </c>
      <c r="V5273">
        <v>0.280839879372065</v>
      </c>
      <c r="W5273">
        <v>0.60222259485680096</v>
      </c>
      <c r="X5273">
        <v>0.75613014857838301</v>
      </c>
      <c r="Y5273">
        <v>5.8817896674979102E-2</v>
      </c>
    </row>
    <row r="5274" spans="1:25" x14ac:dyDescent="0.2">
      <c r="A5274" t="s">
        <v>654</v>
      </c>
      <c r="B5274" t="s">
        <v>31</v>
      </c>
      <c r="C5274" t="s">
        <v>566</v>
      </c>
      <c r="D5274" t="s">
        <v>26</v>
      </c>
      <c r="E5274" t="s">
        <v>14</v>
      </c>
      <c r="F5274">
        <v>17</v>
      </c>
      <c r="G5274">
        <v>19067</v>
      </c>
      <c r="H5274">
        <v>24857</v>
      </c>
      <c r="I5274">
        <v>0.93832957841545495</v>
      </c>
      <c r="J5274">
        <v>1.0238962711253801</v>
      </c>
      <c r="K5274">
        <v>8.55666927099243E-2</v>
      </c>
      <c r="L5274">
        <v>0.435920158540747</v>
      </c>
      <c r="M5274">
        <v>0.80265535350945305</v>
      </c>
      <c r="N5274">
        <v>-0.63152196808960404</v>
      </c>
      <c r="O5274">
        <v>75.788817771403004</v>
      </c>
      <c r="P5274">
        <v>70.592444832498799</v>
      </c>
      <c r="Q5274" t="s">
        <v>17</v>
      </c>
      <c r="R5274">
        <v>-0.63152196808960404</v>
      </c>
      <c r="S5274">
        <v>-0.47328295053931302</v>
      </c>
      <c r="T5274">
        <v>-0.14285547036542701</v>
      </c>
      <c r="U5274">
        <v>8.55666927099243E-2</v>
      </c>
      <c r="V5274">
        <v>0.31398885578527602</v>
      </c>
      <c r="W5274">
        <v>0.64441633595916203</v>
      </c>
      <c r="X5274">
        <v>0.80265535350945305</v>
      </c>
      <c r="Y5274">
        <v>8.3569688769231196E-2</v>
      </c>
    </row>
    <row r="5275" spans="1:25" x14ac:dyDescent="0.2">
      <c r="A5275" t="s">
        <v>655</v>
      </c>
      <c r="B5275" t="s">
        <v>31</v>
      </c>
      <c r="C5275" t="s">
        <v>566</v>
      </c>
      <c r="D5275" t="s">
        <v>26</v>
      </c>
      <c r="E5275" t="s">
        <v>14</v>
      </c>
      <c r="F5275">
        <v>18</v>
      </c>
      <c r="G5275">
        <v>19067</v>
      </c>
      <c r="H5275">
        <v>24857</v>
      </c>
      <c r="I5275">
        <v>0.963601665541712</v>
      </c>
      <c r="J5275">
        <v>1.0499763891283</v>
      </c>
      <c r="K5275">
        <v>8.6374723586584504E-2</v>
      </c>
      <c r="L5275">
        <v>0.44009274648366098</v>
      </c>
      <c r="M5275">
        <v>0.81032729155220595</v>
      </c>
      <c r="N5275">
        <v>-0.63757784437903697</v>
      </c>
      <c r="O5275">
        <v>74.378909489528795</v>
      </c>
      <c r="P5275">
        <v>70.592444832498799</v>
      </c>
      <c r="Q5275" t="s">
        <v>17</v>
      </c>
      <c r="R5275">
        <v>-0.63757784437903697</v>
      </c>
      <c r="S5275">
        <v>-0.47782417740546801</v>
      </c>
      <c r="T5275">
        <v>-0.14423387557085399</v>
      </c>
      <c r="U5275">
        <v>8.6374723586584504E-2</v>
      </c>
      <c r="V5275">
        <v>0.31698332274402302</v>
      </c>
      <c r="W5275">
        <v>0.65057362457863699</v>
      </c>
      <c r="X5275">
        <v>0.81032729155220595</v>
      </c>
      <c r="Y5275">
        <v>8.22634913326898E-2</v>
      </c>
    </row>
    <row r="5276" spans="1:25" x14ac:dyDescent="0.2">
      <c r="A5276" t="s">
        <v>656</v>
      </c>
      <c r="B5276" t="s">
        <v>31</v>
      </c>
      <c r="C5276" t="s">
        <v>566</v>
      </c>
      <c r="D5276" t="s">
        <v>26</v>
      </c>
      <c r="E5276" t="s">
        <v>14</v>
      </c>
      <c r="F5276">
        <v>19</v>
      </c>
      <c r="G5276">
        <v>19067</v>
      </c>
      <c r="H5276">
        <v>24857</v>
      </c>
      <c r="I5276">
        <v>0.94828951328967304</v>
      </c>
      <c r="J5276">
        <v>1.02780042653231</v>
      </c>
      <c r="K5276">
        <v>7.9510913242639994E-2</v>
      </c>
      <c r="L5276">
        <v>0.425259381029718</v>
      </c>
      <c r="M5276">
        <v>0.77906259503652597</v>
      </c>
      <c r="N5276">
        <v>-0.62004076855124601</v>
      </c>
      <c r="O5276">
        <v>72.120047189512405</v>
      </c>
      <c r="P5276">
        <v>70.592444832498799</v>
      </c>
      <c r="Q5276" t="s">
        <v>17</v>
      </c>
      <c r="R5276">
        <v>-0.62004076855124601</v>
      </c>
      <c r="S5276">
        <v>-0.46567161323745898</v>
      </c>
      <c r="T5276">
        <v>-0.143325002416932</v>
      </c>
      <c r="U5276">
        <v>7.9510913242639994E-2</v>
      </c>
      <c r="V5276">
        <v>0.30234682890221198</v>
      </c>
      <c r="W5276">
        <v>0.62469343972273905</v>
      </c>
      <c r="X5276">
        <v>0.77906259503652597</v>
      </c>
      <c r="Y5276">
        <v>7.7360264882260499E-2</v>
      </c>
    </row>
    <row r="5277" spans="1:25" x14ac:dyDescent="0.2">
      <c r="A5277" t="s">
        <v>657</v>
      </c>
      <c r="B5277" t="s">
        <v>31</v>
      </c>
      <c r="C5277" t="s">
        <v>566</v>
      </c>
      <c r="D5277" t="s">
        <v>26</v>
      </c>
      <c r="E5277" t="s">
        <v>14</v>
      </c>
      <c r="F5277">
        <v>20</v>
      </c>
      <c r="G5277">
        <v>19067</v>
      </c>
      <c r="H5277">
        <v>24857</v>
      </c>
      <c r="I5277">
        <v>0.89083301028877904</v>
      </c>
      <c r="J5277">
        <v>0.96529932419144404</v>
      </c>
      <c r="K5277">
        <v>7.4466313902664699E-2</v>
      </c>
      <c r="L5277">
        <v>0.39278868974633502</v>
      </c>
      <c r="M5277">
        <v>0.72060370853538602</v>
      </c>
      <c r="N5277">
        <v>-0.57167108073005701</v>
      </c>
      <c r="O5277">
        <v>69.103894410721097</v>
      </c>
      <c r="P5277">
        <v>70.592444832498799</v>
      </c>
      <c r="Q5277" t="s">
        <v>17</v>
      </c>
      <c r="R5277">
        <v>-0.57167108073005701</v>
      </c>
      <c r="S5277">
        <v>-0.42908878635213699</v>
      </c>
      <c r="T5277">
        <v>-0.131354959524415</v>
      </c>
      <c r="U5277">
        <v>7.4466313902664699E-2</v>
      </c>
      <c r="V5277">
        <v>0.28028758732974401</v>
      </c>
      <c r="W5277">
        <v>0.578021414157467</v>
      </c>
      <c r="X5277">
        <v>0.72060370853538602</v>
      </c>
      <c r="Y5277">
        <v>7.7143236337640003E-2</v>
      </c>
    </row>
    <row r="5278" spans="1:25" x14ac:dyDescent="0.2">
      <c r="A5278" t="s">
        <v>658</v>
      </c>
      <c r="B5278" t="s">
        <v>31</v>
      </c>
      <c r="C5278" t="s">
        <v>566</v>
      </c>
      <c r="D5278" t="s">
        <v>26</v>
      </c>
      <c r="E5278" t="s">
        <v>14</v>
      </c>
      <c r="F5278">
        <v>21</v>
      </c>
      <c r="G5278">
        <v>19067</v>
      </c>
      <c r="H5278">
        <v>24857</v>
      </c>
      <c r="I5278">
        <v>0.89414900943138098</v>
      </c>
      <c r="J5278">
        <v>0.96955644903678795</v>
      </c>
      <c r="K5278">
        <v>7.54074396054073E-2</v>
      </c>
      <c r="L5278">
        <v>0.37018397565003502</v>
      </c>
      <c r="M5278">
        <v>0.68436007954971501</v>
      </c>
      <c r="N5278">
        <v>-0.53354520033889996</v>
      </c>
      <c r="O5278">
        <v>67.348064501203993</v>
      </c>
      <c r="P5278">
        <v>70.592444832498799</v>
      </c>
      <c r="Q5278" t="s">
        <v>17</v>
      </c>
      <c r="R5278">
        <v>-0.53354520033889996</v>
      </c>
      <c r="S5278">
        <v>-0.399168417177937</v>
      </c>
      <c r="T5278">
        <v>-0.11856896363521099</v>
      </c>
      <c r="U5278">
        <v>7.54074396054073E-2</v>
      </c>
      <c r="V5278">
        <v>0.26938384284602601</v>
      </c>
      <c r="W5278">
        <v>0.54998329638875199</v>
      </c>
      <c r="X5278">
        <v>0.68436007954971501</v>
      </c>
      <c r="Y5278">
        <v>7.7775192646412E-2</v>
      </c>
    </row>
    <row r="5279" spans="1:25" x14ac:dyDescent="0.2">
      <c r="A5279" t="s">
        <v>659</v>
      </c>
      <c r="B5279" t="s">
        <v>31</v>
      </c>
      <c r="C5279" t="s">
        <v>566</v>
      </c>
      <c r="D5279" t="s">
        <v>26</v>
      </c>
      <c r="E5279" t="s">
        <v>14</v>
      </c>
      <c r="F5279">
        <v>22</v>
      </c>
      <c r="G5279">
        <v>19067</v>
      </c>
      <c r="H5279">
        <v>24857</v>
      </c>
      <c r="I5279">
        <v>0.87066923810131902</v>
      </c>
      <c r="J5279">
        <v>0.92632105822900501</v>
      </c>
      <c r="K5279">
        <v>5.5651820127686498E-2</v>
      </c>
      <c r="L5279">
        <v>0.34711334465417798</v>
      </c>
      <c r="M5279">
        <v>0.62665327208380905</v>
      </c>
      <c r="N5279">
        <v>-0.51534963182843596</v>
      </c>
      <c r="O5279">
        <v>66.607100554572497</v>
      </c>
      <c r="P5279">
        <v>70.592444832498799</v>
      </c>
      <c r="Q5279" t="s">
        <v>16</v>
      </c>
      <c r="R5279">
        <v>-0.51534963182843596</v>
      </c>
      <c r="S5279">
        <v>-0.38934748771896899</v>
      </c>
      <c r="T5279">
        <v>-0.12623557247110301</v>
      </c>
      <c r="U5279">
        <v>5.5651820127686498E-2</v>
      </c>
      <c r="V5279">
        <v>0.23753921272647599</v>
      </c>
      <c r="W5279">
        <v>0.50065112797434197</v>
      </c>
      <c r="X5279">
        <v>0.62665327208380905</v>
      </c>
      <c r="Y5279">
        <v>6.0078327738856498E-2</v>
      </c>
    </row>
    <row r="5280" spans="1:25" x14ac:dyDescent="0.2">
      <c r="A5280" t="s">
        <v>660</v>
      </c>
      <c r="B5280" t="s">
        <v>31</v>
      </c>
      <c r="C5280" t="s">
        <v>566</v>
      </c>
      <c r="D5280" t="s">
        <v>26</v>
      </c>
      <c r="E5280" t="s">
        <v>14</v>
      </c>
      <c r="F5280">
        <v>23</v>
      </c>
      <c r="G5280">
        <v>19067</v>
      </c>
      <c r="H5280">
        <v>24857</v>
      </c>
      <c r="I5280">
        <v>0.77219893007643603</v>
      </c>
      <c r="J5280">
        <v>0.81426513851348004</v>
      </c>
      <c r="K5280">
        <v>4.2066208437043298E-2</v>
      </c>
      <c r="L5280">
        <v>0.30656443349715901</v>
      </c>
      <c r="M5280">
        <v>0.54636470153986905</v>
      </c>
      <c r="N5280">
        <v>-0.46223228466578198</v>
      </c>
      <c r="O5280">
        <v>66.172752341654999</v>
      </c>
      <c r="P5280">
        <v>70.592444832498799</v>
      </c>
      <c r="Q5280" t="s">
        <v>16</v>
      </c>
      <c r="R5280">
        <v>-0.46223228466578198</v>
      </c>
      <c r="S5280">
        <v>-0.35094939530631403</v>
      </c>
      <c r="T5280">
        <v>-0.118573554715468</v>
      </c>
      <c r="U5280">
        <v>4.2066208437043298E-2</v>
      </c>
      <c r="V5280">
        <v>0.202705971589554</v>
      </c>
      <c r="W5280">
        <v>0.43508181218040098</v>
      </c>
      <c r="X5280">
        <v>0.54636470153986905</v>
      </c>
      <c r="Y5280">
        <v>5.16615613850782E-2</v>
      </c>
    </row>
    <row r="5281" spans="1:25" x14ac:dyDescent="0.2">
      <c r="A5281" t="s">
        <v>661</v>
      </c>
      <c r="B5281" t="s">
        <v>31</v>
      </c>
      <c r="C5281" t="s">
        <v>566</v>
      </c>
      <c r="D5281" t="s">
        <v>26</v>
      </c>
      <c r="E5281" t="s">
        <v>14</v>
      </c>
      <c r="F5281">
        <v>24</v>
      </c>
      <c r="G5281">
        <v>19067</v>
      </c>
      <c r="H5281">
        <v>24857</v>
      </c>
      <c r="I5281">
        <v>0.64886279575679096</v>
      </c>
      <c r="J5281">
        <v>0.682558409637122</v>
      </c>
      <c r="K5281">
        <v>3.3695613880331501E-2</v>
      </c>
      <c r="L5281">
        <v>0.26239097266116101</v>
      </c>
      <c r="M5281">
        <v>0.46532876390794198</v>
      </c>
      <c r="N5281">
        <v>-0.397937536147279</v>
      </c>
      <c r="O5281">
        <v>65.858296437236604</v>
      </c>
      <c r="P5281">
        <v>70.592444832498799</v>
      </c>
      <c r="Q5281" t="s">
        <v>16</v>
      </c>
      <c r="R5281">
        <v>-0.397937536147279</v>
      </c>
      <c r="S5281">
        <v>-0.30268961307127801</v>
      </c>
      <c r="T5281">
        <v>-0.103797255794117</v>
      </c>
      <c r="U5281">
        <v>3.3695613880331501E-2</v>
      </c>
      <c r="V5281">
        <v>0.17118848355478</v>
      </c>
      <c r="W5281">
        <v>0.37008084083193998</v>
      </c>
      <c r="X5281">
        <v>0.46532876390794198</v>
      </c>
      <c r="Y5281">
        <v>4.93666379383495E-2</v>
      </c>
    </row>
    <row r="5282" spans="1:25" x14ac:dyDescent="0.2">
      <c r="A5282" t="s">
        <v>2247</v>
      </c>
      <c r="B5282" t="s">
        <v>31</v>
      </c>
      <c r="C5282" t="s">
        <v>566</v>
      </c>
      <c r="D5282" t="s">
        <v>26</v>
      </c>
      <c r="E5282" t="s">
        <v>18</v>
      </c>
      <c r="F5282">
        <v>1</v>
      </c>
      <c r="G5282">
        <v>19067</v>
      </c>
      <c r="H5282">
        <v>24857</v>
      </c>
      <c r="I5282">
        <v>0.59907057069431902</v>
      </c>
      <c r="J5282">
        <v>0.64500277701391395</v>
      </c>
      <c r="K5282">
        <v>4.5932206319595298E-2</v>
      </c>
      <c r="L5282">
        <v>0.29497212787344301</v>
      </c>
      <c r="M5282">
        <v>0.53116135667140896</v>
      </c>
      <c r="N5282">
        <v>-0.43929694403221897</v>
      </c>
      <c r="O5282">
        <v>67.050318800620403</v>
      </c>
      <c r="P5282">
        <v>73.229082937522804</v>
      </c>
      <c r="Q5282" t="s">
        <v>16</v>
      </c>
      <c r="R5282">
        <v>-0.43929694403221897</v>
      </c>
      <c r="S5282">
        <v>-0.33222206161415901</v>
      </c>
      <c r="T5282">
        <v>-0.108633188686089</v>
      </c>
      <c r="U5282">
        <v>4.5932206319595298E-2</v>
      </c>
      <c r="V5282">
        <v>0.200497601325279</v>
      </c>
      <c r="W5282">
        <v>0.424086474253349</v>
      </c>
      <c r="X5282">
        <v>0.53116135667140896</v>
      </c>
      <c r="Y5282">
        <v>7.1212416374766094E-2</v>
      </c>
    </row>
    <row r="5283" spans="1:25" x14ac:dyDescent="0.2">
      <c r="A5283" t="s">
        <v>2248</v>
      </c>
      <c r="B5283" t="s">
        <v>31</v>
      </c>
      <c r="C5283" t="s">
        <v>566</v>
      </c>
      <c r="D5283" t="s">
        <v>26</v>
      </c>
      <c r="E5283" t="s">
        <v>18</v>
      </c>
      <c r="F5283">
        <v>2</v>
      </c>
      <c r="G5283">
        <v>19067</v>
      </c>
      <c r="H5283">
        <v>24857</v>
      </c>
      <c r="I5283">
        <v>0.52796443368872203</v>
      </c>
      <c r="J5283">
        <v>0.56551436424136003</v>
      </c>
      <c r="K5283">
        <v>3.7549930552637903E-2</v>
      </c>
      <c r="L5283">
        <v>0.25443144308416499</v>
      </c>
      <c r="M5283">
        <v>0.45608965442609001</v>
      </c>
      <c r="N5283">
        <v>-0.38098979332081401</v>
      </c>
      <c r="O5283">
        <v>66.374761180498794</v>
      </c>
      <c r="P5283">
        <v>73.229082937522804</v>
      </c>
      <c r="Q5283" t="s">
        <v>16</v>
      </c>
      <c r="R5283">
        <v>-0.38098979332081401</v>
      </c>
      <c r="S5283">
        <v>-0.28863117948126199</v>
      </c>
      <c r="T5283">
        <v>-9.5772145623464797E-2</v>
      </c>
      <c r="U5283">
        <v>3.7549930552637903E-2</v>
      </c>
      <c r="V5283">
        <v>0.170872006728741</v>
      </c>
      <c r="W5283">
        <v>0.36373104058653799</v>
      </c>
      <c r="X5283">
        <v>0.45608965442609001</v>
      </c>
      <c r="Y5283">
        <v>6.6399605256731706E-2</v>
      </c>
    </row>
    <row r="5284" spans="1:25" x14ac:dyDescent="0.2">
      <c r="A5284" t="s">
        <v>2249</v>
      </c>
      <c r="B5284" t="s">
        <v>31</v>
      </c>
      <c r="C5284" t="s">
        <v>566</v>
      </c>
      <c r="D5284" t="s">
        <v>26</v>
      </c>
      <c r="E5284" t="s">
        <v>18</v>
      </c>
      <c r="F5284">
        <v>3</v>
      </c>
      <c r="G5284">
        <v>19067</v>
      </c>
      <c r="H5284">
        <v>24857</v>
      </c>
      <c r="I5284">
        <v>0.481703878803318</v>
      </c>
      <c r="J5284">
        <v>0.51568224143232499</v>
      </c>
      <c r="K5284">
        <v>3.3978362629007802E-2</v>
      </c>
      <c r="L5284">
        <v>0.22722645872264499</v>
      </c>
      <c r="M5284">
        <v>0.40776588722775797</v>
      </c>
      <c r="N5284">
        <v>-0.33980916196974198</v>
      </c>
      <c r="O5284">
        <v>65.961219459200294</v>
      </c>
      <c r="P5284">
        <v>73.229082937522804</v>
      </c>
      <c r="Q5284" t="s">
        <v>16</v>
      </c>
      <c r="R5284">
        <v>-0.33980916196974198</v>
      </c>
      <c r="S5284">
        <v>-0.25732595745342202</v>
      </c>
      <c r="T5284">
        <v>-8.5088301741657907E-2</v>
      </c>
      <c r="U5284">
        <v>3.3978362629007802E-2</v>
      </c>
      <c r="V5284">
        <v>0.15304502699967401</v>
      </c>
      <c r="W5284">
        <v>0.32528268271143801</v>
      </c>
      <c r="X5284">
        <v>0.40776588722775797</v>
      </c>
      <c r="Y5284">
        <v>6.5890115848534395E-2</v>
      </c>
    </row>
    <row r="5285" spans="1:25" x14ac:dyDescent="0.2">
      <c r="A5285" t="s">
        <v>2250</v>
      </c>
      <c r="B5285" t="s">
        <v>31</v>
      </c>
      <c r="C5285" t="s">
        <v>566</v>
      </c>
      <c r="D5285" t="s">
        <v>26</v>
      </c>
      <c r="E5285" t="s">
        <v>18</v>
      </c>
      <c r="F5285">
        <v>4</v>
      </c>
      <c r="G5285">
        <v>19067</v>
      </c>
      <c r="H5285">
        <v>24857</v>
      </c>
      <c r="I5285">
        <v>0.45242895353977303</v>
      </c>
      <c r="J5285">
        <v>0.48500777715457899</v>
      </c>
      <c r="K5285">
        <v>3.2578823614806199E-2</v>
      </c>
      <c r="L5285">
        <v>0.20902791639503199</v>
      </c>
      <c r="M5285">
        <v>0.37642974608463398</v>
      </c>
      <c r="N5285">
        <v>-0.31127209885502199</v>
      </c>
      <c r="O5285">
        <v>65.723845986708497</v>
      </c>
      <c r="P5285">
        <v>73.229082937522804</v>
      </c>
      <c r="Q5285" t="s">
        <v>16</v>
      </c>
      <c r="R5285">
        <v>-0.31127209885502199</v>
      </c>
      <c r="S5285">
        <v>-0.23539496520362499</v>
      </c>
      <c r="T5285">
        <v>-7.6951804576190594E-2</v>
      </c>
      <c r="U5285">
        <v>3.2578823614806199E-2</v>
      </c>
      <c r="V5285">
        <v>0.14210945180580301</v>
      </c>
      <c r="W5285">
        <v>0.300552612433237</v>
      </c>
      <c r="X5285">
        <v>0.37642974608463398</v>
      </c>
      <c r="Y5285">
        <v>6.7171755071512698E-2</v>
      </c>
    </row>
    <row r="5286" spans="1:25" x14ac:dyDescent="0.2">
      <c r="A5286" t="s">
        <v>2251</v>
      </c>
      <c r="B5286" t="s">
        <v>31</v>
      </c>
      <c r="C5286" t="s">
        <v>566</v>
      </c>
      <c r="D5286" t="s">
        <v>26</v>
      </c>
      <c r="E5286" t="s">
        <v>18</v>
      </c>
      <c r="F5286">
        <v>5</v>
      </c>
      <c r="G5286">
        <v>19067</v>
      </c>
      <c r="H5286">
        <v>24857</v>
      </c>
      <c r="I5286">
        <v>0.437467838973844</v>
      </c>
      <c r="J5286">
        <v>0.46900129222074399</v>
      </c>
      <c r="K5286">
        <v>3.1533453246899899E-2</v>
      </c>
      <c r="L5286">
        <v>0.19640916068144801</v>
      </c>
      <c r="M5286">
        <v>0.35462652256788202</v>
      </c>
      <c r="N5286">
        <v>-0.29155961607408198</v>
      </c>
      <c r="O5286">
        <v>65.364436685672302</v>
      </c>
      <c r="P5286">
        <v>73.229082937522804</v>
      </c>
      <c r="Q5286" t="s">
        <v>16</v>
      </c>
      <c r="R5286">
        <v>-0.29155961607408198</v>
      </c>
      <c r="S5286">
        <v>-0.22026309074671699</v>
      </c>
      <c r="T5286">
        <v>-7.1384946950178899E-2</v>
      </c>
      <c r="U5286">
        <v>3.1533453246899899E-2</v>
      </c>
      <c r="V5286">
        <v>0.134451853443979</v>
      </c>
      <c r="W5286">
        <v>0.283329997240516</v>
      </c>
      <c r="X5286">
        <v>0.35462652256788202</v>
      </c>
      <c r="Y5286">
        <v>6.7235322737785E-2</v>
      </c>
    </row>
    <row r="5287" spans="1:25" x14ac:dyDescent="0.2">
      <c r="A5287" t="s">
        <v>2252</v>
      </c>
      <c r="B5287" t="s">
        <v>31</v>
      </c>
      <c r="C5287" t="s">
        <v>566</v>
      </c>
      <c r="D5287" t="s">
        <v>26</v>
      </c>
      <c r="E5287" t="s">
        <v>18</v>
      </c>
      <c r="F5287">
        <v>6</v>
      </c>
      <c r="G5287">
        <v>19067</v>
      </c>
      <c r="H5287">
        <v>24857</v>
      </c>
      <c r="I5287">
        <v>0.438359843858874</v>
      </c>
      <c r="J5287">
        <v>0.46992054489203999</v>
      </c>
      <c r="K5287">
        <v>3.1560701033166397E-2</v>
      </c>
      <c r="L5287">
        <v>0.19538256200024701</v>
      </c>
      <c r="M5287">
        <v>0.35296501552357301</v>
      </c>
      <c r="N5287">
        <v>-0.28984361345724102</v>
      </c>
      <c r="O5287">
        <v>65.106032112325707</v>
      </c>
      <c r="P5287">
        <v>73.229082937522804</v>
      </c>
      <c r="Q5287" t="s">
        <v>16</v>
      </c>
      <c r="R5287">
        <v>-0.28984361345724102</v>
      </c>
      <c r="S5287">
        <v>-0.21891974345115101</v>
      </c>
      <c r="T5287">
        <v>-7.0819761454963201E-2</v>
      </c>
      <c r="U5287">
        <v>3.1560701033166397E-2</v>
      </c>
      <c r="V5287">
        <v>0.13394116352129601</v>
      </c>
      <c r="W5287">
        <v>0.28204114551748399</v>
      </c>
      <c r="X5287">
        <v>0.35296501552357301</v>
      </c>
      <c r="Y5287">
        <v>6.7161781659104094E-2</v>
      </c>
    </row>
    <row r="5288" spans="1:25" x14ac:dyDescent="0.2">
      <c r="A5288" t="s">
        <v>2253</v>
      </c>
      <c r="B5288" t="s">
        <v>31</v>
      </c>
      <c r="C5288" t="s">
        <v>566</v>
      </c>
      <c r="D5288" t="s">
        <v>26</v>
      </c>
      <c r="E5288" t="s">
        <v>18</v>
      </c>
      <c r="F5288">
        <v>7</v>
      </c>
      <c r="G5288">
        <v>19067</v>
      </c>
      <c r="H5288">
        <v>24857</v>
      </c>
      <c r="I5288">
        <v>0.461765241366909</v>
      </c>
      <c r="J5288">
        <v>0.49657567150603998</v>
      </c>
      <c r="K5288">
        <v>3.4810430139130502E-2</v>
      </c>
      <c r="L5288">
        <v>0.21048446965720799</v>
      </c>
      <c r="M5288">
        <v>0.38105738272523798</v>
      </c>
      <c r="N5288">
        <v>-0.311436522446977</v>
      </c>
      <c r="O5288">
        <v>66.503457731757905</v>
      </c>
      <c r="P5288">
        <v>73.229082937522804</v>
      </c>
      <c r="Q5288" t="s">
        <v>16</v>
      </c>
      <c r="R5288">
        <v>-0.311436522446977</v>
      </c>
      <c r="S5288">
        <v>-0.23503065996141001</v>
      </c>
      <c r="T5288">
        <v>-7.54834319612466E-2</v>
      </c>
      <c r="U5288">
        <v>3.4810430139130502E-2</v>
      </c>
      <c r="V5288">
        <v>0.14510429223950799</v>
      </c>
      <c r="W5288">
        <v>0.30465152023967201</v>
      </c>
      <c r="X5288">
        <v>0.38105738272523798</v>
      </c>
      <c r="Y5288">
        <v>7.0100957692018503E-2</v>
      </c>
    </row>
    <row r="5289" spans="1:25" x14ac:dyDescent="0.2">
      <c r="A5289" t="s">
        <v>2254</v>
      </c>
      <c r="B5289" t="s">
        <v>31</v>
      </c>
      <c r="C5289" t="s">
        <v>566</v>
      </c>
      <c r="D5289" t="s">
        <v>26</v>
      </c>
      <c r="E5289" t="s">
        <v>18</v>
      </c>
      <c r="F5289">
        <v>8</v>
      </c>
      <c r="G5289">
        <v>19067</v>
      </c>
      <c r="H5289">
        <v>24857</v>
      </c>
      <c r="I5289">
        <v>0.52142216544665798</v>
      </c>
      <c r="J5289">
        <v>0.556425097986471</v>
      </c>
      <c r="K5289">
        <v>3.5002932539812501E-2</v>
      </c>
      <c r="L5289">
        <v>0.25068294352940601</v>
      </c>
      <c r="M5289">
        <v>0.44737637464568603</v>
      </c>
      <c r="N5289">
        <v>-0.377370509566061</v>
      </c>
      <c r="O5289">
        <v>69.095834987899806</v>
      </c>
      <c r="P5289">
        <v>73.229082937522804</v>
      </c>
      <c r="Q5289" t="s">
        <v>16</v>
      </c>
      <c r="R5289">
        <v>-0.377370509566061</v>
      </c>
      <c r="S5289">
        <v>-0.28637260106488699</v>
      </c>
      <c r="T5289">
        <v>-9.6354929869596498E-2</v>
      </c>
      <c r="U5289">
        <v>3.5002932539812501E-2</v>
      </c>
      <c r="V5289">
        <v>0.16636079494922101</v>
      </c>
      <c r="W5289">
        <v>0.35637846614451202</v>
      </c>
      <c r="X5289">
        <v>0.44737637464568603</v>
      </c>
      <c r="Y5289">
        <v>6.2906818305783097E-2</v>
      </c>
    </row>
    <row r="5290" spans="1:25" x14ac:dyDescent="0.2">
      <c r="A5290" t="s">
        <v>2255</v>
      </c>
      <c r="B5290" t="s">
        <v>31</v>
      </c>
      <c r="C5290" t="s">
        <v>566</v>
      </c>
      <c r="D5290" t="s">
        <v>26</v>
      </c>
      <c r="E5290" t="s">
        <v>18</v>
      </c>
      <c r="F5290">
        <v>9</v>
      </c>
      <c r="G5290">
        <v>19067</v>
      </c>
      <c r="H5290">
        <v>24857</v>
      </c>
      <c r="I5290">
        <v>0.60825933362803297</v>
      </c>
      <c r="J5290">
        <v>0.64537464756380802</v>
      </c>
      <c r="K5290">
        <v>3.7115313935774698E-2</v>
      </c>
      <c r="L5290">
        <v>0.29847850359794198</v>
      </c>
      <c r="M5290">
        <v>0.52811245235438997</v>
      </c>
      <c r="N5290">
        <v>-0.45388182448283998</v>
      </c>
      <c r="O5290">
        <v>72.799002015449304</v>
      </c>
      <c r="P5290">
        <v>73.229082937522804</v>
      </c>
      <c r="Q5290" t="s">
        <v>16</v>
      </c>
      <c r="R5290">
        <v>-0.45388182448283998</v>
      </c>
      <c r="S5290">
        <v>-0.34553412767678698</v>
      </c>
      <c r="T5290">
        <v>-0.119287421949547</v>
      </c>
      <c r="U5290">
        <v>3.7115313935774698E-2</v>
      </c>
      <c r="V5290">
        <v>0.19351804982109599</v>
      </c>
      <c r="W5290">
        <v>0.41976475554833698</v>
      </c>
      <c r="X5290">
        <v>0.52811245235438997</v>
      </c>
      <c r="Y5290">
        <v>5.75097179225732E-2</v>
      </c>
    </row>
    <row r="5291" spans="1:25" x14ac:dyDescent="0.2">
      <c r="A5291" t="s">
        <v>2256</v>
      </c>
      <c r="B5291" t="s">
        <v>31</v>
      </c>
      <c r="C5291" t="s">
        <v>566</v>
      </c>
      <c r="D5291" t="s">
        <v>26</v>
      </c>
      <c r="E5291" t="s">
        <v>18</v>
      </c>
      <c r="F5291">
        <v>10</v>
      </c>
      <c r="G5291">
        <v>19067</v>
      </c>
      <c r="H5291">
        <v>24857</v>
      </c>
      <c r="I5291">
        <v>0.702486007986873</v>
      </c>
      <c r="J5291">
        <v>0.74377605122462798</v>
      </c>
      <c r="K5291">
        <v>4.1290043237754502E-2</v>
      </c>
      <c r="L5291">
        <v>0.347370905417278</v>
      </c>
      <c r="M5291">
        <v>0.61271518264917801</v>
      </c>
      <c r="N5291">
        <v>-0.53013509617366905</v>
      </c>
      <c r="O5291">
        <v>76.481490083839702</v>
      </c>
      <c r="P5291">
        <v>73.229082937522804</v>
      </c>
      <c r="Q5291" t="s">
        <v>16</v>
      </c>
      <c r="R5291">
        <v>-0.53013509617366905</v>
      </c>
      <c r="S5291">
        <v>-0.404039457507196</v>
      </c>
      <c r="T5291">
        <v>-0.14073231120089899</v>
      </c>
      <c r="U5291">
        <v>4.1290043237754502E-2</v>
      </c>
      <c r="V5291">
        <v>0.22331239767640801</v>
      </c>
      <c r="W5291">
        <v>0.48661954398270602</v>
      </c>
      <c r="X5291">
        <v>0.61271518264917801</v>
      </c>
      <c r="Y5291">
        <v>5.5514080037627499E-2</v>
      </c>
    </row>
    <row r="5292" spans="1:25" x14ac:dyDescent="0.2">
      <c r="A5292" t="s">
        <v>2257</v>
      </c>
      <c r="B5292" t="s">
        <v>31</v>
      </c>
      <c r="C5292" t="s">
        <v>566</v>
      </c>
      <c r="D5292" t="s">
        <v>26</v>
      </c>
      <c r="E5292" t="s">
        <v>18</v>
      </c>
      <c r="F5292">
        <v>11</v>
      </c>
      <c r="G5292">
        <v>19067</v>
      </c>
      <c r="H5292">
        <v>24857</v>
      </c>
      <c r="I5292">
        <v>0.79878814556189104</v>
      </c>
      <c r="J5292">
        <v>0.83985125646777603</v>
      </c>
      <c r="K5292">
        <v>4.10631109058852E-2</v>
      </c>
      <c r="L5292">
        <v>0.395618217397119</v>
      </c>
      <c r="M5292">
        <v>0.69185507852414596</v>
      </c>
      <c r="N5292">
        <v>-0.60972885671237498</v>
      </c>
      <c r="O5292">
        <v>79.249271366384704</v>
      </c>
      <c r="P5292">
        <v>73.229082937522804</v>
      </c>
      <c r="Q5292" t="s">
        <v>16</v>
      </c>
      <c r="R5292">
        <v>-0.60972885671237498</v>
      </c>
      <c r="S5292">
        <v>-0.46611944379722098</v>
      </c>
      <c r="T5292">
        <v>-0.16624083501020501</v>
      </c>
      <c r="U5292">
        <v>4.10631109058852E-2</v>
      </c>
      <c r="V5292">
        <v>0.24836705682197499</v>
      </c>
      <c r="W5292">
        <v>0.54824566560899102</v>
      </c>
      <c r="X5292">
        <v>0.69185507852414596</v>
      </c>
      <c r="Y5292">
        <v>4.8893313654833799E-2</v>
      </c>
    </row>
    <row r="5293" spans="1:25" x14ac:dyDescent="0.2">
      <c r="A5293" t="s">
        <v>2258</v>
      </c>
      <c r="B5293" t="s">
        <v>31</v>
      </c>
      <c r="C5293" t="s">
        <v>566</v>
      </c>
      <c r="D5293" t="s">
        <v>26</v>
      </c>
      <c r="E5293" t="s">
        <v>18</v>
      </c>
      <c r="F5293">
        <v>12</v>
      </c>
      <c r="G5293">
        <v>19067</v>
      </c>
      <c r="H5293">
        <v>24857</v>
      </c>
      <c r="I5293">
        <v>0.89818141291236198</v>
      </c>
      <c r="J5293">
        <v>0.931050027582082</v>
      </c>
      <c r="K5293">
        <v>3.2868614669720797E-2</v>
      </c>
      <c r="L5293">
        <v>0.44532572790872499</v>
      </c>
      <c r="M5293">
        <v>0.76542943707957301</v>
      </c>
      <c r="N5293">
        <v>-0.69969220774013197</v>
      </c>
      <c r="O5293">
        <v>81.112895129205995</v>
      </c>
      <c r="P5293">
        <v>73.229082937522804</v>
      </c>
      <c r="Q5293" t="s">
        <v>16</v>
      </c>
      <c r="R5293">
        <v>-0.69969220774013197</v>
      </c>
      <c r="S5293">
        <v>-0.53803896850926503</v>
      </c>
      <c r="T5293">
        <v>-0.20048206675445099</v>
      </c>
      <c r="U5293">
        <v>3.2868614669720797E-2</v>
      </c>
      <c r="V5293">
        <v>0.266219296093893</v>
      </c>
      <c r="W5293">
        <v>0.60377619784870595</v>
      </c>
      <c r="X5293">
        <v>0.76542943707957301</v>
      </c>
      <c r="Y5293">
        <v>3.5302737442669901E-2</v>
      </c>
    </row>
    <row r="5294" spans="1:25" x14ac:dyDescent="0.2">
      <c r="A5294" t="s">
        <v>2259</v>
      </c>
      <c r="B5294" t="s">
        <v>31</v>
      </c>
      <c r="C5294" t="s">
        <v>566</v>
      </c>
      <c r="D5294" t="s">
        <v>26</v>
      </c>
      <c r="E5294" t="s">
        <v>18</v>
      </c>
      <c r="F5294">
        <v>13</v>
      </c>
      <c r="G5294">
        <v>19067</v>
      </c>
      <c r="H5294">
        <v>24857</v>
      </c>
      <c r="I5294">
        <v>0.99578100532708003</v>
      </c>
      <c r="J5294">
        <v>1.0182394347511601</v>
      </c>
      <c r="K5294">
        <v>2.2458429424080099E-2</v>
      </c>
      <c r="L5294">
        <v>0.48612365186858097</v>
      </c>
      <c r="M5294">
        <v>0.82213183674789503</v>
      </c>
      <c r="N5294">
        <v>-0.77721497789973504</v>
      </c>
      <c r="O5294">
        <v>81.766372715761705</v>
      </c>
      <c r="P5294">
        <v>73.229082937522804</v>
      </c>
      <c r="Q5294" t="s">
        <v>16</v>
      </c>
      <c r="R5294">
        <v>-0.77721497789973504</v>
      </c>
      <c r="S5294">
        <v>-0.60075209227144</v>
      </c>
      <c r="T5294">
        <v>-0.232270364155056</v>
      </c>
      <c r="U5294">
        <v>2.2458429424080099E-2</v>
      </c>
      <c r="V5294">
        <v>0.27718722300321602</v>
      </c>
      <c r="W5294">
        <v>0.64566895111960099</v>
      </c>
      <c r="X5294">
        <v>0.82213183674789503</v>
      </c>
      <c r="Y5294">
        <v>2.20561379353457E-2</v>
      </c>
    </row>
    <row r="5295" spans="1:25" x14ac:dyDescent="0.2">
      <c r="A5295" t="s">
        <v>2260</v>
      </c>
      <c r="B5295" t="s">
        <v>31</v>
      </c>
      <c r="C5295" t="s">
        <v>566</v>
      </c>
      <c r="D5295" t="s">
        <v>26</v>
      </c>
      <c r="E5295" t="s">
        <v>18</v>
      </c>
      <c r="F5295">
        <v>14</v>
      </c>
      <c r="G5295">
        <v>19067</v>
      </c>
      <c r="H5295">
        <v>24857</v>
      </c>
      <c r="I5295">
        <v>1.06965242865384</v>
      </c>
      <c r="J5295">
        <v>1.0881934201919801</v>
      </c>
      <c r="K5295">
        <v>1.8540991538134901E-2</v>
      </c>
      <c r="L5295">
        <v>0.52206220237429302</v>
      </c>
      <c r="M5295">
        <v>0.87733331444384799</v>
      </c>
      <c r="N5295">
        <v>-0.84025133136757801</v>
      </c>
      <c r="O5295">
        <v>81.922506349789103</v>
      </c>
      <c r="P5295">
        <v>73.229082937522804</v>
      </c>
      <c r="Q5295" t="s">
        <v>16</v>
      </c>
      <c r="R5295">
        <v>-0.84025133136757801</v>
      </c>
      <c r="S5295">
        <v>-0.65074275190570896</v>
      </c>
      <c r="T5295">
        <v>-0.25501960250599498</v>
      </c>
      <c r="U5295">
        <v>1.8540991538134901E-2</v>
      </c>
      <c r="V5295">
        <v>0.29210158558226501</v>
      </c>
      <c r="W5295">
        <v>0.68782473498197905</v>
      </c>
      <c r="X5295">
        <v>0.87733331444384799</v>
      </c>
      <c r="Y5295">
        <v>1.7038323513171E-2</v>
      </c>
    </row>
    <row r="5296" spans="1:25" x14ac:dyDescent="0.2">
      <c r="A5296" t="s">
        <v>2261</v>
      </c>
      <c r="B5296" t="s">
        <v>31</v>
      </c>
      <c r="C5296" t="s">
        <v>566</v>
      </c>
      <c r="D5296" t="s">
        <v>26</v>
      </c>
      <c r="E5296" t="s">
        <v>18</v>
      </c>
      <c r="F5296">
        <v>15</v>
      </c>
      <c r="G5296">
        <v>19067</v>
      </c>
      <c r="H5296">
        <v>24857</v>
      </c>
      <c r="I5296">
        <v>1.1198802343615399</v>
      </c>
      <c r="J5296">
        <v>1.14099025947375</v>
      </c>
      <c r="K5296">
        <v>2.11100251122174E-2</v>
      </c>
      <c r="L5296">
        <v>0.54725599813176695</v>
      </c>
      <c r="M5296">
        <v>0.92134614203897403</v>
      </c>
      <c r="N5296">
        <v>-0.87912609181453905</v>
      </c>
      <c r="O5296">
        <v>81.093557305441706</v>
      </c>
      <c r="P5296">
        <v>73.229082937522804</v>
      </c>
      <c r="Q5296" t="s">
        <v>16</v>
      </c>
      <c r="R5296">
        <v>-0.87912609181453905</v>
      </c>
      <c r="S5296">
        <v>-0.68047216449270798</v>
      </c>
      <c r="T5296">
        <v>-0.26565211790882898</v>
      </c>
      <c r="U5296">
        <v>2.11100251122174E-2</v>
      </c>
      <c r="V5296">
        <v>0.30787216813326301</v>
      </c>
      <c r="W5296">
        <v>0.72269221471714296</v>
      </c>
      <c r="X5296">
        <v>0.92134614203897403</v>
      </c>
      <c r="Y5296">
        <v>1.85014945894049E-2</v>
      </c>
    </row>
    <row r="5297" spans="1:25" x14ac:dyDescent="0.2">
      <c r="A5297" t="s">
        <v>2262</v>
      </c>
      <c r="B5297" t="s">
        <v>31</v>
      </c>
      <c r="C5297" t="s">
        <v>566</v>
      </c>
      <c r="D5297" t="s">
        <v>26</v>
      </c>
      <c r="E5297" t="s">
        <v>18</v>
      </c>
      <c r="F5297">
        <v>16</v>
      </c>
      <c r="G5297">
        <v>19067</v>
      </c>
      <c r="H5297">
        <v>24857</v>
      </c>
      <c r="I5297">
        <v>1.1433341075455701</v>
      </c>
      <c r="J5297">
        <v>1.1728301691557801</v>
      </c>
      <c r="K5297">
        <v>2.9496061610203999E-2</v>
      </c>
      <c r="L5297">
        <v>0.56668535772626005</v>
      </c>
      <c r="M5297">
        <v>0.96169347506990199</v>
      </c>
      <c r="N5297">
        <v>-0.90270135184949396</v>
      </c>
      <c r="O5297">
        <v>80.270579685170304</v>
      </c>
      <c r="P5297">
        <v>73.229082937522804</v>
      </c>
      <c r="Q5297" t="s">
        <v>16</v>
      </c>
      <c r="R5297">
        <v>-0.90270135184949396</v>
      </c>
      <c r="S5297">
        <v>-0.69699456699486195</v>
      </c>
      <c r="T5297">
        <v>-0.26744706583835598</v>
      </c>
      <c r="U5297">
        <v>2.9496061610203999E-2</v>
      </c>
      <c r="V5297">
        <v>0.32643918905876401</v>
      </c>
      <c r="W5297">
        <v>0.75598669021526999</v>
      </c>
      <c r="X5297">
        <v>0.96169347506990199</v>
      </c>
      <c r="Y5297">
        <v>2.5149473799293401E-2</v>
      </c>
    </row>
    <row r="5298" spans="1:25" x14ac:dyDescent="0.2">
      <c r="A5298" t="s">
        <v>2263</v>
      </c>
      <c r="B5298" t="s">
        <v>31</v>
      </c>
      <c r="C5298" t="s">
        <v>566</v>
      </c>
      <c r="D5298" t="s">
        <v>26</v>
      </c>
      <c r="E5298" t="s">
        <v>18</v>
      </c>
      <c r="F5298">
        <v>17</v>
      </c>
      <c r="G5298">
        <v>19067</v>
      </c>
      <c r="H5298">
        <v>24857</v>
      </c>
      <c r="I5298">
        <v>1.1236997729809901</v>
      </c>
      <c r="J5298">
        <v>1.1846584011384</v>
      </c>
      <c r="K5298">
        <v>6.0958628157404202E-2</v>
      </c>
      <c r="L5298">
        <v>0.575712292039125</v>
      </c>
      <c r="M5298">
        <v>1.0080053485617699</v>
      </c>
      <c r="N5298">
        <v>-0.88608809224695695</v>
      </c>
      <c r="O5298">
        <v>79.018828342161896</v>
      </c>
      <c r="P5298">
        <v>73.229082937522804</v>
      </c>
      <c r="Q5298" t="s">
        <v>17</v>
      </c>
      <c r="R5298">
        <v>-0.88608809224695695</v>
      </c>
      <c r="S5298">
        <v>-0.67710453023675499</v>
      </c>
      <c r="T5298">
        <v>-0.24071461287109799</v>
      </c>
      <c r="U5298">
        <v>6.0958628157404202E-2</v>
      </c>
      <c r="V5298">
        <v>0.36263186918590601</v>
      </c>
      <c r="W5298">
        <v>0.79902178655156297</v>
      </c>
      <c r="X5298">
        <v>1.0080053485617699</v>
      </c>
      <c r="Y5298">
        <v>5.1456713681197898E-2</v>
      </c>
    </row>
    <row r="5299" spans="1:25" x14ac:dyDescent="0.2">
      <c r="A5299" t="s">
        <v>2264</v>
      </c>
      <c r="B5299" t="s">
        <v>31</v>
      </c>
      <c r="C5299" t="s">
        <v>566</v>
      </c>
      <c r="D5299" t="s">
        <v>26</v>
      </c>
      <c r="E5299" t="s">
        <v>18</v>
      </c>
      <c r="F5299">
        <v>18</v>
      </c>
      <c r="G5299">
        <v>19067</v>
      </c>
      <c r="H5299">
        <v>24857</v>
      </c>
      <c r="I5299">
        <v>1.1303050146475999</v>
      </c>
      <c r="J5299">
        <v>1.17559899457512</v>
      </c>
      <c r="K5299">
        <v>4.5293979927526498E-2</v>
      </c>
      <c r="L5299">
        <v>0.57639879589577003</v>
      </c>
      <c r="M5299">
        <v>0.99346999917606804</v>
      </c>
      <c r="N5299">
        <v>-0.90288203932101496</v>
      </c>
      <c r="O5299">
        <v>77.909379706148997</v>
      </c>
      <c r="P5299">
        <v>73.229082937522804</v>
      </c>
      <c r="Q5299" t="s">
        <v>17</v>
      </c>
      <c r="R5299">
        <v>-0.90288203932101496</v>
      </c>
      <c r="S5299">
        <v>-0.69364927641085095</v>
      </c>
      <c r="T5299">
        <v>-0.256738989121857</v>
      </c>
      <c r="U5299">
        <v>4.5293979927526498E-2</v>
      </c>
      <c r="V5299">
        <v>0.34732694897691002</v>
      </c>
      <c r="W5299">
        <v>0.78423723626590403</v>
      </c>
      <c r="X5299">
        <v>0.99346999917606804</v>
      </c>
      <c r="Y5299">
        <v>3.8528426901127399E-2</v>
      </c>
    </row>
    <row r="5300" spans="1:25" x14ac:dyDescent="0.2">
      <c r="A5300" t="s">
        <v>2265</v>
      </c>
      <c r="B5300" t="s">
        <v>31</v>
      </c>
      <c r="C5300" t="s">
        <v>566</v>
      </c>
      <c r="D5300" t="s">
        <v>26</v>
      </c>
      <c r="E5300" t="s">
        <v>18</v>
      </c>
      <c r="F5300">
        <v>19</v>
      </c>
      <c r="G5300">
        <v>19067</v>
      </c>
      <c r="H5300">
        <v>24857</v>
      </c>
      <c r="I5300">
        <v>1.0923534303845801</v>
      </c>
      <c r="J5300">
        <v>1.12469094733663</v>
      </c>
      <c r="K5300">
        <v>3.2337516952048603E-2</v>
      </c>
      <c r="L5300">
        <v>0.55616963348071602</v>
      </c>
      <c r="M5300">
        <v>0.94723656402782697</v>
      </c>
      <c r="N5300">
        <v>-0.88256153012372995</v>
      </c>
      <c r="O5300">
        <v>75.671421828289695</v>
      </c>
      <c r="P5300">
        <v>73.229082937522804</v>
      </c>
      <c r="Q5300" t="s">
        <v>17</v>
      </c>
      <c r="R5300">
        <v>-0.88256153012372995</v>
      </c>
      <c r="S5300">
        <v>-0.68067195317022999</v>
      </c>
      <c r="T5300">
        <v>-0.25909537099184698</v>
      </c>
      <c r="U5300">
        <v>3.2337516952048603E-2</v>
      </c>
      <c r="V5300">
        <v>0.323770404895944</v>
      </c>
      <c r="W5300">
        <v>0.74534698707432701</v>
      </c>
      <c r="X5300">
        <v>0.94723656402782697</v>
      </c>
      <c r="Y5300">
        <v>2.8752358173262299E-2</v>
      </c>
    </row>
    <row r="5301" spans="1:25" x14ac:dyDescent="0.2">
      <c r="A5301" t="s">
        <v>2266</v>
      </c>
      <c r="B5301" t="s">
        <v>31</v>
      </c>
      <c r="C5301" t="s">
        <v>566</v>
      </c>
      <c r="D5301" t="s">
        <v>26</v>
      </c>
      <c r="E5301" t="s">
        <v>18</v>
      </c>
      <c r="F5301">
        <v>20</v>
      </c>
      <c r="G5301">
        <v>19067</v>
      </c>
      <c r="H5301">
        <v>24857</v>
      </c>
      <c r="I5301">
        <v>1.0126950452914201</v>
      </c>
      <c r="J5301">
        <v>1.04668870648346</v>
      </c>
      <c r="K5301">
        <v>3.39936611920491E-2</v>
      </c>
      <c r="L5301">
        <v>0.51724580143040999</v>
      </c>
      <c r="M5301">
        <v>0.88486300454507305</v>
      </c>
      <c r="N5301">
        <v>-0.81687568216097495</v>
      </c>
      <c r="O5301">
        <v>72.259498460316607</v>
      </c>
      <c r="P5301">
        <v>73.229082937522804</v>
      </c>
      <c r="Q5301" t="s">
        <v>17</v>
      </c>
      <c r="R5301">
        <v>-0.81687568216097495</v>
      </c>
      <c r="S5301">
        <v>-0.62911545624173604</v>
      </c>
      <c r="T5301">
        <v>-0.237043138757486</v>
      </c>
      <c r="U5301">
        <v>3.39936611920491E-2</v>
      </c>
      <c r="V5301">
        <v>0.305030461141584</v>
      </c>
      <c r="W5301">
        <v>0.69710277862583403</v>
      </c>
      <c r="X5301">
        <v>0.88486300454507305</v>
      </c>
      <c r="Y5301">
        <v>3.2477336367043398E-2</v>
      </c>
    </row>
    <row r="5302" spans="1:25" x14ac:dyDescent="0.2">
      <c r="A5302" t="s">
        <v>2267</v>
      </c>
      <c r="B5302" t="s">
        <v>31</v>
      </c>
      <c r="C5302" t="s">
        <v>566</v>
      </c>
      <c r="D5302" t="s">
        <v>26</v>
      </c>
      <c r="E5302" t="s">
        <v>18</v>
      </c>
      <c r="F5302">
        <v>21</v>
      </c>
      <c r="G5302">
        <v>19067</v>
      </c>
      <c r="H5302">
        <v>24857</v>
      </c>
      <c r="I5302">
        <v>0.99444657560931804</v>
      </c>
      <c r="J5302">
        <v>1.0456755451984401</v>
      </c>
      <c r="K5302">
        <v>5.1228969589126302E-2</v>
      </c>
      <c r="L5302">
        <v>0.48520933211745099</v>
      </c>
      <c r="M5302">
        <v>0.84939832092233303</v>
      </c>
      <c r="N5302">
        <v>-0.74694038174407995</v>
      </c>
      <c r="O5302">
        <v>70.020416725981306</v>
      </c>
      <c r="P5302">
        <v>73.229082937522804</v>
      </c>
      <c r="Q5302" t="s">
        <v>17</v>
      </c>
      <c r="R5302">
        <v>-0.74694038174407995</v>
      </c>
      <c r="S5302">
        <v>-0.57080939418544596</v>
      </c>
      <c r="T5302">
        <v>-0.203020720440418</v>
      </c>
      <c r="U5302">
        <v>5.1228969589126302E-2</v>
      </c>
      <c r="V5302">
        <v>0.30547865961867099</v>
      </c>
      <c r="W5302">
        <v>0.67326733336369804</v>
      </c>
      <c r="X5302">
        <v>0.84939832092233303</v>
      </c>
      <c r="Y5302">
        <v>4.8991266769468397E-2</v>
      </c>
    </row>
    <row r="5303" spans="1:25" x14ac:dyDescent="0.2">
      <c r="A5303" t="s">
        <v>2268</v>
      </c>
      <c r="B5303" t="s">
        <v>31</v>
      </c>
      <c r="C5303" t="s">
        <v>566</v>
      </c>
      <c r="D5303" t="s">
        <v>26</v>
      </c>
      <c r="E5303" t="s">
        <v>18</v>
      </c>
      <c r="F5303">
        <v>22</v>
      </c>
      <c r="G5303">
        <v>19067</v>
      </c>
      <c r="H5303">
        <v>24857</v>
      </c>
      <c r="I5303">
        <v>0.961439285526976</v>
      </c>
      <c r="J5303">
        <v>0.99692272583929298</v>
      </c>
      <c r="K5303">
        <v>3.54834403123169E-2</v>
      </c>
      <c r="L5303">
        <v>0.450433129633659</v>
      </c>
      <c r="M5303">
        <v>0.77644593855968602</v>
      </c>
      <c r="N5303">
        <v>-0.70547905793505294</v>
      </c>
      <c r="O5303">
        <v>68.653410155167094</v>
      </c>
      <c r="P5303">
        <v>73.229082937522804</v>
      </c>
      <c r="Q5303" t="s">
        <v>16</v>
      </c>
      <c r="R5303">
        <v>-0.70547905793505294</v>
      </c>
      <c r="S5303">
        <v>-0.54197183187803399</v>
      </c>
      <c r="T5303">
        <v>-0.20054351961572101</v>
      </c>
      <c r="U5303">
        <v>3.54834403123169E-2</v>
      </c>
      <c r="V5303">
        <v>0.271510400240354</v>
      </c>
      <c r="W5303">
        <v>0.61293871250266796</v>
      </c>
      <c r="X5303">
        <v>0.77644593855968602</v>
      </c>
      <c r="Y5303">
        <v>3.5592969638087002E-2</v>
      </c>
    </row>
    <row r="5304" spans="1:25" x14ac:dyDescent="0.2">
      <c r="A5304" t="s">
        <v>2269</v>
      </c>
      <c r="B5304" t="s">
        <v>31</v>
      </c>
      <c r="C5304" t="s">
        <v>566</v>
      </c>
      <c r="D5304" t="s">
        <v>26</v>
      </c>
      <c r="E5304" t="s">
        <v>18</v>
      </c>
      <c r="F5304">
        <v>23</v>
      </c>
      <c r="G5304">
        <v>19067</v>
      </c>
      <c r="H5304">
        <v>24857</v>
      </c>
      <c r="I5304">
        <v>0.84822337022079997</v>
      </c>
      <c r="J5304">
        <v>0.88110426577779699</v>
      </c>
      <c r="K5304">
        <v>3.2880895556996997E-2</v>
      </c>
      <c r="L5304">
        <v>0.39697989531705502</v>
      </c>
      <c r="M5304">
        <v>0.68591282335355297</v>
      </c>
      <c r="N5304">
        <v>-0.62015103223955803</v>
      </c>
      <c r="O5304">
        <v>67.642770980527303</v>
      </c>
      <c r="P5304">
        <v>73.229082937522804</v>
      </c>
      <c r="Q5304" t="s">
        <v>16</v>
      </c>
      <c r="R5304">
        <v>-0.62015103223955803</v>
      </c>
      <c r="S5304">
        <v>-0.47604733023946799</v>
      </c>
      <c r="T5304">
        <v>-0.17513656958914001</v>
      </c>
      <c r="U5304">
        <v>3.2880895556996997E-2</v>
      </c>
      <c r="V5304">
        <v>0.240898360703134</v>
      </c>
      <c r="W5304">
        <v>0.54180912135346204</v>
      </c>
      <c r="X5304">
        <v>0.68591282335355297</v>
      </c>
      <c r="Y5304">
        <v>3.7317825862494602E-2</v>
      </c>
    </row>
    <row r="5305" spans="1:25" x14ac:dyDescent="0.2">
      <c r="A5305" t="s">
        <v>2270</v>
      </c>
      <c r="B5305" t="s">
        <v>31</v>
      </c>
      <c r="C5305" t="s">
        <v>566</v>
      </c>
      <c r="D5305" t="s">
        <v>26</v>
      </c>
      <c r="E5305" t="s">
        <v>18</v>
      </c>
      <c r="F5305">
        <v>24</v>
      </c>
      <c r="G5305">
        <v>19067</v>
      </c>
      <c r="H5305">
        <v>24857</v>
      </c>
      <c r="I5305">
        <v>0.71278862507398699</v>
      </c>
      <c r="J5305">
        <v>0.74305488023153698</v>
      </c>
      <c r="K5305">
        <v>3.026625515755E-2</v>
      </c>
      <c r="L5305">
        <v>0.34136949103322201</v>
      </c>
      <c r="M5305">
        <v>0.59181906790720096</v>
      </c>
      <c r="N5305">
        <v>-0.53128655759210097</v>
      </c>
      <c r="O5305">
        <v>66.947568349204701</v>
      </c>
      <c r="P5305">
        <v>73.229082937522804</v>
      </c>
      <c r="Q5305" t="s">
        <v>16</v>
      </c>
      <c r="R5305">
        <v>-0.53128655759210097</v>
      </c>
      <c r="S5305">
        <v>-0.40736943234704098</v>
      </c>
      <c r="T5305">
        <v>-0.14861135814385901</v>
      </c>
      <c r="U5305">
        <v>3.026625515755E-2</v>
      </c>
      <c r="V5305">
        <v>0.20914386845895899</v>
      </c>
      <c r="W5305">
        <v>0.46790194266214102</v>
      </c>
      <c r="X5305">
        <v>0.59181906790720096</v>
      </c>
      <c r="Y5305">
        <v>4.0732193493055298E-2</v>
      </c>
    </row>
    <row r="5306" spans="1:25" x14ac:dyDescent="0.2">
      <c r="A5306" t="s">
        <v>3895</v>
      </c>
      <c r="B5306" t="s">
        <v>31</v>
      </c>
      <c r="C5306" t="s">
        <v>566</v>
      </c>
      <c r="D5306" t="s">
        <v>26</v>
      </c>
      <c r="E5306" t="s">
        <v>29</v>
      </c>
      <c r="F5306">
        <v>1</v>
      </c>
      <c r="G5306">
        <v>19067</v>
      </c>
      <c r="H5306">
        <v>24857</v>
      </c>
      <c r="I5306">
        <v>0.70538181150679202</v>
      </c>
      <c r="J5306">
        <v>0.70588544019709898</v>
      </c>
      <c r="K5306">
        <v>5.0362869030673397E-4</v>
      </c>
      <c r="L5306">
        <v>0.21661713554279399</v>
      </c>
      <c r="M5306">
        <v>0.356838816658203</v>
      </c>
      <c r="N5306">
        <v>-0.35583155927759003</v>
      </c>
      <c r="O5306">
        <v>69.856296218597606</v>
      </c>
      <c r="P5306">
        <v>77.710250849172695</v>
      </c>
      <c r="Q5306" t="s">
        <v>16</v>
      </c>
      <c r="R5306">
        <v>-0.35583155927759003</v>
      </c>
      <c r="S5306">
        <v>-0.277199539075556</v>
      </c>
      <c r="T5306">
        <v>-0.113003750334117</v>
      </c>
      <c r="U5306">
        <v>5.0362869030673397E-4</v>
      </c>
      <c r="V5306">
        <v>0.11401100771473099</v>
      </c>
      <c r="W5306">
        <v>0.27820679645616903</v>
      </c>
      <c r="X5306">
        <v>0.356838816658203</v>
      </c>
      <c r="Y5306">
        <v>7.1347085748944003E-4</v>
      </c>
    </row>
    <row r="5307" spans="1:25" x14ac:dyDescent="0.2">
      <c r="A5307" t="s">
        <v>3896</v>
      </c>
      <c r="B5307" t="s">
        <v>31</v>
      </c>
      <c r="C5307" t="s">
        <v>566</v>
      </c>
      <c r="D5307" t="s">
        <v>26</v>
      </c>
      <c r="E5307" t="s">
        <v>29</v>
      </c>
      <c r="F5307">
        <v>2</v>
      </c>
      <c r="G5307">
        <v>19067</v>
      </c>
      <c r="H5307">
        <v>24857</v>
      </c>
      <c r="I5307">
        <v>0.61401033198720301</v>
      </c>
      <c r="J5307">
        <v>0.61662617162288902</v>
      </c>
      <c r="K5307">
        <v>2.6158396356862298E-3</v>
      </c>
      <c r="L5307">
        <v>0.187695395760199</v>
      </c>
      <c r="M5307">
        <v>0.31137476566121403</v>
      </c>
      <c r="N5307">
        <v>-0.306143086389842</v>
      </c>
      <c r="O5307">
        <v>69.146903026170904</v>
      </c>
      <c r="P5307">
        <v>77.710250849172695</v>
      </c>
      <c r="Q5307" t="s">
        <v>16</v>
      </c>
      <c r="R5307">
        <v>-0.306143086389842</v>
      </c>
      <c r="S5307">
        <v>-0.23800965772888899</v>
      </c>
      <c r="T5307">
        <v>-9.5736547742658204E-2</v>
      </c>
      <c r="U5307">
        <v>2.6158396356862298E-3</v>
      </c>
      <c r="V5307">
        <v>0.10096822701403101</v>
      </c>
      <c r="W5307">
        <v>0.24324133700026199</v>
      </c>
      <c r="X5307">
        <v>0.31137476566121403</v>
      </c>
      <c r="Y5307">
        <v>4.2421806859116E-3</v>
      </c>
    </row>
    <row r="5308" spans="1:25" x14ac:dyDescent="0.2">
      <c r="A5308" t="s">
        <v>3897</v>
      </c>
      <c r="B5308" t="s">
        <v>31</v>
      </c>
      <c r="C5308" t="s">
        <v>566</v>
      </c>
      <c r="D5308" t="s">
        <v>26</v>
      </c>
      <c r="E5308" t="s">
        <v>29</v>
      </c>
      <c r="F5308">
        <v>3</v>
      </c>
      <c r="G5308">
        <v>19067</v>
      </c>
      <c r="H5308">
        <v>24857</v>
      </c>
      <c r="I5308">
        <v>0.55259951749095304</v>
      </c>
      <c r="J5308">
        <v>0.56225070821802803</v>
      </c>
      <c r="K5308">
        <v>9.6511907270751002E-3</v>
      </c>
      <c r="L5308">
        <v>0.167729743971956</v>
      </c>
      <c r="M5308">
        <v>0.28556661956094298</v>
      </c>
      <c r="N5308">
        <v>-0.26626423810679301</v>
      </c>
      <c r="O5308">
        <v>68.606440446845298</v>
      </c>
      <c r="P5308">
        <v>77.710250849172695</v>
      </c>
      <c r="Q5308" t="s">
        <v>16</v>
      </c>
      <c r="R5308">
        <v>-0.26626423810679301</v>
      </c>
      <c r="S5308">
        <v>-0.20537834104497299</v>
      </c>
      <c r="T5308">
        <v>-7.8239195114229901E-2</v>
      </c>
      <c r="U5308">
        <v>9.6511907270751002E-3</v>
      </c>
      <c r="V5308">
        <v>9.7541576568380098E-2</v>
      </c>
      <c r="W5308">
        <v>0.22468072249912299</v>
      </c>
      <c r="X5308">
        <v>0.28556661956094298</v>
      </c>
      <c r="Y5308">
        <v>1.7165279804916798E-2</v>
      </c>
    </row>
    <row r="5309" spans="1:25" x14ac:dyDescent="0.2">
      <c r="A5309" t="s">
        <v>3898</v>
      </c>
      <c r="B5309" t="s">
        <v>31</v>
      </c>
      <c r="C5309" t="s">
        <v>566</v>
      </c>
      <c r="D5309" t="s">
        <v>26</v>
      </c>
      <c r="E5309" t="s">
        <v>29</v>
      </c>
      <c r="F5309">
        <v>4</v>
      </c>
      <c r="G5309">
        <v>19067</v>
      </c>
      <c r="H5309">
        <v>24857</v>
      </c>
      <c r="I5309">
        <v>0.51231499449310303</v>
      </c>
      <c r="J5309">
        <v>0.52896649018280695</v>
      </c>
      <c r="K5309">
        <v>1.66514956897038E-2</v>
      </c>
      <c r="L5309">
        <v>0.15522080623259699</v>
      </c>
      <c r="M5309">
        <v>0.27198972194232501</v>
      </c>
      <c r="N5309">
        <v>-0.238686730562918</v>
      </c>
      <c r="O5309">
        <v>68.440446845334904</v>
      </c>
      <c r="P5309">
        <v>77.710250849172695</v>
      </c>
      <c r="Q5309" t="s">
        <v>16</v>
      </c>
      <c r="R5309">
        <v>-0.238686730562918</v>
      </c>
      <c r="S5309">
        <v>-0.182341577900485</v>
      </c>
      <c r="T5309">
        <v>-6.4684206776176895E-2</v>
      </c>
      <c r="U5309">
        <v>1.66514956897038E-2</v>
      </c>
      <c r="V5309">
        <v>9.7987198155584501E-2</v>
      </c>
      <c r="W5309">
        <v>0.21564456927989301</v>
      </c>
      <c r="X5309">
        <v>0.27198972194232501</v>
      </c>
      <c r="Y5309">
        <v>3.1479301616911801E-2</v>
      </c>
    </row>
    <row r="5310" spans="1:25" x14ac:dyDescent="0.2">
      <c r="A5310" t="s">
        <v>3899</v>
      </c>
      <c r="B5310" t="s">
        <v>31</v>
      </c>
      <c r="C5310" t="s">
        <v>566</v>
      </c>
      <c r="D5310" t="s">
        <v>26</v>
      </c>
      <c r="E5310" t="s">
        <v>29</v>
      </c>
      <c r="F5310">
        <v>5</v>
      </c>
      <c r="G5310">
        <v>19067</v>
      </c>
      <c r="H5310">
        <v>24857</v>
      </c>
      <c r="I5310">
        <v>0.48571878114019001</v>
      </c>
      <c r="J5310">
        <v>0.51397577349093904</v>
      </c>
      <c r="K5310">
        <v>2.82569923507495E-2</v>
      </c>
      <c r="L5310">
        <v>0.14900695494041899</v>
      </c>
      <c r="M5310">
        <v>0.27337343322773899</v>
      </c>
      <c r="N5310">
        <v>-0.21685944852624001</v>
      </c>
      <c r="O5310">
        <v>67.514029475009195</v>
      </c>
      <c r="P5310">
        <v>77.710250849172695</v>
      </c>
      <c r="Q5310" t="s">
        <v>16</v>
      </c>
      <c r="R5310">
        <v>-0.21685944852624001</v>
      </c>
      <c r="S5310">
        <v>-0.16276992388286801</v>
      </c>
      <c r="T5310">
        <v>-4.9822652038030199E-2</v>
      </c>
      <c r="U5310">
        <v>2.82569923507495E-2</v>
      </c>
      <c r="V5310">
        <v>0.10633663673952901</v>
      </c>
      <c r="W5310">
        <v>0.219283908584367</v>
      </c>
      <c r="X5310">
        <v>0.27337343322773899</v>
      </c>
      <c r="Y5310">
        <v>5.4977284549478103E-2</v>
      </c>
    </row>
    <row r="5311" spans="1:25" x14ac:dyDescent="0.2">
      <c r="A5311" t="s">
        <v>3900</v>
      </c>
      <c r="B5311" t="s">
        <v>31</v>
      </c>
      <c r="C5311" t="s">
        <v>566</v>
      </c>
      <c r="D5311" t="s">
        <v>26</v>
      </c>
      <c r="E5311" t="s">
        <v>29</v>
      </c>
      <c r="F5311">
        <v>6</v>
      </c>
      <c r="G5311">
        <v>19067</v>
      </c>
      <c r="H5311">
        <v>24857</v>
      </c>
      <c r="I5311">
        <v>0.48083337703886297</v>
      </c>
      <c r="J5311">
        <v>0.52176770450884102</v>
      </c>
      <c r="K5311">
        <v>4.0934327469978202E-2</v>
      </c>
      <c r="L5311">
        <v>0.15508576307677199</v>
      </c>
      <c r="M5311">
        <v>0.29605040773126801</v>
      </c>
      <c r="N5311">
        <v>-0.21418175279131199</v>
      </c>
      <c r="O5311">
        <v>67.666963864268098</v>
      </c>
      <c r="P5311">
        <v>77.710250849172695</v>
      </c>
      <c r="Q5311" t="s">
        <v>16</v>
      </c>
      <c r="R5311">
        <v>-0.21418175279131199</v>
      </c>
      <c r="S5311">
        <v>-0.15788562079444399</v>
      </c>
      <c r="T5311">
        <v>-4.03306123822504E-2</v>
      </c>
      <c r="U5311">
        <v>4.0934327469978202E-2</v>
      </c>
      <c r="V5311">
        <v>0.122199267322207</v>
      </c>
      <c r="W5311">
        <v>0.2397542757344</v>
      </c>
      <c r="X5311">
        <v>0.29605040773126801</v>
      </c>
      <c r="Y5311">
        <v>7.8453164341612897E-2</v>
      </c>
    </row>
    <row r="5312" spans="1:25" x14ac:dyDescent="0.2">
      <c r="A5312" t="s">
        <v>3901</v>
      </c>
      <c r="B5312" t="s">
        <v>31</v>
      </c>
      <c r="C5312" t="s">
        <v>566</v>
      </c>
      <c r="D5312" t="s">
        <v>26</v>
      </c>
      <c r="E5312" t="s">
        <v>29</v>
      </c>
      <c r="F5312">
        <v>7</v>
      </c>
      <c r="G5312">
        <v>19067</v>
      </c>
      <c r="H5312">
        <v>24857</v>
      </c>
      <c r="I5312">
        <v>0.50381129700529703</v>
      </c>
      <c r="J5312">
        <v>0.55059605771979403</v>
      </c>
      <c r="K5312">
        <v>4.6784760714497102E-2</v>
      </c>
      <c r="L5312">
        <v>0.17745716622647101</v>
      </c>
      <c r="M5312">
        <v>0.33870179915704302</v>
      </c>
      <c r="N5312">
        <v>-0.24513227772804799</v>
      </c>
      <c r="O5312">
        <v>68.995279802800695</v>
      </c>
      <c r="P5312">
        <v>77.710250849172695</v>
      </c>
      <c r="Q5312" t="s">
        <v>16</v>
      </c>
      <c r="R5312">
        <v>-0.24513227772804799</v>
      </c>
      <c r="S5312">
        <v>-0.18071532638783899</v>
      </c>
      <c r="T5312">
        <v>-4.6202794388173901E-2</v>
      </c>
      <c r="U5312">
        <v>4.6784760714497102E-2</v>
      </c>
      <c r="V5312">
        <v>0.13977231581716801</v>
      </c>
      <c r="W5312">
        <v>0.27428484781683299</v>
      </c>
      <c r="X5312">
        <v>0.33870179915704302</v>
      </c>
      <c r="Y5312">
        <v>8.4971114592154395E-2</v>
      </c>
    </row>
    <row r="5313" spans="1:25" x14ac:dyDescent="0.2">
      <c r="A5313" t="s">
        <v>3902</v>
      </c>
      <c r="B5313" t="s">
        <v>31</v>
      </c>
      <c r="C5313" t="s">
        <v>566</v>
      </c>
      <c r="D5313" t="s">
        <v>26</v>
      </c>
      <c r="E5313" t="s">
        <v>29</v>
      </c>
      <c r="F5313">
        <v>8</v>
      </c>
      <c r="G5313">
        <v>19067</v>
      </c>
      <c r="H5313">
        <v>24857</v>
      </c>
      <c r="I5313">
        <v>0.57274138564011101</v>
      </c>
      <c r="J5313">
        <v>0.62693982864987596</v>
      </c>
      <c r="K5313">
        <v>5.4198443009764799E-2</v>
      </c>
      <c r="L5313">
        <v>0.20089714885544799</v>
      </c>
      <c r="M5313">
        <v>0.38467425287697599</v>
      </c>
      <c r="N5313">
        <v>-0.27627736685744703</v>
      </c>
      <c r="O5313">
        <v>73.303718466460396</v>
      </c>
      <c r="P5313">
        <v>77.710250849172695</v>
      </c>
      <c r="Q5313" t="s">
        <v>16</v>
      </c>
      <c r="R5313">
        <v>-0.27627736685744703</v>
      </c>
      <c r="S5313">
        <v>-0.20335170182291901</v>
      </c>
      <c r="T5313">
        <v>-5.1071662990489798E-2</v>
      </c>
      <c r="U5313">
        <v>5.4198443009764799E-2</v>
      </c>
      <c r="V5313">
        <v>0.15946854901002</v>
      </c>
      <c r="W5313">
        <v>0.31174858784244902</v>
      </c>
      <c r="X5313">
        <v>0.38467425287697599</v>
      </c>
      <c r="Y5313">
        <v>8.6449194217700295E-2</v>
      </c>
    </row>
    <row r="5314" spans="1:25" x14ac:dyDescent="0.2">
      <c r="A5314" t="s">
        <v>3903</v>
      </c>
      <c r="B5314" t="s">
        <v>31</v>
      </c>
      <c r="C5314" t="s">
        <v>566</v>
      </c>
      <c r="D5314" t="s">
        <v>26</v>
      </c>
      <c r="E5314" t="s">
        <v>29</v>
      </c>
      <c r="F5314">
        <v>9</v>
      </c>
      <c r="G5314">
        <v>19067</v>
      </c>
      <c r="H5314">
        <v>24857</v>
      </c>
      <c r="I5314">
        <v>0.69391225677872803</v>
      </c>
      <c r="J5314">
        <v>0.72085425821190496</v>
      </c>
      <c r="K5314">
        <v>2.6942001433176901E-2</v>
      </c>
      <c r="L5314">
        <v>0.230091152547724</v>
      </c>
      <c r="M5314">
        <v>0.40544194737418299</v>
      </c>
      <c r="N5314">
        <v>-0.35155794450782901</v>
      </c>
      <c r="O5314">
        <v>78.866051292809601</v>
      </c>
      <c r="P5314">
        <v>77.710250849172695</v>
      </c>
      <c r="Q5314" t="s">
        <v>16</v>
      </c>
      <c r="R5314">
        <v>-0.35155794450782901</v>
      </c>
      <c r="S5314">
        <v>-0.26803485613300498</v>
      </c>
      <c r="T5314">
        <v>-9.3625762501830398E-2</v>
      </c>
      <c r="U5314">
        <v>2.6942001433176901E-2</v>
      </c>
      <c r="V5314">
        <v>0.147509765368184</v>
      </c>
      <c r="W5314">
        <v>0.32191885899935901</v>
      </c>
      <c r="X5314">
        <v>0.40544194737418299</v>
      </c>
      <c r="Y5314">
        <v>3.7375102007453198E-2</v>
      </c>
    </row>
    <row r="5315" spans="1:25" x14ac:dyDescent="0.2">
      <c r="A5315" t="s">
        <v>3904</v>
      </c>
      <c r="B5315" t="s">
        <v>31</v>
      </c>
      <c r="C5315" t="s">
        <v>566</v>
      </c>
      <c r="D5315" t="s">
        <v>26</v>
      </c>
      <c r="E5315" t="s">
        <v>29</v>
      </c>
      <c r="F5315">
        <v>10</v>
      </c>
      <c r="G5315">
        <v>19067</v>
      </c>
      <c r="H5315">
        <v>24857</v>
      </c>
      <c r="I5315">
        <v>0.83235380500340905</v>
      </c>
      <c r="J5315">
        <v>0.81499109631399402</v>
      </c>
      <c r="K5315">
        <v>-1.7362708689414801E-2</v>
      </c>
      <c r="L5315">
        <v>0.25828514041714401</v>
      </c>
      <c r="M5315">
        <v>0.40751634729678798</v>
      </c>
      <c r="N5315">
        <v>-0.44224176467561699</v>
      </c>
      <c r="O5315">
        <v>83.543871610636202</v>
      </c>
      <c r="P5315">
        <v>77.710250849172695</v>
      </c>
      <c r="Q5315" t="s">
        <v>16</v>
      </c>
      <c r="R5315">
        <v>-0.44224176467561699</v>
      </c>
      <c r="S5315">
        <v>-0.34848425870419403</v>
      </c>
      <c r="T5315">
        <v>-0.15270412226799801</v>
      </c>
      <c r="U5315">
        <v>-1.7362708689414801E-2</v>
      </c>
      <c r="V5315">
        <v>0.11797870488916901</v>
      </c>
      <c r="W5315">
        <v>0.31375884132536402</v>
      </c>
      <c r="X5315">
        <v>0.40751634729678798</v>
      </c>
      <c r="Y5315">
        <v>-2.13041697853413E-2</v>
      </c>
    </row>
    <row r="5316" spans="1:25" x14ac:dyDescent="0.2">
      <c r="A5316" t="s">
        <v>3905</v>
      </c>
      <c r="B5316" t="s">
        <v>31</v>
      </c>
      <c r="C5316" t="s">
        <v>566</v>
      </c>
      <c r="D5316" t="s">
        <v>26</v>
      </c>
      <c r="E5316" t="s">
        <v>29</v>
      </c>
      <c r="F5316">
        <v>11</v>
      </c>
      <c r="G5316">
        <v>19067</v>
      </c>
      <c r="H5316">
        <v>24857</v>
      </c>
      <c r="I5316">
        <v>0.98749960665023295</v>
      </c>
      <c r="J5316">
        <v>0.93112444163599395</v>
      </c>
      <c r="K5316">
        <v>-5.63751650142389E-2</v>
      </c>
      <c r="L5316">
        <v>0.29197628483337501</v>
      </c>
      <c r="M5316">
        <v>0.42392582353666203</v>
      </c>
      <c r="N5316">
        <v>-0.53667615356513998</v>
      </c>
      <c r="O5316">
        <v>86.428121885981</v>
      </c>
      <c r="P5316">
        <v>77.710250849172695</v>
      </c>
      <c r="Q5316" t="s">
        <v>16</v>
      </c>
      <c r="R5316">
        <v>-0.53667615356513998</v>
      </c>
      <c r="S5316">
        <v>-0.43068876217062502</v>
      </c>
      <c r="T5316">
        <v>-0.20937073826692701</v>
      </c>
      <c r="U5316">
        <v>-5.63751650142389E-2</v>
      </c>
      <c r="V5316">
        <v>9.6620408238449404E-2</v>
      </c>
      <c r="W5316">
        <v>0.31793843214214701</v>
      </c>
      <c r="X5316">
        <v>0.42392582353666203</v>
      </c>
      <c r="Y5316">
        <v>-6.0545253129847203E-2</v>
      </c>
    </row>
    <row r="5317" spans="1:25" x14ac:dyDescent="0.2">
      <c r="A5317" t="s">
        <v>3906</v>
      </c>
      <c r="B5317" t="s">
        <v>31</v>
      </c>
      <c r="C5317" t="s">
        <v>566</v>
      </c>
      <c r="D5317" t="s">
        <v>26</v>
      </c>
      <c r="E5317" t="s">
        <v>29</v>
      </c>
      <c r="F5317">
        <v>12</v>
      </c>
      <c r="G5317">
        <v>19067</v>
      </c>
      <c r="H5317">
        <v>24857</v>
      </c>
      <c r="I5317">
        <v>1.14955839932868</v>
      </c>
      <c r="J5317">
        <v>1.0634680169545701</v>
      </c>
      <c r="K5317">
        <v>-8.60903823741095E-2</v>
      </c>
      <c r="L5317">
        <v>0.32661261192360003</v>
      </c>
      <c r="M5317">
        <v>0.451187364240213</v>
      </c>
      <c r="N5317">
        <v>-0.62336812898843197</v>
      </c>
      <c r="O5317">
        <v>88.208842502753399</v>
      </c>
      <c r="P5317">
        <v>77.710250849172695</v>
      </c>
      <c r="Q5317" t="s">
        <v>16</v>
      </c>
      <c r="R5317">
        <v>-0.62336812898843197</v>
      </c>
      <c r="S5317">
        <v>-0.50480775086016505</v>
      </c>
      <c r="T5317">
        <v>-0.25723539102207599</v>
      </c>
      <c r="U5317">
        <v>-8.60903823741095E-2</v>
      </c>
      <c r="V5317">
        <v>8.5054626273857098E-2</v>
      </c>
      <c r="W5317">
        <v>0.33262698611194602</v>
      </c>
      <c r="X5317">
        <v>0.451187364240213</v>
      </c>
      <c r="Y5317">
        <v>-8.0952488463775604E-2</v>
      </c>
    </row>
    <row r="5318" spans="1:25" x14ac:dyDescent="0.2">
      <c r="A5318" t="s">
        <v>3907</v>
      </c>
      <c r="B5318" t="s">
        <v>31</v>
      </c>
      <c r="C5318" t="s">
        <v>566</v>
      </c>
      <c r="D5318" t="s">
        <v>26</v>
      </c>
      <c r="E5318" t="s">
        <v>29</v>
      </c>
      <c r="F5318">
        <v>13</v>
      </c>
      <c r="G5318">
        <v>19067</v>
      </c>
      <c r="H5318">
        <v>24857</v>
      </c>
      <c r="I5318">
        <v>1.2978609639691601</v>
      </c>
      <c r="J5318">
        <v>1.1989648644695701</v>
      </c>
      <c r="K5318">
        <v>-9.8896099499587303E-2</v>
      </c>
      <c r="L5318">
        <v>0.35753392573091702</v>
      </c>
      <c r="M5318">
        <v>0.48924720832777002</v>
      </c>
      <c r="N5318">
        <v>-0.68703940732694502</v>
      </c>
      <c r="O5318">
        <v>87.436513347668793</v>
      </c>
      <c r="P5318">
        <v>77.710250849172695</v>
      </c>
      <c r="Q5318" t="s">
        <v>16</v>
      </c>
      <c r="R5318">
        <v>-0.68703940732694502</v>
      </c>
      <c r="S5318">
        <v>-0.557254592286622</v>
      </c>
      <c r="T5318">
        <v>-0.28624387658258799</v>
      </c>
      <c r="U5318">
        <v>-9.8896099499587303E-2</v>
      </c>
      <c r="V5318">
        <v>8.8451677583413005E-2</v>
      </c>
      <c r="W5318">
        <v>0.359462393287448</v>
      </c>
      <c r="X5318">
        <v>0.48924720832777002</v>
      </c>
      <c r="Y5318">
        <v>-8.2484568505966402E-2</v>
      </c>
    </row>
    <row r="5319" spans="1:25" x14ac:dyDescent="0.2">
      <c r="A5319" t="s">
        <v>3908</v>
      </c>
      <c r="B5319" t="s">
        <v>31</v>
      </c>
      <c r="C5319" t="s">
        <v>566</v>
      </c>
      <c r="D5319" t="s">
        <v>26</v>
      </c>
      <c r="E5319" t="s">
        <v>29</v>
      </c>
      <c r="F5319">
        <v>14</v>
      </c>
      <c r="G5319">
        <v>19067</v>
      </c>
      <c r="H5319">
        <v>24857</v>
      </c>
      <c r="I5319">
        <v>1.38893035086799</v>
      </c>
      <c r="J5319">
        <v>1.31265736713517</v>
      </c>
      <c r="K5319">
        <v>-7.6272983732825997E-2</v>
      </c>
      <c r="L5319">
        <v>0.38490771061474299</v>
      </c>
      <c r="M5319">
        <v>0.55690020022842601</v>
      </c>
      <c r="N5319">
        <v>-0.70944616769407798</v>
      </c>
      <c r="O5319">
        <v>87.8791629516966</v>
      </c>
      <c r="P5319">
        <v>77.710250849172695</v>
      </c>
      <c r="Q5319" t="s">
        <v>16</v>
      </c>
      <c r="R5319">
        <v>-0.70944616769407798</v>
      </c>
      <c r="S5319">
        <v>-0.56972466874092698</v>
      </c>
      <c r="T5319">
        <v>-0.27796462409495099</v>
      </c>
      <c r="U5319">
        <v>-7.6272983732825997E-2</v>
      </c>
      <c r="V5319">
        <v>0.12541865662929899</v>
      </c>
      <c r="W5319">
        <v>0.41717870127527501</v>
      </c>
      <c r="X5319">
        <v>0.55690020022842601</v>
      </c>
      <c r="Y5319">
        <v>-5.8105782698869402E-2</v>
      </c>
    </row>
    <row r="5320" spans="1:25" x14ac:dyDescent="0.2">
      <c r="A5320" t="s">
        <v>3909</v>
      </c>
      <c r="B5320" t="s">
        <v>31</v>
      </c>
      <c r="C5320" t="s">
        <v>566</v>
      </c>
      <c r="D5320" t="s">
        <v>26</v>
      </c>
      <c r="E5320" t="s">
        <v>29</v>
      </c>
      <c r="F5320">
        <v>15</v>
      </c>
      <c r="G5320">
        <v>19067</v>
      </c>
      <c r="H5320">
        <v>24857</v>
      </c>
      <c r="I5320">
        <v>1.46201840876908</v>
      </c>
      <c r="J5320">
        <v>1.39734510468814</v>
      </c>
      <c r="K5320">
        <v>-6.4673304080940894E-2</v>
      </c>
      <c r="L5320">
        <v>0.40469129232136197</v>
      </c>
      <c r="M5320">
        <v>0.60104387178769902</v>
      </c>
      <c r="N5320">
        <v>-0.73039047994958095</v>
      </c>
      <c r="O5320">
        <v>85.913777731158504</v>
      </c>
      <c r="P5320">
        <v>77.710250849172695</v>
      </c>
      <c r="Q5320" t="s">
        <v>16</v>
      </c>
      <c r="R5320">
        <v>-0.73039047994958095</v>
      </c>
      <c r="S5320">
        <v>-0.583487540836927</v>
      </c>
      <c r="T5320">
        <v>-0.27673154125733401</v>
      </c>
      <c r="U5320">
        <v>-6.4673304080940894E-2</v>
      </c>
      <c r="V5320">
        <v>0.147384933095453</v>
      </c>
      <c r="W5320">
        <v>0.45414093267504502</v>
      </c>
      <c r="X5320">
        <v>0.60104387178769902</v>
      </c>
      <c r="Y5320">
        <v>-4.62829861170014E-2</v>
      </c>
    </row>
    <row r="5321" spans="1:25" x14ac:dyDescent="0.2">
      <c r="A5321" t="s">
        <v>3910</v>
      </c>
      <c r="B5321" t="s">
        <v>31</v>
      </c>
      <c r="C5321" t="s">
        <v>566</v>
      </c>
      <c r="D5321" t="s">
        <v>26</v>
      </c>
      <c r="E5321" t="s">
        <v>29</v>
      </c>
      <c r="F5321">
        <v>16</v>
      </c>
      <c r="G5321">
        <v>19067</v>
      </c>
      <c r="H5321">
        <v>24857</v>
      </c>
      <c r="I5321">
        <v>1.4865432422510101</v>
      </c>
      <c r="J5321">
        <v>1.45762492050701</v>
      </c>
      <c r="K5321">
        <v>-2.8918321744001701E-2</v>
      </c>
      <c r="L5321">
        <v>0.42399195132183598</v>
      </c>
      <c r="M5321">
        <v>0.66854843818041898</v>
      </c>
      <c r="N5321">
        <v>-0.72638508166842197</v>
      </c>
      <c r="O5321">
        <v>85.272145591860294</v>
      </c>
      <c r="P5321">
        <v>77.710250849172695</v>
      </c>
      <c r="Q5321" t="s">
        <v>16</v>
      </c>
      <c r="R5321">
        <v>-0.72638508166842197</v>
      </c>
      <c r="S5321">
        <v>-0.57247600333859605</v>
      </c>
      <c r="T5321">
        <v>-0.25109010423664402</v>
      </c>
      <c r="U5321">
        <v>-2.8918321744001701E-2</v>
      </c>
      <c r="V5321">
        <v>0.193253460748641</v>
      </c>
      <c r="W5321">
        <v>0.51463935985059195</v>
      </c>
      <c r="X5321">
        <v>0.66854843818041898</v>
      </c>
      <c r="Y5321">
        <v>-1.9839343672817401E-2</v>
      </c>
    </row>
    <row r="5322" spans="1:25" x14ac:dyDescent="0.2">
      <c r="A5322" t="s">
        <v>3911</v>
      </c>
      <c r="B5322" t="s">
        <v>31</v>
      </c>
      <c r="C5322" t="s">
        <v>566</v>
      </c>
      <c r="D5322" t="s">
        <v>26</v>
      </c>
      <c r="E5322" t="s">
        <v>29</v>
      </c>
      <c r="F5322">
        <v>17</v>
      </c>
      <c r="G5322">
        <v>19067</v>
      </c>
      <c r="H5322">
        <v>24857</v>
      </c>
      <c r="I5322">
        <v>1.45880946137305</v>
      </c>
      <c r="J5322">
        <v>1.4832992173475099</v>
      </c>
      <c r="K5322">
        <v>2.44897559744588E-2</v>
      </c>
      <c r="L5322">
        <v>0.43592223428363402</v>
      </c>
      <c r="M5322">
        <v>0.74158183137103695</v>
      </c>
      <c r="N5322">
        <v>-0.69260231942212003</v>
      </c>
      <c r="O5322">
        <v>83.995699375884996</v>
      </c>
      <c r="P5322">
        <v>77.710250849172695</v>
      </c>
      <c r="Q5322" t="s">
        <v>17</v>
      </c>
      <c r="R5322">
        <v>-0.69260231942212003</v>
      </c>
      <c r="S5322">
        <v>-0.53436254837716102</v>
      </c>
      <c r="T5322">
        <v>-0.20393349479016601</v>
      </c>
      <c r="U5322">
        <v>2.44897559744588E-2</v>
      </c>
      <c r="V5322">
        <v>0.25291300673908301</v>
      </c>
      <c r="W5322">
        <v>0.58334206032607805</v>
      </c>
      <c r="X5322">
        <v>0.74158183137103695</v>
      </c>
      <c r="Y5322">
        <v>1.6510327577905898E-2</v>
      </c>
    </row>
    <row r="5323" spans="1:25" x14ac:dyDescent="0.2">
      <c r="A5323" t="s">
        <v>3912</v>
      </c>
      <c r="B5323" t="s">
        <v>31</v>
      </c>
      <c r="C5323" t="s">
        <v>566</v>
      </c>
      <c r="D5323" t="s">
        <v>26</v>
      </c>
      <c r="E5323" t="s">
        <v>29</v>
      </c>
      <c r="F5323">
        <v>18</v>
      </c>
      <c r="G5323">
        <v>19067</v>
      </c>
      <c r="H5323">
        <v>24857</v>
      </c>
      <c r="I5323">
        <v>1.46114543452038</v>
      </c>
      <c r="J5323">
        <v>1.4881965542947899</v>
      </c>
      <c r="K5323">
        <v>2.70511197744179E-2</v>
      </c>
      <c r="L5323">
        <v>0.44009244566696398</v>
      </c>
      <c r="M5323">
        <v>0.75100319289657302</v>
      </c>
      <c r="N5323">
        <v>-0.69690095334773705</v>
      </c>
      <c r="O5323">
        <v>83.645985210048806</v>
      </c>
      <c r="P5323">
        <v>77.710250849172695</v>
      </c>
      <c r="Q5323" t="s">
        <v>17</v>
      </c>
      <c r="R5323">
        <v>-0.69690095334773705</v>
      </c>
      <c r="S5323">
        <v>-0.53714739557062996</v>
      </c>
      <c r="T5323">
        <v>-0.20355732175507099</v>
      </c>
      <c r="U5323">
        <v>2.70511197744179E-2</v>
      </c>
      <c r="V5323">
        <v>0.25765956130390699</v>
      </c>
      <c r="W5323">
        <v>0.59124963511946504</v>
      </c>
      <c r="X5323">
        <v>0.75100319289657302</v>
      </c>
      <c r="Y5323">
        <v>1.8177114908881398E-2</v>
      </c>
    </row>
    <row r="5324" spans="1:25" x14ac:dyDescent="0.2">
      <c r="A5324" t="s">
        <v>3913</v>
      </c>
      <c r="B5324" t="s">
        <v>31</v>
      </c>
      <c r="C5324" t="s">
        <v>566</v>
      </c>
      <c r="D5324" t="s">
        <v>26</v>
      </c>
      <c r="E5324" t="s">
        <v>29</v>
      </c>
      <c r="F5324">
        <v>19</v>
      </c>
      <c r="G5324">
        <v>19067</v>
      </c>
      <c r="H5324">
        <v>24857</v>
      </c>
      <c r="I5324">
        <v>1.4043986993234401</v>
      </c>
      <c r="J5324">
        <v>1.4241655675329099</v>
      </c>
      <c r="K5324">
        <v>1.9766868209469601E-2</v>
      </c>
      <c r="L5324">
        <v>0.42525890584398901</v>
      </c>
      <c r="M5324">
        <v>0.71931776832283101</v>
      </c>
      <c r="N5324">
        <v>-0.67978403190389203</v>
      </c>
      <c r="O5324">
        <v>80.878795825247806</v>
      </c>
      <c r="P5324">
        <v>77.710250849172695</v>
      </c>
      <c r="Q5324" t="s">
        <v>17</v>
      </c>
      <c r="R5324">
        <v>-0.67978403190389203</v>
      </c>
      <c r="S5324">
        <v>-0.52541504908252401</v>
      </c>
      <c r="T5324">
        <v>-0.20306879845278</v>
      </c>
      <c r="U5324">
        <v>1.9766868209469601E-2</v>
      </c>
      <c r="V5324">
        <v>0.24260253487172001</v>
      </c>
      <c r="W5324">
        <v>0.56494878550146299</v>
      </c>
      <c r="X5324">
        <v>0.71931776832283101</v>
      </c>
      <c r="Y5324">
        <v>1.38796139017122E-2</v>
      </c>
    </row>
    <row r="5325" spans="1:25" x14ac:dyDescent="0.2">
      <c r="A5325" t="s">
        <v>3914</v>
      </c>
      <c r="B5325" t="s">
        <v>31</v>
      </c>
      <c r="C5325" t="s">
        <v>566</v>
      </c>
      <c r="D5325" t="s">
        <v>26</v>
      </c>
      <c r="E5325" t="s">
        <v>29</v>
      </c>
      <c r="F5325">
        <v>20</v>
      </c>
      <c r="G5325">
        <v>19067</v>
      </c>
      <c r="H5325">
        <v>24857</v>
      </c>
      <c r="I5325">
        <v>1.2681502071642099</v>
      </c>
      <c r="J5325">
        <v>1.3003283875623199</v>
      </c>
      <c r="K5325">
        <v>3.2178180398109997E-2</v>
      </c>
      <c r="L5325">
        <v>0.3927880871992</v>
      </c>
      <c r="M5325">
        <v>0.67831458384079402</v>
      </c>
      <c r="N5325">
        <v>-0.61395822304457304</v>
      </c>
      <c r="O5325">
        <v>76.151203650285794</v>
      </c>
      <c r="P5325">
        <v>77.710250849172695</v>
      </c>
      <c r="Q5325" t="s">
        <v>17</v>
      </c>
      <c r="R5325">
        <v>-0.61395822304457304</v>
      </c>
      <c r="S5325">
        <v>-0.47137614739126399</v>
      </c>
      <c r="T5325">
        <v>-0.17364277729427099</v>
      </c>
      <c r="U5325">
        <v>3.2178180398109997E-2</v>
      </c>
      <c r="V5325">
        <v>0.237999138090491</v>
      </c>
      <c r="W5325">
        <v>0.53573250818748397</v>
      </c>
      <c r="X5325">
        <v>0.67831458384079402</v>
      </c>
      <c r="Y5325">
        <v>2.4746195427166901E-2</v>
      </c>
    </row>
    <row r="5326" spans="1:25" x14ac:dyDescent="0.2">
      <c r="A5326" t="s">
        <v>3915</v>
      </c>
      <c r="B5326" t="s">
        <v>31</v>
      </c>
      <c r="C5326" t="s">
        <v>566</v>
      </c>
      <c r="D5326" t="s">
        <v>26</v>
      </c>
      <c r="E5326" t="s">
        <v>29</v>
      </c>
      <c r="F5326">
        <v>21</v>
      </c>
      <c r="G5326">
        <v>19067</v>
      </c>
      <c r="H5326">
        <v>24857</v>
      </c>
      <c r="I5326">
        <v>1.20996879425185</v>
      </c>
      <c r="J5326">
        <v>1.27351233566333</v>
      </c>
      <c r="K5326">
        <v>6.3543541411478402E-2</v>
      </c>
      <c r="L5326">
        <v>0.370183262743355</v>
      </c>
      <c r="M5326">
        <v>0.67249500862429701</v>
      </c>
      <c r="N5326">
        <v>-0.54540792580134001</v>
      </c>
      <c r="O5326">
        <v>73.582105207950903</v>
      </c>
      <c r="P5326">
        <v>77.710250849172695</v>
      </c>
      <c r="Q5326" t="s">
        <v>17</v>
      </c>
      <c r="R5326">
        <v>-0.54540792580134001</v>
      </c>
      <c r="S5326">
        <v>-0.41103140142550199</v>
      </c>
      <c r="T5326">
        <v>-0.13043248826603901</v>
      </c>
      <c r="U5326">
        <v>6.3543541411478402E-2</v>
      </c>
      <c r="V5326">
        <v>0.25751957108899598</v>
      </c>
      <c r="W5326">
        <v>0.53811848424845898</v>
      </c>
      <c r="X5326">
        <v>0.67249500862429701</v>
      </c>
      <c r="Y5326">
        <v>4.9896290465361599E-2</v>
      </c>
    </row>
    <row r="5327" spans="1:25" x14ac:dyDescent="0.2">
      <c r="A5327" t="s">
        <v>3916</v>
      </c>
      <c r="B5327" t="s">
        <v>31</v>
      </c>
      <c r="C5327" t="s">
        <v>566</v>
      </c>
      <c r="D5327" t="s">
        <v>26</v>
      </c>
      <c r="E5327" t="s">
        <v>29</v>
      </c>
      <c r="F5327">
        <v>22</v>
      </c>
      <c r="G5327">
        <v>19067</v>
      </c>
      <c r="H5327">
        <v>24857</v>
      </c>
      <c r="I5327">
        <v>1.16209498085698</v>
      </c>
      <c r="J5327">
        <v>1.20025298200284</v>
      </c>
      <c r="K5327">
        <v>3.8158001145858697E-2</v>
      </c>
      <c r="L5327">
        <v>0.347119738387064</v>
      </c>
      <c r="M5327">
        <v>0.60916997079257895</v>
      </c>
      <c r="N5327">
        <v>-0.53285396850086197</v>
      </c>
      <c r="O5327">
        <v>72.103896785021206</v>
      </c>
      <c r="P5327">
        <v>77.710250849172695</v>
      </c>
      <c r="Q5327" t="s">
        <v>16</v>
      </c>
      <c r="R5327">
        <v>-0.53285396850086197</v>
      </c>
      <c r="S5327">
        <v>-0.40684950346635801</v>
      </c>
      <c r="T5327">
        <v>-0.143732741768963</v>
      </c>
      <c r="U5327">
        <v>3.8158001145858697E-2</v>
      </c>
      <c r="V5327">
        <v>0.22004874406068001</v>
      </c>
      <c r="W5327">
        <v>0.48316550575807499</v>
      </c>
      <c r="X5327">
        <v>0.60916997079257895</v>
      </c>
      <c r="Y5327">
        <v>3.1791632029262003E-2</v>
      </c>
    </row>
    <row r="5328" spans="1:25" x14ac:dyDescent="0.2">
      <c r="A5328" t="s">
        <v>3917</v>
      </c>
      <c r="B5328" t="s">
        <v>31</v>
      </c>
      <c r="C5328" t="s">
        <v>566</v>
      </c>
      <c r="D5328" t="s">
        <v>26</v>
      </c>
      <c r="E5328" t="s">
        <v>29</v>
      </c>
      <c r="F5328">
        <v>23</v>
      </c>
      <c r="G5328">
        <v>19067</v>
      </c>
      <c r="H5328">
        <v>24857</v>
      </c>
      <c r="I5328">
        <v>1.01288771175329</v>
      </c>
      <c r="J5328">
        <v>1.0479815701517801</v>
      </c>
      <c r="K5328">
        <v>3.5093858398491003E-2</v>
      </c>
      <c r="L5328">
        <v>0.30657055148405499</v>
      </c>
      <c r="M5328">
        <v>0.53940241558976099</v>
      </c>
      <c r="N5328">
        <v>-0.46921469879277899</v>
      </c>
      <c r="O5328">
        <v>70.969843184559707</v>
      </c>
      <c r="P5328">
        <v>77.710250849172695</v>
      </c>
      <c r="Q5328" t="s">
        <v>16</v>
      </c>
      <c r="R5328">
        <v>-0.46921469879277899</v>
      </c>
      <c r="S5328">
        <v>-0.35792958860406698</v>
      </c>
      <c r="T5328">
        <v>-0.12554911057915399</v>
      </c>
      <c r="U5328">
        <v>3.5093858398491003E-2</v>
      </c>
      <c r="V5328">
        <v>0.19573682737613601</v>
      </c>
      <c r="W5328">
        <v>0.42811730540104898</v>
      </c>
      <c r="X5328">
        <v>0.53940241558976099</v>
      </c>
      <c r="Y5328">
        <v>3.3487095000542998E-2</v>
      </c>
    </row>
    <row r="5329" spans="1:25" x14ac:dyDescent="0.2">
      <c r="A5329" t="s">
        <v>3918</v>
      </c>
      <c r="B5329" t="s">
        <v>31</v>
      </c>
      <c r="C5329" t="s">
        <v>566</v>
      </c>
      <c r="D5329" t="s">
        <v>26</v>
      </c>
      <c r="E5329" t="s">
        <v>29</v>
      </c>
      <c r="F5329">
        <v>24</v>
      </c>
      <c r="G5329">
        <v>19067</v>
      </c>
      <c r="H5329">
        <v>24857</v>
      </c>
      <c r="I5329">
        <v>0.83986940787748499</v>
      </c>
      <c r="J5329">
        <v>0.87349047587066997</v>
      </c>
      <c r="K5329">
        <v>3.36210679931854E-2</v>
      </c>
      <c r="L5329">
        <v>0.26239244162488201</v>
      </c>
      <c r="M5329">
        <v>0.46525663446611698</v>
      </c>
      <c r="N5329">
        <v>-0.39801449847974602</v>
      </c>
      <c r="O5329">
        <v>70.357686054439597</v>
      </c>
      <c r="P5329">
        <v>77.710250849172695</v>
      </c>
      <c r="Q5329" t="s">
        <v>16</v>
      </c>
      <c r="R5329">
        <v>-0.39801449847974602</v>
      </c>
      <c r="S5329">
        <v>-0.30276604216991398</v>
      </c>
      <c r="T5329">
        <v>-0.103872571418253</v>
      </c>
      <c r="U5329">
        <v>3.36210679931854E-2</v>
      </c>
      <c r="V5329">
        <v>0.17111470740462401</v>
      </c>
      <c r="W5329">
        <v>0.37000817815628501</v>
      </c>
      <c r="X5329">
        <v>0.46525663446611698</v>
      </c>
      <c r="Y5329">
        <v>3.8490480345161102E-2</v>
      </c>
    </row>
    <row r="5330" spans="1:25" x14ac:dyDescent="0.2">
      <c r="A5330" t="s">
        <v>590</v>
      </c>
      <c r="B5330" t="s">
        <v>31</v>
      </c>
      <c r="C5330" t="s">
        <v>566</v>
      </c>
      <c r="D5330" t="s">
        <v>25</v>
      </c>
      <c r="E5330" t="s">
        <v>14</v>
      </c>
      <c r="F5330">
        <v>1</v>
      </c>
      <c r="G5330">
        <v>19067</v>
      </c>
      <c r="H5330">
        <v>24777</v>
      </c>
      <c r="I5330">
        <v>0.49535012219109498</v>
      </c>
      <c r="J5330">
        <v>0.51840794373372301</v>
      </c>
      <c r="K5330">
        <v>2.30578215426279E-2</v>
      </c>
      <c r="L5330">
        <v>0.216611772123908</v>
      </c>
      <c r="M5330">
        <v>0.37938418668645701</v>
      </c>
      <c r="N5330">
        <v>-0.33326854360120101</v>
      </c>
      <c r="O5330">
        <v>63.705890206830802</v>
      </c>
      <c r="P5330">
        <v>68.746037046516804</v>
      </c>
      <c r="Q5330" t="s">
        <v>16</v>
      </c>
      <c r="R5330">
        <v>-0.33326854360120101</v>
      </c>
      <c r="S5330">
        <v>-0.25463847032022302</v>
      </c>
      <c r="T5330">
        <v>-9.0446747050299994E-2</v>
      </c>
      <c r="U5330">
        <v>2.30578215426279E-2</v>
      </c>
      <c r="V5330">
        <v>0.13656239013555599</v>
      </c>
      <c r="W5330">
        <v>0.30075411340547797</v>
      </c>
      <c r="X5330">
        <v>0.37938418668645701</v>
      </c>
      <c r="Y5330">
        <v>4.4478140856713901E-2</v>
      </c>
    </row>
    <row r="5331" spans="1:25" x14ac:dyDescent="0.2">
      <c r="A5331" t="s">
        <v>591</v>
      </c>
      <c r="B5331" t="s">
        <v>31</v>
      </c>
      <c r="C5331" t="s">
        <v>566</v>
      </c>
      <c r="D5331" t="s">
        <v>25</v>
      </c>
      <c r="E5331" t="s">
        <v>14</v>
      </c>
      <c r="F5331">
        <v>2</v>
      </c>
      <c r="G5331">
        <v>19067</v>
      </c>
      <c r="H5331">
        <v>24777</v>
      </c>
      <c r="I5331">
        <v>0.44334579483817099</v>
      </c>
      <c r="J5331">
        <v>0.459301878853491</v>
      </c>
      <c r="K5331">
        <v>1.5956084015320199E-2</v>
      </c>
      <c r="L5331">
        <v>0.18768804689452201</v>
      </c>
      <c r="M5331">
        <v>0.32470292115680899</v>
      </c>
      <c r="N5331">
        <v>-0.29279075312616898</v>
      </c>
      <c r="O5331">
        <v>63.316035047982403</v>
      </c>
      <c r="P5331">
        <v>68.746037046516804</v>
      </c>
      <c r="Q5331" t="s">
        <v>16</v>
      </c>
      <c r="R5331">
        <v>-0.29279075312616898</v>
      </c>
      <c r="S5331">
        <v>-0.224659992103457</v>
      </c>
      <c r="T5331">
        <v>-8.2392452557409498E-2</v>
      </c>
      <c r="U5331">
        <v>1.5956084015320199E-2</v>
      </c>
      <c r="V5331">
        <v>0.11430462058804999</v>
      </c>
      <c r="W5331">
        <v>0.256572160134098</v>
      </c>
      <c r="X5331">
        <v>0.32470292115680899</v>
      </c>
      <c r="Y5331">
        <v>3.4739862277832899E-2</v>
      </c>
    </row>
    <row r="5332" spans="1:25" x14ac:dyDescent="0.2">
      <c r="A5332" t="s">
        <v>592</v>
      </c>
      <c r="B5332" t="s">
        <v>31</v>
      </c>
      <c r="C5332" t="s">
        <v>566</v>
      </c>
      <c r="D5332" t="s">
        <v>25</v>
      </c>
      <c r="E5332" t="s">
        <v>14</v>
      </c>
      <c r="F5332">
        <v>3</v>
      </c>
      <c r="G5332">
        <v>19067</v>
      </c>
      <c r="H5332">
        <v>24777</v>
      </c>
      <c r="I5332">
        <v>0.41197466769982699</v>
      </c>
      <c r="J5332">
        <v>0.42761403117244201</v>
      </c>
      <c r="K5332">
        <v>1.5639363472614999E-2</v>
      </c>
      <c r="L5332">
        <v>0.16772086736279301</v>
      </c>
      <c r="M5332">
        <v>0.29154019028440997</v>
      </c>
      <c r="N5332">
        <v>-0.26026146333917999</v>
      </c>
      <c r="O5332">
        <v>62.774202777612203</v>
      </c>
      <c r="P5332">
        <v>68.746037046516804</v>
      </c>
      <c r="Q5332" t="s">
        <v>16</v>
      </c>
      <c r="R5332">
        <v>-0.26026146333917999</v>
      </c>
      <c r="S5332">
        <v>-0.19937878848648599</v>
      </c>
      <c r="T5332">
        <v>-7.2246371025488795E-2</v>
      </c>
      <c r="U5332">
        <v>1.5639363472614999E-2</v>
      </c>
      <c r="V5332">
        <v>0.103525097970719</v>
      </c>
      <c r="W5332">
        <v>0.230657515431716</v>
      </c>
      <c r="X5332">
        <v>0.29154019028440997</v>
      </c>
      <c r="Y5332">
        <v>3.6573550754952097E-2</v>
      </c>
    </row>
    <row r="5333" spans="1:25" x14ac:dyDescent="0.2">
      <c r="A5333" t="s">
        <v>593</v>
      </c>
      <c r="B5333" t="s">
        <v>31</v>
      </c>
      <c r="C5333" t="s">
        <v>566</v>
      </c>
      <c r="D5333" t="s">
        <v>25</v>
      </c>
      <c r="E5333" t="s">
        <v>14</v>
      </c>
      <c r="F5333">
        <v>4</v>
      </c>
      <c r="G5333">
        <v>19067</v>
      </c>
      <c r="H5333">
        <v>24777</v>
      </c>
      <c r="I5333">
        <v>0.39440801096739603</v>
      </c>
      <c r="J5333">
        <v>0.41069812267895101</v>
      </c>
      <c r="K5333">
        <v>1.6290111711554801E-2</v>
      </c>
      <c r="L5333">
        <v>0.15521123300091899</v>
      </c>
      <c r="M5333">
        <v>0.27161258999806698</v>
      </c>
      <c r="N5333">
        <v>-0.23903236657495699</v>
      </c>
      <c r="O5333">
        <v>62.530368957501302</v>
      </c>
      <c r="P5333">
        <v>68.746037046516804</v>
      </c>
      <c r="Q5333" t="s">
        <v>16</v>
      </c>
      <c r="R5333">
        <v>-0.23903236657495699</v>
      </c>
      <c r="S5333">
        <v>-0.18269068899562299</v>
      </c>
      <c r="T5333">
        <v>-6.5040574380926697E-2</v>
      </c>
      <c r="U5333">
        <v>1.6290111711554801E-2</v>
      </c>
      <c r="V5333">
        <v>9.7620797804036305E-2</v>
      </c>
      <c r="W5333">
        <v>0.215270912418733</v>
      </c>
      <c r="X5333">
        <v>0.27161258999806698</v>
      </c>
      <c r="Y5333">
        <v>3.9664441622707498E-2</v>
      </c>
    </row>
    <row r="5334" spans="1:25" x14ac:dyDescent="0.2">
      <c r="A5334" t="s">
        <v>594</v>
      </c>
      <c r="B5334" t="s">
        <v>31</v>
      </c>
      <c r="C5334" t="s">
        <v>566</v>
      </c>
      <c r="D5334" t="s">
        <v>25</v>
      </c>
      <c r="E5334" t="s">
        <v>14</v>
      </c>
      <c r="F5334">
        <v>5</v>
      </c>
      <c r="G5334">
        <v>19067</v>
      </c>
      <c r="H5334">
        <v>24777</v>
      </c>
      <c r="I5334">
        <v>0.39189542826488599</v>
      </c>
      <c r="J5334">
        <v>0.407517754925525</v>
      </c>
      <c r="K5334">
        <v>1.5622326660638199E-2</v>
      </c>
      <c r="L5334">
        <v>0.14899783709690401</v>
      </c>
      <c r="M5334">
        <v>0.26072376868504499</v>
      </c>
      <c r="N5334">
        <v>-0.229479115363768</v>
      </c>
      <c r="O5334">
        <v>62.1656982774036</v>
      </c>
      <c r="P5334">
        <v>68.746037046516804</v>
      </c>
      <c r="Q5334" t="s">
        <v>16</v>
      </c>
      <c r="R5334">
        <v>-0.229479115363768</v>
      </c>
      <c r="S5334">
        <v>-0.17539290049759201</v>
      </c>
      <c r="T5334">
        <v>-6.24525399781393E-2</v>
      </c>
      <c r="U5334">
        <v>1.5622326660638199E-2</v>
      </c>
      <c r="V5334">
        <v>9.3697193299415796E-2</v>
      </c>
      <c r="W5334">
        <v>0.206637553818869</v>
      </c>
      <c r="X5334">
        <v>0.26072376868504499</v>
      </c>
      <c r="Y5334">
        <v>3.8335327655829997E-2</v>
      </c>
    </row>
    <row r="5335" spans="1:25" x14ac:dyDescent="0.2">
      <c r="A5335" t="s">
        <v>595</v>
      </c>
      <c r="B5335" t="s">
        <v>31</v>
      </c>
      <c r="C5335" t="s">
        <v>566</v>
      </c>
      <c r="D5335" t="s">
        <v>25</v>
      </c>
      <c r="E5335" t="s">
        <v>14</v>
      </c>
      <c r="F5335">
        <v>6</v>
      </c>
      <c r="G5335">
        <v>19067</v>
      </c>
      <c r="H5335">
        <v>24777</v>
      </c>
      <c r="I5335">
        <v>0.40805837754068103</v>
      </c>
      <c r="J5335">
        <v>0.42675541945158402</v>
      </c>
      <c r="K5335">
        <v>1.8697041910903E-2</v>
      </c>
      <c r="L5335">
        <v>0.155078249744449</v>
      </c>
      <c r="M5335">
        <v>0.27380076274052101</v>
      </c>
      <c r="N5335">
        <v>-0.236406678918715</v>
      </c>
      <c r="O5335">
        <v>62.065170173451698</v>
      </c>
      <c r="P5335">
        <v>68.746037046516804</v>
      </c>
      <c r="Q5335" t="s">
        <v>16</v>
      </c>
      <c r="R5335">
        <v>-0.236406678918715</v>
      </c>
      <c r="S5335">
        <v>-0.18011327426148099</v>
      </c>
      <c r="T5335">
        <v>-6.2563960955188194E-2</v>
      </c>
      <c r="U5335">
        <v>1.8697041910903E-2</v>
      </c>
      <c r="V5335">
        <v>9.9958044776994201E-2</v>
      </c>
      <c r="W5335">
        <v>0.217507358083287</v>
      </c>
      <c r="X5335">
        <v>0.27380076274052101</v>
      </c>
      <c r="Y5335">
        <v>4.3812078438113897E-2</v>
      </c>
    </row>
    <row r="5336" spans="1:25" x14ac:dyDescent="0.2">
      <c r="A5336" t="s">
        <v>596</v>
      </c>
      <c r="B5336" t="s">
        <v>31</v>
      </c>
      <c r="C5336" t="s">
        <v>566</v>
      </c>
      <c r="D5336" t="s">
        <v>25</v>
      </c>
      <c r="E5336" t="s">
        <v>14</v>
      </c>
      <c r="F5336">
        <v>7</v>
      </c>
      <c r="G5336">
        <v>19067</v>
      </c>
      <c r="H5336">
        <v>24777</v>
      </c>
      <c r="I5336">
        <v>0.445159563688383</v>
      </c>
      <c r="J5336">
        <v>0.46440418010182399</v>
      </c>
      <c r="K5336">
        <v>1.92446164134411E-2</v>
      </c>
      <c r="L5336">
        <v>0.17746270562769001</v>
      </c>
      <c r="M5336">
        <v>0.31117076717099101</v>
      </c>
      <c r="N5336">
        <v>-0.27268153434410902</v>
      </c>
      <c r="O5336">
        <v>63.478106932109398</v>
      </c>
      <c r="P5336">
        <v>68.746037046516804</v>
      </c>
      <c r="Q5336" t="s">
        <v>16</v>
      </c>
      <c r="R5336">
        <v>-0.27268153434410902</v>
      </c>
      <c r="S5336">
        <v>-0.20826257220125799</v>
      </c>
      <c r="T5336">
        <v>-7.3745841335468507E-2</v>
      </c>
      <c r="U5336">
        <v>1.92446164134411E-2</v>
      </c>
      <c r="V5336">
        <v>0.112235074162351</v>
      </c>
      <c r="W5336">
        <v>0.24675180502814001</v>
      </c>
      <c r="X5336">
        <v>0.31117076717099101</v>
      </c>
      <c r="Y5336">
        <v>4.1439369493232299E-2</v>
      </c>
    </row>
    <row r="5337" spans="1:25" x14ac:dyDescent="0.2">
      <c r="A5337" t="s">
        <v>597</v>
      </c>
      <c r="B5337" t="s">
        <v>31</v>
      </c>
      <c r="C5337" t="s">
        <v>566</v>
      </c>
      <c r="D5337" t="s">
        <v>25</v>
      </c>
      <c r="E5337" t="s">
        <v>14</v>
      </c>
      <c r="F5337">
        <v>8</v>
      </c>
      <c r="G5337">
        <v>19067</v>
      </c>
      <c r="H5337">
        <v>24777</v>
      </c>
      <c r="I5337">
        <v>0.50326554211122398</v>
      </c>
      <c r="J5337">
        <v>0.53090086343614695</v>
      </c>
      <c r="K5337">
        <v>2.7635321324923599E-2</v>
      </c>
      <c r="L5337">
        <v>0.20089942829760099</v>
      </c>
      <c r="M5337">
        <v>0.35811488087447801</v>
      </c>
      <c r="N5337">
        <v>-0.30284423822463002</v>
      </c>
      <c r="O5337">
        <v>65.800185968885998</v>
      </c>
      <c r="P5337">
        <v>68.746037046516804</v>
      </c>
      <c r="Q5337" t="s">
        <v>16</v>
      </c>
      <c r="R5337">
        <v>-0.30284423822463002</v>
      </c>
      <c r="S5337">
        <v>-0.22991774575260099</v>
      </c>
      <c r="T5337">
        <v>-7.7635979103019406E-2</v>
      </c>
      <c r="U5337">
        <v>2.7635321324923599E-2</v>
      </c>
      <c r="V5337">
        <v>0.13290662175286699</v>
      </c>
      <c r="W5337">
        <v>0.28518838840244798</v>
      </c>
      <c r="X5337">
        <v>0.35811488087447801</v>
      </c>
      <c r="Y5337">
        <v>5.2053637935451202E-2</v>
      </c>
    </row>
    <row r="5338" spans="1:25" x14ac:dyDescent="0.2">
      <c r="A5338" t="s">
        <v>598</v>
      </c>
      <c r="B5338" t="s">
        <v>31</v>
      </c>
      <c r="C5338" t="s">
        <v>566</v>
      </c>
      <c r="D5338" t="s">
        <v>25</v>
      </c>
      <c r="E5338" t="s">
        <v>14</v>
      </c>
      <c r="F5338">
        <v>9</v>
      </c>
      <c r="G5338">
        <v>19067</v>
      </c>
      <c r="H5338">
        <v>24777</v>
      </c>
      <c r="I5338">
        <v>0.56389089825356098</v>
      </c>
      <c r="J5338">
        <v>0.59263935820609603</v>
      </c>
      <c r="K5338">
        <v>2.87484599525345E-2</v>
      </c>
      <c r="L5338">
        <v>0.23009444334526</v>
      </c>
      <c r="M5338">
        <v>0.40725381925548798</v>
      </c>
      <c r="N5338">
        <v>-0.34975689935041898</v>
      </c>
      <c r="O5338">
        <v>68.361759551767307</v>
      </c>
      <c r="P5338">
        <v>68.746037046516804</v>
      </c>
      <c r="Q5338" t="s">
        <v>16</v>
      </c>
      <c r="R5338">
        <v>-0.34975689935041898</v>
      </c>
      <c r="S5338">
        <v>-0.26623261641608897</v>
      </c>
      <c r="T5338">
        <v>-9.1821028360382001E-2</v>
      </c>
      <c r="U5338">
        <v>2.87484599525345E-2</v>
      </c>
      <c r="V5338">
        <v>0.149317948265451</v>
      </c>
      <c r="W5338">
        <v>0.32372953632115797</v>
      </c>
      <c r="X5338">
        <v>0.40725381925548798</v>
      </c>
      <c r="Y5338">
        <v>4.8509197970845797E-2</v>
      </c>
    </row>
    <row r="5339" spans="1:25" x14ac:dyDescent="0.2">
      <c r="A5339" t="s">
        <v>599</v>
      </c>
      <c r="B5339" t="s">
        <v>31</v>
      </c>
      <c r="C5339" t="s">
        <v>566</v>
      </c>
      <c r="D5339" t="s">
        <v>25</v>
      </c>
      <c r="E5339" t="s">
        <v>14</v>
      </c>
      <c r="F5339">
        <v>10</v>
      </c>
      <c r="G5339">
        <v>19067</v>
      </c>
      <c r="H5339">
        <v>24777</v>
      </c>
      <c r="I5339">
        <v>0.61142018239256102</v>
      </c>
      <c r="J5339">
        <v>0.637169911876448</v>
      </c>
      <c r="K5339">
        <v>2.5749729483886898E-2</v>
      </c>
      <c r="L5339">
        <v>0.25828986499771001</v>
      </c>
      <c r="M5339">
        <v>0.45063655740511999</v>
      </c>
      <c r="N5339">
        <v>-0.39913709843734702</v>
      </c>
      <c r="O5339">
        <v>70.919699588722693</v>
      </c>
      <c r="P5339">
        <v>68.746037046516804</v>
      </c>
      <c r="Q5339" t="s">
        <v>16</v>
      </c>
      <c r="R5339">
        <v>-0.39913709843734702</v>
      </c>
      <c r="S5339">
        <v>-0.30537787744317801</v>
      </c>
      <c r="T5339">
        <v>-0.10959415977491301</v>
      </c>
      <c r="U5339">
        <v>2.5749729483886898E-2</v>
      </c>
      <c r="V5339">
        <v>0.16109361874268699</v>
      </c>
      <c r="W5339">
        <v>0.35687733641095198</v>
      </c>
      <c r="X5339">
        <v>0.45063655740511999</v>
      </c>
      <c r="Y5339">
        <v>4.0412657603455603E-2</v>
      </c>
    </row>
    <row r="5340" spans="1:25" x14ac:dyDescent="0.2">
      <c r="A5340" t="s">
        <v>600</v>
      </c>
      <c r="B5340" t="s">
        <v>31</v>
      </c>
      <c r="C5340" t="s">
        <v>566</v>
      </c>
      <c r="D5340" t="s">
        <v>25</v>
      </c>
      <c r="E5340" t="s">
        <v>14</v>
      </c>
      <c r="F5340">
        <v>11</v>
      </c>
      <c r="G5340">
        <v>19067</v>
      </c>
      <c r="H5340">
        <v>24777</v>
      </c>
      <c r="I5340">
        <v>0.64715895571317905</v>
      </c>
      <c r="J5340">
        <v>0.67498699740546997</v>
      </c>
      <c r="K5340">
        <v>2.7828041692291101E-2</v>
      </c>
      <c r="L5340">
        <v>0.29198077045773502</v>
      </c>
      <c r="M5340">
        <v>0.50813640909526603</v>
      </c>
      <c r="N5340">
        <v>-0.45248032571068397</v>
      </c>
      <c r="O5340">
        <v>72.931563449961303</v>
      </c>
      <c r="P5340">
        <v>68.746037046516804</v>
      </c>
      <c r="Q5340" t="s">
        <v>16</v>
      </c>
      <c r="R5340">
        <v>-0.45248032571068397</v>
      </c>
      <c r="S5340">
        <v>-0.34649130603452599</v>
      </c>
      <c r="T5340">
        <v>-0.12516988202756199</v>
      </c>
      <c r="U5340">
        <v>2.7828041692291101E-2</v>
      </c>
      <c r="V5340">
        <v>0.18082596541214399</v>
      </c>
      <c r="W5340">
        <v>0.40214738941910799</v>
      </c>
      <c r="X5340">
        <v>0.50813640909526603</v>
      </c>
      <c r="Y5340">
        <v>4.1227522603038601E-2</v>
      </c>
    </row>
    <row r="5341" spans="1:25" x14ac:dyDescent="0.2">
      <c r="A5341" t="s">
        <v>601</v>
      </c>
      <c r="B5341" t="s">
        <v>31</v>
      </c>
      <c r="C5341" t="s">
        <v>566</v>
      </c>
      <c r="D5341" t="s">
        <v>25</v>
      </c>
      <c r="E5341" t="s">
        <v>14</v>
      </c>
      <c r="F5341">
        <v>12</v>
      </c>
      <c r="G5341">
        <v>19067</v>
      </c>
      <c r="H5341">
        <v>24777</v>
      </c>
      <c r="I5341">
        <v>0.68183167431602798</v>
      </c>
      <c r="J5341">
        <v>0.72149983774431703</v>
      </c>
      <c r="K5341">
        <v>3.9668163428288702E-2</v>
      </c>
      <c r="L5341">
        <v>0.326611619363327</v>
      </c>
      <c r="M5341">
        <v>0.57694427728096098</v>
      </c>
      <c r="N5341">
        <v>-0.49760795042438399</v>
      </c>
      <c r="O5341">
        <v>74.360898849615594</v>
      </c>
      <c r="P5341">
        <v>68.746037046516804</v>
      </c>
      <c r="Q5341" t="s">
        <v>16</v>
      </c>
      <c r="R5341">
        <v>-0.49760795042438399</v>
      </c>
      <c r="S5341">
        <v>-0.37904793259549602</v>
      </c>
      <c r="T5341">
        <v>-0.13147632511809401</v>
      </c>
      <c r="U5341">
        <v>3.9668163428288702E-2</v>
      </c>
      <c r="V5341">
        <v>0.210812651974672</v>
      </c>
      <c r="W5341">
        <v>0.45838425945207401</v>
      </c>
      <c r="X5341">
        <v>0.57694427728096098</v>
      </c>
      <c r="Y5341">
        <v>5.4980141856034899E-2</v>
      </c>
    </row>
    <row r="5342" spans="1:25" x14ac:dyDescent="0.2">
      <c r="A5342" t="s">
        <v>602</v>
      </c>
      <c r="B5342" t="s">
        <v>31</v>
      </c>
      <c r="C5342" t="s">
        <v>566</v>
      </c>
      <c r="D5342" t="s">
        <v>25</v>
      </c>
      <c r="E5342" t="s">
        <v>14</v>
      </c>
      <c r="F5342">
        <v>13</v>
      </c>
      <c r="G5342">
        <v>19067</v>
      </c>
      <c r="H5342">
        <v>24777</v>
      </c>
      <c r="I5342">
        <v>0.71722034928771505</v>
      </c>
      <c r="J5342">
        <v>0.76961611495502602</v>
      </c>
      <c r="K5342">
        <v>5.2395765667310398E-2</v>
      </c>
      <c r="L5342">
        <v>0.357534299981834</v>
      </c>
      <c r="M5342">
        <v>0.64053968913742698</v>
      </c>
      <c r="N5342">
        <v>-0.53574815780280705</v>
      </c>
      <c r="O5342">
        <v>75.460351671931804</v>
      </c>
      <c r="P5342">
        <v>68.746037046516804</v>
      </c>
      <c r="Q5342" t="s">
        <v>16</v>
      </c>
      <c r="R5342">
        <v>-0.53574815780280705</v>
      </c>
      <c r="S5342">
        <v>-0.40596320690940102</v>
      </c>
      <c r="T5342">
        <v>-0.134952207523171</v>
      </c>
      <c r="U5342">
        <v>5.2395765667310398E-2</v>
      </c>
      <c r="V5342">
        <v>0.23974373885779099</v>
      </c>
      <c r="W5342">
        <v>0.51075473824402196</v>
      </c>
      <c r="X5342">
        <v>0.64053968913742698</v>
      </c>
      <c r="Y5342">
        <v>6.8080390533886204E-2</v>
      </c>
    </row>
    <row r="5343" spans="1:25" x14ac:dyDescent="0.2">
      <c r="A5343" t="s">
        <v>603</v>
      </c>
      <c r="B5343" t="s">
        <v>31</v>
      </c>
      <c r="C5343" t="s">
        <v>566</v>
      </c>
      <c r="D5343" t="s">
        <v>25</v>
      </c>
      <c r="E5343" t="s">
        <v>14</v>
      </c>
      <c r="F5343">
        <v>14</v>
      </c>
      <c r="G5343">
        <v>19067</v>
      </c>
      <c r="H5343">
        <v>24777</v>
      </c>
      <c r="I5343">
        <v>0.73979926089288905</v>
      </c>
      <c r="J5343">
        <v>0.80626718981294199</v>
      </c>
      <c r="K5343">
        <v>6.6467928920053002E-2</v>
      </c>
      <c r="L5343">
        <v>0.38490535407020299</v>
      </c>
      <c r="M5343">
        <v>0.69963723636553699</v>
      </c>
      <c r="N5343">
        <v>-0.56670137852543001</v>
      </c>
      <c r="O5343">
        <v>76.028734577099598</v>
      </c>
      <c r="P5343">
        <v>68.746037046516804</v>
      </c>
      <c r="Q5343" t="s">
        <v>16</v>
      </c>
      <c r="R5343">
        <v>-0.56670137852543001</v>
      </c>
      <c r="S5343">
        <v>-0.42698073499794698</v>
      </c>
      <c r="T5343">
        <v>-0.13522247661273301</v>
      </c>
      <c r="U5343">
        <v>6.6467928920053002E-2</v>
      </c>
      <c r="V5343">
        <v>0.26815833445283899</v>
      </c>
      <c r="W5343">
        <v>0.55991659283805295</v>
      </c>
      <c r="X5343">
        <v>0.69963723636553699</v>
      </c>
      <c r="Y5343">
        <v>8.2439084412543107E-2</v>
      </c>
    </row>
    <row r="5344" spans="1:25" x14ac:dyDescent="0.2">
      <c r="A5344" t="s">
        <v>604</v>
      </c>
      <c r="B5344" t="s">
        <v>31</v>
      </c>
      <c r="C5344" t="s">
        <v>566</v>
      </c>
      <c r="D5344" t="s">
        <v>25</v>
      </c>
      <c r="E5344" t="s">
        <v>14</v>
      </c>
      <c r="F5344">
        <v>15</v>
      </c>
      <c r="G5344">
        <v>19067</v>
      </c>
      <c r="H5344">
        <v>24777</v>
      </c>
      <c r="I5344">
        <v>0.75564199797341602</v>
      </c>
      <c r="J5344">
        <v>0.83792134037955901</v>
      </c>
      <c r="K5344">
        <v>8.2279342406143305E-2</v>
      </c>
      <c r="L5344">
        <v>0.40468758000743899</v>
      </c>
      <c r="M5344">
        <v>0.74799041151838097</v>
      </c>
      <c r="N5344">
        <v>-0.583431726706095</v>
      </c>
      <c r="O5344">
        <v>75.766895154080004</v>
      </c>
      <c r="P5344">
        <v>68.746037046516804</v>
      </c>
      <c r="Q5344" t="s">
        <v>16</v>
      </c>
      <c r="R5344">
        <v>-0.583431726706095</v>
      </c>
      <c r="S5344">
        <v>-0.43653013516339401</v>
      </c>
      <c r="T5344">
        <v>-0.12977694951775501</v>
      </c>
      <c r="U5344">
        <v>8.2279342406143305E-2</v>
      </c>
      <c r="V5344">
        <v>0.29433563433004201</v>
      </c>
      <c r="W5344">
        <v>0.60108881997568098</v>
      </c>
      <c r="X5344">
        <v>0.74799041151838097</v>
      </c>
      <c r="Y5344">
        <v>9.8194589922811396E-2</v>
      </c>
    </row>
    <row r="5345" spans="1:25" x14ac:dyDescent="0.2">
      <c r="A5345" t="s">
        <v>605</v>
      </c>
      <c r="B5345" t="s">
        <v>31</v>
      </c>
      <c r="C5345" t="s">
        <v>566</v>
      </c>
      <c r="D5345" t="s">
        <v>25</v>
      </c>
      <c r="E5345" t="s">
        <v>14</v>
      </c>
      <c r="F5345">
        <v>16</v>
      </c>
      <c r="G5345">
        <v>19067</v>
      </c>
      <c r="H5345">
        <v>24777</v>
      </c>
      <c r="I5345">
        <v>0.76609932645884204</v>
      </c>
      <c r="J5345">
        <v>0.86545625693311601</v>
      </c>
      <c r="K5345">
        <v>9.9356930474273394E-2</v>
      </c>
      <c r="L5345">
        <v>0.42398929034918298</v>
      </c>
      <c r="M5345">
        <v>0.79681931309868004</v>
      </c>
      <c r="N5345">
        <v>-0.598105452150133</v>
      </c>
      <c r="O5345">
        <v>74.981937175895595</v>
      </c>
      <c r="P5345">
        <v>68.746037046516804</v>
      </c>
      <c r="Q5345" t="s">
        <v>16</v>
      </c>
      <c r="R5345">
        <v>-0.598105452150133</v>
      </c>
      <c r="S5345">
        <v>-0.44419733975337899</v>
      </c>
      <c r="T5345">
        <v>-0.122813457668699</v>
      </c>
      <c r="U5345">
        <v>9.9356930474273394E-2</v>
      </c>
      <c r="V5345">
        <v>0.32152731861724498</v>
      </c>
      <c r="W5345">
        <v>0.64291120070192598</v>
      </c>
      <c r="X5345">
        <v>0.79681931309868004</v>
      </c>
      <c r="Y5345">
        <v>0.11480294893974299</v>
      </c>
    </row>
    <row r="5346" spans="1:25" x14ac:dyDescent="0.2">
      <c r="A5346" t="s">
        <v>606</v>
      </c>
      <c r="B5346" t="s">
        <v>31</v>
      </c>
      <c r="C5346" t="s">
        <v>566</v>
      </c>
      <c r="D5346" t="s">
        <v>25</v>
      </c>
      <c r="E5346" t="s">
        <v>14</v>
      </c>
      <c r="F5346">
        <v>17</v>
      </c>
      <c r="G5346">
        <v>19067</v>
      </c>
      <c r="H5346">
        <v>24777</v>
      </c>
      <c r="I5346">
        <v>0.76536180485188099</v>
      </c>
      <c r="J5346">
        <v>0.89165156053030303</v>
      </c>
      <c r="K5346">
        <v>0.12628975567842199</v>
      </c>
      <c r="L5346">
        <v>0.43591769191916502</v>
      </c>
      <c r="M5346">
        <v>0.84337435888544898</v>
      </c>
      <c r="N5346">
        <v>-0.59079484752860401</v>
      </c>
      <c r="O5346">
        <v>74.035131429933799</v>
      </c>
      <c r="P5346">
        <v>68.746037046516804</v>
      </c>
      <c r="Q5346" t="s">
        <v>17</v>
      </c>
      <c r="R5346">
        <v>-0.59079484752860401</v>
      </c>
      <c r="S5346">
        <v>-0.432556725361947</v>
      </c>
      <c r="T5346">
        <v>-0.10213111488722</v>
      </c>
      <c r="U5346">
        <v>0.12628975567842199</v>
      </c>
      <c r="V5346">
        <v>0.35471062624406502</v>
      </c>
      <c r="W5346">
        <v>0.68513623671879198</v>
      </c>
      <c r="X5346">
        <v>0.84337435888544898</v>
      </c>
      <c r="Y5346">
        <v>0.14163577037123401</v>
      </c>
    </row>
    <row r="5347" spans="1:25" x14ac:dyDescent="0.2">
      <c r="A5347" t="s">
        <v>607</v>
      </c>
      <c r="B5347" t="s">
        <v>31</v>
      </c>
      <c r="C5347" t="s">
        <v>566</v>
      </c>
      <c r="D5347" t="s">
        <v>25</v>
      </c>
      <c r="E5347" t="s">
        <v>14</v>
      </c>
      <c r="F5347">
        <v>18</v>
      </c>
      <c r="G5347">
        <v>19067</v>
      </c>
      <c r="H5347">
        <v>24777</v>
      </c>
      <c r="I5347">
        <v>0.79845272694760705</v>
      </c>
      <c r="J5347">
        <v>0.917729977446885</v>
      </c>
      <c r="K5347">
        <v>0.11927725049927899</v>
      </c>
      <c r="L5347">
        <v>0.44008833663505298</v>
      </c>
      <c r="M5347">
        <v>0.84322256426394104</v>
      </c>
      <c r="N5347">
        <v>-0.60466806326538403</v>
      </c>
      <c r="O5347">
        <v>72.536591762531998</v>
      </c>
      <c r="P5347">
        <v>68.746037046516804</v>
      </c>
      <c r="Q5347" t="s">
        <v>17</v>
      </c>
      <c r="R5347">
        <v>-0.60466806326538403</v>
      </c>
      <c r="S5347">
        <v>-0.44491599706686003</v>
      </c>
      <c r="T5347">
        <v>-0.11132903789748901</v>
      </c>
      <c r="U5347">
        <v>0.11927725049927899</v>
      </c>
      <c r="V5347">
        <v>0.34988353889604701</v>
      </c>
      <c r="W5347">
        <v>0.68347049806541704</v>
      </c>
      <c r="X5347">
        <v>0.84322256426394104</v>
      </c>
      <c r="Y5347">
        <v>0.12996987505094501</v>
      </c>
    </row>
    <row r="5348" spans="1:25" x14ac:dyDescent="0.2">
      <c r="A5348" t="s">
        <v>608</v>
      </c>
      <c r="B5348" t="s">
        <v>31</v>
      </c>
      <c r="C5348" t="s">
        <v>566</v>
      </c>
      <c r="D5348" t="s">
        <v>25</v>
      </c>
      <c r="E5348" t="s">
        <v>14</v>
      </c>
      <c r="F5348">
        <v>19</v>
      </c>
      <c r="G5348">
        <v>19067</v>
      </c>
      <c r="H5348">
        <v>24777</v>
      </c>
      <c r="I5348">
        <v>0.801725314418549</v>
      </c>
      <c r="J5348">
        <v>0.910347180386473</v>
      </c>
      <c r="K5348">
        <v>0.108621865967923</v>
      </c>
      <c r="L5348">
        <v>0.42526094605682602</v>
      </c>
      <c r="M5348">
        <v>0.80817612223140201</v>
      </c>
      <c r="N5348">
        <v>-0.590932390295555</v>
      </c>
      <c r="O5348">
        <v>70.6045419324075</v>
      </c>
      <c r="P5348">
        <v>68.746037046516804</v>
      </c>
      <c r="Q5348" t="s">
        <v>17</v>
      </c>
      <c r="R5348">
        <v>-0.590932390295555</v>
      </c>
      <c r="S5348">
        <v>-0.43656266687692702</v>
      </c>
      <c r="T5348">
        <v>-0.114214869765853</v>
      </c>
      <c r="U5348">
        <v>0.108621865967923</v>
      </c>
      <c r="V5348">
        <v>0.3314586017017</v>
      </c>
      <c r="W5348">
        <v>0.65380639881277403</v>
      </c>
      <c r="X5348">
        <v>0.80817612223140201</v>
      </c>
      <c r="Y5348">
        <v>0.11931916559769</v>
      </c>
    </row>
    <row r="5349" spans="1:25" x14ac:dyDescent="0.2">
      <c r="A5349" t="s">
        <v>609</v>
      </c>
      <c r="B5349" t="s">
        <v>31</v>
      </c>
      <c r="C5349" t="s">
        <v>566</v>
      </c>
      <c r="D5349" t="s">
        <v>25</v>
      </c>
      <c r="E5349" t="s">
        <v>14</v>
      </c>
      <c r="F5349">
        <v>20</v>
      </c>
      <c r="G5349">
        <v>19067</v>
      </c>
      <c r="H5349">
        <v>24777</v>
      </c>
      <c r="I5349">
        <v>0.78028258925910499</v>
      </c>
      <c r="J5349">
        <v>0.87919346269628895</v>
      </c>
      <c r="K5349">
        <v>9.8910873437183897E-2</v>
      </c>
      <c r="L5349">
        <v>0.39279025584291699</v>
      </c>
      <c r="M5349">
        <v>0.74505084429878299</v>
      </c>
      <c r="N5349">
        <v>-0.54722909742441495</v>
      </c>
      <c r="O5349">
        <v>67.902740656851606</v>
      </c>
      <c r="P5349">
        <v>68.746037046516804</v>
      </c>
      <c r="Q5349" t="s">
        <v>17</v>
      </c>
      <c r="R5349">
        <v>-0.54722909742441495</v>
      </c>
      <c r="S5349">
        <v>-0.40464623455343601</v>
      </c>
      <c r="T5349">
        <v>-0.106911220624505</v>
      </c>
      <c r="U5349">
        <v>9.8910873437183897E-2</v>
      </c>
      <c r="V5349">
        <v>0.30473296749887202</v>
      </c>
      <c r="W5349">
        <v>0.602467981427804</v>
      </c>
      <c r="X5349">
        <v>0.74505084429878299</v>
      </c>
      <c r="Y5349">
        <v>0.112501829954293</v>
      </c>
    </row>
    <row r="5350" spans="1:25" x14ac:dyDescent="0.2">
      <c r="A5350" t="s">
        <v>610</v>
      </c>
      <c r="B5350" t="s">
        <v>31</v>
      </c>
      <c r="C5350" t="s">
        <v>566</v>
      </c>
      <c r="D5350" t="s">
        <v>25</v>
      </c>
      <c r="E5350" t="s">
        <v>14</v>
      </c>
      <c r="F5350">
        <v>21</v>
      </c>
      <c r="G5350">
        <v>19067</v>
      </c>
      <c r="H5350">
        <v>24777</v>
      </c>
      <c r="I5350">
        <v>0.80268691661202796</v>
      </c>
      <c r="J5350">
        <v>0.90204214666842997</v>
      </c>
      <c r="K5350">
        <v>9.9355230056401803E-2</v>
      </c>
      <c r="L5350">
        <v>0.37018550922236898</v>
      </c>
      <c r="M5350">
        <v>0.70831039272719898</v>
      </c>
      <c r="N5350">
        <v>-0.50959993261439496</v>
      </c>
      <c r="O5350">
        <v>66.337459617333295</v>
      </c>
      <c r="P5350">
        <v>68.746037046516804</v>
      </c>
      <c r="Q5350" t="s">
        <v>17</v>
      </c>
      <c r="R5350">
        <v>-0.50959993261439496</v>
      </c>
      <c r="S5350">
        <v>-0.37522259276667502</v>
      </c>
      <c r="T5350">
        <v>-9.4621976776119596E-2</v>
      </c>
      <c r="U5350">
        <v>9.9355230056401803E-2</v>
      </c>
      <c r="V5350">
        <v>0.29333243688892302</v>
      </c>
      <c r="W5350">
        <v>0.57393305287947904</v>
      </c>
      <c r="X5350">
        <v>0.70831039272719898</v>
      </c>
      <c r="Y5350">
        <v>0.110144775854828</v>
      </c>
    </row>
    <row r="5351" spans="1:25" x14ac:dyDescent="0.2">
      <c r="A5351" t="s">
        <v>611</v>
      </c>
      <c r="B5351" t="s">
        <v>31</v>
      </c>
      <c r="C5351" t="s">
        <v>566</v>
      </c>
      <c r="D5351" t="s">
        <v>25</v>
      </c>
      <c r="E5351" t="s">
        <v>14</v>
      </c>
      <c r="F5351">
        <v>22</v>
      </c>
      <c r="G5351">
        <v>19067</v>
      </c>
      <c r="H5351">
        <v>24777</v>
      </c>
      <c r="I5351">
        <v>0.78039929665613605</v>
      </c>
      <c r="J5351">
        <v>0.853028135696701</v>
      </c>
      <c r="K5351">
        <v>7.2628839040564802E-2</v>
      </c>
      <c r="L5351">
        <v>0.34712522438305998</v>
      </c>
      <c r="M5351">
        <v>0.64364983315069801</v>
      </c>
      <c r="N5351">
        <v>-0.49839215506956902</v>
      </c>
      <c r="O5351">
        <v>65.441709483221103</v>
      </c>
      <c r="P5351">
        <v>68.746037046516804</v>
      </c>
      <c r="Q5351" t="s">
        <v>16</v>
      </c>
      <c r="R5351">
        <v>-0.49839215506956902</v>
      </c>
      <c r="S5351">
        <v>-0.372385698618518</v>
      </c>
      <c r="T5351">
        <v>-0.109264778536159</v>
      </c>
      <c r="U5351">
        <v>7.2628839040564802E-2</v>
      </c>
      <c r="V5351">
        <v>0.25452245661728801</v>
      </c>
      <c r="W5351">
        <v>0.51764337669964799</v>
      </c>
      <c r="X5351">
        <v>0.64364983315069801</v>
      </c>
      <c r="Y5351">
        <v>8.5142372216417003E-2</v>
      </c>
    </row>
    <row r="5352" spans="1:25" x14ac:dyDescent="0.2">
      <c r="A5352" t="s">
        <v>612</v>
      </c>
      <c r="B5352" t="s">
        <v>31</v>
      </c>
      <c r="C5352" t="s">
        <v>566</v>
      </c>
      <c r="D5352" t="s">
        <v>25</v>
      </c>
      <c r="E5352" t="s">
        <v>14</v>
      </c>
      <c r="F5352">
        <v>23</v>
      </c>
      <c r="G5352">
        <v>19067</v>
      </c>
      <c r="H5352">
        <v>24777</v>
      </c>
      <c r="I5352">
        <v>0.68922629790784995</v>
      </c>
      <c r="J5352">
        <v>0.74085392677117401</v>
      </c>
      <c r="K5352">
        <v>5.1627628863323498E-2</v>
      </c>
      <c r="L5352">
        <v>0.30657256589933302</v>
      </c>
      <c r="M5352">
        <v>0.55593949976772605</v>
      </c>
      <c r="N5352">
        <v>-0.45268424204107899</v>
      </c>
      <c r="O5352">
        <v>64.839892710258098</v>
      </c>
      <c r="P5352">
        <v>68.746037046516804</v>
      </c>
      <c r="Q5352" t="s">
        <v>16</v>
      </c>
      <c r="R5352">
        <v>-0.45268424204107899</v>
      </c>
      <c r="S5352">
        <v>-0.34139840061962201</v>
      </c>
      <c r="T5352">
        <v>-0.10901639566792699</v>
      </c>
      <c r="U5352">
        <v>5.1627628863323498E-2</v>
      </c>
      <c r="V5352">
        <v>0.21227165339457399</v>
      </c>
      <c r="W5352">
        <v>0.44465365834626902</v>
      </c>
      <c r="X5352">
        <v>0.55593949976772605</v>
      </c>
      <c r="Y5352">
        <v>6.9686650765731398E-2</v>
      </c>
    </row>
    <row r="5353" spans="1:25" x14ac:dyDescent="0.2">
      <c r="A5353" t="s">
        <v>613</v>
      </c>
      <c r="B5353" t="s">
        <v>31</v>
      </c>
      <c r="C5353" t="s">
        <v>566</v>
      </c>
      <c r="D5353" t="s">
        <v>25</v>
      </c>
      <c r="E5353" t="s">
        <v>14</v>
      </c>
      <c r="F5353">
        <v>24</v>
      </c>
      <c r="G5353">
        <v>19067</v>
      </c>
      <c r="H5353">
        <v>24777</v>
      </c>
      <c r="I5353">
        <v>0.57973894021577199</v>
      </c>
      <c r="J5353">
        <v>0.61463002943234402</v>
      </c>
      <c r="K5353">
        <v>3.4891089216571997E-2</v>
      </c>
      <c r="L5353">
        <v>0.26238747910482801</v>
      </c>
      <c r="M5353">
        <v>0.46651849234401399</v>
      </c>
      <c r="N5353">
        <v>-0.39673631391087</v>
      </c>
      <c r="O5353">
        <v>64.534164630148396</v>
      </c>
      <c r="P5353">
        <v>68.746037046516804</v>
      </c>
      <c r="Q5353" t="s">
        <v>16</v>
      </c>
      <c r="R5353">
        <v>-0.39673631391087</v>
      </c>
      <c r="S5353">
        <v>-0.30148965899581798</v>
      </c>
      <c r="T5353">
        <v>-0.102599949834358</v>
      </c>
      <c r="U5353">
        <v>3.4891089216571997E-2</v>
      </c>
      <c r="V5353">
        <v>0.17238212826750199</v>
      </c>
      <c r="W5353">
        <v>0.37127183742896203</v>
      </c>
      <c r="X5353">
        <v>0.46651849234401399</v>
      </c>
      <c r="Y5353">
        <v>5.6767628566402002E-2</v>
      </c>
    </row>
    <row r="5354" spans="1:25" x14ac:dyDescent="0.2">
      <c r="A5354" t="s">
        <v>2199</v>
      </c>
      <c r="B5354" t="s">
        <v>31</v>
      </c>
      <c r="C5354" t="s">
        <v>566</v>
      </c>
      <c r="D5354" t="s">
        <v>25</v>
      </c>
      <c r="E5354" t="s">
        <v>18</v>
      </c>
      <c r="F5354">
        <v>1</v>
      </c>
      <c r="G5354">
        <v>19067</v>
      </c>
      <c r="H5354">
        <v>24777</v>
      </c>
      <c r="I5354">
        <v>0.49564155346934502</v>
      </c>
      <c r="J5354">
        <v>0.50946533113925696</v>
      </c>
      <c r="K5354">
        <v>1.38237776699118E-2</v>
      </c>
      <c r="L5354">
        <v>0.29497212787344301</v>
      </c>
      <c r="M5354">
        <v>0.49905292802172602</v>
      </c>
      <c r="N5354">
        <v>-0.47140537268190202</v>
      </c>
      <c r="O5354">
        <v>63.347478627995997</v>
      </c>
      <c r="P5354">
        <v>67.217974773168294</v>
      </c>
      <c r="Q5354" t="s">
        <v>16</v>
      </c>
      <c r="R5354">
        <v>-0.47140537268190202</v>
      </c>
      <c r="S5354">
        <v>-0.36433049026384201</v>
      </c>
      <c r="T5354">
        <v>-0.14074161733577201</v>
      </c>
      <c r="U5354">
        <v>1.38237776699118E-2</v>
      </c>
      <c r="V5354">
        <v>0.168389172675596</v>
      </c>
      <c r="W5354">
        <v>0.391978045603666</v>
      </c>
      <c r="X5354">
        <v>0.49905292802172602</v>
      </c>
      <c r="Y5354">
        <v>2.7133892779316899E-2</v>
      </c>
    </row>
    <row r="5355" spans="1:25" x14ac:dyDescent="0.2">
      <c r="A5355" t="s">
        <v>2200</v>
      </c>
      <c r="B5355" t="s">
        <v>31</v>
      </c>
      <c r="C5355" t="s">
        <v>566</v>
      </c>
      <c r="D5355" t="s">
        <v>25</v>
      </c>
      <c r="E5355" t="s">
        <v>18</v>
      </c>
      <c r="F5355">
        <v>2</v>
      </c>
      <c r="G5355">
        <v>19067</v>
      </c>
      <c r="H5355">
        <v>24777</v>
      </c>
      <c r="I5355">
        <v>0.44399895762311797</v>
      </c>
      <c r="J5355">
        <v>0.45145788924341701</v>
      </c>
      <c r="K5355">
        <v>7.4589316202989297E-3</v>
      </c>
      <c r="L5355">
        <v>0.25443144308416499</v>
      </c>
      <c r="M5355">
        <v>0.42599865549375099</v>
      </c>
      <c r="N5355">
        <v>-0.41108079225315303</v>
      </c>
      <c r="O5355">
        <v>63.387108616982196</v>
      </c>
      <c r="P5355">
        <v>67.217974773168294</v>
      </c>
      <c r="Q5355" t="s">
        <v>16</v>
      </c>
      <c r="R5355">
        <v>-0.41108079225315303</v>
      </c>
      <c r="S5355">
        <v>-0.31872217841360101</v>
      </c>
      <c r="T5355">
        <v>-0.125863144555804</v>
      </c>
      <c r="U5355">
        <v>7.4589316202989297E-3</v>
      </c>
      <c r="V5355">
        <v>0.14078100779640201</v>
      </c>
      <c r="W5355">
        <v>0.33364004165419903</v>
      </c>
      <c r="X5355">
        <v>0.42599865549375099</v>
      </c>
      <c r="Y5355">
        <v>1.6521876786335699E-2</v>
      </c>
    </row>
    <row r="5356" spans="1:25" x14ac:dyDescent="0.2">
      <c r="A5356" t="s">
        <v>2201</v>
      </c>
      <c r="B5356" t="s">
        <v>31</v>
      </c>
      <c r="C5356" t="s">
        <v>566</v>
      </c>
      <c r="D5356" t="s">
        <v>25</v>
      </c>
      <c r="E5356" t="s">
        <v>18</v>
      </c>
      <c r="F5356">
        <v>3</v>
      </c>
      <c r="G5356">
        <v>19067</v>
      </c>
      <c r="H5356">
        <v>24777</v>
      </c>
      <c r="I5356">
        <v>0.41219564561808397</v>
      </c>
      <c r="J5356">
        <v>0.41733609720593101</v>
      </c>
      <c r="K5356">
        <v>5.1404515878478198E-3</v>
      </c>
      <c r="L5356">
        <v>0.22722645872264499</v>
      </c>
      <c r="M5356">
        <v>0.37892797618659801</v>
      </c>
      <c r="N5356">
        <v>-0.36864707301090199</v>
      </c>
      <c r="O5356">
        <v>63.393952902921299</v>
      </c>
      <c r="P5356">
        <v>67.217974773168294</v>
      </c>
      <c r="Q5356" t="s">
        <v>16</v>
      </c>
      <c r="R5356">
        <v>-0.36864707301090199</v>
      </c>
      <c r="S5356">
        <v>-0.28616386849458297</v>
      </c>
      <c r="T5356">
        <v>-0.113926212782818</v>
      </c>
      <c r="U5356">
        <v>5.1404515878478198E-3</v>
      </c>
      <c r="V5356">
        <v>0.124207115958514</v>
      </c>
      <c r="W5356">
        <v>0.296444771670278</v>
      </c>
      <c r="X5356">
        <v>0.37892797618659801</v>
      </c>
      <c r="Y5356">
        <v>1.2317294435499801E-2</v>
      </c>
    </row>
    <row r="5357" spans="1:25" x14ac:dyDescent="0.2">
      <c r="A5357" t="s">
        <v>2202</v>
      </c>
      <c r="B5357" t="s">
        <v>31</v>
      </c>
      <c r="C5357" t="s">
        <v>566</v>
      </c>
      <c r="D5357" t="s">
        <v>25</v>
      </c>
      <c r="E5357" t="s">
        <v>18</v>
      </c>
      <c r="F5357">
        <v>4</v>
      </c>
      <c r="G5357">
        <v>19067</v>
      </c>
      <c r="H5357">
        <v>24777</v>
      </c>
      <c r="I5357">
        <v>0.39186257670320501</v>
      </c>
      <c r="J5357">
        <v>0.39845143031198499</v>
      </c>
      <c r="K5357">
        <v>6.5888536087800303E-3</v>
      </c>
      <c r="L5357">
        <v>0.20902791639503199</v>
      </c>
      <c r="M5357">
        <v>0.35043977607860799</v>
      </c>
      <c r="N5357">
        <v>-0.33726206886104798</v>
      </c>
      <c r="O5357">
        <v>63.443442859390601</v>
      </c>
      <c r="P5357">
        <v>67.217974773168294</v>
      </c>
      <c r="Q5357" t="s">
        <v>16</v>
      </c>
      <c r="R5357">
        <v>-0.33726206886104798</v>
      </c>
      <c r="S5357">
        <v>-0.261384935209651</v>
      </c>
      <c r="T5357">
        <v>-0.102941774582217</v>
      </c>
      <c r="U5357">
        <v>6.5888536087800303E-3</v>
      </c>
      <c r="V5357">
        <v>0.11611948179977701</v>
      </c>
      <c r="W5357">
        <v>0.27456264242721101</v>
      </c>
      <c r="X5357">
        <v>0.35043977607860799</v>
      </c>
      <c r="Y5357">
        <v>1.65361524831797E-2</v>
      </c>
    </row>
    <row r="5358" spans="1:25" x14ac:dyDescent="0.2">
      <c r="A5358" t="s">
        <v>2203</v>
      </c>
      <c r="B5358" t="s">
        <v>31</v>
      </c>
      <c r="C5358" t="s">
        <v>566</v>
      </c>
      <c r="D5358" t="s">
        <v>25</v>
      </c>
      <c r="E5358" t="s">
        <v>18</v>
      </c>
      <c r="F5358">
        <v>5</v>
      </c>
      <c r="G5358">
        <v>19067</v>
      </c>
      <c r="H5358">
        <v>24777</v>
      </c>
      <c r="I5358">
        <v>0.38436385508994603</v>
      </c>
      <c r="J5358">
        <v>0.39007372877737601</v>
      </c>
      <c r="K5358">
        <v>5.7098736874300901E-3</v>
      </c>
      <c r="L5358">
        <v>0.19640916068144801</v>
      </c>
      <c r="M5358">
        <v>0.32880294300841201</v>
      </c>
      <c r="N5358">
        <v>-0.317383195633552</v>
      </c>
      <c r="O5358">
        <v>63.102900298945798</v>
      </c>
      <c r="P5358">
        <v>67.217974773168294</v>
      </c>
      <c r="Q5358" t="s">
        <v>16</v>
      </c>
      <c r="R5358">
        <v>-0.317383195633552</v>
      </c>
      <c r="S5358">
        <v>-0.246086670306186</v>
      </c>
      <c r="T5358">
        <v>-9.7208526509648702E-2</v>
      </c>
      <c r="U5358">
        <v>5.7098736874300901E-3</v>
      </c>
      <c r="V5358">
        <v>0.10862827388450901</v>
      </c>
      <c r="W5358">
        <v>0.25750641768104698</v>
      </c>
      <c r="X5358">
        <v>0.32880294300841201</v>
      </c>
      <c r="Y5358">
        <v>1.46379344882486E-2</v>
      </c>
    </row>
    <row r="5359" spans="1:25" x14ac:dyDescent="0.2">
      <c r="A5359" t="s">
        <v>2204</v>
      </c>
      <c r="B5359" t="s">
        <v>31</v>
      </c>
      <c r="C5359" t="s">
        <v>566</v>
      </c>
      <c r="D5359" t="s">
        <v>25</v>
      </c>
      <c r="E5359" t="s">
        <v>18</v>
      </c>
      <c r="F5359">
        <v>6</v>
      </c>
      <c r="G5359">
        <v>19067</v>
      </c>
      <c r="H5359">
        <v>24777</v>
      </c>
      <c r="I5359">
        <v>0.39223262049614499</v>
      </c>
      <c r="J5359">
        <v>0.397453927448502</v>
      </c>
      <c r="K5359">
        <v>5.22130695235662E-3</v>
      </c>
      <c r="L5359">
        <v>0.19538256200024701</v>
      </c>
      <c r="M5359">
        <v>0.32662562144276402</v>
      </c>
      <c r="N5359">
        <v>-0.31618300753805001</v>
      </c>
      <c r="O5359">
        <v>62.8145880316778</v>
      </c>
      <c r="P5359">
        <v>67.217974773168294</v>
      </c>
      <c r="Q5359" t="s">
        <v>16</v>
      </c>
      <c r="R5359">
        <v>-0.31618300753805001</v>
      </c>
      <c r="S5359">
        <v>-0.24525913753196099</v>
      </c>
      <c r="T5359">
        <v>-9.7159155535773006E-2</v>
      </c>
      <c r="U5359">
        <v>5.22130695235662E-3</v>
      </c>
      <c r="V5359">
        <v>0.10760176944048599</v>
      </c>
      <c r="W5359">
        <v>0.25570175143667401</v>
      </c>
      <c r="X5359">
        <v>0.32662562144276402</v>
      </c>
      <c r="Y5359">
        <v>1.31368860433091E-2</v>
      </c>
    </row>
    <row r="5360" spans="1:25" x14ac:dyDescent="0.2">
      <c r="A5360" t="s">
        <v>2205</v>
      </c>
      <c r="B5360" t="s">
        <v>31</v>
      </c>
      <c r="C5360" t="s">
        <v>566</v>
      </c>
      <c r="D5360" t="s">
        <v>25</v>
      </c>
      <c r="E5360" t="s">
        <v>18</v>
      </c>
      <c r="F5360">
        <v>7</v>
      </c>
      <c r="G5360">
        <v>19067</v>
      </c>
      <c r="H5360">
        <v>24777</v>
      </c>
      <c r="I5360">
        <v>0.41989723737347301</v>
      </c>
      <c r="J5360">
        <v>0.42961500826524901</v>
      </c>
      <c r="K5360">
        <v>9.71777089177683E-3</v>
      </c>
      <c r="L5360">
        <v>0.21048446965720799</v>
      </c>
      <c r="M5360">
        <v>0.35596472347788399</v>
      </c>
      <c r="N5360">
        <v>-0.33652918169433099</v>
      </c>
      <c r="O5360">
        <v>63.461884407615301</v>
      </c>
      <c r="P5360">
        <v>67.217974773168294</v>
      </c>
      <c r="Q5360" t="s">
        <v>16</v>
      </c>
      <c r="R5360">
        <v>-0.33652918169433099</v>
      </c>
      <c r="S5360">
        <v>-0.26012331920876403</v>
      </c>
      <c r="T5360">
        <v>-0.1005760912086</v>
      </c>
      <c r="U5360">
        <v>9.71777089177683E-3</v>
      </c>
      <c r="V5360">
        <v>0.120011632992154</v>
      </c>
      <c r="W5360">
        <v>0.27955886099231803</v>
      </c>
      <c r="X5360">
        <v>0.35596472347788399</v>
      </c>
      <c r="Y5360">
        <v>2.26197192947621E-2</v>
      </c>
    </row>
    <row r="5361" spans="1:25" x14ac:dyDescent="0.2">
      <c r="A5361" t="s">
        <v>2206</v>
      </c>
      <c r="B5361" t="s">
        <v>31</v>
      </c>
      <c r="C5361" t="s">
        <v>566</v>
      </c>
      <c r="D5361" t="s">
        <v>25</v>
      </c>
      <c r="E5361" t="s">
        <v>18</v>
      </c>
      <c r="F5361">
        <v>8</v>
      </c>
      <c r="G5361">
        <v>19067</v>
      </c>
      <c r="H5361">
        <v>24777</v>
      </c>
      <c r="I5361">
        <v>0.47561139665390501</v>
      </c>
      <c r="J5361">
        <v>0.48953120632366798</v>
      </c>
      <c r="K5361">
        <v>1.3919809669763699E-2</v>
      </c>
      <c r="L5361">
        <v>0.25068294352940601</v>
      </c>
      <c r="M5361">
        <v>0.42629325177563698</v>
      </c>
      <c r="N5361">
        <v>-0.39845363243610998</v>
      </c>
      <c r="O5361">
        <v>64.491339749305098</v>
      </c>
      <c r="P5361">
        <v>67.217974773168294</v>
      </c>
      <c r="Q5361" t="s">
        <v>16</v>
      </c>
      <c r="R5361">
        <v>-0.39845363243610998</v>
      </c>
      <c r="S5361">
        <v>-0.30745572393493498</v>
      </c>
      <c r="T5361">
        <v>-0.117438052739645</v>
      </c>
      <c r="U5361">
        <v>1.3919809669763699E-2</v>
      </c>
      <c r="V5361">
        <v>0.145277672079173</v>
      </c>
      <c r="W5361">
        <v>0.33529534327446298</v>
      </c>
      <c r="X5361">
        <v>0.42629325177563698</v>
      </c>
      <c r="Y5361">
        <v>2.84349792004071E-2</v>
      </c>
    </row>
    <row r="5362" spans="1:25" x14ac:dyDescent="0.2">
      <c r="A5362" t="s">
        <v>2207</v>
      </c>
      <c r="B5362" t="s">
        <v>31</v>
      </c>
      <c r="C5362" t="s">
        <v>566</v>
      </c>
      <c r="D5362" t="s">
        <v>25</v>
      </c>
      <c r="E5362" t="s">
        <v>18</v>
      </c>
      <c r="F5362">
        <v>9</v>
      </c>
      <c r="G5362">
        <v>19067</v>
      </c>
      <c r="H5362">
        <v>24777</v>
      </c>
      <c r="I5362">
        <v>0.55115530104368804</v>
      </c>
      <c r="J5362">
        <v>0.56474586942529204</v>
      </c>
      <c r="K5362">
        <v>1.35905683816039E-2</v>
      </c>
      <c r="L5362">
        <v>0.29847850359794198</v>
      </c>
      <c r="M5362">
        <v>0.50458770680021903</v>
      </c>
      <c r="N5362">
        <v>-0.47740657003701098</v>
      </c>
      <c r="O5362">
        <v>66.007978444432794</v>
      </c>
      <c r="P5362">
        <v>67.217974773168294</v>
      </c>
      <c r="Q5362" t="s">
        <v>16</v>
      </c>
      <c r="R5362">
        <v>-0.47740657003701098</v>
      </c>
      <c r="S5362">
        <v>-0.36905887323095798</v>
      </c>
      <c r="T5362">
        <v>-0.142812167503718</v>
      </c>
      <c r="U5362">
        <v>1.35905683816039E-2</v>
      </c>
      <c r="V5362">
        <v>0.16999330426692599</v>
      </c>
      <c r="W5362">
        <v>0.39624000999416598</v>
      </c>
      <c r="X5362">
        <v>0.50458770680021903</v>
      </c>
      <c r="Y5362">
        <v>2.40649274609732E-2</v>
      </c>
    </row>
    <row r="5363" spans="1:25" x14ac:dyDescent="0.2">
      <c r="A5363" t="s">
        <v>2208</v>
      </c>
      <c r="B5363" t="s">
        <v>31</v>
      </c>
      <c r="C5363" t="s">
        <v>566</v>
      </c>
      <c r="D5363" t="s">
        <v>25</v>
      </c>
      <c r="E5363" t="s">
        <v>18</v>
      </c>
      <c r="F5363">
        <v>10</v>
      </c>
      <c r="G5363">
        <v>19067</v>
      </c>
      <c r="H5363">
        <v>24777</v>
      </c>
      <c r="I5363">
        <v>0.61501793019352802</v>
      </c>
      <c r="J5363">
        <v>0.63011670779041895</v>
      </c>
      <c r="K5363">
        <v>1.5098777596890401E-2</v>
      </c>
      <c r="L5363">
        <v>0.347370905417278</v>
      </c>
      <c r="M5363">
        <v>0.58652391700831397</v>
      </c>
      <c r="N5363">
        <v>-0.55632636181453299</v>
      </c>
      <c r="O5363">
        <v>67.704948340064007</v>
      </c>
      <c r="P5363">
        <v>67.217974773168294</v>
      </c>
      <c r="Q5363" t="s">
        <v>16</v>
      </c>
      <c r="R5363">
        <v>-0.55632636181453299</v>
      </c>
      <c r="S5363">
        <v>-0.43023072314806099</v>
      </c>
      <c r="T5363">
        <v>-0.16692357684176401</v>
      </c>
      <c r="U5363">
        <v>1.5098777596890401E-2</v>
      </c>
      <c r="V5363">
        <v>0.19712113203554399</v>
      </c>
      <c r="W5363">
        <v>0.46042827834184102</v>
      </c>
      <c r="X5363">
        <v>0.58652391700831397</v>
      </c>
      <c r="Y5363">
        <v>2.3961874697524001E-2</v>
      </c>
    </row>
    <row r="5364" spans="1:25" x14ac:dyDescent="0.2">
      <c r="A5364" t="s">
        <v>2209</v>
      </c>
      <c r="B5364" t="s">
        <v>31</v>
      </c>
      <c r="C5364" t="s">
        <v>566</v>
      </c>
      <c r="D5364" t="s">
        <v>25</v>
      </c>
      <c r="E5364" t="s">
        <v>18</v>
      </c>
      <c r="F5364">
        <v>11</v>
      </c>
      <c r="G5364">
        <v>19067</v>
      </c>
      <c r="H5364">
        <v>24777</v>
      </c>
      <c r="I5364">
        <v>0.65920431898043697</v>
      </c>
      <c r="J5364">
        <v>0.67757969766169102</v>
      </c>
      <c r="K5364">
        <v>1.8375378681253499E-2</v>
      </c>
      <c r="L5364">
        <v>0.395618217397119</v>
      </c>
      <c r="M5364">
        <v>0.66916734629951402</v>
      </c>
      <c r="N5364">
        <v>-0.63241658893700703</v>
      </c>
      <c r="O5364">
        <v>69.466683274767902</v>
      </c>
      <c r="P5364">
        <v>67.217974773168294</v>
      </c>
      <c r="Q5364" t="s">
        <v>16</v>
      </c>
      <c r="R5364">
        <v>-0.63241658893700703</v>
      </c>
      <c r="S5364">
        <v>-0.48880717602185297</v>
      </c>
      <c r="T5364">
        <v>-0.188928567234837</v>
      </c>
      <c r="U5364">
        <v>1.8375378681253499E-2</v>
      </c>
      <c r="V5364">
        <v>0.22567932459734399</v>
      </c>
      <c r="W5364">
        <v>0.52555793338435997</v>
      </c>
      <c r="X5364">
        <v>0.66916734629951402</v>
      </c>
      <c r="Y5364">
        <v>2.7119139998831799E-2</v>
      </c>
    </row>
    <row r="5365" spans="1:25" x14ac:dyDescent="0.2">
      <c r="A5365" t="s">
        <v>2210</v>
      </c>
      <c r="B5365" t="s">
        <v>31</v>
      </c>
      <c r="C5365" t="s">
        <v>566</v>
      </c>
      <c r="D5365" t="s">
        <v>25</v>
      </c>
      <c r="E5365" t="s">
        <v>18</v>
      </c>
      <c r="F5365">
        <v>12</v>
      </c>
      <c r="G5365">
        <v>19067</v>
      </c>
      <c r="H5365">
        <v>24777</v>
      </c>
      <c r="I5365">
        <v>0.689226444904809</v>
      </c>
      <c r="J5365">
        <v>0.71569559944039296</v>
      </c>
      <c r="K5365">
        <v>2.6469154535583302E-2</v>
      </c>
      <c r="L5365">
        <v>0.44532572790872499</v>
      </c>
      <c r="M5365">
        <v>0.75902997694543595</v>
      </c>
      <c r="N5365">
        <v>-0.70609166787426902</v>
      </c>
      <c r="O5365">
        <v>71.224878061572397</v>
      </c>
      <c r="P5365">
        <v>67.217974773168294</v>
      </c>
      <c r="Q5365" t="s">
        <v>16</v>
      </c>
      <c r="R5365">
        <v>-0.70609166787426902</v>
      </c>
      <c r="S5365">
        <v>-0.54443842864340197</v>
      </c>
      <c r="T5365">
        <v>-0.20688152688858899</v>
      </c>
      <c r="U5365">
        <v>2.6469154535583302E-2</v>
      </c>
      <c r="V5365">
        <v>0.259819835959755</v>
      </c>
      <c r="W5365">
        <v>0.59737673771456901</v>
      </c>
      <c r="X5365">
        <v>0.75902997694543595</v>
      </c>
      <c r="Y5365">
        <v>3.6983816242938602E-2</v>
      </c>
    </row>
    <row r="5366" spans="1:25" x14ac:dyDescent="0.2">
      <c r="A5366" t="s">
        <v>2211</v>
      </c>
      <c r="B5366" t="s">
        <v>31</v>
      </c>
      <c r="C5366" t="s">
        <v>566</v>
      </c>
      <c r="D5366" t="s">
        <v>25</v>
      </c>
      <c r="E5366" t="s">
        <v>18</v>
      </c>
      <c r="F5366">
        <v>13</v>
      </c>
      <c r="G5366">
        <v>19067</v>
      </c>
      <c r="H5366">
        <v>24777</v>
      </c>
      <c r="I5366">
        <v>0.70834734095557805</v>
      </c>
      <c r="J5366">
        <v>0.74484882047474299</v>
      </c>
      <c r="K5366">
        <v>3.65014795191657E-2</v>
      </c>
      <c r="L5366">
        <v>0.48612365186858097</v>
      </c>
      <c r="M5366">
        <v>0.83617488684298102</v>
      </c>
      <c r="N5366">
        <v>-0.76317192780465004</v>
      </c>
      <c r="O5366">
        <v>72.047969004038407</v>
      </c>
      <c r="P5366">
        <v>67.217974773168294</v>
      </c>
      <c r="Q5366" t="s">
        <v>16</v>
      </c>
      <c r="R5366">
        <v>-0.76317192780465004</v>
      </c>
      <c r="S5366">
        <v>-0.586709042176355</v>
      </c>
      <c r="T5366">
        <v>-0.21822731405997101</v>
      </c>
      <c r="U5366">
        <v>3.65014795191657E-2</v>
      </c>
      <c r="V5366">
        <v>0.29123027309830202</v>
      </c>
      <c r="W5366">
        <v>0.65971200121468598</v>
      </c>
      <c r="X5366">
        <v>0.83617488684298102</v>
      </c>
      <c r="Y5366">
        <v>4.9005218932750401E-2</v>
      </c>
    </row>
    <row r="5367" spans="1:25" x14ac:dyDescent="0.2">
      <c r="A5367" t="s">
        <v>2212</v>
      </c>
      <c r="B5367" t="s">
        <v>31</v>
      </c>
      <c r="C5367" t="s">
        <v>566</v>
      </c>
      <c r="D5367" t="s">
        <v>25</v>
      </c>
      <c r="E5367" t="s">
        <v>18</v>
      </c>
      <c r="F5367">
        <v>14</v>
      </c>
      <c r="G5367">
        <v>19067</v>
      </c>
      <c r="H5367">
        <v>24777</v>
      </c>
      <c r="I5367">
        <v>0.71383191508889698</v>
      </c>
      <c r="J5367">
        <v>0.76302052202280002</v>
      </c>
      <c r="K5367">
        <v>4.9188606933902798E-2</v>
      </c>
      <c r="L5367">
        <v>0.52206220237429302</v>
      </c>
      <c r="M5367">
        <v>0.90798092983961498</v>
      </c>
      <c r="N5367">
        <v>-0.80960371597181002</v>
      </c>
      <c r="O5367">
        <v>72.680855666859003</v>
      </c>
      <c r="P5367">
        <v>67.217974773168294</v>
      </c>
      <c r="Q5367" t="s">
        <v>16</v>
      </c>
      <c r="R5367">
        <v>-0.80960371597181002</v>
      </c>
      <c r="S5367">
        <v>-0.62009513650994097</v>
      </c>
      <c r="T5367">
        <v>-0.22437198711022699</v>
      </c>
      <c r="U5367">
        <v>4.9188606933902798E-2</v>
      </c>
      <c r="V5367">
        <v>0.322749200978033</v>
      </c>
      <c r="W5367">
        <v>0.71847235037774704</v>
      </c>
      <c r="X5367">
        <v>0.90798092983961498</v>
      </c>
      <c r="Y5367">
        <v>6.4465640850001907E-2</v>
      </c>
    </row>
    <row r="5368" spans="1:25" x14ac:dyDescent="0.2">
      <c r="A5368" t="s">
        <v>2213</v>
      </c>
      <c r="B5368" t="s">
        <v>31</v>
      </c>
      <c r="C5368" t="s">
        <v>566</v>
      </c>
      <c r="D5368" t="s">
        <v>25</v>
      </c>
      <c r="E5368" t="s">
        <v>18</v>
      </c>
      <c r="F5368">
        <v>15</v>
      </c>
      <c r="G5368">
        <v>19067</v>
      </c>
      <c r="H5368">
        <v>24777</v>
      </c>
      <c r="I5368">
        <v>0.712215280327267</v>
      </c>
      <c r="J5368">
        <v>0.78000997861751498</v>
      </c>
      <c r="K5368">
        <v>6.7794698290248201E-2</v>
      </c>
      <c r="L5368">
        <v>0.54725599813176695</v>
      </c>
      <c r="M5368">
        <v>0.96803081521700496</v>
      </c>
      <c r="N5368">
        <v>-0.832441418636508</v>
      </c>
      <c r="O5368">
        <v>72.711268159647602</v>
      </c>
      <c r="P5368">
        <v>67.217974773168294</v>
      </c>
      <c r="Q5368" t="s">
        <v>16</v>
      </c>
      <c r="R5368">
        <v>-0.832441418636508</v>
      </c>
      <c r="S5368">
        <v>-0.63378749131467704</v>
      </c>
      <c r="T5368">
        <v>-0.21896744473079799</v>
      </c>
      <c r="U5368">
        <v>6.7794698290248201E-2</v>
      </c>
      <c r="V5368">
        <v>0.354556841311294</v>
      </c>
      <c r="W5368">
        <v>0.769376887895173</v>
      </c>
      <c r="X5368">
        <v>0.96803081521700496</v>
      </c>
      <c r="Y5368">
        <v>8.6915167944911595E-2</v>
      </c>
    </row>
    <row r="5369" spans="1:25" x14ac:dyDescent="0.2">
      <c r="A5369" t="s">
        <v>2214</v>
      </c>
      <c r="B5369" t="s">
        <v>31</v>
      </c>
      <c r="C5369" t="s">
        <v>566</v>
      </c>
      <c r="D5369" t="s">
        <v>25</v>
      </c>
      <c r="E5369" t="s">
        <v>18</v>
      </c>
      <c r="F5369">
        <v>16</v>
      </c>
      <c r="G5369">
        <v>19067</v>
      </c>
      <c r="H5369">
        <v>24777</v>
      </c>
      <c r="I5369">
        <v>0.70740762836314097</v>
      </c>
      <c r="J5369">
        <v>0.79741181114232695</v>
      </c>
      <c r="K5369">
        <v>9.0004182779185996E-2</v>
      </c>
      <c r="L5369">
        <v>0.56668535772626005</v>
      </c>
      <c r="M5369">
        <v>1.02220159623888</v>
      </c>
      <c r="N5369">
        <v>-0.84219323068051199</v>
      </c>
      <c r="O5369">
        <v>72.248452824251302</v>
      </c>
      <c r="P5369">
        <v>67.217974773168294</v>
      </c>
      <c r="Q5369" t="s">
        <v>16</v>
      </c>
      <c r="R5369">
        <v>-0.84219323068051199</v>
      </c>
      <c r="S5369">
        <v>-0.63648644582587999</v>
      </c>
      <c r="T5369">
        <v>-0.20693894466937399</v>
      </c>
      <c r="U5369">
        <v>9.0004182779185996E-2</v>
      </c>
      <c r="V5369">
        <v>0.38694731022774598</v>
      </c>
      <c r="W5369">
        <v>0.81649481138425195</v>
      </c>
      <c r="X5369">
        <v>1.02220159623888</v>
      </c>
      <c r="Y5369">
        <v>0.11287039083387899</v>
      </c>
    </row>
    <row r="5370" spans="1:25" x14ac:dyDescent="0.2">
      <c r="A5370" t="s">
        <v>2215</v>
      </c>
      <c r="B5370" t="s">
        <v>31</v>
      </c>
      <c r="C5370" t="s">
        <v>566</v>
      </c>
      <c r="D5370" t="s">
        <v>25</v>
      </c>
      <c r="E5370" t="s">
        <v>18</v>
      </c>
      <c r="F5370">
        <v>17</v>
      </c>
      <c r="G5370">
        <v>19067</v>
      </c>
      <c r="H5370">
        <v>24777</v>
      </c>
      <c r="I5370">
        <v>0.69701165626475103</v>
      </c>
      <c r="J5370">
        <v>0.81789804729654603</v>
      </c>
      <c r="K5370">
        <v>0.12088639103179601</v>
      </c>
      <c r="L5370">
        <v>0.575712292039125</v>
      </c>
      <c r="M5370">
        <v>1.0679331114361601</v>
      </c>
      <c r="N5370">
        <v>-0.826160329372566</v>
      </c>
      <c r="O5370">
        <v>71.169841873393807</v>
      </c>
      <c r="P5370">
        <v>67.217974773168294</v>
      </c>
      <c r="Q5370" t="s">
        <v>17</v>
      </c>
      <c r="R5370">
        <v>-0.826160329372566</v>
      </c>
      <c r="S5370">
        <v>-0.61717676736236304</v>
      </c>
      <c r="T5370">
        <v>-0.18078684999670599</v>
      </c>
      <c r="U5370">
        <v>0.12088639103179601</v>
      </c>
      <c r="V5370">
        <v>0.42255963206029701</v>
      </c>
      <c r="W5370">
        <v>0.85894954942595403</v>
      </c>
      <c r="X5370">
        <v>1.0679331114361601</v>
      </c>
      <c r="Y5370">
        <v>0.14780129556656799</v>
      </c>
    </row>
    <row r="5371" spans="1:25" x14ac:dyDescent="0.2">
      <c r="A5371" t="s">
        <v>2216</v>
      </c>
      <c r="B5371" t="s">
        <v>31</v>
      </c>
      <c r="C5371" t="s">
        <v>566</v>
      </c>
      <c r="D5371" t="s">
        <v>25</v>
      </c>
      <c r="E5371" t="s">
        <v>18</v>
      </c>
      <c r="F5371">
        <v>18</v>
      </c>
      <c r="G5371">
        <v>19067</v>
      </c>
      <c r="H5371">
        <v>24777</v>
      </c>
      <c r="I5371">
        <v>0.71865015471757498</v>
      </c>
      <c r="J5371">
        <v>0.83727535902308003</v>
      </c>
      <c r="K5371">
        <v>0.11862520430550599</v>
      </c>
      <c r="L5371">
        <v>0.57639879589577003</v>
      </c>
      <c r="M5371">
        <v>1.06680122355405</v>
      </c>
      <c r="N5371">
        <v>-0.82955081494303595</v>
      </c>
      <c r="O5371">
        <v>69.710199559448299</v>
      </c>
      <c r="P5371">
        <v>67.217974773168294</v>
      </c>
      <c r="Q5371" t="s">
        <v>17</v>
      </c>
      <c r="R5371">
        <v>-0.82955081494303595</v>
      </c>
      <c r="S5371">
        <v>-0.62031805203287105</v>
      </c>
      <c r="T5371">
        <v>-0.18340776474387799</v>
      </c>
      <c r="U5371">
        <v>0.11862520430550599</v>
      </c>
      <c r="V5371">
        <v>0.42065817335488898</v>
      </c>
      <c r="W5371">
        <v>0.85756846064388303</v>
      </c>
      <c r="X5371">
        <v>1.06680122355405</v>
      </c>
      <c r="Y5371">
        <v>0.14168003754931399</v>
      </c>
    </row>
    <row r="5372" spans="1:25" x14ac:dyDescent="0.2">
      <c r="A5372" t="s">
        <v>2217</v>
      </c>
      <c r="B5372" t="s">
        <v>31</v>
      </c>
      <c r="C5372" t="s">
        <v>566</v>
      </c>
      <c r="D5372" t="s">
        <v>25</v>
      </c>
      <c r="E5372" t="s">
        <v>18</v>
      </c>
      <c r="F5372">
        <v>19</v>
      </c>
      <c r="G5372">
        <v>19067</v>
      </c>
      <c r="H5372">
        <v>24777</v>
      </c>
      <c r="I5372">
        <v>0.72188919337074497</v>
      </c>
      <c r="J5372">
        <v>0.83683461380527002</v>
      </c>
      <c r="K5372">
        <v>0.11494542043452501</v>
      </c>
      <c r="L5372">
        <v>0.55616963348071602</v>
      </c>
      <c r="M5372">
        <v>1.0298444675103</v>
      </c>
      <c r="N5372">
        <v>-0.79995362664125302</v>
      </c>
      <c r="O5372">
        <v>67.930429537945102</v>
      </c>
      <c r="P5372">
        <v>67.217974773168294</v>
      </c>
      <c r="Q5372" t="s">
        <v>17</v>
      </c>
      <c r="R5372">
        <v>-0.79995362664125302</v>
      </c>
      <c r="S5372">
        <v>-0.59806404968775295</v>
      </c>
      <c r="T5372">
        <v>-0.17648746750937</v>
      </c>
      <c r="U5372">
        <v>0.11494542043452501</v>
      </c>
      <c r="V5372">
        <v>0.40637830837841998</v>
      </c>
      <c r="W5372">
        <v>0.82795489055680305</v>
      </c>
      <c r="X5372">
        <v>1.0298444675103</v>
      </c>
      <c r="Y5372">
        <v>0.137357392414545</v>
      </c>
    </row>
    <row r="5373" spans="1:25" x14ac:dyDescent="0.2">
      <c r="A5373" t="s">
        <v>2218</v>
      </c>
      <c r="B5373" t="s">
        <v>31</v>
      </c>
      <c r="C5373" t="s">
        <v>566</v>
      </c>
      <c r="D5373" t="s">
        <v>25</v>
      </c>
      <c r="E5373" t="s">
        <v>18</v>
      </c>
      <c r="F5373">
        <v>20</v>
      </c>
      <c r="G5373">
        <v>19067</v>
      </c>
      <c r="H5373">
        <v>24777</v>
      </c>
      <c r="I5373">
        <v>0.71908687129595605</v>
      </c>
      <c r="J5373">
        <v>0.82323635021171604</v>
      </c>
      <c r="K5373">
        <v>0.10414947891576</v>
      </c>
      <c r="L5373">
        <v>0.51724580143040999</v>
      </c>
      <c r="M5373">
        <v>0.95501882226878398</v>
      </c>
      <c r="N5373">
        <v>-0.74671986443726401</v>
      </c>
      <c r="O5373">
        <v>66.120483033513395</v>
      </c>
      <c r="P5373">
        <v>67.217974773168294</v>
      </c>
      <c r="Q5373" t="s">
        <v>17</v>
      </c>
      <c r="R5373">
        <v>-0.74671986443726401</v>
      </c>
      <c r="S5373">
        <v>-0.55895963851802499</v>
      </c>
      <c r="T5373">
        <v>-0.16688732103377499</v>
      </c>
      <c r="U5373">
        <v>0.10414947891576</v>
      </c>
      <c r="V5373">
        <v>0.37518627886529499</v>
      </c>
      <c r="W5373">
        <v>0.76725859634954496</v>
      </c>
      <c r="X5373">
        <v>0.95501882226878398</v>
      </c>
      <c r="Y5373">
        <v>0.126512245103093</v>
      </c>
    </row>
    <row r="5374" spans="1:25" x14ac:dyDescent="0.2">
      <c r="A5374" t="s">
        <v>2219</v>
      </c>
      <c r="B5374" t="s">
        <v>31</v>
      </c>
      <c r="C5374" t="s">
        <v>566</v>
      </c>
      <c r="D5374" t="s">
        <v>25</v>
      </c>
      <c r="E5374" t="s">
        <v>18</v>
      </c>
      <c r="F5374">
        <v>21</v>
      </c>
      <c r="G5374">
        <v>19067</v>
      </c>
      <c r="H5374">
        <v>24777</v>
      </c>
      <c r="I5374">
        <v>0.75431337520323105</v>
      </c>
      <c r="J5374">
        <v>0.85436502014332705</v>
      </c>
      <c r="K5374">
        <v>0.100051644940096</v>
      </c>
      <c r="L5374">
        <v>0.48520933211745099</v>
      </c>
      <c r="M5374">
        <v>0.89822099627330299</v>
      </c>
      <c r="N5374">
        <v>-0.69811770639311099</v>
      </c>
      <c r="O5374">
        <v>65.010318875544101</v>
      </c>
      <c r="P5374">
        <v>67.217974773168294</v>
      </c>
      <c r="Q5374" t="s">
        <v>17</v>
      </c>
      <c r="R5374">
        <v>-0.69811770639311099</v>
      </c>
      <c r="S5374">
        <v>-0.521986718834476</v>
      </c>
      <c r="T5374">
        <v>-0.15419804508944801</v>
      </c>
      <c r="U5374">
        <v>0.100051644940096</v>
      </c>
      <c r="V5374">
        <v>0.35430133496964</v>
      </c>
      <c r="W5374">
        <v>0.722090008714668</v>
      </c>
      <c r="X5374">
        <v>0.89822099627330299</v>
      </c>
      <c r="Y5374">
        <v>0.117106438795108</v>
      </c>
    </row>
    <row r="5375" spans="1:25" x14ac:dyDescent="0.2">
      <c r="A5375" t="s">
        <v>2220</v>
      </c>
      <c r="B5375" t="s">
        <v>31</v>
      </c>
      <c r="C5375" t="s">
        <v>566</v>
      </c>
      <c r="D5375" t="s">
        <v>25</v>
      </c>
      <c r="E5375" t="s">
        <v>18</v>
      </c>
      <c r="F5375">
        <v>22</v>
      </c>
      <c r="G5375">
        <v>19067</v>
      </c>
      <c r="H5375">
        <v>24777</v>
      </c>
      <c r="I5375">
        <v>0.73880762574080905</v>
      </c>
      <c r="J5375">
        <v>0.81643480169913196</v>
      </c>
      <c r="K5375">
        <v>7.7627175958323399E-2</v>
      </c>
      <c r="L5375">
        <v>0.450433129633659</v>
      </c>
      <c r="M5375">
        <v>0.81858967420569295</v>
      </c>
      <c r="N5375">
        <v>-0.66333532228904601</v>
      </c>
      <c r="O5375">
        <v>64.281087743221306</v>
      </c>
      <c r="P5375">
        <v>67.217974773168294</v>
      </c>
      <c r="Q5375" t="s">
        <v>16</v>
      </c>
      <c r="R5375">
        <v>-0.66333532228904601</v>
      </c>
      <c r="S5375">
        <v>-0.49982809623202801</v>
      </c>
      <c r="T5375">
        <v>-0.15839978396971399</v>
      </c>
      <c r="U5375">
        <v>7.7627175958323399E-2</v>
      </c>
      <c r="V5375">
        <v>0.31365413588636099</v>
      </c>
      <c r="W5375">
        <v>0.655082448148675</v>
      </c>
      <c r="X5375">
        <v>0.81858967420569295</v>
      </c>
      <c r="Y5375">
        <v>9.5080679800479698E-2</v>
      </c>
    </row>
    <row r="5376" spans="1:25" x14ac:dyDescent="0.2">
      <c r="A5376" t="s">
        <v>2221</v>
      </c>
      <c r="B5376" t="s">
        <v>31</v>
      </c>
      <c r="C5376" t="s">
        <v>566</v>
      </c>
      <c r="D5376" t="s">
        <v>25</v>
      </c>
      <c r="E5376" t="s">
        <v>18</v>
      </c>
      <c r="F5376">
        <v>23</v>
      </c>
      <c r="G5376">
        <v>19067</v>
      </c>
      <c r="H5376">
        <v>24777</v>
      </c>
      <c r="I5376">
        <v>0.66339296952850502</v>
      </c>
      <c r="J5376">
        <v>0.71572680082431195</v>
      </c>
      <c r="K5376">
        <v>5.23338312958073E-2</v>
      </c>
      <c r="L5376">
        <v>0.39697989531705502</v>
      </c>
      <c r="M5376">
        <v>0.70536575909236299</v>
      </c>
      <c r="N5376">
        <v>-0.60069809650074801</v>
      </c>
      <c r="O5376">
        <v>63.606709235852499</v>
      </c>
      <c r="P5376">
        <v>67.217974773168294</v>
      </c>
      <c r="Q5376" t="s">
        <v>16</v>
      </c>
      <c r="R5376">
        <v>-0.60069809650074801</v>
      </c>
      <c r="S5376">
        <v>-0.45659439450065697</v>
      </c>
      <c r="T5376">
        <v>-0.15568363385032999</v>
      </c>
      <c r="U5376">
        <v>5.23338312958073E-2</v>
      </c>
      <c r="V5376">
        <v>0.26035129644194399</v>
      </c>
      <c r="W5376">
        <v>0.56126205709227195</v>
      </c>
      <c r="X5376">
        <v>0.70536575909236299</v>
      </c>
      <c r="Y5376">
        <v>7.3119842984129907E-2</v>
      </c>
    </row>
    <row r="5377" spans="1:25" x14ac:dyDescent="0.2">
      <c r="A5377" t="s">
        <v>2222</v>
      </c>
      <c r="B5377" t="s">
        <v>31</v>
      </c>
      <c r="C5377" t="s">
        <v>566</v>
      </c>
      <c r="D5377" t="s">
        <v>25</v>
      </c>
      <c r="E5377" t="s">
        <v>18</v>
      </c>
      <c r="F5377">
        <v>24</v>
      </c>
      <c r="G5377">
        <v>19067</v>
      </c>
      <c r="H5377">
        <v>24777</v>
      </c>
      <c r="I5377">
        <v>0.56508499632873499</v>
      </c>
      <c r="J5377">
        <v>0.60260028868044402</v>
      </c>
      <c r="K5377">
        <v>3.7515292351708598E-2</v>
      </c>
      <c r="L5377">
        <v>0.34136949103322201</v>
      </c>
      <c r="M5377">
        <v>0.59906810510135999</v>
      </c>
      <c r="N5377">
        <v>-0.52403752039794205</v>
      </c>
      <c r="O5377">
        <v>63.127779671684102</v>
      </c>
      <c r="P5377">
        <v>67.217974773168294</v>
      </c>
      <c r="Q5377" t="s">
        <v>16</v>
      </c>
      <c r="R5377">
        <v>-0.52403752039794205</v>
      </c>
      <c r="S5377">
        <v>-0.400120395152883</v>
      </c>
      <c r="T5377">
        <v>-0.1413623209497</v>
      </c>
      <c r="U5377">
        <v>3.7515292351708598E-2</v>
      </c>
      <c r="V5377">
        <v>0.216392905653117</v>
      </c>
      <c r="W5377">
        <v>0.4751509798563</v>
      </c>
      <c r="X5377">
        <v>0.59906810510135999</v>
      </c>
      <c r="Y5377">
        <v>6.22556826745942E-2</v>
      </c>
    </row>
    <row r="5378" spans="1:25" x14ac:dyDescent="0.2">
      <c r="A5378" t="s">
        <v>3847</v>
      </c>
      <c r="B5378" t="s">
        <v>31</v>
      </c>
      <c r="C5378" t="s">
        <v>566</v>
      </c>
      <c r="D5378" t="s">
        <v>25</v>
      </c>
      <c r="E5378" t="s">
        <v>29</v>
      </c>
      <c r="F5378">
        <v>1</v>
      </c>
      <c r="G5378">
        <v>19067</v>
      </c>
      <c r="H5378">
        <v>24777</v>
      </c>
      <c r="I5378">
        <v>0.58071274977710197</v>
      </c>
      <c r="J5378">
        <v>0.66923469889496201</v>
      </c>
      <c r="K5378">
        <v>8.8521949117860002E-2</v>
      </c>
      <c r="L5378">
        <v>0.21661713554279399</v>
      </c>
      <c r="M5378">
        <v>0.44485713708575703</v>
      </c>
      <c r="N5378">
        <v>-0.26781323885003699</v>
      </c>
      <c r="O5378">
        <v>67.465778570304707</v>
      </c>
      <c r="P5378">
        <v>77.230111156016406</v>
      </c>
      <c r="Q5378" t="s">
        <v>16</v>
      </c>
      <c r="R5378">
        <v>-0.26781323885003699</v>
      </c>
      <c r="S5378">
        <v>-0.189181218648002</v>
      </c>
      <c r="T5378">
        <v>-2.4985429906564199E-2</v>
      </c>
      <c r="U5378">
        <v>8.8521949117860002E-2</v>
      </c>
      <c r="V5378">
        <v>0.202029328142284</v>
      </c>
      <c r="W5378">
        <v>0.366225116883722</v>
      </c>
      <c r="X5378">
        <v>0.44485713708575703</v>
      </c>
      <c r="Y5378">
        <v>0.13227340014501199</v>
      </c>
    </row>
    <row r="5379" spans="1:25" x14ac:dyDescent="0.2">
      <c r="A5379" t="s">
        <v>3848</v>
      </c>
      <c r="B5379" t="s">
        <v>31</v>
      </c>
      <c r="C5379" t="s">
        <v>566</v>
      </c>
      <c r="D5379" t="s">
        <v>25</v>
      </c>
      <c r="E5379" t="s">
        <v>29</v>
      </c>
      <c r="F5379">
        <v>2</v>
      </c>
      <c r="G5379">
        <v>19067</v>
      </c>
      <c r="H5379">
        <v>24777</v>
      </c>
      <c r="I5379">
        <v>0.50419179734620001</v>
      </c>
      <c r="J5379">
        <v>0.58253872406623197</v>
      </c>
      <c r="K5379">
        <v>7.8346926720031296E-2</v>
      </c>
      <c r="L5379">
        <v>0.187695395760199</v>
      </c>
      <c r="M5379">
        <v>0.38710585274555898</v>
      </c>
      <c r="N5379">
        <v>-0.230411999305496</v>
      </c>
      <c r="O5379">
        <v>64.910735826296701</v>
      </c>
      <c r="P5379">
        <v>77.230111156016406</v>
      </c>
      <c r="Q5379" t="s">
        <v>16</v>
      </c>
      <c r="R5379">
        <v>-0.230411999305496</v>
      </c>
      <c r="S5379">
        <v>-0.16227857064454401</v>
      </c>
      <c r="T5379">
        <v>-2.0005460658313101E-2</v>
      </c>
      <c r="U5379">
        <v>7.8346926720031296E-2</v>
      </c>
      <c r="V5379">
        <v>0.176699314098376</v>
      </c>
      <c r="W5379">
        <v>0.31897242408460702</v>
      </c>
      <c r="X5379">
        <v>0.38710585274555898</v>
      </c>
      <c r="Y5379">
        <v>0.13449222083152601</v>
      </c>
    </row>
    <row r="5380" spans="1:25" x14ac:dyDescent="0.2">
      <c r="A5380" t="s">
        <v>3849</v>
      </c>
      <c r="B5380" t="s">
        <v>31</v>
      </c>
      <c r="C5380" t="s">
        <v>566</v>
      </c>
      <c r="D5380" t="s">
        <v>25</v>
      </c>
      <c r="E5380" t="s">
        <v>29</v>
      </c>
      <c r="F5380">
        <v>3</v>
      </c>
      <c r="G5380">
        <v>19067</v>
      </c>
      <c r="H5380">
        <v>24777</v>
      </c>
      <c r="I5380">
        <v>0.45563434205695702</v>
      </c>
      <c r="J5380">
        <v>0.53070618769112499</v>
      </c>
      <c r="K5380">
        <v>7.5071845634167897E-2</v>
      </c>
      <c r="L5380">
        <v>0.167729743971956</v>
      </c>
      <c r="M5380">
        <v>0.35098727446803601</v>
      </c>
      <c r="N5380">
        <v>-0.2008435831997</v>
      </c>
      <c r="O5380">
        <v>63.237006346042897</v>
      </c>
      <c r="P5380">
        <v>77.230111156016406</v>
      </c>
      <c r="Q5380" t="s">
        <v>16</v>
      </c>
      <c r="R5380">
        <v>-0.2008435831997</v>
      </c>
      <c r="S5380">
        <v>-0.13995768613788001</v>
      </c>
      <c r="T5380">
        <v>-1.2818540207137101E-2</v>
      </c>
      <c r="U5380">
        <v>7.5071845634167897E-2</v>
      </c>
      <c r="V5380">
        <v>0.16296223147547301</v>
      </c>
      <c r="W5380">
        <v>0.290101377406216</v>
      </c>
      <c r="X5380">
        <v>0.35098727446803601</v>
      </c>
      <c r="Y5380">
        <v>0.141456510919485</v>
      </c>
    </row>
    <row r="5381" spans="1:25" x14ac:dyDescent="0.2">
      <c r="A5381" t="s">
        <v>3850</v>
      </c>
      <c r="B5381" t="s">
        <v>31</v>
      </c>
      <c r="C5381" t="s">
        <v>566</v>
      </c>
      <c r="D5381" t="s">
        <v>25</v>
      </c>
      <c r="E5381" t="s">
        <v>29</v>
      </c>
      <c r="F5381">
        <v>4</v>
      </c>
      <c r="G5381">
        <v>19067</v>
      </c>
      <c r="H5381">
        <v>24777</v>
      </c>
      <c r="I5381">
        <v>0.42855981538784299</v>
      </c>
      <c r="J5381">
        <v>0.50039681214005605</v>
      </c>
      <c r="K5381">
        <v>7.1836996752213403E-2</v>
      </c>
      <c r="L5381">
        <v>0.15522080623259699</v>
      </c>
      <c r="M5381">
        <v>0.32717522300483498</v>
      </c>
      <c r="N5381">
        <v>-0.18350122950040801</v>
      </c>
      <c r="O5381">
        <v>62.075470708554001</v>
      </c>
      <c r="P5381">
        <v>77.230111156016406</v>
      </c>
      <c r="Q5381" t="s">
        <v>16</v>
      </c>
      <c r="R5381">
        <v>-0.18350122950040801</v>
      </c>
      <c r="S5381">
        <v>-0.127156076837976</v>
      </c>
      <c r="T5381">
        <v>-9.4987057136672898E-3</v>
      </c>
      <c r="U5381">
        <v>7.1836996752213403E-2</v>
      </c>
      <c r="V5381">
        <v>0.15317269921809401</v>
      </c>
      <c r="W5381">
        <v>0.27083007034240197</v>
      </c>
      <c r="X5381">
        <v>0.32717522300483498</v>
      </c>
      <c r="Y5381">
        <v>0.14356006075455799</v>
      </c>
    </row>
    <row r="5382" spans="1:25" x14ac:dyDescent="0.2">
      <c r="A5382" t="s">
        <v>3851</v>
      </c>
      <c r="B5382" t="s">
        <v>31</v>
      </c>
      <c r="C5382" t="s">
        <v>566</v>
      </c>
      <c r="D5382" t="s">
        <v>25</v>
      </c>
      <c r="E5382" t="s">
        <v>29</v>
      </c>
      <c r="F5382">
        <v>5</v>
      </c>
      <c r="G5382">
        <v>19067</v>
      </c>
      <c r="H5382">
        <v>24777</v>
      </c>
      <c r="I5382">
        <v>0.41954554990297399</v>
      </c>
      <c r="J5382">
        <v>0.48669456825673602</v>
      </c>
      <c r="K5382">
        <v>6.71490183537619E-2</v>
      </c>
      <c r="L5382">
        <v>0.14900695494041899</v>
      </c>
      <c r="M5382">
        <v>0.312265459230752</v>
      </c>
      <c r="N5382">
        <v>-0.177967422523228</v>
      </c>
      <c r="O5382">
        <v>60.243876855299703</v>
      </c>
      <c r="P5382">
        <v>77.230111156016406</v>
      </c>
      <c r="Q5382" t="s">
        <v>16</v>
      </c>
      <c r="R5382">
        <v>-0.177967422523228</v>
      </c>
      <c r="S5382">
        <v>-0.12387789787985599</v>
      </c>
      <c r="T5382">
        <v>-1.09306260350178E-2</v>
      </c>
      <c r="U5382">
        <v>6.71490183537619E-2</v>
      </c>
      <c r="V5382">
        <v>0.14522866274254201</v>
      </c>
      <c r="W5382">
        <v>0.25817593458737897</v>
      </c>
      <c r="X5382">
        <v>0.312265459230752</v>
      </c>
      <c r="Y5382">
        <v>0.137969524899937</v>
      </c>
    </row>
    <row r="5383" spans="1:25" x14ac:dyDescent="0.2">
      <c r="A5383" t="s">
        <v>3852</v>
      </c>
      <c r="B5383" t="s">
        <v>31</v>
      </c>
      <c r="C5383" t="s">
        <v>566</v>
      </c>
      <c r="D5383" t="s">
        <v>25</v>
      </c>
      <c r="E5383" t="s">
        <v>29</v>
      </c>
      <c r="F5383">
        <v>6</v>
      </c>
      <c r="G5383">
        <v>19067</v>
      </c>
      <c r="H5383">
        <v>24777</v>
      </c>
      <c r="I5383">
        <v>0.42955105679970601</v>
      </c>
      <c r="J5383">
        <v>0.49775116753410298</v>
      </c>
      <c r="K5383">
        <v>6.8200110734397107E-2</v>
      </c>
      <c r="L5383">
        <v>0.15508576307677199</v>
      </c>
      <c r="M5383">
        <v>0.32331619099568698</v>
      </c>
      <c r="N5383">
        <v>-0.18691596952689299</v>
      </c>
      <c r="O5383">
        <v>59.961713956049699</v>
      </c>
      <c r="P5383">
        <v>77.230111156016406</v>
      </c>
      <c r="Q5383" t="s">
        <v>16</v>
      </c>
      <c r="R5383">
        <v>-0.18691596952689299</v>
      </c>
      <c r="S5383">
        <v>-0.13061983753002501</v>
      </c>
      <c r="T5383">
        <v>-1.30648291178315E-2</v>
      </c>
      <c r="U5383">
        <v>6.8200110734397107E-2</v>
      </c>
      <c r="V5383">
        <v>0.14946505058662601</v>
      </c>
      <c r="W5383">
        <v>0.26702005899881898</v>
      </c>
      <c r="X5383">
        <v>0.32331619099568698</v>
      </c>
      <c r="Y5383">
        <v>0.13701647566647701</v>
      </c>
    </row>
    <row r="5384" spans="1:25" x14ac:dyDescent="0.2">
      <c r="A5384" t="s">
        <v>3853</v>
      </c>
      <c r="B5384" t="s">
        <v>31</v>
      </c>
      <c r="C5384" t="s">
        <v>566</v>
      </c>
      <c r="D5384" t="s">
        <v>25</v>
      </c>
      <c r="E5384" t="s">
        <v>29</v>
      </c>
      <c r="F5384">
        <v>7</v>
      </c>
      <c r="G5384">
        <v>19067</v>
      </c>
      <c r="H5384">
        <v>24777</v>
      </c>
      <c r="I5384">
        <v>0.46090050873236499</v>
      </c>
      <c r="J5384">
        <v>0.52921283063209801</v>
      </c>
      <c r="K5384">
        <v>6.8312321899733006E-2</v>
      </c>
      <c r="L5384">
        <v>0.17745716622647101</v>
      </c>
      <c r="M5384">
        <v>0.36022936034227798</v>
      </c>
      <c r="N5384">
        <v>-0.223604716542813</v>
      </c>
      <c r="O5384">
        <v>66.958095138196896</v>
      </c>
      <c r="P5384">
        <v>77.230111156016406</v>
      </c>
      <c r="Q5384" t="s">
        <v>16</v>
      </c>
      <c r="R5384">
        <v>-0.223604716542813</v>
      </c>
      <c r="S5384">
        <v>-0.159187765202603</v>
      </c>
      <c r="T5384">
        <v>-2.4675233202938102E-2</v>
      </c>
      <c r="U5384">
        <v>6.8312321899733006E-2</v>
      </c>
      <c r="V5384">
        <v>0.161299877002404</v>
      </c>
      <c r="W5384">
        <v>0.29581240900206901</v>
      </c>
      <c r="X5384">
        <v>0.36022936034227798</v>
      </c>
      <c r="Y5384">
        <v>0.12908289056057101</v>
      </c>
    </row>
    <row r="5385" spans="1:25" x14ac:dyDescent="0.2">
      <c r="A5385" t="s">
        <v>3854</v>
      </c>
      <c r="B5385" t="s">
        <v>31</v>
      </c>
      <c r="C5385" t="s">
        <v>566</v>
      </c>
      <c r="D5385" t="s">
        <v>25</v>
      </c>
      <c r="E5385" t="s">
        <v>29</v>
      </c>
      <c r="F5385">
        <v>8</v>
      </c>
      <c r="G5385">
        <v>19067</v>
      </c>
      <c r="H5385">
        <v>24777</v>
      </c>
      <c r="I5385">
        <v>0.52036240625163899</v>
      </c>
      <c r="J5385">
        <v>0.60002720176420399</v>
      </c>
      <c r="K5385">
        <v>7.9664795512564904E-2</v>
      </c>
      <c r="L5385">
        <v>0.20089714885544799</v>
      </c>
      <c r="M5385">
        <v>0.41014060537977698</v>
      </c>
      <c r="N5385">
        <v>-0.25081101435464698</v>
      </c>
      <c r="O5385">
        <v>74.520060838097194</v>
      </c>
      <c r="P5385">
        <v>77.230111156016406</v>
      </c>
      <c r="Q5385" t="s">
        <v>16</v>
      </c>
      <c r="R5385">
        <v>-0.25081101435464698</v>
      </c>
      <c r="S5385">
        <v>-0.17788534932011901</v>
      </c>
      <c r="T5385">
        <v>-2.5605310487689801E-2</v>
      </c>
      <c r="U5385">
        <v>7.9664795512564904E-2</v>
      </c>
      <c r="V5385">
        <v>0.18493490151281999</v>
      </c>
      <c r="W5385">
        <v>0.33721494034524901</v>
      </c>
      <c r="X5385">
        <v>0.41014060537977698</v>
      </c>
      <c r="Y5385">
        <v>0.132768639952212</v>
      </c>
    </row>
    <row r="5386" spans="1:25" x14ac:dyDescent="0.2">
      <c r="A5386" t="s">
        <v>3855</v>
      </c>
      <c r="B5386" t="s">
        <v>31</v>
      </c>
      <c r="C5386" t="s">
        <v>566</v>
      </c>
      <c r="D5386" t="s">
        <v>25</v>
      </c>
      <c r="E5386" t="s">
        <v>29</v>
      </c>
      <c r="F5386">
        <v>9</v>
      </c>
      <c r="G5386">
        <v>19067</v>
      </c>
      <c r="H5386">
        <v>24777</v>
      </c>
      <c r="I5386">
        <v>0.59133529134106</v>
      </c>
      <c r="J5386">
        <v>0.682748595216075</v>
      </c>
      <c r="K5386">
        <v>9.1413303875014201E-2</v>
      </c>
      <c r="L5386">
        <v>0.230091152547724</v>
      </c>
      <c r="M5386">
        <v>0.46991324981602001</v>
      </c>
      <c r="N5386">
        <v>-0.28708664206599199</v>
      </c>
      <c r="O5386">
        <v>81.071694550794604</v>
      </c>
      <c r="P5386">
        <v>77.230111156016406</v>
      </c>
      <c r="Q5386" t="s">
        <v>16</v>
      </c>
      <c r="R5386">
        <v>-0.28708664206599199</v>
      </c>
      <c r="S5386">
        <v>-0.20356355369116799</v>
      </c>
      <c r="T5386">
        <v>-2.9154460059993101E-2</v>
      </c>
      <c r="U5386">
        <v>9.1413303875014201E-2</v>
      </c>
      <c r="V5386">
        <v>0.21198106781002199</v>
      </c>
      <c r="W5386">
        <v>0.38639016144119598</v>
      </c>
      <c r="X5386">
        <v>0.46991324981602001</v>
      </c>
      <c r="Y5386">
        <v>0.133890138354783</v>
      </c>
    </row>
    <row r="5387" spans="1:25" x14ac:dyDescent="0.2">
      <c r="A5387" t="s">
        <v>3856</v>
      </c>
      <c r="B5387" t="s">
        <v>31</v>
      </c>
      <c r="C5387" t="s">
        <v>566</v>
      </c>
      <c r="D5387" t="s">
        <v>25</v>
      </c>
      <c r="E5387" t="s">
        <v>29</v>
      </c>
      <c r="F5387">
        <v>10</v>
      </c>
      <c r="G5387">
        <v>19067</v>
      </c>
      <c r="H5387">
        <v>24777</v>
      </c>
      <c r="I5387">
        <v>0.66697959825877196</v>
      </c>
      <c r="J5387">
        <v>0.76812979158522499</v>
      </c>
      <c r="K5387">
        <v>0.101150193326454</v>
      </c>
      <c r="L5387">
        <v>0.25828514041714401</v>
      </c>
      <c r="M5387">
        <v>0.52602924931265604</v>
      </c>
      <c r="N5387">
        <v>-0.32372886265974898</v>
      </c>
      <c r="O5387">
        <v>86.407772591388294</v>
      </c>
      <c r="P5387">
        <v>77.230111156016406</v>
      </c>
      <c r="Q5387" t="s">
        <v>16</v>
      </c>
      <c r="R5387">
        <v>-0.32372886265974898</v>
      </c>
      <c r="S5387">
        <v>-0.229971356688325</v>
      </c>
      <c r="T5387">
        <v>-3.4191220252129999E-2</v>
      </c>
      <c r="U5387">
        <v>0.101150193326454</v>
      </c>
      <c r="V5387">
        <v>0.23649160690503701</v>
      </c>
      <c r="W5387">
        <v>0.43227174334123297</v>
      </c>
      <c r="X5387">
        <v>0.52602924931265604</v>
      </c>
      <c r="Y5387">
        <v>0.13168372641517401</v>
      </c>
    </row>
    <row r="5388" spans="1:25" x14ac:dyDescent="0.2">
      <c r="A5388" t="s">
        <v>3857</v>
      </c>
      <c r="B5388" t="s">
        <v>31</v>
      </c>
      <c r="C5388" t="s">
        <v>566</v>
      </c>
      <c r="D5388" t="s">
        <v>25</v>
      </c>
      <c r="E5388" t="s">
        <v>29</v>
      </c>
      <c r="F5388">
        <v>11</v>
      </c>
      <c r="G5388">
        <v>19067</v>
      </c>
      <c r="H5388">
        <v>24777</v>
      </c>
      <c r="I5388">
        <v>0.74593381234593803</v>
      </c>
      <c r="J5388">
        <v>0.869674111266032</v>
      </c>
      <c r="K5388">
        <v>0.123740298920094</v>
      </c>
      <c r="L5388">
        <v>0.29197628483337501</v>
      </c>
      <c r="M5388">
        <v>0.60404128747099595</v>
      </c>
      <c r="N5388">
        <v>-0.356560689630807</v>
      </c>
      <c r="O5388">
        <v>89.665442911837204</v>
      </c>
      <c r="P5388">
        <v>77.230111156016406</v>
      </c>
      <c r="Q5388" t="s">
        <v>16</v>
      </c>
      <c r="R5388">
        <v>-0.356560689630807</v>
      </c>
      <c r="S5388">
        <v>-0.25057329823629199</v>
      </c>
      <c r="T5388">
        <v>-2.9255274332593902E-2</v>
      </c>
      <c r="U5388">
        <v>0.123740298920094</v>
      </c>
      <c r="V5388">
        <v>0.276735872172783</v>
      </c>
      <c r="W5388">
        <v>0.49805389607648098</v>
      </c>
      <c r="X5388">
        <v>0.60404128747099595</v>
      </c>
      <c r="Y5388">
        <v>0.142283525882999</v>
      </c>
    </row>
    <row r="5389" spans="1:25" x14ac:dyDescent="0.2">
      <c r="A5389" t="s">
        <v>3858</v>
      </c>
      <c r="B5389" t="s">
        <v>31</v>
      </c>
      <c r="C5389" t="s">
        <v>566</v>
      </c>
      <c r="D5389" t="s">
        <v>25</v>
      </c>
      <c r="E5389" t="s">
        <v>29</v>
      </c>
      <c r="F5389">
        <v>12</v>
      </c>
      <c r="G5389">
        <v>19067</v>
      </c>
      <c r="H5389">
        <v>24777</v>
      </c>
      <c r="I5389">
        <v>0.84304452719358003</v>
      </c>
      <c r="J5389">
        <v>0.98885833333614803</v>
      </c>
      <c r="K5389">
        <v>0.145813806142568</v>
      </c>
      <c r="L5389">
        <v>0.32661261192360003</v>
      </c>
      <c r="M5389">
        <v>0.68309155275689004</v>
      </c>
      <c r="N5389">
        <v>-0.39146394047175498</v>
      </c>
      <c r="O5389">
        <v>90.672890334085096</v>
      </c>
      <c r="P5389">
        <v>77.230111156016406</v>
      </c>
      <c r="Q5389" t="s">
        <v>16</v>
      </c>
      <c r="R5389">
        <v>-0.39146394047175498</v>
      </c>
      <c r="S5389">
        <v>-0.272903562343488</v>
      </c>
      <c r="T5389">
        <v>-2.53312025053989E-2</v>
      </c>
      <c r="U5389">
        <v>0.145813806142568</v>
      </c>
      <c r="V5389">
        <v>0.316958814790534</v>
      </c>
      <c r="W5389">
        <v>0.56453117462862301</v>
      </c>
      <c r="X5389">
        <v>0.68309155275689004</v>
      </c>
      <c r="Y5389">
        <v>0.14745671976149499</v>
      </c>
    </row>
    <row r="5390" spans="1:25" x14ac:dyDescent="0.2">
      <c r="A5390" t="s">
        <v>3859</v>
      </c>
      <c r="B5390" t="s">
        <v>31</v>
      </c>
      <c r="C5390" t="s">
        <v>566</v>
      </c>
      <c r="D5390" t="s">
        <v>25</v>
      </c>
      <c r="E5390" t="s">
        <v>29</v>
      </c>
      <c r="F5390">
        <v>13</v>
      </c>
      <c r="G5390">
        <v>19067</v>
      </c>
      <c r="H5390">
        <v>24777</v>
      </c>
      <c r="I5390">
        <v>0.95568521529343897</v>
      </c>
      <c r="J5390">
        <v>1.11492922687461</v>
      </c>
      <c r="K5390">
        <v>0.15924401158117299</v>
      </c>
      <c r="L5390">
        <v>0.35753392573091702</v>
      </c>
      <c r="M5390">
        <v>0.74738731940853098</v>
      </c>
      <c r="N5390">
        <v>-0.428899296246185</v>
      </c>
      <c r="O5390">
        <v>91.382650652960606</v>
      </c>
      <c r="P5390">
        <v>77.230111156016406</v>
      </c>
      <c r="Q5390" t="s">
        <v>16</v>
      </c>
      <c r="R5390">
        <v>-0.428899296246185</v>
      </c>
      <c r="S5390">
        <v>-0.29911448120586198</v>
      </c>
      <c r="T5390">
        <v>-2.81037655018276E-2</v>
      </c>
      <c r="U5390">
        <v>0.15924401158117299</v>
      </c>
      <c r="V5390">
        <v>0.34659178866417301</v>
      </c>
      <c r="W5390">
        <v>0.61760250436820796</v>
      </c>
      <c r="X5390">
        <v>0.74738731940853098</v>
      </c>
      <c r="Y5390">
        <v>0.142828807194846</v>
      </c>
    </row>
    <row r="5391" spans="1:25" x14ac:dyDescent="0.2">
      <c r="A5391" t="s">
        <v>3860</v>
      </c>
      <c r="B5391" t="s">
        <v>31</v>
      </c>
      <c r="C5391" t="s">
        <v>566</v>
      </c>
      <c r="D5391" t="s">
        <v>25</v>
      </c>
      <c r="E5391" t="s">
        <v>29</v>
      </c>
      <c r="F5391">
        <v>14</v>
      </c>
      <c r="G5391">
        <v>19067</v>
      </c>
      <c r="H5391">
        <v>24777</v>
      </c>
      <c r="I5391">
        <v>1.05385981014318</v>
      </c>
      <c r="J5391">
        <v>1.2250658229232101</v>
      </c>
      <c r="K5391">
        <v>0.17120601278002801</v>
      </c>
      <c r="L5391">
        <v>0.38490771061474299</v>
      </c>
      <c r="M5391">
        <v>0.80437919674128</v>
      </c>
      <c r="N5391">
        <v>-0.46196717118122399</v>
      </c>
      <c r="O5391">
        <v>90.108669428856103</v>
      </c>
      <c r="P5391">
        <v>77.230111156016406</v>
      </c>
      <c r="Q5391" t="s">
        <v>16</v>
      </c>
      <c r="R5391">
        <v>-0.46196717118122399</v>
      </c>
      <c r="S5391">
        <v>-0.32224567222807299</v>
      </c>
      <c r="T5391">
        <v>-3.0485627582097399E-2</v>
      </c>
      <c r="U5391">
        <v>0.17120601278002801</v>
      </c>
      <c r="V5391">
        <v>0.37289765314215301</v>
      </c>
      <c r="W5391">
        <v>0.664657697788128</v>
      </c>
      <c r="X5391">
        <v>0.80437919674128</v>
      </c>
      <c r="Y5391">
        <v>0.13975250111173801</v>
      </c>
    </row>
    <row r="5392" spans="1:25" x14ac:dyDescent="0.2">
      <c r="A5392" t="s">
        <v>3861</v>
      </c>
      <c r="B5392" t="s">
        <v>31</v>
      </c>
      <c r="C5392" t="s">
        <v>566</v>
      </c>
      <c r="D5392" t="s">
        <v>25</v>
      </c>
      <c r="E5392" t="s">
        <v>29</v>
      </c>
      <c r="F5392">
        <v>15</v>
      </c>
      <c r="G5392">
        <v>19067</v>
      </c>
      <c r="H5392">
        <v>24777</v>
      </c>
      <c r="I5392">
        <v>1.1382474956731501</v>
      </c>
      <c r="J5392">
        <v>1.30735350582518</v>
      </c>
      <c r="K5392">
        <v>0.169106010152028</v>
      </c>
      <c r="L5392">
        <v>0.40469129232136197</v>
      </c>
      <c r="M5392">
        <v>0.83482318602066796</v>
      </c>
      <c r="N5392">
        <v>-0.49661116571661201</v>
      </c>
      <c r="O5392">
        <v>90.099858394083995</v>
      </c>
      <c r="P5392">
        <v>77.230111156016406</v>
      </c>
      <c r="Q5392" t="s">
        <v>16</v>
      </c>
      <c r="R5392">
        <v>-0.49661116571661201</v>
      </c>
      <c r="S5392">
        <v>-0.34970822660395801</v>
      </c>
      <c r="T5392">
        <v>-4.2952227024365297E-2</v>
      </c>
      <c r="U5392">
        <v>0.169106010152028</v>
      </c>
      <c r="V5392">
        <v>0.38116424732842202</v>
      </c>
      <c r="W5392">
        <v>0.68792024690801401</v>
      </c>
      <c r="X5392">
        <v>0.83482318602066796</v>
      </c>
      <c r="Y5392">
        <v>0.129349873158669</v>
      </c>
    </row>
    <row r="5393" spans="1:25" x14ac:dyDescent="0.2">
      <c r="A5393" t="s">
        <v>3862</v>
      </c>
      <c r="B5393" t="s">
        <v>31</v>
      </c>
      <c r="C5393" t="s">
        <v>566</v>
      </c>
      <c r="D5393" t="s">
        <v>25</v>
      </c>
      <c r="E5393" t="s">
        <v>29</v>
      </c>
      <c r="F5393">
        <v>16</v>
      </c>
      <c r="G5393">
        <v>19067</v>
      </c>
      <c r="H5393">
        <v>24777</v>
      </c>
      <c r="I5393">
        <v>1.1971269733046599</v>
      </c>
      <c r="J5393">
        <v>1.3709065553762401</v>
      </c>
      <c r="K5393">
        <v>0.17377958207158201</v>
      </c>
      <c r="L5393">
        <v>0.42399195132183598</v>
      </c>
      <c r="M5393">
        <v>0.87124634199600304</v>
      </c>
      <c r="N5393">
        <v>-0.52368717785283803</v>
      </c>
      <c r="O5393">
        <v>88.142445062149307</v>
      </c>
      <c r="P5393">
        <v>77.230111156016406</v>
      </c>
      <c r="Q5393" t="s">
        <v>16</v>
      </c>
      <c r="R5393">
        <v>-0.52368717785283803</v>
      </c>
      <c r="S5393">
        <v>-0.36977809952301199</v>
      </c>
      <c r="T5393">
        <v>-4.8392200421059801E-2</v>
      </c>
      <c r="U5393">
        <v>0.17377958207158201</v>
      </c>
      <c r="V5393">
        <v>0.39595136456422497</v>
      </c>
      <c r="W5393">
        <v>0.71733726366617601</v>
      </c>
      <c r="X5393">
        <v>0.87124634199600304</v>
      </c>
      <c r="Y5393">
        <v>0.12676252906522001</v>
      </c>
    </row>
    <row r="5394" spans="1:25" x14ac:dyDescent="0.2">
      <c r="A5394" t="s">
        <v>3863</v>
      </c>
      <c r="B5394" t="s">
        <v>31</v>
      </c>
      <c r="C5394" t="s">
        <v>566</v>
      </c>
      <c r="D5394" t="s">
        <v>25</v>
      </c>
      <c r="E5394" t="s">
        <v>29</v>
      </c>
      <c r="F5394">
        <v>17</v>
      </c>
      <c r="G5394">
        <v>19067</v>
      </c>
      <c r="H5394">
        <v>24777</v>
      </c>
      <c r="I5394">
        <v>1.1938883935595499</v>
      </c>
      <c r="J5394">
        <v>1.4010691526008601</v>
      </c>
      <c r="K5394">
        <v>0.20718075904130301</v>
      </c>
      <c r="L5394">
        <v>0.43592223428363402</v>
      </c>
      <c r="M5394">
        <v>0.924272834437881</v>
      </c>
      <c r="N5394">
        <v>-0.50991131635527598</v>
      </c>
      <c r="O5394">
        <v>85.987727487281703</v>
      </c>
      <c r="P5394">
        <v>77.230111156016406</v>
      </c>
      <c r="Q5394" t="s">
        <v>17</v>
      </c>
      <c r="R5394">
        <v>-0.50991131635527598</v>
      </c>
      <c r="S5394">
        <v>-0.35167154531031702</v>
      </c>
      <c r="T5394">
        <v>-2.1242491723321599E-2</v>
      </c>
      <c r="U5394">
        <v>0.20718075904130301</v>
      </c>
      <c r="V5394">
        <v>0.43560400980592701</v>
      </c>
      <c r="W5394">
        <v>0.76603306339292199</v>
      </c>
      <c r="X5394">
        <v>0.924272834437881</v>
      </c>
      <c r="Y5394">
        <v>0.14787332849110699</v>
      </c>
    </row>
    <row r="5395" spans="1:25" x14ac:dyDescent="0.2">
      <c r="A5395" t="s">
        <v>3864</v>
      </c>
      <c r="B5395" t="s">
        <v>31</v>
      </c>
      <c r="C5395" t="s">
        <v>566</v>
      </c>
      <c r="D5395" t="s">
        <v>25</v>
      </c>
      <c r="E5395" t="s">
        <v>29</v>
      </c>
      <c r="F5395">
        <v>18</v>
      </c>
      <c r="G5395">
        <v>19067</v>
      </c>
      <c r="H5395">
        <v>24777</v>
      </c>
      <c r="I5395">
        <v>1.21976635023863</v>
      </c>
      <c r="J5395">
        <v>1.4002020956969501</v>
      </c>
      <c r="K5395">
        <v>0.18043574545831301</v>
      </c>
      <c r="L5395">
        <v>0.44009244566696398</v>
      </c>
      <c r="M5395">
        <v>0.90438781858046802</v>
      </c>
      <c r="N5395">
        <v>-0.54351632766384195</v>
      </c>
      <c r="O5395">
        <v>84.276603555881906</v>
      </c>
      <c r="P5395">
        <v>77.230111156016406</v>
      </c>
      <c r="Q5395" t="s">
        <v>17</v>
      </c>
      <c r="R5395">
        <v>-0.54351632766384195</v>
      </c>
      <c r="S5395">
        <v>-0.38376276988673502</v>
      </c>
      <c r="T5395">
        <v>-5.0172696071176102E-2</v>
      </c>
      <c r="U5395">
        <v>0.18043574545831301</v>
      </c>
      <c r="V5395">
        <v>0.41104418698780198</v>
      </c>
      <c r="W5395">
        <v>0.74463426080336004</v>
      </c>
      <c r="X5395">
        <v>0.90438781858046802</v>
      </c>
      <c r="Y5395">
        <v>0.12886407327401</v>
      </c>
    </row>
    <row r="5396" spans="1:25" x14ac:dyDescent="0.2">
      <c r="A5396" t="s">
        <v>3865</v>
      </c>
      <c r="B5396" t="s">
        <v>31</v>
      </c>
      <c r="C5396" t="s">
        <v>566</v>
      </c>
      <c r="D5396" t="s">
        <v>25</v>
      </c>
      <c r="E5396" t="s">
        <v>29</v>
      </c>
      <c r="F5396">
        <v>19</v>
      </c>
      <c r="G5396">
        <v>19067</v>
      </c>
      <c r="H5396">
        <v>24777</v>
      </c>
      <c r="I5396">
        <v>1.17914223527561</v>
      </c>
      <c r="J5396">
        <v>1.3414541673531</v>
      </c>
      <c r="K5396">
        <v>0.162311932077496</v>
      </c>
      <c r="L5396">
        <v>0.42525890584398901</v>
      </c>
      <c r="M5396">
        <v>0.86186283219085702</v>
      </c>
      <c r="N5396">
        <v>-0.53723896803586502</v>
      </c>
      <c r="O5396">
        <v>81.287984475795895</v>
      </c>
      <c r="P5396">
        <v>77.230111156016406</v>
      </c>
      <c r="Q5396" t="s">
        <v>17</v>
      </c>
      <c r="R5396">
        <v>-0.53723896803586502</v>
      </c>
      <c r="S5396">
        <v>-0.382869985214497</v>
      </c>
      <c r="T5396">
        <v>-6.0523734584754102E-2</v>
      </c>
      <c r="U5396">
        <v>0.162311932077496</v>
      </c>
      <c r="V5396">
        <v>0.38514759873974602</v>
      </c>
      <c r="W5396">
        <v>0.707493849369489</v>
      </c>
      <c r="X5396">
        <v>0.86186283219085702</v>
      </c>
      <c r="Y5396">
        <v>0.12099700163276</v>
      </c>
    </row>
    <row r="5397" spans="1:25" x14ac:dyDescent="0.2">
      <c r="A5397" t="s">
        <v>3866</v>
      </c>
      <c r="B5397" t="s">
        <v>31</v>
      </c>
      <c r="C5397" t="s">
        <v>566</v>
      </c>
      <c r="D5397" t="s">
        <v>25</v>
      </c>
      <c r="E5397" t="s">
        <v>29</v>
      </c>
      <c r="F5397">
        <v>20</v>
      </c>
      <c r="G5397">
        <v>19067</v>
      </c>
      <c r="H5397">
        <v>24777</v>
      </c>
      <c r="I5397">
        <v>1.08735118267163</v>
      </c>
      <c r="J5397">
        <v>1.2398858821777901</v>
      </c>
      <c r="K5397">
        <v>0.152534699506163</v>
      </c>
      <c r="L5397">
        <v>0.3927880871992</v>
      </c>
      <c r="M5397">
        <v>0.79867110294884702</v>
      </c>
      <c r="N5397">
        <v>-0.49360170393651998</v>
      </c>
      <c r="O5397">
        <v>77.334609534798304</v>
      </c>
      <c r="P5397">
        <v>77.230111156016406</v>
      </c>
      <c r="Q5397" t="s">
        <v>17</v>
      </c>
      <c r="R5397">
        <v>-0.49360170393651998</v>
      </c>
      <c r="S5397">
        <v>-0.35101962828321098</v>
      </c>
      <c r="T5397">
        <v>-5.3286258186217503E-2</v>
      </c>
      <c r="U5397">
        <v>0.152534699506163</v>
      </c>
      <c r="V5397">
        <v>0.35835565719854401</v>
      </c>
      <c r="W5397">
        <v>0.65608902729553698</v>
      </c>
      <c r="X5397">
        <v>0.79867110294884702</v>
      </c>
      <c r="Y5397">
        <v>0.123023176325102</v>
      </c>
    </row>
    <row r="5398" spans="1:25" x14ac:dyDescent="0.2">
      <c r="A5398" t="s">
        <v>3867</v>
      </c>
      <c r="B5398" t="s">
        <v>31</v>
      </c>
      <c r="C5398" t="s">
        <v>566</v>
      </c>
      <c r="D5398" t="s">
        <v>25</v>
      </c>
      <c r="E5398" t="s">
        <v>29</v>
      </c>
      <c r="F5398">
        <v>21</v>
      </c>
      <c r="G5398">
        <v>19067</v>
      </c>
      <c r="H5398">
        <v>24777</v>
      </c>
      <c r="I5398">
        <v>1.0636036083285301</v>
      </c>
      <c r="J5398">
        <v>1.2291429434908501</v>
      </c>
      <c r="K5398">
        <v>0.165539335162325</v>
      </c>
      <c r="L5398">
        <v>0.370183262743355</v>
      </c>
      <c r="M5398">
        <v>0.77449080237514301</v>
      </c>
      <c r="N5398">
        <v>-0.44341213205049401</v>
      </c>
      <c r="O5398">
        <v>73.399748256149394</v>
      </c>
      <c r="P5398">
        <v>77.230111156016406</v>
      </c>
      <c r="Q5398" t="s">
        <v>17</v>
      </c>
      <c r="R5398">
        <v>-0.44341213205049401</v>
      </c>
      <c r="S5398">
        <v>-0.30903560767465599</v>
      </c>
      <c r="T5398">
        <v>-2.8436694515193001E-2</v>
      </c>
      <c r="U5398">
        <v>0.165539335162325</v>
      </c>
      <c r="V5398">
        <v>0.35951536483984298</v>
      </c>
      <c r="W5398">
        <v>0.64011427799930598</v>
      </c>
      <c r="X5398">
        <v>0.77449080237514301</v>
      </c>
      <c r="Y5398">
        <v>0.13467866861130201</v>
      </c>
    </row>
    <row r="5399" spans="1:25" x14ac:dyDescent="0.2">
      <c r="A5399" t="s">
        <v>3868</v>
      </c>
      <c r="B5399" t="s">
        <v>31</v>
      </c>
      <c r="C5399" t="s">
        <v>566</v>
      </c>
      <c r="D5399" t="s">
        <v>25</v>
      </c>
      <c r="E5399" t="s">
        <v>29</v>
      </c>
      <c r="F5399">
        <v>22</v>
      </c>
      <c r="G5399">
        <v>19067</v>
      </c>
      <c r="H5399">
        <v>24777</v>
      </c>
      <c r="I5399">
        <v>1.0148090942465999</v>
      </c>
      <c r="J5399">
        <v>1.1507922031197699</v>
      </c>
      <c r="K5399">
        <v>0.135983108873169</v>
      </c>
      <c r="L5399">
        <v>0.347119738387064</v>
      </c>
      <c r="M5399">
        <v>0.70699507851988996</v>
      </c>
      <c r="N5399">
        <v>-0.43502886077355202</v>
      </c>
      <c r="O5399">
        <v>70.238055278753905</v>
      </c>
      <c r="P5399">
        <v>77.230111156016406</v>
      </c>
      <c r="Q5399" t="s">
        <v>16</v>
      </c>
      <c r="R5399">
        <v>-0.43502886077355202</v>
      </c>
      <c r="S5399">
        <v>-0.309024395739047</v>
      </c>
      <c r="T5399">
        <v>-4.5907634041652497E-2</v>
      </c>
      <c r="U5399">
        <v>0.135983108873169</v>
      </c>
      <c r="V5399">
        <v>0.31787385178799099</v>
      </c>
      <c r="W5399">
        <v>0.58099061348538505</v>
      </c>
      <c r="X5399">
        <v>0.70699507851988996</v>
      </c>
      <c r="Y5399">
        <v>0.11816478118684</v>
      </c>
    </row>
    <row r="5400" spans="1:25" x14ac:dyDescent="0.2">
      <c r="A5400" t="s">
        <v>3869</v>
      </c>
      <c r="B5400" t="s">
        <v>31</v>
      </c>
      <c r="C5400" t="s">
        <v>566</v>
      </c>
      <c r="D5400" t="s">
        <v>25</v>
      </c>
      <c r="E5400" t="s">
        <v>29</v>
      </c>
      <c r="F5400">
        <v>23</v>
      </c>
      <c r="G5400">
        <v>19067</v>
      </c>
      <c r="H5400">
        <v>24777</v>
      </c>
      <c r="I5400">
        <v>0.87108879215398305</v>
      </c>
      <c r="J5400">
        <v>0.99655206809776797</v>
      </c>
      <c r="K5400">
        <v>0.12546327594378501</v>
      </c>
      <c r="L5400">
        <v>0.30657055148405499</v>
      </c>
      <c r="M5400">
        <v>0.62977183313505503</v>
      </c>
      <c r="N5400">
        <v>-0.37884528124748501</v>
      </c>
      <c r="O5400">
        <v>67.681858708763798</v>
      </c>
      <c r="P5400">
        <v>77.230111156016406</v>
      </c>
      <c r="Q5400" t="s">
        <v>16</v>
      </c>
      <c r="R5400">
        <v>-0.37884528124748501</v>
      </c>
      <c r="S5400">
        <v>-0.267560171058773</v>
      </c>
      <c r="T5400">
        <v>-3.5179693033859802E-2</v>
      </c>
      <c r="U5400">
        <v>0.12546327594378501</v>
      </c>
      <c r="V5400">
        <v>0.28610624492143</v>
      </c>
      <c r="W5400">
        <v>0.51848672294634301</v>
      </c>
      <c r="X5400">
        <v>0.62977183313505503</v>
      </c>
      <c r="Y5400">
        <v>0.125897361472814</v>
      </c>
    </row>
    <row r="5401" spans="1:25" x14ac:dyDescent="0.2">
      <c r="A5401" t="s">
        <v>3870</v>
      </c>
      <c r="B5401" t="s">
        <v>31</v>
      </c>
      <c r="C5401" t="s">
        <v>566</v>
      </c>
      <c r="D5401" t="s">
        <v>25</v>
      </c>
      <c r="E5401" t="s">
        <v>29</v>
      </c>
      <c r="F5401">
        <v>24</v>
      </c>
      <c r="G5401">
        <v>19067</v>
      </c>
      <c r="H5401">
        <v>24777</v>
      </c>
      <c r="I5401">
        <v>0.71061546126816</v>
      </c>
      <c r="J5401">
        <v>0.82240396085887502</v>
      </c>
      <c r="K5401">
        <v>0.111788499590715</v>
      </c>
      <c r="L5401">
        <v>0.26239244162488201</v>
      </c>
      <c r="M5401">
        <v>0.54342406606364602</v>
      </c>
      <c r="N5401">
        <v>-0.31984706688221598</v>
      </c>
      <c r="O5401">
        <v>66.668589709970107</v>
      </c>
      <c r="P5401">
        <v>77.230111156016406</v>
      </c>
      <c r="Q5401" t="s">
        <v>16</v>
      </c>
      <c r="R5401">
        <v>-0.31984706688221598</v>
      </c>
      <c r="S5401">
        <v>-0.22459861057238401</v>
      </c>
      <c r="T5401">
        <v>-2.5705139820723401E-2</v>
      </c>
      <c r="U5401">
        <v>0.111788499590715</v>
      </c>
      <c r="V5401">
        <v>0.24928213900215301</v>
      </c>
      <c r="W5401">
        <v>0.44817560975381399</v>
      </c>
      <c r="X5401">
        <v>0.54342406606364602</v>
      </c>
      <c r="Y5401">
        <v>0.13592894114222001</v>
      </c>
    </row>
    <row r="5402" spans="1:25" x14ac:dyDescent="0.2">
      <c r="A5402" t="s">
        <v>7576</v>
      </c>
      <c r="B5402" t="s">
        <v>31</v>
      </c>
      <c r="C5402" t="s">
        <v>566</v>
      </c>
      <c r="D5402" t="s">
        <v>34</v>
      </c>
      <c r="E5402" t="s">
        <v>14</v>
      </c>
      <c r="F5402">
        <v>1</v>
      </c>
      <c r="G5402">
        <v>19067</v>
      </c>
      <c r="H5402">
        <v>25076</v>
      </c>
      <c r="I5402">
        <v>0.531651651078905</v>
      </c>
      <c r="J5402">
        <v>0.52111956917407398</v>
      </c>
      <c r="K5402">
        <v>-1.05320819048312E-2</v>
      </c>
      <c r="L5402">
        <v>0.21661979618749799</v>
      </c>
      <c r="M5402">
        <v>0.34580748282360202</v>
      </c>
      <c r="N5402">
        <v>-0.36687164663326499</v>
      </c>
      <c r="O5402">
        <v>63.613890011514997</v>
      </c>
      <c r="P5402">
        <v>70.647359402659006</v>
      </c>
      <c r="Q5402" t="s">
        <v>16</v>
      </c>
      <c r="R5402">
        <v>-0.36687164663326499</v>
      </c>
      <c r="S5402">
        <v>-0.28823866061720299</v>
      </c>
      <c r="T5402">
        <v>-0.12404085510708</v>
      </c>
      <c r="U5402">
        <v>-1.05320819048312E-2</v>
      </c>
      <c r="V5402">
        <v>0.102976691297418</v>
      </c>
      <c r="W5402">
        <v>0.26717449680754102</v>
      </c>
      <c r="X5402">
        <v>0.34580748282360202</v>
      </c>
      <c r="Y5402">
        <v>-2.02104901213432E-2</v>
      </c>
    </row>
    <row r="5403" spans="1:25" x14ac:dyDescent="0.2">
      <c r="A5403" t="s">
        <v>7577</v>
      </c>
      <c r="B5403" t="s">
        <v>31</v>
      </c>
      <c r="C5403" t="s">
        <v>566</v>
      </c>
      <c r="D5403" t="s">
        <v>34</v>
      </c>
      <c r="E5403" t="s">
        <v>14</v>
      </c>
      <c r="F5403">
        <v>2</v>
      </c>
      <c r="G5403">
        <v>19067</v>
      </c>
      <c r="H5403">
        <v>25076</v>
      </c>
      <c r="I5403">
        <v>0.47771514329376602</v>
      </c>
      <c r="J5403">
        <v>0.46764996422689997</v>
      </c>
      <c r="K5403">
        <v>-1.00651790668658E-2</v>
      </c>
      <c r="L5403">
        <v>0.18769835409909399</v>
      </c>
      <c r="M5403">
        <v>0.29869861342614301</v>
      </c>
      <c r="N5403">
        <v>-0.318828971559875</v>
      </c>
      <c r="O5403">
        <v>63.092857930447501</v>
      </c>
      <c r="P5403">
        <v>70.647359402659006</v>
      </c>
      <c r="Q5403" t="s">
        <v>16</v>
      </c>
      <c r="R5403">
        <v>-0.318828971559875</v>
      </c>
      <c r="S5403">
        <v>-0.25069446902190401</v>
      </c>
      <c r="T5403">
        <v>-0.10841911661479101</v>
      </c>
      <c r="U5403">
        <v>-1.00651790668658E-2</v>
      </c>
      <c r="V5403">
        <v>8.8288758481059298E-2</v>
      </c>
      <c r="W5403">
        <v>0.230564110888172</v>
      </c>
      <c r="X5403">
        <v>0.29869861342614301</v>
      </c>
      <c r="Y5403">
        <v>-2.1522890702034302E-2</v>
      </c>
    </row>
    <row r="5404" spans="1:25" x14ac:dyDescent="0.2">
      <c r="A5404" t="s">
        <v>7578</v>
      </c>
      <c r="B5404" t="s">
        <v>31</v>
      </c>
      <c r="C5404" t="s">
        <v>566</v>
      </c>
      <c r="D5404" t="s">
        <v>34</v>
      </c>
      <c r="E5404" t="s">
        <v>14</v>
      </c>
      <c r="F5404">
        <v>3</v>
      </c>
      <c r="G5404">
        <v>19067</v>
      </c>
      <c r="H5404">
        <v>25076</v>
      </c>
      <c r="I5404">
        <v>0.44567958746271902</v>
      </c>
      <c r="J5404">
        <v>0.43832014009562997</v>
      </c>
      <c r="K5404">
        <v>-7.3594473670896597E-3</v>
      </c>
      <c r="L5404">
        <v>0.167732185287327</v>
      </c>
      <c r="M5404">
        <v>0.26855999743056402</v>
      </c>
      <c r="N5404">
        <v>-0.283278892164743</v>
      </c>
      <c r="O5404">
        <v>62.715315512107402</v>
      </c>
      <c r="P5404">
        <v>70.647359402659006</v>
      </c>
      <c r="Q5404" t="s">
        <v>16</v>
      </c>
      <c r="R5404">
        <v>-0.283278892164743</v>
      </c>
      <c r="S5404">
        <v>-0.222392108905443</v>
      </c>
      <c r="T5404">
        <v>-9.5251112457649195E-2</v>
      </c>
      <c r="U5404">
        <v>-7.3594473670896597E-3</v>
      </c>
      <c r="V5404">
        <v>8.0532217723469898E-2</v>
      </c>
      <c r="W5404">
        <v>0.207673214171264</v>
      </c>
      <c r="X5404">
        <v>0.26855999743056402</v>
      </c>
      <c r="Y5404">
        <v>-1.67901191249939E-2</v>
      </c>
    </row>
    <row r="5405" spans="1:25" x14ac:dyDescent="0.2">
      <c r="A5405" t="s">
        <v>7579</v>
      </c>
      <c r="B5405" t="s">
        <v>31</v>
      </c>
      <c r="C5405" t="s">
        <v>566</v>
      </c>
      <c r="D5405" t="s">
        <v>34</v>
      </c>
      <c r="E5405" t="s">
        <v>14</v>
      </c>
      <c r="F5405">
        <v>4</v>
      </c>
      <c r="G5405">
        <v>19067</v>
      </c>
      <c r="H5405">
        <v>25076</v>
      </c>
      <c r="I5405">
        <v>0.42705032506621698</v>
      </c>
      <c r="J5405">
        <v>0.42211241442487002</v>
      </c>
      <c r="K5405">
        <v>-4.9379106413474103E-3</v>
      </c>
      <c r="L5405">
        <v>0.15522287627791601</v>
      </c>
      <c r="M5405">
        <v>0.25040372083582402</v>
      </c>
      <c r="N5405">
        <v>-0.260279542118519</v>
      </c>
      <c r="O5405">
        <v>62.077952490982298</v>
      </c>
      <c r="P5405">
        <v>70.647359402659006</v>
      </c>
      <c r="Q5405" t="s">
        <v>16</v>
      </c>
      <c r="R5405">
        <v>-0.260279542118519</v>
      </c>
      <c r="S5405">
        <v>-0.20393363802963599</v>
      </c>
      <c r="T5405">
        <v>-8.6274697810975298E-2</v>
      </c>
      <c r="U5405">
        <v>-4.9379106413474103E-3</v>
      </c>
      <c r="V5405">
        <v>7.6398876528280493E-2</v>
      </c>
      <c r="W5405">
        <v>0.194057816746941</v>
      </c>
      <c r="X5405">
        <v>0.25040372083582402</v>
      </c>
      <c r="Y5405">
        <v>-1.1698093855105699E-2</v>
      </c>
    </row>
    <row r="5406" spans="1:25" x14ac:dyDescent="0.2">
      <c r="A5406" t="s">
        <v>7580</v>
      </c>
      <c r="B5406" t="s">
        <v>31</v>
      </c>
      <c r="C5406" t="s">
        <v>566</v>
      </c>
      <c r="D5406" t="s">
        <v>34</v>
      </c>
      <c r="E5406" t="s">
        <v>14</v>
      </c>
      <c r="F5406">
        <v>5</v>
      </c>
      <c r="G5406">
        <v>19067</v>
      </c>
      <c r="H5406">
        <v>25076</v>
      </c>
      <c r="I5406">
        <v>0.42389790989693699</v>
      </c>
      <c r="J5406">
        <v>0.42104032261090202</v>
      </c>
      <c r="K5406">
        <v>-2.8575872860347501E-3</v>
      </c>
      <c r="L5406">
        <v>0.149009057575198</v>
      </c>
      <c r="M5406">
        <v>0.24226231242516599</v>
      </c>
      <c r="N5406">
        <v>-0.24797748699723501</v>
      </c>
      <c r="O5406">
        <v>61.567814441427302</v>
      </c>
      <c r="P5406">
        <v>70.647359402659006</v>
      </c>
      <c r="Q5406" t="s">
        <v>16</v>
      </c>
      <c r="R5406">
        <v>-0.24797748699723501</v>
      </c>
      <c r="S5406">
        <v>-0.19388719909743801</v>
      </c>
      <c r="T5406">
        <v>-8.0938333455438397E-2</v>
      </c>
      <c r="U5406">
        <v>-2.8575872860347501E-3</v>
      </c>
      <c r="V5406">
        <v>7.5223158883368904E-2</v>
      </c>
      <c r="W5406">
        <v>0.18817202452536899</v>
      </c>
      <c r="X5406">
        <v>0.24226231242516599</v>
      </c>
      <c r="Y5406">
        <v>-6.7869682131978101E-3</v>
      </c>
    </row>
    <row r="5407" spans="1:25" x14ac:dyDescent="0.2">
      <c r="A5407" t="s">
        <v>7581</v>
      </c>
      <c r="B5407" t="s">
        <v>31</v>
      </c>
      <c r="C5407" t="s">
        <v>566</v>
      </c>
      <c r="D5407" t="s">
        <v>34</v>
      </c>
      <c r="E5407" t="s">
        <v>14</v>
      </c>
      <c r="F5407">
        <v>6</v>
      </c>
      <c r="G5407">
        <v>19067</v>
      </c>
      <c r="H5407">
        <v>25076</v>
      </c>
      <c r="I5407">
        <v>0.44231725604537298</v>
      </c>
      <c r="J5407">
        <v>0.44685725591432102</v>
      </c>
      <c r="K5407">
        <v>4.5399998689474299E-3</v>
      </c>
      <c r="L5407">
        <v>0.155088055000147</v>
      </c>
      <c r="M5407">
        <v>0.25965985034418898</v>
      </c>
      <c r="N5407">
        <v>-0.25057985060629401</v>
      </c>
      <c r="O5407">
        <v>61.1438987471779</v>
      </c>
      <c r="P5407">
        <v>70.647359402659006</v>
      </c>
      <c r="Q5407" t="s">
        <v>16</v>
      </c>
      <c r="R5407">
        <v>-0.25057985060629401</v>
      </c>
      <c r="S5407">
        <v>-0.19428288664124099</v>
      </c>
      <c r="T5407">
        <v>-7.6726140951129507E-2</v>
      </c>
      <c r="U5407">
        <v>4.5399998689474299E-3</v>
      </c>
      <c r="V5407">
        <v>8.5806140689024396E-2</v>
      </c>
      <c r="W5407">
        <v>0.20336288637913599</v>
      </c>
      <c r="X5407">
        <v>0.25965985034418898</v>
      </c>
      <c r="Y5407">
        <v>1.0159843683545101E-2</v>
      </c>
    </row>
    <row r="5408" spans="1:25" x14ac:dyDescent="0.2">
      <c r="A5408" t="s">
        <v>7582</v>
      </c>
      <c r="B5408" t="s">
        <v>31</v>
      </c>
      <c r="C5408" t="s">
        <v>566</v>
      </c>
      <c r="D5408" t="s">
        <v>34</v>
      </c>
      <c r="E5408" t="s">
        <v>14</v>
      </c>
      <c r="F5408">
        <v>7</v>
      </c>
      <c r="G5408">
        <v>19067</v>
      </c>
      <c r="H5408">
        <v>25076</v>
      </c>
      <c r="I5408">
        <v>0.49279691646024698</v>
      </c>
      <c r="J5408">
        <v>0.51186120226853105</v>
      </c>
      <c r="K5408">
        <v>1.9064285808283701E-2</v>
      </c>
      <c r="L5408">
        <v>0.17745927960244001</v>
      </c>
      <c r="M5408">
        <v>0.31098480075429802</v>
      </c>
      <c r="N5408">
        <v>-0.27285622913773</v>
      </c>
      <c r="O5408">
        <v>61.094339866683498</v>
      </c>
      <c r="P5408">
        <v>70.647359402659006</v>
      </c>
      <c r="Q5408" t="s">
        <v>16</v>
      </c>
      <c r="R5408">
        <v>-0.27285622913773</v>
      </c>
      <c r="S5408">
        <v>-0.20843851064204399</v>
      </c>
      <c r="T5408">
        <v>-7.3924376703394898E-2</v>
      </c>
      <c r="U5408">
        <v>1.9064285808283701E-2</v>
      </c>
      <c r="V5408">
        <v>0.112052948319962</v>
      </c>
      <c r="W5408">
        <v>0.24656708225861201</v>
      </c>
      <c r="X5408">
        <v>0.31098480075429802</v>
      </c>
      <c r="Y5408">
        <v>3.7245029949119497E-2</v>
      </c>
    </row>
    <row r="5409" spans="1:25" x14ac:dyDescent="0.2">
      <c r="A5409" t="s">
        <v>7583</v>
      </c>
      <c r="B5409" t="s">
        <v>31</v>
      </c>
      <c r="C5409" t="s">
        <v>566</v>
      </c>
      <c r="D5409" t="s">
        <v>34</v>
      </c>
      <c r="E5409" t="s">
        <v>14</v>
      </c>
      <c r="F5409">
        <v>8</v>
      </c>
      <c r="G5409">
        <v>19067</v>
      </c>
      <c r="H5409">
        <v>25076</v>
      </c>
      <c r="I5409">
        <v>0.55424273994940998</v>
      </c>
      <c r="J5409">
        <v>0.56664287218677201</v>
      </c>
      <c r="K5409">
        <v>1.2400132237361699E-2</v>
      </c>
      <c r="L5409">
        <v>0.20089938528444001</v>
      </c>
      <c r="M5409">
        <v>0.34287962103026498</v>
      </c>
      <c r="N5409">
        <v>-0.31807935655554198</v>
      </c>
      <c r="O5409">
        <v>63.9174399184176</v>
      </c>
      <c r="P5409">
        <v>70.647359402659006</v>
      </c>
      <c r="Q5409" t="s">
        <v>16</v>
      </c>
      <c r="R5409">
        <v>-0.31807935655554198</v>
      </c>
      <c r="S5409">
        <v>-0.24515287969728999</v>
      </c>
      <c r="T5409">
        <v>-9.2871145651684694E-2</v>
      </c>
      <c r="U5409">
        <v>1.2400132237361699E-2</v>
      </c>
      <c r="V5409">
        <v>0.117671410126408</v>
      </c>
      <c r="W5409">
        <v>0.26995314417201299</v>
      </c>
      <c r="X5409">
        <v>0.34287962103026498</v>
      </c>
      <c r="Y5409">
        <v>2.18835051952696E-2</v>
      </c>
    </row>
    <row r="5410" spans="1:25" x14ac:dyDescent="0.2">
      <c r="A5410" t="s">
        <v>7584</v>
      </c>
      <c r="B5410" t="s">
        <v>31</v>
      </c>
      <c r="C5410" t="s">
        <v>566</v>
      </c>
      <c r="D5410" t="s">
        <v>34</v>
      </c>
      <c r="E5410" t="s">
        <v>14</v>
      </c>
      <c r="F5410">
        <v>9</v>
      </c>
      <c r="G5410">
        <v>19067</v>
      </c>
      <c r="H5410">
        <v>25076</v>
      </c>
      <c r="I5410">
        <v>0.60110837209413204</v>
      </c>
      <c r="J5410">
        <v>0.60455082383352798</v>
      </c>
      <c r="K5410">
        <v>3.4424517393955001E-3</v>
      </c>
      <c r="L5410">
        <v>0.23009377272934001</v>
      </c>
      <c r="M5410">
        <v>0.38194670787916002</v>
      </c>
      <c r="N5410">
        <v>-0.37506180440036901</v>
      </c>
      <c r="O5410">
        <v>69.225773906730893</v>
      </c>
      <c r="P5410">
        <v>70.647359402659006</v>
      </c>
      <c r="Q5410" t="s">
        <v>16</v>
      </c>
      <c r="R5410">
        <v>-0.37506180440036901</v>
      </c>
      <c r="S5410">
        <v>-0.29153776489961902</v>
      </c>
      <c r="T5410">
        <v>-0.117126685170779</v>
      </c>
      <c r="U5410">
        <v>3.4424517393955001E-3</v>
      </c>
      <c r="V5410">
        <v>0.12401158864957</v>
      </c>
      <c r="W5410">
        <v>0.29842266837841003</v>
      </c>
      <c r="X5410">
        <v>0.38194670787916002</v>
      </c>
      <c r="Y5410">
        <v>5.69423049921016E-3</v>
      </c>
    </row>
    <row r="5411" spans="1:25" x14ac:dyDescent="0.2">
      <c r="A5411" t="s">
        <v>7585</v>
      </c>
      <c r="B5411" t="s">
        <v>31</v>
      </c>
      <c r="C5411" t="s">
        <v>566</v>
      </c>
      <c r="D5411" t="s">
        <v>34</v>
      </c>
      <c r="E5411" t="s">
        <v>14</v>
      </c>
      <c r="F5411">
        <v>10</v>
      </c>
      <c r="G5411">
        <v>19067</v>
      </c>
      <c r="H5411">
        <v>25076</v>
      </c>
      <c r="I5411">
        <v>0.64185987464626504</v>
      </c>
      <c r="J5411">
        <v>0.64145881338147803</v>
      </c>
      <c r="K5411">
        <v>-4.0106126478767201E-4</v>
      </c>
      <c r="L5411">
        <v>0.25828869193417803</v>
      </c>
      <c r="M5411">
        <v>0.42448383696693598</v>
      </c>
      <c r="N5411">
        <v>-0.42528595949651099</v>
      </c>
      <c r="O5411">
        <v>73.705011700953406</v>
      </c>
      <c r="P5411">
        <v>70.647359402659006</v>
      </c>
      <c r="Q5411" t="s">
        <v>16</v>
      </c>
      <c r="R5411">
        <v>-0.42528595949651099</v>
      </c>
      <c r="S5411">
        <v>-0.33152716432440399</v>
      </c>
      <c r="T5411">
        <v>-0.13574433583829701</v>
      </c>
      <c r="U5411">
        <v>-4.0106126478767201E-4</v>
      </c>
      <c r="V5411">
        <v>0.134942213308722</v>
      </c>
      <c r="W5411">
        <v>0.33072504179482898</v>
      </c>
      <c r="X5411">
        <v>0.42448383696693598</v>
      </c>
      <c r="Y5411">
        <v>-6.2523307252333195E-4</v>
      </c>
    </row>
    <row r="5412" spans="1:25" x14ac:dyDescent="0.2">
      <c r="A5412" t="s">
        <v>7586</v>
      </c>
      <c r="B5412" t="s">
        <v>31</v>
      </c>
      <c r="C5412" t="s">
        <v>566</v>
      </c>
      <c r="D5412" t="s">
        <v>34</v>
      </c>
      <c r="E5412" t="s">
        <v>14</v>
      </c>
      <c r="F5412">
        <v>11</v>
      </c>
      <c r="G5412">
        <v>19067</v>
      </c>
      <c r="H5412">
        <v>25076</v>
      </c>
      <c r="I5412">
        <v>0.68534734523295804</v>
      </c>
      <c r="J5412">
        <v>0.68304044640053097</v>
      </c>
      <c r="K5412">
        <v>-2.3068988324270699E-3</v>
      </c>
      <c r="L5412">
        <v>0.291979841443952</v>
      </c>
      <c r="M5412">
        <v>0.47799994034287402</v>
      </c>
      <c r="N5412">
        <v>-0.482613738007728</v>
      </c>
      <c r="O5412">
        <v>77.779668172357802</v>
      </c>
      <c r="P5412">
        <v>70.647359402659006</v>
      </c>
      <c r="Q5412" t="s">
        <v>16</v>
      </c>
      <c r="R5412">
        <v>-0.482613738007728</v>
      </c>
      <c r="S5412">
        <v>-0.37662505556357401</v>
      </c>
      <c r="T5412">
        <v>-0.155304335749058</v>
      </c>
      <c r="U5412">
        <v>-2.3068988324270699E-3</v>
      </c>
      <c r="V5412">
        <v>0.15069053808420399</v>
      </c>
      <c r="W5412">
        <v>0.37201125789871903</v>
      </c>
      <c r="X5412">
        <v>0.47799994034287402</v>
      </c>
      <c r="Y5412">
        <v>-3.3773971140126599E-3</v>
      </c>
    </row>
    <row r="5413" spans="1:25" x14ac:dyDescent="0.2">
      <c r="A5413" t="s">
        <v>7587</v>
      </c>
      <c r="B5413" t="s">
        <v>31</v>
      </c>
      <c r="C5413" t="s">
        <v>566</v>
      </c>
      <c r="D5413" t="s">
        <v>34</v>
      </c>
      <c r="E5413" t="s">
        <v>14</v>
      </c>
      <c r="F5413">
        <v>12</v>
      </c>
      <c r="G5413">
        <v>19067</v>
      </c>
      <c r="H5413">
        <v>25076</v>
      </c>
      <c r="I5413">
        <v>0.73966302541643503</v>
      </c>
      <c r="J5413">
        <v>0.73427609962245299</v>
      </c>
      <c r="K5413">
        <v>-5.38692579398192E-3</v>
      </c>
      <c r="L5413">
        <v>0.32661544733736397</v>
      </c>
      <c r="M5413">
        <v>0.53189548507598206</v>
      </c>
      <c r="N5413">
        <v>-0.54266933666394601</v>
      </c>
      <c r="O5413">
        <v>80.278137745349298</v>
      </c>
      <c r="P5413">
        <v>70.647359402659006</v>
      </c>
      <c r="Q5413" t="s">
        <v>16</v>
      </c>
      <c r="R5413">
        <v>-0.54266933666394601</v>
      </c>
      <c r="S5413">
        <v>-0.42410792928048302</v>
      </c>
      <c r="T5413">
        <v>-0.176533420198761</v>
      </c>
      <c r="U5413">
        <v>-5.38692579398192E-3</v>
      </c>
      <c r="V5413">
        <v>0.16575956861079699</v>
      </c>
      <c r="W5413">
        <v>0.41333407769251901</v>
      </c>
      <c r="X5413">
        <v>0.53189548507598206</v>
      </c>
      <c r="Y5413">
        <v>-7.3363763259511596E-3</v>
      </c>
    </row>
    <row r="5414" spans="1:25" x14ac:dyDescent="0.2">
      <c r="A5414" t="s">
        <v>7588</v>
      </c>
      <c r="B5414" t="s">
        <v>31</v>
      </c>
      <c r="C5414" t="s">
        <v>566</v>
      </c>
      <c r="D5414" t="s">
        <v>34</v>
      </c>
      <c r="E5414" t="s">
        <v>14</v>
      </c>
      <c r="F5414">
        <v>13</v>
      </c>
      <c r="G5414">
        <v>19067</v>
      </c>
      <c r="H5414">
        <v>25076</v>
      </c>
      <c r="I5414">
        <v>0.81076848896062303</v>
      </c>
      <c r="J5414">
        <v>0.792179695605845</v>
      </c>
      <c r="K5414">
        <v>-1.8588793354777301E-2</v>
      </c>
      <c r="L5414">
        <v>0.35753115061866497</v>
      </c>
      <c r="M5414">
        <v>0.56954994941292703</v>
      </c>
      <c r="N5414">
        <v>-0.60672753612248198</v>
      </c>
      <c r="O5414">
        <v>81.327818990447099</v>
      </c>
      <c r="P5414">
        <v>70.647359402659006</v>
      </c>
      <c r="Q5414" t="s">
        <v>16</v>
      </c>
      <c r="R5414">
        <v>-0.60672753612248198</v>
      </c>
      <c r="S5414">
        <v>-0.476943728447906</v>
      </c>
      <c r="T5414">
        <v>-0.205935116278958</v>
      </c>
      <c r="U5414">
        <v>-1.8588793354777301E-2</v>
      </c>
      <c r="V5414">
        <v>0.16875752956940299</v>
      </c>
      <c r="W5414">
        <v>0.43976614173835199</v>
      </c>
      <c r="X5414">
        <v>0.56954994941292703</v>
      </c>
      <c r="Y5414">
        <v>-2.3465374659168502E-2</v>
      </c>
    </row>
    <row r="5415" spans="1:25" x14ac:dyDescent="0.2">
      <c r="A5415" t="s">
        <v>7589</v>
      </c>
      <c r="B5415" t="s">
        <v>31</v>
      </c>
      <c r="C5415" t="s">
        <v>566</v>
      </c>
      <c r="D5415" t="s">
        <v>34</v>
      </c>
      <c r="E5415" t="s">
        <v>14</v>
      </c>
      <c r="F5415">
        <v>14</v>
      </c>
      <c r="G5415">
        <v>19067</v>
      </c>
      <c r="H5415">
        <v>25076</v>
      </c>
      <c r="I5415">
        <v>0.87286403959442405</v>
      </c>
      <c r="J5415">
        <v>0.84156455213373504</v>
      </c>
      <c r="K5415">
        <v>-3.1299487460688898E-2</v>
      </c>
      <c r="L5415">
        <v>0.38490716035599898</v>
      </c>
      <c r="M5415">
        <v>0.60187279132492999</v>
      </c>
      <c r="N5415">
        <v>-0.66447176624630799</v>
      </c>
      <c r="O5415">
        <v>81.457093047373604</v>
      </c>
      <c r="P5415">
        <v>70.647359402659006</v>
      </c>
      <c r="Q5415" t="s">
        <v>16</v>
      </c>
      <c r="R5415">
        <v>-0.66447176624630799</v>
      </c>
      <c r="S5415">
        <v>-0.52475046703707995</v>
      </c>
      <c r="T5415">
        <v>-0.23299083948723301</v>
      </c>
      <c r="U5415">
        <v>-3.1299487460688898E-2</v>
      </c>
      <c r="V5415">
        <v>0.17039186456585501</v>
      </c>
      <c r="W5415">
        <v>0.462151492115702</v>
      </c>
      <c r="X5415">
        <v>0.60187279132492999</v>
      </c>
      <c r="Y5415">
        <v>-3.7192022146525699E-2</v>
      </c>
    </row>
    <row r="5416" spans="1:25" x14ac:dyDescent="0.2">
      <c r="A5416" t="s">
        <v>7590</v>
      </c>
      <c r="B5416" t="s">
        <v>31</v>
      </c>
      <c r="C5416" t="s">
        <v>566</v>
      </c>
      <c r="D5416" t="s">
        <v>34</v>
      </c>
      <c r="E5416" t="s">
        <v>14</v>
      </c>
      <c r="F5416">
        <v>15</v>
      </c>
      <c r="G5416">
        <v>19067</v>
      </c>
      <c r="H5416">
        <v>25076</v>
      </c>
      <c r="I5416">
        <v>0.92375024138580497</v>
      </c>
      <c r="J5416">
        <v>0.88272110889829003</v>
      </c>
      <c r="K5416">
        <v>-4.1029132487515198E-2</v>
      </c>
      <c r="L5416">
        <v>0.40469114575471998</v>
      </c>
      <c r="M5416">
        <v>0.624687802278999</v>
      </c>
      <c r="N5416">
        <v>-0.70674606725403</v>
      </c>
      <c r="O5416">
        <v>80.819074759031395</v>
      </c>
      <c r="P5416">
        <v>70.647359402659006</v>
      </c>
      <c r="Q5416" t="s">
        <v>16</v>
      </c>
      <c r="R5416">
        <v>-0.70674606725403</v>
      </c>
      <c r="S5416">
        <v>-0.55984318134506605</v>
      </c>
      <c r="T5416">
        <v>-0.25308729286298798</v>
      </c>
      <c r="U5416">
        <v>-4.1029132487515198E-2</v>
      </c>
      <c r="V5416">
        <v>0.17102902788795801</v>
      </c>
      <c r="W5416">
        <v>0.47778491637003601</v>
      </c>
      <c r="X5416">
        <v>0.624687802278999</v>
      </c>
      <c r="Y5416">
        <v>-4.6480289271345301E-2</v>
      </c>
    </row>
    <row r="5417" spans="1:25" x14ac:dyDescent="0.2">
      <c r="A5417" t="s">
        <v>7591</v>
      </c>
      <c r="B5417" t="s">
        <v>31</v>
      </c>
      <c r="C5417" t="s">
        <v>566</v>
      </c>
      <c r="D5417" t="s">
        <v>34</v>
      </c>
      <c r="E5417" t="s">
        <v>14</v>
      </c>
      <c r="F5417">
        <v>16</v>
      </c>
      <c r="G5417">
        <v>19067</v>
      </c>
      <c r="H5417">
        <v>25076</v>
      </c>
      <c r="I5417">
        <v>0.95480622382007097</v>
      </c>
      <c r="J5417">
        <v>0.92238769317673597</v>
      </c>
      <c r="K5417">
        <v>-3.2418530643334699E-2</v>
      </c>
      <c r="L5417">
        <v>0.42399432136209297</v>
      </c>
      <c r="M5417">
        <v>0.66505212799730795</v>
      </c>
      <c r="N5417">
        <v>-0.72988918928397695</v>
      </c>
      <c r="O5417">
        <v>79.563671612552497</v>
      </c>
      <c r="P5417">
        <v>70.647359402659006</v>
      </c>
      <c r="Q5417" t="s">
        <v>16</v>
      </c>
      <c r="R5417">
        <v>-0.72988918928397695</v>
      </c>
      <c r="S5417">
        <v>-0.57597925062953803</v>
      </c>
      <c r="T5417">
        <v>-0.25459155503707098</v>
      </c>
      <c r="U5417">
        <v>-3.2418530643334699E-2</v>
      </c>
      <c r="V5417">
        <v>0.18975449375040199</v>
      </c>
      <c r="W5417">
        <v>0.51114218934286804</v>
      </c>
      <c r="X5417">
        <v>0.66505212799730795</v>
      </c>
      <c r="Y5417">
        <v>-3.5146317414192801E-2</v>
      </c>
    </row>
    <row r="5418" spans="1:25" x14ac:dyDescent="0.2">
      <c r="A5418" t="s">
        <v>7592</v>
      </c>
      <c r="B5418" t="s">
        <v>31</v>
      </c>
      <c r="C5418" t="s">
        <v>566</v>
      </c>
      <c r="D5418" t="s">
        <v>34</v>
      </c>
      <c r="E5418" t="s">
        <v>14</v>
      </c>
      <c r="F5418">
        <v>17</v>
      </c>
      <c r="G5418">
        <v>19067</v>
      </c>
      <c r="H5418">
        <v>25076</v>
      </c>
      <c r="I5418">
        <v>0.94419721637465903</v>
      </c>
      <c r="J5418">
        <v>0.94660753934344799</v>
      </c>
      <c r="K5418">
        <v>2.4103229687886299E-3</v>
      </c>
      <c r="L5418">
        <v>0.43592531849495197</v>
      </c>
      <c r="M5418">
        <v>0.71950747189298403</v>
      </c>
      <c r="N5418">
        <v>-0.714686825955407</v>
      </c>
      <c r="O5418">
        <v>77.625350991648602</v>
      </c>
      <c r="P5418">
        <v>70.647359402659006</v>
      </c>
      <c r="Q5418" t="s">
        <v>17</v>
      </c>
      <c r="R5418">
        <v>-0.714686825955407</v>
      </c>
      <c r="S5418">
        <v>-0.55644593534173903</v>
      </c>
      <c r="T5418">
        <v>-0.22601454392256601</v>
      </c>
      <c r="U5418">
        <v>2.4103229687886299E-3</v>
      </c>
      <c r="V5418">
        <v>0.23083518986014301</v>
      </c>
      <c r="W5418">
        <v>0.56126658127931695</v>
      </c>
      <c r="X5418">
        <v>0.71950747189298403</v>
      </c>
      <c r="Y5418">
        <v>2.54627484845556E-3</v>
      </c>
    </row>
    <row r="5419" spans="1:25" x14ac:dyDescent="0.2">
      <c r="A5419" t="s">
        <v>7593</v>
      </c>
      <c r="B5419" t="s">
        <v>31</v>
      </c>
      <c r="C5419" t="s">
        <v>566</v>
      </c>
      <c r="D5419" t="s">
        <v>34</v>
      </c>
      <c r="E5419" t="s">
        <v>14</v>
      </c>
      <c r="F5419">
        <v>18</v>
      </c>
      <c r="G5419">
        <v>19067</v>
      </c>
      <c r="H5419">
        <v>25076</v>
      </c>
      <c r="I5419">
        <v>0.94995010168004501</v>
      </c>
      <c r="J5419">
        <v>0.97227005401127398</v>
      </c>
      <c r="K5419">
        <v>2.2319952331229301E-2</v>
      </c>
      <c r="L5419">
        <v>0.44009541435252503</v>
      </c>
      <c r="M5419">
        <v>0.74627690894113197</v>
      </c>
      <c r="N5419">
        <v>-0.70163700427867404</v>
      </c>
      <c r="O5419">
        <v>74.345288203207502</v>
      </c>
      <c r="P5419">
        <v>70.647359402659006</v>
      </c>
      <c r="Q5419" t="s">
        <v>17</v>
      </c>
      <c r="R5419">
        <v>-0.70163700427867404</v>
      </c>
      <c r="S5419">
        <v>-0.541882368868707</v>
      </c>
      <c r="T5419">
        <v>-0.20829004478949401</v>
      </c>
      <c r="U5419">
        <v>2.2319952331229301E-2</v>
      </c>
      <c r="V5419">
        <v>0.25292994945195202</v>
      </c>
      <c r="W5419">
        <v>0.58652227353116604</v>
      </c>
      <c r="X5419">
        <v>0.74627690894113197</v>
      </c>
      <c r="Y5419">
        <v>2.2956535829880099E-2</v>
      </c>
    </row>
    <row r="5420" spans="1:25" x14ac:dyDescent="0.2">
      <c r="A5420" t="s">
        <v>7594</v>
      </c>
      <c r="B5420" t="s">
        <v>31</v>
      </c>
      <c r="C5420" t="s">
        <v>566</v>
      </c>
      <c r="D5420" t="s">
        <v>34</v>
      </c>
      <c r="E5420" t="s">
        <v>14</v>
      </c>
      <c r="F5420">
        <v>19</v>
      </c>
      <c r="G5420">
        <v>19067</v>
      </c>
      <c r="H5420">
        <v>25076</v>
      </c>
      <c r="I5420">
        <v>0.97077330475643298</v>
      </c>
      <c r="J5420">
        <v>1.0195143369542199</v>
      </c>
      <c r="K5420">
        <v>4.87410321977906E-2</v>
      </c>
      <c r="L5420">
        <v>0.425261673543603</v>
      </c>
      <c r="M5420">
        <v>0.74829648517701797</v>
      </c>
      <c r="N5420">
        <v>-0.65081442078143703</v>
      </c>
      <c r="O5420">
        <v>70.748474757601002</v>
      </c>
      <c r="P5420">
        <v>70.647359402659006</v>
      </c>
      <c r="Q5420" t="s">
        <v>17</v>
      </c>
      <c r="R5420">
        <v>-0.65081442078143703</v>
      </c>
      <c r="S5420">
        <v>-0.49644443328510901</v>
      </c>
      <c r="T5420">
        <v>-0.17409608473905799</v>
      </c>
      <c r="U5420">
        <v>4.87410321977906E-2</v>
      </c>
      <c r="V5420">
        <v>0.27157814913463901</v>
      </c>
      <c r="W5420">
        <v>0.59392649768068995</v>
      </c>
      <c r="X5420">
        <v>0.74829648517701797</v>
      </c>
      <c r="Y5420">
        <v>4.7808089039143201E-2</v>
      </c>
    </row>
    <row r="5421" spans="1:25" x14ac:dyDescent="0.2">
      <c r="A5421" t="s">
        <v>7595</v>
      </c>
      <c r="B5421" t="s">
        <v>31</v>
      </c>
      <c r="C5421" t="s">
        <v>566</v>
      </c>
      <c r="D5421" t="s">
        <v>34</v>
      </c>
      <c r="E5421" t="s">
        <v>14</v>
      </c>
      <c r="F5421">
        <v>20</v>
      </c>
      <c r="G5421">
        <v>19067</v>
      </c>
      <c r="H5421">
        <v>25076</v>
      </c>
      <c r="I5421">
        <v>0.95350400402428903</v>
      </c>
      <c r="J5421">
        <v>1.01646218511194</v>
      </c>
      <c r="K5421">
        <v>6.2958181087654899E-2</v>
      </c>
      <c r="L5421">
        <v>0.39279146441581803</v>
      </c>
      <c r="M5421">
        <v>0.70910014005167599</v>
      </c>
      <c r="N5421">
        <v>-0.58318377787636599</v>
      </c>
      <c r="O5421">
        <v>68.4695062843751</v>
      </c>
      <c r="P5421">
        <v>70.647359402659006</v>
      </c>
      <c r="Q5421" t="s">
        <v>17</v>
      </c>
      <c r="R5421">
        <v>-0.58318377787636599</v>
      </c>
      <c r="S5421">
        <v>-0.44060047629342403</v>
      </c>
      <c r="T5421">
        <v>-0.14286454626623399</v>
      </c>
      <c r="U5421">
        <v>6.2958181087654899E-2</v>
      </c>
      <c r="V5421">
        <v>0.26878090844154401</v>
      </c>
      <c r="W5421">
        <v>0.56651683846873402</v>
      </c>
      <c r="X5421">
        <v>0.70910014005167599</v>
      </c>
      <c r="Y5421">
        <v>6.1938537419098702E-2</v>
      </c>
    </row>
    <row r="5422" spans="1:25" x14ac:dyDescent="0.2">
      <c r="A5422" t="s">
        <v>7596</v>
      </c>
      <c r="B5422" t="s">
        <v>31</v>
      </c>
      <c r="C5422" t="s">
        <v>566</v>
      </c>
      <c r="D5422" t="s">
        <v>34</v>
      </c>
      <c r="E5422" t="s">
        <v>14</v>
      </c>
      <c r="F5422">
        <v>21</v>
      </c>
      <c r="G5422">
        <v>19067</v>
      </c>
      <c r="H5422">
        <v>25076</v>
      </c>
      <c r="I5422">
        <v>0.88981385280353198</v>
      </c>
      <c r="J5422">
        <v>0.95417245273567297</v>
      </c>
      <c r="K5422">
        <v>6.4358599932140798E-2</v>
      </c>
      <c r="L5422">
        <v>0.37018687711731502</v>
      </c>
      <c r="M5422">
        <v>0.67331601279012399</v>
      </c>
      <c r="N5422">
        <v>-0.544598812925842</v>
      </c>
      <c r="O5422">
        <v>67.074813165479796</v>
      </c>
      <c r="P5422">
        <v>70.647359402659006</v>
      </c>
      <c r="Q5422" t="s">
        <v>17</v>
      </c>
      <c r="R5422">
        <v>-0.544598812925842</v>
      </c>
      <c r="S5422">
        <v>-0.41022097653225698</v>
      </c>
      <c r="T5422">
        <v>-0.129619323677332</v>
      </c>
      <c r="U5422">
        <v>6.4358599932140798E-2</v>
      </c>
      <c r="V5422">
        <v>0.25833652354161402</v>
      </c>
      <c r="W5422">
        <v>0.53893817639653896</v>
      </c>
      <c r="X5422">
        <v>0.67331601279012399</v>
      </c>
      <c r="Y5422">
        <v>6.7449652049396902E-2</v>
      </c>
    </row>
    <row r="5423" spans="1:25" x14ac:dyDescent="0.2">
      <c r="A5423" t="s">
        <v>7597</v>
      </c>
      <c r="B5423" t="s">
        <v>31</v>
      </c>
      <c r="C5423" t="s">
        <v>566</v>
      </c>
      <c r="D5423" t="s">
        <v>34</v>
      </c>
      <c r="E5423" t="s">
        <v>14</v>
      </c>
      <c r="F5423">
        <v>22</v>
      </c>
      <c r="G5423">
        <v>19067</v>
      </c>
      <c r="H5423">
        <v>25076</v>
      </c>
      <c r="I5423">
        <v>0.83067907489039305</v>
      </c>
      <c r="J5423">
        <v>0.86010567461878695</v>
      </c>
      <c r="K5423">
        <v>2.94265997283941E-2</v>
      </c>
      <c r="L5423">
        <v>0.34712384841761801</v>
      </c>
      <c r="M5423">
        <v>0.60044533037537595</v>
      </c>
      <c r="N5423">
        <v>-0.54159213091858804</v>
      </c>
      <c r="O5423">
        <v>65.794476943543103</v>
      </c>
      <c r="P5423">
        <v>70.647359402659006</v>
      </c>
      <c r="Q5423" t="s">
        <v>16</v>
      </c>
      <c r="R5423">
        <v>-0.54159213091858804</v>
      </c>
      <c r="S5423">
        <v>-0.41558617394299302</v>
      </c>
      <c r="T5423">
        <v>-0.15246629684243801</v>
      </c>
      <c r="U5423">
        <v>2.94265997283941E-2</v>
      </c>
      <c r="V5423">
        <v>0.211319496299226</v>
      </c>
      <c r="W5423">
        <v>0.47443937339978098</v>
      </c>
      <c r="X5423">
        <v>0.60044533037537595</v>
      </c>
      <c r="Y5423">
        <v>3.4212772449660298E-2</v>
      </c>
    </row>
    <row r="5424" spans="1:25" x14ac:dyDescent="0.2">
      <c r="A5424" t="s">
        <v>7598</v>
      </c>
      <c r="B5424" t="s">
        <v>31</v>
      </c>
      <c r="C5424" t="s">
        <v>566</v>
      </c>
      <c r="D5424" t="s">
        <v>34</v>
      </c>
      <c r="E5424" t="s">
        <v>14</v>
      </c>
      <c r="F5424">
        <v>23</v>
      </c>
      <c r="G5424">
        <v>19067</v>
      </c>
      <c r="H5424">
        <v>25076</v>
      </c>
      <c r="I5424">
        <v>0.72534081291586905</v>
      </c>
      <c r="J5424">
        <v>0.73419055061510896</v>
      </c>
      <c r="K5424">
        <v>8.8497376992397996E-3</v>
      </c>
      <c r="L5424">
        <v>0.30657299525195802</v>
      </c>
      <c r="M5424">
        <v>0.513162314888711</v>
      </c>
      <c r="N5424">
        <v>-0.49546283949023101</v>
      </c>
      <c r="O5424">
        <v>64.777876617880906</v>
      </c>
      <c r="P5424">
        <v>70.647359402659006</v>
      </c>
      <c r="Q5424" t="s">
        <v>16</v>
      </c>
      <c r="R5424">
        <v>-0.49546283949023101</v>
      </c>
      <c r="S5424">
        <v>-0.38417684221377002</v>
      </c>
      <c r="T5424">
        <v>-0.151794511812786</v>
      </c>
      <c r="U5424">
        <v>8.8497376992397996E-3</v>
      </c>
      <c r="V5424">
        <v>0.16949398721126599</v>
      </c>
      <c r="W5424">
        <v>0.40187631761225001</v>
      </c>
      <c r="X5424">
        <v>0.513162314888711</v>
      </c>
      <c r="Y5424">
        <v>1.20537341318619E-2</v>
      </c>
    </row>
    <row r="5425" spans="1:25" x14ac:dyDescent="0.2">
      <c r="A5425" t="s">
        <v>7599</v>
      </c>
      <c r="B5425" t="s">
        <v>31</v>
      </c>
      <c r="C5425" t="s">
        <v>566</v>
      </c>
      <c r="D5425" t="s">
        <v>34</v>
      </c>
      <c r="E5425" t="s">
        <v>14</v>
      </c>
      <c r="F5425">
        <v>24</v>
      </c>
      <c r="G5425">
        <v>19067</v>
      </c>
      <c r="H5425">
        <v>25076</v>
      </c>
      <c r="I5425">
        <v>0.61289959780952796</v>
      </c>
      <c r="J5425">
        <v>0.61211729428193395</v>
      </c>
      <c r="K5425">
        <v>-7.8230352759378597E-4</v>
      </c>
      <c r="L5425">
        <v>0.26239176857982599</v>
      </c>
      <c r="M5425">
        <v>0.43085215578621999</v>
      </c>
      <c r="N5425">
        <v>-0.43241676284140701</v>
      </c>
      <c r="O5425">
        <v>63.959224695973099</v>
      </c>
      <c r="P5425">
        <v>70.647359402659006</v>
      </c>
      <c r="Q5425" t="s">
        <v>16</v>
      </c>
      <c r="R5425">
        <v>-0.43241676284140701</v>
      </c>
      <c r="S5425">
        <v>-0.33716855084692998</v>
      </c>
      <c r="T5425">
        <v>-0.13827559026342201</v>
      </c>
      <c r="U5425">
        <v>-7.8230352759378597E-4</v>
      </c>
      <c r="V5425">
        <v>0.13671098320823499</v>
      </c>
      <c r="W5425">
        <v>0.33560394379174302</v>
      </c>
      <c r="X5425">
        <v>0.43085215578621999</v>
      </c>
      <c r="Y5425">
        <v>-1.27802879432037E-3</v>
      </c>
    </row>
    <row r="5426" spans="1:25" x14ac:dyDescent="0.2">
      <c r="A5426" t="s">
        <v>8856</v>
      </c>
      <c r="B5426" t="s">
        <v>31</v>
      </c>
      <c r="C5426" t="s">
        <v>566</v>
      </c>
      <c r="D5426" t="s">
        <v>34</v>
      </c>
      <c r="E5426" t="s">
        <v>18</v>
      </c>
      <c r="F5426">
        <v>1</v>
      </c>
      <c r="G5426">
        <v>19067</v>
      </c>
      <c r="H5426">
        <v>25076</v>
      </c>
      <c r="I5426">
        <v>0.54848221102013495</v>
      </c>
      <c r="J5426">
        <v>0.55117705203066603</v>
      </c>
      <c r="K5426">
        <v>2.6948410105309701E-3</v>
      </c>
      <c r="L5426">
        <v>0.294975053160353</v>
      </c>
      <c r="M5426">
        <v>0.487928803459311</v>
      </c>
      <c r="N5426">
        <v>-0.48253912143824901</v>
      </c>
      <c r="O5426">
        <v>64.765144672047597</v>
      </c>
      <c r="P5426">
        <v>69.980488941985499</v>
      </c>
      <c r="Q5426" t="s">
        <v>16</v>
      </c>
      <c r="R5426">
        <v>-0.48253912143824901</v>
      </c>
      <c r="S5426">
        <v>-0.37546317714104099</v>
      </c>
      <c r="T5426">
        <v>-0.151872086845494</v>
      </c>
      <c r="U5426">
        <v>2.6948410105309701E-3</v>
      </c>
      <c r="V5426">
        <v>0.15726176886655599</v>
      </c>
      <c r="W5426">
        <v>0.38085285916210299</v>
      </c>
      <c r="X5426">
        <v>0.487928803459311</v>
      </c>
      <c r="Y5426">
        <v>4.8892474761105201E-3</v>
      </c>
    </row>
    <row r="5427" spans="1:25" x14ac:dyDescent="0.2">
      <c r="A5427" t="s">
        <v>8857</v>
      </c>
      <c r="B5427" t="s">
        <v>31</v>
      </c>
      <c r="C5427" t="s">
        <v>566</v>
      </c>
      <c r="D5427" t="s">
        <v>34</v>
      </c>
      <c r="E5427" t="s">
        <v>18</v>
      </c>
      <c r="F5427">
        <v>2</v>
      </c>
      <c r="G5427">
        <v>19067</v>
      </c>
      <c r="H5427">
        <v>25076</v>
      </c>
      <c r="I5427">
        <v>0.48825630117427699</v>
      </c>
      <c r="J5427">
        <v>0.49125528928502898</v>
      </c>
      <c r="K5427">
        <v>2.9989881107523901E-3</v>
      </c>
      <c r="L5427">
        <v>0.25443302206248802</v>
      </c>
      <c r="M5427">
        <v>0.42154130940354601</v>
      </c>
      <c r="N5427">
        <v>-0.41554333318204101</v>
      </c>
      <c r="O5427">
        <v>64.091511990442598</v>
      </c>
      <c r="P5427">
        <v>69.980488941985499</v>
      </c>
      <c r="Q5427" t="s">
        <v>16</v>
      </c>
      <c r="R5427">
        <v>-0.41554333318204101</v>
      </c>
      <c r="S5427">
        <v>-0.323184146173358</v>
      </c>
      <c r="T5427">
        <v>-0.130323915449992</v>
      </c>
      <c r="U5427">
        <v>2.9989881107523901E-3</v>
      </c>
      <c r="V5427">
        <v>0.136321891671496</v>
      </c>
      <c r="W5427">
        <v>0.329182122394863</v>
      </c>
      <c r="X5427">
        <v>0.42154130940354601</v>
      </c>
      <c r="Y5427">
        <v>6.1047446738275403E-3</v>
      </c>
    </row>
    <row r="5428" spans="1:25" x14ac:dyDescent="0.2">
      <c r="A5428" t="s">
        <v>8858</v>
      </c>
      <c r="B5428" t="s">
        <v>31</v>
      </c>
      <c r="C5428" t="s">
        <v>566</v>
      </c>
      <c r="D5428" t="s">
        <v>34</v>
      </c>
      <c r="E5428" t="s">
        <v>18</v>
      </c>
      <c r="F5428">
        <v>3</v>
      </c>
      <c r="G5428">
        <v>19067</v>
      </c>
      <c r="H5428">
        <v>25076</v>
      </c>
      <c r="I5428">
        <v>0.45305696552929903</v>
      </c>
      <c r="J5428">
        <v>0.45616218307147799</v>
      </c>
      <c r="K5428">
        <v>3.10521754217952E-3</v>
      </c>
      <c r="L5428">
        <v>0.22722625965686</v>
      </c>
      <c r="M5428">
        <v>0.376892414677715</v>
      </c>
      <c r="N5428">
        <v>-0.37068197959335603</v>
      </c>
      <c r="O5428">
        <v>63.591211865147599</v>
      </c>
      <c r="P5428">
        <v>69.980488941985499</v>
      </c>
      <c r="Q5428" t="s">
        <v>16</v>
      </c>
      <c r="R5428">
        <v>-0.37068197959335603</v>
      </c>
      <c r="S5428">
        <v>-0.28819884733791601</v>
      </c>
      <c r="T5428">
        <v>-0.115961342518015</v>
      </c>
      <c r="U5428">
        <v>3.10521754217952E-3</v>
      </c>
      <c r="V5428">
        <v>0.12217177760237399</v>
      </c>
      <c r="W5428">
        <v>0.29440928242227499</v>
      </c>
      <c r="X5428">
        <v>0.376892414677715</v>
      </c>
      <c r="Y5428">
        <v>6.8072664885790099E-3</v>
      </c>
    </row>
    <row r="5429" spans="1:25" x14ac:dyDescent="0.2">
      <c r="A5429" t="s">
        <v>8859</v>
      </c>
      <c r="B5429" t="s">
        <v>31</v>
      </c>
      <c r="C5429" t="s">
        <v>566</v>
      </c>
      <c r="D5429" t="s">
        <v>34</v>
      </c>
      <c r="E5429" t="s">
        <v>18</v>
      </c>
      <c r="F5429">
        <v>4</v>
      </c>
      <c r="G5429">
        <v>19067</v>
      </c>
      <c r="H5429">
        <v>25076</v>
      </c>
      <c r="I5429">
        <v>0.42919712112823799</v>
      </c>
      <c r="J5429">
        <v>0.43455298672970899</v>
      </c>
      <c r="K5429">
        <v>5.3558656014713298E-3</v>
      </c>
      <c r="L5429">
        <v>0.20902630296077601</v>
      </c>
      <c r="M5429">
        <v>0.349204133971947</v>
      </c>
      <c r="N5429">
        <v>-0.338492402769005</v>
      </c>
      <c r="O5429">
        <v>63.070060316442799</v>
      </c>
      <c r="P5429">
        <v>69.980488941985499</v>
      </c>
      <c r="Q5429" t="s">
        <v>16</v>
      </c>
      <c r="R5429">
        <v>-0.338492402769005</v>
      </c>
      <c r="S5429">
        <v>-0.26261585479424299</v>
      </c>
      <c r="T5429">
        <v>-0.104173917149975</v>
      </c>
      <c r="U5429">
        <v>5.3558656014713298E-3</v>
      </c>
      <c r="V5429">
        <v>0.11488564835291799</v>
      </c>
      <c r="W5429">
        <v>0.27332758599718598</v>
      </c>
      <c r="X5429">
        <v>0.349204133971947</v>
      </c>
      <c r="Y5429">
        <v>1.23250000921123E-2</v>
      </c>
    </row>
    <row r="5430" spans="1:25" x14ac:dyDescent="0.2">
      <c r="A5430" t="s">
        <v>8860</v>
      </c>
      <c r="B5430" t="s">
        <v>31</v>
      </c>
      <c r="C5430" t="s">
        <v>566</v>
      </c>
      <c r="D5430" t="s">
        <v>34</v>
      </c>
      <c r="E5430" t="s">
        <v>18</v>
      </c>
      <c r="F5430">
        <v>5</v>
      </c>
      <c r="G5430">
        <v>19067</v>
      </c>
      <c r="H5430">
        <v>25076</v>
      </c>
      <c r="I5430">
        <v>0.41934354147848102</v>
      </c>
      <c r="J5430">
        <v>0.42540693228250498</v>
      </c>
      <c r="K5430">
        <v>6.0633908040240202E-3</v>
      </c>
      <c r="L5430">
        <v>0.19641208265269</v>
      </c>
      <c r="M5430">
        <v>0.32916126676769902</v>
      </c>
      <c r="N5430">
        <v>-0.31703448515965099</v>
      </c>
      <c r="O5430">
        <v>62.713371601736597</v>
      </c>
      <c r="P5430">
        <v>69.980488941985499</v>
      </c>
      <c r="Q5430" t="s">
        <v>16</v>
      </c>
      <c r="R5430">
        <v>-0.31703448515965099</v>
      </c>
      <c r="S5430">
        <v>-0.245736899156724</v>
      </c>
      <c r="T5430">
        <v>-9.6856540505985397E-2</v>
      </c>
      <c r="U5430">
        <v>6.0633908040240202E-3</v>
      </c>
      <c r="V5430">
        <v>0.108983322114033</v>
      </c>
      <c r="W5430">
        <v>0.25786368076477201</v>
      </c>
      <c r="X5430">
        <v>0.32916126676769902</v>
      </c>
      <c r="Y5430">
        <v>1.42531546712018E-2</v>
      </c>
    </row>
    <row r="5431" spans="1:25" x14ac:dyDescent="0.2">
      <c r="A5431" t="s">
        <v>8861</v>
      </c>
      <c r="B5431" t="s">
        <v>31</v>
      </c>
      <c r="C5431" t="s">
        <v>566</v>
      </c>
      <c r="D5431" t="s">
        <v>34</v>
      </c>
      <c r="E5431" t="s">
        <v>18</v>
      </c>
      <c r="F5431">
        <v>6</v>
      </c>
      <c r="G5431">
        <v>19067</v>
      </c>
      <c r="H5431">
        <v>25076</v>
      </c>
      <c r="I5431">
        <v>0.42484338121740101</v>
      </c>
      <c r="J5431">
        <v>0.43230379305599798</v>
      </c>
      <c r="K5431">
        <v>7.46041183859636E-3</v>
      </c>
      <c r="L5431">
        <v>0.1953859544904</v>
      </c>
      <c r="M5431">
        <v>0.328870306975305</v>
      </c>
      <c r="N5431">
        <v>-0.31394948329811201</v>
      </c>
      <c r="O5431">
        <v>62.216259215012101</v>
      </c>
      <c r="P5431">
        <v>69.980488941985499</v>
      </c>
      <c r="Q5431" t="s">
        <v>16</v>
      </c>
      <c r="R5431">
        <v>-0.31394948329811201</v>
      </c>
      <c r="S5431">
        <v>-0.24302438181809699</v>
      </c>
      <c r="T5431">
        <v>-9.4921828314373305E-2</v>
      </c>
      <c r="U5431">
        <v>7.46041183859636E-3</v>
      </c>
      <c r="V5431">
        <v>0.109842651991566</v>
      </c>
      <c r="W5431">
        <v>0.25794520549528899</v>
      </c>
      <c r="X5431">
        <v>0.328870306975305</v>
      </c>
      <c r="Y5431">
        <v>1.72573360642015E-2</v>
      </c>
    </row>
    <row r="5432" spans="1:25" x14ac:dyDescent="0.2">
      <c r="A5432" t="s">
        <v>8862</v>
      </c>
      <c r="B5432" t="s">
        <v>31</v>
      </c>
      <c r="C5432" t="s">
        <v>566</v>
      </c>
      <c r="D5432" t="s">
        <v>34</v>
      </c>
      <c r="E5432" t="s">
        <v>18</v>
      </c>
      <c r="F5432">
        <v>7</v>
      </c>
      <c r="G5432">
        <v>19067</v>
      </c>
      <c r="H5432">
        <v>25076</v>
      </c>
      <c r="I5432">
        <v>0.45549879075730598</v>
      </c>
      <c r="J5432">
        <v>0.46868536768222702</v>
      </c>
      <c r="K5432">
        <v>1.31865769249208E-2</v>
      </c>
      <c r="L5432">
        <v>0.210486107345046</v>
      </c>
      <c r="M5432">
        <v>0.35943622350752202</v>
      </c>
      <c r="N5432">
        <v>-0.33306306965768001</v>
      </c>
      <c r="O5432">
        <v>61.682869547480998</v>
      </c>
      <c r="P5432">
        <v>69.980488941985499</v>
      </c>
      <c r="Q5432" t="s">
        <v>16</v>
      </c>
      <c r="R5432">
        <v>-0.33306306965768001</v>
      </c>
      <c r="S5432">
        <v>-0.25665661269142898</v>
      </c>
      <c r="T5432">
        <v>-9.7108143323883497E-2</v>
      </c>
      <c r="U5432">
        <v>1.31865769249208E-2</v>
      </c>
      <c r="V5432">
        <v>0.123481297173725</v>
      </c>
      <c r="W5432">
        <v>0.28302976654126999</v>
      </c>
      <c r="X5432">
        <v>0.35943622350752202</v>
      </c>
      <c r="Y5432">
        <v>2.8135243457955299E-2</v>
      </c>
    </row>
    <row r="5433" spans="1:25" x14ac:dyDescent="0.2">
      <c r="A5433" t="s">
        <v>8863</v>
      </c>
      <c r="B5433" t="s">
        <v>31</v>
      </c>
      <c r="C5433" t="s">
        <v>566</v>
      </c>
      <c r="D5433" t="s">
        <v>34</v>
      </c>
      <c r="E5433" t="s">
        <v>18</v>
      </c>
      <c r="F5433">
        <v>8</v>
      </c>
      <c r="G5433">
        <v>19067</v>
      </c>
      <c r="H5433">
        <v>25076</v>
      </c>
      <c r="I5433">
        <v>0.51196433462513502</v>
      </c>
      <c r="J5433">
        <v>0.53009627928126002</v>
      </c>
      <c r="K5433">
        <v>1.8131944656125401E-2</v>
      </c>
      <c r="L5433">
        <v>0.25068493652264801</v>
      </c>
      <c r="M5433">
        <v>0.43050866523588099</v>
      </c>
      <c r="N5433">
        <v>-0.39424477592363</v>
      </c>
      <c r="O5433">
        <v>64.183927270608095</v>
      </c>
      <c r="P5433">
        <v>69.980488941985499</v>
      </c>
      <c r="Q5433" t="s">
        <v>16</v>
      </c>
      <c r="R5433">
        <v>-0.39424477592363</v>
      </c>
      <c r="S5433">
        <v>-0.30324614396590899</v>
      </c>
      <c r="T5433">
        <v>-0.113226962081742</v>
      </c>
      <c r="U5433">
        <v>1.8131944656125401E-2</v>
      </c>
      <c r="V5433">
        <v>0.14949085139399301</v>
      </c>
      <c r="W5433">
        <v>0.33951003327815998</v>
      </c>
      <c r="X5433">
        <v>0.43050866523588099</v>
      </c>
      <c r="Y5433">
        <v>3.4205002685002699E-2</v>
      </c>
    </row>
    <row r="5434" spans="1:25" x14ac:dyDescent="0.2">
      <c r="A5434" t="s">
        <v>8864</v>
      </c>
      <c r="B5434" t="s">
        <v>31</v>
      </c>
      <c r="C5434" t="s">
        <v>566</v>
      </c>
      <c r="D5434" t="s">
        <v>34</v>
      </c>
      <c r="E5434" t="s">
        <v>18</v>
      </c>
      <c r="F5434">
        <v>9</v>
      </c>
      <c r="G5434">
        <v>19067</v>
      </c>
      <c r="H5434">
        <v>25076</v>
      </c>
      <c r="I5434">
        <v>0.58396800606078303</v>
      </c>
      <c r="J5434">
        <v>0.60638076921405404</v>
      </c>
      <c r="K5434">
        <v>2.2412763153271498E-2</v>
      </c>
      <c r="L5434">
        <v>0.29848032100585298</v>
      </c>
      <c r="M5434">
        <v>0.51341289120790001</v>
      </c>
      <c r="N5434">
        <v>-0.468587364901357</v>
      </c>
      <c r="O5434">
        <v>68.204842798449803</v>
      </c>
      <c r="P5434">
        <v>69.980488941985499</v>
      </c>
      <c r="Q5434" t="s">
        <v>16</v>
      </c>
      <c r="R5434">
        <v>-0.468587364901357</v>
      </c>
      <c r="S5434">
        <v>-0.36023900837623202</v>
      </c>
      <c r="T5434">
        <v>-0.13399092505379601</v>
      </c>
      <c r="U5434">
        <v>2.2412763153271498E-2</v>
      </c>
      <c r="V5434">
        <v>0.178816451360338</v>
      </c>
      <c r="W5434">
        <v>0.40506453468277498</v>
      </c>
      <c r="X5434">
        <v>0.51341289120790001</v>
      </c>
      <c r="Y5434">
        <v>3.6961533563013897E-2</v>
      </c>
    </row>
    <row r="5435" spans="1:25" x14ac:dyDescent="0.2">
      <c r="A5435" t="s">
        <v>8865</v>
      </c>
      <c r="B5435" t="s">
        <v>31</v>
      </c>
      <c r="C5435" t="s">
        <v>566</v>
      </c>
      <c r="D5435" t="s">
        <v>34</v>
      </c>
      <c r="E5435" t="s">
        <v>18</v>
      </c>
      <c r="F5435">
        <v>10</v>
      </c>
      <c r="G5435">
        <v>19067</v>
      </c>
      <c r="H5435">
        <v>25076</v>
      </c>
      <c r="I5435">
        <v>0.650958302980856</v>
      </c>
      <c r="J5435">
        <v>0.67082932955613706</v>
      </c>
      <c r="K5435">
        <v>1.9871026575281201E-2</v>
      </c>
      <c r="L5435">
        <v>0.34737220607490699</v>
      </c>
      <c r="M5435">
        <v>0.59129830556850305</v>
      </c>
      <c r="N5435">
        <v>-0.55155625241794104</v>
      </c>
      <c r="O5435">
        <v>72.258090270695504</v>
      </c>
      <c r="P5435">
        <v>69.980488941985499</v>
      </c>
      <c r="Q5435" t="s">
        <v>16</v>
      </c>
      <c r="R5435">
        <v>-0.55155625241794104</v>
      </c>
      <c r="S5435">
        <v>-0.42546014161274998</v>
      </c>
      <c r="T5435">
        <v>-0.16215200940797</v>
      </c>
      <c r="U5435">
        <v>1.9871026575281201E-2</v>
      </c>
      <c r="V5435">
        <v>0.20189406255853201</v>
      </c>
      <c r="W5435">
        <v>0.46520219476331198</v>
      </c>
      <c r="X5435">
        <v>0.59129830556850305</v>
      </c>
      <c r="Y5435">
        <v>2.9621582867328002E-2</v>
      </c>
    </row>
    <row r="5436" spans="1:25" x14ac:dyDescent="0.2">
      <c r="A5436" t="s">
        <v>8866</v>
      </c>
      <c r="B5436" t="s">
        <v>31</v>
      </c>
      <c r="C5436" t="s">
        <v>566</v>
      </c>
      <c r="D5436" t="s">
        <v>34</v>
      </c>
      <c r="E5436" t="s">
        <v>18</v>
      </c>
      <c r="F5436">
        <v>11</v>
      </c>
      <c r="G5436">
        <v>19067</v>
      </c>
      <c r="H5436">
        <v>25076</v>
      </c>
      <c r="I5436">
        <v>0.70733634429907599</v>
      </c>
      <c r="J5436">
        <v>0.72987005691544304</v>
      </c>
      <c r="K5436">
        <v>2.2533712616366601E-2</v>
      </c>
      <c r="L5436">
        <v>0.39561968998237501</v>
      </c>
      <c r="M5436">
        <v>0.67332810263737397</v>
      </c>
      <c r="N5436">
        <v>-0.62826067740464098</v>
      </c>
      <c r="O5436">
        <v>75.6529386054372</v>
      </c>
      <c r="P5436">
        <v>69.980488941985499</v>
      </c>
      <c r="Q5436" t="s">
        <v>16</v>
      </c>
      <c r="R5436">
        <v>-0.62826067740464098</v>
      </c>
      <c r="S5436">
        <v>-0.48465072994103903</v>
      </c>
      <c r="T5436">
        <v>-0.18477100493439799</v>
      </c>
      <c r="U5436">
        <v>2.2533712616366601E-2</v>
      </c>
      <c r="V5436">
        <v>0.22983843016713101</v>
      </c>
      <c r="W5436">
        <v>0.52971815517377197</v>
      </c>
      <c r="X5436">
        <v>0.67332810263737397</v>
      </c>
      <c r="Y5436">
        <v>3.0873595104857401E-2</v>
      </c>
    </row>
    <row r="5437" spans="1:25" x14ac:dyDescent="0.2">
      <c r="A5437" t="s">
        <v>8867</v>
      </c>
      <c r="B5437" t="s">
        <v>31</v>
      </c>
      <c r="C5437" t="s">
        <v>566</v>
      </c>
      <c r="D5437" t="s">
        <v>34</v>
      </c>
      <c r="E5437" t="s">
        <v>18</v>
      </c>
      <c r="F5437">
        <v>12</v>
      </c>
      <c r="G5437">
        <v>19067</v>
      </c>
      <c r="H5437">
        <v>25076</v>
      </c>
      <c r="I5437">
        <v>0.76106130714764397</v>
      </c>
      <c r="J5437">
        <v>0.783445957900329</v>
      </c>
      <c r="K5437">
        <v>2.2384650752684698E-2</v>
      </c>
      <c r="L5437">
        <v>0.445326360172346</v>
      </c>
      <c r="M5437">
        <v>0.754946513236193</v>
      </c>
      <c r="N5437">
        <v>-0.71017721173082404</v>
      </c>
      <c r="O5437">
        <v>78.059955126897606</v>
      </c>
      <c r="P5437">
        <v>69.980488941985499</v>
      </c>
      <c r="Q5437" t="s">
        <v>16</v>
      </c>
      <c r="R5437">
        <v>-0.71017721173082404</v>
      </c>
      <c r="S5437">
        <v>-0.54852374298826201</v>
      </c>
      <c r="T5437">
        <v>-0.210966361977624</v>
      </c>
      <c r="U5437">
        <v>2.2384650752684698E-2</v>
      </c>
      <c r="V5437">
        <v>0.25573566348299398</v>
      </c>
      <c r="W5437">
        <v>0.59329304449363196</v>
      </c>
      <c r="X5437">
        <v>0.754946513236193</v>
      </c>
      <c r="Y5437">
        <v>2.8572041921917101E-2</v>
      </c>
    </row>
    <row r="5438" spans="1:25" x14ac:dyDescent="0.2">
      <c r="A5438" t="s">
        <v>8868</v>
      </c>
      <c r="B5438" t="s">
        <v>31</v>
      </c>
      <c r="C5438" t="s">
        <v>566</v>
      </c>
      <c r="D5438" t="s">
        <v>34</v>
      </c>
      <c r="E5438" t="s">
        <v>18</v>
      </c>
      <c r="F5438">
        <v>13</v>
      </c>
      <c r="G5438">
        <v>19067</v>
      </c>
      <c r="H5438">
        <v>25076</v>
      </c>
      <c r="I5438">
        <v>0.82201675456744105</v>
      </c>
      <c r="J5438">
        <v>0.83532895917123295</v>
      </c>
      <c r="K5438">
        <v>1.33122046037923E-2</v>
      </c>
      <c r="L5438">
        <v>0.48611726504400599</v>
      </c>
      <c r="M5438">
        <v>0.81297510560118202</v>
      </c>
      <c r="N5438">
        <v>-0.786350696393597</v>
      </c>
      <c r="O5438">
        <v>79.090229901803696</v>
      </c>
      <c r="P5438">
        <v>69.980488941985499</v>
      </c>
      <c r="Q5438" t="s">
        <v>16</v>
      </c>
      <c r="R5438">
        <v>-0.786350696393597</v>
      </c>
      <c r="S5438">
        <v>-0.60989012918262298</v>
      </c>
      <c r="T5438">
        <v>-0.241413242279267</v>
      </c>
      <c r="U5438">
        <v>1.33122046037923E-2</v>
      </c>
      <c r="V5438">
        <v>0.26803765148685099</v>
      </c>
      <c r="W5438">
        <v>0.636514538390208</v>
      </c>
      <c r="X5438">
        <v>0.81297510560118202</v>
      </c>
      <c r="Y5438">
        <v>1.5936481619169499E-2</v>
      </c>
    </row>
    <row r="5439" spans="1:25" x14ac:dyDescent="0.2">
      <c r="A5439" t="s">
        <v>8869</v>
      </c>
      <c r="B5439" t="s">
        <v>31</v>
      </c>
      <c r="C5439" t="s">
        <v>566</v>
      </c>
      <c r="D5439" t="s">
        <v>34</v>
      </c>
      <c r="E5439" t="s">
        <v>18</v>
      </c>
      <c r="F5439">
        <v>14</v>
      </c>
      <c r="G5439">
        <v>19067</v>
      </c>
      <c r="H5439">
        <v>25076</v>
      </c>
      <c r="I5439">
        <v>0.87712031236341403</v>
      </c>
      <c r="J5439">
        <v>0.88118170608396396</v>
      </c>
      <c r="K5439">
        <v>4.0613937205498099E-3</v>
      </c>
      <c r="L5439">
        <v>0.52205044111856003</v>
      </c>
      <c r="M5439">
        <v>0.86283436936058</v>
      </c>
      <c r="N5439">
        <v>-0.85471158191948104</v>
      </c>
      <c r="O5439">
        <v>79.053463096244101</v>
      </c>
      <c r="P5439">
        <v>69.980488941985499</v>
      </c>
      <c r="Q5439" t="s">
        <v>16</v>
      </c>
      <c r="R5439">
        <v>-0.85471158191948104</v>
      </c>
      <c r="S5439">
        <v>-0.66520727179344397</v>
      </c>
      <c r="T5439">
        <v>-0.26949303742557501</v>
      </c>
      <c r="U5439">
        <v>4.0613937205498099E-3</v>
      </c>
      <c r="V5439">
        <v>0.27761582486667502</v>
      </c>
      <c r="W5439">
        <v>0.67333005923454303</v>
      </c>
      <c r="X5439">
        <v>0.86283436936058</v>
      </c>
      <c r="Y5439">
        <v>4.6090309098664097E-3</v>
      </c>
    </row>
    <row r="5440" spans="1:25" x14ac:dyDescent="0.2">
      <c r="A5440" t="s">
        <v>8870</v>
      </c>
      <c r="B5440" t="s">
        <v>31</v>
      </c>
      <c r="C5440" t="s">
        <v>566</v>
      </c>
      <c r="D5440" t="s">
        <v>34</v>
      </c>
      <c r="E5440" t="s">
        <v>18</v>
      </c>
      <c r="F5440">
        <v>15</v>
      </c>
      <c r="G5440">
        <v>19067</v>
      </c>
      <c r="H5440">
        <v>25076</v>
      </c>
      <c r="I5440">
        <v>0.92016308750255005</v>
      </c>
      <c r="J5440">
        <v>0.92385626214796801</v>
      </c>
      <c r="K5440">
        <v>3.6931746454178498E-3</v>
      </c>
      <c r="L5440">
        <v>0.54725048141874999</v>
      </c>
      <c r="M5440">
        <v>0.90392021657926103</v>
      </c>
      <c r="N5440">
        <v>-0.89653386728842599</v>
      </c>
      <c r="O5440">
        <v>78.332696174130902</v>
      </c>
      <c r="P5440">
        <v>69.980488941985499</v>
      </c>
      <c r="Q5440" t="s">
        <v>16</v>
      </c>
      <c r="R5440">
        <v>-0.89653386728842599</v>
      </c>
      <c r="S5440">
        <v>-0.69788194253341895</v>
      </c>
      <c r="T5440">
        <v>-0.28306607761800701</v>
      </c>
      <c r="U5440">
        <v>3.6931746454178498E-3</v>
      </c>
      <c r="V5440">
        <v>0.29045242690884299</v>
      </c>
      <c r="W5440">
        <v>0.70526829182425499</v>
      </c>
      <c r="X5440">
        <v>0.90392021657926103</v>
      </c>
      <c r="Y5440">
        <v>3.9975641198028104E-3</v>
      </c>
    </row>
    <row r="5441" spans="1:25" x14ac:dyDescent="0.2">
      <c r="A5441" t="s">
        <v>8871</v>
      </c>
      <c r="B5441" t="s">
        <v>31</v>
      </c>
      <c r="C5441" t="s">
        <v>566</v>
      </c>
      <c r="D5441" t="s">
        <v>34</v>
      </c>
      <c r="E5441" t="s">
        <v>18</v>
      </c>
      <c r="F5441">
        <v>16</v>
      </c>
      <c r="G5441">
        <v>19067</v>
      </c>
      <c r="H5441">
        <v>25076</v>
      </c>
      <c r="I5441">
        <v>0.93691322590984605</v>
      </c>
      <c r="J5441">
        <v>0.95601442927907798</v>
      </c>
      <c r="K5441">
        <v>1.9101203369231799E-2</v>
      </c>
      <c r="L5441">
        <v>0.56668120932768995</v>
      </c>
      <c r="M5441">
        <v>0.95129179271328101</v>
      </c>
      <c r="N5441">
        <v>-0.91308938597481804</v>
      </c>
      <c r="O5441">
        <v>77.055922375360595</v>
      </c>
      <c r="P5441">
        <v>69.980488941985499</v>
      </c>
      <c r="Q5441" t="s">
        <v>16</v>
      </c>
      <c r="R5441">
        <v>-0.91308938597481804</v>
      </c>
      <c r="S5441">
        <v>-0.707384106988866</v>
      </c>
      <c r="T5441">
        <v>-0.27783975031847802</v>
      </c>
      <c r="U5441">
        <v>1.9101203369231799E-2</v>
      </c>
      <c r="V5441">
        <v>0.316042157056941</v>
      </c>
      <c r="W5441">
        <v>0.74558651372732998</v>
      </c>
      <c r="X5441">
        <v>0.95129179271328101</v>
      </c>
      <c r="Y5441">
        <v>1.9980036685885501E-2</v>
      </c>
    </row>
    <row r="5442" spans="1:25" x14ac:dyDescent="0.2">
      <c r="A5442" t="s">
        <v>8872</v>
      </c>
      <c r="B5442" t="s">
        <v>31</v>
      </c>
      <c r="C5442" t="s">
        <v>566</v>
      </c>
      <c r="D5442" t="s">
        <v>34</v>
      </c>
      <c r="E5442" t="s">
        <v>18</v>
      </c>
      <c r="F5442">
        <v>17</v>
      </c>
      <c r="G5442">
        <v>19067</v>
      </c>
      <c r="H5442">
        <v>25076</v>
      </c>
      <c r="I5442">
        <v>0.91659812348844705</v>
      </c>
      <c r="J5442">
        <v>0.96846720379908202</v>
      </c>
      <c r="K5442">
        <v>5.1869080310635897E-2</v>
      </c>
      <c r="L5442">
        <v>0.57571220235421605</v>
      </c>
      <c r="M5442">
        <v>0.99891565318332098</v>
      </c>
      <c r="N5442">
        <v>-0.89517749256205004</v>
      </c>
      <c r="O5442">
        <v>75.645817185815403</v>
      </c>
      <c r="P5442">
        <v>69.980488941985499</v>
      </c>
      <c r="Q5442" t="s">
        <v>17</v>
      </c>
      <c r="R5442">
        <v>-0.89517749256205004</v>
      </c>
      <c r="S5442">
        <v>-0.68619396310746905</v>
      </c>
      <c r="T5442">
        <v>-0.24980411372297301</v>
      </c>
      <c r="U5442">
        <v>5.1869080310635897E-2</v>
      </c>
      <c r="V5442">
        <v>0.35354227434424501</v>
      </c>
      <c r="W5442">
        <v>0.789932123728741</v>
      </c>
      <c r="X5442">
        <v>0.99891565318332098</v>
      </c>
      <c r="Y5442">
        <v>5.35579110032482E-2</v>
      </c>
    </row>
    <row r="5443" spans="1:25" x14ac:dyDescent="0.2">
      <c r="A5443" t="s">
        <v>8873</v>
      </c>
      <c r="B5443" t="s">
        <v>31</v>
      </c>
      <c r="C5443" t="s">
        <v>566</v>
      </c>
      <c r="D5443" t="s">
        <v>34</v>
      </c>
      <c r="E5443" t="s">
        <v>18</v>
      </c>
      <c r="F5443">
        <v>18</v>
      </c>
      <c r="G5443">
        <v>19067</v>
      </c>
      <c r="H5443">
        <v>25076</v>
      </c>
      <c r="I5443">
        <v>0.91089279990675698</v>
      </c>
      <c r="J5443">
        <v>0.97648579459974805</v>
      </c>
      <c r="K5443">
        <v>6.5592994692990805E-2</v>
      </c>
      <c r="L5443">
        <v>0.57639764070366595</v>
      </c>
      <c r="M5443">
        <v>1.01376711365052</v>
      </c>
      <c r="N5443">
        <v>-0.88258112426454005</v>
      </c>
      <c r="O5443">
        <v>73.085357964975699</v>
      </c>
      <c r="P5443">
        <v>69.980488941985499</v>
      </c>
      <c r="Q5443" t="s">
        <v>17</v>
      </c>
      <c r="R5443">
        <v>-0.88258112426454005</v>
      </c>
      <c r="S5443">
        <v>-0.67334878068910897</v>
      </c>
      <c r="T5443">
        <v>-0.23643936903573001</v>
      </c>
      <c r="U5443">
        <v>6.5592994692990805E-2</v>
      </c>
      <c r="V5443">
        <v>0.36762535842171201</v>
      </c>
      <c r="W5443">
        <v>0.804534770075091</v>
      </c>
      <c r="X5443">
        <v>1.01376711365052</v>
      </c>
      <c r="Y5443">
        <v>6.7172502719178601E-2</v>
      </c>
    </row>
    <row r="5444" spans="1:25" x14ac:dyDescent="0.2">
      <c r="A5444" t="s">
        <v>8874</v>
      </c>
      <c r="B5444" t="s">
        <v>31</v>
      </c>
      <c r="C5444" t="s">
        <v>566</v>
      </c>
      <c r="D5444" t="s">
        <v>34</v>
      </c>
      <c r="E5444" t="s">
        <v>18</v>
      </c>
      <c r="F5444">
        <v>19</v>
      </c>
      <c r="G5444">
        <v>19067</v>
      </c>
      <c r="H5444">
        <v>25076</v>
      </c>
      <c r="I5444">
        <v>0.923516506891226</v>
      </c>
      <c r="J5444">
        <v>1.00974977362865</v>
      </c>
      <c r="K5444">
        <v>8.6233266737428302E-2</v>
      </c>
      <c r="L5444">
        <v>0.55616880827679704</v>
      </c>
      <c r="M5444">
        <v>1.0011309563527599</v>
      </c>
      <c r="N5444">
        <v>-0.82866442287790298</v>
      </c>
      <c r="O5444">
        <v>70.245409248521199</v>
      </c>
      <c r="P5444">
        <v>69.980488941985499</v>
      </c>
      <c r="Q5444" t="s">
        <v>17</v>
      </c>
      <c r="R5444">
        <v>-0.82866442287790298</v>
      </c>
      <c r="S5444">
        <v>-0.62677514547342605</v>
      </c>
      <c r="T5444">
        <v>-0.20519918879961299</v>
      </c>
      <c r="U5444">
        <v>8.6233266737428302E-2</v>
      </c>
      <c r="V5444">
        <v>0.37766572227446998</v>
      </c>
      <c r="W5444">
        <v>0.79924167894828202</v>
      </c>
      <c r="X5444">
        <v>1.0011309563527599</v>
      </c>
      <c r="Y5444">
        <v>8.5400629927886898E-2</v>
      </c>
    </row>
    <row r="5445" spans="1:25" x14ac:dyDescent="0.2">
      <c r="A5445" t="s">
        <v>8875</v>
      </c>
      <c r="B5445" t="s">
        <v>31</v>
      </c>
      <c r="C5445" t="s">
        <v>566</v>
      </c>
      <c r="D5445" t="s">
        <v>34</v>
      </c>
      <c r="E5445" t="s">
        <v>18</v>
      </c>
      <c r="F5445">
        <v>20</v>
      </c>
      <c r="G5445">
        <v>19067</v>
      </c>
      <c r="H5445">
        <v>25076</v>
      </c>
      <c r="I5445">
        <v>0.90834482356711999</v>
      </c>
      <c r="J5445">
        <v>0.99942488413518504</v>
      </c>
      <c r="K5445">
        <v>9.1080060568065294E-2</v>
      </c>
      <c r="L5445">
        <v>0.51724233202182601</v>
      </c>
      <c r="M5445">
        <v>0.94194369674396905</v>
      </c>
      <c r="N5445">
        <v>-0.75978357560783805</v>
      </c>
      <c r="O5445">
        <v>68.410402401002401</v>
      </c>
      <c r="P5445">
        <v>69.980488941985499</v>
      </c>
      <c r="Q5445" t="s">
        <v>17</v>
      </c>
      <c r="R5445">
        <v>-0.75978357560783805</v>
      </c>
      <c r="S5445">
        <v>-0.57202460908391595</v>
      </c>
      <c r="T5445">
        <v>-0.17995492141137201</v>
      </c>
      <c r="U5445">
        <v>9.1080060568065294E-2</v>
      </c>
      <c r="V5445">
        <v>0.36211504254750199</v>
      </c>
      <c r="W5445">
        <v>0.75418473022004595</v>
      </c>
      <c r="X5445">
        <v>0.94194369674396905</v>
      </c>
      <c r="Y5445">
        <v>9.1132472298684E-2</v>
      </c>
    </row>
    <row r="5446" spans="1:25" x14ac:dyDescent="0.2">
      <c r="A5446" t="s">
        <v>8876</v>
      </c>
      <c r="B5446" t="s">
        <v>31</v>
      </c>
      <c r="C5446" t="s">
        <v>566</v>
      </c>
      <c r="D5446" t="s">
        <v>34</v>
      </c>
      <c r="E5446" t="s">
        <v>18</v>
      </c>
      <c r="F5446">
        <v>21</v>
      </c>
      <c r="G5446">
        <v>19067</v>
      </c>
      <c r="H5446">
        <v>25076</v>
      </c>
      <c r="I5446">
        <v>0.85324639412570302</v>
      </c>
      <c r="J5446">
        <v>0.939140211051121</v>
      </c>
      <c r="K5446">
        <v>8.5893816925417601E-2</v>
      </c>
      <c r="L5446">
        <v>0.48520777382612601</v>
      </c>
      <c r="M5446">
        <v>0.88406060486939597</v>
      </c>
      <c r="N5446">
        <v>-0.71227297101856002</v>
      </c>
      <c r="O5446">
        <v>67.079798362423105</v>
      </c>
      <c r="P5446">
        <v>69.980488941985499</v>
      </c>
      <c r="Q5446" t="s">
        <v>17</v>
      </c>
      <c r="R5446">
        <v>-0.71227297101856002</v>
      </c>
      <c r="S5446">
        <v>-0.53614254911967596</v>
      </c>
      <c r="T5446">
        <v>-0.168355056559473</v>
      </c>
      <c r="U5446">
        <v>8.5893816925417601E-2</v>
      </c>
      <c r="V5446">
        <v>0.34014269041030798</v>
      </c>
      <c r="W5446">
        <v>0.70793018297051202</v>
      </c>
      <c r="X5446">
        <v>0.88406060486939597</v>
      </c>
      <c r="Y5446">
        <v>9.1460056671710505E-2</v>
      </c>
    </row>
    <row r="5447" spans="1:25" x14ac:dyDescent="0.2">
      <c r="A5447" t="s">
        <v>8877</v>
      </c>
      <c r="B5447" t="s">
        <v>31</v>
      </c>
      <c r="C5447" t="s">
        <v>566</v>
      </c>
      <c r="D5447" t="s">
        <v>34</v>
      </c>
      <c r="E5447" t="s">
        <v>18</v>
      </c>
      <c r="F5447">
        <v>22</v>
      </c>
      <c r="G5447">
        <v>19067</v>
      </c>
      <c r="H5447">
        <v>25076</v>
      </c>
      <c r="I5447">
        <v>0.79969984556659601</v>
      </c>
      <c r="J5447">
        <v>0.85575378941570202</v>
      </c>
      <c r="K5447">
        <v>5.6053943849106301E-2</v>
      </c>
      <c r="L5447">
        <v>0.450434092880308</v>
      </c>
      <c r="M5447">
        <v>0.79701802663721399</v>
      </c>
      <c r="N5447">
        <v>-0.68491013893900099</v>
      </c>
      <c r="O5447">
        <v>66.391905358547703</v>
      </c>
      <c r="P5447">
        <v>69.980488941985499</v>
      </c>
      <c r="Q5447" t="s">
        <v>16</v>
      </c>
      <c r="R5447">
        <v>-0.68491013893900099</v>
      </c>
      <c r="S5447">
        <v>-0.52140256322344902</v>
      </c>
      <c r="T5447">
        <v>-0.17997352082017501</v>
      </c>
      <c r="U5447">
        <v>5.6053943849106301E-2</v>
      </c>
      <c r="V5447">
        <v>0.29208140851838799</v>
      </c>
      <c r="W5447">
        <v>0.63351045092166203</v>
      </c>
      <c r="X5447">
        <v>0.79701802663721399</v>
      </c>
      <c r="Y5447">
        <v>6.5502419670708398E-2</v>
      </c>
    </row>
    <row r="5448" spans="1:25" x14ac:dyDescent="0.2">
      <c r="A5448" t="s">
        <v>8878</v>
      </c>
      <c r="B5448" t="s">
        <v>31</v>
      </c>
      <c r="C5448" t="s">
        <v>566</v>
      </c>
      <c r="D5448" t="s">
        <v>34</v>
      </c>
      <c r="E5448" t="s">
        <v>18</v>
      </c>
      <c r="F5448">
        <v>23</v>
      </c>
      <c r="G5448">
        <v>19067</v>
      </c>
      <c r="H5448">
        <v>25076</v>
      </c>
      <c r="I5448">
        <v>0.70648626125469804</v>
      </c>
      <c r="J5448">
        <v>0.74438812385986997</v>
      </c>
      <c r="K5448">
        <v>3.7901862605171699E-2</v>
      </c>
      <c r="L5448">
        <v>0.39697979742831002</v>
      </c>
      <c r="M5448">
        <v>0.69093362937474101</v>
      </c>
      <c r="N5448">
        <v>-0.61512990416439794</v>
      </c>
      <c r="O5448">
        <v>65.340755849529401</v>
      </c>
      <c r="P5448">
        <v>69.980488941985499</v>
      </c>
      <c r="Q5448" t="s">
        <v>16</v>
      </c>
      <c r="R5448">
        <v>-0.61512990416439794</v>
      </c>
      <c r="S5448">
        <v>-0.47102623769792101</v>
      </c>
      <c r="T5448">
        <v>-0.17011555124726199</v>
      </c>
      <c r="U5448">
        <v>3.7901862605171699E-2</v>
      </c>
      <c r="V5448">
        <v>0.245919276457606</v>
      </c>
      <c r="W5448">
        <v>0.54682996290826402</v>
      </c>
      <c r="X5448">
        <v>0.69093362937474101</v>
      </c>
      <c r="Y5448">
        <v>5.09168018541718E-2</v>
      </c>
    </row>
    <row r="5449" spans="1:25" x14ac:dyDescent="0.2">
      <c r="A5449" t="s">
        <v>8879</v>
      </c>
      <c r="B5449" t="s">
        <v>31</v>
      </c>
      <c r="C5449" t="s">
        <v>566</v>
      </c>
      <c r="D5449" t="s">
        <v>34</v>
      </c>
      <c r="E5449" t="s">
        <v>18</v>
      </c>
      <c r="F5449">
        <v>24</v>
      </c>
      <c r="G5449">
        <v>19067</v>
      </c>
      <c r="H5449">
        <v>25076</v>
      </c>
      <c r="I5449">
        <v>0.60327052070281795</v>
      </c>
      <c r="J5449">
        <v>0.62999689627211697</v>
      </c>
      <c r="K5449">
        <v>2.6726375569299601E-2</v>
      </c>
      <c r="L5449">
        <v>0.34137258750230398</v>
      </c>
      <c r="M5449">
        <v>0.58828428201058902</v>
      </c>
      <c r="N5449">
        <v>-0.53483153087198998</v>
      </c>
      <c r="O5449">
        <v>64.347539263964606</v>
      </c>
      <c r="P5449">
        <v>69.980488941985499</v>
      </c>
      <c r="Q5449" t="s">
        <v>16</v>
      </c>
      <c r="R5449">
        <v>-0.53483153087198998</v>
      </c>
      <c r="S5449">
        <v>-0.41091328160865398</v>
      </c>
      <c r="T5449">
        <v>-0.152152860281907</v>
      </c>
      <c r="U5449">
        <v>2.6726375569299601E-2</v>
      </c>
      <c r="V5449">
        <v>0.20560561142050701</v>
      </c>
      <c r="W5449">
        <v>0.46436603274725302</v>
      </c>
      <c r="X5449">
        <v>0.58828428201058902</v>
      </c>
      <c r="Y5449">
        <v>4.2423027363226097E-2</v>
      </c>
    </row>
    <row r="5450" spans="1:25" x14ac:dyDescent="0.2">
      <c r="A5450" t="s">
        <v>3799</v>
      </c>
      <c r="B5450" t="s">
        <v>31</v>
      </c>
      <c r="C5450" t="s">
        <v>566</v>
      </c>
      <c r="D5450" t="s">
        <v>34</v>
      </c>
      <c r="E5450" t="s">
        <v>29</v>
      </c>
      <c r="F5450">
        <v>1</v>
      </c>
      <c r="G5450">
        <v>19067</v>
      </c>
      <c r="H5450">
        <v>25076</v>
      </c>
      <c r="I5450">
        <v>0.71020663974405995</v>
      </c>
      <c r="J5450">
        <v>0.74431173672547501</v>
      </c>
      <c r="K5450">
        <v>3.4105096981414201E-2</v>
      </c>
      <c r="L5450">
        <v>0.21661713554279399</v>
      </c>
      <c r="M5450">
        <v>0.39044028494931099</v>
      </c>
      <c r="N5450">
        <v>-0.32223009098648198</v>
      </c>
      <c r="O5450">
        <v>71.634079823779302</v>
      </c>
      <c r="P5450">
        <v>81.865239912506695</v>
      </c>
      <c r="Q5450" t="s">
        <v>16</v>
      </c>
      <c r="R5450">
        <v>-0.32223009098648198</v>
      </c>
      <c r="S5450">
        <v>-0.24359807078444801</v>
      </c>
      <c r="T5450">
        <v>-7.94022820430101E-2</v>
      </c>
      <c r="U5450">
        <v>3.4105096981414201E-2</v>
      </c>
      <c r="V5450">
        <v>0.14761247600583799</v>
      </c>
      <c r="W5450">
        <v>0.31180826474727702</v>
      </c>
      <c r="X5450">
        <v>0.39044028494931099</v>
      </c>
      <c r="Y5450">
        <v>4.5820985077376503E-2</v>
      </c>
    </row>
    <row r="5451" spans="1:25" x14ac:dyDescent="0.2">
      <c r="A5451" t="s">
        <v>3800</v>
      </c>
      <c r="B5451" t="s">
        <v>31</v>
      </c>
      <c r="C5451" t="s">
        <v>566</v>
      </c>
      <c r="D5451" t="s">
        <v>34</v>
      </c>
      <c r="E5451" t="s">
        <v>29</v>
      </c>
      <c r="F5451">
        <v>2</v>
      </c>
      <c r="G5451">
        <v>19067</v>
      </c>
      <c r="H5451">
        <v>25076</v>
      </c>
      <c r="I5451">
        <v>0.61792389993181895</v>
      </c>
      <c r="J5451">
        <v>0.64928735572134999</v>
      </c>
      <c r="K5451">
        <v>3.1363455789531001E-2</v>
      </c>
      <c r="L5451">
        <v>0.187695395760199</v>
      </c>
      <c r="M5451">
        <v>0.34012238181505899</v>
      </c>
      <c r="N5451">
        <v>-0.27739547023599698</v>
      </c>
      <c r="O5451">
        <v>71.087008968374704</v>
      </c>
      <c r="P5451">
        <v>81.865239912506695</v>
      </c>
      <c r="Q5451" t="s">
        <v>16</v>
      </c>
      <c r="R5451">
        <v>-0.27739547023599698</v>
      </c>
      <c r="S5451">
        <v>-0.20926204157504399</v>
      </c>
      <c r="T5451">
        <v>-6.6988931588813402E-2</v>
      </c>
      <c r="U5451">
        <v>3.1363455789531001E-2</v>
      </c>
      <c r="V5451">
        <v>0.12971584316787499</v>
      </c>
      <c r="W5451">
        <v>0.27198895315410598</v>
      </c>
      <c r="X5451">
        <v>0.34012238181505899</v>
      </c>
      <c r="Y5451">
        <v>4.8304430254438903E-2</v>
      </c>
    </row>
    <row r="5452" spans="1:25" x14ac:dyDescent="0.2">
      <c r="A5452" t="s">
        <v>3801</v>
      </c>
      <c r="B5452" t="s">
        <v>31</v>
      </c>
      <c r="C5452" t="s">
        <v>566</v>
      </c>
      <c r="D5452" t="s">
        <v>34</v>
      </c>
      <c r="E5452" t="s">
        <v>29</v>
      </c>
      <c r="F5452">
        <v>3</v>
      </c>
      <c r="G5452">
        <v>19067</v>
      </c>
      <c r="H5452">
        <v>25076</v>
      </c>
      <c r="I5452">
        <v>0.56452116221744397</v>
      </c>
      <c r="J5452">
        <v>0.59019838026457805</v>
      </c>
      <c r="K5452">
        <v>2.56772180471346E-2</v>
      </c>
      <c r="L5452">
        <v>0.167729743971956</v>
      </c>
      <c r="M5452">
        <v>0.30159264688100201</v>
      </c>
      <c r="N5452">
        <v>-0.25023821078673297</v>
      </c>
      <c r="O5452">
        <v>69.762678974143796</v>
      </c>
      <c r="P5452">
        <v>81.865239912506695</v>
      </c>
      <c r="Q5452" t="s">
        <v>16</v>
      </c>
      <c r="R5452">
        <v>-0.25023821078673297</v>
      </c>
      <c r="S5452">
        <v>-0.18935231372491301</v>
      </c>
      <c r="T5452">
        <v>-6.2213167794170299E-2</v>
      </c>
      <c r="U5452">
        <v>2.56772180471346E-2</v>
      </c>
      <c r="V5452">
        <v>0.11356760388844001</v>
      </c>
      <c r="W5452">
        <v>0.240706749819182</v>
      </c>
      <c r="X5452">
        <v>0.30159264688100201</v>
      </c>
      <c r="Y5452">
        <v>4.3506080168542398E-2</v>
      </c>
    </row>
    <row r="5453" spans="1:25" x14ac:dyDescent="0.2">
      <c r="A5453" t="s">
        <v>3802</v>
      </c>
      <c r="B5453" t="s">
        <v>31</v>
      </c>
      <c r="C5453" t="s">
        <v>566</v>
      </c>
      <c r="D5453" t="s">
        <v>34</v>
      </c>
      <c r="E5453" t="s">
        <v>29</v>
      </c>
      <c r="F5453">
        <v>4</v>
      </c>
      <c r="G5453">
        <v>19067</v>
      </c>
      <c r="H5453">
        <v>25076</v>
      </c>
      <c r="I5453">
        <v>0.52663528609639698</v>
      </c>
      <c r="J5453">
        <v>0.55431252497691197</v>
      </c>
      <c r="K5453">
        <v>2.7677238880515299E-2</v>
      </c>
      <c r="L5453">
        <v>0.15522080623259699</v>
      </c>
      <c r="M5453">
        <v>0.28301546513313702</v>
      </c>
      <c r="N5453">
        <v>-0.22766098737210599</v>
      </c>
      <c r="O5453">
        <v>69.163948182724099</v>
      </c>
      <c r="P5453">
        <v>81.865239912506695</v>
      </c>
      <c r="Q5453" t="s">
        <v>16</v>
      </c>
      <c r="R5453">
        <v>-0.22766098737210599</v>
      </c>
      <c r="S5453">
        <v>-0.17131583470967399</v>
      </c>
      <c r="T5453">
        <v>-5.3658463585365399E-2</v>
      </c>
      <c r="U5453">
        <v>2.7677238880515299E-2</v>
      </c>
      <c r="V5453">
        <v>0.109012941346396</v>
      </c>
      <c r="W5453">
        <v>0.22667031247070399</v>
      </c>
      <c r="X5453">
        <v>0.28301546513313702</v>
      </c>
      <c r="Y5453">
        <v>4.9930747788295302E-2</v>
      </c>
    </row>
    <row r="5454" spans="1:25" x14ac:dyDescent="0.2">
      <c r="A5454" t="s">
        <v>3803</v>
      </c>
      <c r="B5454" t="s">
        <v>31</v>
      </c>
      <c r="C5454" t="s">
        <v>566</v>
      </c>
      <c r="D5454" t="s">
        <v>34</v>
      </c>
      <c r="E5454" t="s">
        <v>29</v>
      </c>
      <c r="F5454">
        <v>5</v>
      </c>
      <c r="G5454">
        <v>19067</v>
      </c>
      <c r="H5454">
        <v>25076</v>
      </c>
      <c r="I5454">
        <v>0.50511407143231801</v>
      </c>
      <c r="J5454">
        <v>0.53809992504979498</v>
      </c>
      <c r="K5454">
        <v>3.2985853617477703E-2</v>
      </c>
      <c r="L5454">
        <v>0.14900695494041899</v>
      </c>
      <c r="M5454">
        <v>0.278102294494467</v>
      </c>
      <c r="N5454">
        <v>-0.212130587259512</v>
      </c>
      <c r="O5454">
        <v>66.985682068495294</v>
      </c>
      <c r="P5454">
        <v>81.865239912506695</v>
      </c>
      <c r="Q5454" t="s">
        <v>16</v>
      </c>
      <c r="R5454">
        <v>-0.212130587259512</v>
      </c>
      <c r="S5454">
        <v>-0.15804106261614001</v>
      </c>
      <c r="T5454">
        <v>-4.5093790771301899E-2</v>
      </c>
      <c r="U5454">
        <v>3.2985853617477703E-2</v>
      </c>
      <c r="V5454">
        <v>0.11106549800625699</v>
      </c>
      <c r="W5454">
        <v>0.224012769851095</v>
      </c>
      <c r="X5454">
        <v>0.278102294494467</v>
      </c>
      <c r="Y5454">
        <v>6.1300609946052798E-2</v>
      </c>
    </row>
    <row r="5455" spans="1:25" x14ac:dyDescent="0.2">
      <c r="A5455" t="s">
        <v>3804</v>
      </c>
      <c r="B5455" t="s">
        <v>31</v>
      </c>
      <c r="C5455" t="s">
        <v>566</v>
      </c>
      <c r="D5455" t="s">
        <v>34</v>
      </c>
      <c r="E5455" t="s">
        <v>29</v>
      </c>
      <c r="F5455">
        <v>6</v>
      </c>
      <c r="G5455">
        <v>19067</v>
      </c>
      <c r="H5455">
        <v>25076</v>
      </c>
      <c r="I5455">
        <v>0.50933602559395796</v>
      </c>
      <c r="J5455">
        <v>0.55364337123971197</v>
      </c>
      <c r="K5455">
        <v>4.4307345645753803E-2</v>
      </c>
      <c r="L5455">
        <v>0.15508576307677199</v>
      </c>
      <c r="M5455">
        <v>0.29942342590704402</v>
      </c>
      <c r="N5455">
        <v>-0.21080873461553601</v>
      </c>
      <c r="O5455">
        <v>67.078355273509203</v>
      </c>
      <c r="P5455">
        <v>81.865239912506695</v>
      </c>
      <c r="Q5455" t="s">
        <v>16</v>
      </c>
      <c r="R5455">
        <v>-0.21080873461553601</v>
      </c>
      <c r="S5455">
        <v>-0.154512602618668</v>
      </c>
      <c r="T5455">
        <v>-3.6957594206474799E-2</v>
      </c>
      <c r="U5455">
        <v>4.4307345645753803E-2</v>
      </c>
      <c r="V5455">
        <v>0.12557228549798199</v>
      </c>
      <c r="W5455">
        <v>0.24312729391017601</v>
      </c>
      <c r="X5455">
        <v>0.29942342590704402</v>
      </c>
      <c r="Y5455">
        <v>8.0028675402617502E-2</v>
      </c>
    </row>
    <row r="5456" spans="1:25" x14ac:dyDescent="0.2">
      <c r="A5456" t="s">
        <v>3805</v>
      </c>
      <c r="B5456" t="s">
        <v>31</v>
      </c>
      <c r="C5456" t="s">
        <v>566</v>
      </c>
      <c r="D5456" t="s">
        <v>34</v>
      </c>
      <c r="E5456" t="s">
        <v>29</v>
      </c>
      <c r="F5456">
        <v>7</v>
      </c>
      <c r="G5456">
        <v>19067</v>
      </c>
      <c r="H5456">
        <v>25076</v>
      </c>
      <c r="I5456">
        <v>0.546915613363403</v>
      </c>
      <c r="J5456">
        <v>0.61930690600179095</v>
      </c>
      <c r="K5456">
        <v>7.2391292638388199E-2</v>
      </c>
      <c r="L5456">
        <v>0.17745716622647101</v>
      </c>
      <c r="M5456">
        <v>0.36430833108093402</v>
      </c>
      <c r="N5456">
        <v>-0.21952574580415701</v>
      </c>
      <c r="O5456">
        <v>66.784077201447502</v>
      </c>
      <c r="P5456">
        <v>81.865239912506695</v>
      </c>
      <c r="Q5456" t="s">
        <v>16</v>
      </c>
      <c r="R5456">
        <v>-0.21952574580415701</v>
      </c>
      <c r="S5456">
        <v>-0.15510879446394801</v>
      </c>
      <c r="T5456">
        <v>-2.0596262464282901E-2</v>
      </c>
      <c r="U5456">
        <v>7.2391292638388199E-2</v>
      </c>
      <c r="V5456">
        <v>0.16537884774105899</v>
      </c>
      <c r="W5456">
        <v>0.29989137974072499</v>
      </c>
      <c r="X5456">
        <v>0.36430833108093402</v>
      </c>
      <c r="Y5456">
        <v>0.11689082091098001</v>
      </c>
    </row>
    <row r="5457" spans="1:25" x14ac:dyDescent="0.2">
      <c r="A5457" t="s">
        <v>3806</v>
      </c>
      <c r="B5457" t="s">
        <v>31</v>
      </c>
      <c r="C5457" t="s">
        <v>566</v>
      </c>
      <c r="D5457" t="s">
        <v>34</v>
      </c>
      <c r="E5457" t="s">
        <v>29</v>
      </c>
      <c r="F5457">
        <v>8</v>
      </c>
      <c r="G5457">
        <v>19067</v>
      </c>
      <c r="H5457">
        <v>25076</v>
      </c>
      <c r="I5457">
        <v>0.60156736770336205</v>
      </c>
      <c r="J5457">
        <v>0.68717456368115504</v>
      </c>
      <c r="K5457">
        <v>8.5607195977792802E-2</v>
      </c>
      <c r="L5457">
        <v>0.20089714885544799</v>
      </c>
      <c r="M5457">
        <v>0.41608300584500402</v>
      </c>
      <c r="N5457">
        <v>-0.244868613889419</v>
      </c>
      <c r="O5457">
        <v>72.846803377563305</v>
      </c>
      <c r="P5457">
        <v>81.865239912506695</v>
      </c>
      <c r="Q5457" t="s">
        <v>16</v>
      </c>
      <c r="R5457">
        <v>-0.244868613889419</v>
      </c>
      <c r="S5457">
        <v>-0.171942948854891</v>
      </c>
      <c r="T5457">
        <v>-1.9662910022461899E-2</v>
      </c>
      <c r="U5457">
        <v>8.5607195977792802E-2</v>
      </c>
      <c r="V5457">
        <v>0.190877301978047</v>
      </c>
      <c r="W5457">
        <v>0.343157340810477</v>
      </c>
      <c r="X5457">
        <v>0.41608300584500402</v>
      </c>
      <c r="Y5457">
        <v>0.12457852851712101</v>
      </c>
    </row>
    <row r="5458" spans="1:25" x14ac:dyDescent="0.2">
      <c r="A5458" t="s">
        <v>3807</v>
      </c>
      <c r="B5458" t="s">
        <v>31</v>
      </c>
      <c r="C5458" t="s">
        <v>566</v>
      </c>
      <c r="D5458" t="s">
        <v>34</v>
      </c>
      <c r="E5458" t="s">
        <v>29</v>
      </c>
      <c r="F5458">
        <v>9</v>
      </c>
      <c r="G5458">
        <v>19067</v>
      </c>
      <c r="H5458">
        <v>25076</v>
      </c>
      <c r="I5458">
        <v>0.67038810510305802</v>
      </c>
      <c r="J5458">
        <v>0.75827567999455903</v>
      </c>
      <c r="K5458">
        <v>8.7887574891501494E-2</v>
      </c>
      <c r="L5458">
        <v>0.230091152547724</v>
      </c>
      <c r="M5458">
        <v>0.46638752083250701</v>
      </c>
      <c r="N5458">
        <v>-0.29061237104950399</v>
      </c>
      <c r="O5458">
        <v>81.225782766035607</v>
      </c>
      <c r="P5458">
        <v>81.865239912506695</v>
      </c>
      <c r="Q5458" t="s">
        <v>16</v>
      </c>
      <c r="R5458">
        <v>-0.29061237104950399</v>
      </c>
      <c r="S5458">
        <v>-0.20708928267468099</v>
      </c>
      <c r="T5458">
        <v>-3.2680189043505899E-2</v>
      </c>
      <c r="U5458">
        <v>8.7887574891501494E-2</v>
      </c>
      <c r="V5458">
        <v>0.20845533882650899</v>
      </c>
      <c r="W5458">
        <v>0.38286443245768398</v>
      </c>
      <c r="X5458">
        <v>0.46638752083250701</v>
      </c>
      <c r="Y5458">
        <v>0.115904514954419</v>
      </c>
    </row>
    <row r="5459" spans="1:25" x14ac:dyDescent="0.2">
      <c r="A5459" t="s">
        <v>3808</v>
      </c>
      <c r="B5459" t="s">
        <v>31</v>
      </c>
      <c r="C5459" t="s">
        <v>566</v>
      </c>
      <c r="D5459" t="s">
        <v>34</v>
      </c>
      <c r="E5459" t="s">
        <v>29</v>
      </c>
      <c r="F5459">
        <v>10</v>
      </c>
      <c r="G5459">
        <v>19067</v>
      </c>
      <c r="H5459">
        <v>25076</v>
      </c>
      <c r="I5459">
        <v>0.75629831646299905</v>
      </c>
      <c r="J5459">
        <v>0.85986047228483098</v>
      </c>
      <c r="K5459">
        <v>0.10356215582183199</v>
      </c>
      <c r="L5459">
        <v>0.25828514041714401</v>
      </c>
      <c r="M5459">
        <v>0.52844121180803405</v>
      </c>
      <c r="N5459">
        <v>-0.32131690016436998</v>
      </c>
      <c r="O5459">
        <v>88.836523836995894</v>
      </c>
      <c r="P5459">
        <v>81.865239912506695</v>
      </c>
      <c r="Q5459" t="s">
        <v>16</v>
      </c>
      <c r="R5459">
        <v>-0.32131690016436998</v>
      </c>
      <c r="S5459">
        <v>-0.22755939419294699</v>
      </c>
      <c r="T5459">
        <v>-3.1779257756751701E-2</v>
      </c>
      <c r="U5459">
        <v>0.10356215582183199</v>
      </c>
      <c r="V5459">
        <v>0.23890356940041599</v>
      </c>
      <c r="W5459">
        <v>0.43468370583661098</v>
      </c>
      <c r="X5459">
        <v>0.52844121180803405</v>
      </c>
      <c r="Y5459">
        <v>0.120440651896284</v>
      </c>
    </row>
    <row r="5460" spans="1:25" x14ac:dyDescent="0.2">
      <c r="A5460" t="s">
        <v>3809</v>
      </c>
      <c r="B5460" t="s">
        <v>31</v>
      </c>
      <c r="C5460" t="s">
        <v>566</v>
      </c>
      <c r="D5460" t="s">
        <v>34</v>
      </c>
      <c r="E5460" t="s">
        <v>29</v>
      </c>
      <c r="F5460">
        <v>11</v>
      </c>
      <c r="G5460">
        <v>19067</v>
      </c>
      <c r="H5460">
        <v>25076</v>
      </c>
      <c r="I5460">
        <v>0.88552577752137196</v>
      </c>
      <c r="J5460">
        <v>1.00548114424225</v>
      </c>
      <c r="K5460">
        <v>0.119955366720883</v>
      </c>
      <c r="L5460">
        <v>0.29197628483337501</v>
      </c>
      <c r="M5460">
        <v>0.600256355271784</v>
      </c>
      <c r="N5460">
        <v>-0.360345621830018</v>
      </c>
      <c r="O5460">
        <v>94.424975087848097</v>
      </c>
      <c r="P5460">
        <v>81.865239912506695</v>
      </c>
      <c r="Q5460" t="s">
        <v>16</v>
      </c>
      <c r="R5460">
        <v>-0.360345621830018</v>
      </c>
      <c r="S5460">
        <v>-0.25435823043550299</v>
      </c>
      <c r="T5460">
        <v>-3.3040206531805401E-2</v>
      </c>
      <c r="U5460">
        <v>0.119955366720883</v>
      </c>
      <c r="V5460">
        <v>0.27295093997357101</v>
      </c>
      <c r="W5460">
        <v>0.49426896387726899</v>
      </c>
      <c r="X5460">
        <v>0.600256355271784</v>
      </c>
      <c r="Y5460">
        <v>0.11930145822006701</v>
      </c>
    </row>
    <row r="5461" spans="1:25" x14ac:dyDescent="0.2">
      <c r="A5461" t="s">
        <v>3810</v>
      </c>
      <c r="B5461" t="s">
        <v>31</v>
      </c>
      <c r="C5461" t="s">
        <v>566</v>
      </c>
      <c r="D5461" t="s">
        <v>34</v>
      </c>
      <c r="E5461" t="s">
        <v>29</v>
      </c>
      <c r="F5461">
        <v>12</v>
      </c>
      <c r="G5461">
        <v>19067</v>
      </c>
      <c r="H5461">
        <v>25076</v>
      </c>
      <c r="I5461">
        <v>1.06767530287932</v>
      </c>
      <c r="J5461">
        <v>1.1717353570192901</v>
      </c>
      <c r="K5461">
        <v>0.104060054139967</v>
      </c>
      <c r="L5461">
        <v>0.32661261192360003</v>
      </c>
      <c r="M5461">
        <v>0.64133780075429003</v>
      </c>
      <c r="N5461">
        <v>-0.43321769247435499</v>
      </c>
      <c r="O5461">
        <v>97.211569727802001</v>
      </c>
      <c r="P5461">
        <v>81.865239912506695</v>
      </c>
      <c r="Q5461" t="s">
        <v>16</v>
      </c>
      <c r="R5461">
        <v>-0.43321769247435499</v>
      </c>
      <c r="S5461">
        <v>-0.31465731434608901</v>
      </c>
      <c r="T5461">
        <v>-6.7084954507999395E-2</v>
      </c>
      <c r="U5461">
        <v>0.104060054139967</v>
      </c>
      <c r="V5461">
        <v>0.275205062787934</v>
      </c>
      <c r="W5461">
        <v>0.522777422626023</v>
      </c>
      <c r="X5461">
        <v>0.64133780075429003</v>
      </c>
      <c r="Y5461">
        <v>8.8808495464948498E-2</v>
      </c>
    </row>
    <row r="5462" spans="1:25" x14ac:dyDescent="0.2">
      <c r="A5462" t="s">
        <v>3811</v>
      </c>
      <c r="B5462" t="s">
        <v>31</v>
      </c>
      <c r="C5462" t="s">
        <v>566</v>
      </c>
      <c r="D5462" t="s">
        <v>34</v>
      </c>
      <c r="E5462" t="s">
        <v>29</v>
      </c>
      <c r="F5462">
        <v>13</v>
      </c>
      <c r="G5462">
        <v>19067</v>
      </c>
      <c r="H5462">
        <v>25076</v>
      </c>
      <c r="I5462">
        <v>1.27931190014161</v>
      </c>
      <c r="J5462">
        <v>1.3491129169817999</v>
      </c>
      <c r="K5462">
        <v>6.9801016840193006E-2</v>
      </c>
      <c r="L5462">
        <v>0.35753392573091702</v>
      </c>
      <c r="M5462">
        <v>0.65794432466755104</v>
      </c>
      <c r="N5462">
        <v>-0.518342290987165</v>
      </c>
      <c r="O5462">
        <v>97.658152829496004</v>
      </c>
      <c r="P5462">
        <v>81.865239912506695</v>
      </c>
      <c r="Q5462" t="s">
        <v>16</v>
      </c>
      <c r="R5462">
        <v>-0.518342290987165</v>
      </c>
      <c r="S5462">
        <v>-0.38855747594684198</v>
      </c>
      <c r="T5462">
        <v>-0.117546760242807</v>
      </c>
      <c r="U5462">
        <v>6.9801016840193006E-2</v>
      </c>
      <c r="V5462">
        <v>0.25714879392319301</v>
      </c>
      <c r="W5462">
        <v>0.52815950962722802</v>
      </c>
      <c r="X5462">
        <v>0.65794432466755104</v>
      </c>
      <c r="Y5462">
        <v>5.1738454180951798E-2</v>
      </c>
    </row>
    <row r="5463" spans="1:25" x14ac:dyDescent="0.2">
      <c r="A5463" t="s">
        <v>3812</v>
      </c>
      <c r="B5463" t="s">
        <v>31</v>
      </c>
      <c r="C5463" t="s">
        <v>566</v>
      </c>
      <c r="D5463" t="s">
        <v>34</v>
      </c>
      <c r="E5463" t="s">
        <v>29</v>
      </c>
      <c r="F5463">
        <v>14</v>
      </c>
      <c r="G5463">
        <v>19067</v>
      </c>
      <c r="H5463">
        <v>25076</v>
      </c>
      <c r="I5463">
        <v>1.46189778150732</v>
      </c>
      <c r="J5463">
        <v>1.50174544523706</v>
      </c>
      <c r="K5463">
        <v>3.9847663729742702E-2</v>
      </c>
      <c r="L5463">
        <v>0.38490771061474299</v>
      </c>
      <c r="M5463">
        <v>0.67302084769099502</v>
      </c>
      <c r="N5463">
        <v>-0.59332552023150997</v>
      </c>
      <c r="O5463">
        <v>97.097131169035507</v>
      </c>
      <c r="P5463">
        <v>81.865239912506695</v>
      </c>
      <c r="Q5463" t="s">
        <v>16</v>
      </c>
      <c r="R5463">
        <v>-0.59332552023150997</v>
      </c>
      <c r="S5463">
        <v>-0.45360402127835803</v>
      </c>
      <c r="T5463">
        <v>-0.16184397663238301</v>
      </c>
      <c r="U5463">
        <v>3.9847663729742702E-2</v>
      </c>
      <c r="V5463">
        <v>0.241539304091868</v>
      </c>
      <c r="W5463">
        <v>0.53329934873784302</v>
      </c>
      <c r="X5463">
        <v>0.67302084769099502</v>
      </c>
      <c r="Y5463">
        <v>2.6534233119283698E-2</v>
      </c>
    </row>
    <row r="5464" spans="1:25" x14ac:dyDescent="0.2">
      <c r="A5464" t="s">
        <v>3813</v>
      </c>
      <c r="B5464" t="s">
        <v>31</v>
      </c>
      <c r="C5464" t="s">
        <v>566</v>
      </c>
      <c r="D5464" t="s">
        <v>34</v>
      </c>
      <c r="E5464" t="s">
        <v>29</v>
      </c>
      <c r="F5464">
        <v>15</v>
      </c>
      <c r="G5464">
        <v>19067</v>
      </c>
      <c r="H5464">
        <v>25076</v>
      </c>
      <c r="I5464">
        <v>1.6044978234646201</v>
      </c>
      <c r="J5464">
        <v>1.6082624045189</v>
      </c>
      <c r="K5464">
        <v>3.7645810542703598E-3</v>
      </c>
      <c r="L5464">
        <v>0.40469129232136197</v>
      </c>
      <c r="M5464">
        <v>0.66948175692291001</v>
      </c>
      <c r="N5464">
        <v>-0.66195259481436997</v>
      </c>
      <c r="O5464">
        <v>95.013373892064806</v>
      </c>
      <c r="P5464">
        <v>81.865239912506695</v>
      </c>
      <c r="Q5464" t="s">
        <v>16</v>
      </c>
      <c r="R5464">
        <v>-0.66195259481436997</v>
      </c>
      <c r="S5464">
        <v>-0.51504965570171501</v>
      </c>
      <c r="T5464">
        <v>-0.208293656122123</v>
      </c>
      <c r="U5464">
        <v>3.7645810542703598E-3</v>
      </c>
      <c r="V5464">
        <v>0.21582281823066399</v>
      </c>
      <c r="W5464">
        <v>0.52257881781025595</v>
      </c>
      <c r="X5464">
        <v>0.66948175692291001</v>
      </c>
      <c r="Y5464">
        <v>2.3407753882032198E-3</v>
      </c>
    </row>
    <row r="5465" spans="1:25" x14ac:dyDescent="0.2">
      <c r="A5465" t="s">
        <v>3814</v>
      </c>
      <c r="B5465" t="s">
        <v>31</v>
      </c>
      <c r="C5465" t="s">
        <v>566</v>
      </c>
      <c r="D5465" t="s">
        <v>34</v>
      </c>
      <c r="E5465" t="s">
        <v>29</v>
      </c>
      <c r="F5465">
        <v>16</v>
      </c>
      <c r="G5465">
        <v>19067</v>
      </c>
      <c r="H5465">
        <v>25076</v>
      </c>
      <c r="I5465">
        <v>1.6862251534064101</v>
      </c>
      <c r="J5465">
        <v>1.69370192316206</v>
      </c>
      <c r="K5465">
        <v>7.4767697556539199E-3</v>
      </c>
      <c r="L5465">
        <v>0.42399195132183598</v>
      </c>
      <c r="M5465">
        <v>0.70494352968007501</v>
      </c>
      <c r="N5465">
        <v>-0.68998999016876705</v>
      </c>
      <c r="O5465">
        <v>93.240258037446907</v>
      </c>
      <c r="P5465">
        <v>81.865239912506695</v>
      </c>
      <c r="Q5465" t="s">
        <v>16</v>
      </c>
      <c r="R5465">
        <v>-0.68998999016876705</v>
      </c>
      <c r="S5465">
        <v>-0.53608091183894002</v>
      </c>
      <c r="T5465">
        <v>-0.21469501273698799</v>
      </c>
      <c r="U5465">
        <v>7.4767697556539199E-3</v>
      </c>
      <c r="V5465">
        <v>0.229648552248296</v>
      </c>
      <c r="W5465">
        <v>0.55103445135024798</v>
      </c>
      <c r="X5465">
        <v>0.70494352968007501</v>
      </c>
      <c r="Y5465">
        <v>4.4144543106470202E-3</v>
      </c>
    </row>
    <row r="5466" spans="1:25" x14ac:dyDescent="0.2">
      <c r="A5466" t="s">
        <v>3815</v>
      </c>
      <c r="B5466" t="s">
        <v>31</v>
      </c>
      <c r="C5466" t="s">
        <v>566</v>
      </c>
      <c r="D5466" t="s">
        <v>34</v>
      </c>
      <c r="E5466" t="s">
        <v>29</v>
      </c>
      <c r="F5466">
        <v>17</v>
      </c>
      <c r="G5466">
        <v>19067</v>
      </c>
      <c r="H5466">
        <v>25076</v>
      </c>
      <c r="I5466">
        <v>1.6485810562752401</v>
      </c>
      <c r="J5466">
        <v>1.71886893196013</v>
      </c>
      <c r="K5466">
        <v>7.0287875684887494E-2</v>
      </c>
      <c r="L5466">
        <v>0.43592223428363402</v>
      </c>
      <c r="M5466">
        <v>0.78737995108146597</v>
      </c>
      <c r="N5466">
        <v>-0.64680419971169101</v>
      </c>
      <c r="O5466">
        <v>91.658677295851504</v>
      </c>
      <c r="P5466">
        <v>81.865239912506695</v>
      </c>
      <c r="Q5466" t="s">
        <v>17</v>
      </c>
      <c r="R5466">
        <v>-0.64680419971169101</v>
      </c>
      <c r="S5466">
        <v>-0.488564428666732</v>
      </c>
      <c r="T5466">
        <v>-0.15813537507973699</v>
      </c>
      <c r="U5466">
        <v>7.0287875684887494E-2</v>
      </c>
      <c r="V5466">
        <v>0.29871112644951198</v>
      </c>
      <c r="W5466">
        <v>0.62914018003650696</v>
      </c>
      <c r="X5466">
        <v>0.78737995108146597</v>
      </c>
      <c r="Y5466">
        <v>4.0891934444782903E-2</v>
      </c>
    </row>
    <row r="5467" spans="1:25" x14ac:dyDescent="0.2">
      <c r="A5467" t="s">
        <v>3816</v>
      </c>
      <c r="B5467" t="s">
        <v>31</v>
      </c>
      <c r="C5467" t="s">
        <v>566</v>
      </c>
      <c r="D5467" t="s">
        <v>34</v>
      </c>
      <c r="E5467" t="s">
        <v>29</v>
      </c>
      <c r="F5467">
        <v>18</v>
      </c>
      <c r="G5467">
        <v>19067</v>
      </c>
      <c r="H5467">
        <v>25076</v>
      </c>
      <c r="I5467">
        <v>1.5836159332878801</v>
      </c>
      <c r="J5467">
        <v>1.71181961820674</v>
      </c>
      <c r="K5467">
        <v>0.128203684918864</v>
      </c>
      <c r="L5467">
        <v>0.44009244566696398</v>
      </c>
      <c r="M5467">
        <v>0.85215575804101995</v>
      </c>
      <c r="N5467">
        <v>-0.59574838820329101</v>
      </c>
      <c r="O5467">
        <v>86.476163004143302</v>
      </c>
      <c r="P5467">
        <v>81.865239912506695</v>
      </c>
      <c r="Q5467" t="s">
        <v>17</v>
      </c>
      <c r="R5467">
        <v>-0.59574838820329101</v>
      </c>
      <c r="S5467">
        <v>-0.43599483042618298</v>
      </c>
      <c r="T5467">
        <v>-0.10240475661062499</v>
      </c>
      <c r="U5467">
        <v>0.128203684918864</v>
      </c>
      <c r="V5467">
        <v>0.35881212644835297</v>
      </c>
      <c r="W5467">
        <v>0.69240220026391197</v>
      </c>
      <c r="X5467">
        <v>0.85215575804101995</v>
      </c>
      <c r="Y5467">
        <v>7.4893220965166193E-2</v>
      </c>
    </row>
    <row r="5468" spans="1:25" x14ac:dyDescent="0.2">
      <c r="A5468" t="s">
        <v>3817</v>
      </c>
      <c r="B5468" t="s">
        <v>31</v>
      </c>
      <c r="C5468" t="s">
        <v>566</v>
      </c>
      <c r="D5468" t="s">
        <v>34</v>
      </c>
      <c r="E5468" t="s">
        <v>29</v>
      </c>
      <c r="F5468">
        <v>19</v>
      </c>
      <c r="G5468">
        <v>19067</v>
      </c>
      <c r="H5468">
        <v>25076</v>
      </c>
      <c r="I5468">
        <v>1.4664265484869099</v>
      </c>
      <c r="J5468">
        <v>1.69335423376615</v>
      </c>
      <c r="K5468">
        <v>0.22692768527923299</v>
      </c>
      <c r="L5468">
        <v>0.42525890584398901</v>
      </c>
      <c r="M5468">
        <v>0.92647858539259398</v>
      </c>
      <c r="N5468">
        <v>-0.472623214834128</v>
      </c>
      <c r="O5468">
        <v>81.321288089369105</v>
      </c>
      <c r="P5468">
        <v>81.865239912506695</v>
      </c>
      <c r="Q5468" t="s">
        <v>17</v>
      </c>
      <c r="R5468">
        <v>-0.472623214834128</v>
      </c>
      <c r="S5468">
        <v>-0.31825423201275999</v>
      </c>
      <c r="T5468">
        <v>4.0920186169829996E-3</v>
      </c>
      <c r="U5468">
        <v>0.22692768527923299</v>
      </c>
      <c r="V5468">
        <v>0.44976335194148298</v>
      </c>
      <c r="W5468">
        <v>0.77210960257122596</v>
      </c>
      <c r="X5468">
        <v>0.92647858539259398</v>
      </c>
      <c r="Y5468">
        <v>0.134010758501798</v>
      </c>
    </row>
    <row r="5469" spans="1:25" x14ac:dyDescent="0.2">
      <c r="A5469" t="s">
        <v>3818</v>
      </c>
      <c r="B5469" t="s">
        <v>31</v>
      </c>
      <c r="C5469" t="s">
        <v>566</v>
      </c>
      <c r="D5469" t="s">
        <v>34</v>
      </c>
      <c r="E5469" t="s">
        <v>29</v>
      </c>
      <c r="F5469">
        <v>20</v>
      </c>
      <c r="G5469">
        <v>19067</v>
      </c>
      <c r="H5469">
        <v>25076</v>
      </c>
      <c r="I5469">
        <v>1.3836927676089601</v>
      </c>
      <c r="J5469">
        <v>1.58189767567364</v>
      </c>
      <c r="K5469">
        <v>0.198204908064679</v>
      </c>
      <c r="L5469">
        <v>0.3927880871992</v>
      </c>
      <c r="M5469">
        <v>0.84434131150736302</v>
      </c>
      <c r="N5469">
        <v>-0.44793149537800397</v>
      </c>
      <c r="O5469">
        <v>77.104211464834506</v>
      </c>
      <c r="P5469">
        <v>81.865239912506695</v>
      </c>
      <c r="Q5469" t="s">
        <v>17</v>
      </c>
      <c r="R5469">
        <v>-0.44793149537800397</v>
      </c>
      <c r="S5469">
        <v>-0.30534941972469498</v>
      </c>
      <c r="T5469">
        <v>-7.6160496277013802E-3</v>
      </c>
      <c r="U5469">
        <v>0.198204908064679</v>
      </c>
      <c r="V5469">
        <v>0.40402586575706001</v>
      </c>
      <c r="W5469">
        <v>0.70175923585405298</v>
      </c>
      <c r="X5469">
        <v>0.84434131150736302</v>
      </c>
      <c r="Y5469">
        <v>0.12529565667404799</v>
      </c>
    </row>
    <row r="5470" spans="1:25" x14ac:dyDescent="0.2">
      <c r="A5470" t="s">
        <v>3819</v>
      </c>
      <c r="B5470" t="s">
        <v>31</v>
      </c>
      <c r="C5470" t="s">
        <v>566</v>
      </c>
      <c r="D5470" t="s">
        <v>34</v>
      </c>
      <c r="E5470" t="s">
        <v>29</v>
      </c>
      <c r="F5470">
        <v>21</v>
      </c>
      <c r="G5470">
        <v>19067</v>
      </c>
      <c r="H5470">
        <v>25076</v>
      </c>
      <c r="I5470">
        <v>1.2662542612891401</v>
      </c>
      <c r="J5470">
        <v>1.46874434040669</v>
      </c>
      <c r="K5470">
        <v>0.20249007911755301</v>
      </c>
      <c r="L5470">
        <v>0.370183262743355</v>
      </c>
      <c r="M5470">
        <v>0.81144154633037202</v>
      </c>
      <c r="N5470">
        <v>-0.406461388095266</v>
      </c>
      <c r="O5470">
        <v>74.936277337808804</v>
      </c>
      <c r="P5470">
        <v>81.865239912506695</v>
      </c>
      <c r="Q5470" t="s">
        <v>17</v>
      </c>
      <c r="R5470">
        <v>-0.406461388095266</v>
      </c>
      <c r="S5470">
        <v>-0.27208486371942803</v>
      </c>
      <c r="T5470">
        <v>8.5140494400351204E-3</v>
      </c>
      <c r="U5470">
        <v>0.20249007911755301</v>
      </c>
      <c r="V5470">
        <v>0.39646610879507099</v>
      </c>
      <c r="W5470">
        <v>0.677065021954534</v>
      </c>
      <c r="X5470">
        <v>0.81144154633037202</v>
      </c>
      <c r="Y5470">
        <v>0.137866117027204</v>
      </c>
    </row>
    <row r="5471" spans="1:25" x14ac:dyDescent="0.2">
      <c r="A5471" t="s">
        <v>3820</v>
      </c>
      <c r="B5471" t="s">
        <v>31</v>
      </c>
      <c r="C5471" t="s">
        <v>566</v>
      </c>
      <c r="D5471" t="s">
        <v>34</v>
      </c>
      <c r="E5471" t="s">
        <v>29</v>
      </c>
      <c r="F5471">
        <v>22</v>
      </c>
      <c r="G5471">
        <v>19067</v>
      </c>
      <c r="H5471">
        <v>25076</v>
      </c>
      <c r="I5471">
        <v>1.1623621964651001</v>
      </c>
      <c r="J5471">
        <v>1.32642929800591</v>
      </c>
      <c r="K5471">
        <v>0.164067101540814</v>
      </c>
      <c r="L5471">
        <v>0.347119738387064</v>
      </c>
      <c r="M5471">
        <v>0.73507907118753502</v>
      </c>
      <c r="N5471">
        <v>-0.40694486810590702</v>
      </c>
      <c r="O5471">
        <v>73.5489589342844</v>
      </c>
      <c r="P5471">
        <v>81.865239912506695</v>
      </c>
      <c r="Q5471" t="s">
        <v>16</v>
      </c>
      <c r="R5471">
        <v>-0.40694486810590702</v>
      </c>
      <c r="S5471">
        <v>-0.280940403071402</v>
      </c>
      <c r="T5471">
        <v>-1.7823641374007701E-2</v>
      </c>
      <c r="U5471">
        <v>0.164067101540814</v>
      </c>
      <c r="V5471">
        <v>0.34595784445563599</v>
      </c>
      <c r="W5471">
        <v>0.60907460615303</v>
      </c>
      <c r="X5471">
        <v>0.73507907118753502</v>
      </c>
      <c r="Y5471">
        <v>0.123690800397326</v>
      </c>
    </row>
    <row r="5472" spans="1:25" x14ac:dyDescent="0.2">
      <c r="A5472" t="s">
        <v>3821</v>
      </c>
      <c r="B5472" t="s">
        <v>31</v>
      </c>
      <c r="C5472" t="s">
        <v>566</v>
      </c>
      <c r="D5472" t="s">
        <v>34</v>
      </c>
      <c r="E5472" t="s">
        <v>29</v>
      </c>
      <c r="F5472">
        <v>23</v>
      </c>
      <c r="G5472">
        <v>19067</v>
      </c>
      <c r="H5472">
        <v>25076</v>
      </c>
      <c r="I5472">
        <v>1.00005244663555</v>
      </c>
      <c r="J5472">
        <v>1.1355126184147399</v>
      </c>
      <c r="K5472">
        <v>0.135460171779197</v>
      </c>
      <c r="L5472">
        <v>0.30657055148405499</v>
      </c>
      <c r="M5472">
        <v>0.63976872897046699</v>
      </c>
      <c r="N5472">
        <v>-0.36884838541207399</v>
      </c>
      <c r="O5472">
        <v>71.454922116746204</v>
      </c>
      <c r="P5472">
        <v>81.865239912506695</v>
      </c>
      <c r="Q5472" t="s">
        <v>16</v>
      </c>
      <c r="R5472">
        <v>-0.36884838541207399</v>
      </c>
      <c r="S5472">
        <v>-0.25756327522336198</v>
      </c>
      <c r="T5472">
        <v>-2.5182797198448199E-2</v>
      </c>
      <c r="U5472">
        <v>0.135460171779197</v>
      </c>
      <c r="V5472">
        <v>0.29610314075684102</v>
      </c>
      <c r="W5472">
        <v>0.52848361878175498</v>
      </c>
      <c r="X5472">
        <v>0.63976872897046699</v>
      </c>
      <c r="Y5472">
        <v>0.119294290157963</v>
      </c>
    </row>
    <row r="5473" spans="1:25" x14ac:dyDescent="0.2">
      <c r="A5473" t="s">
        <v>3822</v>
      </c>
      <c r="B5473" t="s">
        <v>31</v>
      </c>
      <c r="C5473" t="s">
        <v>566</v>
      </c>
      <c r="D5473" t="s">
        <v>34</v>
      </c>
      <c r="E5473" t="s">
        <v>29</v>
      </c>
      <c r="F5473">
        <v>24</v>
      </c>
      <c r="G5473">
        <v>19067</v>
      </c>
      <c r="H5473">
        <v>25076</v>
      </c>
      <c r="I5473">
        <v>0.82871217286411103</v>
      </c>
      <c r="J5473">
        <v>0.94116195362079502</v>
      </c>
      <c r="K5473">
        <v>0.11244978075668401</v>
      </c>
      <c r="L5473">
        <v>0.26239244162488201</v>
      </c>
      <c r="M5473">
        <v>0.54408534722961499</v>
      </c>
      <c r="N5473">
        <v>-0.319185785716248</v>
      </c>
      <c r="O5473">
        <v>69.848376776629806</v>
      </c>
      <c r="P5473">
        <v>81.865239912506695</v>
      </c>
      <c r="Q5473" t="s">
        <v>16</v>
      </c>
      <c r="R5473">
        <v>-0.319185785716248</v>
      </c>
      <c r="S5473">
        <v>-0.223937329406415</v>
      </c>
      <c r="T5473">
        <v>-2.50438586547546E-2</v>
      </c>
      <c r="U5473">
        <v>0.11244978075668401</v>
      </c>
      <c r="V5473">
        <v>0.24994342016812199</v>
      </c>
      <c r="W5473">
        <v>0.44883689091978302</v>
      </c>
      <c r="X5473">
        <v>0.54408534722961499</v>
      </c>
      <c r="Y5473">
        <v>0.11947973494261201</v>
      </c>
    </row>
    <row r="5474" spans="1:25" x14ac:dyDescent="0.2">
      <c r="A5474" t="s">
        <v>7624</v>
      </c>
      <c r="B5474" t="s">
        <v>31</v>
      </c>
      <c r="C5474" t="s">
        <v>566</v>
      </c>
      <c r="D5474" t="s">
        <v>28</v>
      </c>
      <c r="E5474" t="s">
        <v>14</v>
      </c>
      <c r="F5474">
        <v>1</v>
      </c>
      <c r="G5474">
        <v>19067</v>
      </c>
      <c r="H5474">
        <v>25021</v>
      </c>
      <c r="I5474">
        <v>0.56990162411370504</v>
      </c>
      <c r="J5474">
        <v>0.590786825522432</v>
      </c>
      <c r="K5474">
        <v>2.0885201408726899E-2</v>
      </c>
      <c r="L5474">
        <v>0.21661742628373301</v>
      </c>
      <c r="M5474">
        <v>0.37722086764546803</v>
      </c>
      <c r="N5474">
        <v>-0.33545046482801399</v>
      </c>
      <c r="O5474">
        <v>66.2543212713191</v>
      </c>
      <c r="P5474">
        <v>73.382492139169798</v>
      </c>
      <c r="Q5474" t="s">
        <v>16</v>
      </c>
      <c r="R5474">
        <v>-0.33545046482801399</v>
      </c>
      <c r="S5474">
        <v>-0.25681833908701901</v>
      </c>
      <c r="T5474">
        <v>-9.2622329963949201E-2</v>
      </c>
      <c r="U5474">
        <v>2.0885201408726899E-2</v>
      </c>
      <c r="V5474">
        <v>0.13439273278140301</v>
      </c>
      <c r="W5474">
        <v>0.29858874190447299</v>
      </c>
      <c r="X5474">
        <v>0.37722086764546803</v>
      </c>
      <c r="Y5474">
        <v>3.5351501601712403E-2</v>
      </c>
    </row>
    <row r="5475" spans="1:25" x14ac:dyDescent="0.2">
      <c r="A5475" t="s">
        <v>7625</v>
      </c>
      <c r="B5475" t="s">
        <v>31</v>
      </c>
      <c r="C5475" t="s">
        <v>566</v>
      </c>
      <c r="D5475" t="s">
        <v>28</v>
      </c>
      <c r="E5475" t="s">
        <v>14</v>
      </c>
      <c r="F5475">
        <v>2</v>
      </c>
      <c r="G5475">
        <v>19067</v>
      </c>
      <c r="H5475">
        <v>25021</v>
      </c>
      <c r="I5475">
        <v>0.50942601578909197</v>
      </c>
      <c r="J5475">
        <v>0.52603943896623495</v>
      </c>
      <c r="K5475">
        <v>1.6613423177142199E-2</v>
      </c>
      <c r="L5475">
        <v>0.187695424040148</v>
      </c>
      <c r="M5475">
        <v>0.32537239572318499</v>
      </c>
      <c r="N5475">
        <v>-0.29214554936890103</v>
      </c>
      <c r="O5475">
        <v>65.755536297180598</v>
      </c>
      <c r="P5475">
        <v>73.382492139169798</v>
      </c>
      <c r="Q5475" t="s">
        <v>16</v>
      </c>
      <c r="R5475">
        <v>-0.29214554936890103</v>
      </c>
      <c r="S5475">
        <v>-0.22401211044232699</v>
      </c>
      <c r="T5475">
        <v>-8.17389790198952E-2</v>
      </c>
      <c r="U5475">
        <v>1.6613423177142199E-2</v>
      </c>
      <c r="V5475">
        <v>0.11496582537418</v>
      </c>
      <c r="W5475">
        <v>0.25723895679661102</v>
      </c>
      <c r="X5475">
        <v>0.32537239572318499</v>
      </c>
      <c r="Y5475">
        <v>3.1582086715381402E-2</v>
      </c>
    </row>
    <row r="5476" spans="1:25" x14ac:dyDescent="0.2">
      <c r="A5476" t="s">
        <v>7626</v>
      </c>
      <c r="B5476" t="s">
        <v>31</v>
      </c>
      <c r="C5476" t="s">
        <v>566</v>
      </c>
      <c r="D5476" t="s">
        <v>28</v>
      </c>
      <c r="E5476" t="s">
        <v>14</v>
      </c>
      <c r="F5476">
        <v>3</v>
      </c>
      <c r="G5476">
        <v>19067</v>
      </c>
      <c r="H5476">
        <v>25021</v>
      </c>
      <c r="I5476">
        <v>0.47353460138910097</v>
      </c>
      <c r="J5476">
        <v>0.48847405057763799</v>
      </c>
      <c r="K5476">
        <v>1.49394491885377E-2</v>
      </c>
      <c r="L5476">
        <v>0.16772956815265999</v>
      </c>
      <c r="M5476">
        <v>0.29085458879966403</v>
      </c>
      <c r="N5476">
        <v>-0.260975690422588</v>
      </c>
      <c r="O5476">
        <v>65.223699622630207</v>
      </c>
      <c r="P5476">
        <v>73.382492139169798</v>
      </c>
      <c r="Q5476" t="s">
        <v>16</v>
      </c>
      <c r="R5476">
        <v>-0.260975690422588</v>
      </c>
      <c r="S5476">
        <v>-0.20008985718317299</v>
      </c>
      <c r="T5476">
        <v>-7.2950844523456196E-2</v>
      </c>
      <c r="U5476">
        <v>1.49394491885377E-2</v>
      </c>
      <c r="V5476">
        <v>0.102829742900532</v>
      </c>
      <c r="W5476">
        <v>0.22996875556024801</v>
      </c>
      <c r="X5476">
        <v>0.29085458879966403</v>
      </c>
      <c r="Y5476">
        <v>3.0583915708257799E-2</v>
      </c>
    </row>
    <row r="5477" spans="1:25" x14ac:dyDescent="0.2">
      <c r="A5477" t="s">
        <v>7627</v>
      </c>
      <c r="B5477" t="s">
        <v>31</v>
      </c>
      <c r="C5477" t="s">
        <v>566</v>
      </c>
      <c r="D5477" t="s">
        <v>28</v>
      </c>
      <c r="E5477" t="s">
        <v>14</v>
      </c>
      <c r="F5477">
        <v>4</v>
      </c>
      <c r="G5477">
        <v>19067</v>
      </c>
      <c r="H5477">
        <v>25021</v>
      </c>
      <c r="I5477">
        <v>0.45180455690891402</v>
      </c>
      <c r="J5477">
        <v>0.46657825084174598</v>
      </c>
      <c r="K5477">
        <v>1.4773693932831801E-2</v>
      </c>
      <c r="L5477">
        <v>0.15522053119080201</v>
      </c>
      <c r="M5477">
        <v>0.27011146774169997</v>
      </c>
      <c r="N5477">
        <v>-0.24056407987603701</v>
      </c>
      <c r="O5477">
        <v>64.808442993683897</v>
      </c>
      <c r="P5477">
        <v>73.382492139169798</v>
      </c>
      <c r="Q5477" t="s">
        <v>16</v>
      </c>
      <c r="R5477">
        <v>-0.24056407987603701</v>
      </c>
      <c r="S5477">
        <v>-0.18421902705377599</v>
      </c>
      <c r="T5477">
        <v>-6.6561864411148197E-2</v>
      </c>
      <c r="U5477">
        <v>1.4773693932831801E-2</v>
      </c>
      <c r="V5477">
        <v>9.6109252276811802E-2</v>
      </c>
      <c r="W5477">
        <v>0.21376641491943901</v>
      </c>
      <c r="X5477">
        <v>0.27011146774169997</v>
      </c>
      <c r="Y5477">
        <v>3.1663914694220897E-2</v>
      </c>
    </row>
    <row r="5478" spans="1:25" x14ac:dyDescent="0.2">
      <c r="A5478" t="s">
        <v>7628</v>
      </c>
      <c r="B5478" t="s">
        <v>31</v>
      </c>
      <c r="C5478" t="s">
        <v>566</v>
      </c>
      <c r="D5478" t="s">
        <v>28</v>
      </c>
      <c r="E5478" t="s">
        <v>14</v>
      </c>
      <c r="F5478">
        <v>5</v>
      </c>
      <c r="G5478">
        <v>19067</v>
      </c>
      <c r="H5478">
        <v>25021</v>
      </c>
      <c r="I5478">
        <v>0.446168685049812</v>
      </c>
      <c r="J5478">
        <v>0.45992917753632101</v>
      </c>
      <c r="K5478">
        <v>1.3760492486508701E-2</v>
      </c>
      <c r="L5478">
        <v>0.14900669892568499</v>
      </c>
      <c r="M5478">
        <v>0.25887651221926</v>
      </c>
      <c r="N5478">
        <v>-0.231355527246243</v>
      </c>
      <c r="O5478">
        <v>64.625764542223706</v>
      </c>
      <c r="P5478">
        <v>73.382492139169798</v>
      </c>
      <c r="Q5478" t="s">
        <v>16</v>
      </c>
      <c r="R5478">
        <v>-0.231355527246243</v>
      </c>
      <c r="S5478">
        <v>-0.177266095536219</v>
      </c>
      <c r="T5478">
        <v>-6.43190177505501E-2</v>
      </c>
      <c r="U5478">
        <v>1.3760492486508701E-2</v>
      </c>
      <c r="V5478">
        <v>9.1840002723567404E-2</v>
      </c>
      <c r="W5478">
        <v>0.204787080509236</v>
      </c>
      <c r="X5478">
        <v>0.25887651221926</v>
      </c>
      <c r="Y5478">
        <v>2.99187204434796E-2</v>
      </c>
    </row>
    <row r="5479" spans="1:25" x14ac:dyDescent="0.2">
      <c r="A5479" t="s">
        <v>7629</v>
      </c>
      <c r="B5479" t="s">
        <v>31</v>
      </c>
      <c r="C5479" t="s">
        <v>566</v>
      </c>
      <c r="D5479" t="s">
        <v>28</v>
      </c>
      <c r="E5479" t="s">
        <v>14</v>
      </c>
      <c r="F5479">
        <v>6</v>
      </c>
      <c r="G5479">
        <v>19067</v>
      </c>
      <c r="H5479">
        <v>25021</v>
      </c>
      <c r="I5479">
        <v>0.46032870632837403</v>
      </c>
      <c r="J5479">
        <v>0.47931938155262099</v>
      </c>
      <c r="K5479">
        <v>1.8990675224246498E-2</v>
      </c>
      <c r="L5479">
        <v>0.15508555616411299</v>
      </c>
      <c r="M5479">
        <v>0.27410641511421202</v>
      </c>
      <c r="N5479">
        <v>-0.236125064665719</v>
      </c>
      <c r="O5479">
        <v>64.3062114919219</v>
      </c>
      <c r="P5479">
        <v>73.382492139169798</v>
      </c>
      <c r="Q5479" t="s">
        <v>16</v>
      </c>
      <c r="R5479">
        <v>-0.236125064665719</v>
      </c>
      <c r="S5479">
        <v>-0.17982900777814601</v>
      </c>
      <c r="T5479">
        <v>-6.2274156205748603E-2</v>
      </c>
      <c r="U5479">
        <v>1.8990675224246498E-2</v>
      </c>
      <c r="V5479">
        <v>0.100255506654242</v>
      </c>
      <c r="W5479">
        <v>0.21781035822663899</v>
      </c>
      <c r="X5479">
        <v>0.27410641511421202</v>
      </c>
      <c r="Y5479">
        <v>3.9620086220447603E-2</v>
      </c>
    </row>
    <row r="5480" spans="1:25" x14ac:dyDescent="0.2">
      <c r="A5480" t="s">
        <v>7630</v>
      </c>
      <c r="B5480" t="s">
        <v>31</v>
      </c>
      <c r="C5480" t="s">
        <v>566</v>
      </c>
      <c r="D5480" t="s">
        <v>28</v>
      </c>
      <c r="E5480" t="s">
        <v>14</v>
      </c>
      <c r="F5480">
        <v>7</v>
      </c>
      <c r="G5480">
        <v>19067</v>
      </c>
      <c r="H5480">
        <v>25021</v>
      </c>
      <c r="I5480">
        <v>0.50453449399729799</v>
      </c>
      <c r="J5480">
        <v>0.53522889961000597</v>
      </c>
      <c r="K5480">
        <v>3.0694405612708399E-2</v>
      </c>
      <c r="L5480">
        <v>0.17745719321485201</v>
      </c>
      <c r="M5480">
        <v>0.32261148845114102</v>
      </c>
      <c r="N5480">
        <v>-0.26122267722572401</v>
      </c>
      <c r="O5480">
        <v>64.142536394582507</v>
      </c>
      <c r="P5480">
        <v>73.382492139169798</v>
      </c>
      <c r="Q5480" t="s">
        <v>16</v>
      </c>
      <c r="R5480">
        <v>-0.26122267722572401</v>
      </c>
      <c r="S5480">
        <v>-0.19680571608873201</v>
      </c>
      <c r="T5480">
        <v>-6.2293163631874302E-2</v>
      </c>
      <c r="U5480">
        <v>3.0694405612708399E-2</v>
      </c>
      <c r="V5480">
        <v>0.123681974857291</v>
      </c>
      <c r="W5480">
        <v>0.25819452731414899</v>
      </c>
      <c r="X5480">
        <v>0.32261148845114102</v>
      </c>
      <c r="Y5480">
        <v>5.7348184365743099E-2</v>
      </c>
    </row>
    <row r="5481" spans="1:25" x14ac:dyDescent="0.2">
      <c r="A5481" t="s">
        <v>7631</v>
      </c>
      <c r="B5481" t="s">
        <v>31</v>
      </c>
      <c r="C5481" t="s">
        <v>566</v>
      </c>
      <c r="D5481" t="s">
        <v>28</v>
      </c>
      <c r="E5481" t="s">
        <v>14</v>
      </c>
      <c r="F5481">
        <v>8</v>
      </c>
      <c r="G5481">
        <v>19067</v>
      </c>
      <c r="H5481">
        <v>25021</v>
      </c>
      <c r="I5481">
        <v>0.56124232335921598</v>
      </c>
      <c r="J5481">
        <v>0.58716776589788899</v>
      </c>
      <c r="K5481">
        <v>2.5925442538673599E-2</v>
      </c>
      <c r="L5481">
        <v>0.20089735937903999</v>
      </c>
      <c r="M5481">
        <v>0.35640159871719501</v>
      </c>
      <c r="N5481">
        <v>-0.30455071363984698</v>
      </c>
      <c r="O5481">
        <v>67.191904156562302</v>
      </c>
      <c r="P5481">
        <v>73.382492139169798</v>
      </c>
      <c r="Q5481" t="s">
        <v>16</v>
      </c>
      <c r="R5481">
        <v>-0.30455071363984698</v>
      </c>
      <c r="S5481">
        <v>-0.23162497218525599</v>
      </c>
      <c r="T5481">
        <v>-7.9344773775943497E-2</v>
      </c>
      <c r="U5481">
        <v>2.5925442538673599E-2</v>
      </c>
      <c r="V5481">
        <v>0.13119565885329099</v>
      </c>
      <c r="W5481">
        <v>0.28347585726260299</v>
      </c>
      <c r="X5481">
        <v>0.35640159871719501</v>
      </c>
      <c r="Y5481">
        <v>4.4153381783532897E-2</v>
      </c>
    </row>
    <row r="5482" spans="1:25" x14ac:dyDescent="0.2">
      <c r="A5482" t="s">
        <v>7632</v>
      </c>
      <c r="B5482" t="s">
        <v>31</v>
      </c>
      <c r="C5482" t="s">
        <v>566</v>
      </c>
      <c r="D5482" t="s">
        <v>28</v>
      </c>
      <c r="E5482" t="s">
        <v>14</v>
      </c>
      <c r="F5482">
        <v>9</v>
      </c>
      <c r="G5482">
        <v>19067</v>
      </c>
      <c r="H5482">
        <v>25021</v>
      </c>
      <c r="I5482">
        <v>0.61631993266783702</v>
      </c>
      <c r="J5482">
        <v>0.63558828449253202</v>
      </c>
      <c r="K5482">
        <v>1.9268351824695201E-2</v>
      </c>
      <c r="L5482">
        <v>0.23009160547098501</v>
      </c>
      <c r="M5482">
        <v>0.39776904282446601</v>
      </c>
      <c r="N5482">
        <v>-0.35923233917507502</v>
      </c>
      <c r="O5482">
        <v>71.7141629807968</v>
      </c>
      <c r="P5482">
        <v>73.382492139169798</v>
      </c>
      <c r="Q5482" t="s">
        <v>16</v>
      </c>
      <c r="R5482">
        <v>-0.35923233917507502</v>
      </c>
      <c r="S5482">
        <v>-0.27570908638910802</v>
      </c>
      <c r="T5482">
        <v>-0.101299649442101</v>
      </c>
      <c r="U5482">
        <v>1.9268351824695201E-2</v>
      </c>
      <c r="V5482">
        <v>0.13983635309149101</v>
      </c>
      <c r="W5482">
        <v>0.31424579003849801</v>
      </c>
      <c r="X5482">
        <v>0.39776904282446601</v>
      </c>
      <c r="Y5482">
        <v>3.0315775628368399E-2</v>
      </c>
    </row>
    <row r="5483" spans="1:25" x14ac:dyDescent="0.2">
      <c r="A5483" t="s">
        <v>7633</v>
      </c>
      <c r="B5483" t="s">
        <v>31</v>
      </c>
      <c r="C5483" t="s">
        <v>566</v>
      </c>
      <c r="D5483" t="s">
        <v>28</v>
      </c>
      <c r="E5483" t="s">
        <v>14</v>
      </c>
      <c r="F5483">
        <v>10</v>
      </c>
      <c r="G5483">
        <v>19067</v>
      </c>
      <c r="H5483">
        <v>25021</v>
      </c>
      <c r="I5483">
        <v>0.664346358543767</v>
      </c>
      <c r="J5483">
        <v>0.68744447730363001</v>
      </c>
      <c r="K5483">
        <v>2.3098118759862899E-2</v>
      </c>
      <c r="L5483">
        <v>0.25828600370493898</v>
      </c>
      <c r="M5483">
        <v>0.44797859485448799</v>
      </c>
      <c r="N5483">
        <v>-0.40178235733476197</v>
      </c>
      <c r="O5483">
        <v>76.637739976973194</v>
      </c>
      <c r="P5483">
        <v>73.382492139169798</v>
      </c>
      <c r="Q5483" t="s">
        <v>16</v>
      </c>
      <c r="R5483">
        <v>-0.40178235733476197</v>
      </c>
      <c r="S5483">
        <v>-0.30802453798986901</v>
      </c>
      <c r="T5483">
        <v>-0.11224374718152499</v>
      </c>
      <c r="U5483">
        <v>2.3098118759862899E-2</v>
      </c>
      <c r="V5483">
        <v>0.15843998470125101</v>
      </c>
      <c r="W5483">
        <v>0.35422077550959502</v>
      </c>
      <c r="X5483">
        <v>0.44797859485448799</v>
      </c>
      <c r="Y5483">
        <v>3.3599977194465003E-2</v>
      </c>
    </row>
    <row r="5484" spans="1:25" x14ac:dyDescent="0.2">
      <c r="A5484" t="s">
        <v>7634</v>
      </c>
      <c r="B5484" t="s">
        <v>31</v>
      </c>
      <c r="C5484" t="s">
        <v>566</v>
      </c>
      <c r="D5484" t="s">
        <v>28</v>
      </c>
      <c r="E5484" t="s">
        <v>14</v>
      </c>
      <c r="F5484">
        <v>11</v>
      </c>
      <c r="G5484">
        <v>19067</v>
      </c>
      <c r="H5484">
        <v>25021</v>
      </c>
      <c r="I5484">
        <v>0.72396817706161098</v>
      </c>
      <c r="J5484">
        <v>0.74769685328145896</v>
      </c>
      <c r="K5484">
        <v>2.37286762198488E-2</v>
      </c>
      <c r="L5484">
        <v>0.291977426430027</v>
      </c>
      <c r="M5484">
        <v>0.50403154269724404</v>
      </c>
      <c r="N5484">
        <v>-0.45657419025754598</v>
      </c>
      <c r="O5484">
        <v>80.551461902133596</v>
      </c>
      <c r="P5484">
        <v>73.382492139169798</v>
      </c>
      <c r="Q5484" t="s">
        <v>16</v>
      </c>
      <c r="R5484">
        <v>-0.45657419025754598</v>
      </c>
      <c r="S5484">
        <v>-0.35058638446344598</v>
      </c>
      <c r="T5484">
        <v>-0.129267495229486</v>
      </c>
      <c r="U5484">
        <v>2.37286762198488E-2</v>
      </c>
      <c r="V5484">
        <v>0.17672484766918301</v>
      </c>
      <c r="W5484">
        <v>0.39804373690314399</v>
      </c>
      <c r="X5484">
        <v>0.50403154269724404</v>
      </c>
      <c r="Y5484">
        <v>3.1735690896262797E-2</v>
      </c>
    </row>
    <row r="5485" spans="1:25" x14ac:dyDescent="0.2">
      <c r="A5485" t="s">
        <v>7635</v>
      </c>
      <c r="B5485" t="s">
        <v>31</v>
      </c>
      <c r="C5485" t="s">
        <v>566</v>
      </c>
      <c r="D5485" t="s">
        <v>28</v>
      </c>
      <c r="E5485" t="s">
        <v>14</v>
      </c>
      <c r="F5485">
        <v>12</v>
      </c>
      <c r="G5485">
        <v>19067</v>
      </c>
      <c r="H5485">
        <v>25021</v>
      </c>
      <c r="I5485">
        <v>0.80213692205103404</v>
      </c>
      <c r="J5485">
        <v>0.82186505058923298</v>
      </c>
      <c r="K5485">
        <v>1.9728128538199101E-2</v>
      </c>
      <c r="L5485">
        <v>0.32661399462530599</v>
      </c>
      <c r="M5485">
        <v>0.55700814969682699</v>
      </c>
      <c r="N5485">
        <v>-0.517551892620429</v>
      </c>
      <c r="O5485">
        <v>82.527998041972694</v>
      </c>
      <c r="P5485">
        <v>73.382492139169798</v>
      </c>
      <c r="Q5485" t="s">
        <v>16</v>
      </c>
      <c r="R5485">
        <v>-0.517551892620429</v>
      </c>
      <c r="S5485">
        <v>-0.39899101257144298</v>
      </c>
      <c r="T5485">
        <v>-0.151417604645461</v>
      </c>
      <c r="U5485">
        <v>1.9728128538199101E-2</v>
      </c>
      <c r="V5485">
        <v>0.190873861721859</v>
      </c>
      <c r="W5485">
        <v>0.43844726964784098</v>
      </c>
      <c r="X5485">
        <v>0.55700814969682699</v>
      </c>
      <c r="Y5485">
        <v>2.4004097173927801E-2</v>
      </c>
    </row>
    <row r="5486" spans="1:25" x14ac:dyDescent="0.2">
      <c r="A5486" t="s">
        <v>7636</v>
      </c>
      <c r="B5486" t="s">
        <v>31</v>
      </c>
      <c r="C5486" t="s">
        <v>566</v>
      </c>
      <c r="D5486" t="s">
        <v>28</v>
      </c>
      <c r="E5486" t="s">
        <v>14</v>
      </c>
      <c r="F5486">
        <v>13</v>
      </c>
      <c r="G5486">
        <v>19067</v>
      </c>
      <c r="H5486">
        <v>25021</v>
      </c>
      <c r="I5486">
        <v>0.90265984520595499</v>
      </c>
      <c r="J5486">
        <v>0.90205128514835198</v>
      </c>
      <c r="K5486">
        <v>-6.0856005760323605E-4</v>
      </c>
      <c r="L5486">
        <v>0.357535403992778</v>
      </c>
      <c r="M5486">
        <v>0.58753717951051698</v>
      </c>
      <c r="N5486">
        <v>-0.58875429962572301</v>
      </c>
      <c r="O5486">
        <v>83.414542348583794</v>
      </c>
      <c r="P5486">
        <v>73.382492139169798</v>
      </c>
      <c r="Q5486" t="s">
        <v>16</v>
      </c>
      <c r="R5486">
        <v>-0.58875429962572301</v>
      </c>
      <c r="S5486">
        <v>-0.45896894797634502</v>
      </c>
      <c r="T5486">
        <v>-0.18795711174981899</v>
      </c>
      <c r="U5486">
        <v>-6.0856005760323605E-4</v>
      </c>
      <c r="V5486">
        <v>0.186739991634612</v>
      </c>
      <c r="W5486">
        <v>0.45775182786113799</v>
      </c>
      <c r="X5486">
        <v>0.58753717951051698</v>
      </c>
      <c r="Y5486">
        <v>-6.7464019798292498E-4</v>
      </c>
    </row>
    <row r="5487" spans="1:25" x14ac:dyDescent="0.2">
      <c r="A5487" t="s">
        <v>7637</v>
      </c>
      <c r="B5487" t="s">
        <v>31</v>
      </c>
      <c r="C5487" t="s">
        <v>566</v>
      </c>
      <c r="D5487" t="s">
        <v>28</v>
      </c>
      <c r="E5487" t="s">
        <v>14</v>
      </c>
      <c r="F5487">
        <v>14</v>
      </c>
      <c r="G5487">
        <v>19067</v>
      </c>
      <c r="H5487">
        <v>25021</v>
      </c>
      <c r="I5487">
        <v>0.99281975909271403</v>
      </c>
      <c r="J5487">
        <v>0.97204715940942299</v>
      </c>
      <c r="K5487">
        <v>-2.0772599683291398E-2</v>
      </c>
      <c r="L5487">
        <v>0.38490925898335798</v>
      </c>
      <c r="M5487">
        <v>0.612403131344333</v>
      </c>
      <c r="N5487">
        <v>-0.65394833071091496</v>
      </c>
      <c r="O5487">
        <v>83.607433011241199</v>
      </c>
      <c r="P5487">
        <v>73.382492139169798</v>
      </c>
      <c r="Q5487" t="s">
        <v>16</v>
      </c>
      <c r="R5487">
        <v>-0.65394833071091496</v>
      </c>
      <c r="S5487">
        <v>-0.514226269699956</v>
      </c>
      <c r="T5487">
        <v>-0.22246505139057099</v>
      </c>
      <c r="U5487">
        <v>-2.0772599683291398E-2</v>
      </c>
      <c r="V5487">
        <v>0.180919852023988</v>
      </c>
      <c r="W5487">
        <v>0.47268107033337398</v>
      </c>
      <c r="X5487">
        <v>0.612403131344333</v>
      </c>
      <c r="Y5487">
        <v>-2.1369950503133998E-2</v>
      </c>
    </row>
    <row r="5488" spans="1:25" x14ac:dyDescent="0.2">
      <c r="A5488" t="s">
        <v>7638</v>
      </c>
      <c r="B5488" t="s">
        <v>31</v>
      </c>
      <c r="C5488" t="s">
        <v>566</v>
      </c>
      <c r="D5488" t="s">
        <v>28</v>
      </c>
      <c r="E5488" t="s">
        <v>14</v>
      </c>
      <c r="F5488">
        <v>15</v>
      </c>
      <c r="G5488">
        <v>19067</v>
      </c>
      <c r="H5488">
        <v>25021</v>
      </c>
      <c r="I5488">
        <v>1.07102604126343</v>
      </c>
      <c r="J5488">
        <v>1.03366641572523</v>
      </c>
      <c r="K5488">
        <v>-3.7359625538199603E-2</v>
      </c>
      <c r="L5488">
        <v>0.40469290464195001</v>
      </c>
      <c r="M5488">
        <v>0.628360202597808</v>
      </c>
      <c r="N5488">
        <v>-0.70307945367420699</v>
      </c>
      <c r="O5488">
        <v>83.313961184107001</v>
      </c>
      <c r="P5488">
        <v>73.382492139169798</v>
      </c>
      <c r="Q5488" t="s">
        <v>16</v>
      </c>
      <c r="R5488">
        <v>-0.70307945367420699</v>
      </c>
      <c r="S5488">
        <v>-0.55617592928917903</v>
      </c>
      <c r="T5488">
        <v>-0.24941870757058099</v>
      </c>
      <c r="U5488">
        <v>-3.7359625538199603E-2</v>
      </c>
      <c r="V5488">
        <v>0.174699456494182</v>
      </c>
      <c r="W5488">
        <v>0.48145667821277999</v>
      </c>
      <c r="X5488">
        <v>0.628360202597808</v>
      </c>
      <c r="Y5488">
        <v>-3.6142826128280299E-2</v>
      </c>
    </row>
    <row r="5489" spans="1:25" x14ac:dyDescent="0.2">
      <c r="A5489" t="s">
        <v>7639</v>
      </c>
      <c r="B5489" t="s">
        <v>31</v>
      </c>
      <c r="C5489" t="s">
        <v>566</v>
      </c>
      <c r="D5489" t="s">
        <v>28</v>
      </c>
      <c r="E5489" t="s">
        <v>14</v>
      </c>
      <c r="F5489">
        <v>16</v>
      </c>
      <c r="G5489">
        <v>19067</v>
      </c>
      <c r="H5489">
        <v>25021</v>
      </c>
      <c r="I5489">
        <v>1.12133863882139</v>
      </c>
      <c r="J5489">
        <v>1.0843167676040899</v>
      </c>
      <c r="K5489">
        <v>-3.7021871217301598E-2</v>
      </c>
      <c r="L5489">
        <v>0.42399363090822301</v>
      </c>
      <c r="M5489">
        <v>0.66044765162672503</v>
      </c>
      <c r="N5489">
        <v>-0.73449139406132902</v>
      </c>
      <c r="O5489">
        <v>82.428300986755801</v>
      </c>
      <c r="P5489">
        <v>73.382492139169798</v>
      </c>
      <c r="Q5489" t="s">
        <v>16</v>
      </c>
      <c r="R5489">
        <v>-0.73449139406132902</v>
      </c>
      <c r="S5489">
        <v>-0.58058170604164405</v>
      </c>
      <c r="T5489">
        <v>-0.259194533813211</v>
      </c>
      <c r="U5489">
        <v>-3.7021871217301598E-2</v>
      </c>
      <c r="V5489">
        <v>0.18515079137860699</v>
      </c>
      <c r="W5489">
        <v>0.50653796360703995</v>
      </c>
      <c r="X5489">
        <v>0.66044765162672503</v>
      </c>
      <c r="Y5489">
        <v>-3.4143040413462701E-2</v>
      </c>
    </row>
    <row r="5490" spans="1:25" x14ac:dyDescent="0.2">
      <c r="A5490" t="s">
        <v>7640</v>
      </c>
      <c r="B5490" t="s">
        <v>31</v>
      </c>
      <c r="C5490" t="s">
        <v>566</v>
      </c>
      <c r="D5490" t="s">
        <v>28</v>
      </c>
      <c r="E5490" t="s">
        <v>14</v>
      </c>
      <c r="F5490">
        <v>17</v>
      </c>
      <c r="G5490">
        <v>19067</v>
      </c>
      <c r="H5490">
        <v>25021</v>
      </c>
      <c r="I5490">
        <v>1.11694912375781</v>
      </c>
      <c r="J5490">
        <v>1.1111505414507501</v>
      </c>
      <c r="K5490">
        <v>-5.7985823070656499E-3</v>
      </c>
      <c r="L5490">
        <v>0.435923974598102</v>
      </c>
      <c r="M5490">
        <v>0.71129635590681195</v>
      </c>
      <c r="N5490">
        <v>-0.72289352052094402</v>
      </c>
      <c r="O5490">
        <v>80.998349163218094</v>
      </c>
      <c r="P5490">
        <v>73.382492139169798</v>
      </c>
      <c r="Q5490" t="s">
        <v>17</v>
      </c>
      <c r="R5490">
        <v>-0.72289352052094402</v>
      </c>
      <c r="S5490">
        <v>-0.56465311774183302</v>
      </c>
      <c r="T5490">
        <v>-0.234222744996471</v>
      </c>
      <c r="U5490">
        <v>-5.7985823070656499E-3</v>
      </c>
      <c r="V5490">
        <v>0.22262558038234001</v>
      </c>
      <c r="W5490">
        <v>0.55305595312770095</v>
      </c>
      <c r="X5490">
        <v>0.71129635590681195</v>
      </c>
      <c r="Y5490">
        <v>-5.2185388844745197E-3</v>
      </c>
    </row>
    <row r="5491" spans="1:25" x14ac:dyDescent="0.2">
      <c r="A5491" t="s">
        <v>7641</v>
      </c>
      <c r="B5491" t="s">
        <v>31</v>
      </c>
      <c r="C5491" t="s">
        <v>566</v>
      </c>
      <c r="D5491" t="s">
        <v>28</v>
      </c>
      <c r="E5491" t="s">
        <v>14</v>
      </c>
      <c r="F5491">
        <v>18</v>
      </c>
      <c r="G5491">
        <v>19067</v>
      </c>
      <c r="H5491">
        <v>25021</v>
      </c>
      <c r="I5491">
        <v>1.11519402951526</v>
      </c>
      <c r="J5491">
        <v>1.1165433398409299</v>
      </c>
      <c r="K5491">
        <v>1.34931032566699E-3</v>
      </c>
      <c r="L5491">
        <v>0.44009421821578998</v>
      </c>
      <c r="M5491">
        <v>0.725304299290641</v>
      </c>
      <c r="N5491">
        <v>-0.72260567863930703</v>
      </c>
      <c r="O5491">
        <v>78.207191254810795</v>
      </c>
      <c r="P5491">
        <v>73.382492139169798</v>
      </c>
      <c r="Q5491" t="s">
        <v>17</v>
      </c>
      <c r="R5491">
        <v>-0.72260567863930703</v>
      </c>
      <c r="S5491">
        <v>-0.56285147742697605</v>
      </c>
      <c r="T5491">
        <v>-0.22926006001940699</v>
      </c>
      <c r="U5491">
        <v>1.34931032566699E-3</v>
      </c>
      <c r="V5491">
        <v>0.23195868067074099</v>
      </c>
      <c r="W5491">
        <v>0.56555009807831003</v>
      </c>
      <c r="X5491">
        <v>0.725304299290641</v>
      </c>
      <c r="Y5491">
        <v>1.2084710709565601E-3</v>
      </c>
    </row>
    <row r="5492" spans="1:25" x14ac:dyDescent="0.2">
      <c r="A5492" t="s">
        <v>7642</v>
      </c>
      <c r="B5492" t="s">
        <v>31</v>
      </c>
      <c r="C5492" t="s">
        <v>566</v>
      </c>
      <c r="D5492" t="s">
        <v>28</v>
      </c>
      <c r="E5492" t="s">
        <v>14</v>
      </c>
      <c r="F5492">
        <v>19</v>
      </c>
      <c r="G5492">
        <v>19067</v>
      </c>
      <c r="H5492">
        <v>25021</v>
      </c>
      <c r="I5492">
        <v>1.06984259608444</v>
      </c>
      <c r="J5492">
        <v>1.09188542733676</v>
      </c>
      <c r="K5492">
        <v>2.2042831252310401E-2</v>
      </c>
      <c r="L5492">
        <v>0.42526065674865199</v>
      </c>
      <c r="M5492">
        <v>0.72159661160384303</v>
      </c>
      <c r="N5492">
        <v>-0.67751094909922205</v>
      </c>
      <c r="O5492">
        <v>74.706300901841402</v>
      </c>
      <c r="P5492">
        <v>73.382492139169798</v>
      </c>
      <c r="Q5492" t="s">
        <v>17</v>
      </c>
      <c r="R5492">
        <v>-0.67751094909922205</v>
      </c>
      <c r="S5492">
        <v>-0.523141330699461</v>
      </c>
      <c r="T5492">
        <v>-0.20079375288398299</v>
      </c>
      <c r="U5492">
        <v>2.2042831252310401E-2</v>
      </c>
      <c r="V5492">
        <v>0.244879415388604</v>
      </c>
      <c r="W5492">
        <v>0.56722699320408199</v>
      </c>
      <c r="X5492">
        <v>0.72159661160384303</v>
      </c>
      <c r="Y5492">
        <v>2.0187861015853702E-2</v>
      </c>
    </row>
    <row r="5493" spans="1:25" x14ac:dyDescent="0.2">
      <c r="A5493" t="s">
        <v>7643</v>
      </c>
      <c r="B5493" t="s">
        <v>31</v>
      </c>
      <c r="C5493" t="s">
        <v>566</v>
      </c>
      <c r="D5493" t="s">
        <v>28</v>
      </c>
      <c r="E5493" t="s">
        <v>14</v>
      </c>
      <c r="F5493">
        <v>20</v>
      </c>
      <c r="G5493">
        <v>19067</v>
      </c>
      <c r="H5493">
        <v>25021</v>
      </c>
      <c r="I5493">
        <v>1.05163962307975</v>
      </c>
      <c r="J5493">
        <v>1.09724634992088</v>
      </c>
      <c r="K5493">
        <v>4.5606726841129097E-2</v>
      </c>
      <c r="L5493">
        <v>0.39278976429450801</v>
      </c>
      <c r="M5493">
        <v>0.69174588910559598</v>
      </c>
      <c r="N5493">
        <v>-0.60053243542333701</v>
      </c>
      <c r="O5493">
        <v>72.252335771709994</v>
      </c>
      <c r="P5493">
        <v>73.382492139169798</v>
      </c>
      <c r="Q5493" t="s">
        <v>17</v>
      </c>
      <c r="R5493">
        <v>-0.60053243542333701</v>
      </c>
      <c r="S5493">
        <v>-0.45794975098443103</v>
      </c>
      <c r="T5493">
        <v>-0.160215109649193</v>
      </c>
      <c r="U5493">
        <v>4.5606726841129097E-2</v>
      </c>
      <c r="V5493">
        <v>0.25142856333145203</v>
      </c>
      <c r="W5493">
        <v>0.549163204666689</v>
      </c>
      <c r="X5493">
        <v>0.69174588910559598</v>
      </c>
      <c r="Y5493">
        <v>4.1564710463076797E-2</v>
      </c>
    </row>
    <row r="5494" spans="1:25" x14ac:dyDescent="0.2">
      <c r="A5494" t="s">
        <v>7644</v>
      </c>
      <c r="B5494" t="s">
        <v>31</v>
      </c>
      <c r="C5494" t="s">
        <v>566</v>
      </c>
      <c r="D5494" t="s">
        <v>28</v>
      </c>
      <c r="E5494" t="s">
        <v>14</v>
      </c>
      <c r="F5494">
        <v>21</v>
      </c>
      <c r="G5494">
        <v>19067</v>
      </c>
      <c r="H5494">
        <v>25021</v>
      </c>
      <c r="I5494">
        <v>0.99840661783253404</v>
      </c>
      <c r="J5494">
        <v>1.0578860596059401</v>
      </c>
      <c r="K5494">
        <v>5.9479441773406097E-2</v>
      </c>
      <c r="L5494">
        <v>0.37018475334477302</v>
      </c>
      <c r="M5494">
        <v>0.66843336102555695</v>
      </c>
      <c r="N5494">
        <v>-0.549474477478745</v>
      </c>
      <c r="O5494">
        <v>70.649772853849697</v>
      </c>
      <c r="P5494">
        <v>73.382492139169798</v>
      </c>
      <c r="Q5494" t="s">
        <v>17</v>
      </c>
      <c r="R5494">
        <v>-0.549474477478745</v>
      </c>
      <c r="S5494">
        <v>-0.41509741201459199</v>
      </c>
      <c r="T5494">
        <v>-0.13449736897925499</v>
      </c>
      <c r="U5494">
        <v>5.9479441773406097E-2</v>
      </c>
      <c r="V5494">
        <v>0.25345625252606702</v>
      </c>
      <c r="W5494">
        <v>0.53405629556140499</v>
      </c>
      <c r="X5494">
        <v>0.66843336102555695</v>
      </c>
      <c r="Y5494">
        <v>5.6224809121279203E-2</v>
      </c>
    </row>
    <row r="5495" spans="1:25" x14ac:dyDescent="0.2">
      <c r="A5495" t="s">
        <v>7645</v>
      </c>
      <c r="B5495" t="s">
        <v>31</v>
      </c>
      <c r="C5495" t="s">
        <v>566</v>
      </c>
      <c r="D5495" t="s">
        <v>28</v>
      </c>
      <c r="E5495" t="s">
        <v>14</v>
      </c>
      <c r="F5495">
        <v>22</v>
      </c>
      <c r="G5495">
        <v>19067</v>
      </c>
      <c r="H5495">
        <v>25021</v>
      </c>
      <c r="I5495">
        <v>0.93631246519132005</v>
      </c>
      <c r="J5495">
        <v>0.96617086764299498</v>
      </c>
      <c r="K5495">
        <v>2.9858402451675699E-2</v>
      </c>
      <c r="L5495">
        <v>0.347121199517824</v>
      </c>
      <c r="M5495">
        <v>0.60087277565849595</v>
      </c>
      <c r="N5495">
        <v>-0.54115597075514499</v>
      </c>
      <c r="O5495">
        <v>69.524681383506106</v>
      </c>
      <c r="P5495">
        <v>73.382492139169798</v>
      </c>
      <c r="Q5495" t="s">
        <v>16</v>
      </c>
      <c r="R5495">
        <v>-0.54115597075514499</v>
      </c>
      <c r="S5495">
        <v>-0.41515097533017498</v>
      </c>
      <c r="T5495">
        <v>-0.15203310609566401</v>
      </c>
      <c r="U5495">
        <v>2.9858402451675699E-2</v>
      </c>
      <c r="V5495">
        <v>0.211749910999015</v>
      </c>
      <c r="W5495">
        <v>0.47486778023352599</v>
      </c>
      <c r="X5495">
        <v>0.60087277565849595</v>
      </c>
      <c r="Y5495">
        <v>3.09038529846343E-2</v>
      </c>
    </row>
    <row r="5496" spans="1:25" x14ac:dyDescent="0.2">
      <c r="A5496" t="s">
        <v>7646</v>
      </c>
      <c r="B5496" t="s">
        <v>31</v>
      </c>
      <c r="C5496" t="s">
        <v>566</v>
      </c>
      <c r="D5496" t="s">
        <v>28</v>
      </c>
      <c r="E5496" t="s">
        <v>14</v>
      </c>
      <c r="F5496">
        <v>23</v>
      </c>
      <c r="G5496">
        <v>19067</v>
      </c>
      <c r="H5496">
        <v>25021</v>
      </c>
      <c r="I5496">
        <v>0.81777194476564896</v>
      </c>
      <c r="J5496">
        <v>0.83420713157792603</v>
      </c>
      <c r="K5496">
        <v>1.6435186812277802E-2</v>
      </c>
      <c r="L5496">
        <v>0.30657123369193801</v>
      </c>
      <c r="M5496">
        <v>0.52074486623551597</v>
      </c>
      <c r="N5496">
        <v>-0.48787449261096</v>
      </c>
      <c r="O5496">
        <v>68.483165710546601</v>
      </c>
      <c r="P5496">
        <v>73.382492139169798</v>
      </c>
      <c r="Q5496" t="s">
        <v>16</v>
      </c>
      <c r="R5496">
        <v>-0.48787449261096</v>
      </c>
      <c r="S5496">
        <v>-0.37658913478078698</v>
      </c>
      <c r="T5496">
        <v>-0.14420813964229801</v>
      </c>
      <c r="U5496">
        <v>1.6435186812277802E-2</v>
      </c>
      <c r="V5496">
        <v>0.177078513266853</v>
      </c>
      <c r="W5496">
        <v>0.40945950840534201</v>
      </c>
      <c r="X5496">
        <v>0.52074486623551597</v>
      </c>
      <c r="Y5496">
        <v>1.9701565942250102E-2</v>
      </c>
    </row>
    <row r="5497" spans="1:25" x14ac:dyDescent="0.2">
      <c r="A5497" t="s">
        <v>7647</v>
      </c>
      <c r="B5497" t="s">
        <v>31</v>
      </c>
      <c r="C5497" t="s">
        <v>566</v>
      </c>
      <c r="D5497" t="s">
        <v>28</v>
      </c>
      <c r="E5497" t="s">
        <v>14</v>
      </c>
      <c r="F5497">
        <v>24</v>
      </c>
      <c r="G5497">
        <v>19067</v>
      </c>
      <c r="H5497">
        <v>25021</v>
      </c>
      <c r="I5497">
        <v>0.68520149699178101</v>
      </c>
      <c r="J5497">
        <v>0.69468461429930195</v>
      </c>
      <c r="K5497">
        <v>9.4831173075212698E-3</v>
      </c>
      <c r="L5497">
        <v>0.26239299322924903</v>
      </c>
      <c r="M5497">
        <v>0.44111959116963601</v>
      </c>
      <c r="N5497">
        <v>-0.42215335655459402</v>
      </c>
      <c r="O5497">
        <v>67.4328039500204</v>
      </c>
      <c r="P5497">
        <v>73.382492139169798</v>
      </c>
      <c r="Q5497" t="s">
        <v>16</v>
      </c>
      <c r="R5497">
        <v>-0.42215335655459402</v>
      </c>
      <c r="S5497">
        <v>-0.32690470001237598</v>
      </c>
      <c r="T5497">
        <v>-0.128010811144605</v>
      </c>
      <c r="U5497">
        <v>9.4831173075212698E-3</v>
      </c>
      <c r="V5497">
        <v>0.14697704575964801</v>
      </c>
      <c r="W5497">
        <v>0.34587093462741902</v>
      </c>
      <c r="X5497">
        <v>0.44111959116963601</v>
      </c>
      <c r="Y5497">
        <v>1.36509678094519E-2</v>
      </c>
    </row>
    <row r="5498" spans="1:25" x14ac:dyDescent="0.2">
      <c r="A5498" t="s">
        <v>8904</v>
      </c>
      <c r="B5498" t="s">
        <v>31</v>
      </c>
      <c r="C5498" t="s">
        <v>566</v>
      </c>
      <c r="D5498" t="s">
        <v>28</v>
      </c>
      <c r="E5498" t="s">
        <v>18</v>
      </c>
      <c r="F5498">
        <v>1</v>
      </c>
      <c r="G5498">
        <v>19067</v>
      </c>
      <c r="H5498">
        <v>25021</v>
      </c>
      <c r="I5498">
        <v>0.65597000052446597</v>
      </c>
      <c r="J5498">
        <v>0.70947963609784304</v>
      </c>
      <c r="K5498">
        <v>5.3509635573376998E-2</v>
      </c>
      <c r="L5498">
        <v>0.29497212787344301</v>
      </c>
      <c r="M5498">
        <v>0.53873878592519098</v>
      </c>
      <c r="N5498">
        <v>-0.43171951477843701</v>
      </c>
      <c r="O5498">
        <v>67.620273246971195</v>
      </c>
      <c r="P5498">
        <v>74.720777968711005</v>
      </c>
      <c r="Q5498" t="s">
        <v>16</v>
      </c>
      <c r="R5498">
        <v>-0.43171951477843701</v>
      </c>
      <c r="S5498">
        <v>-0.32464463236037699</v>
      </c>
      <c r="T5498">
        <v>-0.101055759432307</v>
      </c>
      <c r="U5498">
        <v>5.3509635573376998E-2</v>
      </c>
      <c r="V5498">
        <v>0.20807503057906099</v>
      </c>
      <c r="W5498">
        <v>0.43166390350713102</v>
      </c>
      <c r="X5498">
        <v>0.53873878592519098</v>
      </c>
      <c r="Y5498">
        <v>7.5420960448817603E-2</v>
      </c>
    </row>
    <row r="5499" spans="1:25" x14ac:dyDescent="0.2">
      <c r="A5499" t="s">
        <v>8905</v>
      </c>
      <c r="B5499" t="s">
        <v>31</v>
      </c>
      <c r="C5499" t="s">
        <v>566</v>
      </c>
      <c r="D5499" t="s">
        <v>28</v>
      </c>
      <c r="E5499" t="s">
        <v>18</v>
      </c>
      <c r="F5499">
        <v>2</v>
      </c>
      <c r="G5499">
        <v>19067</v>
      </c>
      <c r="H5499">
        <v>25021</v>
      </c>
      <c r="I5499">
        <v>0.57988586300938805</v>
      </c>
      <c r="J5499">
        <v>0.62833111879236903</v>
      </c>
      <c r="K5499">
        <v>4.8445255782981499E-2</v>
      </c>
      <c r="L5499">
        <v>0.25443144308416499</v>
      </c>
      <c r="M5499">
        <v>0.46698497965643398</v>
      </c>
      <c r="N5499">
        <v>-0.37009446809047097</v>
      </c>
      <c r="O5499">
        <v>66.975874547647805</v>
      </c>
      <c r="P5499">
        <v>74.720777968711005</v>
      </c>
      <c r="Q5499" t="s">
        <v>16</v>
      </c>
      <c r="R5499">
        <v>-0.37009446809047097</v>
      </c>
      <c r="S5499">
        <v>-0.27773585425091901</v>
      </c>
      <c r="T5499">
        <v>-8.4876820393121194E-2</v>
      </c>
      <c r="U5499">
        <v>4.8445255782981499E-2</v>
      </c>
      <c r="V5499">
        <v>0.18176733195908401</v>
      </c>
      <c r="W5499">
        <v>0.37462636581688202</v>
      </c>
      <c r="X5499">
        <v>0.46698497965643398</v>
      </c>
      <c r="Y5499">
        <v>7.7101474579345394E-2</v>
      </c>
    </row>
    <row r="5500" spans="1:25" x14ac:dyDescent="0.2">
      <c r="A5500" t="s">
        <v>8906</v>
      </c>
      <c r="B5500" t="s">
        <v>31</v>
      </c>
      <c r="C5500" t="s">
        <v>566</v>
      </c>
      <c r="D5500" t="s">
        <v>28</v>
      </c>
      <c r="E5500" t="s">
        <v>18</v>
      </c>
      <c r="F5500">
        <v>3</v>
      </c>
      <c r="G5500">
        <v>19067</v>
      </c>
      <c r="H5500">
        <v>25021</v>
      </c>
      <c r="I5500">
        <v>0.53022879844757997</v>
      </c>
      <c r="J5500">
        <v>0.57716342068522997</v>
      </c>
      <c r="K5500">
        <v>4.6934622237650901E-2</v>
      </c>
      <c r="L5500">
        <v>0.22722645872264499</v>
      </c>
      <c r="M5500">
        <v>0.42072214683640102</v>
      </c>
      <c r="N5500">
        <v>-0.32685290236109898</v>
      </c>
      <c r="O5500">
        <v>66.412958252478106</v>
      </c>
      <c r="P5500">
        <v>74.720777968711005</v>
      </c>
      <c r="Q5500" t="s">
        <v>16</v>
      </c>
      <c r="R5500">
        <v>-0.32685290236109898</v>
      </c>
      <c r="S5500">
        <v>-0.24436969784477899</v>
      </c>
      <c r="T5500">
        <v>-7.2132042133014898E-2</v>
      </c>
      <c r="U5500">
        <v>4.6934622237650901E-2</v>
      </c>
      <c r="V5500">
        <v>0.16600128660831701</v>
      </c>
      <c r="W5500">
        <v>0.338238942320081</v>
      </c>
      <c r="X5500">
        <v>0.42072214683640102</v>
      </c>
      <c r="Y5500">
        <v>8.1319467858736297E-2</v>
      </c>
    </row>
    <row r="5501" spans="1:25" x14ac:dyDescent="0.2">
      <c r="A5501" t="s">
        <v>8907</v>
      </c>
      <c r="B5501" t="s">
        <v>31</v>
      </c>
      <c r="C5501" t="s">
        <v>566</v>
      </c>
      <c r="D5501" t="s">
        <v>28</v>
      </c>
      <c r="E5501" t="s">
        <v>18</v>
      </c>
      <c r="F5501">
        <v>4</v>
      </c>
      <c r="G5501">
        <v>19067</v>
      </c>
      <c r="H5501">
        <v>25021</v>
      </c>
      <c r="I5501">
        <v>0.49770375517910498</v>
      </c>
      <c r="J5501">
        <v>0.54477773059396795</v>
      </c>
      <c r="K5501">
        <v>4.7073975414862697E-2</v>
      </c>
      <c r="L5501">
        <v>0.20902791639503199</v>
      </c>
      <c r="M5501">
        <v>0.39092489788469098</v>
      </c>
      <c r="N5501">
        <v>-0.29677694705496499</v>
      </c>
      <c r="O5501">
        <v>66.315027272250504</v>
      </c>
      <c r="P5501">
        <v>74.720777968711005</v>
      </c>
      <c r="Q5501" t="s">
        <v>16</v>
      </c>
      <c r="R5501">
        <v>-0.29677694705496499</v>
      </c>
      <c r="S5501">
        <v>-0.22089981340356801</v>
      </c>
      <c r="T5501">
        <v>-6.2456652776134103E-2</v>
      </c>
      <c r="U5501">
        <v>4.7073975414862697E-2</v>
      </c>
      <c r="V5501">
        <v>0.15660460360586001</v>
      </c>
      <c r="W5501">
        <v>0.315047764233294</v>
      </c>
      <c r="X5501">
        <v>0.39092489788469098</v>
      </c>
      <c r="Y5501">
        <v>8.6409507531701499E-2</v>
      </c>
    </row>
    <row r="5502" spans="1:25" x14ac:dyDescent="0.2">
      <c r="A5502" t="s">
        <v>8908</v>
      </c>
      <c r="B5502" t="s">
        <v>31</v>
      </c>
      <c r="C5502" t="s">
        <v>566</v>
      </c>
      <c r="D5502" t="s">
        <v>28</v>
      </c>
      <c r="E5502" t="s">
        <v>18</v>
      </c>
      <c r="F5502">
        <v>5</v>
      </c>
      <c r="G5502">
        <v>19067</v>
      </c>
      <c r="H5502">
        <v>25021</v>
      </c>
      <c r="I5502">
        <v>0.480414885666335</v>
      </c>
      <c r="J5502">
        <v>0.52779564956916603</v>
      </c>
      <c r="K5502">
        <v>4.7380763902831503E-2</v>
      </c>
      <c r="L5502">
        <v>0.19640916068144801</v>
      </c>
      <c r="M5502">
        <v>0.370473833223814</v>
      </c>
      <c r="N5502">
        <v>-0.275712305418151</v>
      </c>
      <c r="O5502">
        <v>66.231945245712495</v>
      </c>
      <c r="P5502">
        <v>74.720777968711005</v>
      </c>
      <c r="Q5502" t="s">
        <v>16</v>
      </c>
      <c r="R5502">
        <v>-0.275712305418151</v>
      </c>
      <c r="S5502">
        <v>-0.20441578009078501</v>
      </c>
      <c r="T5502">
        <v>-5.5537636294247301E-2</v>
      </c>
      <c r="U5502">
        <v>4.7380763902831503E-2</v>
      </c>
      <c r="V5502">
        <v>0.15029916409991001</v>
      </c>
      <c r="W5502">
        <v>0.29917730789644797</v>
      </c>
      <c r="X5502">
        <v>0.370473833223814</v>
      </c>
      <c r="Y5502">
        <v>8.9771039116195703E-2</v>
      </c>
    </row>
    <row r="5503" spans="1:25" x14ac:dyDescent="0.2">
      <c r="A5503" t="s">
        <v>8909</v>
      </c>
      <c r="B5503" t="s">
        <v>31</v>
      </c>
      <c r="C5503" t="s">
        <v>566</v>
      </c>
      <c r="D5503" t="s">
        <v>28</v>
      </c>
      <c r="E5503" t="s">
        <v>18</v>
      </c>
      <c r="F5503">
        <v>6</v>
      </c>
      <c r="G5503">
        <v>19067</v>
      </c>
      <c r="H5503">
        <v>25021</v>
      </c>
      <c r="I5503">
        <v>0.47905314155346901</v>
      </c>
      <c r="J5503">
        <v>0.52706426522340599</v>
      </c>
      <c r="K5503">
        <v>4.80111236699369E-2</v>
      </c>
      <c r="L5503">
        <v>0.19538256200024701</v>
      </c>
      <c r="M5503">
        <v>0.369415438160344</v>
      </c>
      <c r="N5503">
        <v>-0.27339319082046998</v>
      </c>
      <c r="O5503">
        <v>66.063814443803395</v>
      </c>
      <c r="P5503">
        <v>74.720777968711005</v>
      </c>
      <c r="Q5503" t="s">
        <v>16</v>
      </c>
      <c r="R5503">
        <v>-0.27339319082046998</v>
      </c>
      <c r="S5503">
        <v>-0.20246932081437999</v>
      </c>
      <c r="T5503">
        <v>-5.4369338818192697E-2</v>
      </c>
      <c r="U5503">
        <v>4.80111236699369E-2</v>
      </c>
      <c r="V5503">
        <v>0.150391586158067</v>
      </c>
      <c r="W5503">
        <v>0.29849156815425398</v>
      </c>
      <c r="X5503">
        <v>0.369415438160344</v>
      </c>
      <c r="Y5503">
        <v>9.1091593260617804E-2</v>
      </c>
    </row>
    <row r="5504" spans="1:25" x14ac:dyDescent="0.2">
      <c r="A5504" t="s">
        <v>8910</v>
      </c>
      <c r="B5504" t="s">
        <v>31</v>
      </c>
      <c r="C5504" t="s">
        <v>566</v>
      </c>
      <c r="D5504" t="s">
        <v>28</v>
      </c>
      <c r="E5504" t="s">
        <v>18</v>
      </c>
      <c r="F5504">
        <v>7</v>
      </c>
      <c r="G5504">
        <v>19067</v>
      </c>
      <c r="H5504">
        <v>25021</v>
      </c>
      <c r="I5504">
        <v>0.50509791131273896</v>
      </c>
      <c r="J5504">
        <v>0.556322182428448</v>
      </c>
      <c r="K5504">
        <v>5.1224271115708903E-2</v>
      </c>
      <c r="L5504">
        <v>0.21048446965720799</v>
      </c>
      <c r="M5504">
        <v>0.39747122370181698</v>
      </c>
      <c r="N5504">
        <v>-0.29502268147039901</v>
      </c>
      <c r="O5504">
        <v>65.992886925053796</v>
      </c>
      <c r="P5504">
        <v>74.720777968711005</v>
      </c>
      <c r="Q5504" t="s">
        <v>16</v>
      </c>
      <c r="R5504">
        <v>-0.29502268147039901</v>
      </c>
      <c r="S5504">
        <v>-0.21861681898483201</v>
      </c>
      <c r="T5504">
        <v>-5.9069590984668199E-2</v>
      </c>
      <c r="U5504">
        <v>5.1224271115708903E-2</v>
      </c>
      <c r="V5504">
        <v>0.16151813321608599</v>
      </c>
      <c r="W5504">
        <v>0.32106536121625001</v>
      </c>
      <c r="X5504">
        <v>0.39747122370181698</v>
      </c>
      <c r="Y5504">
        <v>9.2076628855792902E-2</v>
      </c>
    </row>
    <row r="5505" spans="1:25" x14ac:dyDescent="0.2">
      <c r="A5505" t="s">
        <v>8911</v>
      </c>
      <c r="B5505" t="s">
        <v>31</v>
      </c>
      <c r="C5505" t="s">
        <v>566</v>
      </c>
      <c r="D5505" t="s">
        <v>28</v>
      </c>
      <c r="E5505" t="s">
        <v>18</v>
      </c>
      <c r="F5505">
        <v>8</v>
      </c>
      <c r="G5505">
        <v>19067</v>
      </c>
      <c r="H5505">
        <v>25021</v>
      </c>
      <c r="I5505">
        <v>0.56416786856873102</v>
      </c>
      <c r="J5505">
        <v>0.62224772581029997</v>
      </c>
      <c r="K5505">
        <v>5.80798572415685E-2</v>
      </c>
      <c r="L5505">
        <v>0.25068294352940601</v>
      </c>
      <c r="M5505">
        <v>0.47045329934744201</v>
      </c>
      <c r="N5505">
        <v>-0.35429358486430501</v>
      </c>
      <c r="O5505">
        <v>69.409463995384698</v>
      </c>
      <c r="P5505">
        <v>74.720777968711005</v>
      </c>
      <c r="Q5505" t="s">
        <v>16</v>
      </c>
      <c r="R5505">
        <v>-0.35429358486430501</v>
      </c>
      <c r="S5505">
        <v>-0.263295676363131</v>
      </c>
      <c r="T5505">
        <v>-7.3278005167840499E-2</v>
      </c>
      <c r="U5505">
        <v>5.80798572415685E-2</v>
      </c>
      <c r="V5505">
        <v>0.189437719650977</v>
      </c>
      <c r="W5505">
        <v>0.379455390846268</v>
      </c>
      <c r="X5505">
        <v>0.47045329934744201</v>
      </c>
      <c r="Y5505">
        <v>9.3338801947304997E-2</v>
      </c>
    </row>
    <row r="5506" spans="1:25" x14ac:dyDescent="0.2">
      <c r="A5506" t="s">
        <v>8912</v>
      </c>
      <c r="B5506" t="s">
        <v>31</v>
      </c>
      <c r="C5506" t="s">
        <v>566</v>
      </c>
      <c r="D5506" t="s">
        <v>28</v>
      </c>
      <c r="E5506" t="s">
        <v>18</v>
      </c>
      <c r="F5506">
        <v>9</v>
      </c>
      <c r="G5506">
        <v>19067</v>
      </c>
      <c r="H5506">
        <v>25021</v>
      </c>
      <c r="I5506">
        <v>0.65648220747888997</v>
      </c>
      <c r="J5506">
        <v>0.71246304092729695</v>
      </c>
      <c r="K5506">
        <v>5.5980833448406701E-2</v>
      </c>
      <c r="L5506">
        <v>0.29847850359794198</v>
      </c>
      <c r="M5506">
        <v>0.54697797186702202</v>
      </c>
      <c r="N5506">
        <v>-0.43501630497020799</v>
      </c>
      <c r="O5506">
        <v>73.464382178633201</v>
      </c>
      <c r="P5506">
        <v>74.720777968711005</v>
      </c>
      <c r="Q5506" t="s">
        <v>16</v>
      </c>
      <c r="R5506">
        <v>-0.43501630497020799</v>
      </c>
      <c r="S5506">
        <v>-0.32666860816415499</v>
      </c>
      <c r="T5506">
        <v>-0.100421902436915</v>
      </c>
      <c r="U5506">
        <v>5.5980833448406701E-2</v>
      </c>
      <c r="V5506">
        <v>0.21238356933372801</v>
      </c>
      <c r="W5506">
        <v>0.43863027506096902</v>
      </c>
      <c r="X5506">
        <v>0.54697797186702202</v>
      </c>
      <c r="Y5506">
        <v>7.8573666608088899E-2</v>
      </c>
    </row>
    <row r="5507" spans="1:25" x14ac:dyDescent="0.2">
      <c r="A5507" t="s">
        <v>8913</v>
      </c>
      <c r="B5507" t="s">
        <v>31</v>
      </c>
      <c r="C5507" t="s">
        <v>566</v>
      </c>
      <c r="D5507" t="s">
        <v>28</v>
      </c>
      <c r="E5507" t="s">
        <v>18</v>
      </c>
      <c r="F5507">
        <v>10</v>
      </c>
      <c r="G5507">
        <v>19067</v>
      </c>
      <c r="H5507">
        <v>25021</v>
      </c>
      <c r="I5507">
        <v>0.76168520873760903</v>
      </c>
      <c r="J5507">
        <v>0.810477302892601</v>
      </c>
      <c r="K5507">
        <v>4.8792094154991202E-2</v>
      </c>
      <c r="L5507">
        <v>0.347370905417278</v>
      </c>
      <c r="M5507">
        <v>0.62021723356641401</v>
      </c>
      <c r="N5507">
        <v>-0.52263304525643195</v>
      </c>
      <c r="O5507">
        <v>77.770395185398897</v>
      </c>
      <c r="P5507">
        <v>74.720777968711005</v>
      </c>
      <c r="Q5507" t="s">
        <v>16</v>
      </c>
      <c r="R5507">
        <v>-0.52263304525643195</v>
      </c>
      <c r="S5507">
        <v>-0.39653740658996001</v>
      </c>
      <c r="T5507">
        <v>-0.133230260283663</v>
      </c>
      <c r="U5507">
        <v>4.8792094154991202E-2</v>
      </c>
      <c r="V5507">
        <v>0.230814448593645</v>
      </c>
      <c r="W5507">
        <v>0.49412159489994201</v>
      </c>
      <c r="X5507">
        <v>0.62021723356641401</v>
      </c>
      <c r="Y5507">
        <v>6.0201678666202997E-2</v>
      </c>
    </row>
    <row r="5508" spans="1:25" x14ac:dyDescent="0.2">
      <c r="A5508" t="s">
        <v>8914</v>
      </c>
      <c r="B5508" t="s">
        <v>31</v>
      </c>
      <c r="C5508" t="s">
        <v>566</v>
      </c>
      <c r="D5508" t="s">
        <v>28</v>
      </c>
      <c r="E5508" t="s">
        <v>18</v>
      </c>
      <c r="F5508">
        <v>11</v>
      </c>
      <c r="G5508">
        <v>19067</v>
      </c>
      <c r="H5508">
        <v>25021</v>
      </c>
      <c r="I5508">
        <v>0.87466335815807394</v>
      </c>
      <c r="J5508">
        <v>0.91045147209085797</v>
      </c>
      <c r="K5508">
        <v>3.5788113932783798E-2</v>
      </c>
      <c r="L5508">
        <v>0.395618217397119</v>
      </c>
      <c r="M5508">
        <v>0.686580081551044</v>
      </c>
      <c r="N5508">
        <v>-0.61500385368547605</v>
      </c>
      <c r="O5508">
        <v>81.652429590391804</v>
      </c>
      <c r="P5508">
        <v>74.720777968711005</v>
      </c>
      <c r="Q5508" t="s">
        <v>16</v>
      </c>
      <c r="R5508">
        <v>-0.61500385368547605</v>
      </c>
      <c r="S5508">
        <v>-0.471394440770322</v>
      </c>
      <c r="T5508">
        <v>-0.171515831983306</v>
      </c>
      <c r="U5508">
        <v>3.5788113932783798E-2</v>
      </c>
      <c r="V5508">
        <v>0.243092059848874</v>
      </c>
      <c r="W5508">
        <v>0.54297066863589005</v>
      </c>
      <c r="X5508">
        <v>0.686580081551044</v>
      </c>
      <c r="Y5508">
        <v>3.9308096070838502E-2</v>
      </c>
    </row>
    <row r="5509" spans="1:25" x14ac:dyDescent="0.2">
      <c r="A5509" t="s">
        <v>8915</v>
      </c>
      <c r="B5509" t="s">
        <v>31</v>
      </c>
      <c r="C5509" t="s">
        <v>566</v>
      </c>
      <c r="D5509" t="s">
        <v>28</v>
      </c>
      <c r="E5509" t="s">
        <v>18</v>
      </c>
      <c r="F5509">
        <v>12</v>
      </c>
      <c r="G5509">
        <v>19067</v>
      </c>
      <c r="H5509">
        <v>25021</v>
      </c>
      <c r="I5509">
        <v>0.99179174096606704</v>
      </c>
      <c r="J5509">
        <v>1.0083919411251501</v>
      </c>
      <c r="K5509">
        <v>1.6600200159082801E-2</v>
      </c>
      <c r="L5509">
        <v>0.44532572790872499</v>
      </c>
      <c r="M5509">
        <v>0.74916102256893502</v>
      </c>
      <c r="N5509">
        <v>-0.71596062225076995</v>
      </c>
      <c r="O5509">
        <v>83.539623433156805</v>
      </c>
      <c r="P5509">
        <v>74.720777968711005</v>
      </c>
      <c r="Q5509" t="s">
        <v>16</v>
      </c>
      <c r="R5509">
        <v>-0.71596062225076995</v>
      </c>
      <c r="S5509">
        <v>-0.55430738301990301</v>
      </c>
      <c r="T5509">
        <v>-0.216750481265089</v>
      </c>
      <c r="U5509">
        <v>1.6600200159082801E-2</v>
      </c>
      <c r="V5509">
        <v>0.24995088158325501</v>
      </c>
      <c r="W5509">
        <v>0.58750778333806797</v>
      </c>
      <c r="X5509">
        <v>0.74916102256893502</v>
      </c>
      <c r="Y5509">
        <v>1.6462051591329199E-2</v>
      </c>
    </row>
    <row r="5510" spans="1:25" x14ac:dyDescent="0.2">
      <c r="A5510" t="s">
        <v>8916</v>
      </c>
      <c r="B5510" t="s">
        <v>31</v>
      </c>
      <c r="C5510" t="s">
        <v>566</v>
      </c>
      <c r="D5510" t="s">
        <v>28</v>
      </c>
      <c r="E5510" t="s">
        <v>18</v>
      </c>
      <c r="F5510">
        <v>13</v>
      </c>
      <c r="G5510">
        <v>19067</v>
      </c>
      <c r="H5510">
        <v>25021</v>
      </c>
      <c r="I5510">
        <v>1.1096799116274201</v>
      </c>
      <c r="J5510">
        <v>1.10390890522465</v>
      </c>
      <c r="K5510">
        <v>-5.77100640276607E-3</v>
      </c>
      <c r="L5510">
        <v>0.48612365186858097</v>
      </c>
      <c r="M5510">
        <v>0.79390240092104902</v>
      </c>
      <c r="N5510">
        <v>-0.80544441372658104</v>
      </c>
      <c r="O5510">
        <v>84.454325536266893</v>
      </c>
      <c r="P5510">
        <v>74.720777968711005</v>
      </c>
      <c r="Q5510" t="s">
        <v>16</v>
      </c>
      <c r="R5510">
        <v>-0.80544441372658104</v>
      </c>
      <c r="S5510">
        <v>-0.628981528098287</v>
      </c>
      <c r="T5510">
        <v>-0.26049979998190198</v>
      </c>
      <c r="U5510">
        <v>-5.77100640276607E-3</v>
      </c>
      <c r="V5510">
        <v>0.24895778717636999</v>
      </c>
      <c r="W5510">
        <v>0.61743951529275398</v>
      </c>
      <c r="X5510">
        <v>0.79390240092104902</v>
      </c>
      <c r="Y5510">
        <v>-5.2277922348960698E-3</v>
      </c>
    </row>
    <row r="5511" spans="1:25" x14ac:dyDescent="0.2">
      <c r="A5511" t="s">
        <v>8917</v>
      </c>
      <c r="B5511" t="s">
        <v>31</v>
      </c>
      <c r="C5511" t="s">
        <v>566</v>
      </c>
      <c r="D5511" t="s">
        <v>28</v>
      </c>
      <c r="E5511" t="s">
        <v>18</v>
      </c>
      <c r="F5511">
        <v>14</v>
      </c>
      <c r="G5511">
        <v>19067</v>
      </c>
      <c r="H5511">
        <v>25021</v>
      </c>
      <c r="I5511">
        <v>1.20875567079247</v>
      </c>
      <c r="J5511">
        <v>1.1879789229922799</v>
      </c>
      <c r="K5511">
        <v>-2.0776747800192799E-2</v>
      </c>
      <c r="L5511">
        <v>0.52206220237429302</v>
      </c>
      <c r="M5511">
        <v>0.83801557510552005</v>
      </c>
      <c r="N5511">
        <v>-0.87956907070590495</v>
      </c>
      <c r="O5511">
        <v>85.157333350815506</v>
      </c>
      <c r="P5511">
        <v>74.720777968711005</v>
      </c>
      <c r="Q5511" t="s">
        <v>16</v>
      </c>
      <c r="R5511">
        <v>-0.87956907070590495</v>
      </c>
      <c r="S5511">
        <v>-0.69006049124403701</v>
      </c>
      <c r="T5511">
        <v>-0.29433734184432297</v>
      </c>
      <c r="U5511">
        <v>-2.0776747800192799E-2</v>
      </c>
      <c r="V5511">
        <v>0.25278384624393702</v>
      </c>
      <c r="W5511">
        <v>0.648506995643651</v>
      </c>
      <c r="X5511">
        <v>0.83801557510552005</v>
      </c>
      <c r="Y5511">
        <v>-1.7489155235061199E-2</v>
      </c>
    </row>
    <row r="5512" spans="1:25" x14ac:dyDescent="0.2">
      <c r="A5512" t="s">
        <v>8918</v>
      </c>
      <c r="B5512" t="s">
        <v>31</v>
      </c>
      <c r="C5512" t="s">
        <v>566</v>
      </c>
      <c r="D5512" t="s">
        <v>28</v>
      </c>
      <c r="E5512" t="s">
        <v>18</v>
      </c>
      <c r="F5512">
        <v>15</v>
      </c>
      <c r="G5512">
        <v>19067</v>
      </c>
      <c r="H5512">
        <v>25021</v>
      </c>
      <c r="I5512">
        <v>1.27611340929354</v>
      </c>
      <c r="J5512">
        <v>1.2467647340652701</v>
      </c>
      <c r="K5512">
        <v>-2.93486752282732E-2</v>
      </c>
      <c r="L5512">
        <v>0.54725599813176695</v>
      </c>
      <c r="M5512">
        <v>0.87088744169848298</v>
      </c>
      <c r="N5512">
        <v>-0.92958479215502998</v>
      </c>
      <c r="O5512">
        <v>84.384991084071999</v>
      </c>
      <c r="P5512">
        <v>74.720777968711005</v>
      </c>
      <c r="Q5512" t="s">
        <v>16</v>
      </c>
      <c r="R5512">
        <v>-0.92958479215502998</v>
      </c>
      <c r="S5512">
        <v>-0.73093086483319802</v>
      </c>
      <c r="T5512">
        <v>-0.31611081824931903</v>
      </c>
      <c r="U5512">
        <v>-2.93486752282732E-2</v>
      </c>
      <c r="V5512">
        <v>0.25741346779277302</v>
      </c>
      <c r="W5512">
        <v>0.67223351437665202</v>
      </c>
      <c r="X5512">
        <v>0.87088744169848298</v>
      </c>
      <c r="Y5512">
        <v>-2.35398663648251E-2</v>
      </c>
    </row>
    <row r="5513" spans="1:25" x14ac:dyDescent="0.2">
      <c r="A5513" t="s">
        <v>8919</v>
      </c>
      <c r="B5513" t="s">
        <v>31</v>
      </c>
      <c r="C5513" t="s">
        <v>566</v>
      </c>
      <c r="D5513" t="s">
        <v>28</v>
      </c>
      <c r="E5513" t="s">
        <v>18</v>
      </c>
      <c r="F5513">
        <v>16</v>
      </c>
      <c r="G5513">
        <v>19067</v>
      </c>
      <c r="H5513">
        <v>25021</v>
      </c>
      <c r="I5513">
        <v>1.30089037997587</v>
      </c>
      <c r="J5513">
        <v>1.2783457462292001</v>
      </c>
      <c r="K5513">
        <v>-2.2544633746674401E-2</v>
      </c>
      <c r="L5513">
        <v>0.56668535772626005</v>
      </c>
      <c r="M5513">
        <v>0.90965277971302405</v>
      </c>
      <c r="N5513">
        <v>-0.95474204720637201</v>
      </c>
      <c r="O5513">
        <v>83.303508679918195</v>
      </c>
      <c r="P5513">
        <v>74.720777968711005</v>
      </c>
      <c r="Q5513" t="s">
        <v>16</v>
      </c>
      <c r="R5513">
        <v>-0.95474204720637201</v>
      </c>
      <c r="S5513">
        <v>-0.74903526235174001</v>
      </c>
      <c r="T5513">
        <v>-0.31948776119523498</v>
      </c>
      <c r="U5513">
        <v>-2.2544633746674401E-2</v>
      </c>
      <c r="V5513">
        <v>0.27439849370188601</v>
      </c>
      <c r="W5513">
        <v>0.70394599485839104</v>
      </c>
      <c r="X5513">
        <v>0.90965277971302405</v>
      </c>
      <c r="Y5513">
        <v>-1.7635787355005799E-2</v>
      </c>
    </row>
    <row r="5514" spans="1:25" x14ac:dyDescent="0.2">
      <c r="A5514" t="s">
        <v>8920</v>
      </c>
      <c r="B5514" t="s">
        <v>31</v>
      </c>
      <c r="C5514" t="s">
        <v>566</v>
      </c>
      <c r="D5514" t="s">
        <v>28</v>
      </c>
      <c r="E5514" t="s">
        <v>18</v>
      </c>
      <c r="F5514">
        <v>17</v>
      </c>
      <c r="G5514">
        <v>19067</v>
      </c>
      <c r="H5514">
        <v>25021</v>
      </c>
      <c r="I5514">
        <v>1.26787810746316</v>
      </c>
      <c r="J5514">
        <v>1.28226656577758</v>
      </c>
      <c r="K5514">
        <v>1.4388458314419201E-2</v>
      </c>
      <c r="L5514">
        <v>0.575712292039125</v>
      </c>
      <c r="M5514">
        <v>0.96143517871878004</v>
      </c>
      <c r="N5514">
        <v>-0.93265826208994196</v>
      </c>
      <c r="O5514">
        <v>81.503992500131105</v>
      </c>
      <c r="P5514">
        <v>74.720777968711005</v>
      </c>
      <c r="Q5514" t="s">
        <v>17</v>
      </c>
      <c r="R5514">
        <v>-0.93265826208994196</v>
      </c>
      <c r="S5514">
        <v>-0.72367470007974</v>
      </c>
      <c r="T5514">
        <v>-0.28728478271408298</v>
      </c>
      <c r="U5514">
        <v>1.4388458314419201E-2</v>
      </c>
      <c r="V5514">
        <v>0.316061699342921</v>
      </c>
      <c r="W5514">
        <v>0.75245161670857796</v>
      </c>
      <c r="X5514">
        <v>0.96143517871878004</v>
      </c>
      <c r="Y5514">
        <v>1.1221113221254299E-2</v>
      </c>
    </row>
    <row r="5515" spans="1:25" x14ac:dyDescent="0.2">
      <c r="A5515" t="s">
        <v>8921</v>
      </c>
      <c r="B5515" t="s">
        <v>31</v>
      </c>
      <c r="C5515" t="s">
        <v>566</v>
      </c>
      <c r="D5515" t="s">
        <v>28</v>
      </c>
      <c r="E5515" t="s">
        <v>18</v>
      </c>
      <c r="F5515">
        <v>18</v>
      </c>
      <c r="G5515">
        <v>19067</v>
      </c>
      <c r="H5515">
        <v>25021</v>
      </c>
      <c r="I5515">
        <v>1.2295305042744</v>
      </c>
      <c r="J5515">
        <v>1.2554759475899999</v>
      </c>
      <c r="K5515">
        <v>2.5945443315598098E-2</v>
      </c>
      <c r="L5515">
        <v>0.57639879589577003</v>
      </c>
      <c r="M5515">
        <v>0.97412146256414001</v>
      </c>
      <c r="N5515">
        <v>-0.922230575932943</v>
      </c>
      <c r="O5515">
        <v>78.838497141658394</v>
      </c>
      <c r="P5515">
        <v>74.720777968711005</v>
      </c>
      <c r="Q5515" t="s">
        <v>17</v>
      </c>
      <c r="R5515">
        <v>-0.922230575932943</v>
      </c>
      <c r="S5515">
        <v>-0.71299781302277898</v>
      </c>
      <c r="T5515">
        <v>-0.27608752573378498</v>
      </c>
      <c r="U5515">
        <v>2.5945443315598098E-2</v>
      </c>
      <c r="V5515">
        <v>0.32797841236498199</v>
      </c>
      <c r="W5515">
        <v>0.76488869965397499</v>
      </c>
      <c r="X5515">
        <v>0.97412146256414001</v>
      </c>
      <c r="Y5515">
        <v>2.06658226829457E-2</v>
      </c>
    </row>
    <row r="5516" spans="1:25" x14ac:dyDescent="0.2">
      <c r="A5516" t="s">
        <v>8922</v>
      </c>
      <c r="B5516" t="s">
        <v>31</v>
      </c>
      <c r="C5516" t="s">
        <v>566</v>
      </c>
      <c r="D5516" t="s">
        <v>28</v>
      </c>
      <c r="E5516" t="s">
        <v>18</v>
      </c>
      <c r="F5516">
        <v>19</v>
      </c>
      <c r="G5516">
        <v>19067</v>
      </c>
      <c r="H5516">
        <v>25021</v>
      </c>
      <c r="I5516">
        <v>1.1654222937536101</v>
      </c>
      <c r="J5516">
        <v>1.2056435467080699</v>
      </c>
      <c r="K5516">
        <v>4.0221252954462799E-2</v>
      </c>
      <c r="L5516">
        <v>0.55616963348071602</v>
      </c>
      <c r="M5516">
        <v>0.95512030003024095</v>
      </c>
      <c r="N5516">
        <v>-0.87467779412131497</v>
      </c>
      <c r="O5516">
        <v>74.792521109770803</v>
      </c>
      <c r="P5516">
        <v>74.720777968711005</v>
      </c>
      <c r="Q5516" t="s">
        <v>17</v>
      </c>
      <c r="R5516">
        <v>-0.87467779412131497</v>
      </c>
      <c r="S5516">
        <v>-0.67278821716781501</v>
      </c>
      <c r="T5516">
        <v>-0.251211634989433</v>
      </c>
      <c r="U5516">
        <v>4.0221252954462799E-2</v>
      </c>
      <c r="V5516">
        <v>0.33165414089835799</v>
      </c>
      <c r="W5516">
        <v>0.75323072307674099</v>
      </c>
      <c r="X5516">
        <v>0.95512030003024095</v>
      </c>
      <c r="Y5516">
        <v>3.3360816357607799E-2</v>
      </c>
    </row>
    <row r="5517" spans="1:25" x14ac:dyDescent="0.2">
      <c r="A5517" t="s">
        <v>8923</v>
      </c>
      <c r="B5517" t="s">
        <v>31</v>
      </c>
      <c r="C5517" t="s">
        <v>566</v>
      </c>
      <c r="D5517" t="s">
        <v>28</v>
      </c>
      <c r="E5517" t="s">
        <v>18</v>
      </c>
      <c r="F5517">
        <v>20</v>
      </c>
      <c r="G5517">
        <v>19067</v>
      </c>
      <c r="H5517">
        <v>25021</v>
      </c>
      <c r="I5517">
        <v>1.13886626763518</v>
      </c>
      <c r="J5517">
        <v>1.19274631485659</v>
      </c>
      <c r="K5517">
        <v>5.3880047221410002E-2</v>
      </c>
      <c r="L5517">
        <v>0.51724580143040999</v>
      </c>
      <c r="M5517">
        <v>0.90474939057443404</v>
      </c>
      <c r="N5517">
        <v>-0.79698929613161396</v>
      </c>
      <c r="O5517">
        <v>72.518605443960794</v>
      </c>
      <c r="P5517">
        <v>74.720777968711005</v>
      </c>
      <c r="Q5517" t="s">
        <v>17</v>
      </c>
      <c r="R5517">
        <v>-0.79698929613161396</v>
      </c>
      <c r="S5517">
        <v>-0.60922907021237505</v>
      </c>
      <c r="T5517">
        <v>-0.21715675272812501</v>
      </c>
      <c r="U5517">
        <v>5.3880047221410002E-2</v>
      </c>
      <c r="V5517">
        <v>0.32491684717094499</v>
      </c>
      <c r="W5517">
        <v>0.71698916465519502</v>
      </c>
      <c r="X5517">
        <v>0.90474939057443404</v>
      </c>
      <c r="Y5517">
        <v>4.5173098881372997E-2</v>
      </c>
    </row>
    <row r="5518" spans="1:25" x14ac:dyDescent="0.2">
      <c r="A5518" t="s">
        <v>8924</v>
      </c>
      <c r="B5518" t="s">
        <v>31</v>
      </c>
      <c r="C5518" t="s">
        <v>566</v>
      </c>
      <c r="D5518" t="s">
        <v>28</v>
      </c>
      <c r="E5518" t="s">
        <v>18</v>
      </c>
      <c r="F5518">
        <v>21</v>
      </c>
      <c r="G5518">
        <v>19067</v>
      </c>
      <c r="H5518">
        <v>25021</v>
      </c>
      <c r="I5518">
        <v>1.0859465962133501</v>
      </c>
      <c r="J5518">
        <v>1.1469311760882299</v>
      </c>
      <c r="K5518">
        <v>6.0984579874875398E-2</v>
      </c>
      <c r="L5518">
        <v>0.48520933211745099</v>
      </c>
      <c r="M5518">
        <v>0.85915393120808203</v>
      </c>
      <c r="N5518">
        <v>-0.73718477145833095</v>
      </c>
      <c r="O5518">
        <v>70.957511669376402</v>
      </c>
      <c r="P5518">
        <v>74.720777968711005</v>
      </c>
      <c r="Q5518" t="s">
        <v>17</v>
      </c>
      <c r="R5518">
        <v>-0.73718477145833095</v>
      </c>
      <c r="S5518">
        <v>-0.56105378389969696</v>
      </c>
      <c r="T5518">
        <v>-0.19326511015466899</v>
      </c>
      <c r="U5518">
        <v>6.0984579874875398E-2</v>
      </c>
      <c r="V5518">
        <v>0.31523426990441999</v>
      </c>
      <c r="W5518">
        <v>0.68302294364944705</v>
      </c>
      <c r="X5518">
        <v>0.85915393120808203</v>
      </c>
      <c r="Y5518">
        <v>5.3171961096106897E-2</v>
      </c>
    </row>
    <row r="5519" spans="1:25" x14ac:dyDescent="0.2">
      <c r="A5519" t="s">
        <v>8925</v>
      </c>
      <c r="B5519" t="s">
        <v>31</v>
      </c>
      <c r="C5519" t="s">
        <v>566</v>
      </c>
      <c r="D5519" t="s">
        <v>28</v>
      </c>
      <c r="E5519" t="s">
        <v>18</v>
      </c>
      <c r="F5519">
        <v>22</v>
      </c>
      <c r="G5519">
        <v>19067</v>
      </c>
      <c r="H5519">
        <v>25021</v>
      </c>
      <c r="I5519">
        <v>1.02236773614098</v>
      </c>
      <c r="J5519">
        <v>1.0606956655514901</v>
      </c>
      <c r="K5519">
        <v>3.8327929410513398E-2</v>
      </c>
      <c r="L5519">
        <v>0.450433129633659</v>
      </c>
      <c r="M5519">
        <v>0.77929042765788303</v>
      </c>
      <c r="N5519">
        <v>-0.70263456883685604</v>
      </c>
      <c r="O5519">
        <v>69.890615985734499</v>
      </c>
      <c r="P5519">
        <v>74.720777968711005</v>
      </c>
      <c r="Q5519" t="s">
        <v>16</v>
      </c>
      <c r="R5519">
        <v>-0.70263456883685604</v>
      </c>
      <c r="S5519">
        <v>-0.53912734277983798</v>
      </c>
      <c r="T5519">
        <v>-0.19769903051752399</v>
      </c>
      <c r="U5519">
        <v>3.8327929410513398E-2</v>
      </c>
      <c r="V5519">
        <v>0.27435488933855101</v>
      </c>
      <c r="W5519">
        <v>0.61578320160086497</v>
      </c>
      <c r="X5519">
        <v>0.77929042765788303</v>
      </c>
      <c r="Y5519">
        <v>3.6134709186904701E-2</v>
      </c>
    </row>
    <row r="5520" spans="1:25" x14ac:dyDescent="0.2">
      <c r="A5520" t="s">
        <v>8926</v>
      </c>
      <c r="B5520" t="s">
        <v>31</v>
      </c>
      <c r="C5520" t="s">
        <v>566</v>
      </c>
      <c r="D5520" t="s">
        <v>28</v>
      </c>
      <c r="E5520" t="s">
        <v>18</v>
      </c>
      <c r="F5520">
        <v>23</v>
      </c>
      <c r="G5520">
        <v>19067</v>
      </c>
      <c r="H5520">
        <v>25021</v>
      </c>
      <c r="I5520">
        <v>0.90663338490585799</v>
      </c>
      <c r="J5520">
        <v>0.93199845117626301</v>
      </c>
      <c r="K5520">
        <v>2.53650662704046E-2</v>
      </c>
      <c r="L5520">
        <v>0.39697989531705502</v>
      </c>
      <c r="M5520">
        <v>0.67839699406695997</v>
      </c>
      <c r="N5520">
        <v>-0.62766686152615103</v>
      </c>
      <c r="O5520">
        <v>68.985839408402001</v>
      </c>
      <c r="P5520">
        <v>74.720777968711005</v>
      </c>
      <c r="Q5520" t="s">
        <v>16</v>
      </c>
      <c r="R5520">
        <v>-0.62766686152615103</v>
      </c>
      <c r="S5520">
        <v>-0.48356315952605999</v>
      </c>
      <c r="T5520">
        <v>-0.18265239887573201</v>
      </c>
      <c r="U5520">
        <v>2.53650662704046E-2</v>
      </c>
      <c r="V5520">
        <v>0.233382531416541</v>
      </c>
      <c r="W5520">
        <v>0.53429329206686904</v>
      </c>
      <c r="X5520">
        <v>0.67839699406695997</v>
      </c>
      <c r="Y5520">
        <v>2.7215781569584901E-2</v>
      </c>
    </row>
    <row r="5521" spans="1:25" x14ac:dyDescent="0.2">
      <c r="A5521" t="s">
        <v>8927</v>
      </c>
      <c r="B5521" t="s">
        <v>31</v>
      </c>
      <c r="C5521" t="s">
        <v>566</v>
      </c>
      <c r="D5521" t="s">
        <v>28</v>
      </c>
      <c r="E5521" t="s">
        <v>18</v>
      </c>
      <c r="F5521">
        <v>24</v>
      </c>
      <c r="G5521">
        <v>19067</v>
      </c>
      <c r="H5521">
        <v>25021</v>
      </c>
      <c r="I5521">
        <v>0.77138255887134799</v>
      </c>
      <c r="J5521">
        <v>0.79743959345458204</v>
      </c>
      <c r="K5521">
        <v>2.6057034583233898E-2</v>
      </c>
      <c r="L5521">
        <v>0.34136949103322201</v>
      </c>
      <c r="M5521">
        <v>0.58760984733288502</v>
      </c>
      <c r="N5521">
        <v>-0.53549577816641702</v>
      </c>
      <c r="O5521">
        <v>68.146778465411401</v>
      </c>
      <c r="P5521">
        <v>74.720777968711005</v>
      </c>
      <c r="Q5521" t="s">
        <v>16</v>
      </c>
      <c r="R5521">
        <v>-0.53549577816641702</v>
      </c>
      <c r="S5521">
        <v>-0.41157865292135698</v>
      </c>
      <c r="T5521">
        <v>-0.152820578718175</v>
      </c>
      <c r="U5521">
        <v>2.6057034583233898E-2</v>
      </c>
      <c r="V5521">
        <v>0.204934647884643</v>
      </c>
      <c r="W5521">
        <v>0.46369272208782503</v>
      </c>
      <c r="X5521">
        <v>0.58760984733288502</v>
      </c>
      <c r="Y5521">
        <v>3.2675872626730801E-2</v>
      </c>
    </row>
    <row r="5522" spans="1:25" x14ac:dyDescent="0.2">
      <c r="A5522" t="s">
        <v>3991</v>
      </c>
      <c r="B5522" t="s">
        <v>31</v>
      </c>
      <c r="C5522" t="s">
        <v>566</v>
      </c>
      <c r="D5522" t="s">
        <v>28</v>
      </c>
      <c r="E5522" t="s">
        <v>29</v>
      </c>
      <c r="F5522">
        <v>1</v>
      </c>
      <c r="G5522">
        <v>19067</v>
      </c>
      <c r="H5522">
        <v>25021</v>
      </c>
      <c r="I5522">
        <v>0.64047123302040199</v>
      </c>
      <c r="J5522">
        <v>0.76613193773272503</v>
      </c>
      <c r="K5522">
        <v>0.12566070471232299</v>
      </c>
      <c r="L5522">
        <v>0.21661713554279399</v>
      </c>
      <c r="M5522">
        <v>0.48199589268021997</v>
      </c>
      <c r="N5522">
        <v>-0.23067448325557299</v>
      </c>
      <c r="O5522">
        <v>67.792416216499703</v>
      </c>
      <c r="P5522">
        <v>81.532126649369602</v>
      </c>
      <c r="Q5522" t="s">
        <v>16</v>
      </c>
      <c r="R5522">
        <v>-0.23067448325557299</v>
      </c>
      <c r="S5522">
        <v>-0.152042463053539</v>
      </c>
      <c r="T5522">
        <v>1.21533256878993E-2</v>
      </c>
      <c r="U5522">
        <v>0.12566070471232299</v>
      </c>
      <c r="V5522">
        <v>0.239168083736748</v>
      </c>
      <c r="W5522">
        <v>0.403363872478186</v>
      </c>
      <c r="X5522">
        <v>0.48199589268021997</v>
      </c>
      <c r="Y5522">
        <v>0.164019666226422</v>
      </c>
    </row>
    <row r="5523" spans="1:25" x14ac:dyDescent="0.2">
      <c r="A5523" t="s">
        <v>3992</v>
      </c>
      <c r="B5523" t="s">
        <v>31</v>
      </c>
      <c r="C5523" t="s">
        <v>566</v>
      </c>
      <c r="D5523" t="s">
        <v>28</v>
      </c>
      <c r="E5523" t="s">
        <v>29</v>
      </c>
      <c r="F5523">
        <v>2</v>
      </c>
      <c r="G5523">
        <v>19067</v>
      </c>
      <c r="H5523">
        <v>25021</v>
      </c>
      <c r="I5523">
        <v>0.56221927938322802</v>
      </c>
      <c r="J5523">
        <v>0.66879438675899305</v>
      </c>
      <c r="K5523">
        <v>0.106575107375765</v>
      </c>
      <c r="L5523">
        <v>0.187695395760199</v>
      </c>
      <c r="M5523">
        <v>0.41533403340129299</v>
      </c>
      <c r="N5523">
        <v>-0.20218381864976301</v>
      </c>
      <c r="O5523">
        <v>67.536371741752802</v>
      </c>
      <c r="P5523">
        <v>81.532126649369602</v>
      </c>
      <c r="Q5523" t="s">
        <v>16</v>
      </c>
      <c r="R5523">
        <v>-0.20218381864976301</v>
      </c>
      <c r="S5523">
        <v>-0.13405038998881</v>
      </c>
      <c r="T5523">
        <v>8.2227199974206199E-3</v>
      </c>
      <c r="U5523">
        <v>0.106575107375765</v>
      </c>
      <c r="V5523">
        <v>0.20492749475410901</v>
      </c>
      <c r="W5523">
        <v>0.34720060474033998</v>
      </c>
      <c r="X5523">
        <v>0.41533403340129299</v>
      </c>
      <c r="Y5523">
        <v>0.15935406977955199</v>
      </c>
    </row>
    <row r="5524" spans="1:25" x14ac:dyDescent="0.2">
      <c r="A5524" t="s">
        <v>3993</v>
      </c>
      <c r="B5524" t="s">
        <v>31</v>
      </c>
      <c r="C5524" t="s">
        <v>566</v>
      </c>
      <c r="D5524" t="s">
        <v>28</v>
      </c>
      <c r="E5524" t="s">
        <v>29</v>
      </c>
      <c r="F5524">
        <v>3</v>
      </c>
      <c r="G5524">
        <v>19067</v>
      </c>
      <c r="H5524">
        <v>25021</v>
      </c>
      <c r="I5524">
        <v>0.514959091624272</v>
      </c>
      <c r="J5524">
        <v>0.60764155344098103</v>
      </c>
      <c r="K5524">
        <v>9.2682461816708403E-2</v>
      </c>
      <c r="L5524">
        <v>0.167729743971956</v>
      </c>
      <c r="M5524">
        <v>0.36859789065057602</v>
      </c>
      <c r="N5524">
        <v>-0.18323296701715899</v>
      </c>
      <c r="O5524">
        <v>66.967483085959998</v>
      </c>
      <c r="P5524">
        <v>81.532126649369602</v>
      </c>
      <c r="Q5524" t="s">
        <v>16</v>
      </c>
      <c r="R5524">
        <v>-0.18323296701715899</v>
      </c>
      <c r="S5524">
        <v>-0.12234706995533901</v>
      </c>
      <c r="T5524">
        <v>4.7920759754033898E-3</v>
      </c>
      <c r="U5524">
        <v>9.2682461816708403E-2</v>
      </c>
      <c r="V5524">
        <v>0.18057284765801301</v>
      </c>
      <c r="W5524">
        <v>0.30771199358875601</v>
      </c>
      <c r="X5524">
        <v>0.36859789065057602</v>
      </c>
      <c r="Y5524">
        <v>0.15252818259689799</v>
      </c>
    </row>
    <row r="5525" spans="1:25" x14ac:dyDescent="0.2">
      <c r="A5525" t="s">
        <v>3994</v>
      </c>
      <c r="B5525" t="s">
        <v>31</v>
      </c>
      <c r="C5525" t="s">
        <v>566</v>
      </c>
      <c r="D5525" t="s">
        <v>28</v>
      </c>
      <c r="E5525" t="s">
        <v>29</v>
      </c>
      <c r="F5525">
        <v>4</v>
      </c>
      <c r="G5525">
        <v>19067</v>
      </c>
      <c r="H5525">
        <v>25021</v>
      </c>
      <c r="I5525">
        <v>0.48394608485865598</v>
      </c>
      <c r="J5525">
        <v>0.57053554590994804</v>
      </c>
      <c r="K5525">
        <v>8.6589461051291894E-2</v>
      </c>
      <c r="L5525">
        <v>0.15522080623259699</v>
      </c>
      <c r="M5525">
        <v>0.34192768730391399</v>
      </c>
      <c r="N5525">
        <v>-0.16874876520133</v>
      </c>
      <c r="O5525">
        <v>67.485865631719705</v>
      </c>
      <c r="P5525">
        <v>81.532126649369602</v>
      </c>
      <c r="Q5525" t="s">
        <v>16</v>
      </c>
      <c r="R5525">
        <v>-0.16874876520133</v>
      </c>
      <c r="S5525">
        <v>-0.112403612538897</v>
      </c>
      <c r="T5525">
        <v>5.2537585854112697E-3</v>
      </c>
      <c r="U5525">
        <v>8.6589461051291894E-2</v>
      </c>
      <c r="V5525">
        <v>0.16792516351717299</v>
      </c>
      <c r="W5525">
        <v>0.28558253464148098</v>
      </c>
      <c r="X5525">
        <v>0.34192768730391399</v>
      </c>
      <c r="Y5525">
        <v>0.15176874021615999</v>
      </c>
    </row>
    <row r="5526" spans="1:25" x14ac:dyDescent="0.2">
      <c r="A5526" t="s">
        <v>3995</v>
      </c>
      <c r="B5526" t="s">
        <v>31</v>
      </c>
      <c r="C5526" t="s">
        <v>566</v>
      </c>
      <c r="D5526" t="s">
        <v>28</v>
      </c>
      <c r="E5526" t="s">
        <v>29</v>
      </c>
      <c r="F5526">
        <v>5</v>
      </c>
      <c r="G5526">
        <v>19067</v>
      </c>
      <c r="H5526">
        <v>25021</v>
      </c>
      <c r="I5526">
        <v>0.469591702942256</v>
      </c>
      <c r="J5526">
        <v>0.55228056102823997</v>
      </c>
      <c r="K5526">
        <v>8.2688858085983405E-2</v>
      </c>
      <c r="L5526">
        <v>0.14900695494041899</v>
      </c>
      <c r="M5526">
        <v>0.327805298962973</v>
      </c>
      <c r="N5526">
        <v>-0.162427582791006</v>
      </c>
      <c r="O5526">
        <v>67.798972045943302</v>
      </c>
      <c r="P5526">
        <v>81.532126649369602</v>
      </c>
      <c r="Q5526" t="s">
        <v>16</v>
      </c>
      <c r="R5526">
        <v>-0.162427582791006</v>
      </c>
      <c r="S5526">
        <v>-0.108338058147634</v>
      </c>
      <c r="T5526">
        <v>4.6092136972036802E-3</v>
      </c>
      <c r="U5526">
        <v>8.2688858085983405E-2</v>
      </c>
      <c r="V5526">
        <v>0.16076850247476299</v>
      </c>
      <c r="W5526">
        <v>0.27371577431960098</v>
      </c>
      <c r="X5526">
        <v>0.327805298962973</v>
      </c>
      <c r="Y5526">
        <v>0.14972255755667499</v>
      </c>
    </row>
    <row r="5527" spans="1:25" x14ac:dyDescent="0.2">
      <c r="A5527" t="s">
        <v>3996</v>
      </c>
      <c r="B5527" t="s">
        <v>31</v>
      </c>
      <c r="C5527" t="s">
        <v>566</v>
      </c>
      <c r="D5527" t="s">
        <v>28</v>
      </c>
      <c r="E5527" t="s">
        <v>29</v>
      </c>
      <c r="F5527">
        <v>6</v>
      </c>
      <c r="G5527">
        <v>19067</v>
      </c>
      <c r="H5527">
        <v>25021</v>
      </c>
      <c r="I5527">
        <v>0.48358551423926199</v>
      </c>
      <c r="J5527">
        <v>0.56525931285600794</v>
      </c>
      <c r="K5527">
        <v>8.1673798616746104E-2</v>
      </c>
      <c r="L5527">
        <v>0.15508576307677199</v>
      </c>
      <c r="M5527">
        <v>0.33678987887803602</v>
      </c>
      <c r="N5527">
        <v>-0.17344228164454401</v>
      </c>
      <c r="O5527">
        <v>69.088477474170006</v>
      </c>
      <c r="P5527">
        <v>81.532126649369602</v>
      </c>
      <c r="Q5527" t="s">
        <v>16</v>
      </c>
      <c r="R5527">
        <v>-0.17344228164454401</v>
      </c>
      <c r="S5527">
        <v>-0.117146149647676</v>
      </c>
      <c r="T5527">
        <v>4.0885876451746101E-4</v>
      </c>
      <c r="U5527">
        <v>8.1673798616746104E-2</v>
      </c>
      <c r="V5527">
        <v>0.162938738468975</v>
      </c>
      <c r="W5527">
        <v>0.28049374688116802</v>
      </c>
      <c r="X5527">
        <v>0.33678987887803602</v>
      </c>
      <c r="Y5527">
        <v>0.14448908095663901</v>
      </c>
    </row>
    <row r="5528" spans="1:25" x14ac:dyDescent="0.2">
      <c r="A5528" t="s">
        <v>3997</v>
      </c>
      <c r="B5528" t="s">
        <v>31</v>
      </c>
      <c r="C5528" t="s">
        <v>566</v>
      </c>
      <c r="D5528" t="s">
        <v>28</v>
      </c>
      <c r="E5528" t="s">
        <v>29</v>
      </c>
      <c r="F5528">
        <v>7</v>
      </c>
      <c r="G5528">
        <v>19067</v>
      </c>
      <c r="H5528">
        <v>25021</v>
      </c>
      <c r="I5528">
        <v>0.52669612419363299</v>
      </c>
      <c r="J5528">
        <v>0.62428156271258795</v>
      </c>
      <c r="K5528">
        <v>9.7585438518955403E-2</v>
      </c>
      <c r="L5528">
        <v>0.17745716622647101</v>
      </c>
      <c r="M5528">
        <v>0.38950247696150098</v>
      </c>
      <c r="N5528">
        <v>-0.19433159992359</v>
      </c>
      <c r="O5528">
        <v>69.116169297739503</v>
      </c>
      <c r="P5528">
        <v>81.532126649369602</v>
      </c>
      <c r="Q5528" t="s">
        <v>16</v>
      </c>
      <c r="R5528">
        <v>-0.19433159992359</v>
      </c>
      <c r="S5528">
        <v>-0.129914648583381</v>
      </c>
      <c r="T5528">
        <v>4.5978834162843799E-3</v>
      </c>
      <c r="U5528">
        <v>9.7585438518955403E-2</v>
      </c>
      <c r="V5528">
        <v>0.190572993621626</v>
      </c>
      <c r="W5528">
        <v>0.325085525621292</v>
      </c>
      <c r="X5528">
        <v>0.38950247696150098</v>
      </c>
      <c r="Y5528">
        <v>0.15631638726431901</v>
      </c>
    </row>
    <row r="5529" spans="1:25" x14ac:dyDescent="0.2">
      <c r="A5529" t="s">
        <v>3998</v>
      </c>
      <c r="B5529" t="s">
        <v>31</v>
      </c>
      <c r="C5529" t="s">
        <v>566</v>
      </c>
      <c r="D5529" t="s">
        <v>28</v>
      </c>
      <c r="E5529" t="s">
        <v>29</v>
      </c>
      <c r="F5529">
        <v>8</v>
      </c>
      <c r="G5529">
        <v>19067</v>
      </c>
      <c r="H5529">
        <v>25021</v>
      </c>
      <c r="I5529">
        <v>0.58447763150993903</v>
      </c>
      <c r="J5529">
        <v>0.69095212253258897</v>
      </c>
      <c r="K5529">
        <v>0.10647449102265</v>
      </c>
      <c r="L5529">
        <v>0.20089714885544799</v>
      </c>
      <c r="M5529">
        <v>0.43695030088986198</v>
      </c>
      <c r="N5529">
        <v>-0.22400131884456201</v>
      </c>
      <c r="O5529">
        <v>75.154874914774197</v>
      </c>
      <c r="P5529">
        <v>81.532126649369602</v>
      </c>
      <c r="Q5529" t="s">
        <v>16</v>
      </c>
      <c r="R5529">
        <v>-0.22400131884456201</v>
      </c>
      <c r="S5529">
        <v>-0.15107565381003399</v>
      </c>
      <c r="T5529">
        <v>1.2043850223952999E-3</v>
      </c>
      <c r="U5529">
        <v>0.10647449102265</v>
      </c>
      <c r="V5529">
        <v>0.21174459702290499</v>
      </c>
      <c r="W5529">
        <v>0.36402463585533401</v>
      </c>
      <c r="X5529">
        <v>0.43695030088986198</v>
      </c>
      <c r="Y5529">
        <v>0.154098218314147</v>
      </c>
    </row>
    <row r="5530" spans="1:25" x14ac:dyDescent="0.2">
      <c r="A5530" t="s">
        <v>3999</v>
      </c>
      <c r="B5530" t="s">
        <v>31</v>
      </c>
      <c r="C5530" t="s">
        <v>566</v>
      </c>
      <c r="D5530" t="s">
        <v>28</v>
      </c>
      <c r="E5530" t="s">
        <v>29</v>
      </c>
      <c r="F5530">
        <v>9</v>
      </c>
      <c r="G5530">
        <v>19067</v>
      </c>
      <c r="H5530">
        <v>25021</v>
      </c>
      <c r="I5530">
        <v>0.65440971311690399</v>
      </c>
      <c r="J5530">
        <v>0.76701952978224097</v>
      </c>
      <c r="K5530">
        <v>0.112609816665337</v>
      </c>
      <c r="L5530">
        <v>0.230091152547724</v>
      </c>
      <c r="M5530">
        <v>0.49110976260634298</v>
      </c>
      <c r="N5530">
        <v>-0.26589012927566902</v>
      </c>
      <c r="O5530">
        <v>82.733466198143404</v>
      </c>
      <c r="P5530">
        <v>81.532126649369602</v>
      </c>
      <c r="Q5530" t="s">
        <v>16</v>
      </c>
      <c r="R5530">
        <v>-0.26589012927566902</v>
      </c>
      <c r="S5530">
        <v>-0.18236704090084499</v>
      </c>
      <c r="T5530">
        <v>-7.9579472696700397E-3</v>
      </c>
      <c r="U5530">
        <v>0.112609816665337</v>
      </c>
      <c r="V5530">
        <v>0.23317758060034499</v>
      </c>
      <c r="W5530">
        <v>0.40758667423151901</v>
      </c>
      <c r="X5530">
        <v>0.49110976260634298</v>
      </c>
      <c r="Y5530">
        <v>0.14681479713731399</v>
      </c>
    </row>
    <row r="5531" spans="1:25" x14ac:dyDescent="0.2">
      <c r="A5531" t="s">
        <v>4000</v>
      </c>
      <c r="B5531" t="s">
        <v>31</v>
      </c>
      <c r="C5531" t="s">
        <v>566</v>
      </c>
      <c r="D5531" t="s">
        <v>28</v>
      </c>
      <c r="E5531" t="s">
        <v>29</v>
      </c>
      <c r="F5531">
        <v>10</v>
      </c>
      <c r="G5531">
        <v>19067</v>
      </c>
      <c r="H5531">
        <v>25021</v>
      </c>
      <c r="I5531">
        <v>0.74171920071327402</v>
      </c>
      <c r="J5531">
        <v>0.87423787294078703</v>
      </c>
      <c r="K5531">
        <v>0.13251867222751301</v>
      </c>
      <c r="L5531">
        <v>0.25828514041714401</v>
      </c>
      <c r="M5531">
        <v>0.55739772821371503</v>
      </c>
      <c r="N5531">
        <v>-0.29236038375869</v>
      </c>
      <c r="O5531">
        <v>87.670005769129901</v>
      </c>
      <c r="P5531">
        <v>81.532126649369602</v>
      </c>
      <c r="Q5531" t="s">
        <v>16</v>
      </c>
      <c r="R5531">
        <v>-0.29236038375869</v>
      </c>
      <c r="S5531">
        <v>-0.19860287778726601</v>
      </c>
      <c r="T5531">
        <v>-2.82274135107105E-3</v>
      </c>
      <c r="U5531">
        <v>0.13251867222751301</v>
      </c>
      <c r="V5531">
        <v>0.26786008580609599</v>
      </c>
      <c r="W5531">
        <v>0.46364022224229201</v>
      </c>
      <c r="X5531">
        <v>0.55739772821371503</v>
      </c>
      <c r="Y5531">
        <v>0.151581939343056</v>
      </c>
    </row>
    <row r="5532" spans="1:25" x14ac:dyDescent="0.2">
      <c r="A5532" t="s">
        <v>4001</v>
      </c>
      <c r="B5532" t="s">
        <v>31</v>
      </c>
      <c r="C5532" t="s">
        <v>566</v>
      </c>
      <c r="D5532" t="s">
        <v>28</v>
      </c>
      <c r="E5532" t="s">
        <v>29</v>
      </c>
      <c r="F5532">
        <v>11</v>
      </c>
      <c r="G5532">
        <v>19067</v>
      </c>
      <c r="H5532">
        <v>25021</v>
      </c>
      <c r="I5532">
        <v>0.87507526092201204</v>
      </c>
      <c r="J5532">
        <v>1.0233884585728801</v>
      </c>
      <c r="K5532">
        <v>0.148313197650872</v>
      </c>
      <c r="L5532">
        <v>0.29197628483337501</v>
      </c>
      <c r="M5532">
        <v>0.62861418620177401</v>
      </c>
      <c r="N5532">
        <v>-0.331987790900029</v>
      </c>
      <c r="O5532">
        <v>94.359102113599405</v>
      </c>
      <c r="P5532">
        <v>81.532126649369602</v>
      </c>
      <c r="Q5532" t="s">
        <v>16</v>
      </c>
      <c r="R5532">
        <v>-0.331987790900029</v>
      </c>
      <c r="S5532">
        <v>-0.22600039950551401</v>
      </c>
      <c r="T5532">
        <v>-4.6823756018159503E-3</v>
      </c>
      <c r="U5532">
        <v>0.148313197650872</v>
      </c>
      <c r="V5532">
        <v>0.30130877090356101</v>
      </c>
      <c r="W5532">
        <v>0.52262679480725904</v>
      </c>
      <c r="X5532">
        <v>0.62861418620177401</v>
      </c>
      <c r="Y5532">
        <v>0.14492365670968699</v>
      </c>
    </row>
    <row r="5533" spans="1:25" x14ac:dyDescent="0.2">
      <c r="A5533" t="s">
        <v>4002</v>
      </c>
      <c r="B5533" t="s">
        <v>31</v>
      </c>
      <c r="C5533" t="s">
        <v>566</v>
      </c>
      <c r="D5533" t="s">
        <v>28</v>
      </c>
      <c r="E5533" t="s">
        <v>29</v>
      </c>
      <c r="F5533">
        <v>12</v>
      </c>
      <c r="G5533">
        <v>19067</v>
      </c>
      <c r="H5533">
        <v>25021</v>
      </c>
      <c r="I5533">
        <v>1.0617393926679599</v>
      </c>
      <c r="J5533">
        <v>1.1928222662705801</v>
      </c>
      <c r="K5533">
        <v>0.131082873602623</v>
      </c>
      <c r="L5533">
        <v>0.32661261192360003</v>
      </c>
      <c r="M5533">
        <v>0.66836062021694598</v>
      </c>
      <c r="N5533">
        <v>-0.40619487301169999</v>
      </c>
      <c r="O5533">
        <v>95.819216447264907</v>
      </c>
      <c r="P5533">
        <v>81.532126649369602</v>
      </c>
      <c r="Q5533" t="s">
        <v>16</v>
      </c>
      <c r="R5533">
        <v>-0.40619487301169999</v>
      </c>
      <c r="S5533">
        <v>-0.28763449488343301</v>
      </c>
      <c r="T5533">
        <v>-4.0062135045343603E-2</v>
      </c>
      <c r="U5533">
        <v>0.131082873602623</v>
      </c>
      <c r="V5533">
        <v>0.30222788225059</v>
      </c>
      <c r="W5533">
        <v>0.54980024208867895</v>
      </c>
      <c r="X5533">
        <v>0.66836062021694598</v>
      </c>
      <c r="Y5533">
        <v>0.109893047195086</v>
      </c>
    </row>
    <row r="5534" spans="1:25" x14ac:dyDescent="0.2">
      <c r="A5534" t="s">
        <v>4003</v>
      </c>
      <c r="B5534" t="s">
        <v>31</v>
      </c>
      <c r="C5534" t="s">
        <v>566</v>
      </c>
      <c r="D5534" t="s">
        <v>28</v>
      </c>
      <c r="E5534" t="s">
        <v>29</v>
      </c>
      <c r="F5534">
        <v>13</v>
      </c>
      <c r="G5534">
        <v>19067</v>
      </c>
      <c r="H5534">
        <v>25021</v>
      </c>
      <c r="I5534">
        <v>1.2954208842502799</v>
      </c>
      <c r="J5534">
        <v>1.36926386501804</v>
      </c>
      <c r="K5534">
        <v>7.3842980767763397E-2</v>
      </c>
      <c r="L5534">
        <v>0.35753392573091702</v>
      </c>
      <c r="M5534">
        <v>0.66198628859512099</v>
      </c>
      <c r="N5534">
        <v>-0.51430032705959405</v>
      </c>
      <c r="O5534">
        <v>94.961451722871999</v>
      </c>
      <c r="P5534">
        <v>81.532126649369602</v>
      </c>
      <c r="Q5534" t="s">
        <v>16</v>
      </c>
      <c r="R5534">
        <v>-0.51430032705959405</v>
      </c>
      <c r="S5534">
        <v>-0.38451551201927198</v>
      </c>
      <c r="T5534">
        <v>-0.11350479631523699</v>
      </c>
      <c r="U5534">
        <v>7.3842980767763397E-2</v>
      </c>
      <c r="V5534">
        <v>0.26119075785076401</v>
      </c>
      <c r="W5534">
        <v>0.53220147355479797</v>
      </c>
      <c r="X5534">
        <v>0.66198628859512099</v>
      </c>
      <c r="Y5534">
        <v>5.3928963331542103E-2</v>
      </c>
    </row>
    <row r="5535" spans="1:25" x14ac:dyDescent="0.2">
      <c r="A5535" t="s">
        <v>4004</v>
      </c>
      <c r="B5535" t="s">
        <v>31</v>
      </c>
      <c r="C5535" t="s">
        <v>566</v>
      </c>
      <c r="D5535" t="s">
        <v>28</v>
      </c>
      <c r="E5535" t="s">
        <v>29</v>
      </c>
      <c r="F5535">
        <v>14</v>
      </c>
      <c r="G5535">
        <v>19067</v>
      </c>
      <c r="H5535">
        <v>25021</v>
      </c>
      <c r="I5535">
        <v>1.4800574290659301</v>
      </c>
      <c r="J5535">
        <v>1.5186275528737401</v>
      </c>
      <c r="K5535">
        <v>3.8570123807813099E-2</v>
      </c>
      <c r="L5535">
        <v>0.38490771061474299</v>
      </c>
      <c r="M5535">
        <v>0.67174330776906499</v>
      </c>
      <c r="N5535">
        <v>-0.594603060153439</v>
      </c>
      <c r="O5535">
        <v>94.133686474012706</v>
      </c>
      <c r="P5535">
        <v>81.532126649369602</v>
      </c>
      <c r="Q5535" t="s">
        <v>16</v>
      </c>
      <c r="R5535">
        <v>-0.594603060153439</v>
      </c>
      <c r="S5535">
        <v>-0.454881561200287</v>
      </c>
      <c r="T5535">
        <v>-0.16312151655431201</v>
      </c>
      <c r="U5535">
        <v>3.8570123807813099E-2</v>
      </c>
      <c r="V5535">
        <v>0.240261764169938</v>
      </c>
      <c r="W5535">
        <v>0.53202180881591399</v>
      </c>
      <c r="X5535">
        <v>0.67174330776906499</v>
      </c>
      <c r="Y5535">
        <v>2.53980139730942E-2</v>
      </c>
    </row>
    <row r="5536" spans="1:25" x14ac:dyDescent="0.2">
      <c r="A5536" t="s">
        <v>4005</v>
      </c>
      <c r="B5536" t="s">
        <v>31</v>
      </c>
      <c r="C5536" t="s">
        <v>566</v>
      </c>
      <c r="D5536" t="s">
        <v>28</v>
      </c>
      <c r="E5536" t="s">
        <v>29</v>
      </c>
      <c r="F5536">
        <v>15</v>
      </c>
      <c r="G5536">
        <v>19067</v>
      </c>
      <c r="H5536">
        <v>25021</v>
      </c>
      <c r="I5536">
        <v>1.6056773482981099</v>
      </c>
      <c r="J5536">
        <v>1.6231462336051099</v>
      </c>
      <c r="K5536">
        <v>1.7468885307005098E-2</v>
      </c>
      <c r="L5536">
        <v>0.40469129232136197</v>
      </c>
      <c r="M5536">
        <v>0.68318606117564495</v>
      </c>
      <c r="N5536">
        <v>-0.64824829056163502</v>
      </c>
      <c r="O5536">
        <v>94.930455761262905</v>
      </c>
      <c r="P5536">
        <v>81.532126649369602</v>
      </c>
      <c r="Q5536" t="s">
        <v>16</v>
      </c>
      <c r="R5536">
        <v>-0.64824829056163502</v>
      </c>
      <c r="S5536">
        <v>-0.50134535144898096</v>
      </c>
      <c r="T5536">
        <v>-0.194589351869388</v>
      </c>
      <c r="U5536">
        <v>1.7468885307005098E-2</v>
      </c>
      <c r="V5536">
        <v>0.22952712248339899</v>
      </c>
      <c r="W5536">
        <v>0.536283122062991</v>
      </c>
      <c r="X5536">
        <v>0.68318606117564495</v>
      </c>
      <c r="Y5536">
        <v>1.0762360744420199E-2</v>
      </c>
    </row>
    <row r="5537" spans="1:25" x14ac:dyDescent="0.2">
      <c r="A5537" t="s">
        <v>4006</v>
      </c>
      <c r="B5537" t="s">
        <v>31</v>
      </c>
      <c r="C5537" t="s">
        <v>566</v>
      </c>
      <c r="D5537" t="s">
        <v>28</v>
      </c>
      <c r="E5537" t="s">
        <v>29</v>
      </c>
      <c r="F5537">
        <v>16</v>
      </c>
      <c r="G5537">
        <v>19067</v>
      </c>
      <c r="H5537">
        <v>25021</v>
      </c>
      <c r="I5537">
        <v>1.6884772119368501</v>
      </c>
      <c r="J5537">
        <v>1.7021209550730101</v>
      </c>
      <c r="K5537">
        <v>1.3643743136157301E-2</v>
      </c>
      <c r="L5537">
        <v>0.42399195132183598</v>
      </c>
      <c r="M5537">
        <v>0.71111050306057799</v>
      </c>
      <c r="N5537">
        <v>-0.68382301678826296</v>
      </c>
      <c r="O5537">
        <v>96.033198720302096</v>
      </c>
      <c r="P5537">
        <v>81.532126649369602</v>
      </c>
      <c r="Q5537" t="s">
        <v>16</v>
      </c>
      <c r="R5537">
        <v>-0.68382301678826296</v>
      </c>
      <c r="S5537">
        <v>-0.52991393845843704</v>
      </c>
      <c r="T5537">
        <v>-0.20852803935648501</v>
      </c>
      <c r="U5537">
        <v>1.3643743136157301E-2</v>
      </c>
      <c r="V5537">
        <v>0.23581552562880001</v>
      </c>
      <c r="W5537">
        <v>0.55720142473075096</v>
      </c>
      <c r="X5537">
        <v>0.71111050306057799</v>
      </c>
      <c r="Y5537">
        <v>8.0157306656107197E-3</v>
      </c>
    </row>
    <row r="5538" spans="1:25" x14ac:dyDescent="0.2">
      <c r="A5538" t="s">
        <v>4007</v>
      </c>
      <c r="B5538" t="s">
        <v>31</v>
      </c>
      <c r="C5538" t="s">
        <v>566</v>
      </c>
      <c r="D5538" t="s">
        <v>28</v>
      </c>
      <c r="E5538" t="s">
        <v>29</v>
      </c>
      <c r="F5538">
        <v>17</v>
      </c>
      <c r="G5538">
        <v>19067</v>
      </c>
      <c r="H5538">
        <v>25021</v>
      </c>
      <c r="I5538">
        <v>1.6790095452876701</v>
      </c>
      <c r="J5538">
        <v>1.7250815328745099</v>
      </c>
      <c r="K5538">
        <v>4.6071987586842701E-2</v>
      </c>
      <c r="L5538">
        <v>0.43592223428363402</v>
      </c>
      <c r="M5538">
        <v>0.76316406298342099</v>
      </c>
      <c r="N5538">
        <v>-0.67102008780973599</v>
      </c>
      <c r="O5538">
        <v>94.464939424135906</v>
      </c>
      <c r="P5538">
        <v>81.532126649369602</v>
      </c>
      <c r="Q5538" t="s">
        <v>17</v>
      </c>
      <c r="R5538">
        <v>-0.67102008780973599</v>
      </c>
      <c r="S5538">
        <v>-0.51278031676477698</v>
      </c>
      <c r="T5538">
        <v>-0.182351263177782</v>
      </c>
      <c r="U5538">
        <v>4.6071987586842701E-2</v>
      </c>
      <c r="V5538">
        <v>0.274495238351467</v>
      </c>
      <c r="W5538">
        <v>0.60492429193846198</v>
      </c>
      <c r="X5538">
        <v>0.76316406298342099</v>
      </c>
      <c r="Y5538">
        <v>2.67071362766679E-2</v>
      </c>
    </row>
    <row r="5539" spans="1:25" x14ac:dyDescent="0.2">
      <c r="A5539" t="s">
        <v>4008</v>
      </c>
      <c r="B5539" t="s">
        <v>31</v>
      </c>
      <c r="C5539" t="s">
        <v>566</v>
      </c>
      <c r="D5539" t="s">
        <v>28</v>
      </c>
      <c r="E5539" t="s">
        <v>29</v>
      </c>
      <c r="F5539">
        <v>18</v>
      </c>
      <c r="G5539">
        <v>19067</v>
      </c>
      <c r="H5539">
        <v>25021</v>
      </c>
      <c r="I5539">
        <v>1.64048513137882</v>
      </c>
      <c r="J5539">
        <v>1.70920041410179</v>
      </c>
      <c r="K5539">
        <v>6.87152827229673E-2</v>
      </c>
      <c r="L5539">
        <v>0.44009244566696398</v>
      </c>
      <c r="M5539">
        <v>0.79266735584512305</v>
      </c>
      <c r="N5539">
        <v>-0.65523679039918803</v>
      </c>
      <c r="O5539">
        <v>88.675879792311306</v>
      </c>
      <c r="P5539">
        <v>81.532126649369602</v>
      </c>
      <c r="Q5539" t="s">
        <v>17</v>
      </c>
      <c r="R5539">
        <v>-0.65523679039918803</v>
      </c>
      <c r="S5539">
        <v>-0.49548323262207999</v>
      </c>
      <c r="T5539">
        <v>-0.161893158806522</v>
      </c>
      <c r="U5539">
        <v>6.87152827229673E-2</v>
      </c>
      <c r="V5539">
        <v>0.29932372425245601</v>
      </c>
      <c r="W5539">
        <v>0.63291379806801495</v>
      </c>
      <c r="X5539">
        <v>0.79266735584512305</v>
      </c>
      <c r="Y5539">
        <v>4.02031746283412E-2</v>
      </c>
    </row>
    <row r="5540" spans="1:25" x14ac:dyDescent="0.2">
      <c r="A5540" t="s">
        <v>4009</v>
      </c>
      <c r="B5540" t="s">
        <v>31</v>
      </c>
      <c r="C5540" t="s">
        <v>566</v>
      </c>
      <c r="D5540" t="s">
        <v>28</v>
      </c>
      <c r="E5540" t="s">
        <v>29</v>
      </c>
      <c r="F5540">
        <v>19</v>
      </c>
      <c r="G5540">
        <v>19067</v>
      </c>
      <c r="H5540">
        <v>25021</v>
      </c>
      <c r="I5540">
        <v>1.5280502963234901</v>
      </c>
      <c r="J5540">
        <v>1.6394545729958301</v>
      </c>
      <c r="K5540">
        <v>0.111404276672344</v>
      </c>
      <c r="L5540">
        <v>0.42525890584398901</v>
      </c>
      <c r="M5540">
        <v>0.81095517678570495</v>
      </c>
      <c r="N5540">
        <v>-0.58814662344101698</v>
      </c>
      <c r="O5540">
        <v>83.891225677872796</v>
      </c>
      <c r="P5540">
        <v>81.532126649369602</v>
      </c>
      <c r="Q5540" t="s">
        <v>17</v>
      </c>
      <c r="R5540">
        <v>-0.58814662344101698</v>
      </c>
      <c r="S5540">
        <v>-0.43377764061964902</v>
      </c>
      <c r="T5540">
        <v>-0.111431389989906</v>
      </c>
      <c r="U5540">
        <v>0.111404276672344</v>
      </c>
      <c r="V5540">
        <v>0.334239943334594</v>
      </c>
      <c r="W5540">
        <v>0.65658619396433704</v>
      </c>
      <c r="X5540">
        <v>0.81095517678570495</v>
      </c>
      <c r="Y5540">
        <v>6.7952036309716607E-2</v>
      </c>
    </row>
    <row r="5541" spans="1:25" x14ac:dyDescent="0.2">
      <c r="A5541" t="s">
        <v>4010</v>
      </c>
      <c r="B5541" t="s">
        <v>31</v>
      </c>
      <c r="C5541" t="s">
        <v>566</v>
      </c>
      <c r="D5541" t="s">
        <v>28</v>
      </c>
      <c r="E5541" t="s">
        <v>29</v>
      </c>
      <c r="F5541">
        <v>20</v>
      </c>
      <c r="G5541">
        <v>19067</v>
      </c>
      <c r="H5541">
        <v>25021</v>
      </c>
      <c r="I5541">
        <v>1.4380421670949799</v>
      </c>
      <c r="J5541">
        <v>1.5626143788698299</v>
      </c>
      <c r="K5541">
        <v>0.124572211774845</v>
      </c>
      <c r="L5541">
        <v>0.3927880871992</v>
      </c>
      <c r="M5541">
        <v>0.77070861521752898</v>
      </c>
      <c r="N5541">
        <v>-0.52156419166783796</v>
      </c>
      <c r="O5541">
        <v>80.545287669795997</v>
      </c>
      <c r="P5541">
        <v>81.532126649369602</v>
      </c>
      <c r="Q5541" t="s">
        <v>17</v>
      </c>
      <c r="R5541">
        <v>-0.52156419166783796</v>
      </c>
      <c r="S5541">
        <v>-0.37898211601452902</v>
      </c>
      <c r="T5541">
        <v>-8.1248745917535503E-2</v>
      </c>
      <c r="U5541">
        <v>0.124572211774845</v>
      </c>
      <c r="V5541">
        <v>0.33039316946722602</v>
      </c>
      <c r="W5541">
        <v>0.62812653956421904</v>
      </c>
      <c r="X5541">
        <v>0.77070861521752898</v>
      </c>
      <c r="Y5541">
        <v>7.9720379806656499E-2</v>
      </c>
    </row>
    <row r="5542" spans="1:25" x14ac:dyDescent="0.2">
      <c r="A5542" t="s">
        <v>4011</v>
      </c>
      <c r="B5542" t="s">
        <v>31</v>
      </c>
      <c r="C5542" t="s">
        <v>566</v>
      </c>
      <c r="D5542" t="s">
        <v>28</v>
      </c>
      <c r="E5542" t="s">
        <v>29</v>
      </c>
      <c r="F5542">
        <v>21</v>
      </c>
      <c r="G5542">
        <v>19067</v>
      </c>
      <c r="H5542">
        <v>25021</v>
      </c>
      <c r="I5542">
        <v>1.3101686159332899</v>
      </c>
      <c r="J5542">
        <v>1.4839300785284599</v>
      </c>
      <c r="K5542">
        <v>0.173761462595176</v>
      </c>
      <c r="L5542">
        <v>0.370183262743355</v>
      </c>
      <c r="M5542">
        <v>0.78271292980799501</v>
      </c>
      <c r="N5542">
        <v>-0.43519000461764201</v>
      </c>
      <c r="O5542">
        <v>77.758902816384307</v>
      </c>
      <c r="P5542">
        <v>81.532126649369602</v>
      </c>
      <c r="Q5542" t="s">
        <v>17</v>
      </c>
      <c r="R5542">
        <v>-0.43519000461764201</v>
      </c>
      <c r="S5542">
        <v>-0.30081348024180499</v>
      </c>
      <c r="T5542">
        <v>-2.0214567082341699E-2</v>
      </c>
      <c r="U5542">
        <v>0.173761462595176</v>
      </c>
      <c r="V5542">
        <v>0.36773749227269398</v>
      </c>
      <c r="W5542">
        <v>0.64833640543215698</v>
      </c>
      <c r="X5542">
        <v>0.78271292980799501</v>
      </c>
      <c r="Y5542">
        <v>0.117095451537371</v>
      </c>
    </row>
    <row r="5543" spans="1:25" x14ac:dyDescent="0.2">
      <c r="A5543" t="s">
        <v>4012</v>
      </c>
      <c r="B5543" t="s">
        <v>31</v>
      </c>
      <c r="C5543" t="s">
        <v>566</v>
      </c>
      <c r="D5543" t="s">
        <v>28</v>
      </c>
      <c r="E5543" t="s">
        <v>29</v>
      </c>
      <c r="F5543">
        <v>22</v>
      </c>
      <c r="G5543">
        <v>19067</v>
      </c>
      <c r="H5543">
        <v>25021</v>
      </c>
      <c r="I5543">
        <v>1.1928127130644599</v>
      </c>
      <c r="J5543">
        <v>1.35052074341656</v>
      </c>
      <c r="K5543">
        <v>0.15770803035210501</v>
      </c>
      <c r="L5543">
        <v>0.347119738387064</v>
      </c>
      <c r="M5543">
        <v>0.72871999999882597</v>
      </c>
      <c r="N5543">
        <v>-0.41330393929461501</v>
      </c>
      <c r="O5543">
        <v>75.634866523312496</v>
      </c>
      <c r="P5543">
        <v>81.532126649369602</v>
      </c>
      <c r="Q5543" t="s">
        <v>16</v>
      </c>
      <c r="R5543">
        <v>-0.41330393929461501</v>
      </c>
      <c r="S5543">
        <v>-0.28729947426011099</v>
      </c>
      <c r="T5543">
        <v>-2.4182712562716199E-2</v>
      </c>
      <c r="U5543">
        <v>0.15770803035210501</v>
      </c>
      <c r="V5543">
        <v>0.339598773266927</v>
      </c>
      <c r="W5543">
        <v>0.60271553496432195</v>
      </c>
      <c r="X5543">
        <v>0.72871999999882597</v>
      </c>
      <c r="Y5543">
        <v>0.116775718641044</v>
      </c>
    </row>
    <row r="5544" spans="1:25" x14ac:dyDescent="0.2">
      <c r="A5544" t="s">
        <v>4013</v>
      </c>
      <c r="B5544" t="s">
        <v>31</v>
      </c>
      <c r="C5544" t="s">
        <v>566</v>
      </c>
      <c r="D5544" t="s">
        <v>28</v>
      </c>
      <c r="E5544" t="s">
        <v>29</v>
      </c>
      <c r="F5544">
        <v>23</v>
      </c>
      <c r="G5544">
        <v>19067</v>
      </c>
      <c r="H5544">
        <v>25021</v>
      </c>
      <c r="I5544">
        <v>1.01766114228772</v>
      </c>
      <c r="J5544">
        <v>1.1651651931196301</v>
      </c>
      <c r="K5544">
        <v>0.14750405083190901</v>
      </c>
      <c r="L5544">
        <v>0.30657055148405499</v>
      </c>
      <c r="M5544">
        <v>0.65181260802317897</v>
      </c>
      <c r="N5544">
        <v>-0.35680450635936101</v>
      </c>
      <c r="O5544">
        <v>73.4811454345204</v>
      </c>
      <c r="P5544">
        <v>81.532126649369602</v>
      </c>
      <c r="Q5544" t="s">
        <v>16</v>
      </c>
      <c r="R5544">
        <v>-0.35680450635936101</v>
      </c>
      <c r="S5544">
        <v>-0.245519396170649</v>
      </c>
      <c r="T5544">
        <v>-1.31389181457358E-2</v>
      </c>
      <c r="U5544">
        <v>0.14750405083190901</v>
      </c>
      <c r="V5544">
        <v>0.308147019809554</v>
      </c>
      <c r="W5544">
        <v>0.54052749783446696</v>
      </c>
      <c r="X5544">
        <v>0.65181260802317897</v>
      </c>
      <c r="Y5544">
        <v>0.12659496842415899</v>
      </c>
    </row>
    <row r="5545" spans="1:25" x14ac:dyDescent="0.2">
      <c r="A5545" t="s">
        <v>4014</v>
      </c>
      <c r="B5545" t="s">
        <v>31</v>
      </c>
      <c r="C5545" t="s">
        <v>566</v>
      </c>
      <c r="D5545" t="s">
        <v>28</v>
      </c>
      <c r="E5545" t="s">
        <v>29</v>
      </c>
      <c r="F5545">
        <v>24</v>
      </c>
      <c r="G5545">
        <v>19067</v>
      </c>
      <c r="H5545">
        <v>25021</v>
      </c>
      <c r="I5545">
        <v>0.83586877851785801</v>
      </c>
      <c r="J5545">
        <v>0.967249851301622</v>
      </c>
      <c r="K5545">
        <v>0.13138107278376299</v>
      </c>
      <c r="L5545">
        <v>0.26239244162488201</v>
      </c>
      <c r="M5545">
        <v>0.56301663925669498</v>
      </c>
      <c r="N5545">
        <v>-0.30025449368916801</v>
      </c>
      <c r="O5545">
        <v>72.322861488435507</v>
      </c>
      <c r="P5545">
        <v>81.532126649369602</v>
      </c>
      <c r="Q5545" t="s">
        <v>16</v>
      </c>
      <c r="R5545">
        <v>-0.30025449368916801</v>
      </c>
      <c r="S5545">
        <v>-0.20500603737933601</v>
      </c>
      <c r="T5545">
        <v>-6.1125666276748997E-3</v>
      </c>
      <c r="U5545">
        <v>0.13138107278376299</v>
      </c>
      <c r="V5545">
        <v>0.26887471219520198</v>
      </c>
      <c r="W5545">
        <v>0.46776818294686301</v>
      </c>
      <c r="X5545">
        <v>0.56301663925669498</v>
      </c>
      <c r="Y5545">
        <v>0.13582950941472299</v>
      </c>
    </row>
    <row r="5546" spans="1:25" x14ac:dyDescent="0.2">
      <c r="A5546" t="s">
        <v>734</v>
      </c>
      <c r="B5546" t="s">
        <v>31</v>
      </c>
      <c r="C5546" t="s">
        <v>566</v>
      </c>
      <c r="D5546" t="s">
        <v>13</v>
      </c>
      <c r="E5546" t="s">
        <v>14</v>
      </c>
      <c r="F5546">
        <v>1</v>
      </c>
      <c r="G5546">
        <v>19067</v>
      </c>
      <c r="H5546">
        <v>25076</v>
      </c>
      <c r="I5546">
        <v>0.55857495871474905</v>
      </c>
      <c r="J5546">
        <v>0.56813712107226599</v>
      </c>
      <c r="K5546">
        <v>9.5621623575173897E-3</v>
      </c>
      <c r="L5546">
        <v>0.21661675356505899</v>
      </c>
      <c r="M5546">
        <v>0.36589672197203998</v>
      </c>
      <c r="N5546">
        <v>-0.34677239725700498</v>
      </c>
      <c r="O5546">
        <v>65.527617983191405</v>
      </c>
      <c r="P5546">
        <v>71.511617270040105</v>
      </c>
      <c r="Q5546" t="s">
        <v>16</v>
      </c>
      <c r="R5546">
        <v>-0.34677239725700498</v>
      </c>
      <c r="S5546">
        <v>-0.26814051571288799</v>
      </c>
      <c r="T5546">
        <v>-0.103945016510574</v>
      </c>
      <c r="U5546">
        <v>9.5621623575173897E-3</v>
      </c>
      <c r="V5546">
        <v>0.123069341225608</v>
      </c>
      <c r="W5546">
        <v>0.287264840427923</v>
      </c>
      <c r="X5546">
        <v>0.36589672197203998</v>
      </c>
      <c r="Y5546">
        <v>1.6830729770782E-2</v>
      </c>
    </row>
    <row r="5547" spans="1:25" x14ac:dyDescent="0.2">
      <c r="A5547" t="s">
        <v>735</v>
      </c>
      <c r="B5547" t="s">
        <v>31</v>
      </c>
      <c r="C5547" t="s">
        <v>566</v>
      </c>
      <c r="D5547" t="s">
        <v>13</v>
      </c>
      <c r="E5547" t="s">
        <v>14</v>
      </c>
      <c r="F5547">
        <v>2</v>
      </c>
      <c r="G5547">
        <v>19067</v>
      </c>
      <c r="H5547">
        <v>25076</v>
      </c>
      <c r="I5547">
        <v>0.49860464752596501</v>
      </c>
      <c r="J5547">
        <v>0.50465939663625303</v>
      </c>
      <c r="K5547">
        <v>6.0547491102887502E-3</v>
      </c>
      <c r="L5547">
        <v>0.18769461811322</v>
      </c>
      <c r="M5547">
        <v>0.31481239590653598</v>
      </c>
      <c r="N5547">
        <v>-0.30270289768595898</v>
      </c>
      <c r="O5547">
        <v>65.154554050622096</v>
      </c>
      <c r="P5547">
        <v>71.511617270040105</v>
      </c>
      <c r="Q5547" t="s">
        <v>16</v>
      </c>
      <c r="R5547">
        <v>-0.30270289768595898</v>
      </c>
      <c r="S5547">
        <v>-0.23456975131086</v>
      </c>
      <c r="T5547">
        <v>-9.22972307810387E-2</v>
      </c>
      <c r="U5547">
        <v>6.0547491102887502E-3</v>
      </c>
      <c r="V5547">
        <v>0.104406729001616</v>
      </c>
      <c r="W5547">
        <v>0.24667924953143699</v>
      </c>
      <c r="X5547">
        <v>0.31481239590653598</v>
      </c>
      <c r="Y5547">
        <v>1.19976941886864E-2</v>
      </c>
    </row>
    <row r="5548" spans="1:25" x14ac:dyDescent="0.2">
      <c r="A5548" t="s">
        <v>736</v>
      </c>
      <c r="B5548" t="s">
        <v>31</v>
      </c>
      <c r="C5548" t="s">
        <v>566</v>
      </c>
      <c r="D5548" t="s">
        <v>13</v>
      </c>
      <c r="E5548" t="s">
        <v>14</v>
      </c>
      <c r="F5548">
        <v>3</v>
      </c>
      <c r="G5548">
        <v>19067</v>
      </c>
      <c r="H5548">
        <v>25076</v>
      </c>
      <c r="I5548">
        <v>0.46238251025875898</v>
      </c>
      <c r="J5548">
        <v>0.46885426276870801</v>
      </c>
      <c r="K5548">
        <v>6.4717525099484098E-3</v>
      </c>
      <c r="L5548">
        <v>0.16772854865890599</v>
      </c>
      <c r="M5548">
        <v>0.282385215053848</v>
      </c>
      <c r="N5548">
        <v>-0.26944171003395101</v>
      </c>
      <c r="O5548">
        <v>64.790788237937804</v>
      </c>
      <c r="P5548">
        <v>71.511617270040105</v>
      </c>
      <c r="Q5548" t="s">
        <v>16</v>
      </c>
      <c r="R5548">
        <v>-0.26944171003395101</v>
      </c>
      <c r="S5548">
        <v>-0.20855624687076901</v>
      </c>
      <c r="T5548">
        <v>-8.1418006987318201E-2</v>
      </c>
      <c r="U5548">
        <v>6.4717525099484098E-3</v>
      </c>
      <c r="V5548">
        <v>9.4361512007215001E-2</v>
      </c>
      <c r="W5548">
        <v>0.22149975189066601</v>
      </c>
      <c r="X5548">
        <v>0.282385215053848</v>
      </c>
      <c r="Y5548">
        <v>1.3803335116824999E-2</v>
      </c>
    </row>
    <row r="5549" spans="1:25" x14ac:dyDescent="0.2">
      <c r="A5549" t="s">
        <v>737</v>
      </c>
      <c r="B5549" t="s">
        <v>31</v>
      </c>
      <c r="C5549" t="s">
        <v>566</v>
      </c>
      <c r="D5549" t="s">
        <v>13</v>
      </c>
      <c r="E5549" t="s">
        <v>14</v>
      </c>
      <c r="F5549">
        <v>4</v>
      </c>
      <c r="G5549">
        <v>19067</v>
      </c>
      <c r="H5549">
        <v>25076</v>
      </c>
      <c r="I5549">
        <v>0.440907440680119</v>
      </c>
      <c r="J5549">
        <v>0.44816503064791102</v>
      </c>
      <c r="K5549">
        <v>7.2575899677914096E-3</v>
      </c>
      <c r="L5549">
        <v>0.15521934821175001</v>
      </c>
      <c r="M5549">
        <v>0.26259341777612</v>
      </c>
      <c r="N5549">
        <v>-0.24807823784053701</v>
      </c>
      <c r="O5549">
        <v>64.458042891478499</v>
      </c>
      <c r="P5549">
        <v>71.511617270040105</v>
      </c>
      <c r="Q5549" t="s">
        <v>16</v>
      </c>
      <c r="R5549">
        <v>-0.24807823784053701</v>
      </c>
      <c r="S5549">
        <v>-0.19173361443967199</v>
      </c>
      <c r="T5549">
        <v>-7.4077348495165493E-2</v>
      </c>
      <c r="U5549">
        <v>7.2575899677914096E-3</v>
      </c>
      <c r="V5549">
        <v>8.8592528430748399E-2</v>
      </c>
      <c r="W5549">
        <v>0.20624879437525501</v>
      </c>
      <c r="X5549">
        <v>0.26259341777612</v>
      </c>
      <c r="Y5549">
        <v>1.6194012186312601E-2</v>
      </c>
    </row>
    <row r="5550" spans="1:25" x14ac:dyDescent="0.2">
      <c r="A5550" t="s">
        <v>738</v>
      </c>
      <c r="B5550" t="s">
        <v>31</v>
      </c>
      <c r="C5550" t="s">
        <v>566</v>
      </c>
      <c r="D5550" t="s">
        <v>13</v>
      </c>
      <c r="E5550" t="s">
        <v>14</v>
      </c>
      <c r="F5550">
        <v>5</v>
      </c>
      <c r="G5550">
        <v>19067</v>
      </c>
      <c r="H5550">
        <v>25076</v>
      </c>
      <c r="I5550">
        <v>0.43515646051628698</v>
      </c>
      <c r="J5550">
        <v>0.442971882899166</v>
      </c>
      <c r="K5550">
        <v>7.8154223828785195E-3</v>
      </c>
      <c r="L5550">
        <v>0.14900562829848299</v>
      </c>
      <c r="M5550">
        <v>0.25292968093388402</v>
      </c>
      <c r="N5550">
        <v>-0.237298836168127</v>
      </c>
      <c r="O5550">
        <v>64.220949581661998</v>
      </c>
      <c r="P5550">
        <v>71.511617270040105</v>
      </c>
      <c r="Q5550" t="s">
        <v>16</v>
      </c>
      <c r="R5550">
        <v>-0.237298836168127</v>
      </c>
      <c r="S5550">
        <v>-0.18320979309577701</v>
      </c>
      <c r="T5550">
        <v>-7.0263526845526794E-2</v>
      </c>
      <c r="U5550">
        <v>7.8154223828785195E-3</v>
      </c>
      <c r="V5550">
        <v>8.5894371611283798E-2</v>
      </c>
      <c r="W5550">
        <v>0.198840637861534</v>
      </c>
      <c r="X5550">
        <v>0.25292968093388402</v>
      </c>
      <c r="Y5550">
        <v>1.7643156788480802E-2</v>
      </c>
    </row>
    <row r="5551" spans="1:25" x14ac:dyDescent="0.2">
      <c r="A5551" t="s">
        <v>739</v>
      </c>
      <c r="B5551" t="s">
        <v>31</v>
      </c>
      <c r="C5551" t="s">
        <v>566</v>
      </c>
      <c r="D5551" t="s">
        <v>13</v>
      </c>
      <c r="E5551" t="s">
        <v>14</v>
      </c>
      <c r="F5551">
        <v>6</v>
      </c>
      <c r="G5551">
        <v>19067</v>
      </c>
      <c r="H5551">
        <v>25076</v>
      </c>
      <c r="I5551">
        <v>0.44966732411905602</v>
      </c>
      <c r="J5551">
        <v>0.46134280095081798</v>
      </c>
      <c r="K5551">
        <v>1.1675476831762999E-2</v>
      </c>
      <c r="L5551">
        <v>0.155084746560049</v>
      </c>
      <c r="M5551">
        <v>0.26678988492304301</v>
      </c>
      <c r="N5551">
        <v>-0.24343893125951699</v>
      </c>
      <c r="O5551">
        <v>64.021457385344405</v>
      </c>
      <c r="P5551">
        <v>71.511617270040105</v>
      </c>
      <c r="Q5551" t="s">
        <v>16</v>
      </c>
      <c r="R5551">
        <v>-0.24343893125951699</v>
      </c>
      <c r="S5551">
        <v>-0.187143168258219</v>
      </c>
      <c r="T5551">
        <v>-6.9588930365702503E-2</v>
      </c>
      <c r="U5551">
        <v>1.1675476831762999E-2</v>
      </c>
      <c r="V5551">
        <v>9.2939884029228398E-2</v>
      </c>
      <c r="W5551">
        <v>0.21049412192174499</v>
      </c>
      <c r="X5551">
        <v>0.26678988492304301</v>
      </c>
      <c r="Y5551">
        <v>2.5307595149853899E-2</v>
      </c>
    </row>
    <row r="5552" spans="1:25" x14ac:dyDescent="0.2">
      <c r="A5552" t="s">
        <v>740</v>
      </c>
      <c r="B5552" t="s">
        <v>31</v>
      </c>
      <c r="C5552" t="s">
        <v>566</v>
      </c>
      <c r="D5552" t="s">
        <v>13</v>
      </c>
      <c r="E5552" t="s">
        <v>14</v>
      </c>
      <c r="F5552">
        <v>7</v>
      </c>
      <c r="G5552">
        <v>19067</v>
      </c>
      <c r="H5552">
        <v>25076</v>
      </c>
      <c r="I5552">
        <v>0.49044725688857399</v>
      </c>
      <c r="J5552">
        <v>0.50778603730664496</v>
      </c>
      <c r="K5552">
        <v>1.7338780418071201E-2</v>
      </c>
      <c r="L5552">
        <v>0.17745886867675201</v>
      </c>
      <c r="M5552">
        <v>0.30925861939132898</v>
      </c>
      <c r="N5552">
        <v>-0.274581058555187</v>
      </c>
      <c r="O5552">
        <v>64.4311487378165</v>
      </c>
      <c r="P5552">
        <v>71.511617270040105</v>
      </c>
      <c r="Q5552" t="s">
        <v>16</v>
      </c>
      <c r="R5552">
        <v>-0.274581058555187</v>
      </c>
      <c r="S5552">
        <v>-0.210163489225525</v>
      </c>
      <c r="T5552">
        <v>-7.5649666768547105E-2</v>
      </c>
      <c r="U5552">
        <v>1.7338780418071201E-2</v>
      </c>
      <c r="V5552">
        <v>0.11032722760468899</v>
      </c>
      <c r="W5552">
        <v>0.24484105006166801</v>
      </c>
      <c r="X5552">
        <v>0.30925861939132898</v>
      </c>
      <c r="Y5552">
        <v>3.4145839279154003E-2</v>
      </c>
    </row>
    <row r="5553" spans="1:25" x14ac:dyDescent="0.2">
      <c r="A5553" t="s">
        <v>741</v>
      </c>
      <c r="B5553" t="s">
        <v>31</v>
      </c>
      <c r="C5553" t="s">
        <v>566</v>
      </c>
      <c r="D5553" t="s">
        <v>13</v>
      </c>
      <c r="E5553" t="s">
        <v>14</v>
      </c>
      <c r="F5553">
        <v>8</v>
      </c>
      <c r="G5553">
        <v>19067</v>
      </c>
      <c r="H5553">
        <v>25076</v>
      </c>
      <c r="I5553">
        <v>0.54841823114351496</v>
      </c>
      <c r="J5553">
        <v>0.56914020391479203</v>
      </c>
      <c r="K5553">
        <v>2.07219727712772E-2</v>
      </c>
      <c r="L5553">
        <v>0.200898237871798</v>
      </c>
      <c r="M5553">
        <v>0.35119957407038499</v>
      </c>
      <c r="N5553">
        <v>-0.30975562852783001</v>
      </c>
      <c r="O5553">
        <v>66.711057734921695</v>
      </c>
      <c r="P5553">
        <v>71.511617270040105</v>
      </c>
      <c r="Q5553" t="s">
        <v>16</v>
      </c>
      <c r="R5553">
        <v>-0.30975562852783001</v>
      </c>
      <c r="S5553">
        <v>-0.23682956818036799</v>
      </c>
      <c r="T5553">
        <v>-8.4548703873544906E-2</v>
      </c>
      <c r="U5553">
        <v>2.07219727712772E-2</v>
      </c>
      <c r="V5553">
        <v>0.125992649416099</v>
      </c>
      <c r="W5553">
        <v>0.27827351372292197</v>
      </c>
      <c r="X5553">
        <v>0.35119957407038499</v>
      </c>
      <c r="Y5553">
        <v>3.6409258437099502E-2</v>
      </c>
    </row>
    <row r="5554" spans="1:25" x14ac:dyDescent="0.2">
      <c r="A5554" t="s">
        <v>742</v>
      </c>
      <c r="B5554" t="s">
        <v>31</v>
      </c>
      <c r="C5554" t="s">
        <v>566</v>
      </c>
      <c r="D5554" t="s">
        <v>13</v>
      </c>
      <c r="E5554" t="s">
        <v>14</v>
      </c>
      <c r="F5554">
        <v>9</v>
      </c>
      <c r="G5554">
        <v>19067</v>
      </c>
      <c r="H5554">
        <v>25076</v>
      </c>
      <c r="I5554">
        <v>0.60829940131573901</v>
      </c>
      <c r="J5554">
        <v>0.627558550268982</v>
      </c>
      <c r="K5554">
        <v>1.9259148953242902E-2</v>
      </c>
      <c r="L5554">
        <v>0.230092619339655</v>
      </c>
      <c r="M5554">
        <v>0.397761507766976</v>
      </c>
      <c r="N5554">
        <v>-0.35924320986049002</v>
      </c>
      <c r="O5554">
        <v>70.278280544108796</v>
      </c>
      <c r="P5554">
        <v>71.511617270040105</v>
      </c>
      <c r="Q5554" t="s">
        <v>16</v>
      </c>
      <c r="R5554">
        <v>-0.35924320986049002</v>
      </c>
      <c r="S5554">
        <v>-0.275719589040195</v>
      </c>
      <c r="T5554">
        <v>-0.101309383580737</v>
      </c>
      <c r="U5554">
        <v>1.9259148953242902E-2</v>
      </c>
      <c r="V5554">
        <v>0.13982768148722199</v>
      </c>
      <c r="W5554">
        <v>0.31423788694668098</v>
      </c>
      <c r="X5554">
        <v>0.397761507766976</v>
      </c>
      <c r="Y5554">
        <v>3.0689007336428001E-2</v>
      </c>
    </row>
    <row r="5555" spans="1:25" x14ac:dyDescent="0.2">
      <c r="A5555" t="s">
        <v>743</v>
      </c>
      <c r="B5555" t="s">
        <v>31</v>
      </c>
      <c r="C5555" t="s">
        <v>566</v>
      </c>
      <c r="D5555" t="s">
        <v>13</v>
      </c>
      <c r="E5555" t="s">
        <v>14</v>
      </c>
      <c r="F5555">
        <v>10</v>
      </c>
      <c r="G5555">
        <v>19067</v>
      </c>
      <c r="H5555">
        <v>25076</v>
      </c>
      <c r="I5555">
        <v>0.66274851507825905</v>
      </c>
      <c r="J5555">
        <v>0.67943124092993201</v>
      </c>
      <c r="K5555">
        <v>1.6682725851672402E-2</v>
      </c>
      <c r="L5555">
        <v>0.25828721500410201</v>
      </c>
      <c r="M5555">
        <v>0.44156519453342002</v>
      </c>
      <c r="N5555">
        <v>-0.40819974283007499</v>
      </c>
      <c r="O5555">
        <v>73.927875564809199</v>
      </c>
      <c r="P5555">
        <v>71.511617270040105</v>
      </c>
      <c r="Q5555" t="s">
        <v>16</v>
      </c>
      <c r="R5555">
        <v>-0.40819974283007499</v>
      </c>
      <c r="S5555">
        <v>-0.314441483783586</v>
      </c>
      <c r="T5555">
        <v>-0.118659774810477</v>
      </c>
      <c r="U5555">
        <v>1.6682725851672402E-2</v>
      </c>
      <c r="V5555">
        <v>0.152025226513822</v>
      </c>
      <c r="W5555">
        <v>0.34780693548693098</v>
      </c>
      <c r="X5555">
        <v>0.44156519453342002</v>
      </c>
      <c r="Y5555">
        <v>2.4553957555497299E-2</v>
      </c>
    </row>
    <row r="5556" spans="1:25" x14ac:dyDescent="0.2">
      <c r="A5556" t="s">
        <v>744</v>
      </c>
      <c r="B5556" t="s">
        <v>31</v>
      </c>
      <c r="C5556" t="s">
        <v>566</v>
      </c>
      <c r="D5556" t="s">
        <v>13</v>
      </c>
      <c r="E5556" t="s">
        <v>14</v>
      </c>
      <c r="F5556">
        <v>11</v>
      </c>
      <c r="G5556">
        <v>19067</v>
      </c>
      <c r="H5556">
        <v>25076</v>
      </c>
      <c r="I5556">
        <v>0.72039950217108495</v>
      </c>
      <c r="J5556">
        <v>0.73461457079153702</v>
      </c>
      <c r="K5556">
        <v>1.42150686204529E-2</v>
      </c>
      <c r="L5556">
        <v>0.29197838096140799</v>
      </c>
      <c r="M5556">
        <v>0.49451950530196898</v>
      </c>
      <c r="N5556">
        <v>-0.46608936806106299</v>
      </c>
      <c r="O5556">
        <v>76.941073583213395</v>
      </c>
      <c r="P5556">
        <v>71.511617270040105</v>
      </c>
      <c r="Q5556" t="s">
        <v>16</v>
      </c>
      <c r="R5556">
        <v>-0.46608936806106299</v>
      </c>
      <c r="S5556">
        <v>-0.36010121577207199</v>
      </c>
      <c r="T5556">
        <v>-0.13878160300332501</v>
      </c>
      <c r="U5556">
        <v>1.42150686204529E-2</v>
      </c>
      <c r="V5556">
        <v>0.16721174024423099</v>
      </c>
      <c r="W5556">
        <v>0.38853135301297798</v>
      </c>
      <c r="X5556">
        <v>0.49451950530196898</v>
      </c>
      <c r="Y5556">
        <v>1.9350376626938299E-2</v>
      </c>
    </row>
    <row r="5557" spans="1:25" x14ac:dyDescent="0.2">
      <c r="A5557" t="s">
        <v>745</v>
      </c>
      <c r="B5557" t="s">
        <v>31</v>
      </c>
      <c r="C5557" t="s">
        <v>566</v>
      </c>
      <c r="D5557" t="s">
        <v>13</v>
      </c>
      <c r="E5557" t="s">
        <v>14</v>
      </c>
      <c r="F5557">
        <v>12</v>
      </c>
      <c r="G5557">
        <v>19067</v>
      </c>
      <c r="H5557">
        <v>25076</v>
      </c>
      <c r="I5557">
        <v>0.786533366951782</v>
      </c>
      <c r="J5557">
        <v>0.801194633861675</v>
      </c>
      <c r="K5557">
        <v>1.46612669098929E-2</v>
      </c>
      <c r="L5557">
        <v>0.32661337530559698</v>
      </c>
      <c r="M5557">
        <v>0.55194026928759998</v>
      </c>
      <c r="N5557">
        <v>-0.52261773546781398</v>
      </c>
      <c r="O5557">
        <v>78.903880484249996</v>
      </c>
      <c r="P5557">
        <v>71.511617270040105</v>
      </c>
      <c r="Q5557" t="s">
        <v>16</v>
      </c>
      <c r="R5557">
        <v>-0.52261773546781398</v>
      </c>
      <c r="S5557">
        <v>-0.40405708023188203</v>
      </c>
      <c r="T5557">
        <v>-0.15648414175024</v>
      </c>
      <c r="U5557">
        <v>1.46612669098929E-2</v>
      </c>
      <c r="V5557">
        <v>0.185806675570026</v>
      </c>
      <c r="W5557">
        <v>0.43337961405166803</v>
      </c>
      <c r="X5557">
        <v>0.55194026928759998</v>
      </c>
      <c r="Y5557">
        <v>1.8299257496555001E-2</v>
      </c>
    </row>
    <row r="5558" spans="1:25" x14ac:dyDescent="0.2">
      <c r="A5558" t="s">
        <v>746</v>
      </c>
      <c r="B5558" t="s">
        <v>31</v>
      </c>
      <c r="C5558" t="s">
        <v>566</v>
      </c>
      <c r="D5558" t="s">
        <v>13</v>
      </c>
      <c r="E5558" t="s">
        <v>14</v>
      </c>
      <c r="F5558">
        <v>13</v>
      </c>
      <c r="G5558">
        <v>19067</v>
      </c>
      <c r="H5558">
        <v>25076</v>
      </c>
      <c r="I5558">
        <v>0.86258407659617098</v>
      </c>
      <c r="J5558">
        <v>0.87254191150275395</v>
      </c>
      <c r="K5558">
        <v>9.9578349065837495E-3</v>
      </c>
      <c r="L5558">
        <v>0.35753364526826098</v>
      </c>
      <c r="M5558">
        <v>0.59810068137287398</v>
      </c>
      <c r="N5558">
        <v>-0.57818501155970603</v>
      </c>
      <c r="O5558">
        <v>79.901961307731995</v>
      </c>
      <c r="P5558">
        <v>71.511617270040105</v>
      </c>
      <c r="Q5558" t="s">
        <v>16</v>
      </c>
      <c r="R5558">
        <v>-0.57818501155970603</v>
      </c>
      <c r="S5558">
        <v>-0.44840029832732697</v>
      </c>
      <c r="T5558">
        <v>-0.17738979521398501</v>
      </c>
      <c r="U5558">
        <v>9.9578349065837495E-3</v>
      </c>
      <c r="V5558">
        <v>0.19730546502715299</v>
      </c>
      <c r="W5558">
        <v>0.46831596814049498</v>
      </c>
      <c r="X5558">
        <v>0.59810068137287398</v>
      </c>
      <c r="Y5558">
        <v>1.14124430876147E-2</v>
      </c>
    </row>
    <row r="5559" spans="1:25" x14ac:dyDescent="0.2">
      <c r="A5559" t="s">
        <v>747</v>
      </c>
      <c r="B5559" t="s">
        <v>31</v>
      </c>
      <c r="C5559" t="s">
        <v>566</v>
      </c>
      <c r="D5559" t="s">
        <v>13</v>
      </c>
      <c r="E5559" t="s">
        <v>14</v>
      </c>
      <c r="F5559">
        <v>14</v>
      </c>
      <c r="G5559">
        <v>19067</v>
      </c>
      <c r="H5559">
        <v>25076</v>
      </c>
      <c r="I5559">
        <v>0.92534067549985</v>
      </c>
      <c r="J5559">
        <v>0.93186335819467903</v>
      </c>
      <c r="K5559">
        <v>6.52268269482936E-3</v>
      </c>
      <c r="L5559">
        <v>0.384907038723171</v>
      </c>
      <c r="M5559">
        <v>0.63969476139444603</v>
      </c>
      <c r="N5559">
        <v>-0.62664939600478797</v>
      </c>
      <c r="O5559">
        <v>80.169900747465107</v>
      </c>
      <c r="P5559">
        <v>71.511617270040105</v>
      </c>
      <c r="Q5559" t="s">
        <v>16</v>
      </c>
      <c r="R5559">
        <v>-0.62664939600478797</v>
      </c>
      <c r="S5559">
        <v>-0.48692814094827602</v>
      </c>
      <c r="T5559">
        <v>-0.19516860559611199</v>
      </c>
      <c r="U5559">
        <v>6.52268269482936E-3</v>
      </c>
      <c r="V5559">
        <v>0.20821397098577099</v>
      </c>
      <c r="W5559">
        <v>0.49997350633793503</v>
      </c>
      <c r="X5559">
        <v>0.63969476139444603</v>
      </c>
      <c r="Y5559">
        <v>6.9996128053214897E-3</v>
      </c>
    </row>
    <row r="5560" spans="1:25" x14ac:dyDescent="0.2">
      <c r="A5560" t="s">
        <v>748</v>
      </c>
      <c r="B5560" t="s">
        <v>31</v>
      </c>
      <c r="C5560" t="s">
        <v>566</v>
      </c>
      <c r="D5560" t="s">
        <v>13</v>
      </c>
      <c r="E5560" t="s">
        <v>14</v>
      </c>
      <c r="F5560">
        <v>15</v>
      </c>
      <c r="G5560">
        <v>19067</v>
      </c>
      <c r="H5560">
        <v>25076</v>
      </c>
      <c r="I5560">
        <v>0.97451988332345296</v>
      </c>
      <c r="J5560">
        <v>0.982732912615076</v>
      </c>
      <c r="K5560">
        <v>8.2130292916227105E-3</v>
      </c>
      <c r="L5560">
        <v>0.40468989941804201</v>
      </c>
      <c r="M5560">
        <v>0.67392791383430195</v>
      </c>
      <c r="N5560">
        <v>-0.65750185525105698</v>
      </c>
      <c r="O5560">
        <v>79.792023566420198</v>
      </c>
      <c r="P5560">
        <v>71.511617270040105</v>
      </c>
      <c r="Q5560" t="s">
        <v>16</v>
      </c>
      <c r="R5560">
        <v>-0.65750185525105698</v>
      </c>
      <c r="S5560">
        <v>-0.51059942176230699</v>
      </c>
      <c r="T5560">
        <v>-0.203844478003431</v>
      </c>
      <c r="U5560">
        <v>8.2130292916227105E-3</v>
      </c>
      <c r="V5560">
        <v>0.220270536586677</v>
      </c>
      <c r="W5560">
        <v>0.52702548034555297</v>
      </c>
      <c r="X5560">
        <v>0.67392791383430195</v>
      </c>
      <c r="Y5560">
        <v>8.3573361451461294E-3</v>
      </c>
    </row>
    <row r="5561" spans="1:25" x14ac:dyDescent="0.2">
      <c r="A5561" t="s">
        <v>749</v>
      </c>
      <c r="B5561" t="s">
        <v>31</v>
      </c>
      <c r="C5561" t="s">
        <v>566</v>
      </c>
      <c r="D5561" t="s">
        <v>13</v>
      </c>
      <c r="E5561" t="s">
        <v>14</v>
      </c>
      <c r="F5561">
        <v>16</v>
      </c>
      <c r="G5561">
        <v>19067</v>
      </c>
      <c r="H5561">
        <v>25076</v>
      </c>
      <c r="I5561">
        <v>1.0059055207715799</v>
      </c>
      <c r="J5561">
        <v>1.02459225333835</v>
      </c>
      <c r="K5561">
        <v>1.8686732566769899E-2</v>
      </c>
      <c r="L5561">
        <v>0.42399132997029199</v>
      </c>
      <c r="M5561">
        <v>0.71615247036789997</v>
      </c>
      <c r="N5561">
        <v>-0.67877900523436097</v>
      </c>
      <c r="O5561">
        <v>78.907257039616496</v>
      </c>
      <c r="P5561">
        <v>71.511617270040105</v>
      </c>
      <c r="Q5561" t="s">
        <v>16</v>
      </c>
      <c r="R5561">
        <v>-0.67877900523436097</v>
      </c>
      <c r="S5561">
        <v>-0.52487015245514501</v>
      </c>
      <c r="T5561">
        <v>-0.20348472433766299</v>
      </c>
      <c r="U5561">
        <v>1.8686732566769899E-2</v>
      </c>
      <c r="V5561">
        <v>0.24085818947120299</v>
      </c>
      <c r="W5561">
        <v>0.56224361758868402</v>
      </c>
      <c r="X5561">
        <v>0.71615247036789997</v>
      </c>
      <c r="Y5561">
        <v>1.8238213792739801E-2</v>
      </c>
    </row>
    <row r="5562" spans="1:25" x14ac:dyDescent="0.2">
      <c r="A5562" t="s">
        <v>750</v>
      </c>
      <c r="B5562" t="s">
        <v>31</v>
      </c>
      <c r="C5562" t="s">
        <v>566</v>
      </c>
      <c r="D5562" t="s">
        <v>13</v>
      </c>
      <c r="E5562" t="s">
        <v>14</v>
      </c>
      <c r="F5562">
        <v>17</v>
      </c>
      <c r="G5562">
        <v>19067</v>
      </c>
      <c r="H5562">
        <v>25076</v>
      </c>
      <c r="I5562">
        <v>0.99754008711284203</v>
      </c>
      <c r="J5562">
        <v>1.05080993420767</v>
      </c>
      <c r="K5562">
        <v>5.32698470948322E-2</v>
      </c>
      <c r="L5562">
        <v>0.43592183732912998</v>
      </c>
      <c r="M5562">
        <v>0.77036126950125206</v>
      </c>
      <c r="N5562">
        <v>-0.66382157531158703</v>
      </c>
      <c r="O5562">
        <v>77.559624150091594</v>
      </c>
      <c r="P5562">
        <v>71.511617270040105</v>
      </c>
      <c r="Q5562" t="s">
        <v>17</v>
      </c>
      <c r="R5562">
        <v>-0.66382157531158703</v>
      </c>
      <c r="S5562">
        <v>-0.50558194836111303</v>
      </c>
      <c r="T5562">
        <v>-0.17515319566563201</v>
      </c>
      <c r="U5562">
        <v>5.32698470948322E-2</v>
      </c>
      <c r="V5562">
        <v>0.281692889855297</v>
      </c>
      <c r="W5562">
        <v>0.61212164255077794</v>
      </c>
      <c r="X5562">
        <v>0.77036126950125206</v>
      </c>
      <c r="Y5562">
        <v>5.0694084021006502E-2</v>
      </c>
    </row>
    <row r="5563" spans="1:25" x14ac:dyDescent="0.2">
      <c r="A5563" t="s">
        <v>751</v>
      </c>
      <c r="B5563" t="s">
        <v>31</v>
      </c>
      <c r="C5563" t="s">
        <v>566</v>
      </c>
      <c r="D5563" t="s">
        <v>13</v>
      </c>
      <c r="E5563" t="s">
        <v>14</v>
      </c>
      <c r="F5563">
        <v>18</v>
      </c>
      <c r="G5563">
        <v>19067</v>
      </c>
      <c r="H5563">
        <v>25076</v>
      </c>
      <c r="I5563">
        <v>1.00905090355996</v>
      </c>
      <c r="J5563">
        <v>1.0688847297342801</v>
      </c>
      <c r="K5563">
        <v>5.9833826174313202E-2</v>
      </c>
      <c r="L5563">
        <v>0.44009262055002502</v>
      </c>
      <c r="M5563">
        <v>0.78378618697910396</v>
      </c>
      <c r="N5563">
        <v>-0.66411853463047699</v>
      </c>
      <c r="O5563">
        <v>75.420501170518705</v>
      </c>
      <c r="P5563">
        <v>71.511617270040105</v>
      </c>
      <c r="Q5563" t="s">
        <v>17</v>
      </c>
      <c r="R5563">
        <v>-0.66411853463047699</v>
      </c>
      <c r="S5563">
        <v>-0.50436491337081801</v>
      </c>
      <c r="T5563">
        <v>-0.17077470699389999</v>
      </c>
      <c r="U5563">
        <v>5.9833826174313202E-2</v>
      </c>
      <c r="V5563">
        <v>0.29044235934252599</v>
      </c>
      <c r="W5563">
        <v>0.62403256571944499</v>
      </c>
      <c r="X5563">
        <v>0.78378618697910396</v>
      </c>
      <c r="Y5563">
        <v>5.59778098702821E-2</v>
      </c>
    </row>
    <row r="5564" spans="1:25" x14ac:dyDescent="0.2">
      <c r="A5564" t="s">
        <v>752</v>
      </c>
      <c r="B5564" t="s">
        <v>31</v>
      </c>
      <c r="C5564" t="s">
        <v>566</v>
      </c>
      <c r="D5564" t="s">
        <v>13</v>
      </c>
      <c r="E5564" t="s">
        <v>14</v>
      </c>
      <c r="F5564">
        <v>19</v>
      </c>
      <c r="G5564">
        <v>19067</v>
      </c>
      <c r="H5564">
        <v>25076</v>
      </c>
      <c r="I5564">
        <v>0.99056176331329104</v>
      </c>
      <c r="J5564">
        <v>1.0575103009959099</v>
      </c>
      <c r="K5564">
        <v>6.6948537682616896E-2</v>
      </c>
      <c r="L5564">
        <v>0.42526031382008</v>
      </c>
      <c r="M5564">
        <v>0.76650175391664899</v>
      </c>
      <c r="N5564">
        <v>-0.632604678551415</v>
      </c>
      <c r="O5564">
        <v>72.649994897951302</v>
      </c>
      <c r="P5564">
        <v>71.511617270040105</v>
      </c>
      <c r="Q5564" t="s">
        <v>17</v>
      </c>
      <c r="R5564">
        <v>-0.632604678551415</v>
      </c>
      <c r="S5564">
        <v>-0.47823518463472597</v>
      </c>
      <c r="T5564">
        <v>-0.15588786675910499</v>
      </c>
      <c r="U5564">
        <v>6.6948537682616896E-2</v>
      </c>
      <c r="V5564">
        <v>0.28978494212433897</v>
      </c>
      <c r="W5564">
        <v>0.61213225999996002</v>
      </c>
      <c r="X5564">
        <v>0.76650175391664899</v>
      </c>
      <c r="Y5564">
        <v>6.3307693191799894E-2</v>
      </c>
    </row>
    <row r="5565" spans="1:25" x14ac:dyDescent="0.2">
      <c r="A5565" t="s">
        <v>753</v>
      </c>
      <c r="B5565" t="s">
        <v>31</v>
      </c>
      <c r="C5565" t="s">
        <v>566</v>
      </c>
      <c r="D5565" t="s">
        <v>13</v>
      </c>
      <c r="E5565" t="s">
        <v>14</v>
      </c>
      <c r="F5565">
        <v>20</v>
      </c>
      <c r="G5565">
        <v>19067</v>
      </c>
      <c r="H5565">
        <v>25076</v>
      </c>
      <c r="I5565">
        <v>0.95258186076188101</v>
      </c>
      <c r="J5565">
        <v>1.0243627588987501</v>
      </c>
      <c r="K5565">
        <v>7.1780898136869303E-2</v>
      </c>
      <c r="L5565">
        <v>0.39278965676996602</v>
      </c>
      <c r="M5565">
        <v>0.71791988352346403</v>
      </c>
      <c r="N5565">
        <v>-0.57435808724972504</v>
      </c>
      <c r="O5565">
        <v>70.010615919554397</v>
      </c>
      <c r="P5565">
        <v>71.511617270040105</v>
      </c>
      <c r="Q5565" t="s">
        <v>17</v>
      </c>
      <c r="R5565">
        <v>-0.57435808724972504</v>
      </c>
      <c r="S5565">
        <v>-0.43177544184222799</v>
      </c>
      <c r="T5565">
        <v>-0.134040882010593</v>
      </c>
      <c r="U5565">
        <v>7.1780898136869303E-2</v>
      </c>
      <c r="V5565">
        <v>0.27760267828433199</v>
      </c>
      <c r="W5565">
        <v>0.57533723811596604</v>
      </c>
      <c r="X5565">
        <v>0.71791988352346403</v>
      </c>
      <c r="Y5565">
        <v>7.0073709253192604E-2</v>
      </c>
    </row>
    <row r="5566" spans="1:25" x14ac:dyDescent="0.2">
      <c r="A5566" t="s">
        <v>754</v>
      </c>
      <c r="B5566" t="s">
        <v>31</v>
      </c>
      <c r="C5566" t="s">
        <v>566</v>
      </c>
      <c r="D5566" t="s">
        <v>13</v>
      </c>
      <c r="E5566" t="s">
        <v>14</v>
      </c>
      <c r="F5566">
        <v>21</v>
      </c>
      <c r="G5566">
        <v>19067</v>
      </c>
      <c r="H5566">
        <v>25076</v>
      </c>
      <c r="I5566">
        <v>0.93192567307470198</v>
      </c>
      <c r="J5566">
        <v>1.00762656935939</v>
      </c>
      <c r="K5566">
        <v>7.5700896284685001E-2</v>
      </c>
      <c r="L5566">
        <v>0.37018488324527599</v>
      </c>
      <c r="M5566">
        <v>0.68465502922316401</v>
      </c>
      <c r="N5566">
        <v>-0.53325323665379398</v>
      </c>
      <c r="O5566">
        <v>68.486476155024704</v>
      </c>
      <c r="P5566">
        <v>71.511617270040105</v>
      </c>
      <c r="Q5566" t="s">
        <v>17</v>
      </c>
      <c r="R5566">
        <v>-0.53325323665379398</v>
      </c>
      <c r="S5566">
        <v>-0.39887612403575901</v>
      </c>
      <c r="T5566">
        <v>-0.11827598253584</v>
      </c>
      <c r="U5566">
        <v>7.5700896284685001E-2</v>
      </c>
      <c r="V5566">
        <v>0.26967777510521002</v>
      </c>
      <c r="W5566">
        <v>0.55027791660512904</v>
      </c>
      <c r="X5566">
        <v>0.68465502922316401</v>
      </c>
      <c r="Y5566">
        <v>7.5127927931488495E-2</v>
      </c>
    </row>
    <row r="5567" spans="1:25" x14ac:dyDescent="0.2">
      <c r="A5567" t="s">
        <v>755</v>
      </c>
      <c r="B5567" t="s">
        <v>31</v>
      </c>
      <c r="C5567" t="s">
        <v>566</v>
      </c>
      <c r="D5567" t="s">
        <v>13</v>
      </c>
      <c r="E5567" t="s">
        <v>14</v>
      </c>
      <c r="F5567">
        <v>22</v>
      </c>
      <c r="G5567">
        <v>19067</v>
      </c>
      <c r="H5567">
        <v>25076</v>
      </c>
      <c r="I5567">
        <v>0.88936769328041598</v>
      </c>
      <c r="J5567">
        <v>0.93512388841504002</v>
      </c>
      <c r="K5567">
        <v>4.5756195134623902E-2</v>
      </c>
      <c r="L5567">
        <v>0.34712060744045298</v>
      </c>
      <c r="M5567">
        <v>0.61676959437417</v>
      </c>
      <c r="N5567">
        <v>-0.52525720410492205</v>
      </c>
      <c r="O5567">
        <v>67.519361332657098</v>
      </c>
      <c r="P5567">
        <v>71.511617270040105</v>
      </c>
      <c r="Q5567" t="s">
        <v>16</v>
      </c>
      <c r="R5567">
        <v>-0.52525720410492205</v>
      </c>
      <c r="S5567">
        <v>-0.39925242360403701</v>
      </c>
      <c r="T5567">
        <v>-0.13613500316417401</v>
      </c>
      <c r="U5567">
        <v>4.5756195134623902E-2</v>
      </c>
      <c r="V5567">
        <v>0.227647393433422</v>
      </c>
      <c r="W5567">
        <v>0.49076481387328502</v>
      </c>
      <c r="X5567">
        <v>0.61676959437417</v>
      </c>
      <c r="Y5567">
        <v>4.8930623740322803E-2</v>
      </c>
    </row>
    <row r="5568" spans="1:25" x14ac:dyDescent="0.2">
      <c r="A5568" t="s">
        <v>756</v>
      </c>
      <c r="B5568" t="s">
        <v>31</v>
      </c>
      <c r="C5568" t="s">
        <v>566</v>
      </c>
      <c r="D5568" t="s">
        <v>13</v>
      </c>
      <c r="E5568" t="s">
        <v>14</v>
      </c>
      <c r="F5568">
        <v>23</v>
      </c>
      <c r="G5568">
        <v>19067</v>
      </c>
      <c r="H5568">
        <v>25076</v>
      </c>
      <c r="I5568">
        <v>0.78221774938601396</v>
      </c>
      <c r="J5568">
        <v>0.81006505014657304</v>
      </c>
      <c r="K5568">
        <v>2.7847300760559E-2</v>
      </c>
      <c r="L5568">
        <v>0.30657029171537098</v>
      </c>
      <c r="M5568">
        <v>0.53215543063234505</v>
      </c>
      <c r="N5568">
        <v>-0.476460829111227</v>
      </c>
      <c r="O5568">
        <v>66.804251034489099</v>
      </c>
      <c r="P5568">
        <v>71.511617270040105</v>
      </c>
      <c r="Q5568" t="s">
        <v>16</v>
      </c>
      <c r="R5568">
        <v>-0.476460829111227</v>
      </c>
      <c r="S5568">
        <v>-0.36517581321854697</v>
      </c>
      <c r="T5568">
        <v>-0.132795532098296</v>
      </c>
      <c r="U5568">
        <v>2.7847300760559E-2</v>
      </c>
      <c r="V5568">
        <v>0.188490133619414</v>
      </c>
      <c r="W5568">
        <v>0.42087041473966502</v>
      </c>
      <c r="X5568">
        <v>0.53215543063234505</v>
      </c>
      <c r="Y5568">
        <v>3.4376622908889001E-2</v>
      </c>
    </row>
    <row r="5569" spans="1:25" x14ac:dyDescent="0.2">
      <c r="A5569" t="s">
        <v>757</v>
      </c>
      <c r="B5569" t="s">
        <v>31</v>
      </c>
      <c r="C5569" t="s">
        <v>566</v>
      </c>
      <c r="D5569" t="s">
        <v>13</v>
      </c>
      <c r="E5569" t="s">
        <v>14</v>
      </c>
      <c r="F5569">
        <v>24</v>
      </c>
      <c r="G5569">
        <v>19067</v>
      </c>
      <c r="H5569">
        <v>25076</v>
      </c>
      <c r="I5569">
        <v>0.65786833613700901</v>
      </c>
      <c r="J5569">
        <v>0.67484971503650304</v>
      </c>
      <c r="K5569">
        <v>1.6981378899493998E-2</v>
      </c>
      <c r="L5569">
        <v>0.26239110055425002</v>
      </c>
      <c r="M5569">
        <v>0.44861473931123602</v>
      </c>
      <c r="N5569">
        <v>-0.41465198151224802</v>
      </c>
      <c r="O5569">
        <v>66.231626890460305</v>
      </c>
      <c r="P5569">
        <v>71.511617270040105</v>
      </c>
      <c r="Q5569" t="s">
        <v>16</v>
      </c>
      <c r="R5569">
        <v>-0.41465198151224802</v>
      </c>
      <c r="S5569">
        <v>-0.31940401201105501</v>
      </c>
      <c r="T5569">
        <v>-0.120511557790933</v>
      </c>
      <c r="U5569">
        <v>1.6981378899493998E-2</v>
      </c>
      <c r="V5569">
        <v>0.154474315589921</v>
      </c>
      <c r="W5569">
        <v>0.353366769810043</v>
      </c>
      <c r="X5569">
        <v>0.44861473931123602</v>
      </c>
      <c r="Y5569">
        <v>2.5163200815125901E-2</v>
      </c>
    </row>
    <row r="5570" spans="1:25" x14ac:dyDescent="0.2">
      <c r="A5570" t="s">
        <v>2343</v>
      </c>
      <c r="B5570" t="s">
        <v>31</v>
      </c>
      <c r="C5570" t="s">
        <v>566</v>
      </c>
      <c r="D5570" t="s">
        <v>13</v>
      </c>
      <c r="E5570" t="s">
        <v>18</v>
      </c>
      <c r="F5570">
        <v>1</v>
      </c>
      <c r="G5570">
        <v>19067</v>
      </c>
      <c r="H5570">
        <v>25076</v>
      </c>
      <c r="I5570">
        <v>0.60370636583642001</v>
      </c>
      <c r="J5570">
        <v>0.62652366755690503</v>
      </c>
      <c r="K5570">
        <v>2.2817301720485701E-2</v>
      </c>
      <c r="L5570">
        <v>0.29497275469767698</v>
      </c>
      <c r="M5570">
        <v>0.50804748319816395</v>
      </c>
      <c r="N5570">
        <v>-0.46241287975719297</v>
      </c>
      <c r="O5570">
        <v>66.638602857620995</v>
      </c>
      <c r="P5570">
        <v>72.065514435382795</v>
      </c>
      <c r="Q5570" t="s">
        <v>16</v>
      </c>
      <c r="R5570">
        <v>-0.46241287975719297</v>
      </c>
      <c r="S5570">
        <v>-0.35533776980193599</v>
      </c>
      <c r="T5570">
        <v>-0.13174842174109699</v>
      </c>
      <c r="U5570">
        <v>2.2817301720485701E-2</v>
      </c>
      <c r="V5570">
        <v>0.177383025182068</v>
      </c>
      <c r="W5570">
        <v>0.40097237324290702</v>
      </c>
      <c r="X5570">
        <v>0.50804748319816395</v>
      </c>
      <c r="Y5570">
        <v>3.6418898282742397E-2</v>
      </c>
    </row>
    <row r="5571" spans="1:25" x14ac:dyDescent="0.2">
      <c r="A5571" t="s">
        <v>2344</v>
      </c>
      <c r="B5571" t="s">
        <v>31</v>
      </c>
      <c r="C5571" t="s">
        <v>566</v>
      </c>
      <c r="D5571" t="s">
        <v>13</v>
      </c>
      <c r="E5571" t="s">
        <v>18</v>
      </c>
      <c r="F5571">
        <v>2</v>
      </c>
      <c r="G5571">
        <v>19067</v>
      </c>
      <c r="H5571">
        <v>25076</v>
      </c>
      <c r="I5571">
        <v>0.53468972510196</v>
      </c>
      <c r="J5571">
        <v>0.55354438174493104</v>
      </c>
      <c r="K5571">
        <v>1.88546566429715E-2</v>
      </c>
      <c r="L5571">
        <v>0.25443178142426898</v>
      </c>
      <c r="M5571">
        <v>0.437394937085895</v>
      </c>
      <c r="N5571">
        <v>-0.39968562379995198</v>
      </c>
      <c r="O5571">
        <v>66.131729782244406</v>
      </c>
      <c r="P5571">
        <v>72.065514435382795</v>
      </c>
      <c r="Q5571" t="s">
        <v>16</v>
      </c>
      <c r="R5571">
        <v>-0.39968562379995198</v>
      </c>
      <c r="S5571">
        <v>-0.30732688714294198</v>
      </c>
      <c r="T5571">
        <v>-0.11446759682334599</v>
      </c>
      <c r="U5571">
        <v>1.88546566429715E-2</v>
      </c>
      <c r="V5571">
        <v>0.15217691010928899</v>
      </c>
      <c r="W5571">
        <v>0.345036200428885</v>
      </c>
      <c r="X5571">
        <v>0.437394937085895</v>
      </c>
      <c r="Y5571">
        <v>3.4061689116121403E-2</v>
      </c>
    </row>
    <row r="5572" spans="1:25" x14ac:dyDescent="0.2">
      <c r="A5572" t="s">
        <v>2345</v>
      </c>
      <c r="B5572" t="s">
        <v>31</v>
      </c>
      <c r="C5572" t="s">
        <v>566</v>
      </c>
      <c r="D5572" t="s">
        <v>13</v>
      </c>
      <c r="E5572" t="s">
        <v>18</v>
      </c>
      <c r="F5572">
        <v>3</v>
      </c>
      <c r="G5572">
        <v>19067</v>
      </c>
      <c r="H5572">
        <v>25076</v>
      </c>
      <c r="I5572">
        <v>0.491017718398713</v>
      </c>
      <c r="J5572">
        <v>0.50894072538484303</v>
      </c>
      <c r="K5572">
        <v>1.7923006986129902E-2</v>
      </c>
      <c r="L5572">
        <v>0.227226416067253</v>
      </c>
      <c r="M5572">
        <v>0.39171046141676202</v>
      </c>
      <c r="N5572">
        <v>-0.35586444744450202</v>
      </c>
      <c r="O5572">
        <v>65.791255310274906</v>
      </c>
      <c r="P5572">
        <v>72.065514435382795</v>
      </c>
      <c r="Q5572" t="s">
        <v>16</v>
      </c>
      <c r="R5572">
        <v>-0.35586444744450202</v>
      </c>
      <c r="S5572">
        <v>-0.27338125841208899</v>
      </c>
      <c r="T5572">
        <v>-0.101143635033111</v>
      </c>
      <c r="U5572">
        <v>1.7923006986129902E-2</v>
      </c>
      <c r="V5572">
        <v>0.136989649005371</v>
      </c>
      <c r="W5572">
        <v>0.30922727238434899</v>
      </c>
      <c r="X5572">
        <v>0.39171046141676202</v>
      </c>
      <c r="Y5572">
        <v>3.5216295517669798E-2</v>
      </c>
    </row>
    <row r="5573" spans="1:25" x14ac:dyDescent="0.2">
      <c r="A5573" t="s">
        <v>2346</v>
      </c>
      <c r="B5573" t="s">
        <v>31</v>
      </c>
      <c r="C5573" t="s">
        <v>566</v>
      </c>
      <c r="D5573" t="s">
        <v>13</v>
      </c>
      <c r="E5573" t="s">
        <v>18</v>
      </c>
      <c r="F5573">
        <v>4</v>
      </c>
      <c r="G5573">
        <v>19067</v>
      </c>
      <c r="H5573">
        <v>25076</v>
      </c>
      <c r="I5573">
        <v>0.46217334785203901</v>
      </c>
      <c r="J5573">
        <v>0.48115089632725699</v>
      </c>
      <c r="K5573">
        <v>1.8977548475217501E-2</v>
      </c>
      <c r="L5573">
        <v>0.20902757067178401</v>
      </c>
      <c r="M5573">
        <v>0.36282790223030298</v>
      </c>
      <c r="N5573">
        <v>-0.324872805279868</v>
      </c>
      <c r="O5573">
        <v>65.5426532768236</v>
      </c>
      <c r="P5573">
        <v>72.065514435382795</v>
      </c>
      <c r="Q5573" t="s">
        <v>16</v>
      </c>
      <c r="R5573">
        <v>-0.324872805279868</v>
      </c>
      <c r="S5573">
        <v>-0.24899579712601</v>
      </c>
      <c r="T5573">
        <v>-9.0552898556797504E-2</v>
      </c>
      <c r="U5573">
        <v>1.8977548475217501E-2</v>
      </c>
      <c r="V5573">
        <v>0.12850799550723199</v>
      </c>
      <c r="W5573">
        <v>0.28695089407644497</v>
      </c>
      <c r="X5573">
        <v>0.36282790223030298</v>
      </c>
      <c r="Y5573">
        <v>3.9441989238880801E-2</v>
      </c>
    </row>
    <row r="5574" spans="1:25" x14ac:dyDescent="0.2">
      <c r="A5574" t="s">
        <v>2347</v>
      </c>
      <c r="B5574" t="s">
        <v>31</v>
      </c>
      <c r="C5574" t="s">
        <v>566</v>
      </c>
      <c r="D5574" t="s">
        <v>13</v>
      </c>
      <c r="E5574" t="s">
        <v>18</v>
      </c>
      <c r="F5574">
        <v>5</v>
      </c>
      <c r="G5574">
        <v>19067</v>
      </c>
      <c r="H5574">
        <v>25076</v>
      </c>
      <c r="I5574">
        <v>0.44779110670999001</v>
      </c>
      <c r="J5574">
        <v>0.46744359587233297</v>
      </c>
      <c r="K5574">
        <v>1.9652489162343401E-2</v>
      </c>
      <c r="L5574">
        <v>0.19640978679520801</v>
      </c>
      <c r="M5574">
        <v>0.34274658844046002</v>
      </c>
      <c r="N5574">
        <v>-0.30344161011577298</v>
      </c>
      <c r="O5574">
        <v>65.261553984360802</v>
      </c>
      <c r="P5574">
        <v>72.065514435382795</v>
      </c>
      <c r="Q5574" t="s">
        <v>16</v>
      </c>
      <c r="R5574">
        <v>-0.30344161011577298</v>
      </c>
      <c r="S5574">
        <v>-0.23214485750911301</v>
      </c>
      <c r="T5574">
        <v>-8.3266239118345298E-2</v>
      </c>
      <c r="U5574">
        <v>1.9652489162343401E-2</v>
      </c>
      <c r="V5574">
        <v>0.122571217443032</v>
      </c>
      <c r="W5574">
        <v>0.271449835833799</v>
      </c>
      <c r="X5574">
        <v>0.34274658844046002</v>
      </c>
      <c r="Y5574">
        <v>4.2042482421153597E-2</v>
      </c>
    </row>
    <row r="5575" spans="1:25" x14ac:dyDescent="0.2">
      <c r="A5575" t="s">
        <v>2348</v>
      </c>
      <c r="B5575" t="s">
        <v>31</v>
      </c>
      <c r="C5575" t="s">
        <v>566</v>
      </c>
      <c r="D5575" t="s">
        <v>13</v>
      </c>
      <c r="E5575" t="s">
        <v>18</v>
      </c>
      <c r="F5575">
        <v>6</v>
      </c>
      <c r="G5575">
        <v>19067</v>
      </c>
      <c r="H5575">
        <v>25076</v>
      </c>
      <c r="I5575">
        <v>0.44945007904536199</v>
      </c>
      <c r="J5575">
        <v>0.47008145480526897</v>
      </c>
      <c r="K5575">
        <v>2.0631375759906902E-2</v>
      </c>
      <c r="L5575">
        <v>0.19538328893579501</v>
      </c>
      <c r="M5575">
        <v>0.342036886059289</v>
      </c>
      <c r="N5575">
        <v>-0.30077413453947499</v>
      </c>
      <c r="O5575">
        <v>64.936731243272405</v>
      </c>
      <c r="P5575">
        <v>72.065514435382795</v>
      </c>
      <c r="Q5575" t="s">
        <v>16</v>
      </c>
      <c r="R5575">
        <v>-0.30077413453947499</v>
      </c>
      <c r="S5575">
        <v>-0.22985000065578201</v>
      </c>
      <c r="T5575">
        <v>-8.1749467642449503E-2</v>
      </c>
      <c r="U5575">
        <v>2.0631375759906902E-2</v>
      </c>
      <c r="V5575">
        <v>0.123012219162263</v>
      </c>
      <c r="W5575">
        <v>0.271112752175595</v>
      </c>
      <c r="X5575">
        <v>0.342036886059289</v>
      </c>
      <c r="Y5575">
        <v>4.3888937861744401E-2</v>
      </c>
    </row>
    <row r="5576" spans="1:25" x14ac:dyDescent="0.2">
      <c r="A5576" t="s">
        <v>2349</v>
      </c>
      <c r="B5576" t="s">
        <v>31</v>
      </c>
      <c r="C5576" t="s">
        <v>566</v>
      </c>
      <c r="D5576" t="s">
        <v>13</v>
      </c>
      <c r="E5576" t="s">
        <v>18</v>
      </c>
      <c r="F5576">
        <v>7</v>
      </c>
      <c r="G5576">
        <v>19067</v>
      </c>
      <c r="H5576">
        <v>25076</v>
      </c>
      <c r="I5576">
        <v>0.47564977660007501</v>
      </c>
      <c r="J5576">
        <v>0.50045909300075697</v>
      </c>
      <c r="K5576">
        <v>2.4809316400681701E-2</v>
      </c>
      <c r="L5576">
        <v>0.21048482057746201</v>
      </c>
      <c r="M5576">
        <v>0.37105684625060598</v>
      </c>
      <c r="N5576">
        <v>-0.321438213449243</v>
      </c>
      <c r="O5576">
        <v>65.276903519703893</v>
      </c>
      <c r="P5576">
        <v>72.065514435382795</v>
      </c>
      <c r="Q5576" t="s">
        <v>16</v>
      </c>
      <c r="R5576">
        <v>-0.321438213449243</v>
      </c>
      <c r="S5576">
        <v>-0.24503222357962401</v>
      </c>
      <c r="T5576">
        <v>-8.5484729581908295E-2</v>
      </c>
      <c r="U5576">
        <v>2.4809316400681701E-2</v>
      </c>
      <c r="V5576">
        <v>0.135103362383272</v>
      </c>
      <c r="W5576">
        <v>0.29465085638098798</v>
      </c>
      <c r="X5576">
        <v>0.37105684625060598</v>
      </c>
      <c r="Y5576">
        <v>4.9573115460696003E-2</v>
      </c>
    </row>
    <row r="5577" spans="1:25" x14ac:dyDescent="0.2">
      <c r="A5577" t="s">
        <v>2350</v>
      </c>
      <c r="B5577" t="s">
        <v>31</v>
      </c>
      <c r="C5577" t="s">
        <v>566</v>
      </c>
      <c r="D5577" t="s">
        <v>13</v>
      </c>
      <c r="E5577" t="s">
        <v>18</v>
      </c>
      <c r="F5577">
        <v>8</v>
      </c>
      <c r="G5577">
        <v>19067</v>
      </c>
      <c r="H5577">
        <v>25076</v>
      </c>
      <c r="I5577">
        <v>0.53475481577310902</v>
      </c>
      <c r="J5577">
        <v>0.56125642417404198</v>
      </c>
      <c r="K5577">
        <v>2.6501608400933699E-2</v>
      </c>
      <c r="L5577">
        <v>0.25068337058374301</v>
      </c>
      <c r="M5577">
        <v>0.43887575301119103</v>
      </c>
      <c r="N5577">
        <v>-0.38587253620932399</v>
      </c>
      <c r="O5577">
        <v>67.731977532635895</v>
      </c>
      <c r="P5577">
        <v>72.065514435382795</v>
      </c>
      <c r="Q5577" t="s">
        <v>16</v>
      </c>
      <c r="R5577">
        <v>-0.38587253620932399</v>
      </c>
      <c r="S5577">
        <v>-0.294874472687425</v>
      </c>
      <c r="T5577">
        <v>-0.104856477784948</v>
      </c>
      <c r="U5577">
        <v>2.6501608400933699E-2</v>
      </c>
      <c r="V5577">
        <v>0.15785969458681501</v>
      </c>
      <c r="W5577">
        <v>0.34787768948929298</v>
      </c>
      <c r="X5577">
        <v>0.43887575301119103</v>
      </c>
      <c r="Y5577">
        <v>4.72183609121875E-2</v>
      </c>
    </row>
    <row r="5578" spans="1:25" x14ac:dyDescent="0.2">
      <c r="A5578" t="s">
        <v>2351</v>
      </c>
      <c r="B5578" t="s">
        <v>31</v>
      </c>
      <c r="C5578" t="s">
        <v>566</v>
      </c>
      <c r="D5578" t="s">
        <v>13</v>
      </c>
      <c r="E5578" t="s">
        <v>18</v>
      </c>
      <c r="F5578">
        <v>9</v>
      </c>
      <c r="G5578">
        <v>19067</v>
      </c>
      <c r="H5578">
        <v>25076</v>
      </c>
      <c r="I5578">
        <v>0.62124375941239196</v>
      </c>
      <c r="J5578">
        <v>0.64442440242505805</v>
      </c>
      <c r="K5578">
        <v>2.3180643012666299E-2</v>
      </c>
      <c r="L5578">
        <v>0.298478893028229</v>
      </c>
      <c r="M5578">
        <v>0.51417842204410402</v>
      </c>
      <c r="N5578">
        <v>-0.46781713601877101</v>
      </c>
      <c r="O5578">
        <v>71.030546724175395</v>
      </c>
      <c r="P5578">
        <v>72.065514435382795</v>
      </c>
      <c r="Q5578" t="s">
        <v>16</v>
      </c>
      <c r="R5578">
        <v>-0.46781713601877101</v>
      </c>
      <c r="S5578">
        <v>-0.35946929784952403</v>
      </c>
      <c r="T5578">
        <v>-0.13322229693412599</v>
      </c>
      <c r="U5578">
        <v>2.3180643012666299E-2</v>
      </c>
      <c r="V5578">
        <v>0.179583582959458</v>
      </c>
      <c r="W5578">
        <v>0.40583058387485599</v>
      </c>
      <c r="X5578">
        <v>0.51417842204410402</v>
      </c>
      <c r="Y5578">
        <v>3.5971081984844701E-2</v>
      </c>
    </row>
    <row r="5579" spans="1:25" x14ac:dyDescent="0.2">
      <c r="A5579" t="s">
        <v>2352</v>
      </c>
      <c r="B5579" t="s">
        <v>31</v>
      </c>
      <c r="C5579" t="s">
        <v>566</v>
      </c>
      <c r="D5579" t="s">
        <v>13</v>
      </c>
      <c r="E5579" t="s">
        <v>18</v>
      </c>
      <c r="F5579">
        <v>10</v>
      </c>
      <c r="G5579">
        <v>19067</v>
      </c>
      <c r="H5579">
        <v>25076</v>
      </c>
      <c r="I5579">
        <v>0.712539447756385</v>
      </c>
      <c r="J5579">
        <v>0.72982679719837895</v>
      </c>
      <c r="K5579">
        <v>1.72873494419939E-2</v>
      </c>
      <c r="L5579">
        <v>0.34737118411941798</v>
      </c>
      <c r="M5579">
        <v>0.58871294731843704</v>
      </c>
      <c r="N5579">
        <v>-0.55413824843444903</v>
      </c>
      <c r="O5579">
        <v>74.485665691815498</v>
      </c>
      <c r="P5579">
        <v>72.065514435382795</v>
      </c>
      <c r="Q5579" t="s">
        <v>16</v>
      </c>
      <c r="R5579">
        <v>-0.55413824843444903</v>
      </c>
      <c r="S5579">
        <v>-0.42804250859909998</v>
      </c>
      <c r="T5579">
        <v>-0.16473515103658101</v>
      </c>
      <c r="U5579">
        <v>1.72873494419939E-2</v>
      </c>
      <c r="V5579">
        <v>0.19930984992056899</v>
      </c>
      <c r="W5579">
        <v>0.46261720748308799</v>
      </c>
      <c r="X5579">
        <v>0.58871294731843704</v>
      </c>
      <c r="Y5579">
        <v>2.3686920661663401E-2</v>
      </c>
    </row>
    <row r="5580" spans="1:25" x14ac:dyDescent="0.2">
      <c r="A5580" t="s">
        <v>2353</v>
      </c>
      <c r="B5580" t="s">
        <v>31</v>
      </c>
      <c r="C5580" t="s">
        <v>566</v>
      </c>
      <c r="D5580" t="s">
        <v>13</v>
      </c>
      <c r="E5580" t="s">
        <v>18</v>
      </c>
      <c r="F5580">
        <v>11</v>
      </c>
      <c r="G5580">
        <v>19067</v>
      </c>
      <c r="H5580">
        <v>25076</v>
      </c>
      <c r="I5580">
        <v>0.80002900827416401</v>
      </c>
      <c r="J5580">
        <v>0.81292611491464295</v>
      </c>
      <c r="K5580">
        <v>1.2897106640479499E-2</v>
      </c>
      <c r="L5580">
        <v>0.39561853293954402</v>
      </c>
      <c r="M5580">
        <v>0.66368959332602895</v>
      </c>
      <c r="N5580">
        <v>-0.63789538004506996</v>
      </c>
      <c r="O5580">
        <v>77.231706555645204</v>
      </c>
      <c r="P5580">
        <v>72.065514435382795</v>
      </c>
      <c r="Q5580" t="s">
        <v>16</v>
      </c>
      <c r="R5580">
        <v>-0.63789538004506996</v>
      </c>
      <c r="S5580">
        <v>-0.494285852588015</v>
      </c>
      <c r="T5580">
        <v>-0.19440700461984101</v>
      </c>
      <c r="U5580">
        <v>1.2897106640479499E-2</v>
      </c>
      <c r="V5580">
        <v>0.22020121790079999</v>
      </c>
      <c r="W5580">
        <v>0.52008006586897404</v>
      </c>
      <c r="X5580">
        <v>0.66368959332602895</v>
      </c>
      <c r="Y5580">
        <v>1.5865041611848901E-2</v>
      </c>
    </row>
    <row r="5581" spans="1:25" x14ac:dyDescent="0.2">
      <c r="A5581" t="s">
        <v>2354</v>
      </c>
      <c r="B5581" t="s">
        <v>31</v>
      </c>
      <c r="C5581" t="s">
        <v>566</v>
      </c>
      <c r="D5581" t="s">
        <v>13</v>
      </c>
      <c r="E5581" t="s">
        <v>18</v>
      </c>
      <c r="F5581">
        <v>12</v>
      </c>
      <c r="G5581">
        <v>19067</v>
      </c>
      <c r="H5581">
        <v>25076</v>
      </c>
      <c r="I5581">
        <v>0.884260089210121</v>
      </c>
      <c r="J5581">
        <v>0.89235615004575597</v>
      </c>
      <c r="K5581">
        <v>8.0960608356355195E-3</v>
      </c>
      <c r="L5581">
        <v>0.44532586338882402</v>
      </c>
      <c r="M5581">
        <v>0.74065710611025004</v>
      </c>
      <c r="N5581">
        <v>-0.724464984438979</v>
      </c>
      <c r="O5581">
        <v>79.022534796192801</v>
      </c>
      <c r="P5581">
        <v>72.065514435382795</v>
      </c>
      <c r="Q5581" t="s">
        <v>16</v>
      </c>
      <c r="R5581">
        <v>-0.724464984438979</v>
      </c>
      <c r="S5581">
        <v>-0.56281169602883596</v>
      </c>
      <c r="T5581">
        <v>-0.225254691580108</v>
      </c>
      <c r="U5581">
        <v>8.0960608356355195E-3</v>
      </c>
      <c r="V5581">
        <v>0.24144681325137901</v>
      </c>
      <c r="W5581">
        <v>0.579003817700107</v>
      </c>
      <c r="X5581">
        <v>0.74065710611025004</v>
      </c>
      <c r="Y5581">
        <v>9.0726789244634995E-3</v>
      </c>
    </row>
    <row r="5582" spans="1:25" x14ac:dyDescent="0.2">
      <c r="A5582" t="s">
        <v>2355</v>
      </c>
      <c r="B5582" t="s">
        <v>31</v>
      </c>
      <c r="C5582" t="s">
        <v>566</v>
      </c>
      <c r="D5582" t="s">
        <v>13</v>
      </c>
      <c r="E5582" t="s">
        <v>18</v>
      </c>
      <c r="F5582">
        <v>13</v>
      </c>
      <c r="G5582">
        <v>19067</v>
      </c>
      <c r="H5582">
        <v>25076</v>
      </c>
      <c r="I5582">
        <v>0.96356287290554798</v>
      </c>
      <c r="J5582">
        <v>0.96888215786614396</v>
      </c>
      <c r="K5582">
        <v>5.3192849605960798E-3</v>
      </c>
      <c r="L5582">
        <v>0.48612228331344598</v>
      </c>
      <c r="M5582">
        <v>0.80499044101121497</v>
      </c>
      <c r="N5582">
        <v>-0.79435187109002303</v>
      </c>
      <c r="O5582">
        <v>79.829769007724707</v>
      </c>
      <c r="P5582">
        <v>72.065514435382795</v>
      </c>
      <c r="Q5582" t="s">
        <v>16</v>
      </c>
      <c r="R5582">
        <v>-0.79435187109002303</v>
      </c>
      <c r="S5582">
        <v>-0.61788948224724205</v>
      </c>
      <c r="T5582">
        <v>-0.24940879149565001</v>
      </c>
      <c r="U5582">
        <v>5.3192849605960798E-3</v>
      </c>
      <c r="V5582">
        <v>0.26004736141684198</v>
      </c>
      <c r="W5582">
        <v>0.62852805216843399</v>
      </c>
      <c r="X5582">
        <v>0.80499044101121497</v>
      </c>
      <c r="Y5582">
        <v>5.4901258294519804E-3</v>
      </c>
    </row>
    <row r="5583" spans="1:25" x14ac:dyDescent="0.2">
      <c r="A5583" t="s">
        <v>2356</v>
      </c>
      <c r="B5583" t="s">
        <v>31</v>
      </c>
      <c r="C5583" t="s">
        <v>566</v>
      </c>
      <c r="D5583" t="s">
        <v>13</v>
      </c>
      <c r="E5583" t="s">
        <v>18</v>
      </c>
      <c r="F5583">
        <v>14</v>
      </c>
      <c r="G5583">
        <v>19067</v>
      </c>
      <c r="H5583">
        <v>25076</v>
      </c>
      <c r="I5583">
        <v>1.0266440810883</v>
      </c>
      <c r="J5583">
        <v>1.03285504026949</v>
      </c>
      <c r="K5583">
        <v>6.2109591811831998E-3</v>
      </c>
      <c r="L5583">
        <v>0.52205968219752397</v>
      </c>
      <c r="M5583">
        <v>0.86499913639611103</v>
      </c>
      <c r="N5583">
        <v>-0.85257721803374398</v>
      </c>
      <c r="O5583">
        <v>80.222256077002399</v>
      </c>
      <c r="P5583">
        <v>72.065514435382795</v>
      </c>
      <c r="Q5583" t="s">
        <v>16</v>
      </c>
      <c r="R5583">
        <v>-0.85257721803374398</v>
      </c>
      <c r="S5583">
        <v>-0.66306955339604301</v>
      </c>
      <c r="T5583">
        <v>-0.26734831429032002</v>
      </c>
      <c r="U5583">
        <v>6.2109591811831998E-3</v>
      </c>
      <c r="V5583">
        <v>0.27977023265268602</v>
      </c>
      <c r="W5583">
        <v>0.67549147175840896</v>
      </c>
      <c r="X5583">
        <v>0.86499913639611103</v>
      </c>
      <c r="Y5583">
        <v>6.0133890420505298E-3</v>
      </c>
    </row>
    <row r="5584" spans="1:25" x14ac:dyDescent="0.2">
      <c r="A5584" t="s">
        <v>2357</v>
      </c>
      <c r="B5584" t="s">
        <v>31</v>
      </c>
      <c r="C5584" t="s">
        <v>566</v>
      </c>
      <c r="D5584" t="s">
        <v>13</v>
      </c>
      <c r="E5584" t="s">
        <v>18</v>
      </c>
      <c r="F5584">
        <v>15</v>
      </c>
      <c r="G5584">
        <v>19067</v>
      </c>
      <c r="H5584">
        <v>25076</v>
      </c>
      <c r="I5584">
        <v>1.07056387564529</v>
      </c>
      <c r="J5584">
        <v>1.08349388569588</v>
      </c>
      <c r="K5584">
        <v>1.2930010050590199E-2</v>
      </c>
      <c r="L5584">
        <v>0.54725481602227999</v>
      </c>
      <c r="M5584">
        <v>0.91316418240723995</v>
      </c>
      <c r="N5584">
        <v>-0.88730416230606002</v>
      </c>
      <c r="O5584">
        <v>79.799984016103807</v>
      </c>
      <c r="P5584">
        <v>72.065514435382795</v>
      </c>
      <c r="Q5584" t="s">
        <v>16</v>
      </c>
      <c r="R5584">
        <v>-0.88730416230606002</v>
      </c>
      <c r="S5584">
        <v>-0.688650664089972</v>
      </c>
      <c r="T5584">
        <v>-0.273831513545084</v>
      </c>
      <c r="U5584">
        <v>1.2930010050590199E-2</v>
      </c>
      <c r="V5584">
        <v>0.299691533646265</v>
      </c>
      <c r="W5584">
        <v>0.71451068419115304</v>
      </c>
      <c r="X5584">
        <v>0.91316418240723995</v>
      </c>
      <c r="Y5584">
        <v>1.1933625303557601E-2</v>
      </c>
    </row>
    <row r="5585" spans="1:25" x14ac:dyDescent="0.2">
      <c r="A5585" t="s">
        <v>2358</v>
      </c>
      <c r="B5585" t="s">
        <v>31</v>
      </c>
      <c r="C5585" t="s">
        <v>566</v>
      </c>
      <c r="D5585" t="s">
        <v>13</v>
      </c>
      <c r="E5585" t="s">
        <v>18</v>
      </c>
      <c r="F5585">
        <v>16</v>
      </c>
      <c r="G5585">
        <v>19067</v>
      </c>
      <c r="H5585">
        <v>25076</v>
      </c>
      <c r="I5585">
        <v>1.0895334138355599</v>
      </c>
      <c r="J5585">
        <v>1.1167297625625101</v>
      </c>
      <c r="K5585">
        <v>2.7196348726946901E-2</v>
      </c>
      <c r="L5585">
        <v>0.56668446881627099</v>
      </c>
      <c r="M5585">
        <v>0.95939229992971298</v>
      </c>
      <c r="N5585">
        <v>-0.90499960247581901</v>
      </c>
      <c r="O5585">
        <v>78.834114629510793</v>
      </c>
      <c r="P5585">
        <v>72.065514435382795</v>
      </c>
      <c r="Q5585" t="s">
        <v>16</v>
      </c>
      <c r="R5585">
        <v>-0.90499960247581901</v>
      </c>
      <c r="S5585">
        <v>-0.69929314029551304</v>
      </c>
      <c r="T5585">
        <v>-0.26974631293277901</v>
      </c>
      <c r="U5585">
        <v>2.7196348726946901E-2</v>
      </c>
      <c r="V5585">
        <v>0.32413901038667298</v>
      </c>
      <c r="W5585">
        <v>0.75368583774940601</v>
      </c>
      <c r="X5585">
        <v>0.95939229992971298</v>
      </c>
      <c r="Y5585">
        <v>2.4353563089910601E-2</v>
      </c>
    </row>
    <row r="5586" spans="1:25" x14ac:dyDescent="0.2">
      <c r="A5586" t="s">
        <v>2359</v>
      </c>
      <c r="B5586" t="s">
        <v>31</v>
      </c>
      <c r="C5586" t="s">
        <v>566</v>
      </c>
      <c r="D5586" t="s">
        <v>13</v>
      </c>
      <c r="E5586" t="s">
        <v>18</v>
      </c>
      <c r="F5586">
        <v>17</v>
      </c>
      <c r="G5586">
        <v>19067</v>
      </c>
      <c r="H5586">
        <v>25076</v>
      </c>
      <c r="I5586">
        <v>1.0662819147209199</v>
      </c>
      <c r="J5586">
        <v>1.1287992725762599</v>
      </c>
      <c r="K5586">
        <v>6.2517357855337505E-2</v>
      </c>
      <c r="L5586">
        <v>0.57571227282163395</v>
      </c>
      <c r="M5586">
        <v>1.00956404664693</v>
      </c>
      <c r="N5586">
        <v>-0.88452933093625097</v>
      </c>
      <c r="O5586">
        <v>77.345760396400607</v>
      </c>
      <c r="P5586">
        <v>72.065514435382795</v>
      </c>
      <c r="Q5586" t="s">
        <v>17</v>
      </c>
      <c r="R5586">
        <v>-0.88452933093625097</v>
      </c>
      <c r="S5586">
        <v>-0.67554577590199805</v>
      </c>
      <c r="T5586">
        <v>-0.239155873103199</v>
      </c>
      <c r="U5586">
        <v>6.2517357855337505E-2</v>
      </c>
      <c r="V5586">
        <v>0.36419058881387401</v>
      </c>
      <c r="W5586">
        <v>0.80058049161267297</v>
      </c>
      <c r="X5586">
        <v>1.00956404664693</v>
      </c>
      <c r="Y5586">
        <v>5.5383945909758002E-2</v>
      </c>
    </row>
    <row r="5587" spans="1:25" x14ac:dyDescent="0.2">
      <c r="A5587" t="s">
        <v>2360</v>
      </c>
      <c r="B5587" t="s">
        <v>31</v>
      </c>
      <c r="C5587" t="s">
        <v>566</v>
      </c>
      <c r="D5587" t="s">
        <v>13</v>
      </c>
      <c r="E5587" t="s">
        <v>18</v>
      </c>
      <c r="F5587">
        <v>18</v>
      </c>
      <c r="G5587">
        <v>19067</v>
      </c>
      <c r="H5587">
        <v>25076</v>
      </c>
      <c r="I5587">
        <v>1.0564698254009099</v>
      </c>
      <c r="J5587">
        <v>1.1233195920767201</v>
      </c>
      <c r="K5587">
        <v>6.6849766675809205E-2</v>
      </c>
      <c r="L5587">
        <v>0.57639854836367199</v>
      </c>
      <c r="M5587">
        <v>1.01502537873405</v>
      </c>
      <c r="N5587">
        <v>-0.88132584538243197</v>
      </c>
      <c r="O5587">
        <v>75.294989048533594</v>
      </c>
      <c r="P5587">
        <v>72.065514435382795</v>
      </c>
      <c r="Q5587" t="s">
        <v>17</v>
      </c>
      <c r="R5587">
        <v>-0.88132584538243197</v>
      </c>
      <c r="S5587">
        <v>-0.67209317232641896</v>
      </c>
      <c r="T5587">
        <v>-0.23518307266675501</v>
      </c>
      <c r="U5587">
        <v>6.6849766675809205E-2</v>
      </c>
      <c r="V5587">
        <v>0.36888260601837303</v>
      </c>
      <c r="W5587">
        <v>0.80579270567803696</v>
      </c>
      <c r="X5587">
        <v>1.01502537873405</v>
      </c>
      <c r="Y5587">
        <v>5.95109060211634E-2</v>
      </c>
    </row>
    <row r="5588" spans="1:25" x14ac:dyDescent="0.2">
      <c r="A5588" t="s">
        <v>2361</v>
      </c>
      <c r="B5588" t="s">
        <v>31</v>
      </c>
      <c r="C5588" t="s">
        <v>566</v>
      </c>
      <c r="D5588" t="s">
        <v>13</v>
      </c>
      <c r="E5588" t="s">
        <v>18</v>
      </c>
      <c r="F5588">
        <v>19</v>
      </c>
      <c r="G5588">
        <v>19067</v>
      </c>
      <c r="H5588">
        <v>25076</v>
      </c>
      <c r="I5588">
        <v>1.02259518535076</v>
      </c>
      <c r="J5588">
        <v>1.0940247325591399</v>
      </c>
      <c r="K5588">
        <v>7.1429547208376395E-2</v>
      </c>
      <c r="L5588">
        <v>0.55616945665778195</v>
      </c>
      <c r="M5588">
        <v>0.98632830341042799</v>
      </c>
      <c r="N5588">
        <v>-0.84346920899367495</v>
      </c>
      <c r="O5588">
        <v>72.579712189968603</v>
      </c>
      <c r="P5588">
        <v>72.065514435382795</v>
      </c>
      <c r="Q5588" t="s">
        <v>17</v>
      </c>
      <c r="R5588">
        <v>-0.84346920899367495</v>
      </c>
      <c r="S5588">
        <v>-0.64157969622690003</v>
      </c>
      <c r="T5588">
        <v>-0.220003248080302</v>
      </c>
      <c r="U5588">
        <v>7.1429547208376395E-2</v>
      </c>
      <c r="V5588">
        <v>0.36286234249705401</v>
      </c>
      <c r="W5588">
        <v>0.78443879064365296</v>
      </c>
      <c r="X5588">
        <v>0.98632830341042799</v>
      </c>
      <c r="Y5588">
        <v>6.5290614629240407E-2</v>
      </c>
    </row>
    <row r="5589" spans="1:25" x14ac:dyDescent="0.2">
      <c r="A5589" t="s">
        <v>2362</v>
      </c>
      <c r="B5589" t="s">
        <v>31</v>
      </c>
      <c r="C5589" t="s">
        <v>566</v>
      </c>
      <c r="D5589" t="s">
        <v>13</v>
      </c>
      <c r="E5589" t="s">
        <v>18</v>
      </c>
      <c r="F5589">
        <v>20</v>
      </c>
      <c r="G5589">
        <v>19067</v>
      </c>
      <c r="H5589">
        <v>25076</v>
      </c>
      <c r="I5589">
        <v>0.98018486999348198</v>
      </c>
      <c r="J5589">
        <v>1.05426733361906</v>
      </c>
      <c r="K5589">
        <v>7.4082463625577494E-2</v>
      </c>
      <c r="L5589">
        <v>0.51724505801294496</v>
      </c>
      <c r="M5589">
        <v>0.92495058405687203</v>
      </c>
      <c r="N5589">
        <v>-0.77678565680571798</v>
      </c>
      <c r="O5589">
        <v>70.248276111817304</v>
      </c>
      <c r="P5589">
        <v>72.065514435382795</v>
      </c>
      <c r="Q5589" t="s">
        <v>17</v>
      </c>
      <c r="R5589">
        <v>-0.77678565680571798</v>
      </c>
      <c r="S5589">
        <v>-0.58902570074701799</v>
      </c>
      <c r="T5589">
        <v>-0.19695394677320599</v>
      </c>
      <c r="U5589">
        <v>7.4082463625577494E-2</v>
      </c>
      <c r="V5589">
        <v>0.34511887402436098</v>
      </c>
      <c r="W5589">
        <v>0.73719062799817303</v>
      </c>
      <c r="X5589">
        <v>0.92495058405687203</v>
      </c>
      <c r="Y5589">
        <v>7.0269144516950294E-2</v>
      </c>
    </row>
    <row r="5590" spans="1:25" x14ac:dyDescent="0.2">
      <c r="A5590" t="s">
        <v>2363</v>
      </c>
      <c r="B5590" t="s">
        <v>31</v>
      </c>
      <c r="C5590" t="s">
        <v>566</v>
      </c>
      <c r="D5590" t="s">
        <v>13</v>
      </c>
      <c r="E5590" t="s">
        <v>18</v>
      </c>
      <c r="F5590">
        <v>21</v>
      </c>
      <c r="G5590">
        <v>19067</v>
      </c>
      <c r="H5590">
        <v>25076</v>
      </c>
      <c r="I5590">
        <v>0.956510921496592</v>
      </c>
      <c r="J5590">
        <v>1.0362937740081499</v>
      </c>
      <c r="K5590">
        <v>7.97828525115611E-2</v>
      </c>
      <c r="L5590">
        <v>0.48520899821011299</v>
      </c>
      <c r="M5590">
        <v>0.87795165456719704</v>
      </c>
      <c r="N5590">
        <v>-0.71838594954407398</v>
      </c>
      <c r="O5590">
        <v>68.815405978476704</v>
      </c>
      <c r="P5590">
        <v>72.065514435382795</v>
      </c>
      <c r="Q5590" t="s">
        <v>17</v>
      </c>
      <c r="R5590">
        <v>-0.71838594954407398</v>
      </c>
      <c r="S5590">
        <v>-0.542255083193803</v>
      </c>
      <c r="T5590">
        <v>-0.174466662550538</v>
      </c>
      <c r="U5590">
        <v>7.97828525115611E-2</v>
      </c>
      <c r="V5590">
        <v>0.33403236757366001</v>
      </c>
      <c r="W5590">
        <v>0.70182078821692595</v>
      </c>
      <c r="X5590">
        <v>0.87795165456719704</v>
      </c>
      <c r="Y5590">
        <v>7.6988644062753395E-2</v>
      </c>
    </row>
    <row r="5591" spans="1:25" x14ac:dyDescent="0.2">
      <c r="A5591" t="s">
        <v>2364</v>
      </c>
      <c r="B5591" t="s">
        <v>31</v>
      </c>
      <c r="C5591" t="s">
        <v>566</v>
      </c>
      <c r="D5591" t="s">
        <v>13</v>
      </c>
      <c r="E5591" t="s">
        <v>18</v>
      </c>
      <c r="F5591">
        <v>22</v>
      </c>
      <c r="G5591">
        <v>19067</v>
      </c>
      <c r="H5591">
        <v>25076</v>
      </c>
      <c r="I5591">
        <v>0.91332182201432099</v>
      </c>
      <c r="J5591">
        <v>0.96785069478670005</v>
      </c>
      <c r="K5591">
        <v>5.4528872772379298E-2</v>
      </c>
      <c r="L5591">
        <v>0.45043333603609498</v>
      </c>
      <c r="M5591">
        <v>0.79549171055175505</v>
      </c>
      <c r="N5591">
        <v>-0.68643396500699705</v>
      </c>
      <c r="O5591">
        <v>67.964837925789794</v>
      </c>
      <c r="P5591">
        <v>72.065514435382795</v>
      </c>
      <c r="Q5591" t="s">
        <v>16</v>
      </c>
      <c r="R5591">
        <v>-0.68643396500699705</v>
      </c>
      <c r="S5591">
        <v>-0.52292666402589405</v>
      </c>
      <c r="T5591">
        <v>-0.18149819531053399</v>
      </c>
      <c r="U5591">
        <v>5.4528872772379298E-2</v>
      </c>
      <c r="V5591">
        <v>0.29055594085529302</v>
      </c>
      <c r="W5591">
        <v>0.63198440957065305</v>
      </c>
      <c r="X5591">
        <v>0.79549171055175505</v>
      </c>
      <c r="Y5591">
        <v>5.6340170096583597E-2</v>
      </c>
    </row>
    <row r="5592" spans="1:25" x14ac:dyDescent="0.2">
      <c r="A5592" t="s">
        <v>2365</v>
      </c>
      <c r="B5592" t="s">
        <v>31</v>
      </c>
      <c r="C5592" t="s">
        <v>566</v>
      </c>
      <c r="D5592" t="s">
        <v>13</v>
      </c>
      <c r="E5592" t="s">
        <v>18</v>
      </c>
      <c r="F5592">
        <v>23</v>
      </c>
      <c r="G5592">
        <v>19067</v>
      </c>
      <c r="H5592">
        <v>25076</v>
      </c>
      <c r="I5592">
        <v>0.81082875253182396</v>
      </c>
      <c r="J5592">
        <v>0.85032124819421695</v>
      </c>
      <c r="K5592">
        <v>3.9492495662392497E-2</v>
      </c>
      <c r="L5592">
        <v>0.39697987434166399</v>
      </c>
      <c r="M5592">
        <v>0.69252438895442903</v>
      </c>
      <c r="N5592">
        <v>-0.61353939762964405</v>
      </c>
      <c r="O5592">
        <v>67.150013861035006</v>
      </c>
      <c r="P5592">
        <v>72.065514435382795</v>
      </c>
      <c r="Q5592" t="s">
        <v>16</v>
      </c>
      <c r="R5592">
        <v>-0.61353939762964405</v>
      </c>
      <c r="S5592">
        <v>-0.46943570324362</v>
      </c>
      <c r="T5592">
        <v>-0.16852495849263899</v>
      </c>
      <c r="U5592">
        <v>3.9492495662392497E-2</v>
      </c>
      <c r="V5592">
        <v>0.247509949817424</v>
      </c>
      <c r="W5592">
        <v>0.54842069456840503</v>
      </c>
      <c r="X5592">
        <v>0.69252438895442903</v>
      </c>
      <c r="Y5592">
        <v>4.6444206523429503E-2</v>
      </c>
    </row>
    <row r="5593" spans="1:25" x14ac:dyDescent="0.2">
      <c r="A5593" t="s">
        <v>2366</v>
      </c>
      <c r="B5593" t="s">
        <v>31</v>
      </c>
      <c r="C5593" t="s">
        <v>566</v>
      </c>
      <c r="D5593" t="s">
        <v>13</v>
      </c>
      <c r="E5593" t="s">
        <v>18</v>
      </c>
      <c r="F5593">
        <v>24</v>
      </c>
      <c r="G5593">
        <v>19067</v>
      </c>
      <c r="H5593">
        <v>25076</v>
      </c>
      <c r="I5593">
        <v>0.68876272780173997</v>
      </c>
      <c r="J5593">
        <v>0.72109466136988598</v>
      </c>
      <c r="K5593">
        <v>3.2331933568146197E-2</v>
      </c>
      <c r="L5593">
        <v>0.34137015453800601</v>
      </c>
      <c r="M5593">
        <v>0.59388583778316695</v>
      </c>
      <c r="N5593">
        <v>-0.52922197064687404</v>
      </c>
      <c r="O5593">
        <v>66.501155086250606</v>
      </c>
      <c r="P5593">
        <v>72.065514435382795</v>
      </c>
      <c r="Q5593" t="s">
        <v>16</v>
      </c>
      <c r="R5593">
        <v>-0.52922197064687404</v>
      </c>
      <c r="S5593">
        <v>-0.40530460454957801</v>
      </c>
      <c r="T5593">
        <v>-0.14654602740976899</v>
      </c>
      <c r="U5593">
        <v>3.2331933568146197E-2</v>
      </c>
      <c r="V5593">
        <v>0.21120989454606201</v>
      </c>
      <c r="W5593">
        <v>0.46996847168587003</v>
      </c>
      <c r="X5593">
        <v>0.59388583778316695</v>
      </c>
      <c r="Y5593">
        <v>4.4837294325164298E-2</v>
      </c>
    </row>
    <row r="5594" spans="1:25" x14ac:dyDescent="0.2">
      <c r="A5594" t="s">
        <v>4039</v>
      </c>
      <c r="B5594" t="s">
        <v>31</v>
      </c>
      <c r="C5594" t="s">
        <v>566</v>
      </c>
      <c r="D5594" t="s">
        <v>13</v>
      </c>
      <c r="E5594" t="s">
        <v>29</v>
      </c>
      <c r="F5594">
        <v>1</v>
      </c>
      <c r="G5594">
        <v>19067</v>
      </c>
      <c r="H5594">
        <v>25076</v>
      </c>
      <c r="I5594">
        <v>0.67775528399853102</v>
      </c>
      <c r="J5594">
        <v>0.72973782715203095</v>
      </c>
      <c r="K5594">
        <v>5.19825431534994E-2</v>
      </c>
      <c r="L5594">
        <v>0.21661713554279399</v>
      </c>
      <c r="M5594">
        <v>0.40831773112139602</v>
      </c>
      <c r="N5594">
        <v>-0.304352644814397</v>
      </c>
      <c r="O5594">
        <v>69.801751717627297</v>
      </c>
      <c r="P5594">
        <v>79.672182613014797</v>
      </c>
      <c r="Q5594" t="s">
        <v>16</v>
      </c>
      <c r="R5594">
        <v>-0.304352644814397</v>
      </c>
      <c r="S5594">
        <v>-0.225720624612363</v>
      </c>
      <c r="T5594">
        <v>-6.1524835870924902E-2</v>
      </c>
      <c r="U5594">
        <v>5.19825431534994E-2</v>
      </c>
      <c r="V5594">
        <v>0.16548992217792399</v>
      </c>
      <c r="W5594">
        <v>0.329685710919362</v>
      </c>
      <c r="X5594">
        <v>0.40831773112139602</v>
      </c>
      <c r="Y5594">
        <v>7.1234546462217996E-2</v>
      </c>
    </row>
    <row r="5595" spans="1:25" x14ac:dyDescent="0.2">
      <c r="A5595" t="s">
        <v>4040</v>
      </c>
      <c r="B5595" t="s">
        <v>31</v>
      </c>
      <c r="C5595" t="s">
        <v>566</v>
      </c>
      <c r="D5595" t="s">
        <v>13</v>
      </c>
      <c r="E5595" t="s">
        <v>29</v>
      </c>
      <c r="F5595">
        <v>2</v>
      </c>
      <c r="G5595">
        <v>19067</v>
      </c>
      <c r="H5595">
        <v>25076</v>
      </c>
      <c r="I5595">
        <v>0.59175617559133598</v>
      </c>
      <c r="J5595">
        <v>0.63649426434293999</v>
      </c>
      <c r="K5595">
        <v>4.4738088751603698E-2</v>
      </c>
      <c r="L5595">
        <v>0.187695395760199</v>
      </c>
      <c r="M5595">
        <v>0.35349701477713102</v>
      </c>
      <c r="N5595">
        <v>-0.264020837273924</v>
      </c>
      <c r="O5595">
        <v>68.907242880369196</v>
      </c>
      <c r="P5595">
        <v>79.672182613014797</v>
      </c>
      <c r="Q5595" t="s">
        <v>16</v>
      </c>
      <c r="R5595">
        <v>-0.264020837273924</v>
      </c>
      <c r="S5595">
        <v>-0.19588740861297199</v>
      </c>
      <c r="T5595">
        <v>-5.3614298626740699E-2</v>
      </c>
      <c r="U5595">
        <v>4.4738088751603698E-2</v>
      </c>
      <c r="V5595">
        <v>0.14309047612994799</v>
      </c>
      <c r="W5595">
        <v>0.28536358611617901</v>
      </c>
      <c r="X5595">
        <v>0.35349701477713102</v>
      </c>
      <c r="Y5595">
        <v>7.0288282641144201E-2</v>
      </c>
    </row>
    <row r="5596" spans="1:25" x14ac:dyDescent="0.2">
      <c r="A5596" t="s">
        <v>4041</v>
      </c>
      <c r="B5596" t="s">
        <v>31</v>
      </c>
      <c r="C5596" t="s">
        <v>566</v>
      </c>
      <c r="D5596" t="s">
        <v>13</v>
      </c>
      <c r="E5596" t="s">
        <v>29</v>
      </c>
      <c r="F5596">
        <v>3</v>
      </c>
      <c r="G5596">
        <v>19067</v>
      </c>
      <c r="H5596">
        <v>25076</v>
      </c>
      <c r="I5596">
        <v>0.53857596895159199</v>
      </c>
      <c r="J5596">
        <v>0.579073183521992</v>
      </c>
      <c r="K5596">
        <v>4.0497214570400099E-2</v>
      </c>
      <c r="L5596">
        <v>0.167729743971956</v>
      </c>
      <c r="M5596">
        <v>0.316412643404268</v>
      </c>
      <c r="N5596">
        <v>-0.23541821426346801</v>
      </c>
      <c r="O5596">
        <v>68.072260974458501</v>
      </c>
      <c r="P5596">
        <v>79.672182613014797</v>
      </c>
      <c r="Q5596" t="s">
        <v>16</v>
      </c>
      <c r="R5596">
        <v>-0.23541821426346801</v>
      </c>
      <c r="S5596">
        <v>-0.174532317201648</v>
      </c>
      <c r="T5596">
        <v>-4.7393171270904901E-2</v>
      </c>
      <c r="U5596">
        <v>4.0497214570400099E-2</v>
      </c>
      <c r="V5596">
        <v>0.12838760041170499</v>
      </c>
      <c r="W5596">
        <v>0.25552674634244799</v>
      </c>
      <c r="X5596">
        <v>0.316412643404268</v>
      </c>
      <c r="Y5596">
        <v>6.9934536294862196E-2</v>
      </c>
    </row>
    <row r="5597" spans="1:25" x14ac:dyDescent="0.2">
      <c r="A5597" t="s">
        <v>4042</v>
      </c>
      <c r="B5597" t="s">
        <v>31</v>
      </c>
      <c r="C5597" t="s">
        <v>566</v>
      </c>
      <c r="D5597" t="s">
        <v>13</v>
      </c>
      <c r="E5597" t="s">
        <v>29</v>
      </c>
      <c r="F5597">
        <v>4</v>
      </c>
      <c r="G5597">
        <v>19067</v>
      </c>
      <c r="H5597">
        <v>25076</v>
      </c>
      <c r="I5597">
        <v>0.50393958147584805</v>
      </c>
      <c r="J5597">
        <v>0.54420132519308695</v>
      </c>
      <c r="K5597">
        <v>4.0261743717238299E-2</v>
      </c>
      <c r="L5597">
        <v>0.15522080623259699</v>
      </c>
      <c r="M5597">
        <v>0.29559996996985999</v>
      </c>
      <c r="N5597">
        <v>-0.215076482535383</v>
      </c>
      <c r="O5597">
        <v>67.787286935543094</v>
      </c>
      <c r="P5597">
        <v>79.672182613014797</v>
      </c>
      <c r="Q5597" t="s">
        <v>16</v>
      </c>
      <c r="R5597">
        <v>-0.215076482535383</v>
      </c>
      <c r="S5597">
        <v>-0.15873132987295099</v>
      </c>
      <c r="T5597">
        <v>-4.1073958748642302E-2</v>
      </c>
      <c r="U5597">
        <v>4.0261743717238299E-2</v>
      </c>
      <c r="V5597">
        <v>0.121597446183119</v>
      </c>
      <c r="W5597">
        <v>0.23925481730742701</v>
      </c>
      <c r="X5597">
        <v>0.29559996996985999</v>
      </c>
      <c r="Y5597">
        <v>7.3983178381554202E-2</v>
      </c>
    </row>
    <row r="5598" spans="1:25" x14ac:dyDescent="0.2">
      <c r="A5598" t="s">
        <v>4043</v>
      </c>
      <c r="B5598" t="s">
        <v>31</v>
      </c>
      <c r="C5598" t="s">
        <v>566</v>
      </c>
      <c r="D5598" t="s">
        <v>13</v>
      </c>
      <c r="E5598" t="s">
        <v>29</v>
      </c>
      <c r="F5598">
        <v>5</v>
      </c>
      <c r="G5598">
        <v>19067</v>
      </c>
      <c r="H5598">
        <v>25076</v>
      </c>
      <c r="I5598">
        <v>0.48636277337808798</v>
      </c>
      <c r="J5598">
        <v>0.52795644747014703</v>
      </c>
      <c r="K5598">
        <v>4.1593674092059302E-2</v>
      </c>
      <c r="L5598">
        <v>0.14900695494041899</v>
      </c>
      <c r="M5598">
        <v>0.28671011496904902</v>
      </c>
      <c r="N5598">
        <v>-0.20352276678493</v>
      </c>
      <c r="O5598">
        <v>66.962657995489593</v>
      </c>
      <c r="P5598">
        <v>79.672182613014797</v>
      </c>
      <c r="Q5598" t="s">
        <v>16</v>
      </c>
      <c r="R5598">
        <v>-0.20352276678493</v>
      </c>
      <c r="S5598">
        <v>-0.14943324214155801</v>
      </c>
      <c r="T5598">
        <v>-3.6485970296720398E-2</v>
      </c>
      <c r="U5598">
        <v>4.1593674092059302E-2</v>
      </c>
      <c r="V5598">
        <v>0.11967331848083899</v>
      </c>
      <c r="W5598">
        <v>0.232620590325677</v>
      </c>
      <c r="X5598">
        <v>0.28671011496904902</v>
      </c>
      <c r="Y5598">
        <v>7.8782396334711194E-2</v>
      </c>
    </row>
    <row r="5599" spans="1:25" x14ac:dyDescent="0.2">
      <c r="A5599" t="s">
        <v>4044</v>
      </c>
      <c r="B5599" t="s">
        <v>31</v>
      </c>
      <c r="C5599" t="s">
        <v>566</v>
      </c>
      <c r="D5599" t="s">
        <v>13</v>
      </c>
      <c r="E5599" t="s">
        <v>29</v>
      </c>
      <c r="F5599">
        <v>6</v>
      </c>
      <c r="G5599">
        <v>19067</v>
      </c>
      <c r="H5599">
        <v>25076</v>
      </c>
      <c r="I5599">
        <v>0.49290491424975102</v>
      </c>
      <c r="J5599">
        <v>0.53906426011175101</v>
      </c>
      <c r="K5599">
        <v>4.6159345862000302E-2</v>
      </c>
      <c r="L5599">
        <v>0.15508576307677199</v>
      </c>
      <c r="M5599">
        <v>0.30127542612329</v>
      </c>
      <c r="N5599">
        <v>-0.20895673439929</v>
      </c>
      <c r="O5599">
        <v>67.329742487019502</v>
      </c>
      <c r="P5599">
        <v>79.672182613014797</v>
      </c>
      <c r="Q5599" t="s">
        <v>16</v>
      </c>
      <c r="R5599">
        <v>-0.20895673439929</v>
      </c>
      <c r="S5599">
        <v>-0.15266060240242199</v>
      </c>
      <c r="T5599">
        <v>-3.51055939902283E-2</v>
      </c>
      <c r="U5599">
        <v>4.6159345862000302E-2</v>
      </c>
      <c r="V5599">
        <v>0.12742428571422901</v>
      </c>
      <c r="W5599">
        <v>0.244979294126422</v>
      </c>
      <c r="X5599">
        <v>0.30127542612329</v>
      </c>
      <c r="Y5599">
        <v>8.5628651865050698E-2</v>
      </c>
    </row>
    <row r="5600" spans="1:25" x14ac:dyDescent="0.2">
      <c r="A5600" t="s">
        <v>4045</v>
      </c>
      <c r="B5600" t="s">
        <v>31</v>
      </c>
      <c r="C5600" t="s">
        <v>566</v>
      </c>
      <c r="D5600" t="s">
        <v>13</v>
      </c>
      <c r="E5600" t="s">
        <v>29</v>
      </c>
      <c r="F5600">
        <v>7</v>
      </c>
      <c r="G5600">
        <v>19067</v>
      </c>
      <c r="H5600">
        <v>25076</v>
      </c>
      <c r="I5600">
        <v>0.52850280589500198</v>
      </c>
      <c r="J5600">
        <v>0.58425665071342803</v>
      </c>
      <c r="K5600">
        <v>5.57538448184259E-2</v>
      </c>
      <c r="L5600">
        <v>0.17745716622647101</v>
      </c>
      <c r="M5600">
        <v>0.34767088326097101</v>
      </c>
      <c r="N5600">
        <v>-0.23616319362412</v>
      </c>
      <c r="O5600">
        <v>68.988262442964299</v>
      </c>
      <c r="P5600">
        <v>79.672182613014797</v>
      </c>
      <c r="Q5600" t="s">
        <v>16</v>
      </c>
      <c r="R5600">
        <v>-0.23616319362412</v>
      </c>
      <c r="S5600">
        <v>-0.17174624228391</v>
      </c>
      <c r="T5600">
        <v>-3.7233710284245103E-2</v>
      </c>
      <c r="U5600">
        <v>5.57538448184259E-2</v>
      </c>
      <c r="V5600">
        <v>0.148741399921097</v>
      </c>
      <c r="W5600">
        <v>0.28325393192076198</v>
      </c>
      <c r="X5600">
        <v>0.34767088326097101</v>
      </c>
      <c r="Y5600">
        <v>9.5426975029459501E-2</v>
      </c>
    </row>
    <row r="5601" spans="1:25" x14ac:dyDescent="0.2">
      <c r="A5601" t="s">
        <v>4046</v>
      </c>
      <c r="B5601" t="s">
        <v>31</v>
      </c>
      <c r="C5601" t="s">
        <v>566</v>
      </c>
      <c r="D5601" t="s">
        <v>13</v>
      </c>
      <c r="E5601" t="s">
        <v>29</v>
      </c>
      <c r="F5601">
        <v>8</v>
      </c>
      <c r="G5601">
        <v>19067</v>
      </c>
      <c r="H5601">
        <v>25076</v>
      </c>
      <c r="I5601">
        <v>0.59257638852467598</v>
      </c>
      <c r="J5601">
        <v>0.655389379961689</v>
      </c>
      <c r="K5601">
        <v>6.2812991437012494E-2</v>
      </c>
      <c r="L5601">
        <v>0.20089714885544799</v>
      </c>
      <c r="M5601">
        <v>0.393288801304224</v>
      </c>
      <c r="N5601">
        <v>-0.26766281843019901</v>
      </c>
      <c r="O5601">
        <v>74.487250222898197</v>
      </c>
      <c r="P5601">
        <v>79.672182613014797</v>
      </c>
      <c r="Q5601" t="s">
        <v>16</v>
      </c>
      <c r="R5601">
        <v>-0.26766281843019901</v>
      </c>
      <c r="S5601">
        <v>-0.19473715339567199</v>
      </c>
      <c r="T5601">
        <v>-4.24571145632422E-2</v>
      </c>
      <c r="U5601">
        <v>6.2812991437012494E-2</v>
      </c>
      <c r="V5601">
        <v>0.16808309743726699</v>
      </c>
      <c r="W5601">
        <v>0.32036313626969698</v>
      </c>
      <c r="X5601">
        <v>0.393288801304224</v>
      </c>
      <c r="Y5601">
        <v>9.5840722107343707E-2</v>
      </c>
    </row>
    <row r="5602" spans="1:25" x14ac:dyDescent="0.2">
      <c r="A5602" t="s">
        <v>4047</v>
      </c>
      <c r="B5602" t="s">
        <v>31</v>
      </c>
      <c r="C5602" t="s">
        <v>566</v>
      </c>
      <c r="D5602" t="s">
        <v>13</v>
      </c>
      <c r="E5602" t="s">
        <v>29</v>
      </c>
      <c r="F5602">
        <v>9</v>
      </c>
      <c r="G5602">
        <v>19067</v>
      </c>
      <c r="H5602">
        <v>25076</v>
      </c>
      <c r="I5602">
        <v>0.68426433104316398</v>
      </c>
      <c r="J5602">
        <v>0.73822783427937999</v>
      </c>
      <c r="K5602">
        <v>5.3963503236216001E-2</v>
      </c>
      <c r="L5602">
        <v>0.230091152547724</v>
      </c>
      <c r="M5602">
        <v>0.43246344917722201</v>
      </c>
      <c r="N5602">
        <v>-0.32453644270478998</v>
      </c>
      <c r="O5602">
        <v>80.846803377563305</v>
      </c>
      <c r="P5602">
        <v>79.672182613014797</v>
      </c>
      <c r="Q5602" t="s">
        <v>16</v>
      </c>
      <c r="R5602">
        <v>-0.32453644270478998</v>
      </c>
      <c r="S5602">
        <v>-0.24101335432996601</v>
      </c>
      <c r="T5602">
        <v>-6.6604260698791301E-2</v>
      </c>
      <c r="U5602">
        <v>5.3963503236216001E-2</v>
      </c>
      <c r="V5602">
        <v>0.174531267171223</v>
      </c>
      <c r="W5602">
        <v>0.34894036080239799</v>
      </c>
      <c r="X5602">
        <v>0.43246344917722201</v>
      </c>
      <c r="Y5602">
        <v>7.3098711170776196E-2</v>
      </c>
    </row>
    <row r="5603" spans="1:25" x14ac:dyDescent="0.2">
      <c r="A5603" t="s">
        <v>4048</v>
      </c>
      <c r="B5603" t="s">
        <v>31</v>
      </c>
      <c r="C5603" t="s">
        <v>566</v>
      </c>
      <c r="D5603" t="s">
        <v>13</v>
      </c>
      <c r="E5603" t="s">
        <v>29</v>
      </c>
      <c r="F5603">
        <v>10</v>
      </c>
      <c r="G5603">
        <v>19067</v>
      </c>
      <c r="H5603">
        <v>25076</v>
      </c>
      <c r="I5603">
        <v>0.79261525148161704</v>
      </c>
      <c r="J5603">
        <v>0.83822118889775699</v>
      </c>
      <c r="K5603">
        <v>4.5605937416139199E-2</v>
      </c>
      <c r="L5603">
        <v>0.25828514041714401</v>
      </c>
      <c r="M5603">
        <v>0.47048499340234201</v>
      </c>
      <c r="N5603">
        <v>-0.37927311857006302</v>
      </c>
      <c r="O5603">
        <v>86.455152881942595</v>
      </c>
      <c r="P5603">
        <v>79.672182613014797</v>
      </c>
      <c r="Q5603" t="s">
        <v>16</v>
      </c>
      <c r="R5603">
        <v>-0.37927311857006302</v>
      </c>
      <c r="S5603">
        <v>-0.28551561259864</v>
      </c>
      <c r="T5603">
        <v>-8.9735476162444497E-2</v>
      </c>
      <c r="U5603">
        <v>4.5605937416139199E-2</v>
      </c>
      <c r="V5603">
        <v>0.18094735099472301</v>
      </c>
      <c r="W5603">
        <v>0.376727487430918</v>
      </c>
      <c r="X5603">
        <v>0.47048499340234201</v>
      </c>
      <c r="Y5603">
        <v>5.4407998771911298E-2</v>
      </c>
    </row>
    <row r="5604" spans="1:25" x14ac:dyDescent="0.2">
      <c r="A5604" t="s">
        <v>4049</v>
      </c>
      <c r="B5604" t="s">
        <v>31</v>
      </c>
      <c r="C5604" t="s">
        <v>566</v>
      </c>
      <c r="D5604" t="s">
        <v>13</v>
      </c>
      <c r="E5604" t="s">
        <v>29</v>
      </c>
      <c r="F5604">
        <v>11</v>
      </c>
      <c r="G5604">
        <v>19067</v>
      </c>
      <c r="H5604">
        <v>25076</v>
      </c>
      <c r="I5604">
        <v>0.92969229558923805</v>
      </c>
      <c r="J5604">
        <v>0.96991303854279898</v>
      </c>
      <c r="K5604">
        <v>4.0220742953560699E-2</v>
      </c>
      <c r="L5604">
        <v>0.29197628483337501</v>
      </c>
      <c r="M5604">
        <v>0.52052173150446202</v>
      </c>
      <c r="N5604">
        <v>-0.44008024559734099</v>
      </c>
      <c r="O5604">
        <v>90.757969266271601</v>
      </c>
      <c r="P5604">
        <v>79.672182613014797</v>
      </c>
      <c r="Q5604" t="s">
        <v>16</v>
      </c>
      <c r="R5604">
        <v>-0.44008024559734099</v>
      </c>
      <c r="S5604">
        <v>-0.33409285420282597</v>
      </c>
      <c r="T5604">
        <v>-0.11277483029912801</v>
      </c>
      <c r="U5604">
        <v>4.0220742953560699E-2</v>
      </c>
      <c r="V5604">
        <v>0.19321631620624899</v>
      </c>
      <c r="W5604">
        <v>0.414534340109947</v>
      </c>
      <c r="X5604">
        <v>0.52052173150446202</v>
      </c>
      <c r="Y5604">
        <v>4.1468401140362599E-2</v>
      </c>
    </row>
    <row r="5605" spans="1:25" x14ac:dyDescent="0.2">
      <c r="A5605" t="s">
        <v>4050</v>
      </c>
      <c r="B5605" t="s">
        <v>31</v>
      </c>
      <c r="C5605" t="s">
        <v>566</v>
      </c>
      <c r="D5605" t="s">
        <v>13</v>
      </c>
      <c r="E5605" t="s">
        <v>29</v>
      </c>
      <c r="F5605">
        <v>12</v>
      </c>
      <c r="G5605">
        <v>19067</v>
      </c>
      <c r="H5605">
        <v>25076</v>
      </c>
      <c r="I5605">
        <v>1.1005611265537301</v>
      </c>
      <c r="J5605">
        <v>1.12076997096729</v>
      </c>
      <c r="K5605">
        <v>2.0208844413558399E-2</v>
      </c>
      <c r="L5605">
        <v>0.32661261192360003</v>
      </c>
      <c r="M5605">
        <v>0.55748659102788101</v>
      </c>
      <c r="N5605">
        <v>-0.51706890220076396</v>
      </c>
      <c r="O5605">
        <v>92.742235275607101</v>
      </c>
      <c r="P5605">
        <v>79.672182613014797</v>
      </c>
      <c r="Q5605" t="s">
        <v>16</v>
      </c>
      <c r="R5605">
        <v>-0.51706890220076396</v>
      </c>
      <c r="S5605">
        <v>-0.39850852407249698</v>
      </c>
      <c r="T5605">
        <v>-0.150936164234408</v>
      </c>
      <c r="U5605">
        <v>2.0208844413558399E-2</v>
      </c>
      <c r="V5605">
        <v>0.191353853061525</v>
      </c>
      <c r="W5605">
        <v>0.43892621289961398</v>
      </c>
      <c r="X5605">
        <v>0.55748659102788101</v>
      </c>
      <c r="Y5605">
        <v>1.8031215090565801E-2</v>
      </c>
    </row>
    <row r="5606" spans="1:25" x14ac:dyDescent="0.2">
      <c r="A5606" t="s">
        <v>4051</v>
      </c>
      <c r="B5606" t="s">
        <v>31</v>
      </c>
      <c r="C5606" t="s">
        <v>566</v>
      </c>
      <c r="D5606" t="s">
        <v>13</v>
      </c>
      <c r="E5606" t="s">
        <v>29</v>
      </c>
      <c r="F5606">
        <v>13</v>
      </c>
      <c r="G5606">
        <v>19067</v>
      </c>
      <c r="H5606">
        <v>25076</v>
      </c>
      <c r="I5606">
        <v>1.2843528609639701</v>
      </c>
      <c r="J5606">
        <v>1.2792535040661599</v>
      </c>
      <c r="K5606">
        <v>-5.0993568978134904E-3</v>
      </c>
      <c r="L5606">
        <v>0.35753392573091702</v>
      </c>
      <c r="M5606">
        <v>0.58304395092954397</v>
      </c>
      <c r="N5606">
        <v>-0.59324266472517095</v>
      </c>
      <c r="O5606">
        <v>92.605108302302398</v>
      </c>
      <c r="P5606">
        <v>79.672182613014797</v>
      </c>
      <c r="Q5606" t="s">
        <v>16</v>
      </c>
      <c r="R5606">
        <v>-0.59324266472517095</v>
      </c>
      <c r="S5606">
        <v>-0.46345784968484799</v>
      </c>
      <c r="T5606">
        <v>-0.19244713398081401</v>
      </c>
      <c r="U5606">
        <v>-5.0993568978134904E-3</v>
      </c>
      <c r="V5606">
        <v>0.182248420185187</v>
      </c>
      <c r="W5606">
        <v>0.45325913588922201</v>
      </c>
      <c r="X5606">
        <v>0.58304395092954397</v>
      </c>
      <c r="Y5606">
        <v>-3.9861973264915798E-3</v>
      </c>
    </row>
    <row r="5607" spans="1:25" x14ac:dyDescent="0.2">
      <c r="A5607" t="s">
        <v>4052</v>
      </c>
      <c r="B5607" t="s">
        <v>31</v>
      </c>
      <c r="C5607" t="s">
        <v>566</v>
      </c>
      <c r="D5607" t="s">
        <v>13</v>
      </c>
      <c r="E5607" t="s">
        <v>29</v>
      </c>
      <c r="F5607">
        <v>14</v>
      </c>
      <c r="G5607">
        <v>19067</v>
      </c>
      <c r="H5607">
        <v>25076</v>
      </c>
      <c r="I5607">
        <v>1.41891760633555</v>
      </c>
      <c r="J5607">
        <v>1.41417168286164</v>
      </c>
      <c r="K5607">
        <v>-4.7459234739175597E-3</v>
      </c>
      <c r="L5607">
        <v>0.38490771061474299</v>
      </c>
      <c r="M5607">
        <v>0.62842726048733499</v>
      </c>
      <c r="N5607">
        <v>-0.63791910743517</v>
      </c>
      <c r="O5607">
        <v>91.103529658572398</v>
      </c>
      <c r="P5607">
        <v>79.672182613014797</v>
      </c>
      <c r="Q5607" t="s">
        <v>16</v>
      </c>
      <c r="R5607">
        <v>-0.63791910743517</v>
      </c>
      <c r="S5607">
        <v>-0.498197608482018</v>
      </c>
      <c r="T5607">
        <v>-0.206437563836043</v>
      </c>
      <c r="U5607">
        <v>-4.7459234739175597E-3</v>
      </c>
      <c r="V5607">
        <v>0.196945716888208</v>
      </c>
      <c r="W5607">
        <v>0.48870576153418299</v>
      </c>
      <c r="X5607">
        <v>0.62842726048733499</v>
      </c>
      <c r="Y5607">
        <v>-3.3559740528207901E-3</v>
      </c>
    </row>
    <row r="5608" spans="1:25" x14ac:dyDescent="0.2">
      <c r="A5608" t="s">
        <v>4053</v>
      </c>
      <c r="B5608" t="s">
        <v>31</v>
      </c>
      <c r="C5608" t="s">
        <v>566</v>
      </c>
      <c r="D5608" t="s">
        <v>13</v>
      </c>
      <c r="E5608" t="s">
        <v>29</v>
      </c>
      <c r="F5608">
        <v>15</v>
      </c>
      <c r="G5608">
        <v>19067</v>
      </c>
      <c r="H5608">
        <v>25076</v>
      </c>
      <c r="I5608">
        <v>1.5068471180573799</v>
      </c>
      <c r="J5608">
        <v>1.5105948097322</v>
      </c>
      <c r="K5608">
        <v>3.7476916748226999E-3</v>
      </c>
      <c r="L5608">
        <v>0.40469129232136197</v>
      </c>
      <c r="M5608">
        <v>0.66946486754346302</v>
      </c>
      <c r="N5608">
        <v>-0.66196948419381696</v>
      </c>
      <c r="O5608">
        <v>90.126092201185301</v>
      </c>
      <c r="P5608">
        <v>79.672182613014797</v>
      </c>
      <c r="Q5608" t="s">
        <v>16</v>
      </c>
      <c r="R5608">
        <v>-0.66196948419381696</v>
      </c>
      <c r="S5608">
        <v>-0.51506654508116301</v>
      </c>
      <c r="T5608">
        <v>-0.20831054550157099</v>
      </c>
      <c r="U5608">
        <v>3.7476916748226999E-3</v>
      </c>
      <c r="V5608">
        <v>0.21580592885121599</v>
      </c>
      <c r="W5608">
        <v>0.52256192843080795</v>
      </c>
      <c r="X5608">
        <v>0.66946486754346302</v>
      </c>
      <c r="Y5608">
        <v>2.4809377409995802E-3</v>
      </c>
    </row>
    <row r="5609" spans="1:25" x14ac:dyDescent="0.2">
      <c r="A5609" t="s">
        <v>4054</v>
      </c>
      <c r="B5609" t="s">
        <v>31</v>
      </c>
      <c r="C5609" t="s">
        <v>566</v>
      </c>
      <c r="D5609" t="s">
        <v>13</v>
      </c>
      <c r="E5609" t="s">
        <v>29</v>
      </c>
      <c r="F5609">
        <v>16</v>
      </c>
      <c r="G5609">
        <v>19067</v>
      </c>
      <c r="H5609">
        <v>25076</v>
      </c>
      <c r="I5609">
        <v>1.55236277337809</v>
      </c>
      <c r="J5609">
        <v>1.58332044116327</v>
      </c>
      <c r="K5609">
        <v>3.0957667785186799E-2</v>
      </c>
      <c r="L5609">
        <v>0.42399195132183598</v>
      </c>
      <c r="M5609">
        <v>0.72842442770960703</v>
      </c>
      <c r="N5609">
        <v>-0.66650909213923404</v>
      </c>
      <c r="O5609">
        <v>89.376734672470803</v>
      </c>
      <c r="P5609">
        <v>79.672182613014797</v>
      </c>
      <c r="Q5609" t="s">
        <v>16</v>
      </c>
      <c r="R5609">
        <v>-0.66650909213923404</v>
      </c>
      <c r="S5609">
        <v>-0.51260001380940701</v>
      </c>
      <c r="T5609">
        <v>-0.191214114707455</v>
      </c>
      <c r="U5609">
        <v>3.0957667785186799E-2</v>
      </c>
      <c r="V5609">
        <v>0.25312945027782902</v>
      </c>
      <c r="W5609">
        <v>0.57451534937978099</v>
      </c>
      <c r="X5609">
        <v>0.72842442770960703</v>
      </c>
      <c r="Y5609">
        <v>1.9552370436424101E-2</v>
      </c>
    </row>
    <row r="5610" spans="1:25" x14ac:dyDescent="0.2">
      <c r="A5610" t="s">
        <v>4055</v>
      </c>
      <c r="B5610" t="s">
        <v>31</v>
      </c>
      <c r="C5610" t="s">
        <v>566</v>
      </c>
      <c r="D5610" t="s">
        <v>13</v>
      </c>
      <c r="E5610" t="s">
        <v>29</v>
      </c>
      <c r="F5610">
        <v>17</v>
      </c>
      <c r="G5610">
        <v>19067</v>
      </c>
      <c r="H5610">
        <v>25076</v>
      </c>
      <c r="I5610">
        <v>1.5162817957728001</v>
      </c>
      <c r="J5610">
        <v>1.60854972784845</v>
      </c>
      <c r="K5610">
        <v>9.2267932075647693E-2</v>
      </c>
      <c r="L5610">
        <v>0.43592223428363402</v>
      </c>
      <c r="M5610">
        <v>0.80936000747222603</v>
      </c>
      <c r="N5610">
        <v>-0.62482414332093095</v>
      </c>
      <c r="O5610">
        <v>88.077023128966303</v>
      </c>
      <c r="P5610">
        <v>79.672182613014797</v>
      </c>
      <c r="Q5610" t="s">
        <v>17</v>
      </c>
      <c r="R5610">
        <v>-0.62482414332093095</v>
      </c>
      <c r="S5610">
        <v>-0.46658437227597199</v>
      </c>
      <c r="T5610">
        <v>-0.13615531868897701</v>
      </c>
      <c r="U5610">
        <v>9.2267932075647693E-2</v>
      </c>
      <c r="V5610">
        <v>0.32069118284027198</v>
      </c>
      <c r="W5610">
        <v>0.65112023642726702</v>
      </c>
      <c r="X5610">
        <v>0.80936000747222603</v>
      </c>
      <c r="Y5610">
        <v>5.73609447555362E-2</v>
      </c>
    </row>
    <row r="5611" spans="1:25" x14ac:dyDescent="0.2">
      <c r="A5611" t="s">
        <v>4056</v>
      </c>
      <c r="B5611" t="s">
        <v>31</v>
      </c>
      <c r="C5611" t="s">
        <v>566</v>
      </c>
      <c r="D5611" t="s">
        <v>13</v>
      </c>
      <c r="E5611" t="s">
        <v>29</v>
      </c>
      <c r="F5611">
        <v>18</v>
      </c>
      <c r="G5611">
        <v>19067</v>
      </c>
      <c r="H5611">
        <v>25076</v>
      </c>
      <c r="I5611">
        <v>1.48890349819059</v>
      </c>
      <c r="J5611">
        <v>1.60286013521287</v>
      </c>
      <c r="K5611">
        <v>0.113956637022278</v>
      </c>
      <c r="L5611">
        <v>0.44009244566696398</v>
      </c>
      <c r="M5611">
        <v>0.83790871014443302</v>
      </c>
      <c r="N5611">
        <v>-0.60999543609987805</v>
      </c>
      <c r="O5611">
        <v>84.979010856453598</v>
      </c>
      <c r="P5611">
        <v>79.672182613014797</v>
      </c>
      <c r="Q5611" t="s">
        <v>17</v>
      </c>
      <c r="R5611">
        <v>-0.60999543609987805</v>
      </c>
      <c r="S5611">
        <v>-0.45024187832277002</v>
      </c>
      <c r="T5611">
        <v>-0.11665180450721201</v>
      </c>
      <c r="U5611">
        <v>0.113956637022278</v>
      </c>
      <c r="V5611">
        <v>0.34456507855176699</v>
      </c>
      <c r="W5611">
        <v>0.67815515236732504</v>
      </c>
      <c r="X5611">
        <v>0.83790871014443302</v>
      </c>
      <c r="Y5611">
        <v>7.1095808373288605E-2</v>
      </c>
    </row>
    <row r="5612" spans="1:25" x14ac:dyDescent="0.2">
      <c r="A5612" t="s">
        <v>4057</v>
      </c>
      <c r="B5612" t="s">
        <v>31</v>
      </c>
      <c r="C5612" t="s">
        <v>566</v>
      </c>
      <c r="D5612" t="s">
        <v>13</v>
      </c>
      <c r="E5612" t="s">
        <v>29</v>
      </c>
      <c r="F5612">
        <v>19</v>
      </c>
      <c r="G5612">
        <v>19067</v>
      </c>
      <c r="H5612">
        <v>25076</v>
      </c>
      <c r="I5612">
        <v>1.4053400115382599</v>
      </c>
      <c r="J5612">
        <v>1.54386990452184</v>
      </c>
      <c r="K5612">
        <v>0.13852989298358301</v>
      </c>
      <c r="L5612">
        <v>0.42525890584398901</v>
      </c>
      <c r="M5612">
        <v>0.83808079309694405</v>
      </c>
      <c r="N5612">
        <v>-0.56102100712977898</v>
      </c>
      <c r="O5612">
        <v>81.273540672365897</v>
      </c>
      <c r="P5612">
        <v>79.672182613014797</v>
      </c>
      <c r="Q5612" t="s">
        <v>17</v>
      </c>
      <c r="R5612">
        <v>-0.56102100712977898</v>
      </c>
      <c r="S5612">
        <v>-0.40665202430841102</v>
      </c>
      <c r="T5612">
        <v>-8.4305773678667498E-2</v>
      </c>
      <c r="U5612">
        <v>0.13852989298358301</v>
      </c>
      <c r="V5612">
        <v>0.361365559645833</v>
      </c>
      <c r="W5612">
        <v>0.68371181027557604</v>
      </c>
      <c r="X5612">
        <v>0.83808079309694405</v>
      </c>
      <c r="Y5612">
        <v>8.9728993730522399E-2</v>
      </c>
    </row>
    <row r="5613" spans="1:25" x14ac:dyDescent="0.2">
      <c r="A5613" t="s">
        <v>4058</v>
      </c>
      <c r="B5613" t="s">
        <v>31</v>
      </c>
      <c r="C5613" t="s">
        <v>566</v>
      </c>
      <c r="D5613" t="s">
        <v>13</v>
      </c>
      <c r="E5613" t="s">
        <v>29</v>
      </c>
      <c r="F5613">
        <v>20</v>
      </c>
      <c r="G5613">
        <v>19067</v>
      </c>
      <c r="H5613">
        <v>25076</v>
      </c>
      <c r="I5613">
        <v>1.3056459852100499</v>
      </c>
      <c r="J5613">
        <v>1.4353032562210399</v>
      </c>
      <c r="K5613">
        <v>0.129657271010991</v>
      </c>
      <c r="L5613">
        <v>0.3927880871992</v>
      </c>
      <c r="M5613">
        <v>0.77579367445367398</v>
      </c>
      <c r="N5613">
        <v>-0.51647913243169297</v>
      </c>
      <c r="O5613">
        <v>77.629957518225197</v>
      </c>
      <c r="P5613">
        <v>79.672182613014797</v>
      </c>
      <c r="Q5613" t="s">
        <v>17</v>
      </c>
      <c r="R5613">
        <v>-0.51647913243169297</v>
      </c>
      <c r="S5613">
        <v>-0.37389705677838297</v>
      </c>
      <c r="T5613">
        <v>-7.6163686681389994E-2</v>
      </c>
      <c r="U5613">
        <v>0.129657271010991</v>
      </c>
      <c r="V5613">
        <v>0.33547822870337102</v>
      </c>
      <c r="W5613">
        <v>0.63321159880036504</v>
      </c>
      <c r="X5613">
        <v>0.77579367445367398</v>
      </c>
      <c r="Y5613">
        <v>9.0334408738374103E-2</v>
      </c>
    </row>
    <row r="5614" spans="1:25" x14ac:dyDescent="0.2">
      <c r="A5614" t="s">
        <v>4059</v>
      </c>
      <c r="B5614" t="s">
        <v>31</v>
      </c>
      <c r="C5614" t="s">
        <v>566</v>
      </c>
      <c r="D5614" t="s">
        <v>13</v>
      </c>
      <c r="E5614" t="s">
        <v>29</v>
      </c>
      <c r="F5614">
        <v>21</v>
      </c>
      <c r="G5614">
        <v>19067</v>
      </c>
      <c r="H5614">
        <v>25076</v>
      </c>
      <c r="I5614">
        <v>1.23604578591283</v>
      </c>
      <c r="J5614">
        <v>1.3817912809936601</v>
      </c>
      <c r="K5614">
        <v>0.14574549508082901</v>
      </c>
      <c r="L5614">
        <v>0.370183262743355</v>
      </c>
      <c r="M5614">
        <v>0.75469696229364702</v>
      </c>
      <c r="N5614">
        <v>-0.46320597213199</v>
      </c>
      <c r="O5614">
        <v>75.006083809723606</v>
      </c>
      <c r="P5614">
        <v>79.672182613014797</v>
      </c>
      <c r="Q5614" t="s">
        <v>17</v>
      </c>
      <c r="R5614">
        <v>-0.46320597213199</v>
      </c>
      <c r="S5614">
        <v>-0.32882944775615203</v>
      </c>
      <c r="T5614">
        <v>-4.8230534596689099E-2</v>
      </c>
      <c r="U5614">
        <v>0.14574549508082901</v>
      </c>
      <c r="V5614">
        <v>0.33972152475834699</v>
      </c>
      <c r="W5614">
        <v>0.62032043791781</v>
      </c>
      <c r="X5614">
        <v>0.75469696229364702</v>
      </c>
      <c r="Y5614">
        <v>0.10547576691613</v>
      </c>
    </row>
    <row r="5615" spans="1:25" x14ac:dyDescent="0.2">
      <c r="A5615" t="s">
        <v>4060</v>
      </c>
      <c r="B5615" t="s">
        <v>31</v>
      </c>
      <c r="C5615" t="s">
        <v>566</v>
      </c>
      <c r="D5615" t="s">
        <v>13</v>
      </c>
      <c r="E5615" t="s">
        <v>29</v>
      </c>
      <c r="F5615">
        <v>22</v>
      </c>
      <c r="G5615">
        <v>19067</v>
      </c>
      <c r="H5615">
        <v>25076</v>
      </c>
      <c r="I5615">
        <v>1.1606240625163899</v>
      </c>
      <c r="J5615">
        <v>1.2730800466977501</v>
      </c>
      <c r="K5615">
        <v>0.112455984181361</v>
      </c>
      <c r="L5615">
        <v>0.347119738387064</v>
      </c>
      <c r="M5615">
        <v>0.68346795382808201</v>
      </c>
      <c r="N5615">
        <v>-0.45855598546535897</v>
      </c>
      <c r="O5615">
        <v>73.239786017726999</v>
      </c>
      <c r="P5615">
        <v>79.672182613014797</v>
      </c>
      <c r="Q5615" t="s">
        <v>16</v>
      </c>
      <c r="R5615">
        <v>-0.45855598546535897</v>
      </c>
      <c r="S5615">
        <v>-0.33255152043085501</v>
      </c>
      <c r="T5615">
        <v>-6.9434758733460195E-2</v>
      </c>
      <c r="U5615">
        <v>0.112455984181361</v>
      </c>
      <c r="V5615">
        <v>0.29434672709618298</v>
      </c>
      <c r="W5615">
        <v>0.55746348879357799</v>
      </c>
      <c r="X5615">
        <v>0.68346795382808201</v>
      </c>
      <c r="Y5615">
        <v>8.8333788965636303E-2</v>
      </c>
    </row>
    <row r="5616" spans="1:25" x14ac:dyDescent="0.2">
      <c r="A5616" t="s">
        <v>4061</v>
      </c>
      <c r="B5616" t="s">
        <v>31</v>
      </c>
      <c r="C5616" t="s">
        <v>566</v>
      </c>
      <c r="D5616" t="s">
        <v>13</v>
      </c>
      <c r="E5616" t="s">
        <v>29</v>
      </c>
      <c r="F5616">
        <v>23</v>
      </c>
      <c r="G5616">
        <v>19067</v>
      </c>
      <c r="H5616">
        <v>25076</v>
      </c>
      <c r="I5616">
        <v>1.00200409083757</v>
      </c>
      <c r="J5616">
        <v>1.10003683331123</v>
      </c>
      <c r="K5616">
        <v>9.8032742473657994E-2</v>
      </c>
      <c r="L5616">
        <v>0.30657055148405499</v>
      </c>
      <c r="M5616">
        <v>0.602341299664928</v>
      </c>
      <c r="N5616">
        <v>-0.40627581471761198</v>
      </c>
      <c r="O5616">
        <v>71.5584203073373</v>
      </c>
      <c r="P5616">
        <v>79.672182613014797</v>
      </c>
      <c r="Q5616" t="s">
        <v>16</v>
      </c>
      <c r="R5616">
        <v>-0.40627581471761198</v>
      </c>
      <c r="S5616">
        <v>-0.29499070452890003</v>
      </c>
      <c r="T5616">
        <v>-6.2610226503986802E-2</v>
      </c>
      <c r="U5616">
        <v>9.8032742473657994E-2</v>
      </c>
      <c r="V5616">
        <v>0.25867571145130303</v>
      </c>
      <c r="W5616">
        <v>0.49105618947621599</v>
      </c>
      <c r="X5616">
        <v>0.602341299664928</v>
      </c>
      <c r="Y5616">
        <v>8.9117690885466797E-2</v>
      </c>
    </row>
    <row r="5617" spans="1:25" x14ac:dyDescent="0.2">
      <c r="A5617" t="s">
        <v>4062</v>
      </c>
      <c r="B5617" t="s">
        <v>31</v>
      </c>
      <c r="C5617" t="s">
        <v>566</v>
      </c>
      <c r="D5617" t="s">
        <v>13</v>
      </c>
      <c r="E5617" t="s">
        <v>29</v>
      </c>
      <c r="F5617">
        <v>24</v>
      </c>
      <c r="G5617">
        <v>19067</v>
      </c>
      <c r="H5617">
        <v>25076</v>
      </c>
      <c r="I5617">
        <v>0.82755934336812298</v>
      </c>
      <c r="J5617">
        <v>0.91226343097154505</v>
      </c>
      <c r="K5617">
        <v>8.4704087603422296E-2</v>
      </c>
      <c r="L5617">
        <v>0.26239244162488201</v>
      </c>
      <c r="M5617">
        <v>0.51633965407635396</v>
      </c>
      <c r="N5617">
        <v>-0.34693147886950898</v>
      </c>
      <c r="O5617">
        <v>70.5370430586878</v>
      </c>
      <c r="P5617">
        <v>79.672182613014797</v>
      </c>
      <c r="Q5617" t="s">
        <v>16</v>
      </c>
      <c r="R5617">
        <v>-0.34693147886950898</v>
      </c>
      <c r="S5617">
        <v>-0.25168302255967701</v>
      </c>
      <c r="T5617">
        <v>-5.2789551808015998E-2</v>
      </c>
      <c r="U5617">
        <v>8.4704087603422296E-2</v>
      </c>
      <c r="V5617">
        <v>0.22219772701486101</v>
      </c>
      <c r="W5617">
        <v>0.42109119776652099</v>
      </c>
      <c r="X5617">
        <v>0.51633965407635396</v>
      </c>
      <c r="Y5617">
        <v>9.2850469204069599E-2</v>
      </c>
    </row>
    <row r="5618" spans="1:25" x14ac:dyDescent="0.2">
      <c r="A5618" t="s">
        <v>879</v>
      </c>
      <c r="B5618" t="s">
        <v>31</v>
      </c>
      <c r="C5618" t="s">
        <v>759</v>
      </c>
      <c r="D5618" t="s">
        <v>27</v>
      </c>
      <c r="E5618" t="s">
        <v>14</v>
      </c>
      <c r="F5618">
        <v>1</v>
      </c>
      <c r="G5618">
        <v>3927</v>
      </c>
      <c r="H5618">
        <v>5230</v>
      </c>
      <c r="I5618">
        <v>0.556255411255411</v>
      </c>
      <c r="J5618">
        <v>0.54534530740633402</v>
      </c>
      <c r="K5618">
        <v>-1.09101038490769E-2</v>
      </c>
      <c r="L5618">
        <v>0.172084075691288</v>
      </c>
      <c r="M5618">
        <v>0.272168200663092</v>
      </c>
      <c r="N5618">
        <v>-0.29398840836124601</v>
      </c>
      <c r="O5618">
        <v>68.969806104259902</v>
      </c>
      <c r="P5618">
        <v>74.371497618655297</v>
      </c>
      <c r="Q5618" t="s">
        <v>16</v>
      </c>
      <c r="R5618">
        <v>-0.29398840836124601</v>
      </c>
      <c r="S5618">
        <v>-0.231521888885308</v>
      </c>
      <c r="T5618">
        <v>-0.101082159511312</v>
      </c>
      <c r="U5618">
        <v>-1.09101038490769E-2</v>
      </c>
      <c r="V5618">
        <v>7.9261951813157996E-2</v>
      </c>
      <c r="W5618">
        <v>0.20970168118715399</v>
      </c>
      <c r="X5618">
        <v>0.272168200663092</v>
      </c>
      <c r="Y5618">
        <v>-2.0005863626049E-2</v>
      </c>
    </row>
    <row r="5619" spans="1:25" x14ac:dyDescent="0.2">
      <c r="A5619" t="s">
        <v>880</v>
      </c>
      <c r="B5619" t="s">
        <v>31</v>
      </c>
      <c r="C5619" t="s">
        <v>759</v>
      </c>
      <c r="D5619" t="s">
        <v>27</v>
      </c>
      <c r="E5619" t="s">
        <v>14</v>
      </c>
      <c r="F5619">
        <v>2</v>
      </c>
      <c r="G5619">
        <v>3927</v>
      </c>
      <c r="H5619">
        <v>5230</v>
      </c>
      <c r="I5619">
        <v>0.49839450931887902</v>
      </c>
      <c r="J5619">
        <v>0.487930263930346</v>
      </c>
      <c r="K5619">
        <v>-1.04642453885327E-2</v>
      </c>
      <c r="L5619">
        <v>0.150475456325836</v>
      </c>
      <c r="M5619">
        <v>0.237067880267468</v>
      </c>
      <c r="N5619">
        <v>-0.25799637104453399</v>
      </c>
      <c r="O5619">
        <v>68.619969199801105</v>
      </c>
      <c r="P5619">
        <v>74.371497618655297</v>
      </c>
      <c r="Q5619" t="s">
        <v>16</v>
      </c>
      <c r="R5619">
        <v>-0.25799637104453399</v>
      </c>
      <c r="S5619">
        <v>-0.20337378039825499</v>
      </c>
      <c r="T5619">
        <v>-8.9313384503271004E-2</v>
      </c>
      <c r="U5619">
        <v>-1.04642453885327E-2</v>
      </c>
      <c r="V5619">
        <v>6.8384893726205501E-2</v>
      </c>
      <c r="W5619">
        <v>0.18244528962119</v>
      </c>
      <c r="X5619">
        <v>0.237067880267468</v>
      </c>
      <c r="Y5619">
        <v>-2.14461904950142E-2</v>
      </c>
    </row>
    <row r="5620" spans="1:25" x14ac:dyDescent="0.2">
      <c r="A5620" t="s">
        <v>881</v>
      </c>
      <c r="B5620" t="s">
        <v>31</v>
      </c>
      <c r="C5620" t="s">
        <v>759</v>
      </c>
      <c r="D5620" t="s">
        <v>27</v>
      </c>
      <c r="E5620" t="s">
        <v>14</v>
      </c>
      <c r="F5620">
        <v>3</v>
      </c>
      <c r="G5620">
        <v>3927</v>
      </c>
      <c r="H5620">
        <v>5230</v>
      </c>
      <c r="I5620">
        <v>0.45782185601513298</v>
      </c>
      <c r="J5620">
        <v>0.45005050971976401</v>
      </c>
      <c r="K5620">
        <v>-7.7713462953690696E-3</v>
      </c>
      <c r="L5620">
        <v>0.137449379192811</v>
      </c>
      <c r="M5620">
        <v>0.21833288247680499</v>
      </c>
      <c r="N5620">
        <v>-0.233875575067543</v>
      </c>
      <c r="O5620">
        <v>68.303976135908897</v>
      </c>
      <c r="P5620">
        <v>74.371497618655297</v>
      </c>
      <c r="Q5620" t="s">
        <v>16</v>
      </c>
      <c r="R5620">
        <v>-0.233875575067543</v>
      </c>
      <c r="S5620">
        <v>-0.183981450420553</v>
      </c>
      <c r="T5620">
        <v>-7.9794820992401996E-2</v>
      </c>
      <c r="U5620">
        <v>-7.7713462953690696E-3</v>
      </c>
      <c r="V5620">
        <v>6.4252128401663805E-2</v>
      </c>
      <c r="W5620">
        <v>0.16843875782981399</v>
      </c>
      <c r="X5620">
        <v>0.21833288247680499</v>
      </c>
      <c r="Y5620">
        <v>-1.72677202392418E-2</v>
      </c>
    </row>
    <row r="5621" spans="1:25" x14ac:dyDescent="0.2">
      <c r="A5621" t="s">
        <v>882</v>
      </c>
      <c r="B5621" t="s">
        <v>31</v>
      </c>
      <c r="C5621" t="s">
        <v>759</v>
      </c>
      <c r="D5621" t="s">
        <v>27</v>
      </c>
      <c r="E5621" t="s">
        <v>14</v>
      </c>
      <c r="F5621">
        <v>4</v>
      </c>
      <c r="G5621">
        <v>3927</v>
      </c>
      <c r="H5621">
        <v>5230</v>
      </c>
      <c r="I5621">
        <v>0.43208828986139902</v>
      </c>
      <c r="J5621">
        <v>0.42503402733543699</v>
      </c>
      <c r="K5621">
        <v>-7.0542625259621397E-3</v>
      </c>
      <c r="L5621">
        <v>0.12682467053289201</v>
      </c>
      <c r="M5621">
        <v>0.201572320500645</v>
      </c>
      <c r="N5621">
        <v>-0.21568084555257</v>
      </c>
      <c r="O5621">
        <v>68.120496683521907</v>
      </c>
      <c r="P5621">
        <v>74.371497618655297</v>
      </c>
      <c r="Q5621" t="s">
        <v>16</v>
      </c>
      <c r="R5621">
        <v>-0.21568084555257</v>
      </c>
      <c r="S5621">
        <v>-0.16964349014912999</v>
      </c>
      <c r="T5621">
        <v>-7.3510389885197605E-2</v>
      </c>
      <c r="U5621">
        <v>-7.0542625259621397E-3</v>
      </c>
      <c r="V5621">
        <v>5.94018648332734E-2</v>
      </c>
      <c r="W5621">
        <v>0.15553496509720599</v>
      </c>
      <c r="X5621">
        <v>0.201572320500645</v>
      </c>
      <c r="Y5621">
        <v>-1.65969359446012E-2</v>
      </c>
    </row>
    <row r="5622" spans="1:25" x14ac:dyDescent="0.2">
      <c r="A5622" t="s">
        <v>883</v>
      </c>
      <c r="B5622" t="s">
        <v>31</v>
      </c>
      <c r="C5622" t="s">
        <v>759</v>
      </c>
      <c r="D5622" t="s">
        <v>27</v>
      </c>
      <c r="E5622" t="s">
        <v>14</v>
      </c>
      <c r="F5622">
        <v>5</v>
      </c>
      <c r="G5622">
        <v>3927</v>
      </c>
      <c r="H5622">
        <v>5230</v>
      </c>
      <c r="I5622">
        <v>0.42033577067190497</v>
      </c>
      <c r="J5622">
        <v>0.413702602748032</v>
      </c>
      <c r="K5622">
        <v>-6.63316792387314E-3</v>
      </c>
      <c r="L5622">
        <v>0.118245519291757</v>
      </c>
      <c r="M5622">
        <v>0.18788071131106701</v>
      </c>
      <c r="N5622">
        <v>-0.20114704715881301</v>
      </c>
      <c r="O5622">
        <v>68.023075897025507</v>
      </c>
      <c r="P5622">
        <v>74.371497618655297</v>
      </c>
      <c r="Q5622" t="s">
        <v>16</v>
      </c>
      <c r="R5622">
        <v>-0.20114704715881301</v>
      </c>
      <c r="S5622">
        <v>-0.15822392365590501</v>
      </c>
      <c r="T5622">
        <v>-6.8593820032753799E-2</v>
      </c>
      <c r="U5622">
        <v>-6.63316792387314E-3</v>
      </c>
      <c r="V5622">
        <v>5.5327484185007499E-2</v>
      </c>
      <c r="W5622">
        <v>0.14495758780815901</v>
      </c>
      <c r="X5622">
        <v>0.18788071131106701</v>
      </c>
      <c r="Y5622">
        <v>-1.60336625387709E-2</v>
      </c>
    </row>
    <row r="5623" spans="1:25" x14ac:dyDescent="0.2">
      <c r="A5623" t="s">
        <v>884</v>
      </c>
      <c r="B5623" t="s">
        <v>31</v>
      </c>
      <c r="C5623" t="s">
        <v>759</v>
      </c>
      <c r="D5623" t="s">
        <v>27</v>
      </c>
      <c r="E5623" t="s">
        <v>14</v>
      </c>
      <c r="F5623">
        <v>6</v>
      </c>
      <c r="G5623">
        <v>3927</v>
      </c>
      <c r="H5623">
        <v>5230</v>
      </c>
      <c r="I5623">
        <v>0.423651703105485</v>
      </c>
      <c r="J5623">
        <v>0.42195673956277902</v>
      </c>
      <c r="K5623">
        <v>-1.69496354270532E-3</v>
      </c>
      <c r="L5623">
        <v>0.12592240169931901</v>
      </c>
      <c r="M5623">
        <v>0.205447387252675</v>
      </c>
      <c r="N5623">
        <v>-0.208837314338085</v>
      </c>
      <c r="O5623">
        <v>68.046551954115003</v>
      </c>
      <c r="P5623">
        <v>74.371497618655297</v>
      </c>
      <c r="Q5623" t="s">
        <v>16</v>
      </c>
      <c r="R5623">
        <v>-0.208837314338085</v>
      </c>
      <c r="S5623">
        <v>-0.16312748252123199</v>
      </c>
      <c r="T5623">
        <v>-6.7678302033148494E-2</v>
      </c>
      <c r="U5623">
        <v>-1.69496354270532E-3</v>
      </c>
      <c r="V5623">
        <v>6.4288374947737897E-2</v>
      </c>
      <c r="W5623">
        <v>0.15973755543582199</v>
      </c>
      <c r="X5623">
        <v>0.205447387252675</v>
      </c>
      <c r="Y5623">
        <v>-4.01691307137693E-3</v>
      </c>
    </row>
    <row r="5624" spans="1:25" x14ac:dyDescent="0.2">
      <c r="A5624" t="s">
        <v>885</v>
      </c>
      <c r="B5624" t="s">
        <v>31</v>
      </c>
      <c r="C5624" t="s">
        <v>759</v>
      </c>
      <c r="D5624" t="s">
        <v>27</v>
      </c>
      <c r="E5624" t="s">
        <v>14</v>
      </c>
      <c r="F5624">
        <v>7</v>
      </c>
      <c r="G5624">
        <v>3927</v>
      </c>
      <c r="H5624">
        <v>5230</v>
      </c>
      <c r="I5624">
        <v>0.443298834685389</v>
      </c>
      <c r="J5624">
        <v>0.44357313387362202</v>
      </c>
      <c r="K5624">
        <v>2.74299188232352E-4</v>
      </c>
      <c r="L5624">
        <v>0.14572678395109201</v>
      </c>
      <c r="M5624">
        <v>0.23999485878777799</v>
      </c>
      <c r="N5624">
        <v>-0.23944626041131301</v>
      </c>
      <c r="O5624">
        <v>68.378842446069299</v>
      </c>
      <c r="P5624">
        <v>74.371497618655297</v>
      </c>
      <c r="Q5624" t="s">
        <v>16</v>
      </c>
      <c r="R5624">
        <v>-0.23944626041131301</v>
      </c>
      <c r="S5624">
        <v>-0.18654743783706701</v>
      </c>
      <c r="T5624">
        <v>-7.6086535602139599E-2</v>
      </c>
      <c r="U5624">
        <v>2.74299188232352E-4</v>
      </c>
      <c r="V5624">
        <v>7.6635133978604303E-2</v>
      </c>
      <c r="W5624">
        <v>0.18709603621353199</v>
      </c>
      <c r="X5624">
        <v>0.23999485878777799</v>
      </c>
      <c r="Y5624">
        <v>6.1838548659825404E-4</v>
      </c>
    </row>
    <row r="5625" spans="1:25" x14ac:dyDescent="0.2">
      <c r="A5625" t="s">
        <v>886</v>
      </c>
      <c r="B5625" t="s">
        <v>31</v>
      </c>
      <c r="C5625" t="s">
        <v>759</v>
      </c>
      <c r="D5625" t="s">
        <v>27</v>
      </c>
      <c r="E5625" t="s">
        <v>14</v>
      </c>
      <c r="F5625">
        <v>8</v>
      </c>
      <c r="G5625">
        <v>3927</v>
      </c>
      <c r="H5625">
        <v>5230</v>
      </c>
      <c r="I5625">
        <v>0.4777802636206</v>
      </c>
      <c r="J5625">
        <v>0.47408247623517502</v>
      </c>
      <c r="K5625">
        <v>-3.6977873854244199E-3</v>
      </c>
      <c r="L5625">
        <v>0.15838729782717401</v>
      </c>
      <c r="M5625">
        <v>0.25684931754027601</v>
      </c>
      <c r="N5625">
        <v>-0.26424489231112502</v>
      </c>
      <c r="O5625">
        <v>70.088762777838397</v>
      </c>
      <c r="P5625">
        <v>74.371497618655297</v>
      </c>
      <c r="Q5625" t="s">
        <v>16</v>
      </c>
      <c r="R5625">
        <v>-0.26424489231112502</v>
      </c>
      <c r="S5625">
        <v>-0.20675030319986101</v>
      </c>
      <c r="T5625">
        <v>-8.6692731446863305E-2</v>
      </c>
      <c r="U5625">
        <v>-3.6977873854244199E-3</v>
      </c>
      <c r="V5625">
        <v>7.9297156676014502E-2</v>
      </c>
      <c r="W5625">
        <v>0.199354728429012</v>
      </c>
      <c r="X5625">
        <v>0.25684931754027601</v>
      </c>
      <c r="Y5625">
        <v>-7.7998820264136501E-3</v>
      </c>
    </row>
    <row r="5626" spans="1:25" x14ac:dyDescent="0.2">
      <c r="A5626" t="s">
        <v>887</v>
      </c>
      <c r="B5626" t="s">
        <v>31</v>
      </c>
      <c r="C5626" t="s">
        <v>759</v>
      </c>
      <c r="D5626" t="s">
        <v>27</v>
      </c>
      <c r="E5626" t="s">
        <v>14</v>
      </c>
      <c r="F5626">
        <v>9</v>
      </c>
      <c r="G5626">
        <v>3927</v>
      </c>
      <c r="H5626">
        <v>5230</v>
      </c>
      <c r="I5626">
        <v>0.526660785526332</v>
      </c>
      <c r="J5626">
        <v>0.51690046190215599</v>
      </c>
      <c r="K5626">
        <v>-9.7603236241754505E-3</v>
      </c>
      <c r="L5626">
        <v>0.17760355813635101</v>
      </c>
      <c r="M5626">
        <v>0.28239752951012198</v>
      </c>
      <c r="N5626">
        <v>-0.30191817675847299</v>
      </c>
      <c r="O5626">
        <v>73.088981046964193</v>
      </c>
      <c r="P5626">
        <v>74.371497618655297</v>
      </c>
      <c r="Q5626" t="s">
        <v>16</v>
      </c>
      <c r="R5626">
        <v>-0.30191817675847299</v>
      </c>
      <c r="S5626">
        <v>-0.23744808515497701</v>
      </c>
      <c r="T5626">
        <v>-0.102824588087623</v>
      </c>
      <c r="U5626">
        <v>-9.7603236241754505E-3</v>
      </c>
      <c r="V5626">
        <v>8.3303940839272506E-2</v>
      </c>
      <c r="W5626">
        <v>0.217927437906627</v>
      </c>
      <c r="X5626">
        <v>0.28239752951012198</v>
      </c>
      <c r="Y5626">
        <v>-1.8882404531538201E-2</v>
      </c>
    </row>
    <row r="5627" spans="1:25" x14ac:dyDescent="0.2">
      <c r="A5627" t="s">
        <v>888</v>
      </c>
      <c r="B5627" t="s">
        <v>31</v>
      </c>
      <c r="C5627" t="s">
        <v>759</v>
      </c>
      <c r="D5627" t="s">
        <v>27</v>
      </c>
      <c r="E5627" t="s">
        <v>14</v>
      </c>
      <c r="F5627">
        <v>10</v>
      </c>
      <c r="G5627">
        <v>3927</v>
      </c>
      <c r="H5627">
        <v>5230</v>
      </c>
      <c r="I5627">
        <v>0.58393393721124798</v>
      </c>
      <c r="J5627">
        <v>0.57169262286098099</v>
      </c>
      <c r="K5627">
        <v>-1.2241314350266701E-2</v>
      </c>
      <c r="L5627">
        <v>0.199958222407636</v>
      </c>
      <c r="M5627">
        <v>0.31668996151029499</v>
      </c>
      <c r="N5627">
        <v>-0.34117259021082802</v>
      </c>
      <c r="O5627">
        <v>76.513914656771803</v>
      </c>
      <c r="P5627">
        <v>74.371497618655297</v>
      </c>
      <c r="Q5627" t="s">
        <v>16</v>
      </c>
      <c r="R5627">
        <v>-0.34117259021082802</v>
      </c>
      <c r="S5627">
        <v>-0.26858775547685598</v>
      </c>
      <c r="T5627">
        <v>-0.11701942289186799</v>
      </c>
      <c r="U5627">
        <v>-1.2241314350266701E-2</v>
      </c>
      <c r="V5627">
        <v>9.2536794191334801E-2</v>
      </c>
      <c r="W5627">
        <v>0.24410512677632301</v>
      </c>
      <c r="X5627">
        <v>0.31668996151029499</v>
      </c>
      <c r="Y5627">
        <v>-2.1412405654294E-2</v>
      </c>
    </row>
    <row r="5628" spans="1:25" x14ac:dyDescent="0.2">
      <c r="A5628" t="s">
        <v>889</v>
      </c>
      <c r="B5628" t="s">
        <v>31</v>
      </c>
      <c r="C5628" t="s">
        <v>759</v>
      </c>
      <c r="D5628" t="s">
        <v>27</v>
      </c>
      <c r="E5628" t="s">
        <v>14</v>
      </c>
      <c r="F5628">
        <v>11</v>
      </c>
      <c r="G5628">
        <v>3927</v>
      </c>
      <c r="H5628">
        <v>5230</v>
      </c>
      <c r="I5628">
        <v>0.66044981629015198</v>
      </c>
      <c r="J5628">
        <v>0.62887651626604801</v>
      </c>
      <c r="K5628">
        <v>-3.15733000241043E-2</v>
      </c>
      <c r="L5628">
        <v>0.22822299638489299</v>
      </c>
      <c r="M5628">
        <v>0.34385352902904498</v>
      </c>
      <c r="N5628">
        <v>-0.40700012907725402</v>
      </c>
      <c r="O5628">
        <v>78.985982271696599</v>
      </c>
      <c r="P5628">
        <v>74.371497618655297</v>
      </c>
      <c r="Q5628" t="s">
        <v>16</v>
      </c>
      <c r="R5628">
        <v>-0.40700012907725402</v>
      </c>
      <c r="S5628">
        <v>-0.32415518138953697</v>
      </c>
      <c r="T5628">
        <v>-0.15116215012978801</v>
      </c>
      <c r="U5628">
        <v>-3.15733000241043E-2</v>
      </c>
      <c r="V5628">
        <v>8.8015550081579699E-2</v>
      </c>
      <c r="W5628">
        <v>0.26100858134132898</v>
      </c>
      <c r="X5628">
        <v>0.34385352902904498</v>
      </c>
      <c r="Y5628">
        <v>-5.0205881770829401E-2</v>
      </c>
    </row>
    <row r="5629" spans="1:25" x14ac:dyDescent="0.2">
      <c r="A5629" t="s">
        <v>890</v>
      </c>
      <c r="B5629" t="s">
        <v>31</v>
      </c>
      <c r="C5629" t="s">
        <v>759</v>
      </c>
      <c r="D5629" t="s">
        <v>27</v>
      </c>
      <c r="E5629" t="s">
        <v>14</v>
      </c>
      <c r="F5629">
        <v>12</v>
      </c>
      <c r="G5629">
        <v>3927</v>
      </c>
      <c r="H5629">
        <v>5230</v>
      </c>
      <c r="I5629">
        <v>0.74374464937490103</v>
      </c>
      <c r="J5629">
        <v>0.70121159994938598</v>
      </c>
      <c r="K5629">
        <v>-4.2533049425515203E-2</v>
      </c>
      <c r="L5629">
        <v>0.25478242215157698</v>
      </c>
      <c r="M5629">
        <v>0.37658403501382898</v>
      </c>
      <c r="N5629">
        <v>-0.46165013386485998</v>
      </c>
      <c r="O5629">
        <v>80.918549237877002</v>
      </c>
      <c r="P5629">
        <v>74.371497618655297</v>
      </c>
      <c r="Q5629" t="s">
        <v>16</v>
      </c>
      <c r="R5629">
        <v>-0.46165013386485998</v>
      </c>
      <c r="S5629">
        <v>-0.36916411462383703</v>
      </c>
      <c r="T5629">
        <v>-0.17603903863294201</v>
      </c>
      <c r="U5629">
        <v>-4.2533049425515203E-2</v>
      </c>
      <c r="V5629">
        <v>9.0972939781911302E-2</v>
      </c>
      <c r="W5629">
        <v>0.28409801577280702</v>
      </c>
      <c r="X5629">
        <v>0.37658403501382898</v>
      </c>
      <c r="Y5629">
        <v>-6.0656511427627902E-2</v>
      </c>
    </row>
    <row r="5630" spans="1:25" x14ac:dyDescent="0.2">
      <c r="A5630" t="s">
        <v>891</v>
      </c>
      <c r="B5630" t="s">
        <v>31</v>
      </c>
      <c r="C5630" t="s">
        <v>759</v>
      </c>
      <c r="D5630" t="s">
        <v>27</v>
      </c>
      <c r="E5630" t="s">
        <v>14</v>
      </c>
      <c r="F5630">
        <v>13</v>
      </c>
      <c r="G5630">
        <v>3927</v>
      </c>
      <c r="H5630">
        <v>5230</v>
      </c>
      <c r="I5630">
        <v>0.82700043653825195</v>
      </c>
      <c r="J5630">
        <v>0.78225757734052503</v>
      </c>
      <c r="K5630">
        <v>-4.4742859197726803E-2</v>
      </c>
      <c r="L5630">
        <v>0.27444503786248298</v>
      </c>
      <c r="M5630">
        <v>0.40671922808605798</v>
      </c>
      <c r="N5630">
        <v>-0.49620494648151098</v>
      </c>
      <c r="O5630">
        <v>81.990590175464106</v>
      </c>
      <c r="P5630">
        <v>74.371497618655297</v>
      </c>
      <c r="Q5630" t="s">
        <v>16</v>
      </c>
      <c r="R5630">
        <v>-0.49620494648151098</v>
      </c>
      <c r="S5630">
        <v>-0.39658139773743001</v>
      </c>
      <c r="T5630">
        <v>-0.188552059037668</v>
      </c>
      <c r="U5630">
        <v>-4.4742859197726803E-2</v>
      </c>
      <c r="V5630">
        <v>9.9066340642214298E-2</v>
      </c>
      <c r="W5630">
        <v>0.30709567934197701</v>
      </c>
      <c r="X5630">
        <v>0.40671922808605798</v>
      </c>
      <c r="Y5630">
        <v>-5.7197092740016699E-2</v>
      </c>
    </row>
    <row r="5631" spans="1:25" x14ac:dyDescent="0.2">
      <c r="A5631" t="s">
        <v>892</v>
      </c>
      <c r="B5631" t="s">
        <v>31</v>
      </c>
      <c r="C5631" t="s">
        <v>759</v>
      </c>
      <c r="D5631" t="s">
        <v>27</v>
      </c>
      <c r="E5631" t="s">
        <v>14</v>
      </c>
      <c r="F5631">
        <v>14</v>
      </c>
      <c r="G5631">
        <v>3927</v>
      </c>
      <c r="H5631">
        <v>5230</v>
      </c>
      <c r="I5631">
        <v>0.89340421016891602</v>
      </c>
      <c r="J5631">
        <v>0.853316696701368</v>
      </c>
      <c r="K5631">
        <v>-4.0087513467548498E-2</v>
      </c>
      <c r="L5631">
        <v>0.291672166334843</v>
      </c>
      <c r="M5631">
        <v>0.43971320015326898</v>
      </c>
      <c r="N5631">
        <v>-0.51988822708836602</v>
      </c>
      <c r="O5631">
        <v>82.1620526998678</v>
      </c>
      <c r="P5631">
        <v>74.371497618655297</v>
      </c>
      <c r="Q5631" t="s">
        <v>16</v>
      </c>
      <c r="R5631">
        <v>-0.51988822708836602</v>
      </c>
      <c r="S5631">
        <v>-0.41401123070881801</v>
      </c>
      <c r="T5631">
        <v>-0.19292372862700599</v>
      </c>
      <c r="U5631">
        <v>-4.0087513467548498E-2</v>
      </c>
      <c r="V5631">
        <v>0.11274870169190999</v>
      </c>
      <c r="W5631">
        <v>0.33383620377372097</v>
      </c>
      <c r="X5631">
        <v>0.43971320015326898</v>
      </c>
      <c r="Y5631">
        <v>-4.6978470739542699E-2</v>
      </c>
    </row>
    <row r="5632" spans="1:25" x14ac:dyDescent="0.2">
      <c r="A5632" t="s">
        <v>893</v>
      </c>
      <c r="B5632" t="s">
        <v>31</v>
      </c>
      <c r="C5632" t="s">
        <v>759</v>
      </c>
      <c r="D5632" t="s">
        <v>27</v>
      </c>
      <c r="E5632" t="s">
        <v>14</v>
      </c>
      <c r="F5632">
        <v>15</v>
      </c>
      <c r="G5632">
        <v>3927</v>
      </c>
      <c r="H5632">
        <v>5230</v>
      </c>
      <c r="I5632">
        <v>0.94012817248111402</v>
      </c>
      <c r="J5632">
        <v>0.90606848104804005</v>
      </c>
      <c r="K5632">
        <v>-3.40596914330741E-2</v>
      </c>
      <c r="L5632">
        <v>0.30442932455796701</v>
      </c>
      <c r="M5632">
        <v>0.46672654746478198</v>
      </c>
      <c r="N5632">
        <v>-0.53484593033092998</v>
      </c>
      <c r="O5632">
        <v>81.692301162889393</v>
      </c>
      <c r="P5632">
        <v>74.371497618655297</v>
      </c>
      <c r="Q5632" t="s">
        <v>16</v>
      </c>
      <c r="R5632">
        <v>-0.53484593033092998</v>
      </c>
      <c r="S5632">
        <v>-0.42433808551638802</v>
      </c>
      <c r="T5632">
        <v>-0.19358065750144901</v>
      </c>
      <c r="U5632">
        <v>-3.40596914330741E-2</v>
      </c>
      <c r="V5632">
        <v>0.12546127463530099</v>
      </c>
      <c r="W5632">
        <v>0.35621870265024003</v>
      </c>
      <c r="X5632">
        <v>0.46672654746478198</v>
      </c>
      <c r="Y5632">
        <v>-3.7590637071579398E-2</v>
      </c>
    </row>
    <row r="5633" spans="1:25" x14ac:dyDescent="0.2">
      <c r="A5633" t="s">
        <v>894</v>
      </c>
      <c r="B5633" t="s">
        <v>31</v>
      </c>
      <c r="C5633" t="s">
        <v>759</v>
      </c>
      <c r="D5633" t="s">
        <v>27</v>
      </c>
      <c r="E5633" t="s">
        <v>14</v>
      </c>
      <c r="F5633">
        <v>16</v>
      </c>
      <c r="G5633">
        <v>3927</v>
      </c>
      <c r="H5633">
        <v>5230</v>
      </c>
      <c r="I5633">
        <v>0.97014302690773302</v>
      </c>
      <c r="J5633">
        <v>0.94165466660625996</v>
      </c>
      <c r="K5633">
        <v>-2.84883603014724E-2</v>
      </c>
      <c r="L5633">
        <v>0.315442461007515</v>
      </c>
      <c r="M5633">
        <v>0.49041448805589</v>
      </c>
      <c r="N5633">
        <v>-0.54739120865883495</v>
      </c>
      <c r="O5633">
        <v>80.856354663077397</v>
      </c>
      <c r="P5633">
        <v>74.371497618655297</v>
      </c>
      <c r="Q5633" t="s">
        <v>16</v>
      </c>
      <c r="R5633">
        <v>-0.54739120865883495</v>
      </c>
      <c r="S5633">
        <v>-0.432885595313107</v>
      </c>
      <c r="T5633">
        <v>-0.19378020986941</v>
      </c>
      <c r="U5633">
        <v>-2.84883603014724E-2</v>
      </c>
      <c r="V5633">
        <v>0.13680348926646499</v>
      </c>
      <c r="W5633">
        <v>0.37590887471016199</v>
      </c>
      <c r="X5633">
        <v>0.49041448805589</v>
      </c>
      <c r="Y5633">
        <v>-3.02535115172794E-2</v>
      </c>
    </row>
    <row r="5634" spans="1:25" x14ac:dyDescent="0.2">
      <c r="A5634" t="s">
        <v>895</v>
      </c>
      <c r="B5634" t="s">
        <v>31</v>
      </c>
      <c r="C5634" t="s">
        <v>759</v>
      </c>
      <c r="D5634" t="s">
        <v>27</v>
      </c>
      <c r="E5634" t="s">
        <v>14</v>
      </c>
      <c r="F5634">
        <v>17</v>
      </c>
      <c r="G5634">
        <v>3927</v>
      </c>
      <c r="H5634">
        <v>5230</v>
      </c>
      <c r="I5634">
        <v>0.97253665102404596</v>
      </c>
      <c r="J5634">
        <v>0.96638376752418498</v>
      </c>
      <c r="K5634">
        <v>-6.1528834998609803E-3</v>
      </c>
      <c r="L5634">
        <v>0.321534324328138</v>
      </c>
      <c r="M5634">
        <v>0.522771080019926</v>
      </c>
      <c r="N5634">
        <v>-0.53507684701964797</v>
      </c>
      <c r="O5634">
        <v>79.555252403991901</v>
      </c>
      <c r="P5634">
        <v>74.371497618655297</v>
      </c>
      <c r="Q5634" t="s">
        <v>17</v>
      </c>
      <c r="R5634">
        <v>-0.53507684701964797</v>
      </c>
      <c r="S5634">
        <v>-0.41835988728853402</v>
      </c>
      <c r="T5634">
        <v>-0.17463686944780499</v>
      </c>
      <c r="U5634">
        <v>-6.1528834998609803E-3</v>
      </c>
      <c r="V5634">
        <v>0.16233110244808299</v>
      </c>
      <c r="W5634">
        <v>0.40605412028881199</v>
      </c>
      <c r="X5634">
        <v>0.522771080019926</v>
      </c>
      <c r="Y5634">
        <v>-6.3669152014259201E-3</v>
      </c>
    </row>
    <row r="5635" spans="1:25" x14ac:dyDescent="0.2">
      <c r="A5635" t="s">
        <v>896</v>
      </c>
      <c r="B5635" t="s">
        <v>31</v>
      </c>
      <c r="C5635" t="s">
        <v>759</v>
      </c>
      <c r="D5635" t="s">
        <v>27</v>
      </c>
      <c r="E5635" t="s">
        <v>14</v>
      </c>
      <c r="F5635">
        <v>18</v>
      </c>
      <c r="G5635">
        <v>3927</v>
      </c>
      <c r="H5635">
        <v>5230</v>
      </c>
      <c r="I5635">
        <v>0.96425230698339903</v>
      </c>
      <c r="J5635">
        <v>0.97040057116492795</v>
      </c>
      <c r="K5635">
        <v>6.1482641815281402E-3</v>
      </c>
      <c r="L5635">
        <v>0.315192789009483</v>
      </c>
      <c r="M5635">
        <v>0.52464040210212803</v>
      </c>
      <c r="N5635">
        <v>-0.51234387373907198</v>
      </c>
      <c r="O5635">
        <v>77.840760546642898</v>
      </c>
      <c r="P5635">
        <v>74.371497618655297</v>
      </c>
      <c r="Q5635" t="s">
        <v>17</v>
      </c>
      <c r="R5635">
        <v>-0.51234387373907198</v>
      </c>
      <c r="S5635">
        <v>-0.39792889132863002</v>
      </c>
      <c r="T5635">
        <v>-0.159012757259441</v>
      </c>
      <c r="U5635">
        <v>6.1482641815281402E-3</v>
      </c>
      <c r="V5635">
        <v>0.171309285622497</v>
      </c>
      <c r="W5635">
        <v>0.41022541969168602</v>
      </c>
      <c r="X5635">
        <v>0.52464040210212803</v>
      </c>
      <c r="Y5635">
        <v>6.3358002501455596E-3</v>
      </c>
    </row>
    <row r="5636" spans="1:25" x14ac:dyDescent="0.2">
      <c r="A5636" t="s">
        <v>897</v>
      </c>
      <c r="B5636" t="s">
        <v>31</v>
      </c>
      <c r="C5636" t="s">
        <v>759</v>
      </c>
      <c r="D5636" t="s">
        <v>27</v>
      </c>
      <c r="E5636" t="s">
        <v>14</v>
      </c>
      <c r="F5636">
        <v>19</v>
      </c>
      <c r="G5636">
        <v>3927</v>
      </c>
      <c r="H5636">
        <v>5230</v>
      </c>
      <c r="I5636">
        <v>0.91298149562855402</v>
      </c>
      <c r="J5636">
        <v>0.93168649253297997</v>
      </c>
      <c r="K5636">
        <v>1.8704996904425199E-2</v>
      </c>
      <c r="L5636">
        <v>0.300859533430753</v>
      </c>
      <c r="M5636">
        <v>0.51361892939801401</v>
      </c>
      <c r="N5636">
        <v>-0.476208935589164</v>
      </c>
      <c r="O5636">
        <v>75.263644851880102</v>
      </c>
      <c r="P5636">
        <v>74.371497618655297</v>
      </c>
      <c r="Q5636" t="s">
        <v>17</v>
      </c>
      <c r="R5636">
        <v>-0.476208935589164</v>
      </c>
      <c r="S5636">
        <v>-0.36699692495379999</v>
      </c>
      <c r="T5636">
        <v>-0.13894539861329</v>
      </c>
      <c r="U5636">
        <v>1.8704996904425199E-2</v>
      </c>
      <c r="V5636">
        <v>0.17635539242213999</v>
      </c>
      <c r="W5636">
        <v>0.404406918762651</v>
      </c>
      <c r="X5636">
        <v>0.51361892939801401</v>
      </c>
      <c r="Y5636">
        <v>2.0076492526549201E-2</v>
      </c>
    </row>
    <row r="5637" spans="1:25" x14ac:dyDescent="0.2">
      <c r="A5637" t="s">
        <v>898</v>
      </c>
      <c r="B5637" t="s">
        <v>31</v>
      </c>
      <c r="C5637" t="s">
        <v>759</v>
      </c>
      <c r="D5637" t="s">
        <v>27</v>
      </c>
      <c r="E5637" t="s">
        <v>14</v>
      </c>
      <c r="F5637">
        <v>20</v>
      </c>
      <c r="G5637">
        <v>3927</v>
      </c>
      <c r="H5637">
        <v>5230</v>
      </c>
      <c r="I5637">
        <v>0.86476542132004297</v>
      </c>
      <c r="J5637">
        <v>0.88815575651793299</v>
      </c>
      <c r="K5637">
        <v>2.3390335197889599E-2</v>
      </c>
      <c r="L5637">
        <v>0.28297226722254298</v>
      </c>
      <c r="M5637">
        <v>0.48887971477897302</v>
      </c>
      <c r="N5637">
        <v>-0.44209904438319397</v>
      </c>
      <c r="O5637">
        <v>72.582281397407399</v>
      </c>
      <c r="P5637">
        <v>74.371497618655297</v>
      </c>
      <c r="Q5637" t="s">
        <v>17</v>
      </c>
      <c r="R5637">
        <v>-0.44209904438319397</v>
      </c>
      <c r="S5637">
        <v>-0.339380111381411</v>
      </c>
      <c r="T5637">
        <v>-0.12488713282672299</v>
      </c>
      <c r="U5637">
        <v>2.3390335197889599E-2</v>
      </c>
      <c r="V5637">
        <v>0.171667803222502</v>
      </c>
      <c r="W5637">
        <v>0.38616078177718999</v>
      </c>
      <c r="X5637">
        <v>0.48887971477897302</v>
      </c>
      <c r="Y5637">
        <v>2.63358482183269E-2</v>
      </c>
    </row>
    <row r="5638" spans="1:25" x14ac:dyDescent="0.2">
      <c r="A5638" t="s">
        <v>899</v>
      </c>
      <c r="B5638" t="s">
        <v>31</v>
      </c>
      <c r="C5638" t="s">
        <v>759</v>
      </c>
      <c r="D5638" t="s">
        <v>27</v>
      </c>
      <c r="E5638" t="s">
        <v>14</v>
      </c>
      <c r="F5638">
        <v>21</v>
      </c>
      <c r="G5638">
        <v>3927</v>
      </c>
      <c r="H5638">
        <v>5230</v>
      </c>
      <c r="I5638">
        <v>0.86717238410515696</v>
      </c>
      <c r="J5638">
        <v>0.895151660270185</v>
      </c>
      <c r="K5638">
        <v>2.7979276165027499E-2</v>
      </c>
      <c r="L5638">
        <v>0.27290812919024898</v>
      </c>
      <c r="M5638">
        <v>0.47691314868298701</v>
      </c>
      <c r="N5638">
        <v>-0.42095459635293198</v>
      </c>
      <c r="O5638">
        <v>71.3018176967757</v>
      </c>
      <c r="P5638">
        <v>74.371497618655297</v>
      </c>
      <c r="Q5638" t="s">
        <v>17</v>
      </c>
      <c r="R5638">
        <v>-0.42095459635293198</v>
      </c>
      <c r="S5638">
        <v>-0.32188894545687102</v>
      </c>
      <c r="T5638">
        <v>-0.115024583530663</v>
      </c>
      <c r="U5638">
        <v>2.7979276165027499E-2</v>
      </c>
      <c r="V5638">
        <v>0.17098313586071801</v>
      </c>
      <c r="W5638">
        <v>0.377847497786926</v>
      </c>
      <c r="X5638">
        <v>0.47691314868298701</v>
      </c>
      <c r="Y5638">
        <v>3.1256464582306097E-2</v>
      </c>
    </row>
    <row r="5639" spans="1:25" x14ac:dyDescent="0.2">
      <c r="A5639" t="s">
        <v>900</v>
      </c>
      <c r="B5639" t="s">
        <v>31</v>
      </c>
      <c r="C5639" t="s">
        <v>759</v>
      </c>
      <c r="D5639" t="s">
        <v>27</v>
      </c>
      <c r="E5639" t="s">
        <v>14</v>
      </c>
      <c r="F5639">
        <v>22</v>
      </c>
      <c r="G5639">
        <v>3927</v>
      </c>
      <c r="H5639">
        <v>5230</v>
      </c>
      <c r="I5639">
        <v>0.83083227230286005</v>
      </c>
      <c r="J5639">
        <v>0.84424561422896105</v>
      </c>
      <c r="K5639">
        <v>1.34133419261004E-2</v>
      </c>
      <c r="L5639">
        <v>0.25753689651355399</v>
      </c>
      <c r="M5639">
        <v>0.43706153669089698</v>
      </c>
      <c r="N5639">
        <v>-0.41023485283869698</v>
      </c>
      <c r="O5639">
        <v>70.522293765991293</v>
      </c>
      <c r="P5639">
        <v>74.371497618655297</v>
      </c>
      <c r="Q5639" t="s">
        <v>16</v>
      </c>
      <c r="R5639">
        <v>-0.41023485283869698</v>
      </c>
      <c r="S5639">
        <v>-0.316748959404276</v>
      </c>
      <c r="T5639">
        <v>-0.12153599184700201</v>
      </c>
      <c r="U5639">
        <v>1.34133419261004E-2</v>
      </c>
      <c r="V5639">
        <v>0.148362675699203</v>
      </c>
      <c r="W5639">
        <v>0.34357564325647699</v>
      </c>
      <c r="X5639">
        <v>0.43706153669089698</v>
      </c>
      <c r="Y5639">
        <v>1.5887961631107402E-2</v>
      </c>
    </row>
    <row r="5640" spans="1:25" x14ac:dyDescent="0.2">
      <c r="A5640" t="s">
        <v>901</v>
      </c>
      <c r="B5640" t="s">
        <v>31</v>
      </c>
      <c r="C5640" t="s">
        <v>759</v>
      </c>
      <c r="D5640" t="s">
        <v>27</v>
      </c>
      <c r="E5640" t="s">
        <v>14</v>
      </c>
      <c r="F5640">
        <v>23</v>
      </c>
      <c r="G5640">
        <v>3927</v>
      </c>
      <c r="H5640">
        <v>5230</v>
      </c>
      <c r="I5640">
        <v>0.74927795360568505</v>
      </c>
      <c r="J5640">
        <v>0.749254445222862</v>
      </c>
      <c r="K5640">
        <v>-2.3508382822501298E-5</v>
      </c>
      <c r="L5640">
        <v>0.235165629408878</v>
      </c>
      <c r="M5640">
        <v>0.38682395199478198</v>
      </c>
      <c r="N5640">
        <v>-0.38687096876042698</v>
      </c>
      <c r="O5640">
        <v>70.044272254356301</v>
      </c>
      <c r="P5640">
        <v>74.371497618655297</v>
      </c>
      <c r="Q5640" t="s">
        <v>16</v>
      </c>
      <c r="R5640">
        <v>-0.38687096876042698</v>
      </c>
      <c r="S5640">
        <v>-0.30150584528500401</v>
      </c>
      <c r="T5640">
        <v>-0.12325029819307499</v>
      </c>
      <c r="U5640">
        <v>-2.3508382822501298E-5</v>
      </c>
      <c r="V5640">
        <v>0.12320328142743001</v>
      </c>
      <c r="W5640">
        <v>0.30145882851935901</v>
      </c>
      <c r="X5640">
        <v>0.38682395199478198</v>
      </c>
      <c r="Y5640">
        <v>-3.1375700167529698E-5</v>
      </c>
    </row>
    <row r="5641" spans="1:25" x14ac:dyDescent="0.2">
      <c r="A5641" t="s">
        <v>902</v>
      </c>
      <c r="B5641" t="s">
        <v>31</v>
      </c>
      <c r="C5641" t="s">
        <v>759</v>
      </c>
      <c r="D5641" t="s">
        <v>27</v>
      </c>
      <c r="E5641" t="s">
        <v>14</v>
      </c>
      <c r="F5641">
        <v>24</v>
      </c>
      <c r="G5641">
        <v>3927</v>
      </c>
      <c r="H5641">
        <v>5230</v>
      </c>
      <c r="I5641">
        <v>0.64584949131167602</v>
      </c>
      <c r="J5641">
        <v>0.64211196973071705</v>
      </c>
      <c r="K5641">
        <v>-3.7375215809592999E-3</v>
      </c>
      <c r="L5641">
        <v>0.20323882869256099</v>
      </c>
      <c r="M5641">
        <v>0.33059035161830302</v>
      </c>
      <c r="N5641">
        <v>-0.33806539478022202</v>
      </c>
      <c r="O5641">
        <v>69.657499363381703</v>
      </c>
      <c r="P5641">
        <v>74.371497618655297</v>
      </c>
      <c r="Q5641" t="s">
        <v>16</v>
      </c>
      <c r="R5641">
        <v>-0.33806539478022202</v>
      </c>
      <c r="S5641">
        <v>-0.26428969996482199</v>
      </c>
      <c r="T5641">
        <v>-0.110234667815861</v>
      </c>
      <c r="U5641">
        <v>-3.7375215809592999E-3</v>
      </c>
      <c r="V5641">
        <v>0.102759624653943</v>
      </c>
      <c r="W5641">
        <v>0.256814656802904</v>
      </c>
      <c r="X5641">
        <v>0.33059035161830302</v>
      </c>
      <c r="Y5641">
        <v>-5.8206695360728299E-3</v>
      </c>
    </row>
    <row r="5642" spans="1:25" x14ac:dyDescent="0.2">
      <c r="A5642" t="s">
        <v>2487</v>
      </c>
      <c r="B5642" t="s">
        <v>31</v>
      </c>
      <c r="C5642" t="s">
        <v>759</v>
      </c>
      <c r="D5642" t="s">
        <v>27</v>
      </c>
      <c r="E5642" t="s">
        <v>18</v>
      </c>
      <c r="F5642">
        <v>1</v>
      </c>
      <c r="G5642">
        <v>3927</v>
      </c>
      <c r="H5642">
        <v>5230</v>
      </c>
      <c r="I5642">
        <v>0.59256900942195101</v>
      </c>
      <c r="J5642">
        <v>0.58874828560001802</v>
      </c>
      <c r="K5642">
        <v>-3.8207238219322101E-3</v>
      </c>
      <c r="L5642">
        <v>0.23160629939407701</v>
      </c>
      <c r="M5642">
        <v>0.37717163868132397</v>
      </c>
      <c r="N5642">
        <v>-0.38481308632518801</v>
      </c>
      <c r="O5642">
        <v>69.9447669977082</v>
      </c>
      <c r="P5642">
        <v>74.800687547746406</v>
      </c>
      <c r="Q5642" t="s">
        <v>16</v>
      </c>
      <c r="R5642">
        <v>-0.38481308632518801</v>
      </c>
      <c r="S5642">
        <v>-0.30073999964513798</v>
      </c>
      <c r="T5642">
        <v>-0.125182424704428</v>
      </c>
      <c r="U5642">
        <v>-3.8207238219322101E-3</v>
      </c>
      <c r="V5642">
        <v>0.117540977060564</v>
      </c>
      <c r="W5642">
        <v>0.29309855200127399</v>
      </c>
      <c r="X5642">
        <v>0.37717163868132397</v>
      </c>
      <c r="Y5642">
        <v>-6.4895710363527502E-3</v>
      </c>
    </row>
    <row r="5643" spans="1:25" x14ac:dyDescent="0.2">
      <c r="A5643" t="s">
        <v>2488</v>
      </c>
      <c r="B5643" t="s">
        <v>31</v>
      </c>
      <c r="C5643" t="s">
        <v>759</v>
      </c>
      <c r="D5643" t="s">
        <v>27</v>
      </c>
      <c r="E5643" t="s">
        <v>18</v>
      </c>
      <c r="F5643">
        <v>2</v>
      </c>
      <c r="G5643">
        <v>3927</v>
      </c>
      <c r="H5643">
        <v>5230</v>
      </c>
      <c r="I5643">
        <v>0.52809498344792505</v>
      </c>
      <c r="J5643">
        <v>0.526015423764013</v>
      </c>
      <c r="K5643">
        <v>-2.0795596839114899E-3</v>
      </c>
      <c r="L5643">
        <v>0.20383705168510699</v>
      </c>
      <c r="M5643">
        <v>0.33323239033808999</v>
      </c>
      <c r="N5643">
        <v>-0.33739150970591297</v>
      </c>
      <c r="O5643">
        <v>69.407384772090694</v>
      </c>
      <c r="P5643">
        <v>74.800687547746406</v>
      </c>
      <c r="Q5643" t="s">
        <v>16</v>
      </c>
      <c r="R5643">
        <v>-0.33739150970591297</v>
      </c>
      <c r="S5643">
        <v>-0.26339865994421902</v>
      </c>
      <c r="T5643">
        <v>-0.108890174766908</v>
      </c>
      <c r="U5643">
        <v>-2.0795596839114899E-3</v>
      </c>
      <c r="V5643">
        <v>0.104731055399085</v>
      </c>
      <c r="W5643">
        <v>0.25923954057639598</v>
      </c>
      <c r="X5643">
        <v>0.33323239033808999</v>
      </c>
      <c r="Y5643">
        <v>-3.9534195956285201E-3</v>
      </c>
    </row>
    <row r="5644" spans="1:25" x14ac:dyDescent="0.2">
      <c r="A5644" t="s">
        <v>2489</v>
      </c>
      <c r="B5644" t="s">
        <v>31</v>
      </c>
      <c r="C5644" t="s">
        <v>759</v>
      </c>
      <c r="D5644" t="s">
        <v>27</v>
      </c>
      <c r="E5644" t="s">
        <v>18</v>
      </c>
      <c r="F5644">
        <v>3</v>
      </c>
      <c r="G5644">
        <v>3927</v>
      </c>
      <c r="H5644">
        <v>5230</v>
      </c>
      <c r="I5644">
        <v>0.48106264323911402</v>
      </c>
      <c r="J5644">
        <v>0.48277162784632</v>
      </c>
      <c r="K5644">
        <v>1.70898460720587E-3</v>
      </c>
      <c r="L5644">
        <v>0.18187560281689699</v>
      </c>
      <c r="M5644">
        <v>0.300894351241001</v>
      </c>
      <c r="N5644">
        <v>-0.29747638202658899</v>
      </c>
      <c r="O5644">
        <v>69.148714031067001</v>
      </c>
      <c r="P5644">
        <v>74.800687547746406</v>
      </c>
      <c r="Q5644" t="s">
        <v>16</v>
      </c>
      <c r="R5644">
        <v>-0.29747638202658899</v>
      </c>
      <c r="S5644">
        <v>-0.23145553820405501</v>
      </c>
      <c r="T5644">
        <v>-9.3593831268847905E-2</v>
      </c>
      <c r="U5644">
        <v>1.70898460720587E-3</v>
      </c>
      <c r="V5644">
        <v>9.7011800483259594E-2</v>
      </c>
      <c r="W5644">
        <v>0.23487350741846699</v>
      </c>
      <c r="X5644">
        <v>0.300894351241001</v>
      </c>
      <c r="Y5644">
        <v>3.5399441653805801E-3</v>
      </c>
    </row>
    <row r="5645" spans="1:25" x14ac:dyDescent="0.2">
      <c r="A5645" t="s">
        <v>2490</v>
      </c>
      <c r="B5645" t="s">
        <v>31</v>
      </c>
      <c r="C5645" t="s">
        <v>759</v>
      </c>
      <c r="D5645" t="s">
        <v>27</v>
      </c>
      <c r="E5645" t="s">
        <v>18</v>
      </c>
      <c r="F5645">
        <v>4</v>
      </c>
      <c r="G5645">
        <v>3927</v>
      </c>
      <c r="H5645">
        <v>5230</v>
      </c>
      <c r="I5645">
        <v>0.44969505984211899</v>
      </c>
      <c r="J5645">
        <v>0.45288840128702401</v>
      </c>
      <c r="K5645">
        <v>3.1933414449050201E-3</v>
      </c>
      <c r="L5645">
        <v>0.16655226945370899</v>
      </c>
      <c r="M5645">
        <v>0.27717182469625601</v>
      </c>
      <c r="N5645">
        <v>-0.27078514180644497</v>
      </c>
      <c r="O5645">
        <v>68.823300229182607</v>
      </c>
      <c r="P5645">
        <v>74.800687547746406</v>
      </c>
      <c r="Q5645" t="s">
        <v>16</v>
      </c>
      <c r="R5645">
        <v>-0.27078514180644497</v>
      </c>
      <c r="S5645">
        <v>-0.210326667994749</v>
      </c>
      <c r="T5645">
        <v>-8.4080047748838205E-2</v>
      </c>
      <c r="U5645">
        <v>3.1933414449050201E-3</v>
      </c>
      <c r="V5645">
        <v>9.0466730638648296E-2</v>
      </c>
      <c r="W5645">
        <v>0.21671335088455901</v>
      </c>
      <c r="X5645">
        <v>0.27717182469625601</v>
      </c>
      <c r="Y5645">
        <v>7.0510559242191696E-3</v>
      </c>
    </row>
    <row r="5646" spans="1:25" x14ac:dyDescent="0.2">
      <c r="A5646" t="s">
        <v>2491</v>
      </c>
      <c r="B5646" t="s">
        <v>31</v>
      </c>
      <c r="C5646" t="s">
        <v>759</v>
      </c>
      <c r="D5646" t="s">
        <v>27</v>
      </c>
      <c r="E5646" t="s">
        <v>18</v>
      </c>
      <c r="F5646">
        <v>5</v>
      </c>
      <c r="G5646">
        <v>3927</v>
      </c>
      <c r="H5646">
        <v>5230</v>
      </c>
      <c r="I5646">
        <v>0.430538961038961</v>
      </c>
      <c r="J5646">
        <v>0.435377431564344</v>
      </c>
      <c r="K5646">
        <v>4.8384705253833298E-3</v>
      </c>
      <c r="L5646">
        <v>0.15526904304723399</v>
      </c>
      <c r="M5646">
        <v>0.26025604633808302</v>
      </c>
      <c r="N5646">
        <v>-0.25057910528731703</v>
      </c>
      <c r="O5646">
        <v>68.553475935828899</v>
      </c>
      <c r="P5646">
        <v>74.800687547746406</v>
      </c>
      <c r="Q5646" t="s">
        <v>16</v>
      </c>
      <c r="R5646">
        <v>-0.25057910528731703</v>
      </c>
      <c r="S5646">
        <v>-0.194216442661171</v>
      </c>
      <c r="T5646">
        <v>-7.6522508031367398E-2</v>
      </c>
      <c r="U5646">
        <v>4.8384705253833298E-3</v>
      </c>
      <c r="V5646">
        <v>8.6199449082134005E-2</v>
      </c>
      <c r="W5646">
        <v>0.20389338371193699</v>
      </c>
      <c r="X5646">
        <v>0.26025604633808302</v>
      </c>
      <c r="Y5646">
        <v>1.11132782147167E-2</v>
      </c>
    </row>
    <row r="5647" spans="1:25" x14ac:dyDescent="0.2">
      <c r="A5647" t="s">
        <v>2492</v>
      </c>
      <c r="B5647" t="s">
        <v>31</v>
      </c>
      <c r="C5647" t="s">
        <v>759</v>
      </c>
      <c r="D5647" t="s">
        <v>27</v>
      </c>
      <c r="E5647" t="s">
        <v>18</v>
      </c>
      <c r="F5647">
        <v>6</v>
      </c>
      <c r="G5647">
        <v>3927</v>
      </c>
      <c r="H5647">
        <v>5230</v>
      </c>
      <c r="I5647">
        <v>0.42267214158390598</v>
      </c>
      <c r="J5647">
        <v>0.43234293792098299</v>
      </c>
      <c r="K5647">
        <v>9.6707963370764004E-3</v>
      </c>
      <c r="L5647">
        <v>0.15474124078288401</v>
      </c>
      <c r="M5647">
        <v>0.26422013742492101</v>
      </c>
      <c r="N5647">
        <v>-0.24487854475076801</v>
      </c>
      <c r="O5647">
        <v>68.167736185383205</v>
      </c>
      <c r="P5647">
        <v>74.800687547746406</v>
      </c>
      <c r="Q5647" t="s">
        <v>16</v>
      </c>
      <c r="R5647">
        <v>-0.24487854475076801</v>
      </c>
      <c r="S5647">
        <v>-0.188707474346581</v>
      </c>
      <c r="T5647">
        <v>-7.1413613833155004E-2</v>
      </c>
      <c r="U5647">
        <v>9.6707963370764004E-3</v>
      </c>
      <c r="V5647">
        <v>9.0755206507307798E-2</v>
      </c>
      <c r="W5647">
        <v>0.208049067020734</v>
      </c>
      <c r="X5647">
        <v>0.26422013742492101</v>
      </c>
      <c r="Y5647">
        <v>2.2368345794152599E-2</v>
      </c>
    </row>
    <row r="5648" spans="1:25" x14ac:dyDescent="0.2">
      <c r="A5648" t="s">
        <v>2493</v>
      </c>
      <c r="B5648" t="s">
        <v>31</v>
      </c>
      <c r="C5648" t="s">
        <v>759</v>
      </c>
      <c r="D5648" t="s">
        <v>27</v>
      </c>
      <c r="E5648" t="s">
        <v>18</v>
      </c>
      <c r="F5648">
        <v>7</v>
      </c>
      <c r="G5648">
        <v>3927</v>
      </c>
      <c r="H5648">
        <v>5230</v>
      </c>
      <c r="I5648">
        <v>0.43159905780494001</v>
      </c>
      <c r="J5648">
        <v>0.44005474258800997</v>
      </c>
      <c r="K5648">
        <v>8.4556847830701796E-3</v>
      </c>
      <c r="L5648">
        <v>0.16826608776843699</v>
      </c>
      <c r="M5648">
        <v>0.28525339916214998</v>
      </c>
      <c r="N5648">
        <v>-0.268342029596009</v>
      </c>
      <c r="O5648">
        <v>68.610593328240398</v>
      </c>
      <c r="P5648">
        <v>74.800687547746406</v>
      </c>
      <c r="Q5648" t="s">
        <v>16</v>
      </c>
      <c r="R5648">
        <v>-0.268342029596009</v>
      </c>
      <c r="S5648">
        <v>-0.207261439736067</v>
      </c>
      <c r="T5648">
        <v>-7.9715745207591004E-2</v>
      </c>
      <c r="U5648">
        <v>8.4556847830701796E-3</v>
      </c>
      <c r="V5648">
        <v>9.6627114773731398E-2</v>
      </c>
      <c r="W5648">
        <v>0.22417280930220701</v>
      </c>
      <c r="X5648">
        <v>0.28525339916214998</v>
      </c>
      <c r="Y5648">
        <v>1.9215074773064299E-2</v>
      </c>
    </row>
    <row r="5649" spans="1:25" x14ac:dyDescent="0.2">
      <c r="A5649" t="s">
        <v>2494</v>
      </c>
      <c r="B5649" t="s">
        <v>31</v>
      </c>
      <c r="C5649" t="s">
        <v>759</v>
      </c>
      <c r="D5649" t="s">
        <v>27</v>
      </c>
      <c r="E5649" t="s">
        <v>18</v>
      </c>
      <c r="F5649">
        <v>8</v>
      </c>
      <c r="G5649">
        <v>3927</v>
      </c>
      <c r="H5649">
        <v>5230</v>
      </c>
      <c r="I5649">
        <v>0.47419544181308898</v>
      </c>
      <c r="J5649">
        <v>0.47693713306357199</v>
      </c>
      <c r="K5649">
        <v>2.7416912504828498E-3</v>
      </c>
      <c r="L5649">
        <v>0.202439502324923</v>
      </c>
      <c r="M5649">
        <v>0.33575467257497998</v>
      </c>
      <c r="N5649">
        <v>-0.33027129007401501</v>
      </c>
      <c r="O5649">
        <v>71.196485867074102</v>
      </c>
      <c r="P5649">
        <v>74.800687547746406</v>
      </c>
      <c r="Q5649" t="s">
        <v>16</v>
      </c>
      <c r="R5649">
        <v>-0.33027129007401501</v>
      </c>
      <c r="S5649">
        <v>-0.25678575073006799</v>
      </c>
      <c r="T5649">
        <v>-0.10333660796777699</v>
      </c>
      <c r="U5649">
        <v>2.7416912504828498E-3</v>
      </c>
      <c r="V5649">
        <v>0.10881999046874199</v>
      </c>
      <c r="W5649">
        <v>0.26226913323103401</v>
      </c>
      <c r="X5649">
        <v>0.33575467257497998</v>
      </c>
      <c r="Y5649">
        <v>5.7485380365998899E-3</v>
      </c>
    </row>
    <row r="5650" spans="1:25" x14ac:dyDescent="0.2">
      <c r="A5650" t="s">
        <v>2495</v>
      </c>
      <c r="B5650" t="s">
        <v>31</v>
      </c>
      <c r="C5650" t="s">
        <v>759</v>
      </c>
      <c r="D5650" t="s">
        <v>27</v>
      </c>
      <c r="E5650" t="s">
        <v>18</v>
      </c>
      <c r="F5650">
        <v>9</v>
      </c>
      <c r="G5650">
        <v>3927</v>
      </c>
      <c r="H5650">
        <v>5230</v>
      </c>
      <c r="I5650">
        <v>0.54210555131143401</v>
      </c>
      <c r="J5650">
        <v>0.52443906868994705</v>
      </c>
      <c r="K5650">
        <v>-1.7666482621486498E-2</v>
      </c>
      <c r="L5650">
        <v>0.24041724729289099</v>
      </c>
      <c r="M5650">
        <v>0.377819889175319</v>
      </c>
      <c r="N5650">
        <v>-0.41315285441829203</v>
      </c>
      <c r="O5650">
        <v>74.216526610644294</v>
      </c>
      <c r="P5650">
        <v>74.800687547746406</v>
      </c>
      <c r="Q5650" t="s">
        <v>16</v>
      </c>
      <c r="R5650">
        <v>-0.41315285441829203</v>
      </c>
      <c r="S5650">
        <v>-0.32588139365097302</v>
      </c>
      <c r="T5650">
        <v>-0.143645120202961</v>
      </c>
      <c r="U5650">
        <v>-1.7666482621486498E-2</v>
      </c>
      <c r="V5650">
        <v>0.108312154959988</v>
      </c>
      <c r="W5650">
        <v>0.29054842840799999</v>
      </c>
      <c r="X5650">
        <v>0.377819889175319</v>
      </c>
      <c r="Y5650">
        <v>-3.3686435043097603E-2</v>
      </c>
    </row>
    <row r="5651" spans="1:25" x14ac:dyDescent="0.2">
      <c r="A5651" t="s">
        <v>2496</v>
      </c>
      <c r="B5651" t="s">
        <v>31</v>
      </c>
      <c r="C5651" t="s">
        <v>759</v>
      </c>
      <c r="D5651" t="s">
        <v>27</v>
      </c>
      <c r="E5651" t="s">
        <v>18</v>
      </c>
      <c r="F5651">
        <v>10</v>
      </c>
      <c r="G5651">
        <v>3927</v>
      </c>
      <c r="H5651">
        <v>5230</v>
      </c>
      <c r="I5651">
        <v>0.63287140310669698</v>
      </c>
      <c r="J5651">
        <v>0.59975962613843303</v>
      </c>
      <c r="K5651">
        <v>-3.3111776968264603E-2</v>
      </c>
      <c r="L5651">
        <v>0.27861179219765297</v>
      </c>
      <c r="M5651">
        <v>0.42520462119687402</v>
      </c>
      <c r="N5651">
        <v>-0.49142817513340298</v>
      </c>
      <c r="O5651">
        <v>77.6687293099058</v>
      </c>
      <c r="P5651">
        <v>74.800687547746406</v>
      </c>
      <c r="Q5651" t="s">
        <v>16</v>
      </c>
      <c r="R5651">
        <v>-0.49142817513340298</v>
      </c>
      <c r="S5651">
        <v>-0.390292094565655</v>
      </c>
      <c r="T5651">
        <v>-0.17910435607983499</v>
      </c>
      <c r="U5651">
        <v>-3.3111776968264603E-2</v>
      </c>
      <c r="V5651">
        <v>0.112880802143305</v>
      </c>
      <c r="W5651">
        <v>0.32406854062912599</v>
      </c>
      <c r="X5651">
        <v>0.42520462119687402</v>
      </c>
      <c r="Y5651">
        <v>-5.5208412712699002E-2</v>
      </c>
    </row>
    <row r="5652" spans="1:25" x14ac:dyDescent="0.2">
      <c r="A5652" t="s">
        <v>2497</v>
      </c>
      <c r="B5652" t="s">
        <v>31</v>
      </c>
      <c r="C5652" t="s">
        <v>759</v>
      </c>
      <c r="D5652" t="s">
        <v>27</v>
      </c>
      <c r="E5652" t="s">
        <v>18</v>
      </c>
      <c r="F5652">
        <v>11</v>
      </c>
      <c r="G5652">
        <v>3927</v>
      </c>
      <c r="H5652">
        <v>5230</v>
      </c>
      <c r="I5652">
        <v>0.72135459638400801</v>
      </c>
      <c r="J5652">
        <v>0.68505734114260297</v>
      </c>
      <c r="K5652">
        <v>-3.6297255241405001E-2</v>
      </c>
      <c r="L5652">
        <v>0.32077372981392999</v>
      </c>
      <c r="M5652">
        <v>0.49137553030251002</v>
      </c>
      <c r="N5652">
        <v>-0.56397004078531998</v>
      </c>
      <c r="O5652">
        <v>79.602699261522801</v>
      </c>
      <c r="P5652">
        <v>74.800687547746406</v>
      </c>
      <c r="Q5652" t="s">
        <v>16</v>
      </c>
      <c r="R5652">
        <v>-0.56397004078531998</v>
      </c>
      <c r="S5652">
        <v>-0.44752917686286298</v>
      </c>
      <c r="T5652">
        <v>-0.20438268966390399</v>
      </c>
      <c r="U5652">
        <v>-3.6297255241405001E-2</v>
      </c>
      <c r="V5652">
        <v>0.13178817918109401</v>
      </c>
      <c r="W5652">
        <v>0.37493466638005302</v>
      </c>
      <c r="X5652">
        <v>0.49137553030251002</v>
      </c>
      <c r="Y5652">
        <v>-5.2984258486837098E-2</v>
      </c>
    </row>
    <row r="5653" spans="1:25" x14ac:dyDescent="0.2">
      <c r="A5653" t="s">
        <v>2498</v>
      </c>
      <c r="B5653" t="s">
        <v>31</v>
      </c>
      <c r="C5653" t="s">
        <v>759</v>
      </c>
      <c r="D5653" t="s">
        <v>27</v>
      </c>
      <c r="E5653" t="s">
        <v>18</v>
      </c>
      <c r="F5653">
        <v>12</v>
      </c>
      <c r="G5653">
        <v>3927</v>
      </c>
      <c r="H5653">
        <v>5230</v>
      </c>
      <c r="I5653">
        <v>0.80928074866310196</v>
      </c>
      <c r="J5653">
        <v>0.75819120245392702</v>
      </c>
      <c r="K5653">
        <v>-5.10895462091744E-2</v>
      </c>
      <c r="L5653">
        <v>0.35015920096556602</v>
      </c>
      <c r="M5653">
        <v>0.52492233937918098</v>
      </c>
      <c r="N5653">
        <v>-0.62710143179752997</v>
      </c>
      <c r="O5653">
        <v>80.779475426534205</v>
      </c>
      <c r="P5653">
        <v>74.800687547746406</v>
      </c>
      <c r="Q5653" t="s">
        <v>16</v>
      </c>
      <c r="R5653">
        <v>-0.62710143179752997</v>
      </c>
      <c r="S5653">
        <v>-0.49999364184702999</v>
      </c>
      <c r="T5653">
        <v>-0.23457296751513099</v>
      </c>
      <c r="U5653">
        <v>-5.10895462091744E-2</v>
      </c>
      <c r="V5653">
        <v>0.13239387509678199</v>
      </c>
      <c r="W5653">
        <v>0.397814549428681</v>
      </c>
      <c r="X5653">
        <v>0.52492233937918098</v>
      </c>
      <c r="Y5653">
        <v>-6.7383459533453094E-2</v>
      </c>
    </row>
    <row r="5654" spans="1:25" x14ac:dyDescent="0.2">
      <c r="A5654" t="s">
        <v>2499</v>
      </c>
      <c r="B5654" t="s">
        <v>31</v>
      </c>
      <c r="C5654" t="s">
        <v>759</v>
      </c>
      <c r="D5654" t="s">
        <v>27</v>
      </c>
      <c r="E5654" t="s">
        <v>18</v>
      </c>
      <c r="F5654">
        <v>13</v>
      </c>
      <c r="G5654">
        <v>3927</v>
      </c>
      <c r="H5654">
        <v>5230</v>
      </c>
      <c r="I5654">
        <v>0.87689928698752195</v>
      </c>
      <c r="J5654">
        <v>0.840742740764442</v>
      </c>
      <c r="K5654">
        <v>-3.6156546223080101E-2</v>
      </c>
      <c r="L5654">
        <v>0.38512591965968201</v>
      </c>
      <c r="M5654">
        <v>0.59737559161709697</v>
      </c>
      <c r="N5654">
        <v>-0.66968868406325799</v>
      </c>
      <c r="O5654">
        <v>81.4455564043799</v>
      </c>
      <c r="P5654">
        <v>74.800687547746406</v>
      </c>
      <c r="Q5654" t="s">
        <v>16</v>
      </c>
      <c r="R5654">
        <v>-0.66968868406325799</v>
      </c>
      <c r="S5654">
        <v>-0.52988797522679298</v>
      </c>
      <c r="T5654">
        <v>-0.23796252812475399</v>
      </c>
      <c r="U5654">
        <v>-3.6156546223080101E-2</v>
      </c>
      <c r="V5654">
        <v>0.165649435678593</v>
      </c>
      <c r="W5654">
        <v>0.45757488278063302</v>
      </c>
      <c r="X5654">
        <v>0.59737559161709697</v>
      </c>
      <c r="Y5654">
        <v>-4.3005481308354597E-2</v>
      </c>
    </row>
    <row r="5655" spans="1:25" x14ac:dyDescent="0.2">
      <c r="A5655" t="s">
        <v>2500</v>
      </c>
      <c r="B5655" t="s">
        <v>31</v>
      </c>
      <c r="C5655" t="s">
        <v>759</v>
      </c>
      <c r="D5655" t="s">
        <v>27</v>
      </c>
      <c r="E5655" t="s">
        <v>18</v>
      </c>
      <c r="F5655">
        <v>14</v>
      </c>
      <c r="G5655">
        <v>3927</v>
      </c>
      <c r="H5655">
        <v>5230</v>
      </c>
      <c r="I5655">
        <v>0.933631270690094</v>
      </c>
      <c r="J5655">
        <v>0.90429981441436202</v>
      </c>
      <c r="K5655">
        <v>-2.9331456275732599E-2</v>
      </c>
      <c r="L5655">
        <v>0.40571629928664998</v>
      </c>
      <c r="M5655">
        <v>0.63807185605080696</v>
      </c>
      <c r="N5655">
        <v>-0.69673476860227201</v>
      </c>
      <c r="O5655">
        <v>81.9135472370766</v>
      </c>
      <c r="P5655">
        <v>74.800687547746406</v>
      </c>
      <c r="Q5655" t="s">
        <v>16</v>
      </c>
      <c r="R5655">
        <v>-0.69673476860227201</v>
      </c>
      <c r="S5655">
        <v>-0.54945975196121799</v>
      </c>
      <c r="T5655">
        <v>-0.24192679710193701</v>
      </c>
      <c r="U5655">
        <v>-2.9331456275732599E-2</v>
      </c>
      <c r="V5655">
        <v>0.18326388455047199</v>
      </c>
      <c r="W5655">
        <v>0.49079683940975299</v>
      </c>
      <c r="X5655">
        <v>0.63807185605080696</v>
      </c>
      <c r="Y5655">
        <v>-3.2435543840875498E-2</v>
      </c>
    </row>
    <row r="5656" spans="1:25" x14ac:dyDescent="0.2">
      <c r="A5656" t="s">
        <v>2501</v>
      </c>
      <c r="B5656" t="s">
        <v>31</v>
      </c>
      <c r="C5656" t="s">
        <v>759</v>
      </c>
      <c r="D5656" t="s">
        <v>27</v>
      </c>
      <c r="E5656" t="s">
        <v>18</v>
      </c>
      <c r="F5656">
        <v>15</v>
      </c>
      <c r="G5656">
        <v>3927</v>
      </c>
      <c r="H5656">
        <v>5230</v>
      </c>
      <c r="I5656">
        <v>0.97276559714794997</v>
      </c>
      <c r="J5656">
        <v>0.95079425531045503</v>
      </c>
      <c r="K5656">
        <v>-2.19713418374946E-2</v>
      </c>
      <c r="L5656">
        <v>0.421333769389173</v>
      </c>
      <c r="M5656">
        <v>0.67112270880769498</v>
      </c>
      <c r="N5656">
        <v>-0.71506539248268397</v>
      </c>
      <c r="O5656">
        <v>82.020473644003104</v>
      </c>
      <c r="P5656">
        <v>74.800687547746406</v>
      </c>
      <c r="Q5656" t="s">
        <v>16</v>
      </c>
      <c r="R5656">
        <v>-0.71506539248268397</v>
      </c>
      <c r="S5656">
        <v>-0.56212123419441495</v>
      </c>
      <c r="T5656">
        <v>-0.24275023699742099</v>
      </c>
      <c r="U5656">
        <v>-2.19713418374946E-2</v>
      </c>
      <c r="V5656">
        <v>0.198807553322432</v>
      </c>
      <c r="W5656">
        <v>0.51817855051942496</v>
      </c>
      <c r="X5656">
        <v>0.67112270880769498</v>
      </c>
      <c r="Y5656">
        <v>-2.3108408275269301E-2</v>
      </c>
    </row>
    <row r="5657" spans="1:25" x14ac:dyDescent="0.2">
      <c r="A5657" t="s">
        <v>2502</v>
      </c>
      <c r="B5657" t="s">
        <v>31</v>
      </c>
      <c r="C5657" t="s">
        <v>759</v>
      </c>
      <c r="D5657" t="s">
        <v>27</v>
      </c>
      <c r="E5657" t="s">
        <v>18</v>
      </c>
      <c r="F5657">
        <v>16</v>
      </c>
      <c r="G5657">
        <v>3927</v>
      </c>
      <c r="H5657">
        <v>5230</v>
      </c>
      <c r="I5657">
        <v>0.99430494015788096</v>
      </c>
      <c r="J5657">
        <v>0.974941697353085</v>
      </c>
      <c r="K5657">
        <v>-1.9363242804796399E-2</v>
      </c>
      <c r="L5657">
        <v>0.42832368016440697</v>
      </c>
      <c r="M5657">
        <v>0.68522921106565404</v>
      </c>
      <c r="N5657">
        <v>-0.72395569667524695</v>
      </c>
      <c r="O5657">
        <v>80.913852813852799</v>
      </c>
      <c r="P5657">
        <v>74.800687547746406</v>
      </c>
      <c r="Q5657" t="s">
        <v>16</v>
      </c>
      <c r="R5657">
        <v>-0.72395569667524695</v>
      </c>
      <c r="S5657">
        <v>-0.56847420077556698</v>
      </c>
      <c r="T5657">
        <v>-0.243804851210946</v>
      </c>
      <c r="U5657">
        <v>-1.9363242804796399E-2</v>
      </c>
      <c r="V5657">
        <v>0.20507836560135301</v>
      </c>
      <c r="W5657">
        <v>0.52974771516597396</v>
      </c>
      <c r="X5657">
        <v>0.68522921106565404</v>
      </c>
      <c r="Y5657">
        <v>-1.9860923845360801E-2</v>
      </c>
    </row>
    <row r="5658" spans="1:25" x14ac:dyDescent="0.2">
      <c r="A5658" t="s">
        <v>2503</v>
      </c>
      <c r="B5658" t="s">
        <v>31</v>
      </c>
      <c r="C5658" t="s">
        <v>759</v>
      </c>
      <c r="D5658" t="s">
        <v>27</v>
      </c>
      <c r="E5658" t="s">
        <v>18</v>
      </c>
      <c r="F5658">
        <v>17</v>
      </c>
      <c r="G5658">
        <v>3927</v>
      </c>
      <c r="H5658">
        <v>5230</v>
      </c>
      <c r="I5658">
        <v>0.98291914947797299</v>
      </c>
      <c r="J5658">
        <v>0.97979676869396304</v>
      </c>
      <c r="K5658">
        <v>-3.12238078400995E-3</v>
      </c>
      <c r="L5658">
        <v>0.43338324652197902</v>
      </c>
      <c r="M5658">
        <v>0.70979305974464602</v>
      </c>
      <c r="N5658">
        <v>-0.71603782131266602</v>
      </c>
      <c r="O5658">
        <v>79.198370257193801</v>
      </c>
      <c r="P5658">
        <v>74.800687547746406</v>
      </c>
      <c r="Q5658" t="s">
        <v>17</v>
      </c>
      <c r="R5658">
        <v>-0.71603782131266602</v>
      </c>
      <c r="S5658">
        <v>-0.55871970282518701</v>
      </c>
      <c r="T5658">
        <v>-0.23021520196152701</v>
      </c>
      <c r="U5658">
        <v>-3.12238078400995E-3</v>
      </c>
      <c r="V5658">
        <v>0.223970440393507</v>
      </c>
      <c r="W5658">
        <v>0.55247494125716701</v>
      </c>
      <c r="X5658">
        <v>0.70979305974464602</v>
      </c>
      <c r="Y5658">
        <v>-3.18676370832696E-3</v>
      </c>
    </row>
    <row r="5659" spans="1:25" x14ac:dyDescent="0.2">
      <c r="A5659" t="s">
        <v>2504</v>
      </c>
      <c r="B5659" t="s">
        <v>31</v>
      </c>
      <c r="C5659" t="s">
        <v>759</v>
      </c>
      <c r="D5659" t="s">
        <v>27</v>
      </c>
      <c r="E5659" t="s">
        <v>18</v>
      </c>
      <c r="F5659">
        <v>18</v>
      </c>
      <c r="G5659">
        <v>3927</v>
      </c>
      <c r="H5659">
        <v>5230</v>
      </c>
      <c r="I5659">
        <v>0.95591749427043504</v>
      </c>
      <c r="J5659">
        <v>0.96472505320322699</v>
      </c>
      <c r="K5659">
        <v>8.8075589327920607E-3</v>
      </c>
      <c r="L5659">
        <v>0.42352112454044799</v>
      </c>
      <c r="M5659">
        <v>0.70549980880182905</v>
      </c>
      <c r="N5659">
        <v>-0.68788469093624505</v>
      </c>
      <c r="O5659">
        <v>76.990909090909099</v>
      </c>
      <c r="P5659">
        <v>74.800687547746406</v>
      </c>
      <c r="Q5659" t="s">
        <v>17</v>
      </c>
      <c r="R5659">
        <v>-0.68788469093624505</v>
      </c>
      <c r="S5659">
        <v>-0.53414652272806196</v>
      </c>
      <c r="T5659">
        <v>-0.213117510326403</v>
      </c>
      <c r="U5659">
        <v>8.8075589327920607E-3</v>
      </c>
      <c r="V5659">
        <v>0.230732628191987</v>
      </c>
      <c r="W5659">
        <v>0.55176164059364696</v>
      </c>
      <c r="X5659">
        <v>0.70549980880182905</v>
      </c>
      <c r="Y5659">
        <v>9.1296052730753304E-3</v>
      </c>
    </row>
    <row r="5660" spans="1:25" x14ac:dyDescent="0.2">
      <c r="A5660" t="s">
        <v>2505</v>
      </c>
      <c r="B5660" t="s">
        <v>31</v>
      </c>
      <c r="C5660" t="s">
        <v>759</v>
      </c>
      <c r="D5660" t="s">
        <v>27</v>
      </c>
      <c r="E5660" t="s">
        <v>18</v>
      </c>
      <c r="F5660">
        <v>19</v>
      </c>
      <c r="G5660">
        <v>3927</v>
      </c>
      <c r="H5660">
        <v>5230</v>
      </c>
      <c r="I5660">
        <v>0.90040934555640495</v>
      </c>
      <c r="J5660">
        <v>0.91234256120680102</v>
      </c>
      <c r="K5660">
        <v>1.1933215650396499E-2</v>
      </c>
      <c r="L5660">
        <v>0.41130534571559901</v>
      </c>
      <c r="M5660">
        <v>0.688530509352557</v>
      </c>
      <c r="N5660">
        <v>-0.66466407805176397</v>
      </c>
      <c r="O5660">
        <v>74.385510567863506</v>
      </c>
      <c r="P5660">
        <v>74.800687547746406</v>
      </c>
      <c r="Q5660" t="s">
        <v>17</v>
      </c>
      <c r="R5660">
        <v>-0.66466407805176397</v>
      </c>
      <c r="S5660">
        <v>-0.515360237557001</v>
      </c>
      <c r="T5660">
        <v>-0.20359078550457699</v>
      </c>
      <c r="U5660">
        <v>1.1933215650396499E-2</v>
      </c>
      <c r="V5660">
        <v>0.22745721680537001</v>
      </c>
      <c r="W5660">
        <v>0.53922666885779402</v>
      </c>
      <c r="X5660">
        <v>0.688530509352557</v>
      </c>
      <c r="Y5660">
        <v>1.3079753327096599E-2</v>
      </c>
    </row>
    <row r="5661" spans="1:25" x14ac:dyDescent="0.2">
      <c r="A5661" t="s">
        <v>2506</v>
      </c>
      <c r="B5661" t="s">
        <v>31</v>
      </c>
      <c r="C5661" t="s">
        <v>759</v>
      </c>
      <c r="D5661" t="s">
        <v>27</v>
      </c>
      <c r="E5661" t="s">
        <v>18</v>
      </c>
      <c r="F5661">
        <v>20</v>
      </c>
      <c r="G5661">
        <v>3927</v>
      </c>
      <c r="H5661">
        <v>5230</v>
      </c>
      <c r="I5661">
        <v>0.850940539852305</v>
      </c>
      <c r="J5661">
        <v>0.87115406734199297</v>
      </c>
      <c r="K5661">
        <v>2.0213527489688399E-2</v>
      </c>
      <c r="L5661">
        <v>0.38607925779646302</v>
      </c>
      <c r="M5661">
        <v>0.65531390656486999</v>
      </c>
      <c r="N5661">
        <v>-0.61488685158549305</v>
      </c>
      <c r="O5661">
        <v>71.934632034632003</v>
      </c>
      <c r="P5661">
        <v>74.800687547746406</v>
      </c>
      <c r="Q5661" t="s">
        <v>17</v>
      </c>
      <c r="R5661">
        <v>-0.61488685158549305</v>
      </c>
      <c r="S5661">
        <v>-0.47474008100537701</v>
      </c>
      <c r="T5661">
        <v>-0.182092003595658</v>
      </c>
      <c r="U5661">
        <v>2.0213527489688399E-2</v>
      </c>
      <c r="V5661">
        <v>0.22251905857503501</v>
      </c>
      <c r="W5661">
        <v>0.51516713598475405</v>
      </c>
      <c r="X5661">
        <v>0.65531390656486999</v>
      </c>
      <c r="Y5661">
        <v>2.32031603219882E-2</v>
      </c>
    </row>
    <row r="5662" spans="1:25" x14ac:dyDescent="0.2">
      <c r="A5662" t="s">
        <v>2507</v>
      </c>
      <c r="B5662" t="s">
        <v>31</v>
      </c>
      <c r="C5662" t="s">
        <v>759</v>
      </c>
      <c r="D5662" t="s">
        <v>27</v>
      </c>
      <c r="E5662" t="s">
        <v>18</v>
      </c>
      <c r="F5662">
        <v>21</v>
      </c>
      <c r="G5662">
        <v>3927</v>
      </c>
      <c r="H5662">
        <v>5230</v>
      </c>
      <c r="I5662">
        <v>0.85071390374331601</v>
      </c>
      <c r="J5662">
        <v>0.88537577972042303</v>
      </c>
      <c r="K5662">
        <v>3.4661875977107501E-2</v>
      </c>
      <c r="L5662">
        <v>0.36802346547586601</v>
      </c>
      <c r="M5662">
        <v>0.64006047668490695</v>
      </c>
      <c r="N5662">
        <v>-0.57073672473069204</v>
      </c>
      <c r="O5662">
        <v>70.837916984975806</v>
      </c>
      <c r="P5662">
        <v>74.800687547746406</v>
      </c>
      <c r="Q5662" t="s">
        <v>17</v>
      </c>
      <c r="R5662">
        <v>-0.57073672473069204</v>
      </c>
      <c r="S5662">
        <v>-0.43714420676295301</v>
      </c>
      <c r="T5662">
        <v>-0.15818241993224599</v>
      </c>
      <c r="U5662">
        <v>3.4661875977107501E-2</v>
      </c>
      <c r="V5662">
        <v>0.22750617188646099</v>
      </c>
      <c r="W5662">
        <v>0.50646795871716799</v>
      </c>
      <c r="X5662">
        <v>0.64006047668490695</v>
      </c>
      <c r="Y5662">
        <v>3.9149338361224098E-2</v>
      </c>
    </row>
    <row r="5663" spans="1:25" x14ac:dyDescent="0.2">
      <c r="A5663" t="s">
        <v>2508</v>
      </c>
      <c r="B5663" t="s">
        <v>31</v>
      </c>
      <c r="C5663" t="s">
        <v>759</v>
      </c>
      <c r="D5663" t="s">
        <v>27</v>
      </c>
      <c r="E5663" t="s">
        <v>18</v>
      </c>
      <c r="F5663">
        <v>22</v>
      </c>
      <c r="G5663">
        <v>3927</v>
      </c>
      <c r="H5663">
        <v>5230</v>
      </c>
      <c r="I5663">
        <v>0.81924828113063397</v>
      </c>
      <c r="J5663">
        <v>0.84758282638554105</v>
      </c>
      <c r="K5663">
        <v>2.83345452549068E-2</v>
      </c>
      <c r="L5663">
        <v>0.346250436012909</v>
      </c>
      <c r="M5663">
        <v>0.59791651249614297</v>
      </c>
      <c r="N5663">
        <v>-0.54124742198632902</v>
      </c>
      <c r="O5663">
        <v>70.306824548001003</v>
      </c>
      <c r="P5663">
        <v>74.800687547746406</v>
      </c>
      <c r="Q5663" t="s">
        <v>16</v>
      </c>
      <c r="R5663">
        <v>-0.54124742198632902</v>
      </c>
      <c r="S5663">
        <v>-0.415558513713643</v>
      </c>
      <c r="T5663">
        <v>-0.15310068321585801</v>
      </c>
      <c r="U5663">
        <v>2.83345452549068E-2</v>
      </c>
      <c r="V5663">
        <v>0.20976977372567099</v>
      </c>
      <c r="W5663">
        <v>0.472227604223457</v>
      </c>
      <c r="X5663">
        <v>0.59791651249614297</v>
      </c>
      <c r="Y5663">
        <v>3.34298246411356E-2</v>
      </c>
    </row>
    <row r="5664" spans="1:25" x14ac:dyDescent="0.2">
      <c r="A5664" t="s">
        <v>2509</v>
      </c>
      <c r="B5664" t="s">
        <v>31</v>
      </c>
      <c r="C5664" t="s">
        <v>759</v>
      </c>
      <c r="D5664" t="s">
        <v>27</v>
      </c>
      <c r="E5664" t="s">
        <v>18</v>
      </c>
      <c r="F5664">
        <v>23</v>
      </c>
      <c r="G5664">
        <v>3927</v>
      </c>
      <c r="H5664">
        <v>5230</v>
      </c>
      <c r="I5664">
        <v>0.74498039215686296</v>
      </c>
      <c r="J5664">
        <v>0.76446393577232497</v>
      </c>
      <c r="K5664">
        <v>1.94835436154621E-2</v>
      </c>
      <c r="L5664">
        <v>0.30810964649520001</v>
      </c>
      <c r="M5664">
        <v>0.52632391210006602</v>
      </c>
      <c r="N5664">
        <v>-0.487356824869141</v>
      </c>
      <c r="O5664">
        <v>69.827731092437006</v>
      </c>
      <c r="P5664">
        <v>74.800687547746406</v>
      </c>
      <c r="Q5664" t="s">
        <v>16</v>
      </c>
      <c r="R5664">
        <v>-0.487356824869141</v>
      </c>
      <c r="S5664">
        <v>-0.37551302319138402</v>
      </c>
      <c r="T5664">
        <v>-0.14196591114802301</v>
      </c>
      <c r="U5664">
        <v>1.94835436154621E-2</v>
      </c>
      <c r="V5664">
        <v>0.180932998378947</v>
      </c>
      <c r="W5664">
        <v>0.41448011042230798</v>
      </c>
      <c r="X5664">
        <v>0.52632391210006602</v>
      </c>
      <c r="Y5664">
        <v>2.5486543843011002E-2</v>
      </c>
    </row>
    <row r="5665" spans="1:25" x14ac:dyDescent="0.2">
      <c r="A5665" t="s">
        <v>2510</v>
      </c>
      <c r="B5665" t="s">
        <v>31</v>
      </c>
      <c r="C5665" t="s">
        <v>759</v>
      </c>
      <c r="D5665" t="s">
        <v>27</v>
      </c>
      <c r="E5665" t="s">
        <v>18</v>
      </c>
      <c r="F5665">
        <v>24</v>
      </c>
      <c r="G5665">
        <v>3927</v>
      </c>
      <c r="H5665">
        <v>5230</v>
      </c>
      <c r="I5665">
        <v>0.65086198115609895</v>
      </c>
      <c r="J5665">
        <v>0.66698770741276703</v>
      </c>
      <c r="K5665">
        <v>1.61257262566687E-2</v>
      </c>
      <c r="L5665">
        <v>0.26773859388657201</v>
      </c>
      <c r="M5665">
        <v>0.45655571320007998</v>
      </c>
      <c r="N5665">
        <v>-0.42430426068674298</v>
      </c>
      <c r="O5665">
        <v>69.539623121976106</v>
      </c>
      <c r="P5665">
        <v>74.800687547746406</v>
      </c>
      <c r="Q5665" t="s">
        <v>16</v>
      </c>
      <c r="R5665">
        <v>-0.42430426068674298</v>
      </c>
      <c r="S5665">
        <v>-0.32711515110591699</v>
      </c>
      <c r="T5665">
        <v>-0.12416929693989499</v>
      </c>
      <c r="U5665">
        <v>1.61257262566687E-2</v>
      </c>
      <c r="V5665">
        <v>0.156420749453233</v>
      </c>
      <c r="W5665">
        <v>0.35936660361925399</v>
      </c>
      <c r="X5665">
        <v>0.45655571320007998</v>
      </c>
      <c r="Y5665">
        <v>2.4176946707488999E-2</v>
      </c>
    </row>
    <row r="5666" spans="1:25" x14ac:dyDescent="0.2">
      <c r="A5666" t="s">
        <v>4231</v>
      </c>
      <c r="B5666" t="s">
        <v>31</v>
      </c>
      <c r="C5666" t="s">
        <v>759</v>
      </c>
      <c r="D5666" t="s">
        <v>27</v>
      </c>
      <c r="E5666" t="s">
        <v>29</v>
      </c>
      <c r="F5666">
        <v>1</v>
      </c>
      <c r="G5666">
        <v>3927</v>
      </c>
      <c r="H5666">
        <v>5230</v>
      </c>
      <c r="I5666">
        <v>0.62737076648841394</v>
      </c>
      <c r="J5666">
        <v>0.63290846773424903</v>
      </c>
      <c r="K5666">
        <v>5.5377012458351898E-3</v>
      </c>
      <c r="L5666">
        <v>0.172084075691288</v>
      </c>
      <c r="M5666">
        <v>0.288616005758004</v>
      </c>
      <c r="N5666">
        <v>-0.27754060326633401</v>
      </c>
      <c r="O5666">
        <v>72.296918767506995</v>
      </c>
      <c r="P5666">
        <v>79.801464971015207</v>
      </c>
      <c r="Q5666" t="s">
        <v>16</v>
      </c>
      <c r="R5666">
        <v>-0.27754060326633401</v>
      </c>
      <c r="S5666">
        <v>-0.215074083790396</v>
      </c>
      <c r="T5666">
        <v>-8.4634354416399701E-2</v>
      </c>
      <c r="U5666">
        <v>5.5377012458351898E-3</v>
      </c>
      <c r="V5666">
        <v>9.5709756908070098E-2</v>
      </c>
      <c r="W5666">
        <v>0.22614948628206599</v>
      </c>
      <c r="X5666">
        <v>0.288616005758004</v>
      </c>
      <c r="Y5666">
        <v>8.7496084001840394E-3</v>
      </c>
    </row>
    <row r="5667" spans="1:25" x14ac:dyDescent="0.2">
      <c r="A5667" t="s">
        <v>4232</v>
      </c>
      <c r="B5667" t="s">
        <v>31</v>
      </c>
      <c r="C5667" t="s">
        <v>759</v>
      </c>
      <c r="D5667" t="s">
        <v>27</v>
      </c>
      <c r="E5667" t="s">
        <v>29</v>
      </c>
      <c r="F5667">
        <v>2</v>
      </c>
      <c r="G5667">
        <v>3927</v>
      </c>
      <c r="H5667">
        <v>5230</v>
      </c>
      <c r="I5667">
        <v>0.56356506238859205</v>
      </c>
      <c r="J5667">
        <v>0.561807481906753</v>
      </c>
      <c r="K5667">
        <v>-1.75758048183883E-3</v>
      </c>
      <c r="L5667">
        <v>0.150475456325836</v>
      </c>
      <c r="M5667">
        <v>0.245774545174162</v>
      </c>
      <c r="N5667">
        <v>-0.24928970613783999</v>
      </c>
      <c r="O5667">
        <v>71.993124522536306</v>
      </c>
      <c r="P5667">
        <v>79.801464971015207</v>
      </c>
      <c r="Q5667" t="s">
        <v>16</v>
      </c>
      <c r="R5667">
        <v>-0.24928970613783999</v>
      </c>
      <c r="S5667">
        <v>-0.19466711549156099</v>
      </c>
      <c r="T5667">
        <v>-8.0606719596577101E-2</v>
      </c>
      <c r="U5667">
        <v>-1.75758048183883E-3</v>
      </c>
      <c r="V5667">
        <v>7.7091558632899501E-2</v>
      </c>
      <c r="W5667">
        <v>0.191151954527883</v>
      </c>
      <c r="X5667">
        <v>0.245774545174162</v>
      </c>
      <c r="Y5667">
        <v>-3.1284390800095201E-3</v>
      </c>
    </row>
    <row r="5668" spans="1:25" x14ac:dyDescent="0.2">
      <c r="A5668" t="s">
        <v>4233</v>
      </c>
      <c r="B5668" t="s">
        <v>31</v>
      </c>
      <c r="C5668" t="s">
        <v>759</v>
      </c>
      <c r="D5668" t="s">
        <v>27</v>
      </c>
      <c r="E5668" t="s">
        <v>29</v>
      </c>
      <c r="F5668">
        <v>3</v>
      </c>
      <c r="G5668">
        <v>3927</v>
      </c>
      <c r="H5668">
        <v>5230</v>
      </c>
      <c r="I5668">
        <v>0.51683600713012501</v>
      </c>
      <c r="J5668">
        <v>0.51418398735907</v>
      </c>
      <c r="K5668">
        <v>-2.6520197710545599E-3</v>
      </c>
      <c r="L5668">
        <v>0.137449379192811</v>
      </c>
      <c r="M5668">
        <v>0.22345220900111901</v>
      </c>
      <c r="N5668">
        <v>-0.22875624854322801</v>
      </c>
      <c r="O5668">
        <v>71.917748917748895</v>
      </c>
      <c r="P5668">
        <v>79.801464971015207</v>
      </c>
      <c r="Q5668" t="s">
        <v>16</v>
      </c>
      <c r="R5668">
        <v>-0.22875624854322801</v>
      </c>
      <c r="S5668">
        <v>-0.17886212389623801</v>
      </c>
      <c r="T5668">
        <v>-7.4675494468087397E-2</v>
      </c>
      <c r="U5668">
        <v>-2.6520197710545599E-3</v>
      </c>
      <c r="V5668">
        <v>6.9371454925978293E-2</v>
      </c>
      <c r="W5668">
        <v>0.17355808435412901</v>
      </c>
      <c r="X5668">
        <v>0.22345220900111901</v>
      </c>
      <c r="Y5668">
        <v>-5.1577253206109104E-3</v>
      </c>
    </row>
    <row r="5669" spans="1:25" x14ac:dyDescent="0.2">
      <c r="A5669" t="s">
        <v>4234</v>
      </c>
      <c r="B5669" t="s">
        <v>31</v>
      </c>
      <c r="C5669" t="s">
        <v>759</v>
      </c>
      <c r="D5669" t="s">
        <v>27</v>
      </c>
      <c r="E5669" t="s">
        <v>29</v>
      </c>
      <c r="F5669">
        <v>4</v>
      </c>
      <c r="G5669">
        <v>3927</v>
      </c>
      <c r="H5669">
        <v>5230</v>
      </c>
      <c r="I5669">
        <v>0.481958237840591</v>
      </c>
      <c r="J5669">
        <v>0.48292074854844802</v>
      </c>
      <c r="K5669">
        <v>9.6251070785746695E-4</v>
      </c>
      <c r="L5669">
        <v>0.12682467053289201</v>
      </c>
      <c r="M5669">
        <v>0.20958909373446499</v>
      </c>
      <c r="N5669">
        <v>-0.20766407231875</v>
      </c>
      <c r="O5669">
        <v>71.861726508785296</v>
      </c>
      <c r="P5669">
        <v>79.801464971015207</v>
      </c>
      <c r="Q5669" t="s">
        <v>16</v>
      </c>
      <c r="R5669">
        <v>-0.20766407231875</v>
      </c>
      <c r="S5669">
        <v>-0.16162671691531</v>
      </c>
      <c r="T5669">
        <v>-6.5493616651377998E-2</v>
      </c>
      <c r="U5669">
        <v>9.6251070785746695E-4</v>
      </c>
      <c r="V5669">
        <v>6.7418638067092904E-2</v>
      </c>
      <c r="W5669">
        <v>0.16355173833102499</v>
      </c>
      <c r="X5669">
        <v>0.20958909373446499</v>
      </c>
      <c r="Y5669">
        <v>1.9931028243258498E-3</v>
      </c>
    </row>
    <row r="5670" spans="1:25" x14ac:dyDescent="0.2">
      <c r="A5670" t="s">
        <v>4235</v>
      </c>
      <c r="B5670" t="s">
        <v>31</v>
      </c>
      <c r="C5670" t="s">
        <v>759</v>
      </c>
      <c r="D5670" t="s">
        <v>27</v>
      </c>
      <c r="E5670" t="s">
        <v>29</v>
      </c>
      <c r="F5670">
        <v>5</v>
      </c>
      <c r="G5670">
        <v>3927</v>
      </c>
      <c r="H5670">
        <v>5230</v>
      </c>
      <c r="I5670">
        <v>0.46798828622358002</v>
      </c>
      <c r="J5670">
        <v>0.46583143029228202</v>
      </c>
      <c r="K5670">
        <v>-2.1568559312983801E-3</v>
      </c>
      <c r="L5670">
        <v>0.118245519291757</v>
      </c>
      <c r="M5670">
        <v>0.19235702330364199</v>
      </c>
      <c r="N5670">
        <v>-0.19667073516623801</v>
      </c>
      <c r="O5670">
        <v>72.418640183346099</v>
      </c>
      <c r="P5670">
        <v>79.801464971015207</v>
      </c>
      <c r="Q5670" t="s">
        <v>16</v>
      </c>
      <c r="R5670">
        <v>-0.19667073516623801</v>
      </c>
      <c r="S5670">
        <v>-0.15374761166333101</v>
      </c>
      <c r="T5670">
        <v>-6.4117508040179003E-2</v>
      </c>
      <c r="U5670">
        <v>-2.1568559312983801E-3</v>
      </c>
      <c r="V5670">
        <v>5.9803796177582198E-2</v>
      </c>
      <c r="W5670">
        <v>0.14943389980073399</v>
      </c>
      <c r="X5670">
        <v>0.19235702330364199</v>
      </c>
      <c r="Y5670">
        <v>-4.6301210932570298E-3</v>
      </c>
    </row>
    <row r="5671" spans="1:25" x14ac:dyDescent="0.2">
      <c r="A5671" t="s">
        <v>4236</v>
      </c>
      <c r="B5671" t="s">
        <v>31</v>
      </c>
      <c r="C5671" t="s">
        <v>759</v>
      </c>
      <c r="D5671" t="s">
        <v>27</v>
      </c>
      <c r="E5671" t="s">
        <v>29</v>
      </c>
      <c r="F5671">
        <v>6</v>
      </c>
      <c r="G5671">
        <v>3927</v>
      </c>
      <c r="H5671">
        <v>5230</v>
      </c>
      <c r="I5671">
        <v>0.47218996689584902</v>
      </c>
      <c r="J5671">
        <v>0.46974035163301497</v>
      </c>
      <c r="K5671">
        <v>-2.4496152628342102E-3</v>
      </c>
      <c r="L5671">
        <v>0.12592240169931901</v>
      </c>
      <c r="M5671">
        <v>0.20469273553254599</v>
      </c>
      <c r="N5671">
        <v>-0.20959196605821401</v>
      </c>
      <c r="O5671">
        <v>73.015533486121697</v>
      </c>
      <c r="P5671">
        <v>79.801464971015207</v>
      </c>
      <c r="Q5671" t="s">
        <v>16</v>
      </c>
      <c r="R5671">
        <v>-0.20959196605821401</v>
      </c>
      <c r="S5671">
        <v>-0.163882134241361</v>
      </c>
      <c r="T5671">
        <v>-6.8432953753277403E-2</v>
      </c>
      <c r="U5671">
        <v>-2.4496152628342102E-3</v>
      </c>
      <c r="V5671">
        <v>6.3533723227609001E-2</v>
      </c>
      <c r="W5671">
        <v>0.15898290371569301</v>
      </c>
      <c r="X5671">
        <v>0.20469273553254599</v>
      </c>
      <c r="Y5671">
        <v>-5.2148282648452997E-3</v>
      </c>
    </row>
    <row r="5672" spans="1:25" x14ac:dyDescent="0.2">
      <c r="A5672" t="s">
        <v>4237</v>
      </c>
      <c r="B5672" t="s">
        <v>31</v>
      </c>
      <c r="C5672" t="s">
        <v>759</v>
      </c>
      <c r="D5672" t="s">
        <v>27</v>
      </c>
      <c r="E5672" t="s">
        <v>29</v>
      </c>
      <c r="F5672">
        <v>7</v>
      </c>
      <c r="G5672">
        <v>3927</v>
      </c>
      <c r="H5672">
        <v>5230</v>
      </c>
      <c r="I5672">
        <v>0.49628724216959502</v>
      </c>
      <c r="J5672">
        <v>0.490786459443877</v>
      </c>
      <c r="K5672">
        <v>-5.5007827257180803E-3</v>
      </c>
      <c r="L5672">
        <v>0.14572678395109201</v>
      </c>
      <c r="M5672">
        <v>0.234219776873828</v>
      </c>
      <c r="N5672">
        <v>-0.24522134232526399</v>
      </c>
      <c r="O5672">
        <v>73.246753246753201</v>
      </c>
      <c r="P5672">
        <v>79.801464971015207</v>
      </c>
      <c r="Q5672" t="s">
        <v>16</v>
      </c>
      <c r="R5672">
        <v>-0.24522134232526399</v>
      </c>
      <c r="S5672">
        <v>-0.192322519751017</v>
      </c>
      <c r="T5672">
        <v>-8.1861617516090099E-2</v>
      </c>
      <c r="U5672">
        <v>-5.5007827257180803E-3</v>
      </c>
      <c r="V5672">
        <v>7.08600520646539E-2</v>
      </c>
      <c r="W5672">
        <v>0.18132095429958101</v>
      </c>
      <c r="X5672">
        <v>0.234219776873828</v>
      </c>
      <c r="Y5672">
        <v>-1.12080979820657E-2</v>
      </c>
    </row>
    <row r="5673" spans="1:25" x14ac:dyDescent="0.2">
      <c r="A5673" t="s">
        <v>4238</v>
      </c>
      <c r="B5673" t="s">
        <v>31</v>
      </c>
      <c r="C5673" t="s">
        <v>759</v>
      </c>
      <c r="D5673" t="s">
        <v>27</v>
      </c>
      <c r="E5673" t="s">
        <v>29</v>
      </c>
      <c r="F5673">
        <v>8</v>
      </c>
      <c r="G5673">
        <v>3927</v>
      </c>
      <c r="H5673">
        <v>5230</v>
      </c>
      <c r="I5673">
        <v>0.544160937102114</v>
      </c>
      <c r="J5673">
        <v>0.52237794390513503</v>
      </c>
      <c r="K5673">
        <v>-2.1782993196978899E-2</v>
      </c>
      <c r="L5673">
        <v>0.15838729782717401</v>
      </c>
      <c r="M5673">
        <v>0.238764111728722</v>
      </c>
      <c r="N5673">
        <v>-0.28233009812267901</v>
      </c>
      <c r="O5673">
        <v>76.722689075630299</v>
      </c>
      <c r="P5673">
        <v>79.801464971015207</v>
      </c>
      <c r="Q5673" t="s">
        <v>16</v>
      </c>
      <c r="R5673">
        <v>-0.28233009812267901</v>
      </c>
      <c r="S5673">
        <v>-0.224835509011415</v>
      </c>
      <c r="T5673">
        <v>-0.104777937258418</v>
      </c>
      <c r="U5673">
        <v>-2.1782993196978899E-2</v>
      </c>
      <c r="V5673">
        <v>6.1211950864460102E-2</v>
      </c>
      <c r="W5673">
        <v>0.18126952261745799</v>
      </c>
      <c r="X5673">
        <v>0.238764111728722</v>
      </c>
      <c r="Y5673">
        <v>-4.1699680185836301E-2</v>
      </c>
    </row>
    <row r="5674" spans="1:25" x14ac:dyDescent="0.2">
      <c r="A5674" t="s">
        <v>4239</v>
      </c>
      <c r="B5674" t="s">
        <v>31</v>
      </c>
      <c r="C5674" t="s">
        <v>759</v>
      </c>
      <c r="D5674" t="s">
        <v>27</v>
      </c>
      <c r="E5674" t="s">
        <v>29</v>
      </c>
      <c r="F5674">
        <v>9</v>
      </c>
      <c r="G5674">
        <v>3927</v>
      </c>
      <c r="H5674">
        <v>5230</v>
      </c>
      <c r="I5674">
        <v>0.63991087344028497</v>
      </c>
      <c r="J5674">
        <v>0.57320352253151996</v>
      </c>
      <c r="K5674">
        <v>-6.6707350908764895E-2</v>
      </c>
      <c r="L5674">
        <v>0.17760355813635101</v>
      </c>
      <c r="M5674">
        <v>0.22545050222553201</v>
      </c>
      <c r="N5674">
        <v>-0.35886520404306199</v>
      </c>
      <c r="O5674">
        <v>80.245734657499398</v>
      </c>
      <c r="P5674">
        <v>79.801464971015207</v>
      </c>
      <c r="Q5674" t="s">
        <v>16</v>
      </c>
      <c r="R5674">
        <v>-0.35886520404306199</v>
      </c>
      <c r="S5674">
        <v>-0.29439511243956701</v>
      </c>
      <c r="T5674">
        <v>-0.15977161537221299</v>
      </c>
      <c r="U5674">
        <v>-6.6707350908764895E-2</v>
      </c>
      <c r="V5674">
        <v>2.6356913554683E-2</v>
      </c>
      <c r="W5674">
        <v>0.160980410622037</v>
      </c>
      <c r="X5674">
        <v>0.22545050222553201</v>
      </c>
      <c r="Y5674">
        <v>-0.11637637991852499</v>
      </c>
    </row>
    <row r="5675" spans="1:25" x14ac:dyDescent="0.2">
      <c r="A5675" t="s">
        <v>4240</v>
      </c>
      <c r="B5675" t="s">
        <v>31</v>
      </c>
      <c r="C5675" t="s">
        <v>759</v>
      </c>
      <c r="D5675" t="s">
        <v>27</v>
      </c>
      <c r="E5675" t="s">
        <v>29</v>
      </c>
      <c r="F5675">
        <v>10</v>
      </c>
      <c r="G5675">
        <v>3927</v>
      </c>
      <c r="H5675">
        <v>5230</v>
      </c>
      <c r="I5675">
        <v>0.74842500636618303</v>
      </c>
      <c r="J5675">
        <v>0.65190425677536801</v>
      </c>
      <c r="K5675">
        <v>-9.6520749590814997E-2</v>
      </c>
      <c r="L5675">
        <v>0.199958222407636</v>
      </c>
      <c r="M5675">
        <v>0.23241052626974701</v>
      </c>
      <c r="N5675">
        <v>-0.425452025451377</v>
      </c>
      <c r="O5675">
        <v>85.710975299210602</v>
      </c>
      <c r="P5675">
        <v>79.801464971015207</v>
      </c>
      <c r="Q5675" t="s">
        <v>16</v>
      </c>
      <c r="R5675">
        <v>-0.425452025451377</v>
      </c>
      <c r="S5675">
        <v>-0.35286719071740502</v>
      </c>
      <c r="T5675">
        <v>-0.20129885813241599</v>
      </c>
      <c r="U5675">
        <v>-9.6520749590814997E-2</v>
      </c>
      <c r="V5675">
        <v>8.2573589507864108E-3</v>
      </c>
      <c r="W5675">
        <v>0.159825691535775</v>
      </c>
      <c r="X5675">
        <v>0.23241052626974701</v>
      </c>
      <c r="Y5675">
        <v>-0.14805970138660099</v>
      </c>
    </row>
    <row r="5676" spans="1:25" x14ac:dyDescent="0.2">
      <c r="A5676" t="s">
        <v>4241</v>
      </c>
      <c r="B5676" t="s">
        <v>31</v>
      </c>
      <c r="C5676" t="s">
        <v>759</v>
      </c>
      <c r="D5676" t="s">
        <v>27</v>
      </c>
      <c r="E5676" t="s">
        <v>29</v>
      </c>
      <c r="F5676">
        <v>11</v>
      </c>
      <c r="G5676">
        <v>3927</v>
      </c>
      <c r="H5676">
        <v>5230</v>
      </c>
      <c r="I5676">
        <v>0.87710466004583698</v>
      </c>
      <c r="J5676">
        <v>0.74381918869368402</v>
      </c>
      <c r="K5676">
        <v>-0.13328547135215199</v>
      </c>
      <c r="L5676">
        <v>0.22822299638489299</v>
      </c>
      <c r="M5676">
        <v>0.24214135770099701</v>
      </c>
      <c r="N5676">
        <v>-0.50871230040530102</v>
      </c>
      <c r="O5676">
        <v>88.597911892029501</v>
      </c>
      <c r="P5676">
        <v>79.801464971015207</v>
      </c>
      <c r="Q5676" t="s">
        <v>16</v>
      </c>
      <c r="R5676">
        <v>-0.50871230040530102</v>
      </c>
      <c r="S5676">
        <v>-0.42586735271758502</v>
      </c>
      <c r="T5676">
        <v>-0.252874321457836</v>
      </c>
      <c r="U5676">
        <v>-0.13328547135215199</v>
      </c>
      <c r="V5676">
        <v>-1.3696621246468201E-2</v>
      </c>
      <c r="W5676">
        <v>0.15929641001328099</v>
      </c>
      <c r="X5676">
        <v>0.24214135770099701</v>
      </c>
      <c r="Y5676">
        <v>-0.179190686900982</v>
      </c>
    </row>
    <row r="5677" spans="1:25" x14ac:dyDescent="0.2">
      <c r="A5677" t="s">
        <v>4242</v>
      </c>
      <c r="B5677" t="s">
        <v>31</v>
      </c>
      <c r="C5677" t="s">
        <v>759</v>
      </c>
      <c r="D5677" t="s">
        <v>27</v>
      </c>
      <c r="E5677" t="s">
        <v>29</v>
      </c>
      <c r="F5677">
        <v>12</v>
      </c>
      <c r="G5677">
        <v>3927</v>
      </c>
      <c r="H5677">
        <v>5230</v>
      </c>
      <c r="I5677">
        <v>1.035670995671</v>
      </c>
      <c r="J5677">
        <v>0.85445635833005595</v>
      </c>
      <c r="K5677">
        <v>-0.18121463734094001</v>
      </c>
      <c r="L5677">
        <v>0.25478242215157698</v>
      </c>
      <c r="M5677">
        <v>0.237902447098404</v>
      </c>
      <c r="N5677">
        <v>-0.60033172178028404</v>
      </c>
      <c r="O5677">
        <v>91.219505984211906</v>
      </c>
      <c r="P5677">
        <v>79.801464971015207</v>
      </c>
      <c r="Q5677" t="s">
        <v>16</v>
      </c>
      <c r="R5677">
        <v>-0.60033172178028404</v>
      </c>
      <c r="S5677">
        <v>-0.50784570253926198</v>
      </c>
      <c r="T5677">
        <v>-0.31472062654836602</v>
      </c>
      <c r="U5677">
        <v>-0.18121463734094001</v>
      </c>
      <c r="V5677">
        <v>-4.7708648133513602E-2</v>
      </c>
      <c r="W5677">
        <v>0.14541642785738201</v>
      </c>
      <c r="X5677">
        <v>0.237902447098404</v>
      </c>
      <c r="Y5677">
        <v>-0.212081793966757</v>
      </c>
    </row>
    <row r="5678" spans="1:25" x14ac:dyDescent="0.2">
      <c r="A5678" t="s">
        <v>4243</v>
      </c>
      <c r="B5678" t="s">
        <v>31</v>
      </c>
      <c r="C5678" t="s">
        <v>759</v>
      </c>
      <c r="D5678" t="s">
        <v>27</v>
      </c>
      <c r="E5678" t="s">
        <v>29</v>
      </c>
      <c r="F5678">
        <v>13</v>
      </c>
      <c r="G5678">
        <v>3927</v>
      </c>
      <c r="H5678">
        <v>5230</v>
      </c>
      <c r="I5678">
        <v>1.1659689330277601</v>
      </c>
      <c r="J5678">
        <v>0.97969176987686901</v>
      </c>
      <c r="K5678">
        <v>-0.18627716315088799</v>
      </c>
      <c r="L5678">
        <v>0.27444503786248298</v>
      </c>
      <c r="M5678">
        <v>0.26518492413289702</v>
      </c>
      <c r="N5678">
        <v>-0.63773925043467306</v>
      </c>
      <c r="O5678">
        <v>90.363636363636402</v>
      </c>
      <c r="P5678">
        <v>79.801464971015207</v>
      </c>
      <c r="Q5678" t="s">
        <v>16</v>
      </c>
      <c r="R5678">
        <v>-0.63773925043467306</v>
      </c>
      <c r="S5678">
        <v>-0.53811570169059098</v>
      </c>
      <c r="T5678">
        <v>-0.330086362990829</v>
      </c>
      <c r="U5678">
        <v>-0.18627716315088799</v>
      </c>
      <c r="V5678">
        <v>-4.24679633109468E-2</v>
      </c>
      <c r="W5678">
        <v>0.16556137538881499</v>
      </c>
      <c r="X5678">
        <v>0.26518492413289702</v>
      </c>
      <c r="Y5678">
        <v>-0.19013854038428801</v>
      </c>
    </row>
    <row r="5679" spans="1:25" x14ac:dyDescent="0.2">
      <c r="A5679" t="s">
        <v>4244</v>
      </c>
      <c r="B5679" t="s">
        <v>31</v>
      </c>
      <c r="C5679" t="s">
        <v>759</v>
      </c>
      <c r="D5679" t="s">
        <v>27</v>
      </c>
      <c r="E5679" t="s">
        <v>29</v>
      </c>
      <c r="F5679">
        <v>14</v>
      </c>
      <c r="G5679">
        <v>3927</v>
      </c>
      <c r="H5679">
        <v>5230</v>
      </c>
      <c r="I5679">
        <v>1.2238095238095199</v>
      </c>
      <c r="J5679">
        <v>1.08556235931845</v>
      </c>
      <c r="K5679">
        <v>-0.13824716449107</v>
      </c>
      <c r="L5679">
        <v>0.291672166334843</v>
      </c>
      <c r="M5679">
        <v>0.341553549129748</v>
      </c>
      <c r="N5679">
        <v>-0.61804787811188699</v>
      </c>
      <c r="O5679">
        <v>85.160427807486599</v>
      </c>
      <c r="P5679">
        <v>79.801464971015207</v>
      </c>
      <c r="Q5679" t="s">
        <v>16</v>
      </c>
      <c r="R5679">
        <v>-0.61804787811188699</v>
      </c>
      <c r="S5679">
        <v>-0.51217088173233905</v>
      </c>
      <c r="T5679">
        <v>-0.291083379650528</v>
      </c>
      <c r="U5679">
        <v>-0.13824716449107</v>
      </c>
      <c r="V5679">
        <v>1.4589050668388099E-2</v>
      </c>
      <c r="W5679">
        <v>0.235676552750199</v>
      </c>
      <c r="X5679">
        <v>0.341553549129748</v>
      </c>
      <c r="Y5679">
        <v>-0.12735073513221801</v>
      </c>
    </row>
    <row r="5680" spans="1:25" x14ac:dyDescent="0.2">
      <c r="A5680" t="s">
        <v>4245</v>
      </c>
      <c r="B5680" t="s">
        <v>31</v>
      </c>
      <c r="C5680" t="s">
        <v>759</v>
      </c>
      <c r="D5680" t="s">
        <v>27</v>
      </c>
      <c r="E5680" t="s">
        <v>29</v>
      </c>
      <c r="F5680">
        <v>15</v>
      </c>
      <c r="G5680">
        <v>3927</v>
      </c>
      <c r="H5680">
        <v>5230</v>
      </c>
      <c r="I5680">
        <v>1.2261229946524099</v>
      </c>
      <c r="J5680">
        <v>1.14772621779874</v>
      </c>
      <c r="K5680">
        <v>-7.8396776853669303E-2</v>
      </c>
      <c r="L5680">
        <v>0.30442932455796701</v>
      </c>
      <c r="M5680">
        <v>0.42238946204418598</v>
      </c>
      <c r="N5680">
        <v>-0.57918301575152498</v>
      </c>
      <c r="O5680">
        <v>83.792971734148196</v>
      </c>
      <c r="P5680">
        <v>79.801464971015207</v>
      </c>
      <c r="Q5680" t="s">
        <v>16</v>
      </c>
      <c r="R5680">
        <v>-0.57918301575152498</v>
      </c>
      <c r="S5680">
        <v>-0.46867517093698302</v>
      </c>
      <c r="T5680">
        <v>-0.23791774292204401</v>
      </c>
      <c r="U5680">
        <v>-7.8396776853669303E-2</v>
      </c>
      <c r="V5680">
        <v>8.1124189214705406E-2</v>
      </c>
      <c r="W5680">
        <v>0.31188161722964403</v>
      </c>
      <c r="X5680">
        <v>0.42238946204418598</v>
      </c>
      <c r="Y5680">
        <v>-6.8306165388492296E-2</v>
      </c>
    </row>
    <row r="5681" spans="1:25" x14ac:dyDescent="0.2">
      <c r="A5681" t="s">
        <v>4246</v>
      </c>
      <c r="B5681" t="s">
        <v>31</v>
      </c>
      <c r="C5681" t="s">
        <v>759</v>
      </c>
      <c r="D5681" t="s">
        <v>27</v>
      </c>
      <c r="E5681" t="s">
        <v>29</v>
      </c>
      <c r="F5681">
        <v>16</v>
      </c>
      <c r="G5681">
        <v>3927</v>
      </c>
      <c r="H5681">
        <v>5230</v>
      </c>
      <c r="I5681">
        <v>1.2271912401324201</v>
      </c>
      <c r="J5681">
        <v>1.19345404650655</v>
      </c>
      <c r="K5681">
        <v>-3.3737193625864803E-2</v>
      </c>
      <c r="L5681">
        <v>0.315442461007515</v>
      </c>
      <c r="M5681">
        <v>0.48516565473149698</v>
      </c>
      <c r="N5681">
        <v>-0.55264004198322703</v>
      </c>
      <c r="O5681">
        <v>83.857652151769798</v>
      </c>
      <c r="P5681">
        <v>79.801464971015207</v>
      </c>
      <c r="Q5681" t="s">
        <v>16</v>
      </c>
      <c r="R5681">
        <v>-0.55264004198322703</v>
      </c>
      <c r="S5681">
        <v>-0.43813442863749902</v>
      </c>
      <c r="T5681">
        <v>-0.19902904319380299</v>
      </c>
      <c r="U5681">
        <v>-3.3737193625864803E-2</v>
      </c>
      <c r="V5681">
        <v>0.131554655942073</v>
      </c>
      <c r="W5681">
        <v>0.37066004138577002</v>
      </c>
      <c r="X5681">
        <v>0.48516565473149698</v>
      </c>
      <c r="Y5681">
        <v>-2.8268531766781801E-2</v>
      </c>
    </row>
    <row r="5682" spans="1:25" x14ac:dyDescent="0.2">
      <c r="A5682" t="s">
        <v>4247</v>
      </c>
      <c r="B5682" t="s">
        <v>31</v>
      </c>
      <c r="C5682" t="s">
        <v>759</v>
      </c>
      <c r="D5682" t="s">
        <v>27</v>
      </c>
      <c r="E5682" t="s">
        <v>29</v>
      </c>
      <c r="F5682">
        <v>17</v>
      </c>
      <c r="G5682">
        <v>3927</v>
      </c>
      <c r="H5682">
        <v>5230</v>
      </c>
      <c r="I5682">
        <v>1.1976088617265099</v>
      </c>
      <c r="J5682">
        <v>1.21114514496013</v>
      </c>
      <c r="K5682">
        <v>1.35362832336252E-2</v>
      </c>
      <c r="L5682">
        <v>0.321534324328138</v>
      </c>
      <c r="M5682">
        <v>0.54246024675341198</v>
      </c>
      <c r="N5682">
        <v>-0.515387680286162</v>
      </c>
      <c r="O5682">
        <v>84.202953908836307</v>
      </c>
      <c r="P5682">
        <v>79.801464971015207</v>
      </c>
      <c r="Q5682" t="s">
        <v>17</v>
      </c>
      <c r="R5682">
        <v>-0.515387680286162</v>
      </c>
      <c r="S5682">
        <v>-0.39867072055504799</v>
      </c>
      <c r="T5682">
        <v>-0.15494770271431901</v>
      </c>
      <c r="U5682">
        <v>1.35362832336252E-2</v>
      </c>
      <c r="V5682">
        <v>0.18202026918156999</v>
      </c>
      <c r="W5682">
        <v>0.42574328702229802</v>
      </c>
      <c r="X5682">
        <v>0.54246024675341198</v>
      </c>
      <c r="Y5682">
        <v>1.11764335512989E-2</v>
      </c>
    </row>
    <row r="5683" spans="1:25" x14ac:dyDescent="0.2">
      <c r="A5683" t="s">
        <v>4248</v>
      </c>
      <c r="B5683" t="s">
        <v>31</v>
      </c>
      <c r="C5683" t="s">
        <v>759</v>
      </c>
      <c r="D5683" t="s">
        <v>27</v>
      </c>
      <c r="E5683" t="s">
        <v>29</v>
      </c>
      <c r="F5683">
        <v>18</v>
      </c>
      <c r="G5683">
        <v>3927</v>
      </c>
      <c r="H5683">
        <v>5230</v>
      </c>
      <c r="I5683">
        <v>1.1640488922841901</v>
      </c>
      <c r="J5683">
        <v>1.20939391675115</v>
      </c>
      <c r="K5683">
        <v>4.5345024466965797E-2</v>
      </c>
      <c r="L5683">
        <v>0.315192789009483</v>
      </c>
      <c r="M5683">
        <v>0.56383716238756598</v>
      </c>
      <c r="N5683">
        <v>-0.47314711345363403</v>
      </c>
      <c r="O5683">
        <v>81.569900687547701</v>
      </c>
      <c r="P5683">
        <v>79.801464971015207</v>
      </c>
      <c r="Q5683" t="s">
        <v>17</v>
      </c>
      <c r="R5683">
        <v>-0.47314711345363403</v>
      </c>
      <c r="S5683">
        <v>-0.35873213104319202</v>
      </c>
      <c r="T5683">
        <v>-0.119815996974004</v>
      </c>
      <c r="U5683">
        <v>4.5345024466965797E-2</v>
      </c>
      <c r="V5683">
        <v>0.21050604590793501</v>
      </c>
      <c r="W5683">
        <v>0.44942217997712403</v>
      </c>
      <c r="X5683">
        <v>0.56383716238756598</v>
      </c>
      <c r="Y5683">
        <v>3.7494007402301202E-2</v>
      </c>
    </row>
    <row r="5684" spans="1:25" x14ac:dyDescent="0.2">
      <c r="A5684" t="s">
        <v>4249</v>
      </c>
      <c r="B5684" t="s">
        <v>31</v>
      </c>
      <c r="C5684" t="s">
        <v>759</v>
      </c>
      <c r="D5684" t="s">
        <v>27</v>
      </c>
      <c r="E5684" t="s">
        <v>29</v>
      </c>
      <c r="F5684">
        <v>19</v>
      </c>
      <c r="G5684">
        <v>3927</v>
      </c>
      <c r="H5684">
        <v>5230</v>
      </c>
      <c r="I5684">
        <v>1.1117710720651901</v>
      </c>
      <c r="J5684">
        <v>1.15344230729916</v>
      </c>
      <c r="K5684">
        <v>4.1671235233968103E-2</v>
      </c>
      <c r="L5684">
        <v>0.300859533430753</v>
      </c>
      <c r="M5684">
        <v>0.53658516772755704</v>
      </c>
      <c r="N5684">
        <v>-0.45324269725962102</v>
      </c>
      <c r="O5684">
        <v>78.680162974280606</v>
      </c>
      <c r="P5684">
        <v>79.801464971015207</v>
      </c>
      <c r="Q5684" t="s">
        <v>17</v>
      </c>
      <c r="R5684">
        <v>-0.45324269725962102</v>
      </c>
      <c r="S5684">
        <v>-0.34403068662425801</v>
      </c>
      <c r="T5684">
        <v>-0.115979160283747</v>
      </c>
      <c r="U5684">
        <v>4.1671235233968103E-2</v>
      </c>
      <c r="V5684">
        <v>0.19932163075168299</v>
      </c>
      <c r="W5684">
        <v>0.42737315709219398</v>
      </c>
      <c r="X5684">
        <v>0.53658516772755704</v>
      </c>
      <c r="Y5684">
        <v>3.6127715248752502E-2</v>
      </c>
    </row>
    <row r="5685" spans="1:25" x14ac:dyDescent="0.2">
      <c r="A5685" t="s">
        <v>4250</v>
      </c>
      <c r="B5685" t="s">
        <v>31</v>
      </c>
      <c r="C5685" t="s">
        <v>759</v>
      </c>
      <c r="D5685" t="s">
        <v>27</v>
      </c>
      <c r="E5685" t="s">
        <v>29</v>
      </c>
      <c r="F5685">
        <v>20</v>
      </c>
      <c r="G5685">
        <v>3927</v>
      </c>
      <c r="H5685">
        <v>5230</v>
      </c>
      <c r="I5685">
        <v>1.0434441049146901</v>
      </c>
      <c r="J5685">
        <v>1.0732051287839901</v>
      </c>
      <c r="K5685">
        <v>2.9761023869301399E-2</v>
      </c>
      <c r="L5685">
        <v>0.28297226722254298</v>
      </c>
      <c r="M5685">
        <v>0.49525040345038501</v>
      </c>
      <c r="N5685">
        <v>-0.43572835571178198</v>
      </c>
      <c r="O5685">
        <v>76.730073847720902</v>
      </c>
      <c r="P5685">
        <v>79.801464971015207</v>
      </c>
      <c r="Q5685" t="s">
        <v>17</v>
      </c>
      <c r="R5685">
        <v>-0.43572835571178198</v>
      </c>
      <c r="S5685">
        <v>-0.333009422709999</v>
      </c>
      <c r="T5685">
        <v>-0.118516444155311</v>
      </c>
      <c r="U5685">
        <v>2.9761023869301399E-2</v>
      </c>
      <c r="V5685">
        <v>0.17803849189391399</v>
      </c>
      <c r="W5685">
        <v>0.39253147044860198</v>
      </c>
      <c r="X5685">
        <v>0.49525040345038501</v>
      </c>
      <c r="Y5685">
        <v>2.7730974322702301E-2</v>
      </c>
    </row>
    <row r="5686" spans="1:25" x14ac:dyDescent="0.2">
      <c r="A5686" t="s">
        <v>4251</v>
      </c>
      <c r="B5686" t="s">
        <v>31</v>
      </c>
      <c r="C5686" t="s">
        <v>759</v>
      </c>
      <c r="D5686" t="s">
        <v>27</v>
      </c>
      <c r="E5686" t="s">
        <v>29</v>
      </c>
      <c r="F5686">
        <v>21</v>
      </c>
      <c r="G5686">
        <v>3927</v>
      </c>
      <c r="H5686">
        <v>5230</v>
      </c>
      <c r="I5686">
        <v>1.02940667175961</v>
      </c>
      <c r="J5686">
        <v>1.0674401861068601</v>
      </c>
      <c r="K5686">
        <v>3.8033514347245903E-2</v>
      </c>
      <c r="L5686">
        <v>0.27290812919024898</v>
      </c>
      <c r="M5686">
        <v>0.48696738686520502</v>
      </c>
      <c r="N5686">
        <v>-0.41090035817071302</v>
      </c>
      <c r="O5686">
        <v>75.180290297937404</v>
      </c>
      <c r="P5686">
        <v>79.801464971015207</v>
      </c>
      <c r="Q5686" t="s">
        <v>17</v>
      </c>
      <c r="R5686">
        <v>-0.41090035817071302</v>
      </c>
      <c r="S5686">
        <v>-0.31183470727465301</v>
      </c>
      <c r="T5686">
        <v>-0.104970345348444</v>
      </c>
      <c r="U5686">
        <v>3.8033514347245903E-2</v>
      </c>
      <c r="V5686">
        <v>0.18103737404293599</v>
      </c>
      <c r="W5686">
        <v>0.38790173596914501</v>
      </c>
      <c r="X5686">
        <v>0.48696738686520502</v>
      </c>
      <c r="Y5686">
        <v>3.5630581312439402E-2</v>
      </c>
    </row>
    <row r="5687" spans="1:25" x14ac:dyDescent="0.2">
      <c r="A5687" t="s">
        <v>4252</v>
      </c>
      <c r="B5687" t="s">
        <v>31</v>
      </c>
      <c r="C5687" t="s">
        <v>759</v>
      </c>
      <c r="D5687" t="s">
        <v>27</v>
      </c>
      <c r="E5687" t="s">
        <v>29</v>
      </c>
      <c r="F5687">
        <v>22</v>
      </c>
      <c r="G5687">
        <v>3927</v>
      </c>
      <c r="H5687">
        <v>5230</v>
      </c>
      <c r="I5687">
        <v>0.987869875222816</v>
      </c>
      <c r="J5687">
        <v>1.01082162581673</v>
      </c>
      <c r="K5687">
        <v>2.29517505939127E-2</v>
      </c>
      <c r="L5687">
        <v>0.25753689651355399</v>
      </c>
      <c r="M5687">
        <v>0.44659994535871</v>
      </c>
      <c r="N5687">
        <v>-0.40069644417088401</v>
      </c>
      <c r="O5687">
        <v>74.573211102622906</v>
      </c>
      <c r="P5687">
        <v>79.801464971015207</v>
      </c>
      <c r="Q5687" t="s">
        <v>16</v>
      </c>
      <c r="R5687">
        <v>-0.40069644417088401</v>
      </c>
      <c r="S5687">
        <v>-0.30721055073646403</v>
      </c>
      <c r="T5687">
        <v>-0.11199758317918999</v>
      </c>
      <c r="U5687">
        <v>2.29517505939127E-2</v>
      </c>
      <c r="V5687">
        <v>0.157901084367015</v>
      </c>
      <c r="W5687">
        <v>0.35311405192429002</v>
      </c>
      <c r="X5687">
        <v>0.44659994535871</v>
      </c>
      <c r="Y5687">
        <v>2.2706034386005599E-2</v>
      </c>
    </row>
    <row r="5688" spans="1:25" x14ac:dyDescent="0.2">
      <c r="A5688" t="s">
        <v>4253</v>
      </c>
      <c r="B5688" t="s">
        <v>31</v>
      </c>
      <c r="C5688" t="s">
        <v>759</v>
      </c>
      <c r="D5688" t="s">
        <v>27</v>
      </c>
      <c r="E5688" t="s">
        <v>29</v>
      </c>
      <c r="F5688">
        <v>23</v>
      </c>
      <c r="G5688">
        <v>3927</v>
      </c>
      <c r="H5688">
        <v>5230</v>
      </c>
      <c r="I5688">
        <v>0.88019989814107502</v>
      </c>
      <c r="J5688">
        <v>0.90173413526911395</v>
      </c>
      <c r="K5688">
        <v>2.1534237128039299E-2</v>
      </c>
      <c r="L5688">
        <v>0.235165629408878</v>
      </c>
      <c r="M5688">
        <v>0.40838169750564302</v>
      </c>
      <c r="N5688">
        <v>-0.365313223249565</v>
      </c>
      <c r="O5688">
        <v>74.198370257193801</v>
      </c>
      <c r="P5688">
        <v>79.801464971015207</v>
      </c>
      <c r="Q5688" t="s">
        <v>16</v>
      </c>
      <c r="R5688">
        <v>-0.365313223249565</v>
      </c>
      <c r="S5688">
        <v>-0.27994809977414198</v>
      </c>
      <c r="T5688">
        <v>-0.101692552682213</v>
      </c>
      <c r="U5688">
        <v>2.1534237128039299E-2</v>
      </c>
      <c r="V5688">
        <v>0.14476102693829099</v>
      </c>
      <c r="W5688">
        <v>0.32301657403022099</v>
      </c>
      <c r="X5688">
        <v>0.40838169750564302</v>
      </c>
      <c r="Y5688">
        <v>2.3880915988183801E-2</v>
      </c>
    </row>
    <row r="5689" spans="1:25" x14ac:dyDescent="0.2">
      <c r="A5689" t="s">
        <v>4254</v>
      </c>
      <c r="B5689" t="s">
        <v>31</v>
      </c>
      <c r="C5689" t="s">
        <v>759</v>
      </c>
      <c r="D5689" t="s">
        <v>27</v>
      </c>
      <c r="E5689" t="s">
        <v>29</v>
      </c>
      <c r="F5689">
        <v>24</v>
      </c>
      <c r="G5689">
        <v>3927</v>
      </c>
      <c r="H5689">
        <v>5230</v>
      </c>
      <c r="I5689">
        <v>0.75477209065444395</v>
      </c>
      <c r="J5689">
        <v>0.773453766049082</v>
      </c>
      <c r="K5689">
        <v>1.8681675394638299E-2</v>
      </c>
      <c r="L5689">
        <v>0.20323882869256099</v>
      </c>
      <c r="M5689">
        <v>0.35300954859390099</v>
      </c>
      <c r="N5689">
        <v>-0.315646197804624</v>
      </c>
      <c r="O5689">
        <v>73.618029029793703</v>
      </c>
      <c r="P5689">
        <v>79.801464971015207</v>
      </c>
      <c r="Q5689" t="s">
        <v>16</v>
      </c>
      <c r="R5689">
        <v>-0.315646197804624</v>
      </c>
      <c r="S5689">
        <v>-0.24187050298922499</v>
      </c>
      <c r="T5689">
        <v>-8.7815470840263601E-2</v>
      </c>
      <c r="U5689">
        <v>1.8681675394638299E-2</v>
      </c>
      <c r="V5689">
        <v>0.12517882162954</v>
      </c>
      <c r="W5689">
        <v>0.27923385377850102</v>
      </c>
      <c r="X5689">
        <v>0.35300954859390099</v>
      </c>
      <c r="Y5689">
        <v>2.4153577388428899E-2</v>
      </c>
    </row>
    <row r="5690" spans="1:25" x14ac:dyDescent="0.2">
      <c r="A5690" t="s">
        <v>831</v>
      </c>
      <c r="B5690" t="s">
        <v>31</v>
      </c>
      <c r="C5690" t="s">
        <v>759</v>
      </c>
      <c r="D5690" t="s">
        <v>26</v>
      </c>
      <c r="E5690" t="s">
        <v>14</v>
      </c>
      <c r="F5690">
        <v>1</v>
      </c>
      <c r="G5690">
        <v>3927</v>
      </c>
      <c r="H5690">
        <v>5206</v>
      </c>
      <c r="I5690">
        <v>0.47311992781302198</v>
      </c>
      <c r="J5690">
        <v>0.492623982794614</v>
      </c>
      <c r="K5690">
        <v>1.9504054981591301E-2</v>
      </c>
      <c r="L5690">
        <v>0.172084075691288</v>
      </c>
      <c r="M5690">
        <v>0.30258235949376</v>
      </c>
      <c r="N5690">
        <v>-0.26357424953057701</v>
      </c>
      <c r="O5690">
        <v>65.463636146632595</v>
      </c>
      <c r="P5690">
        <v>70.597274102238003</v>
      </c>
      <c r="Q5690" t="s">
        <v>16</v>
      </c>
      <c r="R5690">
        <v>-0.26357424953057701</v>
      </c>
      <c r="S5690">
        <v>-0.20110773005464</v>
      </c>
      <c r="T5690">
        <v>-7.0668000680643606E-2</v>
      </c>
      <c r="U5690">
        <v>1.9504054981591301E-2</v>
      </c>
      <c r="V5690">
        <v>0.109676110643826</v>
      </c>
      <c r="W5690">
        <v>0.24011584001782199</v>
      </c>
      <c r="X5690">
        <v>0.30258235949376</v>
      </c>
      <c r="Y5690">
        <v>3.9592175092545201E-2</v>
      </c>
    </row>
    <row r="5691" spans="1:25" x14ac:dyDescent="0.2">
      <c r="A5691" t="s">
        <v>832</v>
      </c>
      <c r="B5691" t="s">
        <v>31</v>
      </c>
      <c r="C5691" t="s">
        <v>759</v>
      </c>
      <c r="D5691" t="s">
        <v>26</v>
      </c>
      <c r="E5691" t="s">
        <v>14</v>
      </c>
      <c r="F5691">
        <v>2</v>
      </c>
      <c r="G5691">
        <v>3927</v>
      </c>
      <c r="H5691">
        <v>5206</v>
      </c>
      <c r="I5691">
        <v>0.42169949402686002</v>
      </c>
      <c r="J5691">
        <v>0.440605660120715</v>
      </c>
      <c r="K5691">
        <v>1.8906166093854801E-2</v>
      </c>
      <c r="L5691">
        <v>0.150475456325836</v>
      </c>
      <c r="M5691">
        <v>0.266438291749856</v>
      </c>
      <c r="N5691">
        <v>-0.22862595956214599</v>
      </c>
      <c r="O5691">
        <v>65.363283263028507</v>
      </c>
      <c r="P5691">
        <v>70.597274102238003</v>
      </c>
      <c r="Q5691" t="s">
        <v>16</v>
      </c>
      <c r="R5691">
        <v>-0.22862595956214599</v>
      </c>
      <c r="S5691">
        <v>-0.17400336891586801</v>
      </c>
      <c r="T5691">
        <v>-5.99429730208835E-2</v>
      </c>
      <c r="U5691">
        <v>1.8906166093854801E-2</v>
      </c>
      <c r="V5691">
        <v>9.7755305208593005E-2</v>
      </c>
      <c r="W5691">
        <v>0.211815701103577</v>
      </c>
      <c r="X5691">
        <v>0.266438291749856</v>
      </c>
      <c r="Y5691">
        <v>4.2909494373438099E-2</v>
      </c>
    </row>
    <row r="5692" spans="1:25" x14ac:dyDescent="0.2">
      <c r="A5692" t="s">
        <v>833</v>
      </c>
      <c r="B5692" t="s">
        <v>31</v>
      </c>
      <c r="C5692" t="s">
        <v>759</v>
      </c>
      <c r="D5692" t="s">
        <v>26</v>
      </c>
      <c r="E5692" t="s">
        <v>14</v>
      </c>
      <c r="F5692">
        <v>3</v>
      </c>
      <c r="G5692">
        <v>3927</v>
      </c>
      <c r="H5692">
        <v>5206</v>
      </c>
      <c r="I5692">
        <v>0.38678922952580203</v>
      </c>
      <c r="J5692">
        <v>0.40661536011423899</v>
      </c>
      <c r="K5692">
        <v>1.9826130588437001E-2</v>
      </c>
      <c r="L5692">
        <v>0.137449379192811</v>
      </c>
      <c r="M5692">
        <v>0.245930359360611</v>
      </c>
      <c r="N5692">
        <v>-0.20627809818373699</v>
      </c>
      <c r="O5692">
        <v>65.230690667729505</v>
      </c>
      <c r="P5692">
        <v>70.597274102238003</v>
      </c>
      <c r="Q5692" t="s">
        <v>16</v>
      </c>
      <c r="R5692">
        <v>-0.20627809818373699</v>
      </c>
      <c r="S5692">
        <v>-0.15638397353674699</v>
      </c>
      <c r="T5692">
        <v>-5.2197344108595903E-2</v>
      </c>
      <c r="U5692">
        <v>1.9826130588437001E-2</v>
      </c>
      <c r="V5692">
        <v>9.1849605285469801E-2</v>
      </c>
      <c r="W5692">
        <v>0.19603623471362</v>
      </c>
      <c r="X5692">
        <v>0.245930359360611</v>
      </c>
      <c r="Y5692">
        <v>4.8758931740470302E-2</v>
      </c>
    </row>
    <row r="5693" spans="1:25" x14ac:dyDescent="0.2">
      <c r="A5693" t="s">
        <v>834</v>
      </c>
      <c r="B5693" t="s">
        <v>31</v>
      </c>
      <c r="C5693" t="s">
        <v>759</v>
      </c>
      <c r="D5693" t="s">
        <v>26</v>
      </c>
      <c r="E5693" t="s">
        <v>14</v>
      </c>
      <c r="F5693">
        <v>4</v>
      </c>
      <c r="G5693">
        <v>3927</v>
      </c>
      <c r="H5693">
        <v>5206</v>
      </c>
      <c r="I5693">
        <v>0.36765746614851502</v>
      </c>
      <c r="J5693">
        <v>0.38492752003609398</v>
      </c>
      <c r="K5693">
        <v>1.7270053887579299E-2</v>
      </c>
      <c r="L5693">
        <v>0.12682467053289201</v>
      </c>
      <c r="M5693">
        <v>0.22589663691418699</v>
      </c>
      <c r="N5693">
        <v>-0.19135652913902801</v>
      </c>
      <c r="O5693">
        <v>65.008626024955404</v>
      </c>
      <c r="P5693">
        <v>70.597274102238003</v>
      </c>
      <c r="Q5693" t="s">
        <v>16</v>
      </c>
      <c r="R5693">
        <v>-0.19135652913902801</v>
      </c>
      <c r="S5693">
        <v>-0.145319173735588</v>
      </c>
      <c r="T5693">
        <v>-4.9186073471656197E-2</v>
      </c>
      <c r="U5693">
        <v>1.7270053887579299E-2</v>
      </c>
      <c r="V5693">
        <v>8.3726181246814801E-2</v>
      </c>
      <c r="W5693">
        <v>0.17985928151074701</v>
      </c>
      <c r="X5693">
        <v>0.22589663691418699</v>
      </c>
      <c r="Y5693">
        <v>4.48657292312067E-2</v>
      </c>
    </row>
    <row r="5694" spans="1:25" x14ac:dyDescent="0.2">
      <c r="A5694" t="s">
        <v>835</v>
      </c>
      <c r="B5694" t="s">
        <v>31</v>
      </c>
      <c r="C5694" t="s">
        <v>759</v>
      </c>
      <c r="D5694" t="s">
        <v>26</v>
      </c>
      <c r="E5694" t="s">
        <v>14</v>
      </c>
      <c r="F5694">
        <v>5</v>
      </c>
      <c r="G5694">
        <v>3927</v>
      </c>
      <c r="H5694">
        <v>5206</v>
      </c>
      <c r="I5694">
        <v>0.36004832763144801</v>
      </c>
      <c r="J5694">
        <v>0.37588660095686</v>
      </c>
      <c r="K5694">
        <v>1.5838273325412301E-2</v>
      </c>
      <c r="L5694">
        <v>0.118245519291757</v>
      </c>
      <c r="M5694">
        <v>0.210352152560352</v>
      </c>
      <c r="N5694">
        <v>-0.178675605909528</v>
      </c>
      <c r="O5694">
        <v>64.941563940833205</v>
      </c>
      <c r="P5694">
        <v>70.597274102238003</v>
      </c>
      <c r="Q5694" t="s">
        <v>16</v>
      </c>
      <c r="R5694">
        <v>-0.178675605909528</v>
      </c>
      <c r="S5694">
        <v>-0.13575248240662</v>
      </c>
      <c r="T5694">
        <v>-4.6122378783468303E-2</v>
      </c>
      <c r="U5694">
        <v>1.5838273325412301E-2</v>
      </c>
      <c r="V5694">
        <v>7.7798925434292898E-2</v>
      </c>
      <c r="W5694">
        <v>0.167429029057445</v>
      </c>
      <c r="X5694">
        <v>0.210352152560352</v>
      </c>
      <c r="Y5694">
        <v>4.2135775218095597E-2</v>
      </c>
    </row>
    <row r="5695" spans="1:25" x14ac:dyDescent="0.2">
      <c r="A5695" t="s">
        <v>836</v>
      </c>
      <c r="B5695" t="s">
        <v>31</v>
      </c>
      <c r="C5695" t="s">
        <v>759</v>
      </c>
      <c r="D5695" t="s">
        <v>26</v>
      </c>
      <c r="E5695" t="s">
        <v>14</v>
      </c>
      <c r="F5695">
        <v>6</v>
      </c>
      <c r="G5695">
        <v>3927</v>
      </c>
      <c r="H5695">
        <v>5206</v>
      </c>
      <c r="I5695">
        <v>0.36821447946767599</v>
      </c>
      <c r="J5695">
        <v>0.38628308146274598</v>
      </c>
      <c r="K5695">
        <v>1.8068601995069801E-2</v>
      </c>
      <c r="L5695">
        <v>0.12592240169931901</v>
      </c>
      <c r="M5695">
        <v>0.22521095279045</v>
      </c>
      <c r="N5695">
        <v>-0.18907374880031</v>
      </c>
      <c r="O5695">
        <v>64.759490657765099</v>
      </c>
      <c r="P5695">
        <v>70.597274102238003</v>
      </c>
      <c r="Q5695" t="s">
        <v>16</v>
      </c>
      <c r="R5695">
        <v>-0.18907374880031</v>
      </c>
      <c r="S5695">
        <v>-0.14336391698345699</v>
      </c>
      <c r="T5695">
        <v>-4.7914736495373401E-2</v>
      </c>
      <c r="U5695">
        <v>1.8068601995069801E-2</v>
      </c>
      <c r="V5695">
        <v>8.4051940485512996E-2</v>
      </c>
      <c r="W5695">
        <v>0.17950112097359699</v>
      </c>
      <c r="X5695">
        <v>0.22521095279045</v>
      </c>
      <c r="Y5695">
        <v>4.6775545868198598E-2</v>
      </c>
    </row>
    <row r="5696" spans="1:25" x14ac:dyDescent="0.2">
      <c r="A5696" t="s">
        <v>837</v>
      </c>
      <c r="B5696" t="s">
        <v>31</v>
      </c>
      <c r="C5696" t="s">
        <v>759</v>
      </c>
      <c r="D5696" t="s">
        <v>26</v>
      </c>
      <c r="E5696" t="s">
        <v>14</v>
      </c>
      <c r="F5696">
        <v>7</v>
      </c>
      <c r="G5696">
        <v>3927</v>
      </c>
      <c r="H5696">
        <v>5206</v>
      </c>
      <c r="I5696">
        <v>0.38644091628746402</v>
      </c>
      <c r="J5696">
        <v>0.40077987278751198</v>
      </c>
      <c r="K5696">
        <v>1.4338956500048201E-2</v>
      </c>
      <c r="L5696">
        <v>0.14572678395109201</v>
      </c>
      <c r="M5696">
        <v>0.25405951609959398</v>
      </c>
      <c r="N5696">
        <v>-0.22538160309949701</v>
      </c>
      <c r="O5696">
        <v>65.250818273712696</v>
      </c>
      <c r="P5696">
        <v>70.597274102238003</v>
      </c>
      <c r="Q5696" t="s">
        <v>16</v>
      </c>
      <c r="R5696">
        <v>-0.22538160309949701</v>
      </c>
      <c r="S5696">
        <v>-0.17248278052525101</v>
      </c>
      <c r="T5696">
        <v>-6.2021878290323698E-2</v>
      </c>
      <c r="U5696">
        <v>1.4338956500048201E-2</v>
      </c>
      <c r="V5696">
        <v>9.0699791290420204E-2</v>
      </c>
      <c r="W5696">
        <v>0.20116069352534799</v>
      </c>
      <c r="X5696">
        <v>0.25405951609959398</v>
      </c>
      <c r="Y5696">
        <v>3.57776362378621E-2</v>
      </c>
    </row>
    <row r="5697" spans="1:25" x14ac:dyDescent="0.2">
      <c r="A5697" t="s">
        <v>838</v>
      </c>
      <c r="B5697" t="s">
        <v>31</v>
      </c>
      <c r="C5697" t="s">
        <v>759</v>
      </c>
      <c r="D5697" t="s">
        <v>26</v>
      </c>
      <c r="E5697" t="s">
        <v>14</v>
      </c>
      <c r="F5697">
        <v>8</v>
      </c>
      <c r="G5697">
        <v>3927</v>
      </c>
      <c r="H5697">
        <v>5206</v>
      </c>
      <c r="I5697">
        <v>0.41750678136867397</v>
      </c>
      <c r="J5697">
        <v>0.43903400442524698</v>
      </c>
      <c r="K5697">
        <v>2.1527223056573501E-2</v>
      </c>
      <c r="L5697">
        <v>0.15838729782717401</v>
      </c>
      <c r="M5697">
        <v>0.282074327982274</v>
      </c>
      <c r="N5697">
        <v>-0.23901988186912701</v>
      </c>
      <c r="O5697">
        <v>66.681911244339602</v>
      </c>
      <c r="P5697">
        <v>70.597274102238003</v>
      </c>
      <c r="Q5697" t="s">
        <v>16</v>
      </c>
      <c r="R5697">
        <v>-0.23901988186912701</v>
      </c>
      <c r="S5697">
        <v>-0.181525292757863</v>
      </c>
      <c r="T5697">
        <v>-6.14677210048655E-2</v>
      </c>
      <c r="U5697">
        <v>2.1527223056573501E-2</v>
      </c>
      <c r="V5697">
        <v>0.104522167118012</v>
      </c>
      <c r="W5697">
        <v>0.22457973887100999</v>
      </c>
      <c r="X5697">
        <v>0.282074327982274</v>
      </c>
      <c r="Y5697">
        <v>4.9033156519972497E-2</v>
      </c>
    </row>
    <row r="5698" spans="1:25" x14ac:dyDescent="0.2">
      <c r="A5698" t="s">
        <v>839</v>
      </c>
      <c r="B5698" t="s">
        <v>31</v>
      </c>
      <c r="C5698" t="s">
        <v>759</v>
      </c>
      <c r="D5698" t="s">
        <v>26</v>
      </c>
      <c r="E5698" t="s">
        <v>14</v>
      </c>
      <c r="F5698">
        <v>9</v>
      </c>
      <c r="G5698">
        <v>3927</v>
      </c>
      <c r="H5698">
        <v>5206</v>
      </c>
      <c r="I5698">
        <v>0.45619230300815999</v>
      </c>
      <c r="J5698">
        <v>0.48846471870446001</v>
      </c>
      <c r="K5698">
        <v>3.22724156963001E-2</v>
      </c>
      <c r="L5698">
        <v>0.17760355813635101</v>
      </c>
      <c r="M5698">
        <v>0.324430268830598</v>
      </c>
      <c r="N5698">
        <v>-0.25988543743799702</v>
      </c>
      <c r="O5698">
        <v>69.1230959854297</v>
      </c>
      <c r="P5698">
        <v>70.597274102238003</v>
      </c>
      <c r="Q5698" t="s">
        <v>16</v>
      </c>
      <c r="R5698">
        <v>-0.25988543743799702</v>
      </c>
      <c r="S5698">
        <v>-0.19541534583450201</v>
      </c>
      <c r="T5698">
        <v>-6.0791848767147903E-2</v>
      </c>
      <c r="U5698">
        <v>3.22724156963001E-2</v>
      </c>
      <c r="V5698">
        <v>0.125336680159748</v>
      </c>
      <c r="W5698">
        <v>0.25996017722710202</v>
      </c>
      <c r="X5698">
        <v>0.324430268830598</v>
      </c>
      <c r="Y5698">
        <v>6.6069082290928199E-2</v>
      </c>
    </row>
    <row r="5699" spans="1:25" x14ac:dyDescent="0.2">
      <c r="A5699" t="s">
        <v>840</v>
      </c>
      <c r="B5699" t="s">
        <v>31</v>
      </c>
      <c r="C5699" t="s">
        <v>759</v>
      </c>
      <c r="D5699" t="s">
        <v>26</v>
      </c>
      <c r="E5699" t="s">
        <v>14</v>
      </c>
      <c r="F5699">
        <v>10</v>
      </c>
      <c r="G5699">
        <v>3927</v>
      </c>
      <c r="H5699">
        <v>5206</v>
      </c>
      <c r="I5699">
        <v>0.49940467886759399</v>
      </c>
      <c r="J5699">
        <v>0.53477346836781203</v>
      </c>
      <c r="K5699">
        <v>3.5368789500217802E-2</v>
      </c>
      <c r="L5699">
        <v>0.199958222407636</v>
      </c>
      <c r="M5699">
        <v>0.36430006536078002</v>
      </c>
      <c r="N5699">
        <v>-0.29356248636034399</v>
      </c>
      <c r="O5699">
        <v>71.948228544856704</v>
      </c>
      <c r="P5699">
        <v>70.597274102238003</v>
      </c>
      <c r="Q5699" t="s">
        <v>16</v>
      </c>
      <c r="R5699">
        <v>-0.29356248636034399</v>
      </c>
      <c r="S5699">
        <v>-0.22097765162637201</v>
      </c>
      <c r="T5699">
        <v>-6.9409319041383699E-2</v>
      </c>
      <c r="U5699">
        <v>3.5368789500217802E-2</v>
      </c>
      <c r="V5699">
        <v>0.14014689804181901</v>
      </c>
      <c r="W5699">
        <v>0.29171523062680799</v>
      </c>
      <c r="X5699">
        <v>0.36430006536078002</v>
      </c>
      <c r="Y5699">
        <v>6.6137891261074E-2</v>
      </c>
    </row>
    <row r="5700" spans="1:25" x14ac:dyDescent="0.2">
      <c r="A5700" t="s">
        <v>841</v>
      </c>
      <c r="B5700" t="s">
        <v>31</v>
      </c>
      <c r="C5700" t="s">
        <v>759</v>
      </c>
      <c r="D5700" t="s">
        <v>26</v>
      </c>
      <c r="E5700" t="s">
        <v>14</v>
      </c>
      <c r="F5700">
        <v>11</v>
      </c>
      <c r="G5700">
        <v>3927</v>
      </c>
      <c r="H5700">
        <v>5206</v>
      </c>
      <c r="I5700">
        <v>0.54469082494657906</v>
      </c>
      <c r="J5700">
        <v>0.57859798957780095</v>
      </c>
      <c r="K5700">
        <v>3.3907164631221703E-2</v>
      </c>
      <c r="L5700">
        <v>0.22822299638489299</v>
      </c>
      <c r="M5700">
        <v>0.40933399368437101</v>
      </c>
      <c r="N5700">
        <v>-0.34151966442192799</v>
      </c>
      <c r="O5700">
        <v>74.565739862268998</v>
      </c>
      <c r="P5700">
        <v>70.597274102238003</v>
      </c>
      <c r="Q5700" t="s">
        <v>16</v>
      </c>
      <c r="R5700">
        <v>-0.34151966442192799</v>
      </c>
      <c r="S5700">
        <v>-0.258674716734211</v>
      </c>
      <c r="T5700">
        <v>-8.5681685474462296E-2</v>
      </c>
      <c r="U5700">
        <v>3.3907164631221703E-2</v>
      </c>
      <c r="V5700">
        <v>0.15349601473690599</v>
      </c>
      <c r="W5700">
        <v>0.32648904599665501</v>
      </c>
      <c r="X5700">
        <v>0.40933399368437101</v>
      </c>
      <c r="Y5700">
        <v>5.8602285597230498E-2</v>
      </c>
    </row>
    <row r="5701" spans="1:25" x14ac:dyDescent="0.2">
      <c r="A5701" t="s">
        <v>842</v>
      </c>
      <c r="B5701" t="s">
        <v>31</v>
      </c>
      <c r="C5701" t="s">
        <v>759</v>
      </c>
      <c r="D5701" t="s">
        <v>26</v>
      </c>
      <c r="E5701" t="s">
        <v>14</v>
      </c>
      <c r="F5701">
        <v>12</v>
      </c>
      <c r="G5701">
        <v>3927</v>
      </c>
      <c r="H5701">
        <v>5206</v>
      </c>
      <c r="I5701">
        <v>0.59646770961349005</v>
      </c>
      <c r="J5701">
        <v>0.633945242866361</v>
      </c>
      <c r="K5701">
        <v>3.7477533252871599E-2</v>
      </c>
      <c r="L5701">
        <v>0.25478242215157698</v>
      </c>
      <c r="M5701">
        <v>0.45659461769221599</v>
      </c>
      <c r="N5701">
        <v>-0.38163955118647303</v>
      </c>
      <c r="O5701">
        <v>76.527253272218005</v>
      </c>
      <c r="P5701">
        <v>70.597274102238003</v>
      </c>
      <c r="Q5701" t="s">
        <v>16</v>
      </c>
      <c r="R5701">
        <v>-0.38163955118647303</v>
      </c>
      <c r="S5701">
        <v>-0.28915353194545002</v>
      </c>
      <c r="T5701">
        <v>-9.6028455954554795E-2</v>
      </c>
      <c r="U5701">
        <v>3.7477533252871599E-2</v>
      </c>
      <c r="V5701">
        <v>0.17098352246029799</v>
      </c>
      <c r="W5701">
        <v>0.36410859845119398</v>
      </c>
      <c r="X5701">
        <v>0.45659461769221599</v>
      </c>
      <c r="Y5701">
        <v>5.9117934355683903E-2</v>
      </c>
    </row>
    <row r="5702" spans="1:25" x14ac:dyDescent="0.2">
      <c r="A5702" t="s">
        <v>843</v>
      </c>
      <c r="B5702" t="s">
        <v>31</v>
      </c>
      <c r="C5702" t="s">
        <v>759</v>
      </c>
      <c r="D5702" t="s">
        <v>26</v>
      </c>
      <c r="E5702" t="s">
        <v>14</v>
      </c>
      <c r="F5702">
        <v>13</v>
      </c>
      <c r="G5702">
        <v>3927</v>
      </c>
      <c r="H5702">
        <v>5206</v>
      </c>
      <c r="I5702">
        <v>0.64501760387949603</v>
      </c>
      <c r="J5702">
        <v>0.68024762278923201</v>
      </c>
      <c r="K5702">
        <v>3.52300189097354E-2</v>
      </c>
      <c r="L5702">
        <v>0.27444503786248298</v>
      </c>
      <c r="M5702">
        <v>0.48669210619351999</v>
      </c>
      <c r="N5702">
        <v>-0.41623206837404902</v>
      </c>
      <c r="O5702">
        <v>77.451278446872806</v>
      </c>
      <c r="P5702">
        <v>70.597274102238003</v>
      </c>
      <c r="Q5702" t="s">
        <v>16</v>
      </c>
      <c r="R5702">
        <v>-0.41623206837404902</v>
      </c>
      <c r="S5702">
        <v>-0.316608519629968</v>
      </c>
      <c r="T5702">
        <v>-0.10857918093020601</v>
      </c>
      <c r="U5702">
        <v>3.52300189097354E-2</v>
      </c>
      <c r="V5702">
        <v>0.17903921874967699</v>
      </c>
      <c r="W5702">
        <v>0.38706855744943902</v>
      </c>
      <c r="X5702">
        <v>0.48669210619351999</v>
      </c>
      <c r="Y5702">
        <v>5.1789991952167602E-2</v>
      </c>
    </row>
    <row r="5703" spans="1:25" x14ac:dyDescent="0.2">
      <c r="A5703" t="s">
        <v>844</v>
      </c>
      <c r="B5703" t="s">
        <v>31</v>
      </c>
      <c r="C5703" t="s">
        <v>759</v>
      </c>
      <c r="D5703" t="s">
        <v>26</v>
      </c>
      <c r="E5703" t="s">
        <v>14</v>
      </c>
      <c r="F5703">
        <v>14</v>
      </c>
      <c r="G5703">
        <v>3927</v>
      </c>
      <c r="H5703">
        <v>5206</v>
      </c>
      <c r="I5703">
        <v>0.69053669689219599</v>
      </c>
      <c r="J5703">
        <v>0.72156807482400098</v>
      </c>
      <c r="K5703">
        <v>3.1031377931805101E-2</v>
      </c>
      <c r="L5703">
        <v>0.291672166334843</v>
      </c>
      <c r="M5703">
        <v>0.51083209155262299</v>
      </c>
      <c r="N5703">
        <v>-0.44876933568901201</v>
      </c>
      <c r="O5703">
        <v>77.762468403804206</v>
      </c>
      <c r="P5703">
        <v>70.597274102238003</v>
      </c>
      <c r="Q5703" t="s">
        <v>16</v>
      </c>
      <c r="R5703">
        <v>-0.44876933568901201</v>
      </c>
      <c r="S5703">
        <v>-0.342892339309464</v>
      </c>
      <c r="T5703">
        <v>-0.12180483722765301</v>
      </c>
      <c r="U5703">
        <v>3.1031377931805101E-2</v>
      </c>
      <c r="V5703">
        <v>0.18386759309126299</v>
      </c>
      <c r="W5703">
        <v>0.40495509517307399</v>
      </c>
      <c r="X5703">
        <v>0.51083209155262299</v>
      </c>
      <c r="Y5703">
        <v>4.3005475179003799E-2</v>
      </c>
    </row>
    <row r="5704" spans="1:25" x14ac:dyDescent="0.2">
      <c r="A5704" t="s">
        <v>845</v>
      </c>
      <c r="B5704" t="s">
        <v>31</v>
      </c>
      <c r="C5704" t="s">
        <v>759</v>
      </c>
      <c r="D5704" t="s">
        <v>26</v>
      </c>
      <c r="E5704" t="s">
        <v>14</v>
      </c>
      <c r="F5704">
        <v>15</v>
      </c>
      <c r="G5704">
        <v>3927</v>
      </c>
      <c r="H5704">
        <v>5206</v>
      </c>
      <c r="I5704">
        <v>0.72388281794931397</v>
      </c>
      <c r="J5704">
        <v>0.76020554605444901</v>
      </c>
      <c r="K5704">
        <v>3.6322728105134802E-2</v>
      </c>
      <c r="L5704">
        <v>0.30442932455796701</v>
      </c>
      <c r="M5704">
        <v>0.53710896700299104</v>
      </c>
      <c r="N5704">
        <v>-0.46446351079272102</v>
      </c>
      <c r="O5704">
        <v>77.465585667784893</v>
      </c>
      <c r="P5704">
        <v>70.597274102238003</v>
      </c>
      <c r="Q5704" t="s">
        <v>16</v>
      </c>
      <c r="R5704">
        <v>-0.46446351079272102</v>
      </c>
      <c r="S5704">
        <v>-0.35395566597817901</v>
      </c>
      <c r="T5704">
        <v>-0.12319823796324</v>
      </c>
      <c r="U5704">
        <v>3.6322728105134802E-2</v>
      </c>
      <c r="V5704">
        <v>0.19584369417351</v>
      </c>
      <c r="W5704">
        <v>0.42660112218844898</v>
      </c>
      <c r="X5704">
        <v>0.53710896700299104</v>
      </c>
      <c r="Y5704">
        <v>4.7780140902225501E-2</v>
      </c>
    </row>
    <row r="5705" spans="1:25" x14ac:dyDescent="0.2">
      <c r="A5705" t="s">
        <v>846</v>
      </c>
      <c r="B5705" t="s">
        <v>31</v>
      </c>
      <c r="C5705" t="s">
        <v>759</v>
      </c>
      <c r="D5705" t="s">
        <v>26</v>
      </c>
      <c r="E5705" t="s">
        <v>14</v>
      </c>
      <c r="F5705">
        <v>16</v>
      </c>
      <c r="G5705">
        <v>3927</v>
      </c>
      <c r="H5705">
        <v>5206</v>
      </c>
      <c r="I5705">
        <v>0.75140111380520602</v>
      </c>
      <c r="J5705">
        <v>0.77992913860267299</v>
      </c>
      <c r="K5705">
        <v>2.8528024797466901E-2</v>
      </c>
      <c r="L5705">
        <v>0.315442461007515</v>
      </c>
      <c r="M5705">
        <v>0.54743087315482897</v>
      </c>
      <c r="N5705">
        <v>-0.49037482355989498</v>
      </c>
      <c r="O5705">
        <v>76.875043976483894</v>
      </c>
      <c r="P5705">
        <v>70.597274102238003</v>
      </c>
      <c r="Q5705" t="s">
        <v>16</v>
      </c>
      <c r="R5705">
        <v>-0.49037482355989498</v>
      </c>
      <c r="S5705">
        <v>-0.37586921021416803</v>
      </c>
      <c r="T5705">
        <v>-0.136763824770471</v>
      </c>
      <c r="U5705">
        <v>2.8528024797466901E-2</v>
      </c>
      <c r="V5705">
        <v>0.19381987436540499</v>
      </c>
      <c r="W5705">
        <v>0.43292525980910102</v>
      </c>
      <c r="X5705">
        <v>0.54743087315482897</v>
      </c>
      <c r="Y5705">
        <v>3.6577713776123198E-2</v>
      </c>
    </row>
    <row r="5706" spans="1:25" x14ac:dyDescent="0.2">
      <c r="A5706" t="s">
        <v>847</v>
      </c>
      <c r="B5706" t="s">
        <v>31</v>
      </c>
      <c r="C5706" t="s">
        <v>759</v>
      </c>
      <c r="D5706" t="s">
        <v>26</v>
      </c>
      <c r="E5706" t="s">
        <v>14</v>
      </c>
      <c r="F5706">
        <v>17</v>
      </c>
      <c r="G5706">
        <v>3927</v>
      </c>
      <c r="H5706">
        <v>5206</v>
      </c>
      <c r="I5706">
        <v>0.76299980071079798</v>
      </c>
      <c r="J5706">
        <v>0.79916022573832102</v>
      </c>
      <c r="K5706">
        <v>3.6160425027522897E-2</v>
      </c>
      <c r="L5706">
        <v>0.321534324328138</v>
      </c>
      <c r="M5706">
        <v>0.56508438854731002</v>
      </c>
      <c r="N5706">
        <v>-0.49276353849226401</v>
      </c>
      <c r="O5706">
        <v>75.734945359329501</v>
      </c>
      <c r="P5706">
        <v>70.597274102238003</v>
      </c>
      <c r="Q5706" t="s">
        <v>17</v>
      </c>
      <c r="R5706">
        <v>-0.49276353849226401</v>
      </c>
      <c r="S5706">
        <v>-0.37604657876115</v>
      </c>
      <c r="T5706">
        <v>-0.132323560920421</v>
      </c>
      <c r="U5706">
        <v>3.6160425027522897E-2</v>
      </c>
      <c r="V5706">
        <v>0.20464441097546701</v>
      </c>
      <c r="W5706">
        <v>0.44836742881619601</v>
      </c>
      <c r="X5706">
        <v>0.56508438854731002</v>
      </c>
      <c r="Y5706">
        <v>4.5248028947030401E-2</v>
      </c>
    </row>
    <row r="5707" spans="1:25" x14ac:dyDescent="0.2">
      <c r="A5707" t="s">
        <v>848</v>
      </c>
      <c r="B5707" t="s">
        <v>31</v>
      </c>
      <c r="C5707" t="s">
        <v>759</v>
      </c>
      <c r="D5707" t="s">
        <v>26</v>
      </c>
      <c r="E5707" t="s">
        <v>14</v>
      </c>
      <c r="F5707">
        <v>18</v>
      </c>
      <c r="G5707">
        <v>3927</v>
      </c>
      <c r="H5707">
        <v>5206</v>
      </c>
      <c r="I5707">
        <v>0.77455431184331403</v>
      </c>
      <c r="J5707">
        <v>0.81541347611368198</v>
      </c>
      <c r="K5707">
        <v>4.0859164270367801E-2</v>
      </c>
      <c r="L5707">
        <v>0.315192789009483</v>
      </c>
      <c r="M5707">
        <v>0.55935130219096796</v>
      </c>
      <c r="N5707">
        <v>-0.477632973650232</v>
      </c>
      <c r="O5707">
        <v>74.382301855603899</v>
      </c>
      <c r="P5707">
        <v>70.597274102238003</v>
      </c>
      <c r="Q5707" t="s">
        <v>17</v>
      </c>
      <c r="R5707">
        <v>-0.477632973650232</v>
      </c>
      <c r="S5707">
        <v>-0.36321799123978998</v>
      </c>
      <c r="T5707">
        <v>-0.12430185717060099</v>
      </c>
      <c r="U5707">
        <v>4.0859164270367801E-2</v>
      </c>
      <c r="V5707">
        <v>0.20602018571133701</v>
      </c>
      <c r="W5707">
        <v>0.444936319780526</v>
      </c>
      <c r="X5707">
        <v>0.55935130219096796</v>
      </c>
      <c r="Y5707">
        <v>5.0108522200424603E-2</v>
      </c>
    </row>
    <row r="5708" spans="1:25" x14ac:dyDescent="0.2">
      <c r="A5708" t="s">
        <v>849</v>
      </c>
      <c r="B5708" t="s">
        <v>31</v>
      </c>
      <c r="C5708" t="s">
        <v>759</v>
      </c>
      <c r="D5708" t="s">
        <v>26</v>
      </c>
      <c r="E5708" t="s">
        <v>14</v>
      </c>
      <c r="F5708">
        <v>19</v>
      </c>
      <c r="G5708">
        <v>3927</v>
      </c>
      <c r="H5708">
        <v>5206</v>
      </c>
      <c r="I5708">
        <v>0.75863414931189899</v>
      </c>
      <c r="J5708">
        <v>0.78900398234870595</v>
      </c>
      <c r="K5708">
        <v>3.0369833036807601E-2</v>
      </c>
      <c r="L5708">
        <v>0.300859533430753</v>
      </c>
      <c r="M5708">
        <v>0.52528376553039702</v>
      </c>
      <c r="N5708">
        <v>-0.46454409945678099</v>
      </c>
      <c r="O5708">
        <v>72.126614440717006</v>
      </c>
      <c r="P5708">
        <v>70.597274102238003</v>
      </c>
      <c r="Q5708" t="s">
        <v>17</v>
      </c>
      <c r="R5708">
        <v>-0.46454409945678099</v>
      </c>
      <c r="S5708">
        <v>-0.35533208882141798</v>
      </c>
      <c r="T5708">
        <v>-0.12728056248090699</v>
      </c>
      <c r="U5708">
        <v>3.0369833036807601E-2</v>
      </c>
      <c r="V5708">
        <v>0.188020228554522</v>
      </c>
      <c r="W5708">
        <v>0.41607175489503301</v>
      </c>
      <c r="X5708">
        <v>0.52528376553039702</v>
      </c>
      <c r="Y5708">
        <v>3.8491355831186999E-2</v>
      </c>
    </row>
    <row r="5709" spans="1:25" x14ac:dyDescent="0.2">
      <c r="A5709" t="s">
        <v>850</v>
      </c>
      <c r="B5709" t="s">
        <v>31</v>
      </c>
      <c r="C5709" t="s">
        <v>759</v>
      </c>
      <c r="D5709" t="s">
        <v>26</v>
      </c>
      <c r="E5709" t="s">
        <v>14</v>
      </c>
      <c r="F5709">
        <v>20</v>
      </c>
      <c r="G5709">
        <v>3927</v>
      </c>
      <c r="H5709">
        <v>5206</v>
      </c>
      <c r="I5709">
        <v>0.71975703324808205</v>
      </c>
      <c r="J5709">
        <v>0.75122809735709895</v>
      </c>
      <c r="K5709">
        <v>3.14710641090169E-2</v>
      </c>
      <c r="L5709">
        <v>0.28297226722254298</v>
      </c>
      <c r="M5709">
        <v>0.49696044369010101</v>
      </c>
      <c r="N5709">
        <v>-0.43401831547206698</v>
      </c>
      <c r="O5709">
        <v>69.132747604654497</v>
      </c>
      <c r="P5709">
        <v>70.597274102238003</v>
      </c>
      <c r="Q5709" t="s">
        <v>17</v>
      </c>
      <c r="R5709">
        <v>-0.43401831547206698</v>
      </c>
      <c r="S5709">
        <v>-0.33129938247028401</v>
      </c>
      <c r="T5709">
        <v>-0.116806403915596</v>
      </c>
      <c r="U5709">
        <v>3.14710641090169E-2</v>
      </c>
      <c r="V5709">
        <v>0.17974853213363001</v>
      </c>
      <c r="W5709">
        <v>0.39424151068831698</v>
      </c>
      <c r="X5709">
        <v>0.49696044369010101</v>
      </c>
      <c r="Y5709">
        <v>4.1892820861913302E-2</v>
      </c>
    </row>
    <row r="5710" spans="1:25" x14ac:dyDescent="0.2">
      <c r="A5710" t="s">
        <v>851</v>
      </c>
      <c r="B5710" t="s">
        <v>31</v>
      </c>
      <c r="C5710" t="s">
        <v>759</v>
      </c>
      <c r="D5710" t="s">
        <v>26</v>
      </c>
      <c r="E5710" t="s">
        <v>14</v>
      </c>
      <c r="F5710">
        <v>21</v>
      </c>
      <c r="G5710">
        <v>3927</v>
      </c>
      <c r="H5710">
        <v>5206</v>
      </c>
      <c r="I5710">
        <v>0.72462533630052794</v>
      </c>
      <c r="J5710">
        <v>0.76309839137389102</v>
      </c>
      <c r="K5710">
        <v>3.8473055073363002E-2</v>
      </c>
      <c r="L5710">
        <v>0.27290812919024898</v>
      </c>
      <c r="M5710">
        <v>0.48740692759132198</v>
      </c>
      <c r="N5710">
        <v>-0.410460817444596</v>
      </c>
      <c r="O5710">
        <v>67.405041204149597</v>
      </c>
      <c r="P5710">
        <v>70.597274102238003</v>
      </c>
      <c r="Q5710" t="s">
        <v>17</v>
      </c>
      <c r="R5710">
        <v>-0.410460817444596</v>
      </c>
      <c r="S5710">
        <v>-0.311395166548536</v>
      </c>
      <c r="T5710">
        <v>-0.104530804622327</v>
      </c>
      <c r="U5710">
        <v>3.8473055073363002E-2</v>
      </c>
      <c r="V5710">
        <v>0.181476914769053</v>
      </c>
      <c r="W5710">
        <v>0.38834127669526203</v>
      </c>
      <c r="X5710">
        <v>0.48740692759132198</v>
      </c>
      <c r="Y5710">
        <v>5.0416899718653103E-2</v>
      </c>
    </row>
    <row r="5711" spans="1:25" x14ac:dyDescent="0.2">
      <c r="A5711" t="s">
        <v>852</v>
      </c>
      <c r="B5711" t="s">
        <v>31</v>
      </c>
      <c r="C5711" t="s">
        <v>759</v>
      </c>
      <c r="D5711" t="s">
        <v>26</v>
      </c>
      <c r="E5711" t="s">
        <v>14</v>
      </c>
      <c r="F5711">
        <v>22</v>
      </c>
      <c r="G5711">
        <v>3927</v>
      </c>
      <c r="H5711">
        <v>5206</v>
      </c>
      <c r="I5711">
        <v>0.71157903477596596</v>
      </c>
      <c r="J5711">
        <v>0.74710873402966105</v>
      </c>
      <c r="K5711">
        <v>3.5529699253695098E-2</v>
      </c>
      <c r="L5711">
        <v>0.25753689651355399</v>
      </c>
      <c r="M5711">
        <v>0.45917789401849202</v>
      </c>
      <c r="N5711">
        <v>-0.388118495511102</v>
      </c>
      <c r="O5711">
        <v>66.663423441945994</v>
      </c>
      <c r="P5711">
        <v>70.597274102238003</v>
      </c>
      <c r="Q5711" t="s">
        <v>16</v>
      </c>
      <c r="R5711">
        <v>-0.388118495511102</v>
      </c>
      <c r="S5711">
        <v>-0.29463260207668202</v>
      </c>
      <c r="T5711">
        <v>-9.9419634519407399E-2</v>
      </c>
      <c r="U5711">
        <v>3.5529699253695098E-2</v>
      </c>
      <c r="V5711">
        <v>0.17047903302679801</v>
      </c>
      <c r="W5711">
        <v>0.36569200058407197</v>
      </c>
      <c r="X5711">
        <v>0.45917789401849202</v>
      </c>
      <c r="Y5711">
        <v>4.7556262743790302E-2</v>
      </c>
    </row>
    <row r="5712" spans="1:25" x14ac:dyDescent="0.2">
      <c r="A5712" t="s">
        <v>853</v>
      </c>
      <c r="B5712" t="s">
        <v>31</v>
      </c>
      <c r="C5712" t="s">
        <v>759</v>
      </c>
      <c r="D5712" t="s">
        <v>26</v>
      </c>
      <c r="E5712" t="s">
        <v>14</v>
      </c>
      <c r="F5712">
        <v>23</v>
      </c>
      <c r="G5712">
        <v>3927</v>
      </c>
      <c r="H5712">
        <v>5206</v>
      </c>
      <c r="I5712">
        <v>0.64114641113362303</v>
      </c>
      <c r="J5712">
        <v>0.67263611111795796</v>
      </c>
      <c r="K5712">
        <v>3.1489699984334603E-2</v>
      </c>
      <c r="L5712">
        <v>0.235165629408878</v>
      </c>
      <c r="M5712">
        <v>0.41833716036193902</v>
      </c>
      <c r="N5712">
        <v>-0.35535776039326999</v>
      </c>
      <c r="O5712">
        <v>66.276059855404597</v>
      </c>
      <c r="P5712">
        <v>70.597274102238003</v>
      </c>
      <c r="Q5712" t="s">
        <v>16</v>
      </c>
      <c r="R5712">
        <v>-0.35535776039326999</v>
      </c>
      <c r="S5712">
        <v>-0.26999263691784697</v>
      </c>
      <c r="T5712">
        <v>-9.1737089825917398E-2</v>
      </c>
      <c r="U5712">
        <v>3.1489699984334603E-2</v>
      </c>
      <c r="V5712">
        <v>0.15471648979458699</v>
      </c>
      <c r="W5712">
        <v>0.332972036886516</v>
      </c>
      <c r="X5712">
        <v>0.41833716036193902</v>
      </c>
      <c r="Y5712">
        <v>4.6815357462740098E-2</v>
      </c>
    </row>
    <row r="5713" spans="1:25" x14ac:dyDescent="0.2">
      <c r="A5713" t="s">
        <v>854</v>
      </c>
      <c r="B5713" t="s">
        <v>31</v>
      </c>
      <c r="C5713" t="s">
        <v>759</v>
      </c>
      <c r="D5713" t="s">
        <v>26</v>
      </c>
      <c r="E5713" t="s">
        <v>14</v>
      </c>
      <c r="F5713">
        <v>24</v>
      </c>
      <c r="G5713">
        <v>3927</v>
      </c>
      <c r="H5713">
        <v>5206</v>
      </c>
      <c r="I5713">
        <v>0.54992753623188395</v>
      </c>
      <c r="J5713">
        <v>0.57750834788768302</v>
      </c>
      <c r="K5713">
        <v>2.75808116557987E-2</v>
      </c>
      <c r="L5713">
        <v>0.20323882869256099</v>
      </c>
      <c r="M5713">
        <v>0.361908684855061</v>
      </c>
      <c r="N5713">
        <v>-0.30674706154346398</v>
      </c>
      <c r="O5713">
        <v>65.975388048183703</v>
      </c>
      <c r="P5713">
        <v>70.597274102238003</v>
      </c>
      <c r="Q5713" t="s">
        <v>16</v>
      </c>
      <c r="R5713">
        <v>-0.30674706154346398</v>
      </c>
      <c r="S5713">
        <v>-0.23297136672806401</v>
      </c>
      <c r="T5713">
        <v>-7.8916334579103201E-2</v>
      </c>
      <c r="U5713">
        <v>2.75808116557987E-2</v>
      </c>
      <c r="V5713">
        <v>0.13407795789070101</v>
      </c>
      <c r="W5713">
        <v>0.28813299003966197</v>
      </c>
      <c r="X5713">
        <v>0.361908684855061</v>
      </c>
      <c r="Y5713">
        <v>4.7758290865715397E-2</v>
      </c>
    </row>
    <row r="5714" spans="1:25" x14ac:dyDescent="0.2">
      <c r="A5714" t="s">
        <v>2439</v>
      </c>
      <c r="B5714" t="s">
        <v>31</v>
      </c>
      <c r="C5714" t="s">
        <v>759</v>
      </c>
      <c r="D5714" t="s">
        <v>26</v>
      </c>
      <c r="E5714" t="s">
        <v>18</v>
      </c>
      <c r="F5714">
        <v>1</v>
      </c>
      <c r="G5714">
        <v>3927</v>
      </c>
      <c r="H5714">
        <v>5206</v>
      </c>
      <c r="I5714">
        <v>0.50826876205027505</v>
      </c>
      <c r="J5714">
        <v>0.54633149644720402</v>
      </c>
      <c r="K5714">
        <v>3.8062734396929802E-2</v>
      </c>
      <c r="L5714">
        <v>0.23160629939407701</v>
      </c>
      <c r="M5714">
        <v>0.419055096900186</v>
      </c>
      <c r="N5714">
        <v>-0.34292962810632599</v>
      </c>
      <c r="O5714">
        <v>67.230492196878799</v>
      </c>
      <c r="P5714">
        <v>73.307102520152398</v>
      </c>
      <c r="Q5714" t="s">
        <v>16</v>
      </c>
      <c r="R5714">
        <v>-0.34292962810632599</v>
      </c>
      <c r="S5714">
        <v>-0.25885654142627601</v>
      </c>
      <c r="T5714">
        <v>-8.3298966485566395E-2</v>
      </c>
      <c r="U5714">
        <v>3.8062734396929802E-2</v>
      </c>
      <c r="V5714">
        <v>0.15942443527942601</v>
      </c>
      <c r="W5714">
        <v>0.33498201022013602</v>
      </c>
      <c r="X5714">
        <v>0.419055096900186</v>
      </c>
      <c r="Y5714">
        <v>6.9669668771527596E-2</v>
      </c>
    </row>
    <row r="5715" spans="1:25" x14ac:dyDescent="0.2">
      <c r="A5715" t="s">
        <v>2440</v>
      </c>
      <c r="B5715" t="s">
        <v>31</v>
      </c>
      <c r="C5715" t="s">
        <v>759</v>
      </c>
      <c r="D5715" t="s">
        <v>26</v>
      </c>
      <c r="E5715" t="s">
        <v>18</v>
      </c>
      <c r="F5715">
        <v>2</v>
      </c>
      <c r="G5715">
        <v>3927</v>
      </c>
      <c r="H5715">
        <v>5206</v>
      </c>
      <c r="I5715">
        <v>0.45366673942304198</v>
      </c>
      <c r="J5715">
        <v>0.48782497868063102</v>
      </c>
      <c r="K5715">
        <v>3.4158239257589297E-2</v>
      </c>
      <c r="L5715">
        <v>0.20383705168510699</v>
      </c>
      <c r="M5715">
        <v>0.36947018927959002</v>
      </c>
      <c r="N5715">
        <v>-0.301153710764412</v>
      </c>
      <c r="O5715">
        <v>66.592382407508495</v>
      </c>
      <c r="P5715">
        <v>73.307102520152398</v>
      </c>
      <c r="Q5715" t="s">
        <v>16</v>
      </c>
      <c r="R5715">
        <v>-0.301153710764412</v>
      </c>
      <c r="S5715">
        <v>-0.22716086100271801</v>
      </c>
      <c r="T5715">
        <v>-7.2652375825406804E-2</v>
      </c>
      <c r="U5715">
        <v>3.4158239257589297E-2</v>
      </c>
      <c r="V5715">
        <v>0.14096885434058501</v>
      </c>
      <c r="W5715">
        <v>0.29547733951789701</v>
      </c>
      <c r="X5715">
        <v>0.36947018927959002</v>
      </c>
      <c r="Y5715">
        <v>7.0021505151239796E-2</v>
      </c>
    </row>
    <row r="5716" spans="1:25" x14ac:dyDescent="0.2">
      <c r="A5716" t="s">
        <v>2441</v>
      </c>
      <c r="B5716" t="s">
        <v>31</v>
      </c>
      <c r="C5716" t="s">
        <v>759</v>
      </c>
      <c r="D5716" t="s">
        <v>26</v>
      </c>
      <c r="E5716" t="s">
        <v>18</v>
      </c>
      <c r="F5716">
        <v>3</v>
      </c>
      <c r="G5716">
        <v>3927</v>
      </c>
      <c r="H5716">
        <v>5206</v>
      </c>
      <c r="I5716">
        <v>0.41311524609843903</v>
      </c>
      <c r="J5716">
        <v>0.44515758061903998</v>
      </c>
      <c r="K5716">
        <v>3.2042334520600999E-2</v>
      </c>
      <c r="L5716">
        <v>0.18187560281689699</v>
      </c>
      <c r="M5716">
        <v>0.33122770115439598</v>
      </c>
      <c r="N5716">
        <v>-0.26714303211319401</v>
      </c>
      <c r="O5716">
        <v>66.199679871948803</v>
      </c>
      <c r="P5716">
        <v>73.307102520152398</v>
      </c>
      <c r="Q5716" t="s">
        <v>16</v>
      </c>
      <c r="R5716">
        <v>-0.26714303211319401</v>
      </c>
      <c r="S5716">
        <v>-0.20112218829066</v>
      </c>
      <c r="T5716">
        <v>-6.3260481355452799E-2</v>
      </c>
      <c r="U5716">
        <v>3.2042334520600999E-2</v>
      </c>
      <c r="V5716">
        <v>0.127345150396655</v>
      </c>
      <c r="W5716">
        <v>0.265206857331862</v>
      </c>
      <c r="X5716">
        <v>0.33122770115439598</v>
      </c>
      <c r="Y5716">
        <v>7.1979757091955102E-2</v>
      </c>
    </row>
    <row r="5717" spans="1:25" x14ac:dyDescent="0.2">
      <c r="A5717" t="s">
        <v>2442</v>
      </c>
      <c r="B5717" t="s">
        <v>31</v>
      </c>
      <c r="C5717" t="s">
        <v>759</v>
      </c>
      <c r="D5717" t="s">
        <v>26</v>
      </c>
      <c r="E5717" t="s">
        <v>18</v>
      </c>
      <c r="F5717">
        <v>4</v>
      </c>
      <c r="G5717">
        <v>3927</v>
      </c>
      <c r="H5717">
        <v>5206</v>
      </c>
      <c r="I5717">
        <v>0.38632653061224498</v>
      </c>
      <c r="J5717">
        <v>0.41812638265054097</v>
      </c>
      <c r="K5717">
        <v>3.1799852038295703E-2</v>
      </c>
      <c r="L5717">
        <v>0.16655226945370899</v>
      </c>
      <c r="M5717">
        <v>0.30577833528964599</v>
      </c>
      <c r="N5717">
        <v>-0.242178631213055</v>
      </c>
      <c r="O5717">
        <v>65.914292989923197</v>
      </c>
      <c r="P5717">
        <v>73.307102520152398</v>
      </c>
      <c r="Q5717" t="s">
        <v>16</v>
      </c>
      <c r="R5717">
        <v>-0.242178631213055</v>
      </c>
      <c r="S5717">
        <v>-0.18172015740135899</v>
      </c>
      <c r="T5717">
        <v>-5.5473537155447603E-2</v>
      </c>
      <c r="U5717">
        <v>3.1799852038295703E-2</v>
      </c>
      <c r="V5717">
        <v>0.119073241232039</v>
      </c>
      <c r="W5717">
        <v>0.24531986147795001</v>
      </c>
      <c r="X5717">
        <v>0.30577833528964599</v>
      </c>
      <c r="Y5717">
        <v>7.6053206297850895E-2</v>
      </c>
    </row>
    <row r="5718" spans="1:25" x14ac:dyDescent="0.2">
      <c r="A5718" t="s">
        <v>2443</v>
      </c>
      <c r="B5718" t="s">
        <v>31</v>
      </c>
      <c r="C5718" t="s">
        <v>759</v>
      </c>
      <c r="D5718" t="s">
        <v>26</v>
      </c>
      <c r="E5718" t="s">
        <v>18</v>
      </c>
      <c r="F5718">
        <v>5</v>
      </c>
      <c r="G5718">
        <v>3927</v>
      </c>
      <c r="H5718">
        <v>5206</v>
      </c>
      <c r="I5718">
        <v>0.37026556076976203</v>
      </c>
      <c r="J5718">
        <v>0.40108796308421701</v>
      </c>
      <c r="K5718">
        <v>3.0822402314454898E-2</v>
      </c>
      <c r="L5718">
        <v>0.15526904304723399</v>
      </c>
      <c r="M5718">
        <v>0.28623997812715501</v>
      </c>
      <c r="N5718">
        <v>-0.22459517349824501</v>
      </c>
      <c r="O5718">
        <v>65.612317654334504</v>
      </c>
      <c r="P5718">
        <v>73.307102520152398</v>
      </c>
      <c r="Q5718" t="s">
        <v>16</v>
      </c>
      <c r="R5718">
        <v>-0.22459517349824501</v>
      </c>
      <c r="S5718">
        <v>-0.16823251087209901</v>
      </c>
      <c r="T5718">
        <v>-5.0538576242295803E-2</v>
      </c>
      <c r="U5718">
        <v>3.0822402314454898E-2</v>
      </c>
      <c r="V5718">
        <v>0.112183380871206</v>
      </c>
      <c r="W5718">
        <v>0.22987731550100901</v>
      </c>
      <c r="X5718">
        <v>0.28623997812715501</v>
      </c>
      <c r="Y5718">
        <v>7.6846989068038996E-2</v>
      </c>
    </row>
    <row r="5719" spans="1:25" x14ac:dyDescent="0.2">
      <c r="A5719" t="s">
        <v>2444</v>
      </c>
      <c r="B5719" t="s">
        <v>31</v>
      </c>
      <c r="C5719" t="s">
        <v>759</v>
      </c>
      <c r="D5719" t="s">
        <v>26</v>
      </c>
      <c r="E5719" t="s">
        <v>18</v>
      </c>
      <c r="F5719">
        <v>6</v>
      </c>
      <c r="G5719">
        <v>3927</v>
      </c>
      <c r="H5719">
        <v>5206</v>
      </c>
      <c r="I5719">
        <v>0.366635381425297</v>
      </c>
      <c r="J5719">
        <v>0.39793682432772998</v>
      </c>
      <c r="K5719">
        <v>3.1301442902432301E-2</v>
      </c>
      <c r="L5719">
        <v>0.15474124078288401</v>
      </c>
      <c r="M5719">
        <v>0.28585078399027702</v>
      </c>
      <c r="N5719">
        <v>-0.22324789818541299</v>
      </c>
      <c r="O5719">
        <v>65.334170031648995</v>
      </c>
      <c r="P5719">
        <v>73.307102520152398</v>
      </c>
      <c r="Q5719" t="s">
        <v>16</v>
      </c>
      <c r="R5719">
        <v>-0.22324789818541299</v>
      </c>
      <c r="S5719">
        <v>-0.16707682778122601</v>
      </c>
      <c r="T5719">
        <v>-4.97829672677991E-2</v>
      </c>
      <c r="U5719">
        <v>3.1301442902432301E-2</v>
      </c>
      <c r="V5719">
        <v>0.11238585307266399</v>
      </c>
      <c r="W5719">
        <v>0.22967971358608999</v>
      </c>
      <c r="X5719">
        <v>0.28585078399027702</v>
      </c>
      <c r="Y5719">
        <v>7.8659327282195199E-2</v>
      </c>
    </row>
    <row r="5720" spans="1:25" x14ac:dyDescent="0.2">
      <c r="A5720" t="s">
        <v>2445</v>
      </c>
      <c r="B5720" t="s">
        <v>31</v>
      </c>
      <c r="C5720" t="s">
        <v>759</v>
      </c>
      <c r="D5720" t="s">
        <v>26</v>
      </c>
      <c r="E5720" t="s">
        <v>18</v>
      </c>
      <c r="F5720">
        <v>7</v>
      </c>
      <c r="G5720">
        <v>3927</v>
      </c>
      <c r="H5720">
        <v>5206</v>
      </c>
      <c r="I5720">
        <v>0.37864200225544797</v>
      </c>
      <c r="J5720">
        <v>0.41051955913688298</v>
      </c>
      <c r="K5720">
        <v>3.1877556881435599E-2</v>
      </c>
      <c r="L5720">
        <v>0.16826608776843699</v>
      </c>
      <c r="M5720">
        <v>0.30867527126051503</v>
      </c>
      <c r="N5720">
        <v>-0.24492015749764401</v>
      </c>
      <c r="O5720">
        <v>66.678598712212207</v>
      </c>
      <c r="P5720">
        <v>73.307102520152398</v>
      </c>
      <c r="Q5720" t="s">
        <v>16</v>
      </c>
      <c r="R5720">
        <v>-0.24492015749764401</v>
      </c>
      <c r="S5720">
        <v>-0.18383956763770101</v>
      </c>
      <c r="T5720">
        <v>-5.6293873109225602E-2</v>
      </c>
      <c r="U5720">
        <v>3.1877556881435599E-2</v>
      </c>
      <c r="V5720">
        <v>0.120048986872097</v>
      </c>
      <c r="W5720">
        <v>0.247594681400572</v>
      </c>
      <c r="X5720">
        <v>0.30867527126051503</v>
      </c>
      <c r="Y5720">
        <v>7.7651737102266402E-2</v>
      </c>
    </row>
    <row r="5721" spans="1:25" x14ac:dyDescent="0.2">
      <c r="A5721" t="s">
        <v>2446</v>
      </c>
      <c r="B5721" t="s">
        <v>31</v>
      </c>
      <c r="C5721" t="s">
        <v>759</v>
      </c>
      <c r="D5721" t="s">
        <v>26</v>
      </c>
      <c r="E5721" t="s">
        <v>18</v>
      </c>
      <c r="F5721">
        <v>8</v>
      </c>
      <c r="G5721">
        <v>3927</v>
      </c>
      <c r="H5721">
        <v>5206</v>
      </c>
      <c r="I5721">
        <v>0.416548073774965</v>
      </c>
      <c r="J5721">
        <v>0.446630512719636</v>
      </c>
      <c r="K5721">
        <v>3.0082438944671101E-2</v>
      </c>
      <c r="L5721">
        <v>0.202439502324923</v>
      </c>
      <c r="M5721">
        <v>0.36309542026916902</v>
      </c>
      <c r="N5721">
        <v>-0.30293054237982697</v>
      </c>
      <c r="O5721">
        <v>69.186183564334797</v>
      </c>
      <c r="P5721">
        <v>73.307102520152398</v>
      </c>
      <c r="Q5721" t="s">
        <v>16</v>
      </c>
      <c r="R5721">
        <v>-0.30293054237982697</v>
      </c>
      <c r="S5721">
        <v>-0.22944500303588</v>
      </c>
      <c r="T5721">
        <v>-7.59958602735884E-2</v>
      </c>
      <c r="U5721">
        <v>3.0082438944671101E-2</v>
      </c>
      <c r="V5721">
        <v>0.13616073816293001</v>
      </c>
      <c r="W5721">
        <v>0.289609880925222</v>
      </c>
      <c r="X5721">
        <v>0.36309542026916902</v>
      </c>
      <c r="Y5721">
        <v>6.7354195667224295E-2</v>
      </c>
    </row>
    <row r="5722" spans="1:25" x14ac:dyDescent="0.2">
      <c r="A5722" t="s">
        <v>2447</v>
      </c>
      <c r="B5722" t="s">
        <v>31</v>
      </c>
      <c r="C5722" t="s">
        <v>759</v>
      </c>
      <c r="D5722" t="s">
        <v>26</v>
      </c>
      <c r="E5722" t="s">
        <v>18</v>
      </c>
      <c r="F5722">
        <v>9</v>
      </c>
      <c r="G5722">
        <v>3927</v>
      </c>
      <c r="H5722">
        <v>5206</v>
      </c>
      <c r="I5722">
        <v>0.47523991414747702</v>
      </c>
      <c r="J5722">
        <v>0.49625573001157702</v>
      </c>
      <c r="K5722">
        <v>2.1015815864099601E-2</v>
      </c>
      <c r="L5722">
        <v>0.24041724729289099</v>
      </c>
      <c r="M5722">
        <v>0.41650218766090502</v>
      </c>
      <c r="N5722">
        <v>-0.37447055593270601</v>
      </c>
      <c r="O5722">
        <v>72.901851649750796</v>
      </c>
      <c r="P5722">
        <v>73.307102520152398</v>
      </c>
      <c r="Q5722" t="s">
        <v>16</v>
      </c>
      <c r="R5722">
        <v>-0.37447055593270601</v>
      </c>
      <c r="S5722">
        <v>-0.287199095165387</v>
      </c>
      <c r="T5722">
        <v>-0.104962821717375</v>
      </c>
      <c r="U5722">
        <v>2.1015815864099601E-2</v>
      </c>
      <c r="V5722">
        <v>0.14699445344557399</v>
      </c>
      <c r="W5722">
        <v>0.32923072689358601</v>
      </c>
      <c r="X5722">
        <v>0.41650218766090502</v>
      </c>
      <c r="Y5722">
        <v>4.2348762126352302E-2</v>
      </c>
    </row>
    <row r="5723" spans="1:25" x14ac:dyDescent="0.2">
      <c r="A5723" t="s">
        <v>2448</v>
      </c>
      <c r="B5723" t="s">
        <v>31</v>
      </c>
      <c r="C5723" t="s">
        <v>759</v>
      </c>
      <c r="D5723" t="s">
        <v>26</v>
      </c>
      <c r="E5723" t="s">
        <v>18</v>
      </c>
      <c r="F5723">
        <v>10</v>
      </c>
      <c r="G5723">
        <v>3927</v>
      </c>
      <c r="H5723">
        <v>5206</v>
      </c>
      <c r="I5723">
        <v>0.54967823493033596</v>
      </c>
      <c r="J5723">
        <v>0.56844095647922899</v>
      </c>
      <c r="K5723">
        <v>1.8762721548892899E-2</v>
      </c>
      <c r="L5723">
        <v>0.27861179219765297</v>
      </c>
      <c r="M5723">
        <v>0.477079119714031</v>
      </c>
      <c r="N5723">
        <v>-0.439553676616246</v>
      </c>
      <c r="O5723">
        <v>76.481647204336298</v>
      </c>
      <c r="P5723">
        <v>73.307102520152398</v>
      </c>
      <c r="Q5723" t="s">
        <v>16</v>
      </c>
      <c r="R5723">
        <v>-0.439553676616246</v>
      </c>
      <c r="S5723">
        <v>-0.33841759604849803</v>
      </c>
      <c r="T5723">
        <v>-0.12722985756267699</v>
      </c>
      <c r="U5723">
        <v>1.8762721548892899E-2</v>
      </c>
      <c r="V5723">
        <v>0.16475530066046301</v>
      </c>
      <c r="W5723">
        <v>0.37594303914628402</v>
      </c>
      <c r="X5723">
        <v>0.477079119714031</v>
      </c>
      <c r="Y5723">
        <v>3.3007335827988503E-2</v>
      </c>
    </row>
    <row r="5724" spans="1:25" x14ac:dyDescent="0.2">
      <c r="A5724" t="s">
        <v>2449</v>
      </c>
      <c r="B5724" t="s">
        <v>31</v>
      </c>
      <c r="C5724" t="s">
        <v>759</v>
      </c>
      <c r="D5724" t="s">
        <v>26</v>
      </c>
      <c r="E5724" t="s">
        <v>18</v>
      </c>
      <c r="F5724">
        <v>11</v>
      </c>
      <c r="G5724">
        <v>3927</v>
      </c>
      <c r="H5724">
        <v>5206</v>
      </c>
      <c r="I5724">
        <v>0.62614063807341103</v>
      </c>
      <c r="J5724">
        <v>0.64252743810430901</v>
      </c>
      <c r="K5724">
        <v>1.6386800030898301E-2</v>
      </c>
      <c r="L5724">
        <v>0.32077372981392999</v>
      </c>
      <c r="M5724">
        <v>0.54405958557481304</v>
      </c>
      <c r="N5724">
        <v>-0.51128598551301696</v>
      </c>
      <c r="O5724">
        <v>79.150423805886007</v>
      </c>
      <c r="P5724">
        <v>73.307102520152398</v>
      </c>
      <c r="Q5724" t="s">
        <v>16</v>
      </c>
      <c r="R5724">
        <v>-0.51128598551301696</v>
      </c>
      <c r="S5724">
        <v>-0.39484512159056001</v>
      </c>
      <c r="T5724">
        <v>-0.151698634391601</v>
      </c>
      <c r="U5724">
        <v>1.6386800030898301E-2</v>
      </c>
      <c r="V5724">
        <v>0.184472234453398</v>
      </c>
      <c r="W5724">
        <v>0.42761872165235698</v>
      </c>
      <c r="X5724">
        <v>0.54405958557481304</v>
      </c>
      <c r="Y5724">
        <v>2.55036579904593E-2</v>
      </c>
    </row>
    <row r="5725" spans="1:25" x14ac:dyDescent="0.2">
      <c r="A5725" t="s">
        <v>2450</v>
      </c>
      <c r="B5725" t="s">
        <v>31</v>
      </c>
      <c r="C5725" t="s">
        <v>759</v>
      </c>
      <c r="D5725" t="s">
        <v>26</v>
      </c>
      <c r="E5725" t="s">
        <v>18</v>
      </c>
      <c r="F5725">
        <v>12</v>
      </c>
      <c r="G5725">
        <v>3927</v>
      </c>
      <c r="H5725">
        <v>5206</v>
      </c>
      <c r="I5725">
        <v>0.70580850522027005</v>
      </c>
      <c r="J5725">
        <v>0.71034692577167302</v>
      </c>
      <c r="K5725">
        <v>4.5384205514030799E-3</v>
      </c>
      <c r="L5725">
        <v>0.35015920096556602</v>
      </c>
      <c r="M5725">
        <v>0.580550306139759</v>
      </c>
      <c r="N5725">
        <v>-0.57147346503695295</v>
      </c>
      <c r="O5725">
        <v>81.0114591291062</v>
      </c>
      <c r="P5725">
        <v>73.307102520152398</v>
      </c>
      <c r="Q5725" t="s">
        <v>16</v>
      </c>
      <c r="R5725">
        <v>-0.57147346503695295</v>
      </c>
      <c r="S5725">
        <v>-0.44436567508645203</v>
      </c>
      <c r="T5725">
        <v>-0.178945000754553</v>
      </c>
      <c r="U5725">
        <v>4.5384205514030799E-3</v>
      </c>
      <c r="V5725">
        <v>0.18802184185736001</v>
      </c>
      <c r="W5725">
        <v>0.45344251618925802</v>
      </c>
      <c r="X5725">
        <v>0.580550306139759</v>
      </c>
      <c r="Y5725">
        <v>6.3890197687177198E-3</v>
      </c>
    </row>
    <row r="5726" spans="1:25" x14ac:dyDescent="0.2">
      <c r="A5726" t="s">
        <v>2451</v>
      </c>
      <c r="B5726" t="s">
        <v>31</v>
      </c>
      <c r="C5726" t="s">
        <v>759</v>
      </c>
      <c r="D5726" t="s">
        <v>26</v>
      </c>
      <c r="E5726" t="s">
        <v>18</v>
      </c>
      <c r="F5726">
        <v>13</v>
      </c>
      <c r="G5726">
        <v>3927</v>
      </c>
      <c r="H5726">
        <v>5206</v>
      </c>
      <c r="I5726">
        <v>0.77801102259085497</v>
      </c>
      <c r="J5726">
        <v>0.77390713638333697</v>
      </c>
      <c r="K5726">
        <v>-4.10388620751778E-3</v>
      </c>
      <c r="L5726">
        <v>0.38512591965968201</v>
      </c>
      <c r="M5726">
        <v>0.62942825163266003</v>
      </c>
      <c r="N5726">
        <v>-0.63763602404769504</v>
      </c>
      <c r="O5726">
        <v>81.7239623121976</v>
      </c>
      <c r="P5726">
        <v>73.307102520152398</v>
      </c>
      <c r="Q5726" t="s">
        <v>16</v>
      </c>
      <c r="R5726">
        <v>-0.63763602404769504</v>
      </c>
      <c r="S5726">
        <v>-0.49783531521122998</v>
      </c>
      <c r="T5726">
        <v>-0.20590986810919101</v>
      </c>
      <c r="U5726">
        <v>-4.10388620751778E-3</v>
      </c>
      <c r="V5726">
        <v>0.197702095694156</v>
      </c>
      <c r="W5726">
        <v>0.48962754279619503</v>
      </c>
      <c r="X5726">
        <v>0.62942825163266003</v>
      </c>
      <c r="Y5726">
        <v>-5.30281478821384E-3</v>
      </c>
    </row>
    <row r="5727" spans="1:25" x14ac:dyDescent="0.2">
      <c r="A5727" t="s">
        <v>2452</v>
      </c>
      <c r="B5727" t="s">
        <v>31</v>
      </c>
      <c r="C5727" t="s">
        <v>759</v>
      </c>
      <c r="D5727" t="s">
        <v>26</v>
      </c>
      <c r="E5727" t="s">
        <v>18</v>
      </c>
      <c r="F5727">
        <v>14</v>
      </c>
      <c r="G5727">
        <v>3927</v>
      </c>
      <c r="H5727">
        <v>5206</v>
      </c>
      <c r="I5727">
        <v>0.83275328313143404</v>
      </c>
      <c r="J5727">
        <v>0.82779760100400701</v>
      </c>
      <c r="K5727">
        <v>-4.9556821274275896E-3</v>
      </c>
      <c r="L5727">
        <v>0.40571629928664998</v>
      </c>
      <c r="M5727">
        <v>0.66244763019911201</v>
      </c>
      <c r="N5727">
        <v>-0.67235899445396696</v>
      </c>
      <c r="O5727">
        <v>81.962239441231006</v>
      </c>
      <c r="P5727">
        <v>73.307102520152398</v>
      </c>
      <c r="Q5727" t="s">
        <v>16</v>
      </c>
      <c r="R5727">
        <v>-0.67235899445396696</v>
      </c>
      <c r="S5727">
        <v>-0.52508397781291305</v>
      </c>
      <c r="T5727">
        <v>-0.21755102295363199</v>
      </c>
      <c r="U5727">
        <v>-4.9556821274275896E-3</v>
      </c>
      <c r="V5727">
        <v>0.20763965869877701</v>
      </c>
      <c r="W5727">
        <v>0.51517261355805799</v>
      </c>
      <c r="X5727">
        <v>0.66244763019911201</v>
      </c>
      <c r="Y5727">
        <v>-5.9865867229102997E-3</v>
      </c>
    </row>
    <row r="5728" spans="1:25" x14ac:dyDescent="0.2">
      <c r="A5728" t="s">
        <v>2453</v>
      </c>
      <c r="B5728" t="s">
        <v>31</v>
      </c>
      <c r="C5728" t="s">
        <v>759</v>
      </c>
      <c r="D5728" t="s">
        <v>26</v>
      </c>
      <c r="E5728" t="s">
        <v>18</v>
      </c>
      <c r="F5728">
        <v>15</v>
      </c>
      <c r="G5728">
        <v>3927</v>
      </c>
      <c r="H5728">
        <v>5206</v>
      </c>
      <c r="I5728">
        <v>0.86445432718542004</v>
      </c>
      <c r="J5728">
        <v>0.85662659478052305</v>
      </c>
      <c r="K5728">
        <v>-7.8277324048967607E-3</v>
      </c>
      <c r="L5728">
        <v>0.421333769389173</v>
      </c>
      <c r="M5728">
        <v>0.68526631824029305</v>
      </c>
      <c r="N5728">
        <v>-0.70092178305008701</v>
      </c>
      <c r="O5728">
        <v>81.070973844083099</v>
      </c>
      <c r="P5728">
        <v>73.307102520152398</v>
      </c>
      <c r="Q5728" t="s">
        <v>16</v>
      </c>
      <c r="R5728">
        <v>-0.70092178305008701</v>
      </c>
      <c r="S5728">
        <v>-0.54797762476181699</v>
      </c>
      <c r="T5728">
        <v>-0.228606627564824</v>
      </c>
      <c r="U5728">
        <v>-7.8277324048967607E-3</v>
      </c>
      <c r="V5728">
        <v>0.21295116275503001</v>
      </c>
      <c r="W5728">
        <v>0.53232215995202303</v>
      </c>
      <c r="X5728">
        <v>0.68526631824029305</v>
      </c>
      <c r="Y5728">
        <v>-9.1378582600535694E-3</v>
      </c>
    </row>
    <row r="5729" spans="1:25" x14ac:dyDescent="0.2">
      <c r="A5729" t="s">
        <v>2454</v>
      </c>
      <c r="B5729" t="s">
        <v>31</v>
      </c>
      <c r="C5729" t="s">
        <v>759</v>
      </c>
      <c r="D5729" t="s">
        <v>26</v>
      </c>
      <c r="E5729" t="s">
        <v>18</v>
      </c>
      <c r="F5729">
        <v>16</v>
      </c>
      <c r="G5729">
        <v>3927</v>
      </c>
      <c r="H5729">
        <v>5206</v>
      </c>
      <c r="I5729">
        <v>0.88027028993415501</v>
      </c>
      <c r="J5729">
        <v>0.87163662950147203</v>
      </c>
      <c r="K5729">
        <v>-8.6336604326837704E-3</v>
      </c>
      <c r="L5729">
        <v>0.42832368016440697</v>
      </c>
      <c r="M5729">
        <v>0.69595879343776701</v>
      </c>
      <c r="N5729">
        <v>-0.71322611430313398</v>
      </c>
      <c r="O5729">
        <v>80.197133398814103</v>
      </c>
      <c r="P5729">
        <v>73.307102520152398</v>
      </c>
      <c r="Q5729" t="s">
        <v>16</v>
      </c>
      <c r="R5729">
        <v>-0.71322611430313398</v>
      </c>
      <c r="S5729">
        <v>-0.55774461840345402</v>
      </c>
      <c r="T5729">
        <v>-0.23307526883883301</v>
      </c>
      <c r="U5729">
        <v>-8.6336604326837704E-3</v>
      </c>
      <c r="V5729">
        <v>0.215807947973466</v>
      </c>
      <c r="W5729">
        <v>0.54047729753808704</v>
      </c>
      <c r="X5729">
        <v>0.69595879343776701</v>
      </c>
      <c r="Y5729">
        <v>-9.9051142878446297E-3</v>
      </c>
    </row>
    <row r="5730" spans="1:25" x14ac:dyDescent="0.2">
      <c r="A5730" t="s">
        <v>2455</v>
      </c>
      <c r="B5730" t="s">
        <v>31</v>
      </c>
      <c r="C5730" t="s">
        <v>759</v>
      </c>
      <c r="D5730" t="s">
        <v>26</v>
      </c>
      <c r="E5730" t="s">
        <v>18</v>
      </c>
      <c r="F5730">
        <v>17</v>
      </c>
      <c r="G5730">
        <v>3927</v>
      </c>
      <c r="H5730">
        <v>5206</v>
      </c>
      <c r="I5730">
        <v>0.872013168903925</v>
      </c>
      <c r="J5730">
        <v>0.87835262599499098</v>
      </c>
      <c r="K5730">
        <v>6.3394570910656504E-3</v>
      </c>
      <c r="L5730">
        <v>0.43338324652197902</v>
      </c>
      <c r="M5730">
        <v>0.71925489761972194</v>
      </c>
      <c r="N5730">
        <v>-0.70657598343758998</v>
      </c>
      <c r="O5730">
        <v>78.9729346283968</v>
      </c>
      <c r="P5730">
        <v>73.307102520152398</v>
      </c>
      <c r="Q5730" t="s">
        <v>17</v>
      </c>
      <c r="R5730">
        <v>-0.70657598343758998</v>
      </c>
      <c r="S5730">
        <v>-0.54925786495011197</v>
      </c>
      <c r="T5730">
        <v>-0.22075336408645199</v>
      </c>
      <c r="U5730">
        <v>6.3394570910656504E-3</v>
      </c>
      <c r="V5730">
        <v>0.23343227826858301</v>
      </c>
      <c r="W5730">
        <v>0.56193677913224305</v>
      </c>
      <c r="X5730">
        <v>0.71925489761972194</v>
      </c>
      <c r="Y5730">
        <v>7.2174396745092696E-3</v>
      </c>
    </row>
    <row r="5731" spans="1:25" x14ac:dyDescent="0.2">
      <c r="A5731" t="s">
        <v>2456</v>
      </c>
      <c r="B5731" t="s">
        <v>31</v>
      </c>
      <c r="C5731" t="s">
        <v>759</v>
      </c>
      <c r="D5731" t="s">
        <v>26</v>
      </c>
      <c r="E5731" t="s">
        <v>18</v>
      </c>
      <c r="F5731">
        <v>18</v>
      </c>
      <c r="G5731">
        <v>3927</v>
      </c>
      <c r="H5731">
        <v>5206</v>
      </c>
      <c r="I5731">
        <v>0.86498381170650096</v>
      </c>
      <c r="J5731">
        <v>0.86981704857544395</v>
      </c>
      <c r="K5731">
        <v>4.8332368689426603E-3</v>
      </c>
      <c r="L5731">
        <v>0.42352112454044799</v>
      </c>
      <c r="M5731">
        <v>0.70152548673797999</v>
      </c>
      <c r="N5731">
        <v>-0.691859013000094</v>
      </c>
      <c r="O5731">
        <v>77.922150678453207</v>
      </c>
      <c r="P5731">
        <v>73.307102520152398</v>
      </c>
      <c r="Q5731" t="s">
        <v>17</v>
      </c>
      <c r="R5731">
        <v>-0.691859013000094</v>
      </c>
      <c r="S5731">
        <v>-0.53812084479191202</v>
      </c>
      <c r="T5731">
        <v>-0.21709183239025201</v>
      </c>
      <c r="U5731">
        <v>4.8332368689426603E-3</v>
      </c>
      <c r="V5731">
        <v>0.22675830612813699</v>
      </c>
      <c r="W5731">
        <v>0.54778731852979701</v>
      </c>
      <c r="X5731">
        <v>0.70152548673797999</v>
      </c>
      <c r="Y5731">
        <v>5.5566131715380496E-3</v>
      </c>
    </row>
    <row r="5732" spans="1:25" x14ac:dyDescent="0.2">
      <c r="A5732" t="s">
        <v>2457</v>
      </c>
      <c r="B5732" t="s">
        <v>31</v>
      </c>
      <c r="C5732" t="s">
        <v>759</v>
      </c>
      <c r="D5732" t="s">
        <v>26</v>
      </c>
      <c r="E5732" t="s">
        <v>18</v>
      </c>
      <c r="F5732">
        <v>19</v>
      </c>
      <c r="G5732">
        <v>3927</v>
      </c>
      <c r="H5732">
        <v>5206</v>
      </c>
      <c r="I5732">
        <v>0.83308305140237904</v>
      </c>
      <c r="J5732">
        <v>0.83222283008377995</v>
      </c>
      <c r="K5732">
        <v>-8.6022131859919704E-4</v>
      </c>
      <c r="L5732">
        <v>0.41130534571559901</v>
      </c>
      <c r="M5732">
        <v>0.67573707238356095</v>
      </c>
      <c r="N5732">
        <v>-0.67745751502075902</v>
      </c>
      <c r="O5732">
        <v>75.682782203790595</v>
      </c>
      <c r="P5732">
        <v>73.307102520152398</v>
      </c>
      <c r="Q5732" t="s">
        <v>17</v>
      </c>
      <c r="R5732">
        <v>-0.67745751502075902</v>
      </c>
      <c r="S5732">
        <v>-0.52815367452599704</v>
      </c>
      <c r="T5732">
        <v>-0.216384222473573</v>
      </c>
      <c r="U5732">
        <v>-8.6022131859919704E-4</v>
      </c>
      <c r="V5732">
        <v>0.214663779836375</v>
      </c>
      <c r="W5732">
        <v>0.52643323188879898</v>
      </c>
      <c r="X5732">
        <v>0.67573707238356095</v>
      </c>
      <c r="Y5732">
        <v>-1.0336430190368601E-3</v>
      </c>
    </row>
    <row r="5733" spans="1:25" x14ac:dyDescent="0.2">
      <c r="A5733" t="s">
        <v>2458</v>
      </c>
      <c r="B5733" t="s">
        <v>31</v>
      </c>
      <c r="C5733" t="s">
        <v>759</v>
      </c>
      <c r="D5733" t="s">
        <v>26</v>
      </c>
      <c r="E5733" t="s">
        <v>18</v>
      </c>
      <c r="F5733">
        <v>20</v>
      </c>
      <c r="G5733">
        <v>3927</v>
      </c>
      <c r="H5733">
        <v>5206</v>
      </c>
      <c r="I5733">
        <v>0.79221306704500005</v>
      </c>
      <c r="J5733">
        <v>0.78806334576685899</v>
      </c>
      <c r="K5733">
        <v>-4.1497212781412803E-3</v>
      </c>
      <c r="L5733">
        <v>0.38607925779646302</v>
      </c>
      <c r="M5733">
        <v>0.63095065779704096</v>
      </c>
      <c r="N5733">
        <v>-0.63925010035332297</v>
      </c>
      <c r="O5733">
        <v>72.299610753392301</v>
      </c>
      <c r="P5733">
        <v>73.307102520152398</v>
      </c>
      <c r="Q5733" t="s">
        <v>17</v>
      </c>
      <c r="R5733">
        <v>-0.63925010035332297</v>
      </c>
      <c r="S5733">
        <v>-0.49910332977320698</v>
      </c>
      <c r="T5733">
        <v>-0.206455252363488</v>
      </c>
      <c r="U5733">
        <v>-4.1497212781412803E-3</v>
      </c>
      <c r="V5733">
        <v>0.19815580980720501</v>
      </c>
      <c r="W5733">
        <v>0.49080388721692397</v>
      </c>
      <c r="X5733">
        <v>0.63095065779704096</v>
      </c>
      <c r="Y5733">
        <v>-5.2657204530978698E-3</v>
      </c>
    </row>
    <row r="5734" spans="1:25" x14ac:dyDescent="0.2">
      <c r="A5734" t="s">
        <v>2459</v>
      </c>
      <c r="B5734" t="s">
        <v>31</v>
      </c>
      <c r="C5734" t="s">
        <v>759</v>
      </c>
      <c r="D5734" t="s">
        <v>26</v>
      </c>
      <c r="E5734" t="s">
        <v>18</v>
      </c>
      <c r="F5734">
        <v>21</v>
      </c>
      <c r="G5734">
        <v>3927</v>
      </c>
      <c r="H5734">
        <v>5206</v>
      </c>
      <c r="I5734">
        <v>0.78561642838953805</v>
      </c>
      <c r="J5734">
        <v>0.79886531197604904</v>
      </c>
      <c r="K5734">
        <v>1.32488835865117E-2</v>
      </c>
      <c r="L5734">
        <v>0.36802346547586601</v>
      </c>
      <c r="M5734">
        <v>0.61864748429431105</v>
      </c>
      <c r="N5734">
        <v>-0.59214971712128806</v>
      </c>
      <c r="O5734">
        <v>70.149514351194995</v>
      </c>
      <c r="P5734">
        <v>73.307102520152398</v>
      </c>
      <c r="Q5734" t="s">
        <v>17</v>
      </c>
      <c r="R5734">
        <v>-0.59214971712128806</v>
      </c>
      <c r="S5734">
        <v>-0.45855719915354898</v>
      </c>
      <c r="T5734">
        <v>-0.17959541232284201</v>
      </c>
      <c r="U5734">
        <v>1.32488835865117E-2</v>
      </c>
      <c r="V5734">
        <v>0.206093179495865</v>
      </c>
      <c r="W5734">
        <v>0.48505496632657202</v>
      </c>
      <c r="X5734">
        <v>0.61864748429431105</v>
      </c>
      <c r="Y5734">
        <v>1.6584627455834399E-2</v>
      </c>
    </row>
    <row r="5735" spans="1:25" x14ac:dyDescent="0.2">
      <c r="A5735" t="s">
        <v>2460</v>
      </c>
      <c r="B5735" t="s">
        <v>31</v>
      </c>
      <c r="C5735" t="s">
        <v>759</v>
      </c>
      <c r="D5735" t="s">
        <v>26</v>
      </c>
      <c r="E5735" t="s">
        <v>18</v>
      </c>
      <c r="F5735">
        <v>22</v>
      </c>
      <c r="G5735">
        <v>3927</v>
      </c>
      <c r="H5735">
        <v>5206</v>
      </c>
      <c r="I5735">
        <v>0.77250445632798603</v>
      </c>
      <c r="J5735">
        <v>0.77946627322130202</v>
      </c>
      <c r="K5735">
        <v>6.9618168933160999E-3</v>
      </c>
      <c r="L5735">
        <v>0.346250436012909</v>
      </c>
      <c r="M5735">
        <v>0.57654378413455198</v>
      </c>
      <c r="N5735">
        <v>-0.56262015034792001</v>
      </c>
      <c r="O5735">
        <v>68.791298337516807</v>
      </c>
      <c r="P5735">
        <v>73.307102520152398</v>
      </c>
      <c r="Q5735" t="s">
        <v>16</v>
      </c>
      <c r="R5735">
        <v>-0.56262015034792001</v>
      </c>
      <c r="S5735">
        <v>-0.43693124207523398</v>
      </c>
      <c r="T5735">
        <v>-0.174473411577448</v>
      </c>
      <c r="U5735">
        <v>6.9618168933160999E-3</v>
      </c>
      <c r="V5735">
        <v>0.188397045364081</v>
      </c>
      <c r="W5735">
        <v>0.45085487586186601</v>
      </c>
      <c r="X5735">
        <v>0.57654378413455198</v>
      </c>
      <c r="Y5735">
        <v>8.9315177994103399E-3</v>
      </c>
    </row>
    <row r="5736" spans="1:25" x14ac:dyDescent="0.2">
      <c r="A5736" t="s">
        <v>2461</v>
      </c>
      <c r="B5736" t="s">
        <v>31</v>
      </c>
      <c r="C5736" t="s">
        <v>759</v>
      </c>
      <c r="D5736" t="s">
        <v>26</v>
      </c>
      <c r="E5736" t="s">
        <v>18</v>
      </c>
      <c r="F5736">
        <v>23</v>
      </c>
      <c r="G5736">
        <v>3927</v>
      </c>
      <c r="H5736">
        <v>5206</v>
      </c>
      <c r="I5736">
        <v>0.69289515806322499</v>
      </c>
      <c r="J5736">
        <v>0.70874520783779604</v>
      </c>
      <c r="K5736">
        <v>1.5850049774570499E-2</v>
      </c>
      <c r="L5736">
        <v>0.30810964649520001</v>
      </c>
      <c r="M5736">
        <v>0.52269041825917395</v>
      </c>
      <c r="N5736">
        <v>-0.49099031871003301</v>
      </c>
      <c r="O5736">
        <v>67.8987595038015</v>
      </c>
      <c r="P5736">
        <v>73.307102520152398</v>
      </c>
      <c r="Q5736" t="s">
        <v>16</v>
      </c>
      <c r="R5736">
        <v>-0.49099031871003301</v>
      </c>
      <c r="S5736">
        <v>-0.37914651703227498</v>
      </c>
      <c r="T5736">
        <v>-0.14559940498891399</v>
      </c>
      <c r="U5736">
        <v>1.5850049774570499E-2</v>
      </c>
      <c r="V5736">
        <v>0.17729950453805501</v>
      </c>
      <c r="W5736">
        <v>0.41084661658141602</v>
      </c>
      <c r="X5736">
        <v>0.52269041825917395</v>
      </c>
      <c r="Y5736">
        <v>2.23635371347695E-2</v>
      </c>
    </row>
    <row r="5737" spans="1:25" x14ac:dyDescent="0.2">
      <c r="A5737" t="s">
        <v>2462</v>
      </c>
      <c r="B5737" t="s">
        <v>31</v>
      </c>
      <c r="C5737" t="s">
        <v>759</v>
      </c>
      <c r="D5737" t="s">
        <v>26</v>
      </c>
      <c r="E5737" t="s">
        <v>18</v>
      </c>
      <c r="F5737">
        <v>24</v>
      </c>
      <c r="G5737">
        <v>3927</v>
      </c>
      <c r="H5737">
        <v>5206</v>
      </c>
      <c r="I5737">
        <v>0.59714922332569398</v>
      </c>
      <c r="J5737">
        <v>0.61496630171463695</v>
      </c>
      <c r="K5737">
        <v>1.78170783889431E-2</v>
      </c>
      <c r="L5737">
        <v>0.26773859388657201</v>
      </c>
      <c r="M5737">
        <v>0.45824706533235399</v>
      </c>
      <c r="N5737">
        <v>-0.42261290855446798</v>
      </c>
      <c r="O5737">
        <v>67.186329077085404</v>
      </c>
      <c r="P5737">
        <v>73.307102520152398</v>
      </c>
      <c r="Q5737" t="s">
        <v>16</v>
      </c>
      <c r="R5737">
        <v>-0.42261290855446798</v>
      </c>
      <c r="S5737">
        <v>-0.32542379897364299</v>
      </c>
      <c r="T5737">
        <v>-0.122477944807621</v>
      </c>
      <c r="U5737">
        <v>1.78170783889431E-2</v>
      </c>
      <c r="V5737">
        <v>0.15811210158550701</v>
      </c>
      <c r="W5737">
        <v>0.36105795575152899</v>
      </c>
      <c r="X5737">
        <v>0.45824706533235399</v>
      </c>
      <c r="Y5737">
        <v>2.8972446684096102E-2</v>
      </c>
    </row>
    <row r="5738" spans="1:25" x14ac:dyDescent="0.2">
      <c r="A5738" t="s">
        <v>4183</v>
      </c>
      <c r="B5738" t="s">
        <v>31</v>
      </c>
      <c r="C5738" t="s">
        <v>759</v>
      </c>
      <c r="D5738" t="s">
        <v>26</v>
      </c>
      <c r="E5738" t="s">
        <v>29</v>
      </c>
      <c r="F5738">
        <v>1</v>
      </c>
      <c r="G5738">
        <v>3927</v>
      </c>
      <c r="H5738">
        <v>5206</v>
      </c>
      <c r="I5738">
        <v>0.59309396485867105</v>
      </c>
      <c r="J5738">
        <v>0.60124242976743503</v>
      </c>
      <c r="K5738">
        <v>8.1484649087638604E-3</v>
      </c>
      <c r="L5738">
        <v>0.172084075691288</v>
      </c>
      <c r="M5738">
        <v>0.29122676942093301</v>
      </c>
      <c r="N5738">
        <v>-0.274929839603405</v>
      </c>
      <c r="O5738">
        <v>70.132161955691402</v>
      </c>
      <c r="P5738">
        <v>77.756766877874199</v>
      </c>
      <c r="Q5738" t="s">
        <v>16</v>
      </c>
      <c r="R5738">
        <v>-0.274929839603405</v>
      </c>
      <c r="S5738">
        <v>-0.21246332012746699</v>
      </c>
      <c r="T5738">
        <v>-8.2023590753471001E-2</v>
      </c>
      <c r="U5738">
        <v>8.1484649087638604E-3</v>
      </c>
      <c r="V5738">
        <v>9.8320520570998798E-2</v>
      </c>
      <c r="W5738">
        <v>0.228760249944995</v>
      </c>
      <c r="X5738">
        <v>0.29122676942093301</v>
      </c>
      <c r="Y5738">
        <v>1.3552711028587501E-2</v>
      </c>
    </row>
    <row r="5739" spans="1:25" x14ac:dyDescent="0.2">
      <c r="A5739" t="s">
        <v>4184</v>
      </c>
      <c r="B5739" t="s">
        <v>31</v>
      </c>
      <c r="C5739" t="s">
        <v>759</v>
      </c>
      <c r="D5739" t="s">
        <v>26</v>
      </c>
      <c r="E5739" t="s">
        <v>29</v>
      </c>
      <c r="F5739">
        <v>2</v>
      </c>
      <c r="G5739">
        <v>3927</v>
      </c>
      <c r="H5739">
        <v>5206</v>
      </c>
      <c r="I5739">
        <v>0.52619302266361101</v>
      </c>
      <c r="J5739">
        <v>0.53247437022232103</v>
      </c>
      <c r="K5739">
        <v>6.2813475587100197E-3</v>
      </c>
      <c r="L5739">
        <v>0.150475456325836</v>
      </c>
      <c r="M5739">
        <v>0.25381347321471098</v>
      </c>
      <c r="N5739">
        <v>-0.24125077809729101</v>
      </c>
      <c r="O5739">
        <v>69.463458110516896</v>
      </c>
      <c r="P5739">
        <v>77.756766877874199</v>
      </c>
      <c r="Q5739" t="s">
        <v>16</v>
      </c>
      <c r="R5739">
        <v>-0.24125077809729101</v>
      </c>
      <c r="S5739">
        <v>-0.18662818745101201</v>
      </c>
      <c r="T5739">
        <v>-7.2567791556028299E-2</v>
      </c>
      <c r="U5739">
        <v>6.2813475587100197E-3</v>
      </c>
      <c r="V5739">
        <v>8.5130486673448302E-2</v>
      </c>
      <c r="W5739">
        <v>0.19919088256843201</v>
      </c>
      <c r="X5739">
        <v>0.25381347321471098</v>
      </c>
      <c r="Y5739">
        <v>1.17965256357548E-2</v>
      </c>
    </row>
    <row r="5740" spans="1:25" x14ac:dyDescent="0.2">
      <c r="A5740" t="s">
        <v>4185</v>
      </c>
      <c r="B5740" t="s">
        <v>31</v>
      </c>
      <c r="C5740" t="s">
        <v>759</v>
      </c>
      <c r="D5740" t="s">
        <v>26</v>
      </c>
      <c r="E5740" t="s">
        <v>29</v>
      </c>
      <c r="F5740">
        <v>3</v>
      </c>
      <c r="G5740">
        <v>3927</v>
      </c>
      <c r="H5740">
        <v>5206</v>
      </c>
      <c r="I5740">
        <v>0.48114973262032101</v>
      </c>
      <c r="J5740">
        <v>0.48584966126311602</v>
      </c>
      <c r="K5740">
        <v>4.6999286427946698E-3</v>
      </c>
      <c r="L5740">
        <v>0.137449379192811</v>
      </c>
      <c r="M5740">
        <v>0.23080415741496799</v>
      </c>
      <c r="N5740">
        <v>-0.22140430012937901</v>
      </c>
      <c r="O5740">
        <v>68.919531448943204</v>
      </c>
      <c r="P5740">
        <v>77.756766877874199</v>
      </c>
      <c r="Q5740" t="s">
        <v>16</v>
      </c>
      <c r="R5740">
        <v>-0.22140430012937901</v>
      </c>
      <c r="S5740">
        <v>-0.171510175482389</v>
      </c>
      <c r="T5740">
        <v>-6.7323546054238195E-2</v>
      </c>
      <c r="U5740">
        <v>4.6999286427946698E-3</v>
      </c>
      <c r="V5740">
        <v>7.6723403339827606E-2</v>
      </c>
      <c r="W5740">
        <v>0.18091003276797801</v>
      </c>
      <c r="X5740">
        <v>0.23080415741496799</v>
      </c>
      <c r="Y5740">
        <v>9.6736274973944908E-3</v>
      </c>
    </row>
    <row r="5741" spans="1:25" x14ac:dyDescent="0.2">
      <c r="A5741" t="s">
        <v>4186</v>
      </c>
      <c r="B5741" t="s">
        <v>31</v>
      </c>
      <c r="C5741" t="s">
        <v>759</v>
      </c>
      <c r="D5741" t="s">
        <v>26</v>
      </c>
      <c r="E5741" t="s">
        <v>29</v>
      </c>
      <c r="F5741">
        <v>4</v>
      </c>
      <c r="G5741">
        <v>3927</v>
      </c>
      <c r="H5741">
        <v>5206</v>
      </c>
      <c r="I5741">
        <v>0.44414311179017102</v>
      </c>
      <c r="J5741">
        <v>0.45607416859051902</v>
      </c>
      <c r="K5741">
        <v>1.19310568003483E-2</v>
      </c>
      <c r="L5741">
        <v>0.12682467053289201</v>
      </c>
      <c r="M5741">
        <v>0.220557639826956</v>
      </c>
      <c r="N5741">
        <v>-0.19669552622625899</v>
      </c>
      <c r="O5741">
        <v>68.602495543672006</v>
      </c>
      <c r="P5741">
        <v>77.756766877874199</v>
      </c>
      <c r="Q5741" t="s">
        <v>16</v>
      </c>
      <c r="R5741">
        <v>-0.19669552622625899</v>
      </c>
      <c r="S5741">
        <v>-0.15065817082281899</v>
      </c>
      <c r="T5741">
        <v>-5.4525070558887202E-2</v>
      </c>
      <c r="U5741">
        <v>1.19310568003483E-2</v>
      </c>
      <c r="V5741">
        <v>7.8387184159583803E-2</v>
      </c>
      <c r="W5741">
        <v>0.174520284423516</v>
      </c>
      <c r="X5741">
        <v>0.220557639826956</v>
      </c>
      <c r="Y5741">
        <v>2.6160343255617401E-2</v>
      </c>
    </row>
    <row r="5742" spans="1:25" x14ac:dyDescent="0.2">
      <c r="A5742" t="s">
        <v>4187</v>
      </c>
      <c r="B5742" t="s">
        <v>31</v>
      </c>
      <c r="C5742" t="s">
        <v>759</v>
      </c>
      <c r="D5742" t="s">
        <v>26</v>
      </c>
      <c r="E5742" t="s">
        <v>29</v>
      </c>
      <c r="F5742">
        <v>5</v>
      </c>
      <c r="G5742">
        <v>3927</v>
      </c>
      <c r="H5742">
        <v>5206</v>
      </c>
      <c r="I5742">
        <v>0.41408326967150499</v>
      </c>
      <c r="J5742">
        <v>0.43972149770958702</v>
      </c>
      <c r="K5742">
        <v>2.5638228038081998E-2</v>
      </c>
      <c r="L5742">
        <v>0.118245519291757</v>
      </c>
      <c r="M5742">
        <v>0.22015210727302201</v>
      </c>
      <c r="N5742">
        <v>-0.16887565119685799</v>
      </c>
      <c r="O5742">
        <v>67.718105423987794</v>
      </c>
      <c r="P5742">
        <v>77.756766877874199</v>
      </c>
      <c r="Q5742" t="s">
        <v>16</v>
      </c>
      <c r="R5742">
        <v>-0.16887565119685799</v>
      </c>
      <c r="S5742">
        <v>-0.12595252769394999</v>
      </c>
      <c r="T5742">
        <v>-3.6322424070798602E-2</v>
      </c>
      <c r="U5742">
        <v>2.5638228038081998E-2</v>
      </c>
      <c r="V5742">
        <v>8.7598880146962599E-2</v>
      </c>
      <c r="W5742">
        <v>0.17722898377011401</v>
      </c>
      <c r="X5742">
        <v>0.22015210727302201</v>
      </c>
      <c r="Y5742">
        <v>5.8305605187888E-2</v>
      </c>
    </row>
    <row r="5743" spans="1:25" x14ac:dyDescent="0.2">
      <c r="A5743" t="s">
        <v>4188</v>
      </c>
      <c r="B5743" t="s">
        <v>31</v>
      </c>
      <c r="C5743" t="s">
        <v>759</v>
      </c>
      <c r="D5743" t="s">
        <v>26</v>
      </c>
      <c r="E5743" t="s">
        <v>29</v>
      </c>
      <c r="F5743">
        <v>6</v>
      </c>
      <c r="G5743">
        <v>3927</v>
      </c>
      <c r="H5743">
        <v>5206</v>
      </c>
      <c r="I5743">
        <v>0.40567226890756303</v>
      </c>
      <c r="J5743">
        <v>0.44382488783566598</v>
      </c>
      <c r="K5743">
        <v>3.8152618928102899E-2</v>
      </c>
      <c r="L5743">
        <v>0.12592240169931901</v>
      </c>
      <c r="M5743">
        <v>0.245294969723483</v>
      </c>
      <c r="N5743">
        <v>-0.168989731867277</v>
      </c>
      <c r="O5743">
        <v>67.694932518461897</v>
      </c>
      <c r="P5743">
        <v>77.756766877874199</v>
      </c>
      <c r="Q5743" t="s">
        <v>16</v>
      </c>
      <c r="R5743">
        <v>-0.168989731867277</v>
      </c>
      <c r="S5743">
        <v>-0.123279900050424</v>
      </c>
      <c r="T5743">
        <v>-2.78307195623403E-2</v>
      </c>
      <c r="U5743">
        <v>3.8152618928102899E-2</v>
      </c>
      <c r="V5743">
        <v>0.104135957418546</v>
      </c>
      <c r="W5743">
        <v>0.19958513790662999</v>
      </c>
      <c r="X5743">
        <v>0.245294969723483</v>
      </c>
      <c r="Y5743">
        <v>8.5963225528329495E-2</v>
      </c>
    </row>
    <row r="5744" spans="1:25" x14ac:dyDescent="0.2">
      <c r="A5744" t="s">
        <v>4189</v>
      </c>
      <c r="B5744" t="s">
        <v>31</v>
      </c>
      <c r="C5744" t="s">
        <v>759</v>
      </c>
      <c r="D5744" t="s">
        <v>26</v>
      </c>
      <c r="E5744" t="s">
        <v>29</v>
      </c>
      <c r="F5744">
        <v>7</v>
      </c>
      <c r="G5744">
        <v>3927</v>
      </c>
      <c r="H5744">
        <v>5206</v>
      </c>
      <c r="I5744">
        <v>0.41345811051693399</v>
      </c>
      <c r="J5744">
        <v>0.45403957992192701</v>
      </c>
      <c r="K5744">
        <v>4.05814694049925E-2</v>
      </c>
      <c r="L5744">
        <v>0.14572678395109201</v>
      </c>
      <c r="M5744">
        <v>0.28030202900453799</v>
      </c>
      <c r="N5744">
        <v>-0.199139090194553</v>
      </c>
      <c r="O5744">
        <v>69.281639928698795</v>
      </c>
      <c r="P5744">
        <v>77.756766877874199</v>
      </c>
      <c r="Q5744" t="s">
        <v>16</v>
      </c>
      <c r="R5744">
        <v>-0.199139090194553</v>
      </c>
      <c r="S5744">
        <v>-0.14624026762030701</v>
      </c>
      <c r="T5744">
        <v>-3.57793653853795E-2</v>
      </c>
      <c r="U5744">
        <v>4.05814694049925E-2</v>
      </c>
      <c r="V5744">
        <v>0.116942304195364</v>
      </c>
      <c r="W5744">
        <v>0.22740320643029199</v>
      </c>
      <c r="X5744">
        <v>0.28030202900453799</v>
      </c>
      <c r="Y5744">
        <v>8.93787044115638E-2</v>
      </c>
    </row>
    <row r="5745" spans="1:25" x14ac:dyDescent="0.2">
      <c r="A5745" t="s">
        <v>4190</v>
      </c>
      <c r="B5745" t="s">
        <v>31</v>
      </c>
      <c r="C5745" t="s">
        <v>759</v>
      </c>
      <c r="D5745" t="s">
        <v>26</v>
      </c>
      <c r="E5745" t="s">
        <v>29</v>
      </c>
      <c r="F5745">
        <v>8</v>
      </c>
      <c r="G5745">
        <v>3927</v>
      </c>
      <c r="H5745">
        <v>5206</v>
      </c>
      <c r="I5745">
        <v>0.45868092691622098</v>
      </c>
      <c r="J5745">
        <v>0.49114847263738098</v>
      </c>
      <c r="K5745">
        <v>3.2467545721160299E-2</v>
      </c>
      <c r="L5745">
        <v>0.15838729782717401</v>
      </c>
      <c r="M5745">
        <v>0.293014650646861</v>
      </c>
      <c r="N5745">
        <v>-0.22807955920454001</v>
      </c>
      <c r="O5745">
        <v>73.274255156608106</v>
      </c>
      <c r="P5745">
        <v>77.756766877874199</v>
      </c>
      <c r="Q5745" t="s">
        <v>16</v>
      </c>
      <c r="R5745">
        <v>-0.22807955920454001</v>
      </c>
      <c r="S5745">
        <v>-0.170584970093276</v>
      </c>
      <c r="T5745">
        <v>-5.0527398340278598E-2</v>
      </c>
      <c r="U5745">
        <v>3.2467545721160299E-2</v>
      </c>
      <c r="V5745">
        <v>0.115462489782599</v>
      </c>
      <c r="W5745">
        <v>0.23552006153559699</v>
      </c>
      <c r="X5745">
        <v>0.293014650646861</v>
      </c>
      <c r="Y5745">
        <v>6.6105358216457896E-2</v>
      </c>
    </row>
    <row r="5746" spans="1:25" x14ac:dyDescent="0.2">
      <c r="A5746" t="s">
        <v>4191</v>
      </c>
      <c r="B5746" t="s">
        <v>31</v>
      </c>
      <c r="C5746" t="s">
        <v>759</v>
      </c>
      <c r="D5746" t="s">
        <v>26</v>
      </c>
      <c r="E5746" t="s">
        <v>29</v>
      </c>
      <c r="F5746">
        <v>9</v>
      </c>
      <c r="G5746">
        <v>3927</v>
      </c>
      <c r="H5746">
        <v>5206</v>
      </c>
      <c r="I5746">
        <v>0.54397377132671298</v>
      </c>
      <c r="J5746">
        <v>0.54980720743883005</v>
      </c>
      <c r="K5746">
        <v>5.8334361121176199E-3</v>
      </c>
      <c r="L5746">
        <v>0.17760355813635101</v>
      </c>
      <c r="M5746">
        <v>0.29799128924641499</v>
      </c>
      <c r="N5746">
        <v>-0.28632441702217998</v>
      </c>
      <c r="O5746">
        <v>78.925897631780003</v>
      </c>
      <c r="P5746">
        <v>77.756766877874199</v>
      </c>
      <c r="Q5746" t="s">
        <v>16</v>
      </c>
      <c r="R5746">
        <v>-0.28632441702217998</v>
      </c>
      <c r="S5746">
        <v>-0.221854325418684</v>
      </c>
      <c r="T5746">
        <v>-8.7230828351330295E-2</v>
      </c>
      <c r="U5746">
        <v>5.8334361121176199E-3</v>
      </c>
      <c r="V5746">
        <v>9.8897700575565503E-2</v>
      </c>
      <c r="W5746">
        <v>0.23352119764292001</v>
      </c>
      <c r="X5746">
        <v>0.29799128924641499</v>
      </c>
      <c r="Y5746">
        <v>1.06099666086437E-2</v>
      </c>
    </row>
    <row r="5747" spans="1:25" x14ac:dyDescent="0.2">
      <c r="A5747" t="s">
        <v>4192</v>
      </c>
      <c r="B5747" t="s">
        <v>31</v>
      </c>
      <c r="C5747" t="s">
        <v>759</v>
      </c>
      <c r="D5747" t="s">
        <v>26</v>
      </c>
      <c r="E5747" t="s">
        <v>29</v>
      </c>
      <c r="F5747">
        <v>10</v>
      </c>
      <c r="G5747">
        <v>3927</v>
      </c>
      <c r="H5747">
        <v>5206</v>
      </c>
      <c r="I5747">
        <v>0.65354469060351394</v>
      </c>
      <c r="J5747">
        <v>0.62167116829478997</v>
      </c>
      <c r="K5747">
        <v>-3.1873522308724603E-2</v>
      </c>
      <c r="L5747">
        <v>0.199958222407636</v>
      </c>
      <c r="M5747">
        <v>0.297057753551837</v>
      </c>
      <c r="N5747">
        <v>-0.36080479816928601</v>
      </c>
      <c r="O5747">
        <v>83.482811306340693</v>
      </c>
      <c r="P5747">
        <v>77.756766877874199</v>
      </c>
      <c r="Q5747" t="s">
        <v>16</v>
      </c>
      <c r="R5747">
        <v>-0.36080479816928601</v>
      </c>
      <c r="S5747">
        <v>-0.28821996343531397</v>
      </c>
      <c r="T5747">
        <v>-0.136651630850326</v>
      </c>
      <c r="U5747">
        <v>-3.1873522308724603E-2</v>
      </c>
      <c r="V5747">
        <v>7.2904586232876795E-2</v>
      </c>
      <c r="W5747">
        <v>0.22447291881786499</v>
      </c>
      <c r="X5747">
        <v>0.297057753551837</v>
      </c>
      <c r="Y5747">
        <v>-5.1270710199014101E-2</v>
      </c>
    </row>
    <row r="5748" spans="1:25" x14ac:dyDescent="0.2">
      <c r="A5748" t="s">
        <v>4193</v>
      </c>
      <c r="B5748" t="s">
        <v>31</v>
      </c>
      <c r="C5748" t="s">
        <v>759</v>
      </c>
      <c r="D5748" t="s">
        <v>26</v>
      </c>
      <c r="E5748" t="s">
        <v>29</v>
      </c>
      <c r="F5748">
        <v>11</v>
      </c>
      <c r="G5748">
        <v>3927</v>
      </c>
      <c r="H5748">
        <v>5206</v>
      </c>
      <c r="I5748">
        <v>0.76830659536541901</v>
      </c>
      <c r="J5748">
        <v>0.702445889454271</v>
      </c>
      <c r="K5748">
        <v>-6.5860705911147704E-2</v>
      </c>
      <c r="L5748">
        <v>0.22822299638489299</v>
      </c>
      <c r="M5748">
        <v>0.30956612314200199</v>
      </c>
      <c r="N5748">
        <v>-0.44128753496429701</v>
      </c>
      <c r="O5748">
        <v>86.343009931245206</v>
      </c>
      <c r="P5748">
        <v>77.756766877874199</v>
      </c>
      <c r="Q5748" t="s">
        <v>16</v>
      </c>
      <c r="R5748">
        <v>-0.44128753496429701</v>
      </c>
      <c r="S5748">
        <v>-0.35844258727658102</v>
      </c>
      <c r="T5748">
        <v>-0.185449556016832</v>
      </c>
      <c r="U5748">
        <v>-6.5860705911147704E-2</v>
      </c>
      <c r="V5748">
        <v>5.3728144194536302E-2</v>
      </c>
      <c r="W5748">
        <v>0.226721175454285</v>
      </c>
      <c r="X5748">
        <v>0.30956612314200199</v>
      </c>
      <c r="Y5748">
        <v>-9.3759116395876002E-2</v>
      </c>
    </row>
    <row r="5749" spans="1:25" x14ac:dyDescent="0.2">
      <c r="A5749" t="s">
        <v>4194</v>
      </c>
      <c r="B5749" t="s">
        <v>31</v>
      </c>
      <c r="C5749" t="s">
        <v>759</v>
      </c>
      <c r="D5749" t="s">
        <v>26</v>
      </c>
      <c r="E5749" t="s">
        <v>29</v>
      </c>
      <c r="F5749">
        <v>12</v>
      </c>
      <c r="G5749">
        <v>3927</v>
      </c>
      <c r="H5749">
        <v>5206</v>
      </c>
      <c r="I5749">
        <v>0.88611917494270398</v>
      </c>
      <c r="J5749">
        <v>0.79930780004899704</v>
      </c>
      <c r="K5749">
        <v>-8.6811374893707396E-2</v>
      </c>
      <c r="L5749">
        <v>0.25478242215157698</v>
      </c>
      <c r="M5749">
        <v>0.33230570954563698</v>
      </c>
      <c r="N5749">
        <v>-0.50592845933305197</v>
      </c>
      <c r="O5749">
        <v>87.995161701044097</v>
      </c>
      <c r="P5749">
        <v>77.756766877874199</v>
      </c>
      <c r="Q5749" t="s">
        <v>16</v>
      </c>
      <c r="R5749">
        <v>-0.50592845933305197</v>
      </c>
      <c r="S5749">
        <v>-0.41344244009202902</v>
      </c>
      <c r="T5749">
        <v>-0.22031736410113401</v>
      </c>
      <c r="U5749">
        <v>-8.6811374893707396E-2</v>
      </c>
      <c r="V5749">
        <v>4.6694614313719102E-2</v>
      </c>
      <c r="W5749">
        <v>0.239819690304615</v>
      </c>
      <c r="X5749">
        <v>0.33230570954563698</v>
      </c>
      <c r="Y5749">
        <v>-0.108608191848479</v>
      </c>
    </row>
    <row r="5750" spans="1:25" x14ac:dyDescent="0.2">
      <c r="A5750" t="s">
        <v>4195</v>
      </c>
      <c r="B5750" t="s">
        <v>31</v>
      </c>
      <c r="C5750" t="s">
        <v>759</v>
      </c>
      <c r="D5750" t="s">
        <v>26</v>
      </c>
      <c r="E5750" t="s">
        <v>29</v>
      </c>
      <c r="F5750">
        <v>13</v>
      </c>
      <c r="G5750">
        <v>3927</v>
      </c>
      <c r="H5750">
        <v>5206</v>
      </c>
      <c r="I5750">
        <v>0.98898395721925103</v>
      </c>
      <c r="J5750">
        <v>0.89395951837555199</v>
      </c>
      <c r="K5750">
        <v>-9.5024438843699002E-2</v>
      </c>
      <c r="L5750">
        <v>0.27444503786248298</v>
      </c>
      <c r="M5750">
        <v>0.35643764844008602</v>
      </c>
      <c r="N5750">
        <v>-0.54648652612748405</v>
      </c>
      <c r="O5750">
        <v>87.213139801375107</v>
      </c>
      <c r="P5750">
        <v>77.756766877874199</v>
      </c>
      <c r="Q5750" t="s">
        <v>16</v>
      </c>
      <c r="R5750">
        <v>-0.54648652612748405</v>
      </c>
      <c r="S5750">
        <v>-0.44686297738340203</v>
      </c>
      <c r="T5750">
        <v>-0.23883363868363999</v>
      </c>
      <c r="U5750">
        <v>-9.5024438843699002E-2</v>
      </c>
      <c r="V5750">
        <v>4.8784760996242099E-2</v>
      </c>
      <c r="W5750">
        <v>0.25681409969600399</v>
      </c>
      <c r="X5750">
        <v>0.35643764844008602</v>
      </c>
      <c r="Y5750">
        <v>-0.106296131861062</v>
      </c>
    </row>
    <row r="5751" spans="1:25" x14ac:dyDescent="0.2">
      <c r="A5751" t="s">
        <v>4196</v>
      </c>
      <c r="B5751" t="s">
        <v>31</v>
      </c>
      <c r="C5751" t="s">
        <v>759</v>
      </c>
      <c r="D5751" t="s">
        <v>26</v>
      </c>
      <c r="E5751" t="s">
        <v>29</v>
      </c>
      <c r="F5751">
        <v>14</v>
      </c>
      <c r="G5751">
        <v>3927</v>
      </c>
      <c r="H5751">
        <v>5206</v>
      </c>
      <c r="I5751">
        <v>1.0486350903998001</v>
      </c>
      <c r="J5751">
        <v>0.97748104343058795</v>
      </c>
      <c r="K5751">
        <v>-7.1154046969208407E-2</v>
      </c>
      <c r="L5751">
        <v>0.291672166334843</v>
      </c>
      <c r="M5751">
        <v>0.40864666665160898</v>
      </c>
      <c r="N5751">
        <v>-0.55095476059002602</v>
      </c>
      <c r="O5751">
        <v>87.878787878787904</v>
      </c>
      <c r="P5751">
        <v>77.756766877874199</v>
      </c>
      <c r="Q5751" t="s">
        <v>16</v>
      </c>
      <c r="R5751">
        <v>-0.55095476059002602</v>
      </c>
      <c r="S5751">
        <v>-0.44507776421047801</v>
      </c>
      <c r="T5751">
        <v>-0.22399026212866599</v>
      </c>
      <c r="U5751">
        <v>-7.1154046969208407E-2</v>
      </c>
      <c r="V5751">
        <v>8.1682168190249593E-2</v>
      </c>
      <c r="W5751">
        <v>0.30276967027206098</v>
      </c>
      <c r="X5751">
        <v>0.40864666665160898</v>
      </c>
      <c r="Y5751">
        <v>-7.2793275580552E-2</v>
      </c>
    </row>
    <row r="5752" spans="1:25" x14ac:dyDescent="0.2">
      <c r="A5752" t="s">
        <v>4197</v>
      </c>
      <c r="B5752" t="s">
        <v>31</v>
      </c>
      <c r="C5752" t="s">
        <v>759</v>
      </c>
      <c r="D5752" t="s">
        <v>26</v>
      </c>
      <c r="E5752" t="s">
        <v>29</v>
      </c>
      <c r="F5752">
        <v>15</v>
      </c>
      <c r="G5752">
        <v>3927</v>
      </c>
      <c r="H5752">
        <v>5206</v>
      </c>
      <c r="I5752">
        <v>1.0775019098548499</v>
      </c>
      <c r="J5752">
        <v>1.0336219828388</v>
      </c>
      <c r="K5752">
        <v>-4.3879927016051E-2</v>
      </c>
      <c r="L5752">
        <v>0.30442932455796701</v>
      </c>
      <c r="M5752">
        <v>0.45690631188180503</v>
      </c>
      <c r="N5752">
        <v>-0.54466616591390704</v>
      </c>
      <c r="O5752">
        <v>85.799337916984996</v>
      </c>
      <c r="P5752">
        <v>77.756766877874199</v>
      </c>
      <c r="Q5752" t="s">
        <v>16</v>
      </c>
      <c r="R5752">
        <v>-0.54466616591390704</v>
      </c>
      <c r="S5752">
        <v>-0.43415832109936497</v>
      </c>
      <c r="T5752">
        <v>-0.20340089308442599</v>
      </c>
      <c r="U5752">
        <v>-4.3879927016051E-2</v>
      </c>
      <c r="V5752">
        <v>0.11564103905232399</v>
      </c>
      <c r="W5752">
        <v>0.34639846706726302</v>
      </c>
      <c r="X5752">
        <v>0.45690631188180503</v>
      </c>
      <c r="Y5752">
        <v>-4.24525868688828E-2</v>
      </c>
    </row>
    <row r="5753" spans="1:25" x14ac:dyDescent="0.2">
      <c r="A5753" t="s">
        <v>4198</v>
      </c>
      <c r="B5753" t="s">
        <v>31</v>
      </c>
      <c r="C5753" t="s">
        <v>759</v>
      </c>
      <c r="D5753" t="s">
        <v>26</v>
      </c>
      <c r="E5753" t="s">
        <v>29</v>
      </c>
      <c r="F5753">
        <v>16</v>
      </c>
      <c r="G5753">
        <v>3927</v>
      </c>
      <c r="H5753">
        <v>5206</v>
      </c>
      <c r="I5753">
        <v>1.08088871912401</v>
      </c>
      <c r="J5753">
        <v>1.06770371360783</v>
      </c>
      <c r="K5753">
        <v>-1.31850055161784E-2</v>
      </c>
      <c r="L5753">
        <v>0.315442461007515</v>
      </c>
      <c r="M5753">
        <v>0.50571784284118404</v>
      </c>
      <c r="N5753">
        <v>-0.53208785387354096</v>
      </c>
      <c r="O5753">
        <v>85.269926152279098</v>
      </c>
      <c r="P5753">
        <v>77.756766877874199</v>
      </c>
      <c r="Q5753" t="s">
        <v>16</v>
      </c>
      <c r="R5753">
        <v>-0.53208785387354096</v>
      </c>
      <c r="S5753">
        <v>-0.41758224052781301</v>
      </c>
      <c r="T5753">
        <v>-0.17847685508411601</v>
      </c>
      <c r="U5753">
        <v>-1.31850055161784E-2</v>
      </c>
      <c r="V5753">
        <v>0.152106844051759</v>
      </c>
      <c r="W5753">
        <v>0.39121222949545598</v>
      </c>
      <c r="X5753">
        <v>0.50571784284118404</v>
      </c>
      <c r="Y5753">
        <v>-1.23489366461277E-2</v>
      </c>
    </row>
    <row r="5754" spans="1:25" x14ac:dyDescent="0.2">
      <c r="A5754" t="s">
        <v>4199</v>
      </c>
      <c r="B5754" t="s">
        <v>31</v>
      </c>
      <c r="C5754" t="s">
        <v>759</v>
      </c>
      <c r="D5754" t="s">
        <v>26</v>
      </c>
      <c r="E5754" t="s">
        <v>29</v>
      </c>
      <c r="F5754">
        <v>17</v>
      </c>
      <c r="G5754">
        <v>3927</v>
      </c>
      <c r="H5754">
        <v>5206</v>
      </c>
      <c r="I5754">
        <v>1.0721135727018101</v>
      </c>
      <c r="J5754">
        <v>1.0841935534528699</v>
      </c>
      <c r="K5754">
        <v>1.2079980751058801E-2</v>
      </c>
      <c r="L5754">
        <v>0.321534324328138</v>
      </c>
      <c r="M5754">
        <v>0.54100394427084597</v>
      </c>
      <c r="N5754">
        <v>-0.51684398276872801</v>
      </c>
      <c r="O5754">
        <v>83.870384517443298</v>
      </c>
      <c r="P5754">
        <v>77.756766877874199</v>
      </c>
      <c r="Q5754" t="s">
        <v>17</v>
      </c>
      <c r="R5754">
        <v>-0.51684398276872801</v>
      </c>
      <c r="S5754">
        <v>-0.40012702303761399</v>
      </c>
      <c r="T5754">
        <v>-0.15640400519688599</v>
      </c>
      <c r="U5754">
        <v>1.2079980751058801E-2</v>
      </c>
      <c r="V5754">
        <v>0.18056396669900299</v>
      </c>
      <c r="W5754">
        <v>0.42428698453973201</v>
      </c>
      <c r="X5754">
        <v>0.54100394427084597</v>
      </c>
      <c r="Y5754">
        <v>1.11419042407947E-2</v>
      </c>
    </row>
    <row r="5755" spans="1:25" x14ac:dyDescent="0.2">
      <c r="A5755" t="s">
        <v>4200</v>
      </c>
      <c r="B5755" t="s">
        <v>31</v>
      </c>
      <c r="C5755" t="s">
        <v>759</v>
      </c>
      <c r="D5755" t="s">
        <v>26</v>
      </c>
      <c r="E5755" t="s">
        <v>29</v>
      </c>
      <c r="F5755">
        <v>18</v>
      </c>
      <c r="G5755">
        <v>3927</v>
      </c>
      <c r="H5755">
        <v>5206</v>
      </c>
      <c r="I5755">
        <v>1.0681041507512099</v>
      </c>
      <c r="J5755">
        <v>1.0896909489797799</v>
      </c>
      <c r="K5755">
        <v>2.1586798228566899E-2</v>
      </c>
      <c r="L5755">
        <v>0.315192789009483</v>
      </c>
      <c r="M5755">
        <v>0.54007893614916702</v>
      </c>
      <c r="N5755">
        <v>-0.49690533969203299</v>
      </c>
      <c r="O5755">
        <v>83.414565826330502</v>
      </c>
      <c r="P5755">
        <v>77.756766877874199</v>
      </c>
      <c r="Q5755" t="s">
        <v>17</v>
      </c>
      <c r="R5755">
        <v>-0.49690533969203299</v>
      </c>
      <c r="S5755">
        <v>-0.38249035728159098</v>
      </c>
      <c r="T5755">
        <v>-0.14357422321240201</v>
      </c>
      <c r="U5755">
        <v>2.1586798228566899E-2</v>
      </c>
      <c r="V5755">
        <v>0.18674781966953599</v>
      </c>
      <c r="W5755">
        <v>0.42566395373872501</v>
      </c>
      <c r="X5755">
        <v>0.54007893614916702</v>
      </c>
      <c r="Y5755">
        <v>1.9810018839541199E-2</v>
      </c>
    </row>
    <row r="5756" spans="1:25" x14ac:dyDescent="0.2">
      <c r="A5756" t="s">
        <v>4201</v>
      </c>
      <c r="B5756" t="s">
        <v>31</v>
      </c>
      <c r="C5756" t="s">
        <v>759</v>
      </c>
      <c r="D5756" t="s">
        <v>26</v>
      </c>
      <c r="E5756" t="s">
        <v>29</v>
      </c>
      <c r="F5756">
        <v>19</v>
      </c>
      <c r="G5756">
        <v>3927</v>
      </c>
      <c r="H5756">
        <v>5206</v>
      </c>
      <c r="I5756">
        <v>1.0306391647568101</v>
      </c>
      <c r="J5756">
        <v>1.04027226220452</v>
      </c>
      <c r="K5756">
        <v>9.6330974477041292E-3</v>
      </c>
      <c r="L5756">
        <v>0.300859533430753</v>
      </c>
      <c r="M5756">
        <v>0.50454702994129297</v>
      </c>
      <c r="N5756">
        <v>-0.48528083504588498</v>
      </c>
      <c r="O5756">
        <v>80.772599949070496</v>
      </c>
      <c r="P5756">
        <v>77.756766877874199</v>
      </c>
      <c r="Q5756" t="s">
        <v>17</v>
      </c>
      <c r="R5756">
        <v>-0.48528083504588498</v>
      </c>
      <c r="S5756">
        <v>-0.37606882441052197</v>
      </c>
      <c r="T5756">
        <v>-0.14801729807001099</v>
      </c>
      <c r="U5756">
        <v>9.6330974477041292E-3</v>
      </c>
      <c r="V5756">
        <v>0.167283492965419</v>
      </c>
      <c r="W5756">
        <v>0.39533501930593001</v>
      </c>
      <c r="X5756">
        <v>0.50454702994129297</v>
      </c>
      <c r="Y5756">
        <v>9.2601694745661507E-3</v>
      </c>
    </row>
    <row r="5757" spans="1:25" x14ac:dyDescent="0.2">
      <c r="A5757" t="s">
        <v>4202</v>
      </c>
      <c r="B5757" t="s">
        <v>31</v>
      </c>
      <c r="C5757" t="s">
        <v>759</v>
      </c>
      <c r="D5757" t="s">
        <v>26</v>
      </c>
      <c r="E5757" t="s">
        <v>29</v>
      </c>
      <c r="F5757">
        <v>20</v>
      </c>
      <c r="G5757">
        <v>3927</v>
      </c>
      <c r="H5757">
        <v>5206</v>
      </c>
      <c r="I5757">
        <v>0.95209447415329795</v>
      </c>
      <c r="J5757">
        <v>0.96104883573625</v>
      </c>
      <c r="K5757">
        <v>8.9543615829522603E-3</v>
      </c>
      <c r="L5757">
        <v>0.28297226722254298</v>
      </c>
      <c r="M5757">
        <v>0.47444374116403598</v>
      </c>
      <c r="N5757">
        <v>-0.45653501799813201</v>
      </c>
      <c r="O5757">
        <v>76.248790425261006</v>
      </c>
      <c r="P5757">
        <v>77.756766877874199</v>
      </c>
      <c r="Q5757" t="s">
        <v>17</v>
      </c>
      <c r="R5757">
        <v>-0.45653501799813201</v>
      </c>
      <c r="S5757">
        <v>-0.35381608499634798</v>
      </c>
      <c r="T5757">
        <v>-0.13932310644165999</v>
      </c>
      <c r="U5757">
        <v>8.9543615829522603E-3</v>
      </c>
      <c r="V5757">
        <v>0.15723182960756499</v>
      </c>
      <c r="W5757">
        <v>0.37172480816225301</v>
      </c>
      <c r="X5757">
        <v>0.47444374116403598</v>
      </c>
      <c r="Y5757">
        <v>9.31728050645045E-3</v>
      </c>
    </row>
    <row r="5758" spans="1:25" x14ac:dyDescent="0.2">
      <c r="A5758" t="s">
        <v>4203</v>
      </c>
      <c r="B5758" t="s">
        <v>31</v>
      </c>
      <c r="C5758" t="s">
        <v>759</v>
      </c>
      <c r="D5758" t="s">
        <v>26</v>
      </c>
      <c r="E5758" t="s">
        <v>29</v>
      </c>
      <c r="F5758">
        <v>21</v>
      </c>
      <c r="G5758">
        <v>3927</v>
      </c>
      <c r="H5758">
        <v>5206</v>
      </c>
      <c r="I5758">
        <v>0.91642475171886895</v>
      </c>
      <c r="J5758">
        <v>0.95811529301276299</v>
      </c>
      <c r="K5758">
        <v>4.1690541293893699E-2</v>
      </c>
      <c r="L5758">
        <v>0.27290812919024898</v>
      </c>
      <c r="M5758">
        <v>0.49062441381185301</v>
      </c>
      <c r="N5758">
        <v>-0.40724333122406497</v>
      </c>
      <c r="O5758">
        <v>73.805449452508299</v>
      </c>
      <c r="P5758">
        <v>77.756766877874199</v>
      </c>
      <c r="Q5758" t="s">
        <v>17</v>
      </c>
      <c r="R5758">
        <v>-0.40724333122406497</v>
      </c>
      <c r="S5758">
        <v>-0.30817768032800502</v>
      </c>
      <c r="T5758">
        <v>-0.101313318401797</v>
      </c>
      <c r="U5758">
        <v>4.1690541293893699E-2</v>
      </c>
      <c r="V5758">
        <v>0.18469440098958401</v>
      </c>
      <c r="W5758">
        <v>0.391558762915793</v>
      </c>
      <c r="X5758">
        <v>0.49062441381185301</v>
      </c>
      <c r="Y5758">
        <v>4.3513073633131498E-2</v>
      </c>
    </row>
    <row r="5759" spans="1:25" x14ac:dyDescent="0.2">
      <c r="A5759" t="s">
        <v>4204</v>
      </c>
      <c r="B5759" t="s">
        <v>31</v>
      </c>
      <c r="C5759" t="s">
        <v>759</v>
      </c>
      <c r="D5759" t="s">
        <v>26</v>
      </c>
      <c r="E5759" t="s">
        <v>29</v>
      </c>
      <c r="F5759">
        <v>22</v>
      </c>
      <c r="G5759">
        <v>3927</v>
      </c>
      <c r="H5759">
        <v>5206</v>
      </c>
      <c r="I5759">
        <v>0.909907053730583</v>
      </c>
      <c r="J5759">
        <v>0.93604947096157698</v>
      </c>
      <c r="K5759">
        <v>2.61424172309941E-2</v>
      </c>
      <c r="L5759">
        <v>0.25753689651355399</v>
      </c>
      <c r="M5759">
        <v>0.44979061199579101</v>
      </c>
      <c r="N5759">
        <v>-0.39750577753380301</v>
      </c>
      <c r="O5759">
        <v>72.332824038706406</v>
      </c>
      <c r="P5759">
        <v>77.756766877874199</v>
      </c>
      <c r="Q5759" t="s">
        <v>16</v>
      </c>
      <c r="R5759">
        <v>-0.39750577753380301</v>
      </c>
      <c r="S5759">
        <v>-0.30401988409938302</v>
      </c>
      <c r="T5759">
        <v>-0.108806916542108</v>
      </c>
      <c r="U5759">
        <v>2.61424172309941E-2</v>
      </c>
      <c r="V5759">
        <v>0.16109175100409701</v>
      </c>
      <c r="W5759">
        <v>0.35630471856137103</v>
      </c>
      <c r="X5759">
        <v>0.44979061199579101</v>
      </c>
      <c r="Y5759">
        <v>2.79284568198503E-2</v>
      </c>
    </row>
    <row r="5760" spans="1:25" x14ac:dyDescent="0.2">
      <c r="A5760" t="s">
        <v>4205</v>
      </c>
      <c r="B5760" t="s">
        <v>31</v>
      </c>
      <c r="C5760" t="s">
        <v>759</v>
      </c>
      <c r="D5760" t="s">
        <v>26</v>
      </c>
      <c r="E5760" t="s">
        <v>29</v>
      </c>
      <c r="F5760">
        <v>23</v>
      </c>
      <c r="G5760">
        <v>3927</v>
      </c>
      <c r="H5760">
        <v>5206</v>
      </c>
      <c r="I5760">
        <v>0.80632034632034599</v>
      </c>
      <c r="J5760">
        <v>0.84510617022196599</v>
      </c>
      <c r="K5760">
        <v>3.8785823901619998E-2</v>
      </c>
      <c r="L5760">
        <v>0.235165629408878</v>
      </c>
      <c r="M5760">
        <v>0.42563328427922398</v>
      </c>
      <c r="N5760">
        <v>-0.34806163647598398</v>
      </c>
      <c r="O5760">
        <v>71.318309141838597</v>
      </c>
      <c r="P5760">
        <v>77.756766877874199</v>
      </c>
      <c r="Q5760" t="s">
        <v>16</v>
      </c>
      <c r="R5760">
        <v>-0.34806163647598398</v>
      </c>
      <c r="S5760">
        <v>-0.26269651300056102</v>
      </c>
      <c r="T5760">
        <v>-8.4440965908631996E-2</v>
      </c>
      <c r="U5760">
        <v>3.8785823901619998E-2</v>
      </c>
      <c r="V5760">
        <v>0.16201261371187201</v>
      </c>
      <c r="W5760">
        <v>0.34026816080380101</v>
      </c>
      <c r="X5760">
        <v>0.42563328427922398</v>
      </c>
      <c r="Y5760">
        <v>4.5894616875691401E-2</v>
      </c>
    </row>
    <row r="5761" spans="1:25" x14ac:dyDescent="0.2">
      <c r="A5761" t="s">
        <v>4206</v>
      </c>
      <c r="B5761" t="s">
        <v>31</v>
      </c>
      <c r="C5761" t="s">
        <v>759</v>
      </c>
      <c r="D5761" t="s">
        <v>26</v>
      </c>
      <c r="E5761" t="s">
        <v>29</v>
      </c>
      <c r="F5761">
        <v>24</v>
      </c>
      <c r="G5761">
        <v>3927</v>
      </c>
      <c r="H5761">
        <v>5206</v>
      </c>
      <c r="I5761">
        <v>0.69756684491978604</v>
      </c>
      <c r="J5761">
        <v>0.72648972107063603</v>
      </c>
      <c r="K5761">
        <v>2.8922876150849399E-2</v>
      </c>
      <c r="L5761">
        <v>0.20323882869256099</v>
      </c>
      <c r="M5761">
        <v>0.36325074935011198</v>
      </c>
      <c r="N5761">
        <v>-0.30540499704841301</v>
      </c>
      <c r="O5761">
        <v>70.599185128596901</v>
      </c>
      <c r="P5761">
        <v>77.756766877874199</v>
      </c>
      <c r="Q5761" t="s">
        <v>16</v>
      </c>
      <c r="R5761">
        <v>-0.30540499704841301</v>
      </c>
      <c r="S5761">
        <v>-0.23162930223301401</v>
      </c>
      <c r="T5761">
        <v>-7.7574270084052502E-2</v>
      </c>
      <c r="U5761">
        <v>2.8922876150849399E-2</v>
      </c>
      <c r="V5761">
        <v>0.13542002238575099</v>
      </c>
      <c r="W5761">
        <v>0.28947505453471201</v>
      </c>
      <c r="X5761">
        <v>0.36325074935011198</v>
      </c>
      <c r="Y5761">
        <v>3.9811817444884802E-2</v>
      </c>
    </row>
    <row r="5762" spans="1:25" x14ac:dyDescent="0.2">
      <c r="A5762" t="s">
        <v>783</v>
      </c>
      <c r="B5762" t="s">
        <v>31</v>
      </c>
      <c r="C5762" t="s">
        <v>759</v>
      </c>
      <c r="D5762" t="s">
        <v>25</v>
      </c>
      <c r="E5762" t="s">
        <v>14</v>
      </c>
      <c r="F5762">
        <v>1</v>
      </c>
      <c r="G5762">
        <v>3927</v>
      </c>
      <c r="H5762">
        <v>5181</v>
      </c>
      <c r="I5762">
        <v>0.42627706003565602</v>
      </c>
      <c r="J5762">
        <v>0.44878228248789998</v>
      </c>
      <c r="K5762">
        <v>2.2505222452244102E-2</v>
      </c>
      <c r="L5762">
        <v>0.172091691474347</v>
      </c>
      <c r="M5762">
        <v>0.30559605492754499</v>
      </c>
      <c r="N5762">
        <v>-0.26058561002305702</v>
      </c>
      <c r="O5762">
        <v>63.698339931930299</v>
      </c>
      <c r="P5762">
        <v>68.634649511676599</v>
      </c>
      <c r="Q5762" t="s">
        <v>16</v>
      </c>
      <c r="R5762">
        <v>-0.26058561002305702</v>
      </c>
      <c r="S5762">
        <v>-0.19811632601786899</v>
      </c>
      <c r="T5762">
        <v>-6.7670823880313896E-2</v>
      </c>
      <c r="U5762">
        <v>2.2505222452244102E-2</v>
      </c>
      <c r="V5762">
        <v>0.112681268784802</v>
      </c>
      <c r="W5762">
        <v>0.24312677092235699</v>
      </c>
      <c r="X5762">
        <v>0.30559605492754499</v>
      </c>
      <c r="Y5762">
        <v>5.0147306011018501E-2</v>
      </c>
    </row>
    <row r="5763" spans="1:25" x14ac:dyDescent="0.2">
      <c r="A5763" t="s">
        <v>784</v>
      </c>
      <c r="B5763" t="s">
        <v>31</v>
      </c>
      <c r="C5763" t="s">
        <v>759</v>
      </c>
      <c r="D5763" t="s">
        <v>25</v>
      </c>
      <c r="E5763" t="s">
        <v>14</v>
      </c>
      <c r="F5763">
        <v>2</v>
      </c>
      <c r="G5763">
        <v>3927</v>
      </c>
      <c r="H5763">
        <v>5181</v>
      </c>
      <c r="I5763">
        <v>0.381538630733255</v>
      </c>
      <c r="J5763">
        <v>0.398392795748646</v>
      </c>
      <c r="K5763">
        <v>1.68541650153912E-2</v>
      </c>
      <c r="L5763">
        <v>0.15048169663778399</v>
      </c>
      <c r="M5763">
        <v>0.26439655598454598</v>
      </c>
      <c r="N5763">
        <v>-0.23068822595376401</v>
      </c>
      <c r="O5763">
        <v>63.332974462272198</v>
      </c>
      <c r="P5763">
        <v>68.634649511676599</v>
      </c>
      <c r="Q5763" t="s">
        <v>16</v>
      </c>
      <c r="R5763">
        <v>-0.23068822595376401</v>
      </c>
      <c r="S5763">
        <v>-0.17606337007424799</v>
      </c>
      <c r="T5763">
        <v>-6.1998244022807701E-2</v>
      </c>
      <c r="U5763">
        <v>1.68541650153912E-2</v>
      </c>
      <c r="V5763">
        <v>9.5706574053590204E-2</v>
      </c>
      <c r="W5763">
        <v>0.20977170010503099</v>
      </c>
      <c r="X5763">
        <v>0.26439655598454598</v>
      </c>
      <c r="Y5763">
        <v>4.23053960695235E-2</v>
      </c>
    </row>
    <row r="5764" spans="1:25" x14ac:dyDescent="0.2">
      <c r="A5764" t="s">
        <v>785</v>
      </c>
      <c r="B5764" t="s">
        <v>31</v>
      </c>
      <c r="C5764" t="s">
        <v>759</v>
      </c>
      <c r="D5764" t="s">
        <v>25</v>
      </c>
      <c r="E5764" t="s">
        <v>14</v>
      </c>
      <c r="F5764">
        <v>3</v>
      </c>
      <c r="G5764">
        <v>3927</v>
      </c>
      <c r="H5764">
        <v>5181</v>
      </c>
      <c r="I5764">
        <v>0.349827336713667</v>
      </c>
      <c r="J5764">
        <v>0.367624151966637</v>
      </c>
      <c r="K5764">
        <v>1.7796815252970201E-2</v>
      </c>
      <c r="L5764">
        <v>0.13745010815782799</v>
      </c>
      <c r="M5764">
        <v>0.24390224317259701</v>
      </c>
      <c r="N5764">
        <v>-0.20830861266665701</v>
      </c>
      <c r="O5764">
        <v>62.800270889768697</v>
      </c>
      <c r="P5764">
        <v>68.634649511676599</v>
      </c>
      <c r="Q5764" t="s">
        <v>16</v>
      </c>
      <c r="R5764">
        <v>-0.20830861266665701</v>
      </c>
      <c r="S5764">
        <v>-0.15841422340536501</v>
      </c>
      <c r="T5764">
        <v>-5.4227041421731702E-2</v>
      </c>
      <c r="U5764">
        <v>1.7796815252970201E-2</v>
      </c>
      <c r="V5764">
        <v>8.9820671927672097E-2</v>
      </c>
      <c r="W5764">
        <v>0.19400785391130601</v>
      </c>
      <c r="X5764">
        <v>0.24390224317259701</v>
      </c>
      <c r="Y5764">
        <v>4.8410353775084201E-2</v>
      </c>
    </row>
    <row r="5765" spans="1:25" x14ac:dyDescent="0.2">
      <c r="A5765" t="s">
        <v>786</v>
      </c>
      <c r="B5765" t="s">
        <v>31</v>
      </c>
      <c r="C5765" t="s">
        <v>759</v>
      </c>
      <c r="D5765" t="s">
        <v>25</v>
      </c>
      <c r="E5765" t="s">
        <v>14</v>
      </c>
      <c r="F5765">
        <v>4</v>
      </c>
      <c r="G5765">
        <v>3927</v>
      </c>
      <c r="H5765">
        <v>5181</v>
      </c>
      <c r="I5765">
        <v>0.33121651501470201</v>
      </c>
      <c r="J5765">
        <v>0.34968196651596301</v>
      </c>
      <c r="K5765">
        <v>1.84654515012612E-2</v>
      </c>
      <c r="L5765">
        <v>0.12683132689658699</v>
      </c>
      <c r="M5765">
        <v>0.227102984246147</v>
      </c>
      <c r="N5765">
        <v>-0.190172081243624</v>
      </c>
      <c r="O5765">
        <v>62.520872403973101</v>
      </c>
      <c r="P5765">
        <v>68.634649511676599</v>
      </c>
      <c r="Q5765" t="s">
        <v>16</v>
      </c>
      <c r="R5765">
        <v>-0.190172081243624</v>
      </c>
      <c r="S5765">
        <v>-0.14413230958016299</v>
      </c>
      <c r="T5765">
        <v>-4.79941637925504E-2</v>
      </c>
      <c r="U5765">
        <v>1.84654515012612E-2</v>
      </c>
      <c r="V5765">
        <v>8.4925066795072807E-2</v>
      </c>
      <c r="W5765">
        <v>0.18106321258268601</v>
      </c>
      <c r="X5765">
        <v>0.227102984246147</v>
      </c>
      <c r="Y5765">
        <v>5.2806416313774099E-2</v>
      </c>
    </row>
    <row r="5766" spans="1:25" x14ac:dyDescent="0.2">
      <c r="A5766" t="s">
        <v>787</v>
      </c>
      <c r="B5766" t="s">
        <v>31</v>
      </c>
      <c r="C5766" t="s">
        <v>759</v>
      </c>
      <c r="D5766" t="s">
        <v>25</v>
      </c>
      <c r="E5766" t="s">
        <v>14</v>
      </c>
      <c r="F5766">
        <v>5</v>
      </c>
      <c r="G5766">
        <v>3927</v>
      </c>
      <c r="H5766">
        <v>5181</v>
      </c>
      <c r="I5766">
        <v>0.32798725428908798</v>
      </c>
      <c r="J5766">
        <v>0.34200076259470402</v>
      </c>
      <c r="K5766">
        <v>1.4013508305615799E-2</v>
      </c>
      <c r="L5766">
        <v>0.118251990105693</v>
      </c>
      <c r="M5766">
        <v>0.20853803202948101</v>
      </c>
      <c r="N5766">
        <v>-0.18051101541824899</v>
      </c>
      <c r="O5766">
        <v>62.128765252020102</v>
      </c>
      <c r="P5766">
        <v>68.634649511676599</v>
      </c>
      <c r="Q5766" t="s">
        <v>16</v>
      </c>
      <c r="R5766">
        <v>-0.18051101541824899</v>
      </c>
      <c r="S5766">
        <v>-0.13758554300988299</v>
      </c>
      <c r="T5766">
        <v>-4.7950534509767398E-2</v>
      </c>
      <c r="U5766">
        <v>1.4013508305615799E-2</v>
      </c>
      <c r="V5766">
        <v>7.5977551120999007E-2</v>
      </c>
      <c r="W5766">
        <v>0.16561255962111401</v>
      </c>
      <c r="X5766">
        <v>0.20853803202948101</v>
      </c>
      <c r="Y5766">
        <v>4.0975079117653301E-2</v>
      </c>
    </row>
    <row r="5767" spans="1:25" x14ac:dyDescent="0.2">
      <c r="A5767" t="s">
        <v>788</v>
      </c>
      <c r="B5767" t="s">
        <v>31</v>
      </c>
      <c r="C5767" t="s">
        <v>759</v>
      </c>
      <c r="D5767" t="s">
        <v>25</v>
      </c>
      <c r="E5767" t="s">
        <v>14</v>
      </c>
      <c r="F5767">
        <v>6</v>
      </c>
      <c r="G5767">
        <v>3927</v>
      </c>
      <c r="H5767">
        <v>5181</v>
      </c>
      <c r="I5767">
        <v>0.33727240628834698</v>
      </c>
      <c r="J5767">
        <v>0.35537101284753297</v>
      </c>
      <c r="K5767">
        <v>1.8098606559185802E-2</v>
      </c>
      <c r="L5767">
        <v>0.12592942424929801</v>
      </c>
      <c r="M5767">
        <v>0.22525250944928099</v>
      </c>
      <c r="N5767">
        <v>-0.18905529633090901</v>
      </c>
      <c r="O5767">
        <v>62.040019911555603</v>
      </c>
      <c r="P5767">
        <v>68.634649511676599</v>
      </c>
      <c r="Q5767" t="s">
        <v>16</v>
      </c>
      <c r="R5767">
        <v>-0.18905529633090901</v>
      </c>
      <c r="S5767">
        <v>-0.14334291532841401</v>
      </c>
      <c r="T5767">
        <v>-4.7888411747446298E-2</v>
      </c>
      <c r="U5767">
        <v>1.8098606559185802E-2</v>
      </c>
      <c r="V5767">
        <v>8.4085624865817901E-2</v>
      </c>
      <c r="W5767">
        <v>0.17954012844678599</v>
      </c>
      <c r="X5767">
        <v>0.22525250944928099</v>
      </c>
      <c r="Y5767">
        <v>5.0928764319195401E-2</v>
      </c>
    </row>
    <row r="5768" spans="1:25" x14ac:dyDescent="0.2">
      <c r="A5768" t="s">
        <v>789</v>
      </c>
      <c r="B5768" t="s">
        <v>31</v>
      </c>
      <c r="C5768" t="s">
        <v>759</v>
      </c>
      <c r="D5768" t="s">
        <v>25</v>
      </c>
      <c r="E5768" t="s">
        <v>14</v>
      </c>
      <c r="F5768">
        <v>7</v>
      </c>
      <c r="G5768">
        <v>3927</v>
      </c>
      <c r="H5768">
        <v>5181</v>
      </c>
      <c r="I5768">
        <v>0.36129257252668401</v>
      </c>
      <c r="J5768">
        <v>0.37826288254613899</v>
      </c>
      <c r="K5768">
        <v>1.6970310019455499E-2</v>
      </c>
      <c r="L5768">
        <v>0.14573463311895801</v>
      </c>
      <c r="M5768">
        <v>0.256703781500142</v>
      </c>
      <c r="N5768">
        <v>-0.22276316146123101</v>
      </c>
      <c r="O5768">
        <v>63.416128360075</v>
      </c>
      <c r="P5768">
        <v>68.634649511676599</v>
      </c>
      <c r="Q5768" t="s">
        <v>16</v>
      </c>
      <c r="R5768">
        <v>-0.22276316146123101</v>
      </c>
      <c r="S5768">
        <v>-0.16986148963904901</v>
      </c>
      <c r="T5768">
        <v>-5.93946377348787E-2</v>
      </c>
      <c r="U5768">
        <v>1.6970310019455499E-2</v>
      </c>
      <c r="V5768">
        <v>9.3335257773789607E-2</v>
      </c>
      <c r="W5768">
        <v>0.20380210967796</v>
      </c>
      <c r="X5768">
        <v>0.256703781500142</v>
      </c>
      <c r="Y5768">
        <v>4.4863799231968003E-2</v>
      </c>
    </row>
    <row r="5769" spans="1:25" x14ac:dyDescent="0.2">
      <c r="A5769" t="s">
        <v>790</v>
      </c>
      <c r="B5769" t="s">
        <v>31</v>
      </c>
      <c r="C5769" t="s">
        <v>759</v>
      </c>
      <c r="D5769" t="s">
        <v>25</v>
      </c>
      <c r="E5769" t="s">
        <v>14</v>
      </c>
      <c r="F5769">
        <v>8</v>
      </c>
      <c r="G5769">
        <v>3927</v>
      </c>
      <c r="H5769">
        <v>5181</v>
      </c>
      <c r="I5769">
        <v>0.39510378319557299</v>
      </c>
      <c r="J5769">
        <v>0.41822894265083699</v>
      </c>
      <c r="K5769">
        <v>2.31251594552641E-2</v>
      </c>
      <c r="L5769">
        <v>0.15838865802969701</v>
      </c>
      <c r="M5769">
        <v>0.28367450191411597</v>
      </c>
      <c r="N5769">
        <v>-0.237424183003588</v>
      </c>
      <c r="O5769">
        <v>65.655344863513207</v>
      </c>
      <c r="P5769">
        <v>68.634649511676599</v>
      </c>
      <c r="Q5769" t="s">
        <v>16</v>
      </c>
      <c r="R5769">
        <v>-0.237424183003588</v>
      </c>
      <c r="S5769">
        <v>-0.179929100138808</v>
      </c>
      <c r="T5769">
        <v>-5.98704973522972E-2</v>
      </c>
      <c r="U5769">
        <v>2.31251594552641E-2</v>
      </c>
      <c r="V5769">
        <v>0.106120816262825</v>
      </c>
      <c r="W5769">
        <v>0.226179419049336</v>
      </c>
      <c r="X5769">
        <v>0.28367450191411597</v>
      </c>
      <c r="Y5769">
        <v>5.5293063432413699E-2</v>
      </c>
    </row>
    <row r="5770" spans="1:25" x14ac:dyDescent="0.2">
      <c r="A5770" t="s">
        <v>791</v>
      </c>
      <c r="B5770" t="s">
        <v>31</v>
      </c>
      <c r="C5770" t="s">
        <v>759</v>
      </c>
      <c r="D5770" t="s">
        <v>25</v>
      </c>
      <c r="E5770" t="s">
        <v>14</v>
      </c>
      <c r="F5770">
        <v>9</v>
      </c>
      <c r="G5770">
        <v>3927</v>
      </c>
      <c r="H5770">
        <v>5181</v>
      </c>
      <c r="I5770">
        <v>0.43137997499479103</v>
      </c>
      <c r="J5770">
        <v>0.45377022170414</v>
      </c>
      <c r="K5770">
        <v>2.2390246709348902E-2</v>
      </c>
      <c r="L5770">
        <v>0.17760606240843599</v>
      </c>
      <c r="M5770">
        <v>0.31455221937122602</v>
      </c>
      <c r="N5770">
        <v>-0.26977172595252802</v>
      </c>
      <c r="O5770">
        <v>68.187990553587596</v>
      </c>
      <c r="P5770">
        <v>68.634649511676599</v>
      </c>
      <c r="Q5770" t="s">
        <v>16</v>
      </c>
      <c r="R5770">
        <v>-0.26977172595252802</v>
      </c>
      <c r="S5770">
        <v>-0.20530072529826601</v>
      </c>
      <c r="T5770">
        <v>-7.0675329992671398E-2</v>
      </c>
      <c r="U5770">
        <v>2.2390246709348902E-2</v>
      </c>
      <c r="V5770">
        <v>0.11545582341136899</v>
      </c>
      <c r="W5770">
        <v>0.25008121871696298</v>
      </c>
      <c r="X5770">
        <v>0.31455221937122602</v>
      </c>
      <c r="Y5770">
        <v>4.9342697335365199E-2</v>
      </c>
    </row>
    <row r="5771" spans="1:25" x14ac:dyDescent="0.2">
      <c r="A5771" t="s">
        <v>792</v>
      </c>
      <c r="B5771" t="s">
        <v>31</v>
      </c>
      <c r="C5771" t="s">
        <v>759</v>
      </c>
      <c r="D5771" t="s">
        <v>25</v>
      </c>
      <c r="E5771" t="s">
        <v>14</v>
      </c>
      <c r="F5771">
        <v>10</v>
      </c>
      <c r="G5771">
        <v>3927</v>
      </c>
      <c r="H5771">
        <v>5181</v>
      </c>
      <c r="I5771">
        <v>0.46856330022458398</v>
      </c>
      <c r="J5771">
        <v>0.49219418918114499</v>
      </c>
      <c r="K5771">
        <v>2.3630888956561399E-2</v>
      </c>
      <c r="L5771">
        <v>0.199958952627799</v>
      </c>
      <c r="M5771">
        <v>0.352563366029291</v>
      </c>
      <c r="N5771">
        <v>-0.30530158811616798</v>
      </c>
      <c r="O5771">
        <v>70.701581347965998</v>
      </c>
      <c r="P5771">
        <v>68.634649511676599</v>
      </c>
      <c r="Q5771" t="s">
        <v>16</v>
      </c>
      <c r="R5771">
        <v>-0.30530158811616798</v>
      </c>
      <c r="S5771">
        <v>-0.23271648831227701</v>
      </c>
      <c r="T5771">
        <v>-8.1147602220405304E-2</v>
      </c>
      <c r="U5771">
        <v>2.3630888956561399E-2</v>
      </c>
      <c r="V5771">
        <v>0.12840938013352801</v>
      </c>
      <c r="W5771">
        <v>0.27997826622540001</v>
      </c>
      <c r="X5771">
        <v>0.352563366029291</v>
      </c>
      <c r="Y5771">
        <v>4.8011312355953802E-2</v>
      </c>
    </row>
    <row r="5772" spans="1:25" x14ac:dyDescent="0.2">
      <c r="A5772" t="s">
        <v>793</v>
      </c>
      <c r="B5772" t="s">
        <v>31</v>
      </c>
      <c r="C5772" t="s">
        <v>759</v>
      </c>
      <c r="D5772" t="s">
        <v>25</v>
      </c>
      <c r="E5772" t="s">
        <v>14</v>
      </c>
      <c r="F5772">
        <v>11</v>
      </c>
      <c r="G5772">
        <v>3927</v>
      </c>
      <c r="H5772">
        <v>5181</v>
      </c>
      <c r="I5772">
        <v>0.50072717695816205</v>
      </c>
      <c r="J5772">
        <v>0.52850127749512799</v>
      </c>
      <c r="K5772">
        <v>2.7774100536965499E-2</v>
      </c>
      <c r="L5772">
        <v>0.22822802396427999</v>
      </c>
      <c r="M5772">
        <v>0.40320919995820598</v>
      </c>
      <c r="N5772">
        <v>-0.34766099888427499</v>
      </c>
      <c r="O5772">
        <v>72.724062883471106</v>
      </c>
      <c r="P5772">
        <v>68.634649511676599</v>
      </c>
      <c r="Q5772" t="s">
        <v>16</v>
      </c>
      <c r="R5772">
        <v>-0.34766099888427499</v>
      </c>
      <c r="S5772">
        <v>-0.26481422618524098</v>
      </c>
      <c r="T5772">
        <v>-9.1817384020317194E-2</v>
      </c>
      <c r="U5772">
        <v>2.7774100536965499E-2</v>
      </c>
      <c r="V5772">
        <v>0.14736558509424799</v>
      </c>
      <c r="W5772">
        <v>0.32036242725917202</v>
      </c>
      <c r="X5772">
        <v>0.40320919995820598</v>
      </c>
      <c r="Y5772">
        <v>5.2552570295767202E-2</v>
      </c>
    </row>
    <row r="5773" spans="1:25" x14ac:dyDescent="0.2">
      <c r="A5773" t="s">
        <v>794</v>
      </c>
      <c r="B5773" t="s">
        <v>31</v>
      </c>
      <c r="C5773" t="s">
        <v>759</v>
      </c>
      <c r="D5773" t="s">
        <v>25</v>
      </c>
      <c r="E5773" t="s">
        <v>14</v>
      </c>
      <c r="F5773">
        <v>12</v>
      </c>
      <c r="G5773">
        <v>3927</v>
      </c>
      <c r="H5773">
        <v>5181</v>
      </c>
      <c r="I5773">
        <v>0.53349430436896605</v>
      </c>
      <c r="J5773">
        <v>0.572194448485008</v>
      </c>
      <c r="K5773">
        <v>3.8700144116042702E-2</v>
      </c>
      <c r="L5773">
        <v>0.25477873462200201</v>
      </c>
      <c r="M5773">
        <v>0.45781116256923599</v>
      </c>
      <c r="N5773">
        <v>-0.38041087433714998</v>
      </c>
      <c r="O5773">
        <v>74.157046606931999</v>
      </c>
      <c r="P5773">
        <v>68.634649511676599</v>
      </c>
      <c r="Q5773" t="s">
        <v>16</v>
      </c>
      <c r="R5773">
        <v>-0.38041087433714998</v>
      </c>
      <c r="S5773">
        <v>-0.28792619366936401</v>
      </c>
      <c r="T5773">
        <v>-9.4803912825886197E-2</v>
      </c>
      <c r="U5773">
        <v>3.8700144116042702E-2</v>
      </c>
      <c r="V5773">
        <v>0.17220420105797199</v>
      </c>
      <c r="W5773">
        <v>0.36532648190144901</v>
      </c>
      <c r="X5773">
        <v>0.45781116256923599</v>
      </c>
      <c r="Y5773">
        <v>6.7634602569997995E-2</v>
      </c>
    </row>
    <row r="5774" spans="1:25" x14ac:dyDescent="0.2">
      <c r="A5774" t="s">
        <v>795</v>
      </c>
      <c r="B5774" t="s">
        <v>31</v>
      </c>
      <c r="C5774" t="s">
        <v>759</v>
      </c>
      <c r="D5774" t="s">
        <v>25</v>
      </c>
      <c r="E5774" t="s">
        <v>14</v>
      </c>
      <c r="F5774">
        <v>13</v>
      </c>
      <c r="G5774">
        <v>3927</v>
      </c>
      <c r="H5774">
        <v>5181</v>
      </c>
      <c r="I5774">
        <v>0.56384970248431399</v>
      </c>
      <c r="J5774">
        <v>0.61337196104359704</v>
      </c>
      <c r="K5774">
        <v>4.95222585592833E-2</v>
      </c>
      <c r="L5774">
        <v>0.274447698821844</v>
      </c>
      <c r="M5774">
        <v>0.50098872312121601</v>
      </c>
      <c r="N5774">
        <v>-0.40194420600264902</v>
      </c>
      <c r="O5774">
        <v>75.246613877891207</v>
      </c>
      <c r="P5774">
        <v>68.634649511676599</v>
      </c>
      <c r="Q5774" t="s">
        <v>16</v>
      </c>
      <c r="R5774">
        <v>-0.40194420600264902</v>
      </c>
      <c r="S5774">
        <v>-0.30231969133032</v>
      </c>
      <c r="T5774">
        <v>-9.4288335623362807E-2</v>
      </c>
      <c r="U5774">
        <v>4.95222585592833E-2</v>
      </c>
      <c r="V5774">
        <v>0.19333285274192899</v>
      </c>
      <c r="W5774">
        <v>0.40136420844888698</v>
      </c>
      <c r="X5774">
        <v>0.50098872312121601</v>
      </c>
      <c r="Y5774">
        <v>8.0737728009323398E-2</v>
      </c>
    </row>
    <row r="5775" spans="1:25" x14ac:dyDescent="0.2">
      <c r="A5775" t="s">
        <v>796</v>
      </c>
      <c r="B5775" t="s">
        <v>31</v>
      </c>
      <c r="C5775" t="s">
        <v>759</v>
      </c>
      <c r="D5775" t="s">
        <v>25</v>
      </c>
      <c r="E5775" t="s">
        <v>14</v>
      </c>
      <c r="F5775">
        <v>14</v>
      </c>
      <c r="G5775">
        <v>3927</v>
      </c>
      <c r="H5775">
        <v>5181</v>
      </c>
      <c r="I5775">
        <v>0.59030735569910397</v>
      </c>
      <c r="J5775">
        <v>0.64961892998042803</v>
      </c>
      <c r="K5775">
        <v>5.9311574281323901E-2</v>
      </c>
      <c r="L5775">
        <v>0.29167697828025102</v>
      </c>
      <c r="M5775">
        <v>0.53912020355233703</v>
      </c>
      <c r="N5775">
        <v>-0.42049705498968898</v>
      </c>
      <c r="O5775">
        <v>75.860190780486704</v>
      </c>
      <c r="P5775">
        <v>68.634649511676599</v>
      </c>
      <c r="Q5775" t="s">
        <v>16</v>
      </c>
      <c r="R5775">
        <v>-0.42049705498968898</v>
      </c>
      <c r="S5775">
        <v>-0.314618311873958</v>
      </c>
      <c r="T5775">
        <v>-9.3527162337527697E-2</v>
      </c>
      <c r="U5775">
        <v>5.9311574281323901E-2</v>
      </c>
      <c r="V5775">
        <v>0.212150310900176</v>
      </c>
      <c r="W5775">
        <v>0.433241460436606</v>
      </c>
      <c r="X5775">
        <v>0.53912020355233703</v>
      </c>
      <c r="Y5775">
        <v>9.13021027313827E-2</v>
      </c>
    </row>
    <row r="5776" spans="1:25" x14ac:dyDescent="0.2">
      <c r="A5776" t="s">
        <v>797</v>
      </c>
      <c r="B5776" t="s">
        <v>31</v>
      </c>
      <c r="C5776" t="s">
        <v>759</v>
      </c>
      <c r="D5776" t="s">
        <v>25</v>
      </c>
      <c r="E5776" t="s">
        <v>14</v>
      </c>
      <c r="F5776">
        <v>15</v>
      </c>
      <c r="G5776">
        <v>3927</v>
      </c>
      <c r="H5776">
        <v>5181</v>
      </c>
      <c r="I5776">
        <v>0.61087853951054605</v>
      </c>
      <c r="J5776">
        <v>0.67742477654720301</v>
      </c>
      <c r="K5776">
        <v>6.6546237036656603E-2</v>
      </c>
      <c r="L5776">
        <v>0.30443395147089902</v>
      </c>
      <c r="M5776">
        <v>0.56734008720628504</v>
      </c>
      <c r="N5776">
        <v>-0.434247613132972</v>
      </c>
      <c r="O5776">
        <v>75.597022527841403</v>
      </c>
      <c r="P5776">
        <v>68.634649511676599</v>
      </c>
      <c r="Q5776" t="s">
        <v>16</v>
      </c>
      <c r="R5776">
        <v>-0.434247613132972</v>
      </c>
      <c r="S5776">
        <v>-0.32373808874903498</v>
      </c>
      <c r="T5776">
        <v>-9.2977153534094303E-2</v>
      </c>
      <c r="U5776">
        <v>6.6546237036656603E-2</v>
      </c>
      <c r="V5776">
        <v>0.22606962760740801</v>
      </c>
      <c r="W5776">
        <v>0.45683056282234902</v>
      </c>
      <c r="X5776">
        <v>0.56734008720628504</v>
      </c>
      <c r="Y5776">
        <v>9.8234135125436606E-2</v>
      </c>
    </row>
    <row r="5777" spans="1:25" x14ac:dyDescent="0.2">
      <c r="A5777" t="s">
        <v>798</v>
      </c>
      <c r="B5777" t="s">
        <v>31</v>
      </c>
      <c r="C5777" t="s">
        <v>759</v>
      </c>
      <c r="D5777" t="s">
        <v>25</v>
      </c>
      <c r="E5777" t="s">
        <v>14</v>
      </c>
      <c r="F5777">
        <v>16</v>
      </c>
      <c r="G5777">
        <v>3927</v>
      </c>
      <c r="H5777">
        <v>5181</v>
      </c>
      <c r="I5777">
        <v>0.62889357736565499</v>
      </c>
      <c r="J5777">
        <v>0.69754604513035201</v>
      </c>
      <c r="K5777">
        <v>6.8652467764697606E-2</v>
      </c>
      <c r="L5777">
        <v>0.31544442700824699</v>
      </c>
      <c r="M5777">
        <v>0.58755855019326397</v>
      </c>
      <c r="N5777">
        <v>-0.45025361466386898</v>
      </c>
      <c r="O5777">
        <v>74.827000995577805</v>
      </c>
      <c r="P5777">
        <v>68.634649511676599</v>
      </c>
      <c r="Q5777" t="s">
        <v>16</v>
      </c>
      <c r="R5777">
        <v>-0.45025361466386898</v>
      </c>
      <c r="S5777">
        <v>-0.33574728765987499</v>
      </c>
      <c r="T5777">
        <v>-9.6640411987623895E-2</v>
      </c>
      <c r="U5777">
        <v>6.8652467764697606E-2</v>
      </c>
      <c r="V5777">
        <v>0.23394534751701901</v>
      </c>
      <c r="W5777">
        <v>0.47305222318926998</v>
      </c>
      <c r="X5777">
        <v>0.58755855019326397</v>
      </c>
      <c r="Y5777">
        <v>9.8419979933895702E-2</v>
      </c>
    </row>
    <row r="5778" spans="1:25" x14ac:dyDescent="0.2">
      <c r="A5778" t="s">
        <v>799</v>
      </c>
      <c r="B5778" t="s">
        <v>31</v>
      </c>
      <c r="C5778" t="s">
        <v>759</v>
      </c>
      <c r="D5778" t="s">
        <v>25</v>
      </c>
      <c r="E5778" t="s">
        <v>14</v>
      </c>
      <c r="F5778">
        <v>17</v>
      </c>
      <c r="G5778">
        <v>3927</v>
      </c>
      <c r="H5778">
        <v>5181</v>
      </c>
      <c r="I5778">
        <v>0.63831301660068096</v>
      </c>
      <c r="J5778">
        <v>0.71773900506334598</v>
      </c>
      <c r="K5778">
        <v>7.94259884626657E-2</v>
      </c>
      <c r="L5778">
        <v>0.32152419569326401</v>
      </c>
      <c r="M5778">
        <v>0.60833329037808503</v>
      </c>
      <c r="N5778">
        <v>-0.449481313452753</v>
      </c>
      <c r="O5778">
        <v>73.894816049639999</v>
      </c>
      <c r="P5778">
        <v>68.634649511676599</v>
      </c>
      <c r="Q5778" t="s">
        <v>17</v>
      </c>
      <c r="R5778">
        <v>-0.449481313452753</v>
      </c>
      <c r="S5778">
        <v>-0.33276803041609898</v>
      </c>
      <c r="T5778">
        <v>-8.9052690080604596E-2</v>
      </c>
      <c r="U5778">
        <v>7.94259884626657E-2</v>
      </c>
      <c r="V5778">
        <v>0.247904667005936</v>
      </c>
      <c r="W5778">
        <v>0.49162000734143002</v>
      </c>
      <c r="X5778">
        <v>0.60833329037808503</v>
      </c>
      <c r="Y5778">
        <v>0.110661379557679</v>
      </c>
    </row>
    <row r="5779" spans="1:25" x14ac:dyDescent="0.2">
      <c r="A5779" t="s">
        <v>800</v>
      </c>
      <c r="B5779" t="s">
        <v>31</v>
      </c>
      <c r="C5779" t="s">
        <v>759</v>
      </c>
      <c r="D5779" t="s">
        <v>25</v>
      </c>
      <c r="E5779" t="s">
        <v>14</v>
      </c>
      <c r="F5779">
        <v>18</v>
      </c>
      <c r="G5779">
        <v>3927</v>
      </c>
      <c r="H5779">
        <v>5181</v>
      </c>
      <c r="I5779">
        <v>0.65549668912504899</v>
      </c>
      <c r="J5779">
        <v>0.73788943415851305</v>
      </c>
      <c r="K5779">
        <v>8.2392745033463402E-2</v>
      </c>
      <c r="L5779">
        <v>0.31520089986653799</v>
      </c>
      <c r="M5779">
        <v>0.60089822531391801</v>
      </c>
      <c r="N5779">
        <v>-0.43611273524699101</v>
      </c>
      <c r="O5779">
        <v>72.463499340140302</v>
      </c>
      <c r="P5779">
        <v>68.634649511676599</v>
      </c>
      <c r="Q5779" t="s">
        <v>17</v>
      </c>
      <c r="R5779">
        <v>-0.43611273524699101</v>
      </c>
      <c r="S5779">
        <v>-0.32169480859543798</v>
      </c>
      <c r="T5779">
        <v>-8.27725264966023E-2</v>
      </c>
      <c r="U5779">
        <v>8.2392745033463402E-2</v>
      </c>
      <c r="V5779">
        <v>0.24755801656352899</v>
      </c>
      <c r="W5779">
        <v>0.48648029866236497</v>
      </c>
      <c r="X5779">
        <v>0.60089822531391801</v>
      </c>
      <c r="Y5779">
        <v>0.111660014657106</v>
      </c>
    </row>
    <row r="5780" spans="1:25" x14ac:dyDescent="0.2">
      <c r="A5780" t="s">
        <v>801</v>
      </c>
      <c r="B5780" t="s">
        <v>31</v>
      </c>
      <c r="C5780" t="s">
        <v>759</v>
      </c>
      <c r="D5780" t="s">
        <v>25</v>
      </c>
      <c r="E5780" t="s">
        <v>14</v>
      </c>
      <c r="F5780">
        <v>19</v>
      </c>
      <c r="G5780">
        <v>3927</v>
      </c>
      <c r="H5780">
        <v>5181</v>
      </c>
      <c r="I5780">
        <v>0.654118450603135</v>
      </c>
      <c r="J5780">
        <v>0.72918165514679201</v>
      </c>
      <c r="K5780">
        <v>7.5063204543656697E-2</v>
      </c>
      <c r="L5780">
        <v>0.30087110743537299</v>
      </c>
      <c r="M5780">
        <v>0.569996176274845</v>
      </c>
      <c r="N5780">
        <v>-0.419869767187531</v>
      </c>
      <c r="O5780">
        <v>70.540471394503498</v>
      </c>
      <c r="P5780">
        <v>68.634649511676599</v>
      </c>
      <c r="Q5780" t="s">
        <v>17</v>
      </c>
      <c r="R5780">
        <v>-0.419869767187531</v>
      </c>
      <c r="S5780">
        <v>-0.31065355518849103</v>
      </c>
      <c r="T5780">
        <v>-8.2593255752478598E-2</v>
      </c>
      <c r="U5780">
        <v>7.5063204543656697E-2</v>
      </c>
      <c r="V5780">
        <v>0.23271966483979201</v>
      </c>
      <c r="W5780">
        <v>0.46077996427580398</v>
      </c>
      <c r="X5780">
        <v>0.569996176274845</v>
      </c>
      <c r="Y5780">
        <v>0.102941707342522</v>
      </c>
    </row>
    <row r="5781" spans="1:25" x14ac:dyDescent="0.2">
      <c r="A5781" t="s">
        <v>802</v>
      </c>
      <c r="B5781" t="s">
        <v>31</v>
      </c>
      <c r="C5781" t="s">
        <v>759</v>
      </c>
      <c r="D5781" t="s">
        <v>25</v>
      </c>
      <c r="E5781" t="s">
        <v>14</v>
      </c>
      <c r="F5781">
        <v>20</v>
      </c>
      <c r="G5781">
        <v>3927</v>
      </c>
      <c r="H5781">
        <v>5181</v>
      </c>
      <c r="I5781">
        <v>0.64173056886851398</v>
      </c>
      <c r="J5781">
        <v>0.71072601452889395</v>
      </c>
      <c r="K5781">
        <v>6.8995445660379295E-2</v>
      </c>
      <c r="L5781">
        <v>0.28298465011922802</v>
      </c>
      <c r="M5781">
        <v>0.53450519510650896</v>
      </c>
      <c r="N5781">
        <v>-0.39651430378574998</v>
      </c>
      <c r="O5781">
        <v>67.850119237804194</v>
      </c>
      <c r="P5781">
        <v>68.634649511676599</v>
      </c>
      <c r="Q5781" t="s">
        <v>17</v>
      </c>
      <c r="R5781">
        <v>-0.39651430378574998</v>
      </c>
      <c r="S5781">
        <v>-0.29379087579247098</v>
      </c>
      <c r="T5781">
        <v>-7.9288511002095996E-2</v>
      </c>
      <c r="U5781">
        <v>6.8995445660379295E-2</v>
      </c>
      <c r="V5781">
        <v>0.217279402322855</v>
      </c>
      <c r="W5781">
        <v>0.43178176711322902</v>
      </c>
      <c r="X5781">
        <v>0.53450519510650896</v>
      </c>
      <c r="Y5781">
        <v>9.70774169651199E-2</v>
      </c>
    </row>
    <row r="5782" spans="1:25" x14ac:dyDescent="0.2">
      <c r="A5782" t="s">
        <v>803</v>
      </c>
      <c r="B5782" t="s">
        <v>31</v>
      </c>
      <c r="C5782" t="s">
        <v>759</v>
      </c>
      <c r="D5782" t="s">
        <v>25</v>
      </c>
      <c r="E5782" t="s">
        <v>14</v>
      </c>
      <c r="F5782">
        <v>21</v>
      </c>
      <c r="G5782">
        <v>3927</v>
      </c>
      <c r="H5782">
        <v>5181</v>
      </c>
      <c r="I5782">
        <v>0.66198154708156798</v>
      </c>
      <c r="J5782">
        <v>0.72725196181726204</v>
      </c>
      <c r="K5782">
        <v>6.5270414735694504E-2</v>
      </c>
      <c r="L5782">
        <v>0.27291903400856399</v>
      </c>
      <c r="M5782">
        <v>0.51422222567978204</v>
      </c>
      <c r="N5782">
        <v>-0.38368139620839298</v>
      </c>
      <c r="O5782">
        <v>66.3134449306568</v>
      </c>
      <c r="P5782">
        <v>68.634649511676599</v>
      </c>
      <c r="Q5782" t="s">
        <v>17</v>
      </c>
      <c r="R5782">
        <v>-0.38368139620839298</v>
      </c>
      <c r="S5782">
        <v>-0.28461178686328398</v>
      </c>
      <c r="T5782">
        <v>-7.7739159084792994E-2</v>
      </c>
      <c r="U5782">
        <v>6.5270414735694504E-2</v>
      </c>
      <c r="V5782">
        <v>0.20827998855618199</v>
      </c>
      <c r="W5782">
        <v>0.41515261633467299</v>
      </c>
      <c r="X5782">
        <v>0.51422222567978204</v>
      </c>
      <c r="Y5782">
        <v>8.9749382830946703E-2</v>
      </c>
    </row>
    <row r="5783" spans="1:25" x14ac:dyDescent="0.2">
      <c r="A5783" t="s">
        <v>804</v>
      </c>
      <c r="B5783" t="s">
        <v>31</v>
      </c>
      <c r="C5783" t="s">
        <v>759</v>
      </c>
      <c r="D5783" t="s">
        <v>25</v>
      </c>
      <c r="E5783" t="s">
        <v>14</v>
      </c>
      <c r="F5783">
        <v>22</v>
      </c>
      <c r="G5783">
        <v>3927</v>
      </c>
      <c r="H5783">
        <v>5181</v>
      </c>
      <c r="I5783">
        <v>0.65075050357713404</v>
      </c>
      <c r="J5783">
        <v>0.70159803793264097</v>
      </c>
      <c r="K5783">
        <v>5.08475343555067E-2</v>
      </c>
      <c r="L5783">
        <v>0.257544561514364</v>
      </c>
      <c r="M5783">
        <v>0.474508338046635</v>
      </c>
      <c r="N5783">
        <v>-0.37281326933562198</v>
      </c>
      <c r="O5783">
        <v>65.473269894190906</v>
      </c>
      <c r="P5783">
        <v>68.634649511676599</v>
      </c>
      <c r="Q5783" t="s">
        <v>16</v>
      </c>
      <c r="R5783">
        <v>-0.37281326933562198</v>
      </c>
      <c r="S5783">
        <v>-0.27932459350590799</v>
      </c>
      <c r="T5783">
        <v>-8.4105815878019893E-2</v>
      </c>
      <c r="U5783">
        <v>5.08475343555067E-2</v>
      </c>
      <c r="V5783">
        <v>0.18580088458903299</v>
      </c>
      <c r="W5783">
        <v>0.38101966221692102</v>
      </c>
      <c r="X5783">
        <v>0.474508338046635</v>
      </c>
      <c r="Y5783">
        <v>7.2473883343996001E-2</v>
      </c>
    </row>
    <row r="5784" spans="1:25" x14ac:dyDescent="0.2">
      <c r="A5784" t="s">
        <v>805</v>
      </c>
      <c r="B5784" t="s">
        <v>31</v>
      </c>
      <c r="C5784" t="s">
        <v>759</v>
      </c>
      <c r="D5784" t="s">
        <v>25</v>
      </c>
      <c r="E5784" t="s">
        <v>14</v>
      </c>
      <c r="F5784">
        <v>23</v>
      </c>
      <c r="G5784">
        <v>3927</v>
      </c>
      <c r="H5784">
        <v>5181</v>
      </c>
      <c r="I5784">
        <v>0.58210593642193997</v>
      </c>
      <c r="J5784">
        <v>0.61983133101334598</v>
      </c>
      <c r="K5784">
        <v>3.77253945914066E-2</v>
      </c>
      <c r="L5784">
        <v>0.23516965812680901</v>
      </c>
      <c r="M5784">
        <v>0.42457948221000702</v>
      </c>
      <c r="N5784">
        <v>-0.34912869302719302</v>
      </c>
      <c r="O5784">
        <v>64.865469658030605</v>
      </c>
      <c r="P5784">
        <v>68.634649511676599</v>
      </c>
      <c r="Q5784" t="s">
        <v>16</v>
      </c>
      <c r="R5784">
        <v>-0.34912869302719302</v>
      </c>
      <c r="S5784">
        <v>-0.26376210712716203</v>
      </c>
      <c r="T5784">
        <v>-8.5503506267041104E-2</v>
      </c>
      <c r="U5784">
        <v>3.77253945914066E-2</v>
      </c>
      <c r="V5784">
        <v>0.16095429544985401</v>
      </c>
      <c r="W5784">
        <v>0.33921289630997498</v>
      </c>
      <c r="X5784">
        <v>0.42457948221000702</v>
      </c>
      <c r="Y5784">
        <v>6.0863968476279298E-2</v>
      </c>
    </row>
    <row r="5785" spans="1:25" x14ac:dyDescent="0.2">
      <c r="A5785" t="s">
        <v>806</v>
      </c>
      <c r="B5785" t="s">
        <v>31</v>
      </c>
      <c r="C5785" t="s">
        <v>759</v>
      </c>
      <c r="D5785" t="s">
        <v>25</v>
      </c>
      <c r="E5785" t="s">
        <v>14</v>
      </c>
      <c r="F5785">
        <v>24</v>
      </c>
      <c r="G5785">
        <v>3927</v>
      </c>
      <c r="H5785">
        <v>5181</v>
      </c>
      <c r="I5785">
        <v>0.49644630825866498</v>
      </c>
      <c r="J5785">
        <v>0.52451137777981605</v>
      </c>
      <c r="K5785">
        <v>2.8065069521151099E-2</v>
      </c>
      <c r="L5785">
        <v>0.20323503224720199</v>
      </c>
      <c r="M5785">
        <v>0.36238669756779801</v>
      </c>
      <c r="N5785">
        <v>-0.30625655852549599</v>
      </c>
      <c r="O5785">
        <v>64.538144520849301</v>
      </c>
      <c r="P5785">
        <v>68.634649511676599</v>
      </c>
      <c r="Q5785" t="s">
        <v>16</v>
      </c>
      <c r="R5785">
        <v>-0.30625655852549599</v>
      </c>
      <c r="S5785">
        <v>-0.23248224181976199</v>
      </c>
      <c r="T5785">
        <v>-7.8430087376382698E-2</v>
      </c>
      <c r="U5785">
        <v>2.8065069521151099E-2</v>
      </c>
      <c r="V5785">
        <v>0.13456022641868501</v>
      </c>
      <c r="W5785">
        <v>0.28861238086206398</v>
      </c>
      <c r="X5785">
        <v>0.36238669756779801</v>
      </c>
      <c r="Y5785">
        <v>5.35070747939667E-2</v>
      </c>
    </row>
    <row r="5786" spans="1:25" x14ac:dyDescent="0.2">
      <c r="A5786" t="s">
        <v>2391</v>
      </c>
      <c r="B5786" t="s">
        <v>31</v>
      </c>
      <c r="C5786" t="s">
        <v>759</v>
      </c>
      <c r="D5786" t="s">
        <v>25</v>
      </c>
      <c r="E5786" t="s">
        <v>18</v>
      </c>
      <c r="F5786">
        <v>1</v>
      </c>
      <c r="G5786">
        <v>3927</v>
      </c>
      <c r="H5786">
        <v>5181</v>
      </c>
      <c r="I5786">
        <v>0.42383482938630002</v>
      </c>
      <c r="J5786">
        <v>0.43651636084171802</v>
      </c>
      <c r="K5786">
        <v>1.2681531455417699E-2</v>
      </c>
      <c r="L5786">
        <v>0.23160629939407701</v>
      </c>
      <c r="M5786">
        <v>0.39367389395867403</v>
      </c>
      <c r="N5786">
        <v>-0.36831083104783802</v>
      </c>
      <c r="O5786">
        <v>63.379870129870099</v>
      </c>
      <c r="P5786">
        <v>67.128387183750505</v>
      </c>
      <c r="Q5786" t="s">
        <v>16</v>
      </c>
      <c r="R5786">
        <v>-0.36831083104783802</v>
      </c>
      <c r="S5786">
        <v>-0.28423774436778798</v>
      </c>
      <c r="T5786">
        <v>-0.108680169427078</v>
      </c>
      <c r="U5786">
        <v>1.2681531455417699E-2</v>
      </c>
      <c r="V5786">
        <v>0.13404323233791399</v>
      </c>
      <c r="W5786">
        <v>0.30960080727862399</v>
      </c>
      <c r="X5786">
        <v>0.39367389395867403</v>
      </c>
      <c r="Y5786">
        <v>2.9051675018467601E-2</v>
      </c>
    </row>
    <row r="5787" spans="1:25" x14ac:dyDescent="0.2">
      <c r="A5787" t="s">
        <v>2392</v>
      </c>
      <c r="B5787" t="s">
        <v>31</v>
      </c>
      <c r="C5787" t="s">
        <v>759</v>
      </c>
      <c r="D5787" t="s">
        <v>25</v>
      </c>
      <c r="E5787" t="s">
        <v>18</v>
      </c>
      <c r="F5787">
        <v>2</v>
      </c>
      <c r="G5787">
        <v>3927</v>
      </c>
      <c r="H5787">
        <v>5181</v>
      </c>
      <c r="I5787">
        <v>0.380572319837026</v>
      </c>
      <c r="J5787">
        <v>0.38655633225625702</v>
      </c>
      <c r="K5787">
        <v>5.9840124192316298E-3</v>
      </c>
      <c r="L5787">
        <v>0.20383705168510699</v>
      </c>
      <c r="M5787">
        <v>0.341295962441233</v>
      </c>
      <c r="N5787">
        <v>-0.32932793760276902</v>
      </c>
      <c r="O5787">
        <v>63.377259994907099</v>
      </c>
      <c r="P5787">
        <v>67.128387183750505</v>
      </c>
      <c r="Q5787" t="s">
        <v>16</v>
      </c>
      <c r="R5787">
        <v>-0.32932793760276902</v>
      </c>
      <c r="S5787">
        <v>-0.255335087841076</v>
      </c>
      <c r="T5787">
        <v>-0.100826602663764</v>
      </c>
      <c r="U5787">
        <v>5.9840124192316298E-3</v>
      </c>
      <c r="V5787">
        <v>0.112794627502228</v>
      </c>
      <c r="W5787">
        <v>0.26730311267953899</v>
      </c>
      <c r="X5787">
        <v>0.341295962441233</v>
      </c>
      <c r="Y5787">
        <v>1.5480311457592899E-2</v>
      </c>
    </row>
    <row r="5788" spans="1:25" x14ac:dyDescent="0.2">
      <c r="A5788" t="s">
        <v>2393</v>
      </c>
      <c r="B5788" t="s">
        <v>31</v>
      </c>
      <c r="C5788" t="s">
        <v>759</v>
      </c>
      <c r="D5788" t="s">
        <v>25</v>
      </c>
      <c r="E5788" t="s">
        <v>18</v>
      </c>
      <c r="F5788">
        <v>3</v>
      </c>
      <c r="G5788">
        <v>3927</v>
      </c>
      <c r="H5788">
        <v>5181</v>
      </c>
      <c r="I5788">
        <v>0.34771867838044301</v>
      </c>
      <c r="J5788">
        <v>0.35585947344213598</v>
      </c>
      <c r="K5788">
        <v>8.1407950616930701E-3</v>
      </c>
      <c r="L5788">
        <v>0.18187560281689699</v>
      </c>
      <c r="M5788">
        <v>0.30732616169548799</v>
      </c>
      <c r="N5788">
        <v>-0.29104457157210201</v>
      </c>
      <c r="O5788">
        <v>63.420104405398497</v>
      </c>
      <c r="P5788">
        <v>67.128387183750505</v>
      </c>
      <c r="Q5788" t="s">
        <v>16</v>
      </c>
      <c r="R5788">
        <v>-0.29104457157210201</v>
      </c>
      <c r="S5788">
        <v>-0.225023727749568</v>
      </c>
      <c r="T5788">
        <v>-8.7162020814360697E-2</v>
      </c>
      <c r="U5788">
        <v>8.1407950616930701E-3</v>
      </c>
      <c r="V5788">
        <v>0.103443610937747</v>
      </c>
      <c r="W5788">
        <v>0.24130531787295401</v>
      </c>
      <c r="X5788">
        <v>0.30732616169548799</v>
      </c>
      <c r="Y5788">
        <v>2.2876432044787998E-2</v>
      </c>
    </row>
    <row r="5789" spans="1:25" x14ac:dyDescent="0.2">
      <c r="A5789" t="s">
        <v>2394</v>
      </c>
      <c r="B5789" t="s">
        <v>31</v>
      </c>
      <c r="C5789" t="s">
        <v>759</v>
      </c>
      <c r="D5789" t="s">
        <v>25</v>
      </c>
      <c r="E5789" t="s">
        <v>18</v>
      </c>
      <c r="F5789">
        <v>4</v>
      </c>
      <c r="G5789">
        <v>3927</v>
      </c>
      <c r="H5789">
        <v>5181</v>
      </c>
      <c r="I5789">
        <v>0.32647202062643199</v>
      </c>
      <c r="J5789">
        <v>0.33641787196518702</v>
      </c>
      <c r="K5789">
        <v>9.9458513387545907E-3</v>
      </c>
      <c r="L5789">
        <v>0.16655226945370899</v>
      </c>
      <c r="M5789">
        <v>0.28392433459010502</v>
      </c>
      <c r="N5789">
        <v>-0.26403263191259602</v>
      </c>
      <c r="O5789">
        <v>63.493188184364698</v>
      </c>
      <c r="P5789">
        <v>67.128387183750505</v>
      </c>
      <c r="Q5789" t="s">
        <v>16</v>
      </c>
      <c r="R5789">
        <v>-0.26403263191259602</v>
      </c>
      <c r="S5789">
        <v>-0.20357415810089999</v>
      </c>
      <c r="T5789">
        <v>-7.7327537854988707E-2</v>
      </c>
      <c r="U5789">
        <v>9.9458513387545907E-3</v>
      </c>
      <c r="V5789">
        <v>9.7219240532497905E-2</v>
      </c>
      <c r="W5789">
        <v>0.22346586077840899</v>
      </c>
      <c r="X5789">
        <v>0.28392433459010502</v>
      </c>
      <c r="Y5789">
        <v>2.9563980298239902E-2</v>
      </c>
    </row>
    <row r="5790" spans="1:25" x14ac:dyDescent="0.2">
      <c r="A5790" t="s">
        <v>2395</v>
      </c>
      <c r="B5790" t="s">
        <v>31</v>
      </c>
      <c r="C5790" t="s">
        <v>759</v>
      </c>
      <c r="D5790" t="s">
        <v>25</v>
      </c>
      <c r="E5790" t="s">
        <v>18</v>
      </c>
      <c r="F5790">
        <v>5</v>
      </c>
      <c r="G5790">
        <v>3927</v>
      </c>
      <c r="H5790">
        <v>5181</v>
      </c>
      <c r="I5790">
        <v>0.31839826839826801</v>
      </c>
      <c r="J5790">
        <v>0.32588108191349502</v>
      </c>
      <c r="K5790">
        <v>7.4828135152269501E-3</v>
      </c>
      <c r="L5790">
        <v>0.15526904304723399</v>
      </c>
      <c r="M5790">
        <v>0.26290038932792698</v>
      </c>
      <c r="N5790">
        <v>-0.24793476229747299</v>
      </c>
      <c r="O5790">
        <v>63.087757830404897</v>
      </c>
      <c r="P5790">
        <v>67.128387183750505</v>
      </c>
      <c r="Q5790" t="s">
        <v>16</v>
      </c>
      <c r="R5790">
        <v>-0.24793476229747299</v>
      </c>
      <c r="S5790">
        <v>-0.19157209967132699</v>
      </c>
      <c r="T5790">
        <v>-7.3878165041523794E-2</v>
      </c>
      <c r="U5790">
        <v>7.4828135152269501E-3</v>
      </c>
      <c r="V5790">
        <v>8.8843792071977706E-2</v>
      </c>
      <c r="W5790">
        <v>0.206537726701781</v>
      </c>
      <c r="X5790">
        <v>0.26290038932792698</v>
      </c>
      <c r="Y5790">
        <v>2.29617916796203E-2</v>
      </c>
    </row>
    <row r="5791" spans="1:25" x14ac:dyDescent="0.2">
      <c r="A5791" t="s">
        <v>2396</v>
      </c>
      <c r="B5791" t="s">
        <v>31</v>
      </c>
      <c r="C5791" t="s">
        <v>759</v>
      </c>
      <c r="D5791" t="s">
        <v>25</v>
      </c>
      <c r="E5791" t="s">
        <v>18</v>
      </c>
      <c r="F5791">
        <v>6</v>
      </c>
      <c r="G5791">
        <v>3927</v>
      </c>
      <c r="H5791">
        <v>5181</v>
      </c>
      <c r="I5791">
        <v>0.31842532467532503</v>
      </c>
      <c r="J5791">
        <v>0.32923260467836402</v>
      </c>
      <c r="K5791">
        <v>1.0807280003039099E-2</v>
      </c>
      <c r="L5791">
        <v>0.15474124078288401</v>
      </c>
      <c r="M5791">
        <v>0.26535662109088398</v>
      </c>
      <c r="N5791">
        <v>-0.24374206108480601</v>
      </c>
      <c r="O5791">
        <v>62.817035905271197</v>
      </c>
      <c r="P5791">
        <v>67.128387183750505</v>
      </c>
      <c r="Q5791" t="s">
        <v>16</v>
      </c>
      <c r="R5791">
        <v>-0.24374206108480601</v>
      </c>
      <c r="S5791">
        <v>-0.187570990680619</v>
      </c>
      <c r="T5791">
        <v>-7.0277130167192295E-2</v>
      </c>
      <c r="U5791">
        <v>1.0807280003039099E-2</v>
      </c>
      <c r="V5791">
        <v>9.1891690173270493E-2</v>
      </c>
      <c r="W5791">
        <v>0.209185550686697</v>
      </c>
      <c r="X5791">
        <v>0.26535662109088398</v>
      </c>
      <c r="Y5791">
        <v>3.2825667474814697E-2</v>
      </c>
    </row>
    <row r="5792" spans="1:25" x14ac:dyDescent="0.2">
      <c r="A5792" t="s">
        <v>2397</v>
      </c>
      <c r="B5792" t="s">
        <v>31</v>
      </c>
      <c r="C5792" t="s">
        <v>759</v>
      </c>
      <c r="D5792" t="s">
        <v>25</v>
      </c>
      <c r="E5792" t="s">
        <v>18</v>
      </c>
      <c r="F5792">
        <v>7</v>
      </c>
      <c r="G5792">
        <v>3927</v>
      </c>
      <c r="H5792">
        <v>5181</v>
      </c>
      <c r="I5792">
        <v>0.336986885663356</v>
      </c>
      <c r="J5792">
        <v>0.34700534506868302</v>
      </c>
      <c r="K5792">
        <v>1.00184594053264E-2</v>
      </c>
      <c r="L5792">
        <v>0.16826608776843699</v>
      </c>
      <c r="M5792">
        <v>0.28681617378440599</v>
      </c>
      <c r="N5792">
        <v>-0.26677925497375299</v>
      </c>
      <c r="O5792">
        <v>63.432709447415299</v>
      </c>
      <c r="P5792">
        <v>67.128387183750505</v>
      </c>
      <c r="Q5792" t="s">
        <v>16</v>
      </c>
      <c r="R5792">
        <v>-0.26677925497375299</v>
      </c>
      <c r="S5792">
        <v>-0.20569866511380999</v>
      </c>
      <c r="T5792">
        <v>-7.81529705853347E-2</v>
      </c>
      <c r="U5792">
        <v>1.00184594053264E-2</v>
      </c>
      <c r="V5792">
        <v>9.8189889395987606E-2</v>
      </c>
      <c r="W5792">
        <v>0.225735583924463</v>
      </c>
      <c r="X5792">
        <v>0.28681617378440599</v>
      </c>
      <c r="Y5792">
        <v>2.8871196215561098E-2</v>
      </c>
    </row>
    <row r="5793" spans="1:25" x14ac:dyDescent="0.2">
      <c r="A5793" t="s">
        <v>2398</v>
      </c>
      <c r="B5793" t="s">
        <v>31</v>
      </c>
      <c r="C5793" t="s">
        <v>759</v>
      </c>
      <c r="D5793" t="s">
        <v>25</v>
      </c>
      <c r="E5793" t="s">
        <v>18</v>
      </c>
      <c r="F5793">
        <v>8</v>
      </c>
      <c r="G5793">
        <v>3927</v>
      </c>
      <c r="H5793">
        <v>5181</v>
      </c>
      <c r="I5793">
        <v>0.37353179908327</v>
      </c>
      <c r="J5793">
        <v>0.38689858907106001</v>
      </c>
      <c r="K5793">
        <v>1.33667899877903E-2</v>
      </c>
      <c r="L5793">
        <v>0.202439502324923</v>
      </c>
      <c r="M5793">
        <v>0.34637977131228798</v>
      </c>
      <c r="N5793">
        <v>-0.31964619133670702</v>
      </c>
      <c r="O5793">
        <v>64.404634581105199</v>
      </c>
      <c r="P5793">
        <v>67.128387183750505</v>
      </c>
      <c r="Q5793" t="s">
        <v>16</v>
      </c>
      <c r="R5793">
        <v>-0.31964619133670702</v>
      </c>
      <c r="S5793">
        <v>-0.24616065199275999</v>
      </c>
      <c r="T5793">
        <v>-9.27115092304691E-2</v>
      </c>
      <c r="U5793">
        <v>1.33667899877903E-2</v>
      </c>
      <c r="V5793">
        <v>0.11944508920605</v>
      </c>
      <c r="W5793">
        <v>0.27289423196834101</v>
      </c>
      <c r="X5793">
        <v>0.34637977131228798</v>
      </c>
      <c r="Y5793">
        <v>3.4548562246980198E-2</v>
      </c>
    </row>
    <row r="5794" spans="1:25" x14ac:dyDescent="0.2">
      <c r="A5794" t="s">
        <v>2399</v>
      </c>
      <c r="B5794" t="s">
        <v>31</v>
      </c>
      <c r="C5794" t="s">
        <v>759</v>
      </c>
      <c r="D5794" t="s">
        <v>25</v>
      </c>
      <c r="E5794" t="s">
        <v>18</v>
      </c>
      <c r="F5794">
        <v>9</v>
      </c>
      <c r="G5794">
        <v>3927</v>
      </c>
      <c r="H5794">
        <v>5181</v>
      </c>
      <c r="I5794">
        <v>0.42251925770308102</v>
      </c>
      <c r="J5794">
        <v>0.43365783385773199</v>
      </c>
      <c r="K5794">
        <v>1.11385761546505E-2</v>
      </c>
      <c r="L5794">
        <v>0.24041724729289099</v>
      </c>
      <c r="M5794">
        <v>0.40662494795145598</v>
      </c>
      <c r="N5794">
        <v>-0.38434779564215499</v>
      </c>
      <c r="O5794">
        <v>65.849789915966397</v>
      </c>
      <c r="P5794">
        <v>67.128387183750505</v>
      </c>
      <c r="Q5794" t="s">
        <v>16</v>
      </c>
      <c r="R5794">
        <v>-0.38434779564215499</v>
      </c>
      <c r="S5794">
        <v>-0.29707633487483598</v>
      </c>
      <c r="T5794">
        <v>-0.114840061426824</v>
      </c>
      <c r="U5794">
        <v>1.11385761546505E-2</v>
      </c>
      <c r="V5794">
        <v>0.13711721373612501</v>
      </c>
      <c r="W5794">
        <v>0.31935348718413697</v>
      </c>
      <c r="X5794">
        <v>0.40662494795145598</v>
      </c>
      <c r="Y5794">
        <v>2.56851722372082E-2</v>
      </c>
    </row>
    <row r="5795" spans="1:25" x14ac:dyDescent="0.2">
      <c r="A5795" t="s">
        <v>2400</v>
      </c>
      <c r="B5795" t="s">
        <v>31</v>
      </c>
      <c r="C5795" t="s">
        <v>759</v>
      </c>
      <c r="D5795" t="s">
        <v>25</v>
      </c>
      <c r="E5795" t="s">
        <v>18</v>
      </c>
      <c r="F5795">
        <v>10</v>
      </c>
      <c r="G5795">
        <v>3927</v>
      </c>
      <c r="H5795">
        <v>5181</v>
      </c>
      <c r="I5795">
        <v>0.47803810160427801</v>
      </c>
      <c r="J5795">
        <v>0.49061623229777601</v>
      </c>
      <c r="K5795">
        <v>1.25781306934977E-2</v>
      </c>
      <c r="L5795">
        <v>0.27861179219765297</v>
      </c>
      <c r="M5795">
        <v>0.47089452885863597</v>
      </c>
      <c r="N5795">
        <v>-0.44573826747164103</v>
      </c>
      <c r="O5795">
        <v>67.535332314744096</v>
      </c>
      <c r="P5795">
        <v>67.128387183750505</v>
      </c>
      <c r="Q5795" t="s">
        <v>16</v>
      </c>
      <c r="R5795">
        <v>-0.44573826747164103</v>
      </c>
      <c r="S5795">
        <v>-0.34460218690389299</v>
      </c>
      <c r="T5795">
        <v>-0.13341444841807201</v>
      </c>
      <c r="U5795">
        <v>1.25781306934977E-2</v>
      </c>
      <c r="V5795">
        <v>0.15857070980506799</v>
      </c>
      <c r="W5795">
        <v>0.369758448290888</v>
      </c>
      <c r="X5795">
        <v>0.47089452885863597</v>
      </c>
      <c r="Y5795">
        <v>2.56374124325007E-2</v>
      </c>
    </row>
    <row r="5796" spans="1:25" x14ac:dyDescent="0.2">
      <c r="A5796" t="s">
        <v>2401</v>
      </c>
      <c r="B5796" t="s">
        <v>31</v>
      </c>
      <c r="C5796" t="s">
        <v>759</v>
      </c>
      <c r="D5796" t="s">
        <v>25</v>
      </c>
      <c r="E5796" t="s">
        <v>18</v>
      </c>
      <c r="F5796">
        <v>11</v>
      </c>
      <c r="G5796">
        <v>3927</v>
      </c>
      <c r="H5796">
        <v>5181</v>
      </c>
      <c r="I5796">
        <v>0.51725410618793</v>
      </c>
      <c r="J5796">
        <v>0.53652095079137396</v>
      </c>
      <c r="K5796">
        <v>1.9266844603444001E-2</v>
      </c>
      <c r="L5796">
        <v>0.32077372981392999</v>
      </c>
      <c r="M5796">
        <v>0.54693963014735902</v>
      </c>
      <c r="N5796">
        <v>-0.50840594094047098</v>
      </c>
      <c r="O5796">
        <v>69.281194295900207</v>
      </c>
      <c r="P5796">
        <v>67.128387183750505</v>
      </c>
      <c r="Q5796" t="s">
        <v>16</v>
      </c>
      <c r="R5796">
        <v>-0.50840594094047098</v>
      </c>
      <c r="S5796">
        <v>-0.39196507701801397</v>
      </c>
      <c r="T5796">
        <v>-0.14881858981905499</v>
      </c>
      <c r="U5796">
        <v>1.9266844603444001E-2</v>
      </c>
      <c r="V5796">
        <v>0.18735227902594301</v>
      </c>
      <c r="W5796">
        <v>0.43049876622490202</v>
      </c>
      <c r="X5796">
        <v>0.54693963014735902</v>
      </c>
      <c r="Y5796">
        <v>3.59107031608462E-2</v>
      </c>
    </row>
    <row r="5797" spans="1:25" x14ac:dyDescent="0.2">
      <c r="A5797" t="s">
        <v>2402</v>
      </c>
      <c r="B5797" t="s">
        <v>31</v>
      </c>
      <c r="C5797" t="s">
        <v>759</v>
      </c>
      <c r="D5797" t="s">
        <v>25</v>
      </c>
      <c r="E5797" t="s">
        <v>18</v>
      </c>
      <c r="F5797">
        <v>12</v>
      </c>
      <c r="G5797">
        <v>3927</v>
      </c>
      <c r="H5797">
        <v>5181</v>
      </c>
      <c r="I5797">
        <v>0.54193993506493499</v>
      </c>
      <c r="J5797">
        <v>0.56783281082451598</v>
      </c>
      <c r="K5797">
        <v>2.5892875759581001E-2</v>
      </c>
      <c r="L5797">
        <v>0.35015920096556602</v>
      </c>
      <c r="M5797">
        <v>0.60190476134793702</v>
      </c>
      <c r="N5797">
        <v>-0.55011900982877504</v>
      </c>
      <c r="O5797">
        <v>71.085497835497804</v>
      </c>
      <c r="P5797">
        <v>67.128387183750505</v>
      </c>
      <c r="Q5797" t="s">
        <v>16</v>
      </c>
      <c r="R5797">
        <v>-0.55011900982877504</v>
      </c>
      <c r="S5797">
        <v>-0.423011219878274</v>
      </c>
      <c r="T5797">
        <v>-0.157590545546375</v>
      </c>
      <c r="U5797">
        <v>2.5892875759581001E-2</v>
      </c>
      <c r="V5797">
        <v>0.20937629706553701</v>
      </c>
      <c r="W5797">
        <v>0.47479697139743599</v>
      </c>
      <c r="X5797">
        <v>0.60190476134793702</v>
      </c>
      <c r="Y5797">
        <v>4.5599470946357398E-2</v>
      </c>
    </row>
    <row r="5798" spans="1:25" x14ac:dyDescent="0.2">
      <c r="A5798" t="s">
        <v>2403</v>
      </c>
      <c r="B5798" t="s">
        <v>31</v>
      </c>
      <c r="C5798" t="s">
        <v>759</v>
      </c>
      <c r="D5798" t="s">
        <v>25</v>
      </c>
      <c r="E5798" t="s">
        <v>18</v>
      </c>
      <c r="F5798">
        <v>13</v>
      </c>
      <c r="G5798">
        <v>3927</v>
      </c>
      <c r="H5798">
        <v>5181</v>
      </c>
      <c r="I5798">
        <v>0.55960163610898905</v>
      </c>
      <c r="J5798">
        <v>0.59485202109693203</v>
      </c>
      <c r="K5798">
        <v>3.52503849879428E-2</v>
      </c>
      <c r="L5798">
        <v>0.38512591965968201</v>
      </c>
      <c r="M5798">
        <v>0.66878252282812001</v>
      </c>
      <c r="N5798">
        <v>-0.59828175285223495</v>
      </c>
      <c r="O5798">
        <v>71.874331550802097</v>
      </c>
      <c r="P5798">
        <v>67.128387183750505</v>
      </c>
      <c r="Q5798" t="s">
        <v>16</v>
      </c>
      <c r="R5798">
        <v>-0.59828175285223495</v>
      </c>
      <c r="S5798">
        <v>-0.45848104401577</v>
      </c>
      <c r="T5798">
        <v>-0.16655559691373101</v>
      </c>
      <c r="U5798">
        <v>3.52503849879428E-2</v>
      </c>
      <c r="V5798">
        <v>0.23705636688961601</v>
      </c>
      <c r="W5798">
        <v>0.528981813991656</v>
      </c>
      <c r="X5798">
        <v>0.66878252282812001</v>
      </c>
      <c r="Y5798">
        <v>5.9259082490700103E-2</v>
      </c>
    </row>
    <row r="5799" spans="1:25" x14ac:dyDescent="0.2">
      <c r="A5799" t="s">
        <v>2404</v>
      </c>
      <c r="B5799" t="s">
        <v>31</v>
      </c>
      <c r="C5799" t="s">
        <v>759</v>
      </c>
      <c r="D5799" t="s">
        <v>25</v>
      </c>
      <c r="E5799" t="s">
        <v>18</v>
      </c>
      <c r="F5799">
        <v>14</v>
      </c>
      <c r="G5799">
        <v>3927</v>
      </c>
      <c r="H5799">
        <v>5181</v>
      </c>
      <c r="I5799">
        <v>0.57205659536541897</v>
      </c>
      <c r="J5799">
        <v>0.61204751370224997</v>
      </c>
      <c r="K5799">
        <v>3.9990918336831098E-2</v>
      </c>
      <c r="L5799">
        <v>0.40571629928664998</v>
      </c>
      <c r="M5799">
        <v>0.70739423066337104</v>
      </c>
      <c r="N5799">
        <v>-0.62741239398970905</v>
      </c>
      <c r="O5799">
        <v>72.4872676343265</v>
      </c>
      <c r="P5799">
        <v>67.128387183750505</v>
      </c>
      <c r="Q5799" t="s">
        <v>16</v>
      </c>
      <c r="R5799">
        <v>-0.62741239398970905</v>
      </c>
      <c r="S5799">
        <v>-0.48013737734865503</v>
      </c>
      <c r="T5799">
        <v>-0.17260442248937399</v>
      </c>
      <c r="U5799">
        <v>3.9990918336831098E-2</v>
      </c>
      <c r="V5799">
        <v>0.25258625916303601</v>
      </c>
      <c r="W5799">
        <v>0.56011921402231701</v>
      </c>
      <c r="X5799">
        <v>0.70739423066337104</v>
      </c>
      <c r="Y5799">
        <v>6.5339565052601398E-2</v>
      </c>
    </row>
    <row r="5800" spans="1:25" x14ac:dyDescent="0.2">
      <c r="A5800" t="s">
        <v>2405</v>
      </c>
      <c r="B5800" t="s">
        <v>31</v>
      </c>
      <c r="C5800" t="s">
        <v>759</v>
      </c>
      <c r="D5800" t="s">
        <v>25</v>
      </c>
      <c r="E5800" t="s">
        <v>18</v>
      </c>
      <c r="F5800">
        <v>15</v>
      </c>
      <c r="G5800">
        <v>3927</v>
      </c>
      <c r="H5800">
        <v>5181</v>
      </c>
      <c r="I5800">
        <v>0.57630697733638903</v>
      </c>
      <c r="J5800">
        <v>0.62457885963765702</v>
      </c>
      <c r="K5800">
        <v>4.8271882301268297E-2</v>
      </c>
      <c r="L5800">
        <v>0.421333769389173</v>
      </c>
      <c r="M5800">
        <v>0.74136593294645803</v>
      </c>
      <c r="N5800">
        <v>-0.64482216834392103</v>
      </c>
      <c r="O5800">
        <v>72.5302075375605</v>
      </c>
      <c r="P5800">
        <v>67.128387183750505</v>
      </c>
      <c r="Q5800" t="s">
        <v>16</v>
      </c>
      <c r="R5800">
        <v>-0.64482216834392103</v>
      </c>
      <c r="S5800">
        <v>-0.49187801005565202</v>
      </c>
      <c r="T5800">
        <v>-0.17250701285865799</v>
      </c>
      <c r="U5800">
        <v>4.8271882301268297E-2</v>
      </c>
      <c r="V5800">
        <v>0.26905077746119499</v>
      </c>
      <c r="W5800">
        <v>0.58842177465818801</v>
      </c>
      <c r="X5800">
        <v>0.74136593294645803</v>
      </c>
      <c r="Y5800">
        <v>7.72870896227143E-2</v>
      </c>
    </row>
    <row r="5801" spans="1:25" x14ac:dyDescent="0.2">
      <c r="A5801" t="s">
        <v>2406</v>
      </c>
      <c r="B5801" t="s">
        <v>31</v>
      </c>
      <c r="C5801" t="s">
        <v>759</v>
      </c>
      <c r="D5801" t="s">
        <v>25</v>
      </c>
      <c r="E5801" t="s">
        <v>18</v>
      </c>
      <c r="F5801">
        <v>16</v>
      </c>
      <c r="G5801">
        <v>3927</v>
      </c>
      <c r="H5801">
        <v>5181</v>
      </c>
      <c r="I5801">
        <v>0.57566988158899901</v>
      </c>
      <c r="J5801">
        <v>0.63977309560304696</v>
      </c>
      <c r="K5801">
        <v>6.41032140140472E-2</v>
      </c>
      <c r="L5801">
        <v>0.42832368016440697</v>
      </c>
      <c r="M5801">
        <v>0.76869566788449795</v>
      </c>
      <c r="N5801">
        <v>-0.64048923985640305</v>
      </c>
      <c r="O5801">
        <v>72.091991341991303</v>
      </c>
      <c r="P5801">
        <v>67.128387183750505</v>
      </c>
      <c r="Q5801" t="s">
        <v>16</v>
      </c>
      <c r="R5801">
        <v>-0.64048923985640305</v>
      </c>
      <c r="S5801">
        <v>-0.48500774395672303</v>
      </c>
      <c r="T5801">
        <v>-0.16033839439210201</v>
      </c>
      <c r="U5801">
        <v>6.41032140140472E-2</v>
      </c>
      <c r="V5801">
        <v>0.28854482242019702</v>
      </c>
      <c r="W5801">
        <v>0.61321417198481798</v>
      </c>
      <c r="X5801">
        <v>0.76869566788449795</v>
      </c>
      <c r="Y5801">
        <v>0.100196795480472</v>
      </c>
    </row>
    <row r="5802" spans="1:25" x14ac:dyDescent="0.2">
      <c r="A5802" t="s">
        <v>2407</v>
      </c>
      <c r="B5802" t="s">
        <v>31</v>
      </c>
      <c r="C5802" t="s">
        <v>759</v>
      </c>
      <c r="D5802" t="s">
        <v>25</v>
      </c>
      <c r="E5802" t="s">
        <v>18</v>
      </c>
      <c r="F5802">
        <v>17</v>
      </c>
      <c r="G5802">
        <v>3927</v>
      </c>
      <c r="H5802">
        <v>5181</v>
      </c>
      <c r="I5802">
        <v>0.57794865673542095</v>
      </c>
      <c r="J5802">
        <v>0.65394483414142801</v>
      </c>
      <c r="K5802">
        <v>7.5996177406006699E-2</v>
      </c>
      <c r="L5802">
        <v>0.43338324652197902</v>
      </c>
      <c r="M5802">
        <v>0.78891161793466302</v>
      </c>
      <c r="N5802">
        <v>-0.63691926312264902</v>
      </c>
      <c r="O5802">
        <v>71.034409218232796</v>
      </c>
      <c r="P5802">
        <v>67.128387183750505</v>
      </c>
      <c r="Q5802" t="s">
        <v>17</v>
      </c>
      <c r="R5802">
        <v>-0.63691926312264902</v>
      </c>
      <c r="S5802">
        <v>-0.47960114463517101</v>
      </c>
      <c r="T5802">
        <v>-0.15109664377151</v>
      </c>
      <c r="U5802">
        <v>7.5996177406006699E-2</v>
      </c>
      <c r="V5802">
        <v>0.30308899858352401</v>
      </c>
      <c r="W5802">
        <v>0.63159349944718401</v>
      </c>
      <c r="X5802">
        <v>0.78891161793466302</v>
      </c>
      <c r="Y5802">
        <v>0.11621190877022999</v>
      </c>
    </row>
    <row r="5803" spans="1:25" x14ac:dyDescent="0.2">
      <c r="A5803" t="s">
        <v>2408</v>
      </c>
      <c r="B5803" t="s">
        <v>31</v>
      </c>
      <c r="C5803" t="s">
        <v>759</v>
      </c>
      <c r="D5803" t="s">
        <v>25</v>
      </c>
      <c r="E5803" t="s">
        <v>18</v>
      </c>
      <c r="F5803">
        <v>18</v>
      </c>
      <c r="G5803">
        <v>3927</v>
      </c>
      <c r="H5803">
        <v>5181</v>
      </c>
      <c r="I5803">
        <v>0.58723866819455095</v>
      </c>
      <c r="J5803">
        <v>0.665385071358921</v>
      </c>
      <c r="K5803">
        <v>7.8146403164370298E-2</v>
      </c>
      <c r="L5803">
        <v>0.42352112454044799</v>
      </c>
      <c r="M5803">
        <v>0.77483865303340704</v>
      </c>
      <c r="N5803">
        <v>-0.61854584670466695</v>
      </c>
      <c r="O5803">
        <v>69.604469060351406</v>
      </c>
      <c r="P5803">
        <v>67.128387183750505</v>
      </c>
      <c r="Q5803" t="s">
        <v>17</v>
      </c>
      <c r="R5803">
        <v>-0.61854584670466695</v>
      </c>
      <c r="S5803">
        <v>-0.46480767849648402</v>
      </c>
      <c r="T5803">
        <v>-0.14377866609482501</v>
      </c>
      <c r="U5803">
        <v>7.8146403164370298E-2</v>
      </c>
      <c r="V5803">
        <v>0.30007147242356502</v>
      </c>
      <c r="W5803">
        <v>0.62110048482522495</v>
      </c>
      <c r="X5803">
        <v>0.77483865303340704</v>
      </c>
      <c r="Y5803">
        <v>0.11744538092021101</v>
      </c>
    </row>
    <row r="5804" spans="1:25" x14ac:dyDescent="0.2">
      <c r="A5804" t="s">
        <v>2409</v>
      </c>
      <c r="B5804" t="s">
        <v>31</v>
      </c>
      <c r="C5804" t="s">
        <v>759</v>
      </c>
      <c r="D5804" t="s">
        <v>25</v>
      </c>
      <c r="E5804" t="s">
        <v>18</v>
      </c>
      <c r="F5804">
        <v>19</v>
      </c>
      <c r="G5804">
        <v>3927</v>
      </c>
      <c r="H5804">
        <v>5181</v>
      </c>
      <c r="I5804">
        <v>0.58375143239113803</v>
      </c>
      <c r="J5804">
        <v>0.65890379569564805</v>
      </c>
      <c r="K5804">
        <v>7.5152363304509695E-2</v>
      </c>
      <c r="L5804">
        <v>0.41130534571559901</v>
      </c>
      <c r="M5804">
        <v>0.75174965700666996</v>
      </c>
      <c r="N5804">
        <v>-0.60144493039765001</v>
      </c>
      <c r="O5804">
        <v>67.866469314998696</v>
      </c>
      <c r="P5804">
        <v>67.128387183750505</v>
      </c>
      <c r="Q5804" t="s">
        <v>17</v>
      </c>
      <c r="R5804">
        <v>-0.60144493039765001</v>
      </c>
      <c r="S5804">
        <v>-0.45214108990288798</v>
      </c>
      <c r="T5804">
        <v>-0.140371637850464</v>
      </c>
      <c r="U5804">
        <v>7.5152363304509695E-2</v>
      </c>
      <c r="V5804">
        <v>0.29067636445948403</v>
      </c>
      <c r="W5804">
        <v>0.60244581651190698</v>
      </c>
      <c r="X5804">
        <v>0.75174965700666996</v>
      </c>
      <c r="Y5804">
        <v>0.114056655608072</v>
      </c>
    </row>
    <row r="5805" spans="1:25" x14ac:dyDescent="0.2">
      <c r="A5805" t="s">
        <v>2410</v>
      </c>
      <c r="B5805" t="s">
        <v>31</v>
      </c>
      <c r="C5805" t="s">
        <v>759</v>
      </c>
      <c r="D5805" t="s">
        <v>25</v>
      </c>
      <c r="E5805" t="s">
        <v>18</v>
      </c>
      <c r="F5805">
        <v>20</v>
      </c>
      <c r="G5805">
        <v>3927</v>
      </c>
      <c r="H5805">
        <v>5181</v>
      </c>
      <c r="I5805">
        <v>0.58659472880061103</v>
      </c>
      <c r="J5805">
        <v>0.658748467364215</v>
      </c>
      <c r="K5805">
        <v>7.2153738563603395E-2</v>
      </c>
      <c r="L5805">
        <v>0.38607925779646302</v>
      </c>
      <c r="M5805">
        <v>0.70725411763878498</v>
      </c>
      <c r="N5805">
        <v>-0.56294664051157794</v>
      </c>
      <c r="O5805">
        <v>66.110580595874694</v>
      </c>
      <c r="P5805">
        <v>67.128387183750505</v>
      </c>
      <c r="Q5805" t="s">
        <v>17</v>
      </c>
      <c r="R5805">
        <v>-0.56294664051157794</v>
      </c>
      <c r="S5805">
        <v>-0.42279986993146201</v>
      </c>
      <c r="T5805">
        <v>-0.130151792521743</v>
      </c>
      <c r="U5805">
        <v>7.2153738563603395E-2</v>
      </c>
      <c r="V5805">
        <v>0.27445926964895001</v>
      </c>
      <c r="W5805">
        <v>0.56710734705866905</v>
      </c>
      <c r="X5805">
        <v>0.70725411763878498</v>
      </c>
      <c r="Y5805">
        <v>0.109531546771266</v>
      </c>
    </row>
    <row r="5806" spans="1:25" x14ac:dyDescent="0.2">
      <c r="A5806" t="s">
        <v>2411</v>
      </c>
      <c r="B5806" t="s">
        <v>31</v>
      </c>
      <c r="C5806" t="s">
        <v>759</v>
      </c>
      <c r="D5806" t="s">
        <v>25</v>
      </c>
      <c r="E5806" t="s">
        <v>18</v>
      </c>
      <c r="F5806">
        <v>21</v>
      </c>
      <c r="G5806">
        <v>3927</v>
      </c>
      <c r="H5806">
        <v>5181</v>
      </c>
      <c r="I5806">
        <v>0.61308759867583396</v>
      </c>
      <c r="J5806">
        <v>0.68718472526976604</v>
      </c>
      <c r="K5806">
        <v>7.40971265939315E-2</v>
      </c>
      <c r="L5806">
        <v>0.36802346547586601</v>
      </c>
      <c r="M5806">
        <v>0.67949572730173102</v>
      </c>
      <c r="N5806">
        <v>-0.53130147411386797</v>
      </c>
      <c r="O5806">
        <v>64.988222561751996</v>
      </c>
      <c r="P5806">
        <v>67.128387183750505</v>
      </c>
      <c r="Q5806" t="s">
        <v>17</v>
      </c>
      <c r="R5806">
        <v>-0.53130147411386797</v>
      </c>
      <c r="S5806">
        <v>-0.397708956146129</v>
      </c>
      <c r="T5806">
        <v>-0.11874716931542199</v>
      </c>
      <c r="U5806">
        <v>7.40971265939315E-2</v>
      </c>
      <c r="V5806">
        <v>0.26694142250328501</v>
      </c>
      <c r="W5806">
        <v>0.54590320933399195</v>
      </c>
      <c r="X5806">
        <v>0.67949572730173102</v>
      </c>
      <c r="Y5806">
        <v>0.10782708618100199</v>
      </c>
    </row>
    <row r="5807" spans="1:25" x14ac:dyDescent="0.2">
      <c r="A5807" t="s">
        <v>2412</v>
      </c>
      <c r="B5807" t="s">
        <v>31</v>
      </c>
      <c r="C5807" t="s">
        <v>759</v>
      </c>
      <c r="D5807" t="s">
        <v>25</v>
      </c>
      <c r="E5807" t="s">
        <v>18</v>
      </c>
      <c r="F5807">
        <v>22</v>
      </c>
      <c r="G5807">
        <v>3927</v>
      </c>
      <c r="H5807">
        <v>5181</v>
      </c>
      <c r="I5807">
        <v>0.60928062133944505</v>
      </c>
      <c r="J5807">
        <v>0.66665673092733702</v>
      </c>
      <c r="K5807">
        <v>5.73761095878925E-2</v>
      </c>
      <c r="L5807">
        <v>0.346250436012909</v>
      </c>
      <c r="M5807">
        <v>0.62695807682912896</v>
      </c>
      <c r="N5807">
        <v>-0.51220585765334303</v>
      </c>
      <c r="O5807">
        <v>64.273714031067001</v>
      </c>
      <c r="P5807">
        <v>67.128387183750505</v>
      </c>
      <c r="Q5807" t="s">
        <v>16</v>
      </c>
      <c r="R5807">
        <v>-0.51220585765334303</v>
      </c>
      <c r="S5807">
        <v>-0.386516949380657</v>
      </c>
      <c r="T5807">
        <v>-0.12405911888287199</v>
      </c>
      <c r="U5807">
        <v>5.73761095878925E-2</v>
      </c>
      <c r="V5807">
        <v>0.23881133805865701</v>
      </c>
      <c r="W5807">
        <v>0.50126916855644199</v>
      </c>
      <c r="X5807">
        <v>0.62695807682912896</v>
      </c>
      <c r="Y5807">
        <v>8.6065447067609796E-2</v>
      </c>
    </row>
    <row r="5808" spans="1:25" x14ac:dyDescent="0.2">
      <c r="A5808" t="s">
        <v>2413</v>
      </c>
      <c r="B5808" t="s">
        <v>31</v>
      </c>
      <c r="C5808" t="s">
        <v>759</v>
      </c>
      <c r="D5808" t="s">
        <v>25</v>
      </c>
      <c r="E5808" t="s">
        <v>18</v>
      </c>
      <c r="F5808">
        <v>23</v>
      </c>
      <c r="G5808">
        <v>3927</v>
      </c>
      <c r="H5808">
        <v>5181</v>
      </c>
      <c r="I5808">
        <v>0.555338521772345</v>
      </c>
      <c r="J5808">
        <v>0.59155151028119801</v>
      </c>
      <c r="K5808">
        <v>3.6212988508853003E-2</v>
      </c>
      <c r="L5808">
        <v>0.30810964649520001</v>
      </c>
      <c r="M5808">
        <v>0.54305335699345603</v>
      </c>
      <c r="N5808">
        <v>-0.47062737997574999</v>
      </c>
      <c r="O5808">
        <v>63.619843391902201</v>
      </c>
      <c r="P5808">
        <v>67.128387183750505</v>
      </c>
      <c r="Q5808" t="s">
        <v>16</v>
      </c>
      <c r="R5808">
        <v>-0.47062737997574999</v>
      </c>
      <c r="S5808">
        <v>-0.35878357829799301</v>
      </c>
      <c r="T5808">
        <v>-0.125236466254632</v>
      </c>
      <c r="U5808">
        <v>3.6212988508853003E-2</v>
      </c>
      <c r="V5808">
        <v>0.19766244327233801</v>
      </c>
      <c r="W5808">
        <v>0.43120955531569899</v>
      </c>
      <c r="X5808">
        <v>0.54305335699345603</v>
      </c>
      <c r="Y5808">
        <v>6.1216965690171099E-2</v>
      </c>
    </row>
    <row r="5809" spans="1:25" x14ac:dyDescent="0.2">
      <c r="A5809" t="s">
        <v>2414</v>
      </c>
      <c r="B5809" t="s">
        <v>31</v>
      </c>
      <c r="C5809" t="s">
        <v>759</v>
      </c>
      <c r="D5809" t="s">
        <v>25</v>
      </c>
      <c r="E5809" t="s">
        <v>18</v>
      </c>
      <c r="F5809">
        <v>24</v>
      </c>
      <c r="G5809">
        <v>3927</v>
      </c>
      <c r="H5809">
        <v>5181</v>
      </c>
      <c r="I5809">
        <v>0.47922682709447401</v>
      </c>
      <c r="J5809">
        <v>0.50640682296003103</v>
      </c>
      <c r="K5809">
        <v>2.71799958655571E-2</v>
      </c>
      <c r="L5809">
        <v>0.26773859388657201</v>
      </c>
      <c r="M5809">
        <v>0.46760998280896798</v>
      </c>
      <c r="N5809">
        <v>-0.41324999107785398</v>
      </c>
      <c r="O5809">
        <v>63.195409982174702</v>
      </c>
      <c r="P5809">
        <v>67.128387183750505</v>
      </c>
      <c r="Q5809" t="s">
        <v>16</v>
      </c>
      <c r="R5809">
        <v>-0.41324999107785398</v>
      </c>
      <c r="S5809">
        <v>-0.31606088149702799</v>
      </c>
      <c r="T5809">
        <v>-0.11311502733100701</v>
      </c>
      <c r="U5809">
        <v>2.71799958655571E-2</v>
      </c>
      <c r="V5809">
        <v>0.16747501906212101</v>
      </c>
      <c r="W5809">
        <v>0.37042087322814299</v>
      </c>
      <c r="X5809">
        <v>0.46760998280896798</v>
      </c>
      <c r="Y5809">
        <v>5.3672254466647203E-2</v>
      </c>
    </row>
    <row r="5810" spans="1:25" x14ac:dyDescent="0.2">
      <c r="A5810" t="s">
        <v>4135</v>
      </c>
      <c r="B5810" t="s">
        <v>31</v>
      </c>
      <c r="C5810" t="s">
        <v>759</v>
      </c>
      <c r="D5810" t="s">
        <v>25</v>
      </c>
      <c r="E5810" t="s">
        <v>29</v>
      </c>
      <c r="F5810">
        <v>1</v>
      </c>
      <c r="G5810">
        <v>3927</v>
      </c>
      <c r="H5810">
        <v>5181</v>
      </c>
      <c r="I5810">
        <v>0.49562770562770597</v>
      </c>
      <c r="J5810">
        <v>0.567717586823411</v>
      </c>
      <c r="K5810">
        <v>7.2089881195705197E-2</v>
      </c>
      <c r="L5810">
        <v>0.172084075691288</v>
      </c>
      <c r="M5810">
        <v>0.35516818570787401</v>
      </c>
      <c r="N5810">
        <v>-0.210988423316464</v>
      </c>
      <c r="O5810">
        <v>67.318818436465506</v>
      </c>
      <c r="P5810">
        <v>77.0164771791069</v>
      </c>
      <c r="Q5810" t="s">
        <v>16</v>
      </c>
      <c r="R5810">
        <v>-0.210988423316464</v>
      </c>
      <c r="S5810">
        <v>-0.14852190384052599</v>
      </c>
      <c r="T5810">
        <v>-1.80821744665297E-2</v>
      </c>
      <c r="U5810">
        <v>7.2089881195705197E-2</v>
      </c>
      <c r="V5810">
        <v>0.16226193685793999</v>
      </c>
      <c r="W5810">
        <v>0.292701666231936</v>
      </c>
      <c r="X5810">
        <v>0.35516818570787401</v>
      </c>
      <c r="Y5810">
        <v>0.12698194114273401</v>
      </c>
    </row>
    <row r="5811" spans="1:25" x14ac:dyDescent="0.2">
      <c r="A5811" t="s">
        <v>4136</v>
      </c>
      <c r="B5811" t="s">
        <v>31</v>
      </c>
      <c r="C5811" t="s">
        <v>759</v>
      </c>
      <c r="D5811" t="s">
        <v>25</v>
      </c>
      <c r="E5811" t="s">
        <v>29</v>
      </c>
      <c r="F5811">
        <v>2</v>
      </c>
      <c r="G5811">
        <v>3927</v>
      </c>
      <c r="H5811">
        <v>5181</v>
      </c>
      <c r="I5811">
        <v>0.437569391392921</v>
      </c>
      <c r="J5811">
        <v>0.49990497883170498</v>
      </c>
      <c r="K5811">
        <v>6.2335587438784E-2</v>
      </c>
      <c r="L5811">
        <v>0.150475456325836</v>
      </c>
      <c r="M5811">
        <v>0.309867713094785</v>
      </c>
      <c r="N5811">
        <v>-0.18519653821721699</v>
      </c>
      <c r="O5811">
        <v>65.018843901196803</v>
      </c>
      <c r="P5811">
        <v>77.0164771791069</v>
      </c>
      <c r="Q5811" t="s">
        <v>16</v>
      </c>
      <c r="R5811">
        <v>-0.18519653821721699</v>
      </c>
      <c r="S5811">
        <v>-0.13057394757093799</v>
      </c>
      <c r="T5811">
        <v>-1.6513551675954301E-2</v>
      </c>
      <c r="U5811">
        <v>6.2335587438784E-2</v>
      </c>
      <c r="V5811">
        <v>0.14118472655352199</v>
      </c>
      <c r="W5811">
        <v>0.255245122448506</v>
      </c>
      <c r="X5811">
        <v>0.309867713094785</v>
      </c>
      <c r="Y5811">
        <v>0.12469487218243799</v>
      </c>
    </row>
    <row r="5812" spans="1:25" x14ac:dyDescent="0.2">
      <c r="A5812" t="s">
        <v>4137</v>
      </c>
      <c r="B5812" t="s">
        <v>31</v>
      </c>
      <c r="C5812" t="s">
        <v>759</v>
      </c>
      <c r="D5812" t="s">
        <v>25</v>
      </c>
      <c r="E5812" t="s">
        <v>29</v>
      </c>
      <c r="F5812">
        <v>3</v>
      </c>
      <c r="G5812">
        <v>3927</v>
      </c>
      <c r="H5812">
        <v>5181</v>
      </c>
      <c r="I5812">
        <v>0.39011586452762897</v>
      </c>
      <c r="J5812">
        <v>0.45508309048414503</v>
      </c>
      <c r="K5812">
        <v>6.4967225956515301E-2</v>
      </c>
      <c r="L5812">
        <v>0.137449379192811</v>
      </c>
      <c r="M5812">
        <v>0.29107145472868901</v>
      </c>
      <c r="N5812">
        <v>-0.16113700281565799</v>
      </c>
      <c r="O5812">
        <v>63.240387063916501</v>
      </c>
      <c r="P5812">
        <v>77.0164771791069</v>
      </c>
      <c r="Q5812" t="s">
        <v>16</v>
      </c>
      <c r="R5812">
        <v>-0.16113700281565799</v>
      </c>
      <c r="S5812">
        <v>-0.111242878168668</v>
      </c>
      <c r="T5812">
        <v>-7.0562487405175503E-3</v>
      </c>
      <c r="U5812">
        <v>6.4967225956515301E-2</v>
      </c>
      <c r="V5812">
        <v>0.13699070065354799</v>
      </c>
      <c r="W5812">
        <v>0.241177330081699</v>
      </c>
      <c r="X5812">
        <v>0.29107145472868901</v>
      </c>
      <c r="Y5812">
        <v>0.14275904184310501</v>
      </c>
    </row>
    <row r="5813" spans="1:25" x14ac:dyDescent="0.2">
      <c r="A5813" t="s">
        <v>4138</v>
      </c>
      <c r="B5813" t="s">
        <v>31</v>
      </c>
      <c r="C5813" t="s">
        <v>759</v>
      </c>
      <c r="D5813" t="s">
        <v>25</v>
      </c>
      <c r="E5813" t="s">
        <v>29</v>
      </c>
      <c r="F5813">
        <v>4</v>
      </c>
      <c r="G5813">
        <v>3927</v>
      </c>
      <c r="H5813">
        <v>5181</v>
      </c>
      <c r="I5813">
        <v>0.362738731856379</v>
      </c>
      <c r="J5813">
        <v>0.42786839581743202</v>
      </c>
      <c r="K5813">
        <v>6.5129663961053005E-2</v>
      </c>
      <c r="L5813">
        <v>0.12682467053289201</v>
      </c>
      <c r="M5813">
        <v>0.27375624698766099</v>
      </c>
      <c r="N5813">
        <v>-0.14349691906555501</v>
      </c>
      <c r="O5813">
        <v>62.153806977336401</v>
      </c>
      <c r="P5813">
        <v>77.0164771791069</v>
      </c>
      <c r="Q5813" t="s">
        <v>16</v>
      </c>
      <c r="R5813">
        <v>-0.14349691906555501</v>
      </c>
      <c r="S5813">
        <v>-9.7459563662114695E-2</v>
      </c>
      <c r="T5813">
        <v>-1.32646339818246E-3</v>
      </c>
      <c r="U5813">
        <v>6.5129663961053005E-2</v>
      </c>
      <c r="V5813">
        <v>0.131585791320288</v>
      </c>
      <c r="W5813">
        <v>0.22771889158422101</v>
      </c>
      <c r="X5813">
        <v>0.27375624698766099</v>
      </c>
      <c r="Y5813">
        <v>0.15221891730662701</v>
      </c>
    </row>
    <row r="5814" spans="1:25" x14ac:dyDescent="0.2">
      <c r="A5814" t="s">
        <v>4139</v>
      </c>
      <c r="B5814" t="s">
        <v>31</v>
      </c>
      <c r="C5814" t="s">
        <v>759</v>
      </c>
      <c r="D5814" t="s">
        <v>25</v>
      </c>
      <c r="E5814" t="s">
        <v>29</v>
      </c>
      <c r="F5814">
        <v>5</v>
      </c>
      <c r="G5814">
        <v>3927</v>
      </c>
      <c r="H5814">
        <v>5181</v>
      </c>
      <c r="I5814">
        <v>0.35278966131907302</v>
      </c>
      <c r="J5814">
        <v>0.411612232228877</v>
      </c>
      <c r="K5814">
        <v>5.8822570909803702E-2</v>
      </c>
      <c r="L5814">
        <v>0.118245519291757</v>
      </c>
      <c r="M5814">
        <v>0.25333645014474399</v>
      </c>
      <c r="N5814">
        <v>-0.13569130832513601</v>
      </c>
      <c r="O5814">
        <v>60.253374076903498</v>
      </c>
      <c r="P5814">
        <v>77.0164771791069</v>
      </c>
      <c r="Q5814" t="s">
        <v>16</v>
      </c>
      <c r="R5814">
        <v>-0.13569130832513601</v>
      </c>
      <c r="S5814">
        <v>-9.2768184822228594E-2</v>
      </c>
      <c r="T5814">
        <v>-3.1380811990769099E-3</v>
      </c>
      <c r="U5814">
        <v>5.8822570909803702E-2</v>
      </c>
      <c r="V5814">
        <v>0.12078322301868399</v>
      </c>
      <c r="W5814">
        <v>0.21041332664183601</v>
      </c>
      <c r="X5814">
        <v>0.25333645014474399</v>
      </c>
      <c r="Y5814">
        <v>0.142907732822419</v>
      </c>
    </row>
    <row r="5815" spans="1:25" x14ac:dyDescent="0.2">
      <c r="A5815" t="s">
        <v>4140</v>
      </c>
      <c r="B5815" t="s">
        <v>31</v>
      </c>
      <c r="C5815" t="s">
        <v>759</v>
      </c>
      <c r="D5815" t="s">
        <v>25</v>
      </c>
      <c r="E5815" t="s">
        <v>29</v>
      </c>
      <c r="F5815">
        <v>6</v>
      </c>
      <c r="G5815">
        <v>3927</v>
      </c>
      <c r="H5815">
        <v>5181</v>
      </c>
      <c r="I5815">
        <v>0.35416730328495</v>
      </c>
      <c r="J5815">
        <v>0.41676595603511901</v>
      </c>
      <c r="K5815">
        <v>6.2598652750168196E-2</v>
      </c>
      <c r="L5815">
        <v>0.12592240169931901</v>
      </c>
      <c r="M5815">
        <v>0.26974100354554797</v>
      </c>
      <c r="N5815">
        <v>-0.144543698045212</v>
      </c>
      <c r="O5815">
        <v>59.747135217723503</v>
      </c>
      <c r="P5815">
        <v>77.0164771791069</v>
      </c>
      <c r="Q5815" t="s">
        <v>16</v>
      </c>
      <c r="R5815">
        <v>-0.144543698045212</v>
      </c>
      <c r="S5815">
        <v>-9.8833866228358894E-2</v>
      </c>
      <c r="T5815">
        <v>-3.3846857402750198E-3</v>
      </c>
      <c r="U5815">
        <v>6.2598652750168196E-2</v>
      </c>
      <c r="V5815">
        <v>0.12858199124061101</v>
      </c>
      <c r="W5815">
        <v>0.22403117172869499</v>
      </c>
      <c r="X5815">
        <v>0.26974100354554797</v>
      </c>
      <c r="Y5815">
        <v>0.150200974536637</v>
      </c>
    </row>
    <row r="5816" spans="1:25" x14ac:dyDescent="0.2">
      <c r="A5816" t="s">
        <v>4141</v>
      </c>
      <c r="B5816" t="s">
        <v>31</v>
      </c>
      <c r="C5816" t="s">
        <v>759</v>
      </c>
      <c r="D5816" t="s">
        <v>25</v>
      </c>
      <c r="E5816" t="s">
        <v>29</v>
      </c>
      <c r="F5816">
        <v>7</v>
      </c>
      <c r="G5816">
        <v>3927</v>
      </c>
      <c r="H5816">
        <v>5181</v>
      </c>
      <c r="I5816">
        <v>0.37642475171886902</v>
      </c>
      <c r="J5816">
        <v>0.43240761662997401</v>
      </c>
      <c r="K5816">
        <v>5.5982864911104303E-2</v>
      </c>
      <c r="L5816">
        <v>0.14572678395109201</v>
      </c>
      <c r="M5816">
        <v>0.29570342451065001</v>
      </c>
      <c r="N5816">
        <v>-0.18373769468844101</v>
      </c>
      <c r="O5816">
        <v>66.618029029793703</v>
      </c>
      <c r="P5816">
        <v>77.0164771791069</v>
      </c>
      <c r="Q5816" t="s">
        <v>16</v>
      </c>
      <c r="R5816">
        <v>-0.18373769468844101</v>
      </c>
      <c r="S5816">
        <v>-0.13083887211419501</v>
      </c>
      <c r="T5816">
        <v>-2.03779698792677E-2</v>
      </c>
      <c r="U5816">
        <v>5.5982864911104303E-2</v>
      </c>
      <c r="V5816">
        <v>0.132343699701476</v>
      </c>
      <c r="W5816">
        <v>0.24280460193640399</v>
      </c>
      <c r="X5816">
        <v>0.29570342451065001</v>
      </c>
      <c r="Y5816">
        <v>0.129467804816701</v>
      </c>
    </row>
    <row r="5817" spans="1:25" x14ac:dyDescent="0.2">
      <c r="A5817" t="s">
        <v>4142</v>
      </c>
      <c r="B5817" t="s">
        <v>31</v>
      </c>
      <c r="C5817" t="s">
        <v>759</v>
      </c>
      <c r="D5817" t="s">
        <v>25</v>
      </c>
      <c r="E5817" t="s">
        <v>29</v>
      </c>
      <c r="F5817">
        <v>8</v>
      </c>
      <c r="G5817">
        <v>3927</v>
      </c>
      <c r="H5817">
        <v>5181</v>
      </c>
      <c r="I5817">
        <v>0.41325821237585902</v>
      </c>
      <c r="J5817">
        <v>0.469407521384892</v>
      </c>
      <c r="K5817">
        <v>5.61493090090327E-2</v>
      </c>
      <c r="L5817">
        <v>0.15838729782717401</v>
      </c>
      <c r="M5817">
        <v>0.31669641393473302</v>
      </c>
      <c r="N5817">
        <v>-0.20439779591666801</v>
      </c>
      <c r="O5817">
        <v>73.916730328495007</v>
      </c>
      <c r="P5817">
        <v>77.0164771791069</v>
      </c>
      <c r="Q5817" t="s">
        <v>16</v>
      </c>
      <c r="R5817">
        <v>-0.20439779591666801</v>
      </c>
      <c r="S5817">
        <v>-0.146903206805404</v>
      </c>
      <c r="T5817">
        <v>-2.6845635052406201E-2</v>
      </c>
      <c r="U5817">
        <v>5.61493090090327E-2</v>
      </c>
      <c r="V5817">
        <v>0.13914425307047201</v>
      </c>
      <c r="W5817">
        <v>0.25920182482346898</v>
      </c>
      <c r="X5817">
        <v>0.31669641393473302</v>
      </c>
      <c r="Y5817">
        <v>0.119617403750531</v>
      </c>
    </row>
    <row r="5818" spans="1:25" x14ac:dyDescent="0.2">
      <c r="A5818" t="s">
        <v>4143</v>
      </c>
      <c r="B5818" t="s">
        <v>31</v>
      </c>
      <c r="C5818" t="s">
        <v>759</v>
      </c>
      <c r="D5818" t="s">
        <v>25</v>
      </c>
      <c r="E5818" t="s">
        <v>29</v>
      </c>
      <c r="F5818">
        <v>9</v>
      </c>
      <c r="G5818">
        <v>3927</v>
      </c>
      <c r="H5818">
        <v>5181</v>
      </c>
      <c r="I5818">
        <v>0.45339317545199898</v>
      </c>
      <c r="J5818">
        <v>0.51487358368756497</v>
      </c>
      <c r="K5818">
        <v>6.1480408235565699E-2</v>
      </c>
      <c r="L5818">
        <v>0.17760355813635101</v>
      </c>
      <c r="M5818">
        <v>0.35363826136986298</v>
      </c>
      <c r="N5818">
        <v>-0.23067744489873199</v>
      </c>
      <c r="O5818">
        <v>80.526355996944204</v>
      </c>
      <c r="P5818">
        <v>77.0164771791069</v>
      </c>
      <c r="Q5818" t="s">
        <v>16</v>
      </c>
      <c r="R5818">
        <v>-0.23067744489873199</v>
      </c>
      <c r="S5818">
        <v>-0.166207353295236</v>
      </c>
      <c r="T5818">
        <v>-3.15838562278822E-2</v>
      </c>
      <c r="U5818">
        <v>6.1480408235565699E-2</v>
      </c>
      <c r="V5818">
        <v>0.15454467269901401</v>
      </c>
      <c r="W5818">
        <v>0.289168169766368</v>
      </c>
      <c r="X5818">
        <v>0.35363826136986298</v>
      </c>
      <c r="Y5818">
        <v>0.119408744560632</v>
      </c>
    </row>
    <row r="5819" spans="1:25" x14ac:dyDescent="0.2">
      <c r="A5819" t="s">
        <v>4144</v>
      </c>
      <c r="B5819" t="s">
        <v>31</v>
      </c>
      <c r="C5819" t="s">
        <v>759</v>
      </c>
      <c r="D5819" t="s">
        <v>25</v>
      </c>
      <c r="E5819" t="s">
        <v>29</v>
      </c>
      <c r="F5819">
        <v>10</v>
      </c>
      <c r="G5819">
        <v>3927</v>
      </c>
      <c r="H5819">
        <v>5181</v>
      </c>
      <c r="I5819">
        <v>0.51066208301502403</v>
      </c>
      <c r="J5819">
        <v>0.57736293099389902</v>
      </c>
      <c r="K5819">
        <v>6.6700847978875197E-2</v>
      </c>
      <c r="L5819">
        <v>0.199958222407636</v>
      </c>
      <c r="M5819">
        <v>0.39563212383943702</v>
      </c>
      <c r="N5819">
        <v>-0.26223042788168699</v>
      </c>
      <c r="O5819">
        <v>86.031321619556905</v>
      </c>
      <c r="P5819">
        <v>77.0164771791069</v>
      </c>
      <c r="Q5819" t="s">
        <v>16</v>
      </c>
      <c r="R5819">
        <v>-0.26223042788168699</v>
      </c>
      <c r="S5819">
        <v>-0.18964559314771501</v>
      </c>
      <c r="T5819">
        <v>-3.8077260562726201E-2</v>
      </c>
      <c r="U5819">
        <v>6.6700847978875197E-2</v>
      </c>
      <c r="V5819">
        <v>0.17147895652047701</v>
      </c>
      <c r="W5819">
        <v>0.32304728910546499</v>
      </c>
      <c r="X5819">
        <v>0.39563212383943702</v>
      </c>
      <c r="Y5819">
        <v>0.115526724003658</v>
      </c>
    </row>
    <row r="5820" spans="1:25" x14ac:dyDescent="0.2">
      <c r="A5820" t="s">
        <v>4145</v>
      </c>
      <c r="B5820" t="s">
        <v>31</v>
      </c>
      <c r="C5820" t="s">
        <v>759</v>
      </c>
      <c r="D5820" t="s">
        <v>25</v>
      </c>
      <c r="E5820" t="s">
        <v>29</v>
      </c>
      <c r="F5820">
        <v>11</v>
      </c>
      <c r="G5820">
        <v>3927</v>
      </c>
      <c r="H5820">
        <v>5181</v>
      </c>
      <c r="I5820">
        <v>0.57588235294117596</v>
      </c>
      <c r="J5820">
        <v>0.64999550685299801</v>
      </c>
      <c r="K5820">
        <v>7.4113153911821203E-2</v>
      </c>
      <c r="L5820">
        <v>0.22822299638489299</v>
      </c>
      <c r="M5820">
        <v>0.44953998296497</v>
      </c>
      <c r="N5820">
        <v>-0.30131367514132801</v>
      </c>
      <c r="O5820">
        <v>89.787369493251802</v>
      </c>
      <c r="P5820">
        <v>77.0164771791069</v>
      </c>
      <c r="Q5820" t="s">
        <v>16</v>
      </c>
      <c r="R5820">
        <v>-0.30131367514132801</v>
      </c>
      <c r="S5820">
        <v>-0.21846872745361201</v>
      </c>
      <c r="T5820">
        <v>-4.5475696193862901E-2</v>
      </c>
      <c r="U5820">
        <v>7.4113153911821203E-2</v>
      </c>
      <c r="V5820">
        <v>0.19370200401750501</v>
      </c>
      <c r="W5820">
        <v>0.366695035277254</v>
      </c>
      <c r="X5820">
        <v>0.44953998296497</v>
      </c>
      <c r="Y5820">
        <v>0.114021024961612</v>
      </c>
    </row>
    <row r="5821" spans="1:25" x14ac:dyDescent="0.2">
      <c r="A5821" t="s">
        <v>4146</v>
      </c>
      <c r="B5821" t="s">
        <v>31</v>
      </c>
      <c r="C5821" t="s">
        <v>759</v>
      </c>
      <c r="D5821" t="s">
        <v>25</v>
      </c>
      <c r="E5821" t="s">
        <v>29</v>
      </c>
      <c r="F5821">
        <v>12</v>
      </c>
      <c r="G5821">
        <v>3927</v>
      </c>
      <c r="H5821">
        <v>5181</v>
      </c>
      <c r="I5821">
        <v>0.65961038961038998</v>
      </c>
      <c r="J5821">
        <v>0.73509990038892203</v>
      </c>
      <c r="K5821">
        <v>7.5489510778532706E-2</v>
      </c>
      <c r="L5821">
        <v>0.25478242215157698</v>
      </c>
      <c r="M5821">
        <v>0.49460659521787698</v>
      </c>
      <c r="N5821">
        <v>-0.34362757366081198</v>
      </c>
      <c r="O5821">
        <v>90.448179271708696</v>
      </c>
      <c r="P5821">
        <v>77.0164771791069</v>
      </c>
      <c r="Q5821" t="s">
        <v>16</v>
      </c>
      <c r="R5821">
        <v>-0.34362757366081198</v>
      </c>
      <c r="S5821">
        <v>-0.25114155441978903</v>
      </c>
      <c r="T5821">
        <v>-5.8016478428893702E-2</v>
      </c>
      <c r="U5821">
        <v>7.5489510778532706E-2</v>
      </c>
      <c r="V5821">
        <v>0.20899549998595901</v>
      </c>
      <c r="W5821">
        <v>0.40212057597685502</v>
      </c>
      <c r="X5821">
        <v>0.49460659521787698</v>
      </c>
      <c r="Y5821">
        <v>0.10269285948562</v>
      </c>
    </row>
    <row r="5822" spans="1:25" x14ac:dyDescent="0.2">
      <c r="A5822" t="s">
        <v>4147</v>
      </c>
      <c r="B5822" t="s">
        <v>31</v>
      </c>
      <c r="C5822" t="s">
        <v>759</v>
      </c>
      <c r="D5822" t="s">
        <v>25</v>
      </c>
      <c r="E5822" t="s">
        <v>29</v>
      </c>
      <c r="F5822">
        <v>13</v>
      </c>
      <c r="G5822">
        <v>3927</v>
      </c>
      <c r="H5822">
        <v>5181</v>
      </c>
      <c r="I5822">
        <v>0.73985103132162</v>
      </c>
      <c r="J5822">
        <v>0.82513199269494197</v>
      </c>
      <c r="K5822">
        <v>8.52809613733225E-2</v>
      </c>
      <c r="L5822">
        <v>0.27444503786248298</v>
      </c>
      <c r="M5822">
        <v>0.53674304865710698</v>
      </c>
      <c r="N5822">
        <v>-0.36618112591046198</v>
      </c>
      <c r="O5822">
        <v>91.115864527629199</v>
      </c>
      <c r="P5822">
        <v>77.0164771791069</v>
      </c>
      <c r="Q5822" t="s">
        <v>16</v>
      </c>
      <c r="R5822">
        <v>-0.36618112591046198</v>
      </c>
      <c r="S5822">
        <v>-0.26655757716638101</v>
      </c>
      <c r="T5822">
        <v>-5.8528238466618601E-2</v>
      </c>
      <c r="U5822">
        <v>8.52809613733225E-2</v>
      </c>
      <c r="V5822">
        <v>0.229090161213264</v>
      </c>
      <c r="W5822">
        <v>0.43711949991302601</v>
      </c>
      <c r="X5822">
        <v>0.53674304865710698</v>
      </c>
      <c r="Y5822">
        <v>0.103354326493618</v>
      </c>
    </row>
    <row r="5823" spans="1:25" x14ac:dyDescent="0.2">
      <c r="A5823" t="s">
        <v>4148</v>
      </c>
      <c r="B5823" t="s">
        <v>31</v>
      </c>
      <c r="C5823" t="s">
        <v>759</v>
      </c>
      <c r="D5823" t="s">
        <v>25</v>
      </c>
      <c r="E5823" t="s">
        <v>29</v>
      </c>
      <c r="F5823">
        <v>14</v>
      </c>
      <c r="G5823">
        <v>3927</v>
      </c>
      <c r="H5823">
        <v>5181</v>
      </c>
      <c r="I5823">
        <v>0.82362745098039203</v>
      </c>
      <c r="J5823">
        <v>0.90805809688435102</v>
      </c>
      <c r="K5823">
        <v>8.4430645903958795E-2</v>
      </c>
      <c r="L5823">
        <v>0.291672166334843</v>
      </c>
      <c r="M5823">
        <v>0.56423135952477599</v>
      </c>
      <c r="N5823">
        <v>-0.39537006771685901</v>
      </c>
      <c r="O5823">
        <v>89.7201426024955</v>
      </c>
      <c r="P5823">
        <v>77.0164771791069</v>
      </c>
      <c r="Q5823" t="s">
        <v>16</v>
      </c>
      <c r="R5823">
        <v>-0.39537006771685901</v>
      </c>
      <c r="S5823">
        <v>-0.289493071337311</v>
      </c>
      <c r="T5823">
        <v>-6.8405569255499205E-2</v>
      </c>
      <c r="U5823">
        <v>8.4430645903958795E-2</v>
      </c>
      <c r="V5823">
        <v>0.23726686106341699</v>
      </c>
      <c r="W5823">
        <v>0.45835436314522798</v>
      </c>
      <c r="X5823">
        <v>0.56423135952477599</v>
      </c>
      <c r="Y5823">
        <v>9.29793437156166E-2</v>
      </c>
    </row>
    <row r="5824" spans="1:25" x14ac:dyDescent="0.2">
      <c r="A5824" t="s">
        <v>4149</v>
      </c>
      <c r="B5824" t="s">
        <v>31</v>
      </c>
      <c r="C5824" t="s">
        <v>759</v>
      </c>
      <c r="D5824" t="s">
        <v>25</v>
      </c>
      <c r="E5824" t="s">
        <v>29</v>
      </c>
      <c r="F5824">
        <v>15</v>
      </c>
      <c r="G5824">
        <v>3927</v>
      </c>
      <c r="H5824">
        <v>5181</v>
      </c>
      <c r="I5824">
        <v>0.87211866564807705</v>
      </c>
      <c r="J5824">
        <v>0.96124659884874997</v>
      </c>
      <c r="K5824">
        <v>8.9127933200672194E-2</v>
      </c>
      <c r="L5824">
        <v>0.30442932455796701</v>
      </c>
      <c r="M5824">
        <v>0.58991417209852803</v>
      </c>
      <c r="N5824">
        <v>-0.41165830569718398</v>
      </c>
      <c r="O5824">
        <v>89.744588744588697</v>
      </c>
      <c r="P5824">
        <v>77.0164771791069</v>
      </c>
      <c r="Q5824" t="s">
        <v>16</v>
      </c>
      <c r="R5824">
        <v>-0.41165830569718398</v>
      </c>
      <c r="S5824">
        <v>-0.30115046088264102</v>
      </c>
      <c r="T5824">
        <v>-7.0393032867702501E-2</v>
      </c>
      <c r="U5824">
        <v>8.9127933200672194E-2</v>
      </c>
      <c r="V5824">
        <v>0.24864889926904701</v>
      </c>
      <c r="W5824">
        <v>0.47940632728398602</v>
      </c>
      <c r="X5824">
        <v>0.58991417209852803</v>
      </c>
      <c r="Y5824">
        <v>9.2721194860317394E-2</v>
      </c>
    </row>
    <row r="5825" spans="1:25" x14ac:dyDescent="0.2">
      <c r="A5825" t="s">
        <v>4150</v>
      </c>
      <c r="B5825" t="s">
        <v>31</v>
      </c>
      <c r="C5825" t="s">
        <v>759</v>
      </c>
      <c r="D5825" t="s">
        <v>25</v>
      </c>
      <c r="E5825" t="s">
        <v>29</v>
      </c>
      <c r="F5825">
        <v>16</v>
      </c>
      <c r="G5825">
        <v>3927</v>
      </c>
      <c r="H5825">
        <v>5181</v>
      </c>
      <c r="I5825">
        <v>0.90127832951362397</v>
      </c>
      <c r="J5825">
        <v>0.99895527976868503</v>
      </c>
      <c r="K5825">
        <v>9.7676950255061401E-2</v>
      </c>
      <c r="L5825">
        <v>0.315442461007515</v>
      </c>
      <c r="M5825">
        <v>0.61657979861242396</v>
      </c>
      <c r="N5825">
        <v>-0.42122589810230099</v>
      </c>
      <c r="O5825">
        <v>87.764705882352899</v>
      </c>
      <c r="P5825">
        <v>77.0164771791069</v>
      </c>
      <c r="Q5825" t="s">
        <v>16</v>
      </c>
      <c r="R5825">
        <v>-0.42122589810230099</v>
      </c>
      <c r="S5825">
        <v>-0.30672028475657298</v>
      </c>
      <c r="T5825">
        <v>-6.7614899312876495E-2</v>
      </c>
      <c r="U5825">
        <v>9.7676950255061401E-2</v>
      </c>
      <c r="V5825">
        <v>0.26296879982299898</v>
      </c>
      <c r="W5825">
        <v>0.502074185266696</v>
      </c>
      <c r="X5825">
        <v>0.61657979861242396</v>
      </c>
      <c r="Y5825">
        <v>9.7779102061184495E-2</v>
      </c>
    </row>
    <row r="5826" spans="1:25" x14ac:dyDescent="0.2">
      <c r="A5826" t="s">
        <v>4151</v>
      </c>
      <c r="B5826" t="s">
        <v>31</v>
      </c>
      <c r="C5826" t="s">
        <v>759</v>
      </c>
      <c r="D5826" t="s">
        <v>25</v>
      </c>
      <c r="E5826" t="s">
        <v>29</v>
      </c>
      <c r="F5826">
        <v>17</v>
      </c>
      <c r="G5826">
        <v>3927</v>
      </c>
      <c r="H5826">
        <v>5181</v>
      </c>
      <c r="I5826">
        <v>0.92227272727272702</v>
      </c>
      <c r="J5826">
        <v>1.0217109049080999</v>
      </c>
      <c r="K5826">
        <v>9.9438177635372299E-2</v>
      </c>
      <c r="L5826">
        <v>0.321534324328138</v>
      </c>
      <c r="M5826">
        <v>0.62836214115515898</v>
      </c>
      <c r="N5826">
        <v>-0.42948578588441499</v>
      </c>
      <c r="O5826">
        <v>85.874458874458895</v>
      </c>
      <c r="P5826">
        <v>77.0164771791069</v>
      </c>
      <c r="Q5826" t="s">
        <v>17</v>
      </c>
      <c r="R5826">
        <v>-0.42948578588441499</v>
      </c>
      <c r="S5826">
        <v>-0.31276882615330098</v>
      </c>
      <c r="T5826">
        <v>-6.9045808312571996E-2</v>
      </c>
      <c r="U5826">
        <v>9.9438177635372299E-2</v>
      </c>
      <c r="V5826">
        <v>0.267922163583317</v>
      </c>
      <c r="W5826">
        <v>0.51164518142404503</v>
      </c>
      <c r="X5826">
        <v>0.62836214115515898</v>
      </c>
      <c r="Y5826">
        <v>9.7325160334191099E-2</v>
      </c>
    </row>
    <row r="5827" spans="1:25" x14ac:dyDescent="0.2">
      <c r="A5827" t="s">
        <v>4152</v>
      </c>
      <c r="B5827" t="s">
        <v>31</v>
      </c>
      <c r="C5827" t="s">
        <v>759</v>
      </c>
      <c r="D5827" t="s">
        <v>25</v>
      </c>
      <c r="E5827" t="s">
        <v>29</v>
      </c>
      <c r="F5827">
        <v>18</v>
      </c>
      <c r="G5827">
        <v>3927</v>
      </c>
      <c r="H5827">
        <v>5181</v>
      </c>
      <c r="I5827">
        <v>0.92268270944741504</v>
      </c>
      <c r="J5827">
        <v>1.02776608235907</v>
      </c>
      <c r="K5827">
        <v>0.10508337291165699</v>
      </c>
      <c r="L5827">
        <v>0.315192789009483</v>
      </c>
      <c r="M5827">
        <v>0.62357551083225704</v>
      </c>
      <c r="N5827">
        <v>-0.41340876500894302</v>
      </c>
      <c r="O5827">
        <v>84.267379679144398</v>
      </c>
      <c r="P5827">
        <v>77.0164771791069</v>
      </c>
      <c r="Q5827" t="s">
        <v>17</v>
      </c>
      <c r="R5827">
        <v>-0.41340876500894302</v>
      </c>
      <c r="S5827">
        <v>-0.29899378259850101</v>
      </c>
      <c r="T5827">
        <v>-6.00776485293123E-2</v>
      </c>
      <c r="U5827">
        <v>0.10508337291165699</v>
      </c>
      <c r="V5827">
        <v>0.27024439435262598</v>
      </c>
      <c r="W5827">
        <v>0.50916052842181503</v>
      </c>
      <c r="X5827">
        <v>0.62357551083225704</v>
      </c>
      <c r="Y5827">
        <v>0.102244445224788</v>
      </c>
    </row>
    <row r="5828" spans="1:25" x14ac:dyDescent="0.2">
      <c r="A5828" t="s">
        <v>4153</v>
      </c>
      <c r="B5828" t="s">
        <v>31</v>
      </c>
      <c r="C5828" t="s">
        <v>759</v>
      </c>
      <c r="D5828" t="s">
        <v>25</v>
      </c>
      <c r="E5828" t="s">
        <v>29</v>
      </c>
      <c r="F5828">
        <v>19</v>
      </c>
      <c r="G5828">
        <v>3927</v>
      </c>
      <c r="H5828">
        <v>5181</v>
      </c>
      <c r="I5828">
        <v>0.89595492742551597</v>
      </c>
      <c r="J5828">
        <v>0.98976465626423105</v>
      </c>
      <c r="K5828">
        <v>9.3809728838715398E-2</v>
      </c>
      <c r="L5828">
        <v>0.300859533430753</v>
      </c>
      <c r="M5828">
        <v>0.58872366133230403</v>
      </c>
      <c r="N5828">
        <v>-0.40110420365487398</v>
      </c>
      <c r="O5828">
        <v>80.719633307868605</v>
      </c>
      <c r="P5828">
        <v>77.0164771791069</v>
      </c>
      <c r="Q5828" t="s">
        <v>17</v>
      </c>
      <c r="R5828">
        <v>-0.40110420365487398</v>
      </c>
      <c r="S5828">
        <v>-0.29189219301951003</v>
      </c>
      <c r="T5828">
        <v>-6.3840666678999305E-2</v>
      </c>
      <c r="U5828">
        <v>9.3809728838715398E-2</v>
      </c>
      <c r="V5828">
        <v>0.25146012435643</v>
      </c>
      <c r="W5828">
        <v>0.47951165069694102</v>
      </c>
      <c r="X5828">
        <v>0.58872366133230403</v>
      </c>
      <c r="Y5828">
        <v>9.4779833008778999E-2</v>
      </c>
    </row>
    <row r="5829" spans="1:25" x14ac:dyDescent="0.2">
      <c r="A5829" t="s">
        <v>4154</v>
      </c>
      <c r="B5829" t="s">
        <v>31</v>
      </c>
      <c r="C5829" t="s">
        <v>759</v>
      </c>
      <c r="D5829" t="s">
        <v>25</v>
      </c>
      <c r="E5829" t="s">
        <v>29</v>
      </c>
      <c r="F5829">
        <v>20</v>
      </c>
      <c r="G5829">
        <v>3927</v>
      </c>
      <c r="H5829">
        <v>5181</v>
      </c>
      <c r="I5829">
        <v>0.83501909854850997</v>
      </c>
      <c r="J5829">
        <v>0.92838261967147795</v>
      </c>
      <c r="K5829">
        <v>9.3363521122967794E-2</v>
      </c>
      <c r="L5829">
        <v>0.28297226722254298</v>
      </c>
      <c r="M5829">
        <v>0.55885290070405103</v>
      </c>
      <c r="N5829">
        <v>-0.37212585845811602</v>
      </c>
      <c r="O5829">
        <v>77.106951871657799</v>
      </c>
      <c r="P5829">
        <v>77.0164771791069</v>
      </c>
      <c r="Q5829" t="s">
        <v>17</v>
      </c>
      <c r="R5829">
        <v>-0.37212585845811602</v>
      </c>
      <c r="S5829">
        <v>-0.26940692545633299</v>
      </c>
      <c r="T5829">
        <v>-5.4913946901644903E-2</v>
      </c>
      <c r="U5829">
        <v>9.3363521122967794E-2</v>
      </c>
      <c r="V5829">
        <v>0.24164098914758</v>
      </c>
      <c r="W5829">
        <v>0.456133967702268</v>
      </c>
      <c r="X5829">
        <v>0.55885290070405103</v>
      </c>
      <c r="Y5829">
        <v>0.100565778747566</v>
      </c>
    </row>
    <row r="5830" spans="1:25" x14ac:dyDescent="0.2">
      <c r="A5830" t="s">
        <v>4155</v>
      </c>
      <c r="B5830" t="s">
        <v>31</v>
      </c>
      <c r="C5830" t="s">
        <v>759</v>
      </c>
      <c r="D5830" t="s">
        <v>25</v>
      </c>
      <c r="E5830" t="s">
        <v>29</v>
      </c>
      <c r="F5830">
        <v>21</v>
      </c>
      <c r="G5830">
        <v>3927</v>
      </c>
      <c r="H5830">
        <v>5181</v>
      </c>
      <c r="I5830">
        <v>0.833101604278075</v>
      </c>
      <c r="J5830">
        <v>0.93027611172167901</v>
      </c>
      <c r="K5830">
        <v>9.7174507443604202E-2</v>
      </c>
      <c r="L5830">
        <v>0.27290812919024898</v>
      </c>
      <c r="M5830">
        <v>0.54610837996156303</v>
      </c>
      <c r="N5830">
        <v>-0.35175936507435501</v>
      </c>
      <c r="O5830">
        <v>73.533740769034907</v>
      </c>
      <c r="P5830">
        <v>77.0164771791069</v>
      </c>
      <c r="Q5830" t="s">
        <v>17</v>
      </c>
      <c r="R5830">
        <v>-0.35175936507435501</v>
      </c>
      <c r="S5830">
        <v>-0.252693714178295</v>
      </c>
      <c r="T5830">
        <v>-4.5829352252086099E-2</v>
      </c>
      <c r="U5830">
        <v>9.7174507443604202E-2</v>
      </c>
      <c r="V5830">
        <v>0.240178367139295</v>
      </c>
      <c r="W5830">
        <v>0.44704272906550302</v>
      </c>
      <c r="X5830">
        <v>0.54610837996156303</v>
      </c>
      <c r="Y5830">
        <v>0.104457704781607</v>
      </c>
    </row>
    <row r="5831" spans="1:25" x14ac:dyDescent="0.2">
      <c r="A5831" t="s">
        <v>4156</v>
      </c>
      <c r="B5831" t="s">
        <v>31</v>
      </c>
      <c r="C5831" t="s">
        <v>759</v>
      </c>
      <c r="D5831" t="s">
        <v>25</v>
      </c>
      <c r="E5831" t="s">
        <v>29</v>
      </c>
      <c r="F5831">
        <v>22</v>
      </c>
      <c r="G5831">
        <v>3927</v>
      </c>
      <c r="H5831">
        <v>5181</v>
      </c>
      <c r="I5831">
        <v>0.80763177998472102</v>
      </c>
      <c r="J5831">
        <v>0.89983358997708196</v>
      </c>
      <c r="K5831">
        <v>9.22018099923613E-2</v>
      </c>
      <c r="L5831">
        <v>0.25753689651355399</v>
      </c>
      <c r="M5831">
        <v>0.51585000475715803</v>
      </c>
      <c r="N5831">
        <v>-0.33144638477243599</v>
      </c>
      <c r="O5831">
        <v>70.575248281130598</v>
      </c>
      <c r="P5831">
        <v>77.0164771791069</v>
      </c>
      <c r="Q5831" t="s">
        <v>16</v>
      </c>
      <c r="R5831">
        <v>-0.33144638477243599</v>
      </c>
      <c r="S5831">
        <v>-0.237960491338016</v>
      </c>
      <c r="T5831">
        <v>-4.2747523780741301E-2</v>
      </c>
      <c r="U5831">
        <v>9.22018099923613E-2</v>
      </c>
      <c r="V5831">
        <v>0.227151143765464</v>
      </c>
      <c r="W5831">
        <v>0.42236411132273799</v>
      </c>
      <c r="X5831">
        <v>0.51585000475715803</v>
      </c>
      <c r="Y5831">
        <v>0.102465401402397</v>
      </c>
    </row>
    <row r="5832" spans="1:25" x14ac:dyDescent="0.2">
      <c r="A5832" t="s">
        <v>4157</v>
      </c>
      <c r="B5832" t="s">
        <v>31</v>
      </c>
      <c r="C5832" t="s">
        <v>759</v>
      </c>
      <c r="D5832" t="s">
        <v>25</v>
      </c>
      <c r="E5832" t="s">
        <v>29</v>
      </c>
      <c r="F5832">
        <v>23</v>
      </c>
      <c r="G5832">
        <v>3927</v>
      </c>
      <c r="H5832">
        <v>5181</v>
      </c>
      <c r="I5832">
        <v>0.71870384517443298</v>
      </c>
      <c r="J5832">
        <v>0.80182313182204301</v>
      </c>
      <c r="K5832">
        <v>8.3119286647609994E-2</v>
      </c>
      <c r="L5832">
        <v>0.235165629408878</v>
      </c>
      <c r="M5832">
        <v>0.46996674702521402</v>
      </c>
      <c r="N5832">
        <v>-0.303728173729994</v>
      </c>
      <c r="O5832">
        <v>68.117647058823493</v>
      </c>
      <c r="P5832">
        <v>77.0164771791069</v>
      </c>
      <c r="Q5832" t="s">
        <v>16</v>
      </c>
      <c r="R5832">
        <v>-0.303728173729994</v>
      </c>
      <c r="S5832">
        <v>-0.21836305025457101</v>
      </c>
      <c r="T5832">
        <v>-4.0107503162642E-2</v>
      </c>
      <c r="U5832">
        <v>8.3119286647609994E-2</v>
      </c>
      <c r="V5832">
        <v>0.20634607645786199</v>
      </c>
      <c r="W5832">
        <v>0.38460162354979099</v>
      </c>
      <c r="X5832">
        <v>0.46996674702521402</v>
      </c>
      <c r="Y5832">
        <v>0.103662869464406</v>
      </c>
    </row>
    <row r="5833" spans="1:25" x14ac:dyDescent="0.2">
      <c r="A5833" t="s">
        <v>4158</v>
      </c>
      <c r="B5833" t="s">
        <v>31</v>
      </c>
      <c r="C5833" t="s">
        <v>759</v>
      </c>
      <c r="D5833" t="s">
        <v>25</v>
      </c>
      <c r="E5833" t="s">
        <v>29</v>
      </c>
      <c r="F5833">
        <v>24</v>
      </c>
      <c r="G5833">
        <v>3927</v>
      </c>
      <c r="H5833">
        <v>5181</v>
      </c>
      <c r="I5833">
        <v>0.60134453781512598</v>
      </c>
      <c r="J5833">
        <v>0.68044323365787296</v>
      </c>
      <c r="K5833">
        <v>7.9098695842747299E-2</v>
      </c>
      <c r="L5833">
        <v>0.20323882869256099</v>
      </c>
      <c r="M5833">
        <v>0.41342656904200997</v>
      </c>
      <c r="N5833">
        <v>-0.25522917735651501</v>
      </c>
      <c r="O5833">
        <v>67.0445632798574</v>
      </c>
      <c r="P5833">
        <v>77.0164771791069</v>
      </c>
      <c r="Q5833" t="s">
        <v>16</v>
      </c>
      <c r="R5833">
        <v>-0.25522917735651501</v>
      </c>
      <c r="S5833">
        <v>-0.18145348254111601</v>
      </c>
      <c r="T5833">
        <v>-2.7398450392154598E-2</v>
      </c>
      <c r="U5833">
        <v>7.9098695842747299E-2</v>
      </c>
      <c r="V5833">
        <v>0.18559584207764901</v>
      </c>
      <c r="W5833">
        <v>0.33965087422661</v>
      </c>
      <c r="X5833">
        <v>0.41342656904200997</v>
      </c>
      <c r="Y5833">
        <v>0.11624584084337899</v>
      </c>
    </row>
    <row r="5834" spans="1:25" x14ac:dyDescent="0.2">
      <c r="A5834" t="s">
        <v>7672</v>
      </c>
      <c r="B5834" t="s">
        <v>31</v>
      </c>
      <c r="C5834" t="s">
        <v>759</v>
      </c>
      <c r="D5834" t="s">
        <v>34</v>
      </c>
      <c r="E5834" t="s">
        <v>14</v>
      </c>
      <c r="F5834">
        <v>1</v>
      </c>
      <c r="G5834">
        <v>3927</v>
      </c>
      <c r="H5834">
        <v>5260</v>
      </c>
      <c r="I5834">
        <v>0.46148316856898097</v>
      </c>
      <c r="J5834">
        <v>0.45223810094136502</v>
      </c>
      <c r="K5834">
        <v>-9.2450676276158404E-3</v>
      </c>
      <c r="L5834">
        <v>0.17208611418870801</v>
      </c>
      <c r="M5834">
        <v>0.27383659021280898</v>
      </c>
      <c r="N5834">
        <v>-0.292326725468041</v>
      </c>
      <c r="O5834">
        <v>63.854050733915201</v>
      </c>
      <c r="P5834">
        <v>70.731255151025294</v>
      </c>
      <c r="Q5834" t="s">
        <v>16</v>
      </c>
      <c r="R5834">
        <v>-0.292326725468041</v>
      </c>
      <c r="S5834">
        <v>-0.22985946601754001</v>
      </c>
      <c r="T5834">
        <v>-9.9418191462498903E-2</v>
      </c>
      <c r="U5834">
        <v>-9.2450676276158404E-3</v>
      </c>
      <c r="V5834">
        <v>8.0928056207267299E-2</v>
      </c>
      <c r="W5834">
        <v>0.21136933076230799</v>
      </c>
      <c r="X5834">
        <v>0.27383659021280898</v>
      </c>
      <c r="Y5834">
        <v>-2.04429206835328E-2</v>
      </c>
    </row>
    <row r="5835" spans="1:25" x14ac:dyDescent="0.2">
      <c r="A5835" t="s">
        <v>7673</v>
      </c>
      <c r="B5835" t="s">
        <v>31</v>
      </c>
      <c r="C5835" t="s">
        <v>759</v>
      </c>
      <c r="D5835" t="s">
        <v>34</v>
      </c>
      <c r="E5835" t="s">
        <v>14</v>
      </c>
      <c r="F5835">
        <v>2</v>
      </c>
      <c r="G5835">
        <v>3927</v>
      </c>
      <c r="H5835">
        <v>5260</v>
      </c>
      <c r="I5835">
        <v>0.414495693746672</v>
      </c>
      <c r="J5835">
        <v>0.40823791646382301</v>
      </c>
      <c r="K5835">
        <v>-6.2577772828492102E-3</v>
      </c>
      <c r="L5835">
        <v>0.15047724790151101</v>
      </c>
      <c r="M5835">
        <v>0.24127729551513699</v>
      </c>
      <c r="N5835">
        <v>-0.25379285008083502</v>
      </c>
      <c r="O5835">
        <v>63.311266587178501</v>
      </c>
      <c r="P5835">
        <v>70.731255151025294</v>
      </c>
      <c r="Q5835" t="s">
        <v>16</v>
      </c>
      <c r="R5835">
        <v>-0.25379285008083502</v>
      </c>
      <c r="S5835">
        <v>-0.19916960909258699</v>
      </c>
      <c r="T5835">
        <v>-8.5107855183241099E-2</v>
      </c>
      <c r="U5835">
        <v>-6.2577772828492102E-3</v>
      </c>
      <c r="V5835">
        <v>7.2592300617542696E-2</v>
      </c>
      <c r="W5835">
        <v>0.18665405452688799</v>
      </c>
      <c r="X5835">
        <v>0.24127729551513699</v>
      </c>
      <c r="Y5835">
        <v>-1.53287507859495E-2</v>
      </c>
    </row>
    <row r="5836" spans="1:25" x14ac:dyDescent="0.2">
      <c r="A5836" t="s">
        <v>7674</v>
      </c>
      <c r="B5836" t="s">
        <v>31</v>
      </c>
      <c r="C5836" t="s">
        <v>759</v>
      </c>
      <c r="D5836" t="s">
        <v>34</v>
      </c>
      <c r="E5836" t="s">
        <v>14</v>
      </c>
      <c r="F5836">
        <v>3</v>
      </c>
      <c r="G5836">
        <v>3927</v>
      </c>
      <c r="H5836">
        <v>5260</v>
      </c>
      <c r="I5836">
        <v>0.38520338943810301</v>
      </c>
      <c r="J5836">
        <v>0.381026912245361</v>
      </c>
      <c r="K5836">
        <v>-4.1764771927419999E-3</v>
      </c>
      <c r="L5836">
        <v>0.13744987428264299</v>
      </c>
      <c r="M5836">
        <v>0.22192856600220601</v>
      </c>
      <c r="N5836">
        <v>-0.23028152038769001</v>
      </c>
      <c r="O5836">
        <v>62.912633978885502</v>
      </c>
      <c r="P5836">
        <v>70.731255151025294</v>
      </c>
      <c r="Q5836" t="s">
        <v>16</v>
      </c>
      <c r="R5836">
        <v>-0.23028152038769001</v>
      </c>
      <c r="S5836">
        <v>-0.18038721602309099</v>
      </c>
      <c r="T5836">
        <v>-7.6200211316847094E-2</v>
      </c>
      <c r="U5836">
        <v>-4.1764771927419999E-3</v>
      </c>
      <c r="V5836">
        <v>6.7847256931363106E-2</v>
      </c>
      <c r="W5836">
        <v>0.17203426163760699</v>
      </c>
      <c r="X5836">
        <v>0.22192856600220601</v>
      </c>
      <c r="Y5836">
        <v>-1.09611081488453E-2</v>
      </c>
    </row>
    <row r="5837" spans="1:25" x14ac:dyDescent="0.2">
      <c r="A5837" t="s">
        <v>7675</v>
      </c>
      <c r="B5837" t="s">
        <v>31</v>
      </c>
      <c r="C5837" t="s">
        <v>759</v>
      </c>
      <c r="D5837" t="s">
        <v>34</v>
      </c>
      <c r="E5837" t="s">
        <v>14</v>
      </c>
      <c r="F5837">
        <v>4</v>
      </c>
      <c r="G5837">
        <v>3927</v>
      </c>
      <c r="H5837">
        <v>5260</v>
      </c>
      <c r="I5837">
        <v>0.36656564721135398</v>
      </c>
      <c r="J5837">
        <v>0.36370456033667797</v>
      </c>
      <c r="K5837">
        <v>-2.8610868746754602E-3</v>
      </c>
      <c r="L5837">
        <v>0.12682253216866701</v>
      </c>
      <c r="M5837">
        <v>0.205761978542783</v>
      </c>
      <c r="N5837">
        <v>-0.21148415229213299</v>
      </c>
      <c r="O5837">
        <v>62.2509881381242</v>
      </c>
      <c r="P5837">
        <v>70.731255151025294</v>
      </c>
      <c r="Q5837" t="s">
        <v>16</v>
      </c>
      <c r="R5837">
        <v>-0.21148415229213299</v>
      </c>
      <c r="S5837">
        <v>-0.16544757311490699</v>
      </c>
      <c r="T5837">
        <v>-6.9316093731057196E-2</v>
      </c>
      <c r="U5837">
        <v>-2.8610868746754602E-3</v>
      </c>
      <c r="V5837">
        <v>6.3593919981706298E-2</v>
      </c>
      <c r="W5837">
        <v>0.15972539936555599</v>
      </c>
      <c r="X5837">
        <v>0.205761978542783</v>
      </c>
      <c r="Y5837">
        <v>-7.8665136121113602E-3</v>
      </c>
    </row>
    <row r="5838" spans="1:25" x14ac:dyDescent="0.2">
      <c r="A5838" t="s">
        <v>7676</v>
      </c>
      <c r="B5838" t="s">
        <v>31</v>
      </c>
      <c r="C5838" t="s">
        <v>759</v>
      </c>
      <c r="D5838" t="s">
        <v>34</v>
      </c>
      <c r="E5838" t="s">
        <v>14</v>
      </c>
      <c r="F5838">
        <v>5</v>
      </c>
      <c r="G5838">
        <v>3927</v>
      </c>
      <c r="H5838">
        <v>5260</v>
      </c>
      <c r="I5838">
        <v>0.362048017039798</v>
      </c>
      <c r="J5838">
        <v>0.35813920807868799</v>
      </c>
      <c r="K5838">
        <v>-3.9088089611096196E-3</v>
      </c>
      <c r="L5838">
        <v>0.118245230186197</v>
      </c>
      <c r="M5838">
        <v>0.19060459469518401</v>
      </c>
      <c r="N5838">
        <v>-0.198422212617403</v>
      </c>
      <c r="O5838">
        <v>61.726970751047602</v>
      </c>
      <c r="P5838">
        <v>70.731255151025294</v>
      </c>
      <c r="Q5838" t="s">
        <v>16</v>
      </c>
      <c r="R5838">
        <v>-0.198422212617403</v>
      </c>
      <c r="S5838">
        <v>-0.15549919405981399</v>
      </c>
      <c r="T5838">
        <v>-6.5869309578676594E-2</v>
      </c>
      <c r="U5838">
        <v>-3.9088089611096196E-3</v>
      </c>
      <c r="V5838">
        <v>5.8051691656457398E-2</v>
      </c>
      <c r="W5838">
        <v>0.147681576137594</v>
      </c>
      <c r="X5838">
        <v>0.19060459469518401</v>
      </c>
      <c r="Y5838">
        <v>-1.09142167987673E-2</v>
      </c>
    </row>
    <row r="5839" spans="1:25" x14ac:dyDescent="0.2">
      <c r="A5839" t="s">
        <v>7677</v>
      </c>
      <c r="B5839" t="s">
        <v>31</v>
      </c>
      <c r="C5839" t="s">
        <v>759</v>
      </c>
      <c r="D5839" t="s">
        <v>34</v>
      </c>
      <c r="E5839" t="s">
        <v>14</v>
      </c>
      <c r="F5839">
        <v>6</v>
      </c>
      <c r="G5839">
        <v>3927</v>
      </c>
      <c r="H5839">
        <v>5260</v>
      </c>
      <c r="I5839">
        <v>0.37238522445766697</v>
      </c>
      <c r="J5839">
        <v>0.37782002284975502</v>
      </c>
      <c r="K5839">
        <v>5.4347983920882102E-3</v>
      </c>
      <c r="L5839">
        <v>0.125922521870759</v>
      </c>
      <c r="M5839">
        <v>0.21257734686948601</v>
      </c>
      <c r="N5839">
        <v>-0.20170775008531</v>
      </c>
      <c r="O5839">
        <v>61.2984972321904</v>
      </c>
      <c r="P5839">
        <v>70.731255151025294</v>
      </c>
      <c r="Q5839" t="s">
        <v>16</v>
      </c>
      <c r="R5839">
        <v>-0.20170775008531</v>
      </c>
      <c r="S5839">
        <v>-0.155997874646224</v>
      </c>
      <c r="T5839">
        <v>-6.0548603068189301E-2</v>
      </c>
      <c r="U5839">
        <v>5.4347983920882102E-3</v>
      </c>
      <c r="V5839">
        <v>7.1418199852365805E-2</v>
      </c>
      <c r="W5839">
        <v>0.16686747143040101</v>
      </c>
      <c r="X5839">
        <v>0.21257734686948601</v>
      </c>
      <c r="Y5839">
        <v>1.43846224747317E-2</v>
      </c>
    </row>
    <row r="5840" spans="1:25" x14ac:dyDescent="0.2">
      <c r="A5840" t="s">
        <v>7678</v>
      </c>
      <c r="B5840" t="s">
        <v>31</v>
      </c>
      <c r="C5840" t="s">
        <v>759</v>
      </c>
      <c r="D5840" t="s">
        <v>34</v>
      </c>
      <c r="E5840" t="s">
        <v>14</v>
      </c>
      <c r="F5840">
        <v>7</v>
      </c>
      <c r="G5840">
        <v>3927</v>
      </c>
      <c r="H5840">
        <v>5260</v>
      </c>
      <c r="I5840">
        <v>0.39842850693399401</v>
      </c>
      <c r="J5840">
        <v>0.41896783246157099</v>
      </c>
      <c r="K5840">
        <v>2.0539325527577298E-2</v>
      </c>
      <c r="L5840">
        <v>0.14572932423973001</v>
      </c>
      <c r="M5840">
        <v>0.26026406390193302</v>
      </c>
      <c r="N5840">
        <v>-0.219185412846778</v>
      </c>
      <c r="O5840">
        <v>61.2714420218554</v>
      </c>
      <c r="P5840">
        <v>70.731255151025294</v>
      </c>
      <c r="Q5840" t="s">
        <v>16</v>
      </c>
      <c r="R5840">
        <v>-0.219185412846778</v>
      </c>
      <c r="S5840">
        <v>-0.166285668147756</v>
      </c>
      <c r="T5840">
        <v>-5.5822840374041199E-2</v>
      </c>
      <c r="U5840">
        <v>2.0539325527577298E-2</v>
      </c>
      <c r="V5840">
        <v>9.6901491429195699E-2</v>
      </c>
      <c r="W5840">
        <v>0.20736431920291101</v>
      </c>
      <c r="X5840">
        <v>0.26026406390193302</v>
      </c>
      <c r="Y5840">
        <v>4.9023633644860197E-2</v>
      </c>
    </row>
    <row r="5841" spans="1:25" x14ac:dyDescent="0.2">
      <c r="A5841" t="s">
        <v>7679</v>
      </c>
      <c r="B5841" t="s">
        <v>31</v>
      </c>
      <c r="C5841" t="s">
        <v>759</v>
      </c>
      <c r="D5841" t="s">
        <v>34</v>
      </c>
      <c r="E5841" t="s">
        <v>14</v>
      </c>
      <c r="F5841">
        <v>8</v>
      </c>
      <c r="G5841">
        <v>3927</v>
      </c>
      <c r="H5841">
        <v>5260</v>
      </c>
      <c r="I5841">
        <v>0.43831419442965303</v>
      </c>
      <c r="J5841">
        <v>0.44783965268820702</v>
      </c>
      <c r="K5841">
        <v>9.5254582585544995E-3</v>
      </c>
      <c r="L5841">
        <v>0.15839107301838501</v>
      </c>
      <c r="M5841">
        <v>0.27007877337379699</v>
      </c>
      <c r="N5841">
        <v>-0.25102785685668799</v>
      </c>
      <c r="O5841">
        <v>63.884888288611599</v>
      </c>
      <c r="P5841">
        <v>70.731255151025294</v>
      </c>
      <c r="Q5841" t="s">
        <v>16</v>
      </c>
      <c r="R5841">
        <v>-0.25102785685668799</v>
      </c>
      <c r="S5841">
        <v>-0.193531897351015</v>
      </c>
      <c r="T5841">
        <v>-7.3471464003078996E-2</v>
      </c>
      <c r="U5841">
        <v>9.5254582585544995E-3</v>
      </c>
      <c r="V5841">
        <v>9.2522380520188005E-2</v>
      </c>
      <c r="W5841">
        <v>0.212582813868124</v>
      </c>
      <c r="X5841">
        <v>0.27007877337379699</v>
      </c>
      <c r="Y5841">
        <v>2.1269796458122599E-2</v>
      </c>
    </row>
    <row r="5842" spans="1:25" x14ac:dyDescent="0.2">
      <c r="A5842" t="s">
        <v>7680</v>
      </c>
      <c r="B5842" t="s">
        <v>31</v>
      </c>
      <c r="C5842" t="s">
        <v>759</v>
      </c>
      <c r="D5842" t="s">
        <v>34</v>
      </c>
      <c r="E5842" t="s">
        <v>14</v>
      </c>
      <c r="F5842">
        <v>9</v>
      </c>
      <c r="G5842">
        <v>3927</v>
      </c>
      <c r="H5842">
        <v>5260</v>
      </c>
      <c r="I5842">
        <v>0.46606510314171301</v>
      </c>
      <c r="J5842">
        <v>0.46249791582420702</v>
      </c>
      <c r="K5842">
        <v>-3.5671873175058301E-3</v>
      </c>
      <c r="L5842">
        <v>0.17760875384659</v>
      </c>
      <c r="M5842">
        <v>0.28859921276013401</v>
      </c>
      <c r="N5842">
        <v>-0.29573358739514599</v>
      </c>
      <c r="O5842">
        <v>69.166753142870405</v>
      </c>
      <c r="P5842">
        <v>70.731255151025294</v>
      </c>
      <c r="Q5842" t="s">
        <v>16</v>
      </c>
      <c r="R5842">
        <v>-0.29573358739514599</v>
      </c>
      <c r="S5842">
        <v>-0.231261609748834</v>
      </c>
      <c r="T5842">
        <v>-9.6634174333118897E-2</v>
      </c>
      <c r="U5842">
        <v>-3.5671873175058301E-3</v>
      </c>
      <c r="V5842">
        <v>8.9499799698107202E-2</v>
      </c>
      <c r="W5842">
        <v>0.22412723511382199</v>
      </c>
      <c r="X5842">
        <v>0.28859921276013401</v>
      </c>
      <c r="Y5842">
        <v>-7.7128721999726703E-3</v>
      </c>
    </row>
    <row r="5843" spans="1:25" x14ac:dyDescent="0.2">
      <c r="A5843" t="s">
        <v>7681</v>
      </c>
      <c r="B5843" t="s">
        <v>31</v>
      </c>
      <c r="C5843" t="s">
        <v>759</v>
      </c>
      <c r="D5843" t="s">
        <v>34</v>
      </c>
      <c r="E5843" t="s">
        <v>14</v>
      </c>
      <c r="F5843">
        <v>10</v>
      </c>
      <c r="G5843">
        <v>3927</v>
      </c>
      <c r="H5843">
        <v>5260</v>
      </c>
      <c r="I5843">
        <v>0.49503588544440102</v>
      </c>
      <c r="J5843">
        <v>0.48946416052682101</v>
      </c>
      <c r="K5843">
        <v>-5.57172491757962E-3</v>
      </c>
      <c r="L5843">
        <v>0.199962148656741</v>
      </c>
      <c r="M5843">
        <v>0.32336600962276002</v>
      </c>
      <c r="N5843">
        <v>-0.33450945945791899</v>
      </c>
      <c r="O5843">
        <v>73.683143985136496</v>
      </c>
      <c r="P5843">
        <v>70.731255151025294</v>
      </c>
      <c r="Q5843" t="s">
        <v>16</v>
      </c>
      <c r="R5843">
        <v>-0.33450945945791899</v>
      </c>
      <c r="S5843">
        <v>-0.26192319949552201</v>
      </c>
      <c r="T5843">
        <v>-0.11035189081371199</v>
      </c>
      <c r="U5843">
        <v>-5.57172491757962E-3</v>
      </c>
      <c r="V5843">
        <v>9.9208440978552803E-2</v>
      </c>
      <c r="W5843">
        <v>0.25077974966036298</v>
      </c>
      <c r="X5843">
        <v>0.32336600962276002</v>
      </c>
      <c r="Y5843">
        <v>-1.1383315402669399E-2</v>
      </c>
    </row>
    <row r="5844" spans="1:25" x14ac:dyDescent="0.2">
      <c r="A5844" t="s">
        <v>7682</v>
      </c>
      <c r="B5844" t="s">
        <v>31</v>
      </c>
      <c r="C5844" t="s">
        <v>759</v>
      </c>
      <c r="D5844" t="s">
        <v>34</v>
      </c>
      <c r="E5844" t="s">
        <v>14</v>
      </c>
      <c r="F5844">
        <v>11</v>
      </c>
      <c r="G5844">
        <v>3927</v>
      </c>
      <c r="H5844">
        <v>5260</v>
      </c>
      <c r="I5844">
        <v>0.52678657421341402</v>
      </c>
      <c r="J5844">
        <v>0.51559955432112803</v>
      </c>
      <c r="K5844">
        <v>-1.1187019892286199E-2</v>
      </c>
      <c r="L5844">
        <v>0.22822480511814799</v>
      </c>
      <c r="M5844">
        <v>0.36424278452706799</v>
      </c>
      <c r="N5844">
        <v>-0.38661682431164002</v>
      </c>
      <c r="O5844">
        <v>77.737088168221703</v>
      </c>
      <c r="P5844">
        <v>70.731255151025294</v>
      </c>
      <c r="Q5844" t="s">
        <v>16</v>
      </c>
      <c r="R5844">
        <v>-0.38661682431164002</v>
      </c>
      <c r="S5844">
        <v>-0.30377122005375201</v>
      </c>
      <c r="T5844">
        <v>-0.130776817774196</v>
      </c>
      <c r="U5844">
        <v>-1.1187019892286199E-2</v>
      </c>
      <c r="V5844">
        <v>0.108402777989624</v>
      </c>
      <c r="W5844">
        <v>0.28139718026917998</v>
      </c>
      <c r="X5844">
        <v>0.36424278452706799</v>
      </c>
      <c r="Y5844">
        <v>-2.16971093138662E-2</v>
      </c>
    </row>
    <row r="5845" spans="1:25" x14ac:dyDescent="0.2">
      <c r="A5845" t="s">
        <v>7683</v>
      </c>
      <c r="B5845" t="s">
        <v>31</v>
      </c>
      <c r="C5845" t="s">
        <v>759</v>
      </c>
      <c r="D5845" t="s">
        <v>34</v>
      </c>
      <c r="E5845" t="s">
        <v>14</v>
      </c>
      <c r="F5845">
        <v>12</v>
      </c>
      <c r="G5845">
        <v>3927</v>
      </c>
      <c r="H5845">
        <v>5260</v>
      </c>
      <c r="I5845">
        <v>0.57583653601277995</v>
      </c>
      <c r="J5845">
        <v>0.55825088383225796</v>
      </c>
      <c r="K5845">
        <v>-1.7585652180522299E-2</v>
      </c>
      <c r="L5845">
        <v>0.25477867111896302</v>
      </c>
      <c r="M5845">
        <v>0.40152526181017101</v>
      </c>
      <c r="N5845">
        <v>-0.43669656617121599</v>
      </c>
      <c r="O5845">
        <v>80.239691272891406</v>
      </c>
      <c r="P5845">
        <v>70.731255151025294</v>
      </c>
      <c r="Q5845" t="s">
        <v>16</v>
      </c>
      <c r="R5845">
        <v>-0.43669656617121599</v>
      </c>
      <c r="S5845">
        <v>-0.34421190855503198</v>
      </c>
      <c r="T5845">
        <v>-0.15108967584685901</v>
      </c>
      <c r="U5845">
        <v>-1.7585652180522299E-2</v>
      </c>
      <c r="V5845">
        <v>0.11591837148581401</v>
      </c>
      <c r="W5845">
        <v>0.30904060419398799</v>
      </c>
      <c r="X5845">
        <v>0.40152526181017101</v>
      </c>
      <c r="Y5845">
        <v>-3.1501342299363799E-2</v>
      </c>
    </row>
    <row r="5846" spans="1:25" x14ac:dyDescent="0.2">
      <c r="A5846" t="s">
        <v>7684</v>
      </c>
      <c r="B5846" t="s">
        <v>31</v>
      </c>
      <c r="C5846" t="s">
        <v>759</v>
      </c>
      <c r="D5846" t="s">
        <v>34</v>
      </c>
      <c r="E5846" t="s">
        <v>14</v>
      </c>
      <c r="F5846">
        <v>13</v>
      </c>
      <c r="G5846">
        <v>3927</v>
      </c>
      <c r="H5846">
        <v>5260</v>
      </c>
      <c r="I5846">
        <v>0.63684538003843205</v>
      </c>
      <c r="J5846">
        <v>0.60602010593616495</v>
      </c>
      <c r="K5846">
        <v>-3.0825274102267E-2</v>
      </c>
      <c r="L5846">
        <v>0.27442278825591399</v>
      </c>
      <c r="M5846">
        <v>0.420600212578712</v>
      </c>
      <c r="N5846">
        <v>-0.48225076078324602</v>
      </c>
      <c r="O5846">
        <v>81.298147126849301</v>
      </c>
      <c r="P5846">
        <v>70.731255151025294</v>
      </c>
      <c r="Q5846" t="s">
        <v>16</v>
      </c>
      <c r="R5846">
        <v>-0.48225076078324602</v>
      </c>
      <c r="S5846">
        <v>-0.38263528864634899</v>
      </c>
      <c r="T5846">
        <v>-0.174622815148366</v>
      </c>
      <c r="U5846">
        <v>-3.0825274102267E-2</v>
      </c>
      <c r="V5846">
        <v>0.112972266943832</v>
      </c>
      <c r="W5846">
        <v>0.32098474044181502</v>
      </c>
      <c r="X5846">
        <v>0.420600212578712</v>
      </c>
      <c r="Y5846">
        <v>-5.0865101339581498E-2</v>
      </c>
    </row>
    <row r="5847" spans="1:25" x14ac:dyDescent="0.2">
      <c r="A5847" t="s">
        <v>7685</v>
      </c>
      <c r="B5847" t="s">
        <v>31</v>
      </c>
      <c r="C5847" t="s">
        <v>759</v>
      </c>
      <c r="D5847" t="s">
        <v>34</v>
      </c>
      <c r="E5847" t="s">
        <v>14</v>
      </c>
      <c r="F5847">
        <v>14</v>
      </c>
      <c r="G5847">
        <v>3927</v>
      </c>
      <c r="H5847">
        <v>5260</v>
      </c>
      <c r="I5847">
        <v>0.689105757877434</v>
      </c>
      <c r="J5847">
        <v>0.65318315371064695</v>
      </c>
      <c r="K5847">
        <v>-3.5922604166786699E-2</v>
      </c>
      <c r="L5847">
        <v>0.29166250021712098</v>
      </c>
      <c r="M5847">
        <v>0.44386220869037701</v>
      </c>
      <c r="N5847">
        <v>-0.51570741702394995</v>
      </c>
      <c r="O5847">
        <v>81.471627325029502</v>
      </c>
      <c r="P5847">
        <v>70.731255151025294</v>
      </c>
      <c r="Q5847" t="s">
        <v>16</v>
      </c>
      <c r="R5847">
        <v>-0.51570741702394995</v>
      </c>
      <c r="S5847">
        <v>-0.40983392944513602</v>
      </c>
      <c r="T5847">
        <v>-0.18875375428055799</v>
      </c>
      <c r="U5847">
        <v>-3.5922604166786699E-2</v>
      </c>
      <c r="V5847">
        <v>0.11690854594698501</v>
      </c>
      <c r="W5847">
        <v>0.33798872111156197</v>
      </c>
      <c r="X5847">
        <v>0.44386220869037701</v>
      </c>
      <c r="Y5847">
        <v>-5.4996219609638103E-2</v>
      </c>
    </row>
    <row r="5848" spans="1:25" x14ac:dyDescent="0.2">
      <c r="A5848" t="s">
        <v>7686</v>
      </c>
      <c r="B5848" t="s">
        <v>31</v>
      </c>
      <c r="C5848" t="s">
        <v>759</v>
      </c>
      <c r="D5848" t="s">
        <v>34</v>
      </c>
      <c r="E5848" t="s">
        <v>14</v>
      </c>
      <c r="F5848">
        <v>15</v>
      </c>
      <c r="G5848">
        <v>3927</v>
      </c>
      <c r="H5848">
        <v>5260</v>
      </c>
      <c r="I5848">
        <v>0.73196171833398904</v>
      </c>
      <c r="J5848">
        <v>0.69042376856231502</v>
      </c>
      <c r="K5848">
        <v>-4.1537949771674E-2</v>
      </c>
      <c r="L5848">
        <v>0.30441395717542602</v>
      </c>
      <c r="M5848">
        <v>0.459223009781902</v>
      </c>
      <c r="N5848">
        <v>-0.54229890932525004</v>
      </c>
      <c r="O5848">
        <v>80.849282522631</v>
      </c>
      <c r="P5848">
        <v>70.731255151025294</v>
      </c>
      <c r="Q5848" t="s">
        <v>16</v>
      </c>
      <c r="R5848">
        <v>-0.54229890932525004</v>
      </c>
      <c r="S5848">
        <v>-0.43179664287057001</v>
      </c>
      <c r="T5848">
        <v>-0.201050863331597</v>
      </c>
      <c r="U5848">
        <v>-4.1537949771674E-2</v>
      </c>
      <c r="V5848">
        <v>0.117974963788249</v>
      </c>
      <c r="W5848">
        <v>0.34872074332722203</v>
      </c>
      <c r="X5848">
        <v>0.459223009781902</v>
      </c>
      <c r="Y5848">
        <v>-6.0162977671190901E-2</v>
      </c>
    </row>
    <row r="5849" spans="1:25" x14ac:dyDescent="0.2">
      <c r="A5849" t="s">
        <v>7687</v>
      </c>
      <c r="B5849" t="s">
        <v>31</v>
      </c>
      <c r="C5849" t="s">
        <v>759</v>
      </c>
      <c r="D5849" t="s">
        <v>34</v>
      </c>
      <c r="E5849" t="s">
        <v>14</v>
      </c>
      <c r="F5849">
        <v>16</v>
      </c>
      <c r="G5849">
        <v>3927</v>
      </c>
      <c r="H5849">
        <v>5260</v>
      </c>
      <c r="I5849">
        <v>0.76402588382376802</v>
      </c>
      <c r="J5849">
        <v>0.72754240647769997</v>
      </c>
      <c r="K5849">
        <v>-3.6483477346068001E-2</v>
      </c>
      <c r="L5849">
        <v>0.315444867316304</v>
      </c>
      <c r="M5849">
        <v>0.48242332938925198</v>
      </c>
      <c r="N5849">
        <v>-0.55539028408138802</v>
      </c>
      <c r="O5849">
        <v>79.640253785335602</v>
      </c>
      <c r="P5849">
        <v>70.731255151025294</v>
      </c>
      <c r="Q5849" t="s">
        <v>16</v>
      </c>
      <c r="R5849">
        <v>-0.55539028408138802</v>
      </c>
      <c r="S5849">
        <v>-0.44088379724556997</v>
      </c>
      <c r="T5849">
        <v>-0.201776587819811</v>
      </c>
      <c r="U5849">
        <v>-3.6483477346068001E-2</v>
      </c>
      <c r="V5849">
        <v>0.12880963312767499</v>
      </c>
      <c r="W5849">
        <v>0.36791684255343399</v>
      </c>
      <c r="X5849">
        <v>0.48242332938925198</v>
      </c>
      <c r="Y5849">
        <v>-5.0146186698172002E-2</v>
      </c>
    </row>
    <row r="5850" spans="1:25" x14ac:dyDescent="0.2">
      <c r="A5850" t="s">
        <v>7688</v>
      </c>
      <c r="B5850" t="s">
        <v>31</v>
      </c>
      <c r="C5850" t="s">
        <v>759</v>
      </c>
      <c r="D5850" t="s">
        <v>34</v>
      </c>
      <c r="E5850" t="s">
        <v>14</v>
      </c>
      <c r="F5850">
        <v>17</v>
      </c>
      <c r="G5850">
        <v>3927</v>
      </c>
      <c r="H5850">
        <v>5260</v>
      </c>
      <c r="I5850">
        <v>0.77243187553538795</v>
      </c>
      <c r="J5850">
        <v>0.75574698601051804</v>
      </c>
      <c r="K5850">
        <v>-1.6684889524869601E-2</v>
      </c>
      <c r="L5850">
        <v>0.32153154151624502</v>
      </c>
      <c r="M5850">
        <v>0.51223449626935402</v>
      </c>
      <c r="N5850">
        <v>-0.54560427531909295</v>
      </c>
      <c r="O5850">
        <v>77.8346125066562</v>
      </c>
      <c r="P5850">
        <v>70.731255151025294</v>
      </c>
      <c r="Q5850" t="s">
        <v>17</v>
      </c>
      <c r="R5850">
        <v>-0.54560427531909295</v>
      </c>
      <c r="S5850">
        <v>-0.42888832574869601</v>
      </c>
      <c r="T5850">
        <v>-0.18516741727938199</v>
      </c>
      <c r="U5850">
        <v>-1.6684889524869601E-2</v>
      </c>
      <c r="V5850">
        <v>0.15179763822964301</v>
      </c>
      <c r="W5850">
        <v>0.39551854669895697</v>
      </c>
      <c r="X5850">
        <v>0.51223449626935402</v>
      </c>
      <c r="Y5850">
        <v>-2.20773484164942E-2</v>
      </c>
    </row>
    <row r="5851" spans="1:25" x14ac:dyDescent="0.2">
      <c r="A5851" t="s">
        <v>7689</v>
      </c>
      <c r="B5851" t="s">
        <v>31</v>
      </c>
      <c r="C5851" t="s">
        <v>759</v>
      </c>
      <c r="D5851" t="s">
        <v>34</v>
      </c>
      <c r="E5851" t="s">
        <v>14</v>
      </c>
      <c r="F5851">
        <v>18</v>
      </c>
      <c r="G5851">
        <v>3927</v>
      </c>
      <c r="H5851">
        <v>5260</v>
      </c>
      <c r="I5851">
        <v>0.77295574514388898</v>
      </c>
      <c r="J5851">
        <v>0.77419661966133202</v>
      </c>
      <c r="K5851">
        <v>1.2408745174430399E-3</v>
      </c>
      <c r="L5851">
        <v>0.31518303985691898</v>
      </c>
      <c r="M5851">
        <v>0.51971697508207504</v>
      </c>
      <c r="N5851">
        <v>-0.51723522604718897</v>
      </c>
      <c r="O5851">
        <v>74.582490523927504</v>
      </c>
      <c r="P5851">
        <v>70.731255151025294</v>
      </c>
      <c r="Q5851" t="s">
        <v>17</v>
      </c>
      <c r="R5851">
        <v>-0.51723522604718897</v>
      </c>
      <c r="S5851">
        <v>-0.40282378257912699</v>
      </c>
      <c r="T5851">
        <v>-0.16391503836758201</v>
      </c>
      <c r="U5851">
        <v>1.2408745174430399E-3</v>
      </c>
      <c r="V5851">
        <v>0.16639678740246899</v>
      </c>
      <c r="W5851">
        <v>0.405305531614013</v>
      </c>
      <c r="X5851">
        <v>0.51971697508207504</v>
      </c>
      <c r="Y5851">
        <v>1.6027898933294901E-3</v>
      </c>
    </row>
    <row r="5852" spans="1:25" x14ac:dyDescent="0.2">
      <c r="A5852" t="s">
        <v>7690</v>
      </c>
      <c r="B5852" t="s">
        <v>31</v>
      </c>
      <c r="C5852" t="s">
        <v>759</v>
      </c>
      <c r="D5852" t="s">
        <v>34</v>
      </c>
      <c r="E5852" t="s">
        <v>14</v>
      </c>
      <c r="F5852">
        <v>19</v>
      </c>
      <c r="G5852">
        <v>3927</v>
      </c>
      <c r="H5852">
        <v>5260</v>
      </c>
      <c r="I5852">
        <v>0.778195598823884</v>
      </c>
      <c r="J5852">
        <v>0.79954217393401505</v>
      </c>
      <c r="K5852">
        <v>2.1346575110131501E-2</v>
      </c>
      <c r="L5852">
        <v>0.30085309632399299</v>
      </c>
      <c r="M5852">
        <v>0.51624991856309999</v>
      </c>
      <c r="N5852">
        <v>-0.473556768342837</v>
      </c>
      <c r="O5852">
        <v>71.014771020767299</v>
      </c>
      <c r="P5852">
        <v>70.731255151025294</v>
      </c>
      <c r="Q5852" t="s">
        <v>17</v>
      </c>
      <c r="R5852">
        <v>-0.473556768342837</v>
      </c>
      <c r="S5852">
        <v>-0.36434709437722701</v>
      </c>
      <c r="T5852">
        <v>-0.136300447363641</v>
      </c>
      <c r="U5852">
        <v>2.1346575110131501E-2</v>
      </c>
      <c r="V5852">
        <v>0.17899359758390401</v>
      </c>
      <c r="W5852">
        <v>0.40704024459749</v>
      </c>
      <c r="X5852">
        <v>0.51624991856309999</v>
      </c>
      <c r="Y5852">
        <v>2.6698497973032701E-2</v>
      </c>
    </row>
    <row r="5853" spans="1:25" x14ac:dyDescent="0.2">
      <c r="A5853" t="s">
        <v>7691</v>
      </c>
      <c r="B5853" t="s">
        <v>31</v>
      </c>
      <c r="C5853" t="s">
        <v>759</v>
      </c>
      <c r="D5853" t="s">
        <v>34</v>
      </c>
      <c r="E5853" t="s">
        <v>14</v>
      </c>
      <c r="F5853">
        <v>20</v>
      </c>
      <c r="G5853">
        <v>3927</v>
      </c>
      <c r="H5853">
        <v>5260</v>
      </c>
      <c r="I5853">
        <v>0.770818593290579</v>
      </c>
      <c r="J5853">
        <v>0.80295411594740096</v>
      </c>
      <c r="K5853">
        <v>3.2135522656821097E-2</v>
      </c>
      <c r="L5853">
        <v>0.282972754630889</v>
      </c>
      <c r="M5853">
        <v>0.49762570402463302</v>
      </c>
      <c r="N5853">
        <v>-0.43335465871099099</v>
      </c>
      <c r="O5853">
        <v>68.825344256013693</v>
      </c>
      <c r="P5853">
        <v>70.731255151025294</v>
      </c>
      <c r="Q5853" t="s">
        <v>17</v>
      </c>
      <c r="R5853">
        <v>-0.43335465871099099</v>
      </c>
      <c r="S5853">
        <v>-0.33063554877997903</v>
      </c>
      <c r="T5853">
        <v>-0.116142200769765</v>
      </c>
      <c r="U5853">
        <v>3.2135522656821097E-2</v>
      </c>
      <c r="V5853">
        <v>0.180413246083407</v>
      </c>
      <c r="W5853">
        <v>0.394906594093621</v>
      </c>
      <c r="X5853">
        <v>0.49762570402463302</v>
      </c>
      <c r="Y5853">
        <v>4.0021617697176298E-2</v>
      </c>
    </row>
    <row r="5854" spans="1:25" x14ac:dyDescent="0.2">
      <c r="A5854" t="s">
        <v>7692</v>
      </c>
      <c r="B5854" t="s">
        <v>31</v>
      </c>
      <c r="C5854" t="s">
        <v>759</v>
      </c>
      <c r="D5854" t="s">
        <v>34</v>
      </c>
      <c r="E5854" t="s">
        <v>14</v>
      </c>
      <c r="F5854">
        <v>21</v>
      </c>
      <c r="G5854">
        <v>3927</v>
      </c>
      <c r="H5854">
        <v>5260</v>
      </c>
      <c r="I5854">
        <v>0.73132648808834799</v>
      </c>
      <c r="J5854">
        <v>0.76760310418090005</v>
      </c>
      <c r="K5854">
        <v>3.62766160925522E-2</v>
      </c>
      <c r="L5854">
        <v>0.27291003873118203</v>
      </c>
      <c r="M5854">
        <v>0.48521362980534599</v>
      </c>
      <c r="N5854">
        <v>-0.41266039762024198</v>
      </c>
      <c r="O5854">
        <v>67.407822508276794</v>
      </c>
      <c r="P5854">
        <v>70.731255151025294</v>
      </c>
      <c r="Q5854" t="s">
        <v>17</v>
      </c>
      <c r="R5854">
        <v>-0.41266039762024198</v>
      </c>
      <c r="S5854">
        <v>-0.31359405356082298</v>
      </c>
      <c r="T5854">
        <v>-0.106728244202587</v>
      </c>
      <c r="U5854">
        <v>3.62766160925522E-2</v>
      </c>
      <c r="V5854">
        <v>0.17928147638769101</v>
      </c>
      <c r="W5854">
        <v>0.38614728574592699</v>
      </c>
      <c r="X5854">
        <v>0.48521362980534599</v>
      </c>
      <c r="Y5854">
        <v>4.7259600560451802E-2</v>
      </c>
    </row>
    <row r="5855" spans="1:25" x14ac:dyDescent="0.2">
      <c r="A5855" t="s">
        <v>7693</v>
      </c>
      <c r="B5855" t="s">
        <v>31</v>
      </c>
      <c r="C5855" t="s">
        <v>759</v>
      </c>
      <c r="D5855" t="s">
        <v>34</v>
      </c>
      <c r="E5855" t="s">
        <v>14</v>
      </c>
      <c r="F5855">
        <v>22</v>
      </c>
      <c r="G5855">
        <v>3927</v>
      </c>
      <c r="H5855">
        <v>5260</v>
      </c>
      <c r="I5855">
        <v>0.68776479985182803</v>
      </c>
      <c r="J5855">
        <v>0.70252233686464605</v>
      </c>
      <c r="K5855">
        <v>1.47575370128183E-2</v>
      </c>
      <c r="L5855">
        <v>0.25754136711722903</v>
      </c>
      <c r="M5855">
        <v>0.43841308592065997</v>
      </c>
      <c r="N5855">
        <v>-0.40889801189502401</v>
      </c>
      <c r="O5855">
        <v>66.156832792350599</v>
      </c>
      <c r="P5855">
        <v>70.731255151025294</v>
      </c>
      <c r="Q5855" t="s">
        <v>16</v>
      </c>
      <c r="R5855">
        <v>-0.40889801189502401</v>
      </c>
      <c r="S5855">
        <v>-0.31541049563147</v>
      </c>
      <c r="T5855">
        <v>-0.12019413935661</v>
      </c>
      <c r="U5855">
        <v>1.47575370128183E-2</v>
      </c>
      <c r="V5855">
        <v>0.14970921338224599</v>
      </c>
      <c r="W5855">
        <v>0.34492556965710602</v>
      </c>
      <c r="X5855">
        <v>0.43841308592065997</v>
      </c>
      <c r="Y5855">
        <v>2.1006502197042101E-2</v>
      </c>
    </row>
    <row r="5856" spans="1:25" x14ac:dyDescent="0.2">
      <c r="A5856" t="s">
        <v>7694</v>
      </c>
      <c r="B5856" t="s">
        <v>31</v>
      </c>
      <c r="C5856" t="s">
        <v>759</v>
      </c>
      <c r="D5856" t="s">
        <v>34</v>
      </c>
      <c r="E5856" t="s">
        <v>14</v>
      </c>
      <c r="F5856">
        <v>23</v>
      </c>
      <c r="G5856">
        <v>3927</v>
      </c>
      <c r="H5856">
        <v>5260</v>
      </c>
      <c r="I5856">
        <v>0.61276937235200102</v>
      </c>
      <c r="J5856">
        <v>0.61252832033090099</v>
      </c>
      <c r="K5856">
        <v>-2.41052021100363E-4</v>
      </c>
      <c r="L5856">
        <v>0.23517189350248799</v>
      </c>
      <c r="M5856">
        <v>0.38661671279049198</v>
      </c>
      <c r="N5856">
        <v>-0.38709881683269298</v>
      </c>
      <c r="O5856">
        <v>65.115643298682699</v>
      </c>
      <c r="P5856">
        <v>70.731255151025294</v>
      </c>
      <c r="Q5856" t="s">
        <v>16</v>
      </c>
      <c r="R5856">
        <v>-0.38709881683269298</v>
      </c>
      <c r="S5856">
        <v>-0.30173141949129001</v>
      </c>
      <c r="T5856">
        <v>-0.12347112421640399</v>
      </c>
      <c r="U5856">
        <v>-2.41052021100363E-4</v>
      </c>
      <c r="V5856">
        <v>0.122989020174203</v>
      </c>
      <c r="W5856">
        <v>0.30124931544908901</v>
      </c>
      <c r="X5856">
        <v>0.38661671279049198</v>
      </c>
      <c r="Y5856">
        <v>-3.93536124125888E-4</v>
      </c>
    </row>
    <row r="5857" spans="1:25" x14ac:dyDescent="0.2">
      <c r="A5857" t="s">
        <v>7695</v>
      </c>
      <c r="B5857" t="s">
        <v>31</v>
      </c>
      <c r="C5857" t="s">
        <v>759</v>
      </c>
      <c r="D5857" t="s">
        <v>34</v>
      </c>
      <c r="E5857" t="s">
        <v>14</v>
      </c>
      <c r="F5857">
        <v>24</v>
      </c>
      <c r="G5857">
        <v>3927</v>
      </c>
      <c r="H5857">
        <v>5260</v>
      </c>
      <c r="I5857">
        <v>0.52852777070358603</v>
      </c>
      <c r="J5857">
        <v>0.52230713550237895</v>
      </c>
      <c r="K5857">
        <v>-6.2206352012075302E-3</v>
      </c>
      <c r="L5857">
        <v>0.203244186032221</v>
      </c>
      <c r="M5857">
        <v>0.32811605082179601</v>
      </c>
      <c r="N5857">
        <v>-0.34055732122421101</v>
      </c>
      <c r="O5857">
        <v>64.241903882573595</v>
      </c>
      <c r="P5857">
        <v>70.731255151025294</v>
      </c>
      <c r="Q5857" t="s">
        <v>16</v>
      </c>
      <c r="R5857">
        <v>-0.34055732122421101</v>
      </c>
      <c r="S5857">
        <v>-0.26677968169451499</v>
      </c>
      <c r="T5857">
        <v>-0.11272058868209101</v>
      </c>
      <c r="U5857">
        <v>-6.2206352012075302E-3</v>
      </c>
      <c r="V5857">
        <v>0.100279318279676</v>
      </c>
      <c r="W5857">
        <v>0.254338411292099</v>
      </c>
      <c r="X5857">
        <v>0.32811605082179601</v>
      </c>
      <c r="Y5857">
        <v>-1.1909918089141601E-2</v>
      </c>
    </row>
    <row r="5858" spans="1:25" x14ac:dyDescent="0.2">
      <c r="A5858" t="s">
        <v>8952</v>
      </c>
      <c r="B5858" t="s">
        <v>31</v>
      </c>
      <c r="C5858" t="s">
        <v>759</v>
      </c>
      <c r="D5858" t="s">
        <v>34</v>
      </c>
      <c r="E5858" t="s">
        <v>18</v>
      </c>
      <c r="F5858">
        <v>1</v>
      </c>
      <c r="G5858">
        <v>3927</v>
      </c>
      <c r="H5858">
        <v>5260</v>
      </c>
      <c r="I5858">
        <v>0.476134517981947</v>
      </c>
      <c r="J5858">
        <v>0.47629709371291401</v>
      </c>
      <c r="K5858">
        <v>1.6257573096634101E-4</v>
      </c>
      <c r="L5858">
        <v>0.23161193469505101</v>
      </c>
      <c r="M5858">
        <v>0.38116420830432501</v>
      </c>
      <c r="N5858">
        <v>-0.380839056842392</v>
      </c>
      <c r="O5858">
        <v>65.0670326249965</v>
      </c>
      <c r="P5858">
        <v>70.158379619072704</v>
      </c>
      <c r="Q5858" t="s">
        <v>16</v>
      </c>
      <c r="R5858">
        <v>-0.380839056842392</v>
      </c>
      <c r="S5858">
        <v>-0.29676392454808898</v>
      </c>
      <c r="T5858">
        <v>-0.12120207804924001</v>
      </c>
      <c r="U5858">
        <v>1.6257573096634101E-4</v>
      </c>
      <c r="V5858">
        <v>0.12152722951117299</v>
      </c>
      <c r="W5858">
        <v>0.29708907601002099</v>
      </c>
      <c r="X5858">
        <v>0.38116420830432501</v>
      </c>
      <c r="Y5858">
        <v>3.41332611750793E-4</v>
      </c>
    </row>
    <row r="5859" spans="1:25" x14ac:dyDescent="0.2">
      <c r="A5859" t="s">
        <v>8953</v>
      </c>
      <c r="B5859" t="s">
        <v>31</v>
      </c>
      <c r="C5859" t="s">
        <v>759</v>
      </c>
      <c r="D5859" t="s">
        <v>34</v>
      </c>
      <c r="E5859" t="s">
        <v>18</v>
      </c>
      <c r="F5859">
        <v>2</v>
      </c>
      <c r="G5859">
        <v>3927</v>
      </c>
      <c r="H5859">
        <v>5260</v>
      </c>
      <c r="I5859">
        <v>0.423617611273026</v>
      </c>
      <c r="J5859">
        <v>0.427683782810309</v>
      </c>
      <c r="K5859">
        <v>4.0661715372832799E-3</v>
      </c>
      <c r="L5859">
        <v>0.20384186836566301</v>
      </c>
      <c r="M5859">
        <v>0.33938604499879998</v>
      </c>
      <c r="N5859">
        <v>-0.33125370192423298</v>
      </c>
      <c r="O5859">
        <v>64.419597634475494</v>
      </c>
      <c r="P5859">
        <v>70.158379619072704</v>
      </c>
      <c r="Q5859" t="s">
        <v>16</v>
      </c>
      <c r="R5859">
        <v>-0.33125370192423298</v>
      </c>
      <c r="S5859">
        <v>-0.25725910370749699</v>
      </c>
      <c r="T5859">
        <v>-0.102746967486324</v>
      </c>
      <c r="U5859">
        <v>4.0661715372832799E-3</v>
      </c>
      <c r="V5859">
        <v>0.110879310560891</v>
      </c>
      <c r="W5859">
        <v>0.265391446782064</v>
      </c>
      <c r="X5859">
        <v>0.33938604499879998</v>
      </c>
      <c r="Y5859">
        <v>9.5074251133968196E-3</v>
      </c>
    </row>
    <row r="5860" spans="1:25" x14ac:dyDescent="0.2">
      <c r="A5860" t="s">
        <v>8954</v>
      </c>
      <c r="B5860" t="s">
        <v>31</v>
      </c>
      <c r="C5860" t="s">
        <v>759</v>
      </c>
      <c r="D5860" t="s">
        <v>34</v>
      </c>
      <c r="E5860" t="s">
        <v>18</v>
      </c>
      <c r="F5860">
        <v>3</v>
      </c>
      <c r="G5860">
        <v>3927</v>
      </c>
      <c r="H5860">
        <v>5260</v>
      </c>
      <c r="I5860">
        <v>0.39015817322656399</v>
      </c>
      <c r="J5860">
        <v>0.39555933158437401</v>
      </c>
      <c r="K5860">
        <v>5.40115835781002E-3</v>
      </c>
      <c r="L5860">
        <v>0.181879949635008</v>
      </c>
      <c r="M5860">
        <v>0.30459367550739802</v>
      </c>
      <c r="N5860">
        <v>-0.29379135879177798</v>
      </c>
      <c r="O5860">
        <v>63.869103873687799</v>
      </c>
      <c r="P5860">
        <v>70.158379619072704</v>
      </c>
      <c r="Q5860" t="s">
        <v>16</v>
      </c>
      <c r="R5860">
        <v>-0.29379135879177798</v>
      </c>
      <c r="S5860">
        <v>-0.22776893707427001</v>
      </c>
      <c r="T5860">
        <v>-8.9903935250934194E-2</v>
      </c>
      <c r="U5860">
        <v>5.40115835781002E-3</v>
      </c>
      <c r="V5860">
        <v>0.100706251966554</v>
      </c>
      <c r="W5860">
        <v>0.23857125378989</v>
      </c>
      <c r="X5860">
        <v>0.30459367550739802</v>
      </c>
      <c r="Y5860">
        <v>1.3654483478309601E-2</v>
      </c>
    </row>
    <row r="5861" spans="1:25" x14ac:dyDescent="0.2">
      <c r="A5861" t="s">
        <v>8955</v>
      </c>
      <c r="B5861" t="s">
        <v>31</v>
      </c>
      <c r="C5861" t="s">
        <v>759</v>
      </c>
      <c r="D5861" t="s">
        <v>34</v>
      </c>
      <c r="E5861" t="s">
        <v>18</v>
      </c>
      <c r="F5861">
        <v>4</v>
      </c>
      <c r="G5861">
        <v>3927</v>
      </c>
      <c r="H5861">
        <v>5260</v>
      </c>
      <c r="I5861">
        <v>0.36711609745055301</v>
      </c>
      <c r="J5861">
        <v>0.37440641652878898</v>
      </c>
      <c r="K5861">
        <v>7.2903190782356297E-3</v>
      </c>
      <c r="L5861">
        <v>0.166555864607108</v>
      </c>
      <c r="M5861">
        <v>0.28127471635692802</v>
      </c>
      <c r="N5861">
        <v>-0.26669407820045599</v>
      </c>
      <c r="O5861">
        <v>63.366260151099297</v>
      </c>
      <c r="P5861">
        <v>70.158379619072704</v>
      </c>
      <c r="Q5861" t="s">
        <v>16</v>
      </c>
      <c r="R5861">
        <v>-0.26669407820045599</v>
      </c>
      <c r="S5861">
        <v>-0.20623429934807599</v>
      </c>
      <c r="T5861">
        <v>-7.9984953975888798E-2</v>
      </c>
      <c r="U5861">
        <v>7.2903190782356297E-3</v>
      </c>
      <c r="V5861">
        <v>9.4565592132360099E-2</v>
      </c>
      <c r="W5861">
        <v>0.220814937504548</v>
      </c>
      <c r="X5861">
        <v>0.28127471635692802</v>
      </c>
      <c r="Y5861">
        <v>1.9471672376306801E-2</v>
      </c>
    </row>
    <row r="5862" spans="1:25" x14ac:dyDescent="0.2">
      <c r="A5862" t="s">
        <v>8956</v>
      </c>
      <c r="B5862" t="s">
        <v>31</v>
      </c>
      <c r="C5862" t="s">
        <v>759</v>
      </c>
      <c r="D5862" t="s">
        <v>34</v>
      </c>
      <c r="E5862" t="s">
        <v>18</v>
      </c>
      <c r="F5862">
        <v>5</v>
      </c>
      <c r="G5862">
        <v>3927</v>
      </c>
      <c r="H5862">
        <v>5260</v>
      </c>
      <c r="I5862">
        <v>0.35666265810248698</v>
      </c>
      <c r="J5862">
        <v>0.36235824819530199</v>
      </c>
      <c r="K5862">
        <v>5.6955900928150598E-3</v>
      </c>
      <c r="L5862">
        <v>0.155272242504644</v>
      </c>
      <c r="M5862">
        <v>0.26111842901295501</v>
      </c>
      <c r="N5862">
        <v>-0.249727248827325</v>
      </c>
      <c r="O5862">
        <v>62.979570470558301</v>
      </c>
      <c r="P5862">
        <v>70.158379619072704</v>
      </c>
      <c r="Q5862" t="s">
        <v>16</v>
      </c>
      <c r="R5862">
        <v>-0.249727248827325</v>
      </c>
      <c r="S5862">
        <v>-0.19336342479813901</v>
      </c>
      <c r="T5862">
        <v>-7.5667064979618601E-2</v>
      </c>
      <c r="U5862">
        <v>5.6955900928150598E-3</v>
      </c>
      <c r="V5862">
        <v>8.7058245165248793E-2</v>
      </c>
      <c r="W5862">
        <v>0.20475460498376899</v>
      </c>
      <c r="X5862">
        <v>0.26111842901295501</v>
      </c>
      <c r="Y5862">
        <v>1.5718119074649199E-2</v>
      </c>
    </row>
    <row r="5863" spans="1:25" x14ac:dyDescent="0.2">
      <c r="A5863" t="s">
        <v>8957</v>
      </c>
      <c r="B5863" t="s">
        <v>31</v>
      </c>
      <c r="C5863" t="s">
        <v>759</v>
      </c>
      <c r="D5863" t="s">
        <v>34</v>
      </c>
      <c r="E5863" t="s">
        <v>18</v>
      </c>
      <c r="F5863">
        <v>6</v>
      </c>
      <c r="G5863">
        <v>3927</v>
      </c>
      <c r="H5863">
        <v>5260</v>
      </c>
      <c r="I5863">
        <v>0.35441300472539</v>
      </c>
      <c r="J5863">
        <v>0.36270047597687</v>
      </c>
      <c r="K5863">
        <v>8.2874712514804903E-3</v>
      </c>
      <c r="L5863">
        <v>0.15474479583950601</v>
      </c>
      <c r="M5863">
        <v>0.26284266040746701</v>
      </c>
      <c r="N5863">
        <v>-0.24626771790450599</v>
      </c>
      <c r="O5863">
        <v>62.544862907105099</v>
      </c>
      <c r="P5863">
        <v>70.158379619072704</v>
      </c>
      <c r="Q5863" t="s">
        <v>16</v>
      </c>
      <c r="R5863">
        <v>-0.24626771790450599</v>
      </c>
      <c r="S5863">
        <v>-0.19009535701476599</v>
      </c>
      <c r="T5863">
        <v>-7.2798801768420504E-2</v>
      </c>
      <c r="U5863">
        <v>8.2874712514804903E-3</v>
      </c>
      <c r="V5863">
        <v>8.9373744271381506E-2</v>
      </c>
      <c r="W5863">
        <v>0.206670299517727</v>
      </c>
      <c r="X5863">
        <v>0.26284266040746701</v>
      </c>
      <c r="Y5863">
        <v>2.28493531174991E-2</v>
      </c>
    </row>
    <row r="5864" spans="1:25" x14ac:dyDescent="0.2">
      <c r="A5864" t="s">
        <v>8958</v>
      </c>
      <c r="B5864" t="s">
        <v>31</v>
      </c>
      <c r="C5864" t="s">
        <v>759</v>
      </c>
      <c r="D5864" t="s">
        <v>34</v>
      </c>
      <c r="E5864" t="s">
        <v>18</v>
      </c>
      <c r="F5864">
        <v>7</v>
      </c>
      <c r="G5864">
        <v>3927</v>
      </c>
      <c r="H5864">
        <v>5260</v>
      </c>
      <c r="I5864">
        <v>0.36802382501910003</v>
      </c>
      <c r="J5864">
        <v>0.37832712175607203</v>
      </c>
      <c r="K5864">
        <v>1.0303296736972299E-2</v>
      </c>
      <c r="L5864">
        <v>0.168269566275417</v>
      </c>
      <c r="M5864">
        <v>0.287106733260033</v>
      </c>
      <c r="N5864">
        <v>-0.266500139786088</v>
      </c>
      <c r="O5864">
        <v>62.134489686200197</v>
      </c>
      <c r="P5864">
        <v>70.158379619072704</v>
      </c>
      <c r="Q5864" t="s">
        <v>16</v>
      </c>
      <c r="R5864">
        <v>-0.266500139786088</v>
      </c>
      <c r="S5864">
        <v>-0.20541828722811201</v>
      </c>
      <c r="T5864">
        <v>-7.7869955991346093E-2</v>
      </c>
      <c r="U5864">
        <v>1.0303296736972299E-2</v>
      </c>
      <c r="V5864">
        <v>9.8476549465290594E-2</v>
      </c>
      <c r="W5864">
        <v>0.22602488070205601</v>
      </c>
      <c r="X5864">
        <v>0.287106733260033</v>
      </c>
      <c r="Y5864">
        <v>2.7233830578013301E-2</v>
      </c>
    </row>
    <row r="5865" spans="1:25" x14ac:dyDescent="0.2">
      <c r="A5865" t="s">
        <v>8959</v>
      </c>
      <c r="B5865" t="s">
        <v>31</v>
      </c>
      <c r="C5865" t="s">
        <v>759</v>
      </c>
      <c r="D5865" t="s">
        <v>34</v>
      </c>
      <c r="E5865" t="s">
        <v>18</v>
      </c>
      <c r="F5865">
        <v>8</v>
      </c>
      <c r="G5865">
        <v>3927</v>
      </c>
      <c r="H5865">
        <v>5260</v>
      </c>
      <c r="I5865">
        <v>0.40668557765767799</v>
      </c>
      <c r="J5865">
        <v>0.42223382974909601</v>
      </c>
      <c r="K5865">
        <v>1.5548252091417501E-2</v>
      </c>
      <c r="L5865">
        <v>0.202443966798386</v>
      </c>
      <c r="M5865">
        <v>0.348568577474762</v>
      </c>
      <c r="N5865">
        <v>-0.317472073291927</v>
      </c>
      <c r="O5865">
        <v>64.363656942361601</v>
      </c>
      <c r="P5865">
        <v>70.158379619072704</v>
      </c>
      <c r="Q5865" t="s">
        <v>16</v>
      </c>
      <c r="R5865">
        <v>-0.317472073291927</v>
      </c>
      <c r="S5865">
        <v>-0.24398491334411301</v>
      </c>
      <c r="T5865">
        <v>-9.0532386510936702E-2</v>
      </c>
      <c r="U5865">
        <v>1.5548252091417501E-2</v>
      </c>
      <c r="V5865">
        <v>0.121628890693772</v>
      </c>
      <c r="W5865">
        <v>0.27508141752694798</v>
      </c>
      <c r="X5865">
        <v>0.348568577474762</v>
      </c>
      <c r="Y5865">
        <v>3.6823795243163697E-2</v>
      </c>
    </row>
    <row r="5866" spans="1:25" x14ac:dyDescent="0.2">
      <c r="A5866" t="s">
        <v>8960</v>
      </c>
      <c r="B5866" t="s">
        <v>31</v>
      </c>
      <c r="C5866" t="s">
        <v>759</v>
      </c>
      <c r="D5866" t="s">
        <v>34</v>
      </c>
      <c r="E5866" t="s">
        <v>18</v>
      </c>
      <c r="F5866">
        <v>9</v>
      </c>
      <c r="G5866">
        <v>3927</v>
      </c>
      <c r="H5866">
        <v>5260</v>
      </c>
      <c r="I5866">
        <v>0.45474420644577102</v>
      </c>
      <c r="J5866">
        <v>0.473162535277866</v>
      </c>
      <c r="K5866">
        <v>1.8418328832095002E-2</v>
      </c>
      <c r="L5866">
        <v>0.24042244570747301</v>
      </c>
      <c r="M5866">
        <v>0.41391325202088802</v>
      </c>
      <c r="N5866">
        <v>-0.37707659435669799</v>
      </c>
      <c r="O5866">
        <v>68.256642426643296</v>
      </c>
      <c r="P5866">
        <v>70.158379619072704</v>
      </c>
      <c r="Q5866" t="s">
        <v>16</v>
      </c>
      <c r="R5866">
        <v>-0.37707659435669799</v>
      </c>
      <c r="S5866">
        <v>-0.28980324656488499</v>
      </c>
      <c r="T5866">
        <v>-0.107563032718621</v>
      </c>
      <c r="U5866">
        <v>1.8418328832095002E-2</v>
      </c>
      <c r="V5866">
        <v>0.144399690382811</v>
      </c>
      <c r="W5866">
        <v>0.32663990422907502</v>
      </c>
      <c r="X5866">
        <v>0.41391325202088802</v>
      </c>
      <c r="Y5866">
        <v>3.8926008419662303E-2</v>
      </c>
    </row>
    <row r="5867" spans="1:25" x14ac:dyDescent="0.2">
      <c r="A5867" t="s">
        <v>8961</v>
      </c>
      <c r="B5867" t="s">
        <v>31</v>
      </c>
      <c r="C5867" t="s">
        <v>759</v>
      </c>
      <c r="D5867" t="s">
        <v>34</v>
      </c>
      <c r="E5867" t="s">
        <v>18</v>
      </c>
      <c r="F5867">
        <v>10</v>
      </c>
      <c r="G5867">
        <v>3927</v>
      </c>
      <c r="H5867">
        <v>5260</v>
      </c>
      <c r="I5867">
        <v>0.50723748620582298</v>
      </c>
      <c r="J5867">
        <v>0.52524462776271796</v>
      </c>
      <c r="K5867">
        <v>1.8007141556894399E-2</v>
      </c>
      <c r="L5867">
        <v>0.27861787260876503</v>
      </c>
      <c r="M5867">
        <v>0.47633354199831301</v>
      </c>
      <c r="N5867">
        <v>-0.440319258884525</v>
      </c>
      <c r="O5867">
        <v>72.290116295520804</v>
      </c>
      <c r="P5867">
        <v>70.158379619072704</v>
      </c>
      <c r="Q5867" t="s">
        <v>16</v>
      </c>
      <c r="R5867">
        <v>-0.440319258884525</v>
      </c>
      <c r="S5867">
        <v>-0.33918097112754297</v>
      </c>
      <c r="T5867">
        <v>-0.127988623690099</v>
      </c>
      <c r="U5867">
        <v>1.8007141556894399E-2</v>
      </c>
      <c r="V5867">
        <v>0.16400290680388699</v>
      </c>
      <c r="W5867">
        <v>0.37519525424133199</v>
      </c>
      <c r="X5867">
        <v>0.47633354199831301</v>
      </c>
      <c r="Y5867">
        <v>3.4283342665675502E-2</v>
      </c>
    </row>
    <row r="5868" spans="1:25" x14ac:dyDescent="0.2">
      <c r="A5868" t="s">
        <v>8962</v>
      </c>
      <c r="B5868" t="s">
        <v>31</v>
      </c>
      <c r="C5868" t="s">
        <v>759</v>
      </c>
      <c r="D5868" t="s">
        <v>34</v>
      </c>
      <c r="E5868" t="s">
        <v>18</v>
      </c>
      <c r="F5868">
        <v>11</v>
      </c>
      <c r="G5868">
        <v>3927</v>
      </c>
      <c r="H5868">
        <v>5260</v>
      </c>
      <c r="I5868">
        <v>0.55329178574460303</v>
      </c>
      <c r="J5868">
        <v>0.57238170019660195</v>
      </c>
      <c r="K5868">
        <v>1.90899144519996E-2</v>
      </c>
      <c r="L5868">
        <v>0.32077156535388501</v>
      </c>
      <c r="M5868">
        <v>0.54675913945914101</v>
      </c>
      <c r="N5868">
        <v>-0.50857931055514205</v>
      </c>
      <c r="O5868">
        <v>75.708949944823303</v>
      </c>
      <c r="P5868">
        <v>70.158379619072704</v>
      </c>
      <c r="Q5868" t="s">
        <v>16</v>
      </c>
      <c r="R5868">
        <v>-0.50857931055514205</v>
      </c>
      <c r="S5868">
        <v>-0.39213923233168202</v>
      </c>
      <c r="T5868">
        <v>-0.14899438579343599</v>
      </c>
      <c r="U5868">
        <v>1.90899144519996E-2</v>
      </c>
      <c r="V5868">
        <v>0.187174214697436</v>
      </c>
      <c r="W5868">
        <v>0.43031906123568098</v>
      </c>
      <c r="X5868">
        <v>0.54675913945914101</v>
      </c>
      <c r="Y5868">
        <v>3.3351720443617498E-2</v>
      </c>
    </row>
    <row r="5869" spans="1:25" x14ac:dyDescent="0.2">
      <c r="A5869" t="s">
        <v>8963</v>
      </c>
      <c r="B5869" t="s">
        <v>31</v>
      </c>
      <c r="C5869" t="s">
        <v>759</v>
      </c>
      <c r="D5869" t="s">
        <v>34</v>
      </c>
      <c r="E5869" t="s">
        <v>18</v>
      </c>
      <c r="F5869">
        <v>12</v>
      </c>
      <c r="G5869">
        <v>3927</v>
      </c>
      <c r="H5869">
        <v>5260</v>
      </c>
      <c r="I5869">
        <v>0.59826462182733897</v>
      </c>
      <c r="J5869">
        <v>0.616061938753101</v>
      </c>
      <c r="K5869">
        <v>1.7797316925761499E-2</v>
      </c>
      <c r="L5869">
        <v>0.35015106170700799</v>
      </c>
      <c r="M5869">
        <v>0.59379581343378995</v>
      </c>
      <c r="N5869">
        <v>-0.558201179582267</v>
      </c>
      <c r="O5869">
        <v>78.110664667100494</v>
      </c>
      <c r="P5869">
        <v>70.158379619072704</v>
      </c>
      <c r="Q5869" t="s">
        <v>16</v>
      </c>
      <c r="R5869">
        <v>-0.558201179582267</v>
      </c>
      <c r="S5869">
        <v>-0.43109634418262299</v>
      </c>
      <c r="T5869">
        <v>-0.16568183940871101</v>
      </c>
      <c r="U5869">
        <v>1.7797316925761499E-2</v>
      </c>
      <c r="V5869">
        <v>0.20127647326023401</v>
      </c>
      <c r="W5869">
        <v>0.466690978034146</v>
      </c>
      <c r="X5869">
        <v>0.59379581343378995</v>
      </c>
      <c r="Y5869">
        <v>2.88888434850933E-2</v>
      </c>
    </row>
    <row r="5870" spans="1:25" x14ac:dyDescent="0.2">
      <c r="A5870" t="s">
        <v>8964</v>
      </c>
      <c r="B5870" t="s">
        <v>31</v>
      </c>
      <c r="C5870" t="s">
        <v>759</v>
      </c>
      <c r="D5870" t="s">
        <v>34</v>
      </c>
      <c r="E5870" t="s">
        <v>18</v>
      </c>
      <c r="F5870">
        <v>13</v>
      </c>
      <c r="G5870">
        <v>3927</v>
      </c>
      <c r="H5870">
        <v>5260</v>
      </c>
      <c r="I5870">
        <v>0.64601779802495696</v>
      </c>
      <c r="J5870">
        <v>0.65797089939367404</v>
      </c>
      <c r="K5870">
        <v>1.19531013687175E-2</v>
      </c>
      <c r="L5870">
        <v>0.385118256235639</v>
      </c>
      <c r="M5870">
        <v>0.64547263287634304</v>
      </c>
      <c r="N5870">
        <v>-0.621566430138908</v>
      </c>
      <c r="O5870">
        <v>79.145892872301303</v>
      </c>
      <c r="P5870">
        <v>70.158379619072704</v>
      </c>
      <c r="Q5870" t="s">
        <v>16</v>
      </c>
      <c r="R5870">
        <v>-0.621566430138908</v>
      </c>
      <c r="S5870">
        <v>-0.48176850312537101</v>
      </c>
      <c r="T5870">
        <v>-0.18984886489875699</v>
      </c>
      <c r="U5870">
        <v>1.19531013687175E-2</v>
      </c>
      <c r="V5870">
        <v>0.21375506763619201</v>
      </c>
      <c r="W5870">
        <v>0.50567470586280605</v>
      </c>
      <c r="X5870">
        <v>0.64547263287634304</v>
      </c>
      <c r="Y5870">
        <v>1.81666109849727E-2</v>
      </c>
    </row>
    <row r="5871" spans="1:25" x14ac:dyDescent="0.2">
      <c r="A5871" t="s">
        <v>8965</v>
      </c>
      <c r="B5871" t="s">
        <v>31</v>
      </c>
      <c r="C5871" t="s">
        <v>759</v>
      </c>
      <c r="D5871" t="s">
        <v>34</v>
      </c>
      <c r="E5871" t="s">
        <v>18</v>
      </c>
      <c r="F5871">
        <v>14</v>
      </c>
      <c r="G5871">
        <v>3927</v>
      </c>
      <c r="H5871">
        <v>5260</v>
      </c>
      <c r="I5871">
        <v>0.69414843948954497</v>
      </c>
      <c r="J5871">
        <v>0.69782480896550403</v>
      </c>
      <c r="K5871">
        <v>3.6763694759591702E-3</v>
      </c>
      <c r="L5871">
        <v>0.40569951416039401</v>
      </c>
      <c r="M5871">
        <v>0.67105207026980696</v>
      </c>
      <c r="N5871">
        <v>-0.66369933131788905</v>
      </c>
      <c r="O5871">
        <v>79.071814606264695</v>
      </c>
      <c r="P5871">
        <v>70.158379619072704</v>
      </c>
      <c r="Q5871" t="s">
        <v>16</v>
      </c>
      <c r="R5871">
        <v>-0.66369933131788905</v>
      </c>
      <c r="S5871">
        <v>-0.51643040767766601</v>
      </c>
      <c r="T5871">
        <v>-0.20891017594408701</v>
      </c>
      <c r="U5871">
        <v>3.6763694759591702E-3</v>
      </c>
      <c r="V5871">
        <v>0.21626291489600599</v>
      </c>
      <c r="W5871">
        <v>0.52378314662958403</v>
      </c>
      <c r="X5871">
        <v>0.67105207026980696</v>
      </c>
      <c r="Y5871">
        <v>5.2683272774569799E-3</v>
      </c>
    </row>
    <row r="5872" spans="1:25" x14ac:dyDescent="0.2">
      <c r="A5872" t="s">
        <v>8966</v>
      </c>
      <c r="B5872" t="s">
        <v>31</v>
      </c>
      <c r="C5872" t="s">
        <v>759</v>
      </c>
      <c r="D5872" t="s">
        <v>34</v>
      </c>
      <c r="E5872" t="s">
        <v>18</v>
      </c>
      <c r="F5872">
        <v>15</v>
      </c>
      <c r="G5872">
        <v>3927</v>
      </c>
      <c r="H5872">
        <v>5260</v>
      </c>
      <c r="I5872">
        <v>0.728610961772446</v>
      </c>
      <c r="J5872">
        <v>0.73292429205657905</v>
      </c>
      <c r="K5872">
        <v>4.3133302841336096E-3</v>
      </c>
      <c r="L5872">
        <v>0.42129348846977599</v>
      </c>
      <c r="M5872">
        <v>0.69734111881691596</v>
      </c>
      <c r="N5872">
        <v>-0.68871445824864796</v>
      </c>
      <c r="O5872">
        <v>78.420220140912804</v>
      </c>
      <c r="P5872">
        <v>70.158379619072704</v>
      </c>
      <c r="Q5872" t="s">
        <v>16</v>
      </c>
      <c r="R5872">
        <v>-0.68871445824864796</v>
      </c>
      <c r="S5872">
        <v>-0.53578492193411997</v>
      </c>
      <c r="T5872">
        <v>-0.21644445767402901</v>
      </c>
      <c r="U5872">
        <v>4.3133302841336096E-3</v>
      </c>
      <c r="V5872">
        <v>0.225071118242296</v>
      </c>
      <c r="W5872">
        <v>0.54441158250238697</v>
      </c>
      <c r="X5872">
        <v>0.69734111881691596</v>
      </c>
      <c r="Y5872">
        <v>5.8850966339653501E-3</v>
      </c>
    </row>
    <row r="5873" spans="1:25" x14ac:dyDescent="0.2">
      <c r="A5873" t="s">
        <v>8967</v>
      </c>
      <c r="B5873" t="s">
        <v>31</v>
      </c>
      <c r="C5873" t="s">
        <v>759</v>
      </c>
      <c r="D5873" t="s">
        <v>34</v>
      </c>
      <c r="E5873" t="s">
        <v>18</v>
      </c>
      <c r="F5873">
        <v>16</v>
      </c>
      <c r="G5873">
        <v>3927</v>
      </c>
      <c r="H5873">
        <v>5260</v>
      </c>
      <c r="I5873">
        <v>0.74327183724286205</v>
      </c>
      <c r="J5873">
        <v>0.75335486380986105</v>
      </c>
      <c r="K5873">
        <v>1.00830265669984E-2</v>
      </c>
      <c r="L5873">
        <v>0.42829683075776098</v>
      </c>
      <c r="M5873">
        <v>0.71463131316351503</v>
      </c>
      <c r="N5873">
        <v>-0.69446526002951803</v>
      </c>
      <c r="O5873">
        <v>77.142072946436102</v>
      </c>
      <c r="P5873">
        <v>70.158379619072704</v>
      </c>
      <c r="Q5873" t="s">
        <v>16</v>
      </c>
      <c r="R5873">
        <v>-0.69446526002951803</v>
      </c>
      <c r="S5873">
        <v>-0.53899351046445099</v>
      </c>
      <c r="T5873">
        <v>-0.21434451275006799</v>
      </c>
      <c r="U5873">
        <v>1.00830265669984E-2</v>
      </c>
      <c r="V5873">
        <v>0.23451056588406499</v>
      </c>
      <c r="W5873">
        <v>0.55915956359844798</v>
      </c>
      <c r="X5873">
        <v>0.71463131316351503</v>
      </c>
      <c r="Y5873">
        <v>1.33841660170701E-2</v>
      </c>
    </row>
    <row r="5874" spans="1:25" x14ac:dyDescent="0.2">
      <c r="A5874" t="s">
        <v>8968</v>
      </c>
      <c r="B5874" t="s">
        <v>31</v>
      </c>
      <c r="C5874" t="s">
        <v>759</v>
      </c>
      <c r="D5874" t="s">
        <v>34</v>
      </c>
      <c r="E5874" t="s">
        <v>18</v>
      </c>
      <c r="F5874">
        <v>17</v>
      </c>
      <c r="G5874">
        <v>3927</v>
      </c>
      <c r="H5874">
        <v>5260</v>
      </c>
      <c r="I5874">
        <v>0.73560609490393603</v>
      </c>
      <c r="J5874">
        <v>0.768058984451092</v>
      </c>
      <c r="K5874">
        <v>3.2452889547155903E-2</v>
      </c>
      <c r="L5874">
        <v>0.43336055552381503</v>
      </c>
      <c r="M5874">
        <v>0.74533100338383096</v>
      </c>
      <c r="N5874">
        <v>-0.68042522428951902</v>
      </c>
      <c r="O5874">
        <v>75.801505333748295</v>
      </c>
      <c r="P5874">
        <v>70.158379619072704</v>
      </c>
      <c r="Q5874" t="s">
        <v>17</v>
      </c>
      <c r="R5874">
        <v>-0.68042522428951902</v>
      </c>
      <c r="S5874">
        <v>-0.52311534263437498</v>
      </c>
      <c r="T5874">
        <v>-0.19462804154732299</v>
      </c>
      <c r="U5874">
        <v>3.2452889547155903E-2</v>
      </c>
      <c r="V5874">
        <v>0.25953382064163499</v>
      </c>
      <c r="W5874">
        <v>0.58802112172868604</v>
      </c>
      <c r="X5874">
        <v>0.74533100338383096</v>
      </c>
      <c r="Y5874">
        <v>4.2253121445287103E-2</v>
      </c>
    </row>
    <row r="5875" spans="1:25" x14ac:dyDescent="0.2">
      <c r="A5875" t="s">
        <v>8969</v>
      </c>
      <c r="B5875" t="s">
        <v>31</v>
      </c>
      <c r="C5875" t="s">
        <v>759</v>
      </c>
      <c r="D5875" t="s">
        <v>34</v>
      </c>
      <c r="E5875" t="s">
        <v>18</v>
      </c>
      <c r="F5875">
        <v>18</v>
      </c>
      <c r="G5875">
        <v>3927</v>
      </c>
      <c r="H5875">
        <v>5260</v>
      </c>
      <c r="I5875">
        <v>0.72188237457910098</v>
      </c>
      <c r="J5875">
        <v>0.76337211840513997</v>
      </c>
      <c r="K5875">
        <v>4.1489743826038802E-2</v>
      </c>
      <c r="L5875">
        <v>0.42349635839883398</v>
      </c>
      <c r="M5875">
        <v>0.738141253392121</v>
      </c>
      <c r="N5875">
        <v>-0.65516176574004303</v>
      </c>
      <c r="O5875">
        <v>73.361025437876705</v>
      </c>
      <c r="P5875">
        <v>70.158379619072704</v>
      </c>
      <c r="Q5875" t="s">
        <v>17</v>
      </c>
      <c r="R5875">
        <v>-0.65516176574004303</v>
      </c>
      <c r="S5875">
        <v>-0.50143258764126697</v>
      </c>
      <c r="T5875">
        <v>-0.18042234797494999</v>
      </c>
      <c r="U5875">
        <v>4.1489743826038802E-2</v>
      </c>
      <c r="V5875">
        <v>0.26340183562702801</v>
      </c>
      <c r="W5875">
        <v>0.58441207529334405</v>
      </c>
      <c r="X5875">
        <v>0.738141253392121</v>
      </c>
      <c r="Y5875">
        <v>5.43506146291017E-2</v>
      </c>
    </row>
    <row r="5876" spans="1:25" x14ac:dyDescent="0.2">
      <c r="A5876" t="s">
        <v>8970</v>
      </c>
      <c r="B5876" t="s">
        <v>31</v>
      </c>
      <c r="C5876" t="s">
        <v>759</v>
      </c>
      <c r="D5876" t="s">
        <v>34</v>
      </c>
      <c r="E5876" t="s">
        <v>18</v>
      </c>
      <c r="F5876">
        <v>19</v>
      </c>
      <c r="G5876">
        <v>3927</v>
      </c>
      <c r="H5876">
        <v>5260</v>
      </c>
      <c r="I5876">
        <v>0.72559803061599804</v>
      </c>
      <c r="J5876">
        <v>0.77786880046238305</v>
      </c>
      <c r="K5876">
        <v>5.2270769846384499E-2</v>
      </c>
      <c r="L5876">
        <v>0.411295429594909</v>
      </c>
      <c r="M5876">
        <v>0.72885175153000903</v>
      </c>
      <c r="N5876">
        <v>-0.62431021183724</v>
      </c>
      <c r="O5876">
        <v>70.570159305056393</v>
      </c>
      <c r="P5876">
        <v>70.158379619072704</v>
      </c>
      <c r="Q5876" t="s">
        <v>17</v>
      </c>
      <c r="R5876">
        <v>-0.62431021183724</v>
      </c>
      <c r="S5876">
        <v>-0.47500997089428798</v>
      </c>
      <c r="T5876">
        <v>-0.16324803526134801</v>
      </c>
      <c r="U5876">
        <v>5.2270769846384499E-2</v>
      </c>
      <c r="V5876">
        <v>0.26778957495411698</v>
      </c>
      <c r="W5876">
        <v>0.57955151058705701</v>
      </c>
      <c r="X5876">
        <v>0.72885175153000903</v>
      </c>
      <c r="Y5876">
        <v>6.7197411459764794E-2</v>
      </c>
    </row>
    <row r="5877" spans="1:25" x14ac:dyDescent="0.2">
      <c r="A5877" t="s">
        <v>8971</v>
      </c>
      <c r="B5877" t="s">
        <v>31</v>
      </c>
      <c r="C5877" t="s">
        <v>759</v>
      </c>
      <c r="D5877" t="s">
        <v>34</v>
      </c>
      <c r="E5877" t="s">
        <v>18</v>
      </c>
      <c r="F5877">
        <v>20</v>
      </c>
      <c r="G5877">
        <v>3927</v>
      </c>
      <c r="H5877">
        <v>5260</v>
      </c>
      <c r="I5877">
        <v>0.724815653207323</v>
      </c>
      <c r="J5877">
        <v>0.78334084207655996</v>
      </c>
      <c r="K5877">
        <v>5.8525188869237202E-2</v>
      </c>
      <c r="L5877">
        <v>0.386078628439813</v>
      </c>
      <c r="M5877">
        <v>0.69362453265272905</v>
      </c>
      <c r="N5877">
        <v>-0.57657415491425501</v>
      </c>
      <c r="O5877">
        <v>68.817266064910399</v>
      </c>
      <c r="P5877">
        <v>70.158379619072704</v>
      </c>
      <c r="Q5877" t="s">
        <v>17</v>
      </c>
      <c r="R5877">
        <v>-0.57657415491425501</v>
      </c>
      <c r="S5877">
        <v>-0.43642761279060299</v>
      </c>
      <c r="T5877">
        <v>-0.143780012433225</v>
      </c>
      <c r="U5877">
        <v>5.8525188869237202E-2</v>
      </c>
      <c r="V5877">
        <v>0.26083039017169901</v>
      </c>
      <c r="W5877">
        <v>0.55347799052907698</v>
      </c>
      <c r="X5877">
        <v>0.69362453265272905</v>
      </c>
      <c r="Y5877">
        <v>7.4712290902760298E-2</v>
      </c>
    </row>
    <row r="5878" spans="1:25" x14ac:dyDescent="0.2">
      <c r="A5878" t="s">
        <v>8972</v>
      </c>
      <c r="B5878" t="s">
        <v>31</v>
      </c>
      <c r="C5878" t="s">
        <v>759</v>
      </c>
      <c r="D5878" t="s">
        <v>34</v>
      </c>
      <c r="E5878" t="s">
        <v>18</v>
      </c>
      <c r="F5878">
        <v>21</v>
      </c>
      <c r="G5878">
        <v>3927</v>
      </c>
      <c r="H5878">
        <v>5260</v>
      </c>
      <c r="I5878">
        <v>0.69066763815398502</v>
      </c>
      <c r="J5878">
        <v>0.75105004971073397</v>
      </c>
      <c r="K5878">
        <v>6.0382411556748602E-2</v>
      </c>
      <c r="L5878">
        <v>0.36801900874895399</v>
      </c>
      <c r="M5878">
        <v>0.66577368094877798</v>
      </c>
      <c r="N5878">
        <v>-0.54500885783528097</v>
      </c>
      <c r="O5878">
        <v>67.436858040236601</v>
      </c>
      <c r="P5878">
        <v>70.158379619072704</v>
      </c>
      <c r="Q5878" t="s">
        <v>17</v>
      </c>
      <c r="R5878">
        <v>-0.54500885783528097</v>
      </c>
      <c r="S5878">
        <v>-0.41141795765941103</v>
      </c>
      <c r="T5878">
        <v>-0.13245954902770299</v>
      </c>
      <c r="U5878">
        <v>6.0382411556748602E-2</v>
      </c>
      <c r="V5878">
        <v>0.25322437214120103</v>
      </c>
      <c r="W5878">
        <v>0.53218278077290804</v>
      </c>
      <c r="X5878">
        <v>0.66577368094877798</v>
      </c>
      <c r="Y5878">
        <v>8.0397320498154304E-2</v>
      </c>
    </row>
    <row r="5879" spans="1:25" x14ac:dyDescent="0.2">
      <c r="A5879" t="s">
        <v>8973</v>
      </c>
      <c r="B5879" t="s">
        <v>31</v>
      </c>
      <c r="C5879" t="s">
        <v>759</v>
      </c>
      <c r="D5879" t="s">
        <v>34</v>
      </c>
      <c r="E5879" t="s">
        <v>18</v>
      </c>
      <c r="F5879">
        <v>22</v>
      </c>
      <c r="G5879">
        <v>3927</v>
      </c>
      <c r="H5879">
        <v>5260</v>
      </c>
      <c r="I5879">
        <v>0.65307716250247605</v>
      </c>
      <c r="J5879">
        <v>0.700751311104162</v>
      </c>
      <c r="K5879">
        <v>4.7674148601685597E-2</v>
      </c>
      <c r="L5879">
        <v>0.34625425214969102</v>
      </c>
      <c r="M5879">
        <v>0.61726239338792699</v>
      </c>
      <c r="N5879">
        <v>-0.52191409618455598</v>
      </c>
      <c r="O5879">
        <v>66.7012252058516</v>
      </c>
      <c r="P5879">
        <v>70.158379619072704</v>
      </c>
      <c r="Q5879" t="s">
        <v>16</v>
      </c>
      <c r="R5879">
        <v>-0.52191409618455598</v>
      </c>
      <c r="S5879">
        <v>-0.39622380265421803</v>
      </c>
      <c r="T5879">
        <v>-0.133763079524752</v>
      </c>
      <c r="U5879">
        <v>4.7674148601685597E-2</v>
      </c>
      <c r="V5879">
        <v>0.22911137672812401</v>
      </c>
      <c r="W5879">
        <v>0.49157209985758898</v>
      </c>
      <c r="X5879">
        <v>0.61726239338792699</v>
      </c>
      <c r="Y5879">
        <v>6.8032906747710994E-2</v>
      </c>
    </row>
    <row r="5880" spans="1:25" x14ac:dyDescent="0.2">
      <c r="A5880" t="s">
        <v>8974</v>
      </c>
      <c r="B5880" t="s">
        <v>31</v>
      </c>
      <c r="C5880" t="s">
        <v>759</v>
      </c>
      <c r="D5880" t="s">
        <v>34</v>
      </c>
      <c r="E5880" t="s">
        <v>18</v>
      </c>
      <c r="F5880">
        <v>23</v>
      </c>
      <c r="G5880">
        <v>3927</v>
      </c>
      <c r="H5880">
        <v>5260</v>
      </c>
      <c r="I5880">
        <v>0.58884963639964905</v>
      </c>
      <c r="J5880">
        <v>0.61762664791485</v>
      </c>
      <c r="K5880">
        <v>2.8777011515200301E-2</v>
      </c>
      <c r="L5880">
        <v>0.30811627190449298</v>
      </c>
      <c r="M5880">
        <v>0.53562827879809105</v>
      </c>
      <c r="N5880">
        <v>-0.47807425576769103</v>
      </c>
      <c r="O5880">
        <v>65.651990605811903</v>
      </c>
      <c r="P5880">
        <v>70.158379619072704</v>
      </c>
      <c r="Q5880" t="s">
        <v>16</v>
      </c>
      <c r="R5880">
        <v>-0.47807425576769103</v>
      </c>
      <c r="S5880">
        <v>-0.36622804906635997</v>
      </c>
      <c r="T5880">
        <v>-0.13267591496275399</v>
      </c>
      <c r="U5880">
        <v>2.8777011515200301E-2</v>
      </c>
      <c r="V5880">
        <v>0.19022993799315499</v>
      </c>
      <c r="W5880">
        <v>0.42378207209676</v>
      </c>
      <c r="X5880">
        <v>0.53562827879809105</v>
      </c>
      <c r="Y5880">
        <v>4.6592891696550801E-2</v>
      </c>
    </row>
    <row r="5881" spans="1:25" x14ac:dyDescent="0.2">
      <c r="A5881" t="s">
        <v>8975</v>
      </c>
      <c r="B5881" t="s">
        <v>31</v>
      </c>
      <c r="C5881" t="s">
        <v>759</v>
      </c>
      <c r="D5881" t="s">
        <v>34</v>
      </c>
      <c r="E5881" t="s">
        <v>18</v>
      </c>
      <c r="F5881">
        <v>24</v>
      </c>
      <c r="G5881">
        <v>3927</v>
      </c>
      <c r="H5881">
        <v>5260</v>
      </c>
      <c r="I5881">
        <v>0.51642978410344897</v>
      </c>
      <c r="J5881">
        <v>0.53374079230983595</v>
      </c>
      <c r="K5881">
        <v>1.73110082063869E-2</v>
      </c>
      <c r="L5881">
        <v>0.26774468653558198</v>
      </c>
      <c r="M5881">
        <v>0.45775101755741998</v>
      </c>
      <c r="N5881">
        <v>-0.42312900114464602</v>
      </c>
      <c r="O5881">
        <v>64.575082765060401</v>
      </c>
      <c r="P5881">
        <v>70.158379619072704</v>
      </c>
      <c r="Q5881" t="s">
        <v>16</v>
      </c>
      <c r="R5881">
        <v>-0.42312900114464602</v>
      </c>
      <c r="S5881">
        <v>-0.32593767993223</v>
      </c>
      <c r="T5881">
        <v>-0.12298720753825799</v>
      </c>
      <c r="U5881">
        <v>1.73110082063869E-2</v>
      </c>
      <c r="V5881">
        <v>0.157609223951032</v>
      </c>
      <c r="W5881">
        <v>0.36055969634500301</v>
      </c>
      <c r="X5881">
        <v>0.45775101755741998</v>
      </c>
      <c r="Y5881">
        <v>3.2433361766244499E-2</v>
      </c>
    </row>
    <row r="5882" spans="1:25" x14ac:dyDescent="0.2">
      <c r="A5882" t="s">
        <v>4087</v>
      </c>
      <c r="B5882" t="s">
        <v>31</v>
      </c>
      <c r="C5882" t="s">
        <v>759</v>
      </c>
      <c r="D5882" t="s">
        <v>34</v>
      </c>
      <c r="E5882" t="s">
        <v>29</v>
      </c>
      <c r="F5882">
        <v>1</v>
      </c>
      <c r="G5882">
        <v>3927</v>
      </c>
      <c r="H5882">
        <v>5260</v>
      </c>
      <c r="I5882">
        <v>0.60934300993124502</v>
      </c>
      <c r="J5882">
        <v>0.62075116502105798</v>
      </c>
      <c r="K5882">
        <v>1.14081550898126E-2</v>
      </c>
      <c r="L5882">
        <v>0.172084075691288</v>
      </c>
      <c r="M5882">
        <v>0.294486459601981</v>
      </c>
      <c r="N5882">
        <v>-0.27167014942235601</v>
      </c>
      <c r="O5882">
        <v>71.560988031576301</v>
      </c>
      <c r="P5882">
        <v>81.888853937296801</v>
      </c>
      <c r="Q5882" t="s">
        <v>16</v>
      </c>
      <c r="R5882">
        <v>-0.27167014942235601</v>
      </c>
      <c r="S5882">
        <v>-0.209203629946419</v>
      </c>
      <c r="T5882">
        <v>-7.8763900572422302E-2</v>
      </c>
      <c r="U5882">
        <v>1.14081550898126E-2</v>
      </c>
      <c r="V5882">
        <v>0.101580210752048</v>
      </c>
      <c r="W5882">
        <v>0.23201994012604399</v>
      </c>
      <c r="X5882">
        <v>0.294486459601981</v>
      </c>
      <c r="Y5882">
        <v>1.8377984178935301E-2</v>
      </c>
    </row>
    <row r="5883" spans="1:25" x14ac:dyDescent="0.2">
      <c r="A5883" t="s">
        <v>4088</v>
      </c>
      <c r="B5883" t="s">
        <v>31</v>
      </c>
      <c r="C5883" t="s">
        <v>759</v>
      </c>
      <c r="D5883" t="s">
        <v>34</v>
      </c>
      <c r="E5883" t="s">
        <v>29</v>
      </c>
      <c r="F5883">
        <v>2</v>
      </c>
      <c r="G5883">
        <v>3927</v>
      </c>
      <c r="H5883">
        <v>5260</v>
      </c>
      <c r="I5883">
        <v>0.53488668194550504</v>
      </c>
      <c r="J5883">
        <v>0.55186355382855901</v>
      </c>
      <c r="K5883">
        <v>1.6976871883053399E-2</v>
      </c>
      <c r="L5883">
        <v>0.150475456325836</v>
      </c>
      <c r="M5883">
        <v>0.26450899753905399</v>
      </c>
      <c r="N5883">
        <v>-0.230555253772947</v>
      </c>
      <c r="O5883">
        <v>71.136236312706899</v>
      </c>
      <c r="P5883">
        <v>81.888853937296801</v>
      </c>
      <c r="Q5883" t="s">
        <v>16</v>
      </c>
      <c r="R5883">
        <v>-0.230555253772947</v>
      </c>
      <c r="S5883">
        <v>-0.175932663126669</v>
      </c>
      <c r="T5883">
        <v>-6.1872267231684902E-2</v>
      </c>
      <c r="U5883">
        <v>1.6976871883053399E-2</v>
      </c>
      <c r="V5883">
        <v>9.58260109977917E-2</v>
      </c>
      <c r="W5883">
        <v>0.20988640689277599</v>
      </c>
      <c r="X5883">
        <v>0.26450899753905399</v>
      </c>
      <c r="Y5883">
        <v>3.07628067939551E-2</v>
      </c>
    </row>
    <row r="5884" spans="1:25" x14ac:dyDescent="0.2">
      <c r="A5884" t="s">
        <v>4089</v>
      </c>
      <c r="B5884" t="s">
        <v>31</v>
      </c>
      <c r="C5884" t="s">
        <v>759</v>
      </c>
      <c r="D5884" t="s">
        <v>34</v>
      </c>
      <c r="E5884" t="s">
        <v>29</v>
      </c>
      <c r="F5884">
        <v>3</v>
      </c>
      <c r="G5884">
        <v>3927</v>
      </c>
      <c r="H5884">
        <v>5260</v>
      </c>
      <c r="I5884">
        <v>0.49543162719633299</v>
      </c>
      <c r="J5884">
        <v>0.50635758960277</v>
      </c>
      <c r="K5884">
        <v>1.0925962406437201E-2</v>
      </c>
      <c r="L5884">
        <v>0.137449379192811</v>
      </c>
      <c r="M5884">
        <v>0.23703019117861099</v>
      </c>
      <c r="N5884">
        <v>-0.215178266365737</v>
      </c>
      <c r="O5884">
        <v>69.951871657753998</v>
      </c>
      <c r="P5884">
        <v>81.888853937296801</v>
      </c>
      <c r="Q5884" t="s">
        <v>16</v>
      </c>
      <c r="R5884">
        <v>-0.215178266365737</v>
      </c>
      <c r="S5884">
        <v>-0.165284141718746</v>
      </c>
      <c r="T5884">
        <v>-6.10975122905957E-2</v>
      </c>
      <c r="U5884">
        <v>1.0925962406437201E-2</v>
      </c>
      <c r="V5884">
        <v>8.2949437103470094E-2</v>
      </c>
      <c r="W5884">
        <v>0.18713606653162099</v>
      </c>
      <c r="X5884">
        <v>0.23703019117861099</v>
      </c>
      <c r="Y5884">
        <v>2.15775622421467E-2</v>
      </c>
    </row>
    <row r="5885" spans="1:25" x14ac:dyDescent="0.2">
      <c r="A5885" t="s">
        <v>4090</v>
      </c>
      <c r="B5885" t="s">
        <v>31</v>
      </c>
      <c r="C5885" t="s">
        <v>759</v>
      </c>
      <c r="D5885" t="s">
        <v>34</v>
      </c>
      <c r="E5885" t="s">
        <v>29</v>
      </c>
      <c r="F5885">
        <v>4</v>
      </c>
      <c r="G5885">
        <v>3927</v>
      </c>
      <c r="H5885">
        <v>5260</v>
      </c>
      <c r="I5885">
        <v>0.46052202699261502</v>
      </c>
      <c r="J5885">
        <v>0.47693546620501998</v>
      </c>
      <c r="K5885">
        <v>1.6413439212405199E-2</v>
      </c>
      <c r="L5885">
        <v>0.12682467053289201</v>
      </c>
      <c r="M5885">
        <v>0.22504002223901301</v>
      </c>
      <c r="N5885">
        <v>-0.19221314381420199</v>
      </c>
      <c r="O5885">
        <v>69.256684491978604</v>
      </c>
      <c r="P5885">
        <v>81.888853937296801</v>
      </c>
      <c r="Q5885" t="s">
        <v>16</v>
      </c>
      <c r="R5885">
        <v>-0.19221314381420199</v>
      </c>
      <c r="S5885">
        <v>-0.14617578841076201</v>
      </c>
      <c r="T5885">
        <v>-5.0042688146830203E-2</v>
      </c>
      <c r="U5885">
        <v>1.6413439212405199E-2</v>
      </c>
      <c r="V5885">
        <v>8.2869566571640699E-2</v>
      </c>
      <c r="W5885">
        <v>0.179002666835573</v>
      </c>
      <c r="X5885">
        <v>0.22504002223901301</v>
      </c>
      <c r="Y5885">
        <v>3.4414381767426797E-2</v>
      </c>
    </row>
    <row r="5886" spans="1:25" x14ac:dyDescent="0.2">
      <c r="A5886" t="s">
        <v>4091</v>
      </c>
      <c r="B5886" t="s">
        <v>31</v>
      </c>
      <c r="C5886" t="s">
        <v>759</v>
      </c>
      <c r="D5886" t="s">
        <v>34</v>
      </c>
      <c r="E5886" t="s">
        <v>29</v>
      </c>
      <c r="F5886">
        <v>5</v>
      </c>
      <c r="G5886">
        <v>3927</v>
      </c>
      <c r="H5886">
        <v>5260</v>
      </c>
      <c r="I5886">
        <v>0.43893939393939402</v>
      </c>
      <c r="J5886">
        <v>0.45882676930320199</v>
      </c>
      <c r="K5886">
        <v>1.9887375363808499E-2</v>
      </c>
      <c r="L5886">
        <v>0.118245519291757</v>
      </c>
      <c r="M5886">
        <v>0.21440125459874901</v>
      </c>
      <c r="N5886">
        <v>-0.17462650387113199</v>
      </c>
      <c r="O5886">
        <v>67.055258467023194</v>
      </c>
      <c r="P5886">
        <v>81.888853937296801</v>
      </c>
      <c r="Q5886" t="s">
        <v>16</v>
      </c>
      <c r="R5886">
        <v>-0.17462650387113199</v>
      </c>
      <c r="S5886">
        <v>-0.13170338036822399</v>
      </c>
      <c r="T5886">
        <v>-4.2073276745072101E-2</v>
      </c>
      <c r="U5886">
        <v>1.9887375363808499E-2</v>
      </c>
      <c r="V5886">
        <v>8.18480274726891E-2</v>
      </c>
      <c r="W5886">
        <v>0.17147813109584101</v>
      </c>
      <c r="X5886">
        <v>0.21440125459874901</v>
      </c>
      <c r="Y5886">
        <v>4.3343973574189003E-2</v>
      </c>
    </row>
    <row r="5887" spans="1:25" x14ac:dyDescent="0.2">
      <c r="A5887" t="s">
        <v>4092</v>
      </c>
      <c r="B5887" t="s">
        <v>31</v>
      </c>
      <c r="C5887" t="s">
        <v>759</v>
      </c>
      <c r="D5887" t="s">
        <v>34</v>
      </c>
      <c r="E5887" t="s">
        <v>29</v>
      </c>
      <c r="F5887">
        <v>6</v>
      </c>
      <c r="G5887">
        <v>3927</v>
      </c>
      <c r="H5887">
        <v>5260</v>
      </c>
      <c r="I5887">
        <v>0.43538706391647602</v>
      </c>
      <c r="J5887">
        <v>0.46866737544510001</v>
      </c>
      <c r="K5887">
        <v>3.3280311528624498E-2</v>
      </c>
      <c r="L5887">
        <v>0.12592240169931901</v>
      </c>
      <c r="M5887">
        <v>0.240422662324004</v>
      </c>
      <c r="N5887">
        <v>-0.173862039266755</v>
      </c>
      <c r="O5887">
        <v>67.120957473898699</v>
      </c>
      <c r="P5887">
        <v>81.888853937296801</v>
      </c>
      <c r="Q5887" t="s">
        <v>16</v>
      </c>
      <c r="R5887">
        <v>-0.173862039266755</v>
      </c>
      <c r="S5887">
        <v>-0.12815220744990299</v>
      </c>
      <c r="T5887">
        <v>-3.2703026961818697E-2</v>
      </c>
      <c r="U5887">
        <v>3.3280311528624498E-2</v>
      </c>
      <c r="V5887">
        <v>9.9263650019067701E-2</v>
      </c>
      <c r="W5887">
        <v>0.19471283050715199</v>
      </c>
      <c r="X5887">
        <v>0.240422662324004</v>
      </c>
      <c r="Y5887">
        <v>7.1010514647019601E-2</v>
      </c>
    </row>
    <row r="5888" spans="1:25" x14ac:dyDescent="0.2">
      <c r="A5888" t="s">
        <v>4093</v>
      </c>
      <c r="B5888" t="s">
        <v>31</v>
      </c>
      <c r="C5888" t="s">
        <v>759</v>
      </c>
      <c r="D5888" t="s">
        <v>34</v>
      </c>
      <c r="E5888" t="s">
        <v>29</v>
      </c>
      <c r="F5888">
        <v>7</v>
      </c>
      <c r="G5888">
        <v>3927</v>
      </c>
      <c r="H5888">
        <v>5260</v>
      </c>
      <c r="I5888">
        <v>0.45440285204991099</v>
      </c>
      <c r="J5888">
        <v>0.50947651979685205</v>
      </c>
      <c r="K5888">
        <v>5.5073667746940697E-2</v>
      </c>
      <c r="L5888">
        <v>0.14572678395109201</v>
      </c>
      <c r="M5888">
        <v>0.29479422734648603</v>
      </c>
      <c r="N5888">
        <v>-0.18464689185260499</v>
      </c>
      <c r="O5888">
        <v>66.855360325948595</v>
      </c>
      <c r="P5888">
        <v>81.888853937296801</v>
      </c>
      <c r="Q5888" t="s">
        <v>16</v>
      </c>
      <c r="R5888">
        <v>-0.18464689185260499</v>
      </c>
      <c r="S5888">
        <v>-0.131748069278359</v>
      </c>
      <c r="T5888">
        <v>-2.1287167043431299E-2</v>
      </c>
      <c r="U5888">
        <v>5.5073667746940697E-2</v>
      </c>
      <c r="V5888">
        <v>0.13143450253731301</v>
      </c>
      <c r="W5888">
        <v>0.24189540477224</v>
      </c>
      <c r="X5888">
        <v>0.29479422734648603</v>
      </c>
      <c r="Y5888">
        <v>0.108098539592955</v>
      </c>
    </row>
    <row r="5889" spans="1:25" x14ac:dyDescent="0.2">
      <c r="A5889" t="s">
        <v>4094</v>
      </c>
      <c r="B5889" t="s">
        <v>31</v>
      </c>
      <c r="C5889" t="s">
        <v>759</v>
      </c>
      <c r="D5889" t="s">
        <v>34</v>
      </c>
      <c r="E5889" t="s">
        <v>29</v>
      </c>
      <c r="F5889">
        <v>8</v>
      </c>
      <c r="G5889">
        <v>3927</v>
      </c>
      <c r="H5889">
        <v>5260</v>
      </c>
      <c r="I5889">
        <v>0.48722689075630299</v>
      </c>
      <c r="J5889">
        <v>0.53768612659974302</v>
      </c>
      <c r="K5889">
        <v>5.0459235843440399E-2</v>
      </c>
      <c r="L5889">
        <v>0.15838729782717401</v>
      </c>
      <c r="M5889">
        <v>0.31100634076914102</v>
      </c>
      <c r="N5889">
        <v>-0.21008786908225999</v>
      </c>
      <c r="O5889">
        <v>72.650623885917994</v>
      </c>
      <c r="P5889">
        <v>81.888853937296801</v>
      </c>
      <c r="Q5889" t="s">
        <v>16</v>
      </c>
      <c r="R5889">
        <v>-0.21008786908225999</v>
      </c>
      <c r="S5889">
        <v>-0.152593279970996</v>
      </c>
      <c r="T5889">
        <v>-3.2535708217998602E-2</v>
      </c>
      <c r="U5889">
        <v>5.0459235843440399E-2</v>
      </c>
      <c r="V5889">
        <v>0.13345417990487901</v>
      </c>
      <c r="W5889">
        <v>0.25351175165787698</v>
      </c>
      <c r="X5889">
        <v>0.31100634076914102</v>
      </c>
      <c r="Y5889">
        <v>9.3845151189854994E-2</v>
      </c>
    </row>
    <row r="5890" spans="1:25" x14ac:dyDescent="0.2">
      <c r="A5890" t="s">
        <v>4095</v>
      </c>
      <c r="B5890" t="s">
        <v>31</v>
      </c>
      <c r="C5890" t="s">
        <v>759</v>
      </c>
      <c r="D5890" t="s">
        <v>34</v>
      </c>
      <c r="E5890" t="s">
        <v>29</v>
      </c>
      <c r="F5890">
        <v>9</v>
      </c>
      <c r="G5890">
        <v>3927</v>
      </c>
      <c r="H5890">
        <v>5260</v>
      </c>
      <c r="I5890">
        <v>0.53116501145912898</v>
      </c>
      <c r="J5890">
        <v>0.56891906244731005</v>
      </c>
      <c r="K5890">
        <v>3.7754050988181298E-2</v>
      </c>
      <c r="L5890">
        <v>0.17760355813635101</v>
      </c>
      <c r="M5890">
        <v>0.329911904122479</v>
      </c>
      <c r="N5890">
        <v>-0.25440380214611602</v>
      </c>
      <c r="O5890">
        <v>80.971479500891306</v>
      </c>
      <c r="P5890">
        <v>81.888853937296801</v>
      </c>
      <c r="Q5890" t="s">
        <v>16</v>
      </c>
      <c r="R5890">
        <v>-0.25440380214611602</v>
      </c>
      <c r="S5890">
        <v>-0.18993371054262101</v>
      </c>
      <c r="T5890">
        <v>-5.5310213475266601E-2</v>
      </c>
      <c r="U5890">
        <v>3.7754050988181298E-2</v>
      </c>
      <c r="V5890">
        <v>0.130818315451629</v>
      </c>
      <c r="W5890">
        <v>0.26544181251898302</v>
      </c>
      <c r="X5890">
        <v>0.329911904122479</v>
      </c>
      <c r="Y5890">
        <v>6.6361022999959399E-2</v>
      </c>
    </row>
    <row r="5891" spans="1:25" x14ac:dyDescent="0.2">
      <c r="A5891" t="s">
        <v>4096</v>
      </c>
      <c r="B5891" t="s">
        <v>31</v>
      </c>
      <c r="C5891" t="s">
        <v>759</v>
      </c>
      <c r="D5891" t="s">
        <v>34</v>
      </c>
      <c r="E5891" t="s">
        <v>29</v>
      </c>
      <c r="F5891">
        <v>10</v>
      </c>
      <c r="G5891">
        <v>3927</v>
      </c>
      <c r="H5891">
        <v>5260</v>
      </c>
      <c r="I5891">
        <v>0.58886554621848797</v>
      </c>
      <c r="J5891">
        <v>0.62829966301811102</v>
      </c>
      <c r="K5891">
        <v>3.9434116799623102E-2</v>
      </c>
      <c r="L5891">
        <v>0.199958222407636</v>
      </c>
      <c r="M5891">
        <v>0.36836539266018498</v>
      </c>
      <c r="N5891">
        <v>-0.28949715906093898</v>
      </c>
      <c r="O5891">
        <v>88.782021899669004</v>
      </c>
      <c r="P5891">
        <v>81.888853937296801</v>
      </c>
      <c r="Q5891" t="s">
        <v>16</v>
      </c>
      <c r="R5891">
        <v>-0.28949715906093898</v>
      </c>
      <c r="S5891">
        <v>-0.216912324326967</v>
      </c>
      <c r="T5891">
        <v>-6.5343991741978399E-2</v>
      </c>
      <c r="U5891">
        <v>3.9434116799623102E-2</v>
      </c>
      <c r="V5891">
        <v>0.14421222534122399</v>
      </c>
      <c r="W5891">
        <v>0.29578055792621299</v>
      </c>
      <c r="X5891">
        <v>0.36836539266018498</v>
      </c>
      <c r="Y5891">
        <v>6.2763230860568495E-2</v>
      </c>
    </row>
    <row r="5892" spans="1:25" x14ac:dyDescent="0.2">
      <c r="A5892" t="s">
        <v>4097</v>
      </c>
      <c r="B5892" t="s">
        <v>31</v>
      </c>
      <c r="C5892" t="s">
        <v>759</v>
      </c>
      <c r="D5892" t="s">
        <v>34</v>
      </c>
      <c r="E5892" t="s">
        <v>29</v>
      </c>
      <c r="F5892">
        <v>11</v>
      </c>
      <c r="G5892">
        <v>3927</v>
      </c>
      <c r="H5892">
        <v>5260</v>
      </c>
      <c r="I5892">
        <v>0.67475808505220303</v>
      </c>
      <c r="J5892">
        <v>0.71155464916730704</v>
      </c>
      <c r="K5892">
        <v>3.6796564115104201E-2</v>
      </c>
      <c r="L5892">
        <v>0.22822299638489299</v>
      </c>
      <c r="M5892">
        <v>0.41222339316825302</v>
      </c>
      <c r="N5892">
        <v>-0.33863026493804499</v>
      </c>
      <c r="O5892">
        <v>94.358543417366903</v>
      </c>
      <c r="P5892">
        <v>81.888853937296801</v>
      </c>
      <c r="Q5892" t="s">
        <v>16</v>
      </c>
      <c r="R5892">
        <v>-0.33863026493804499</v>
      </c>
      <c r="S5892">
        <v>-0.25578531725032899</v>
      </c>
      <c r="T5892">
        <v>-8.2792285990579806E-2</v>
      </c>
      <c r="U5892">
        <v>3.6796564115104201E-2</v>
      </c>
      <c r="V5892">
        <v>0.156385414220788</v>
      </c>
      <c r="W5892">
        <v>0.32937844548053702</v>
      </c>
      <c r="X5892">
        <v>0.41222339316825302</v>
      </c>
      <c r="Y5892">
        <v>5.1712913629564802E-2</v>
      </c>
    </row>
    <row r="5893" spans="1:25" x14ac:dyDescent="0.2">
      <c r="A5893" t="s">
        <v>4098</v>
      </c>
      <c r="B5893" t="s">
        <v>31</v>
      </c>
      <c r="C5893" t="s">
        <v>759</v>
      </c>
      <c r="D5893" t="s">
        <v>34</v>
      </c>
      <c r="E5893" t="s">
        <v>29</v>
      </c>
      <c r="F5893">
        <v>12</v>
      </c>
      <c r="G5893">
        <v>3927</v>
      </c>
      <c r="H5893">
        <v>5260</v>
      </c>
      <c r="I5893">
        <v>0.81645148968678405</v>
      </c>
      <c r="J5893">
        <v>0.82252285496905797</v>
      </c>
      <c r="K5893">
        <v>6.0713652822742504E-3</v>
      </c>
      <c r="L5893">
        <v>0.25478242215157698</v>
      </c>
      <c r="M5893">
        <v>0.42518844972161901</v>
      </c>
      <c r="N5893">
        <v>-0.41304571915707</v>
      </c>
      <c r="O5893">
        <v>97.157117392411493</v>
      </c>
      <c r="P5893">
        <v>81.888853937296801</v>
      </c>
      <c r="Q5893" t="s">
        <v>16</v>
      </c>
      <c r="R5893">
        <v>-0.41304571915707</v>
      </c>
      <c r="S5893">
        <v>-0.32055969991604799</v>
      </c>
      <c r="T5893">
        <v>-0.12743462392515201</v>
      </c>
      <c r="U5893">
        <v>6.0713652822742504E-3</v>
      </c>
      <c r="V5893">
        <v>0.13957735448970099</v>
      </c>
      <c r="W5893">
        <v>0.332702430480596</v>
      </c>
      <c r="X5893">
        <v>0.42518844972161901</v>
      </c>
      <c r="Y5893">
        <v>7.3813940191396303E-3</v>
      </c>
    </row>
    <row r="5894" spans="1:25" x14ac:dyDescent="0.2">
      <c r="A5894" t="s">
        <v>4099</v>
      </c>
      <c r="B5894" t="s">
        <v>31</v>
      </c>
      <c r="C5894" t="s">
        <v>759</v>
      </c>
      <c r="D5894" t="s">
        <v>34</v>
      </c>
      <c r="E5894" t="s">
        <v>29</v>
      </c>
      <c r="F5894">
        <v>13</v>
      </c>
      <c r="G5894">
        <v>3927</v>
      </c>
      <c r="H5894">
        <v>5260</v>
      </c>
      <c r="I5894">
        <v>0.97069646040234303</v>
      </c>
      <c r="J5894">
        <v>0.94748125210718004</v>
      </c>
      <c r="K5894">
        <v>-2.3215208295162701E-2</v>
      </c>
      <c r="L5894">
        <v>0.27444503786248298</v>
      </c>
      <c r="M5894">
        <v>0.42824687898862202</v>
      </c>
      <c r="N5894">
        <v>-0.474677295578947</v>
      </c>
      <c r="O5894">
        <v>97.775655716832205</v>
      </c>
      <c r="P5894">
        <v>81.888853937296801</v>
      </c>
      <c r="Q5894" t="s">
        <v>16</v>
      </c>
      <c r="R5894">
        <v>-0.474677295578947</v>
      </c>
      <c r="S5894">
        <v>-0.37505374683486598</v>
      </c>
      <c r="T5894">
        <v>-0.167024408135104</v>
      </c>
      <c r="U5894">
        <v>-2.3215208295162701E-2</v>
      </c>
      <c r="V5894">
        <v>0.120593991544778</v>
      </c>
      <c r="W5894">
        <v>0.32862333024454099</v>
      </c>
      <c r="X5894">
        <v>0.42824687898862202</v>
      </c>
      <c r="Y5894">
        <v>-2.4502023911853101E-2</v>
      </c>
    </row>
    <row r="5895" spans="1:25" x14ac:dyDescent="0.2">
      <c r="A5895" t="s">
        <v>4100</v>
      </c>
      <c r="B5895" t="s">
        <v>31</v>
      </c>
      <c r="C5895" t="s">
        <v>759</v>
      </c>
      <c r="D5895" t="s">
        <v>34</v>
      </c>
      <c r="E5895" t="s">
        <v>29</v>
      </c>
      <c r="F5895">
        <v>14</v>
      </c>
      <c r="G5895">
        <v>3927</v>
      </c>
      <c r="H5895">
        <v>5260</v>
      </c>
      <c r="I5895">
        <v>1.09261904761905</v>
      </c>
      <c r="J5895">
        <v>1.05720899535067</v>
      </c>
      <c r="K5895">
        <v>-3.5410052268381599E-2</v>
      </c>
      <c r="L5895">
        <v>0.291672166334843</v>
      </c>
      <c r="M5895">
        <v>0.44439066135243599</v>
      </c>
      <c r="N5895">
        <v>-0.51521076588919901</v>
      </c>
      <c r="O5895">
        <v>97.172905525846701</v>
      </c>
      <c r="P5895">
        <v>81.888853937296801</v>
      </c>
      <c r="Q5895" t="s">
        <v>16</v>
      </c>
      <c r="R5895">
        <v>-0.51521076588919901</v>
      </c>
      <c r="S5895">
        <v>-0.409333769509651</v>
      </c>
      <c r="T5895">
        <v>-0.18824626742784001</v>
      </c>
      <c r="U5895">
        <v>-3.5410052268381599E-2</v>
      </c>
      <c r="V5895">
        <v>0.11742616289107601</v>
      </c>
      <c r="W5895">
        <v>0.33851366497288798</v>
      </c>
      <c r="X5895">
        <v>0.44439066135243599</v>
      </c>
      <c r="Y5895">
        <v>-3.3493899904470999E-2</v>
      </c>
    </row>
    <row r="5896" spans="1:25" x14ac:dyDescent="0.2">
      <c r="A5896" t="s">
        <v>4101</v>
      </c>
      <c r="B5896" t="s">
        <v>31</v>
      </c>
      <c r="C5896" t="s">
        <v>759</v>
      </c>
      <c r="D5896" t="s">
        <v>34</v>
      </c>
      <c r="E5896" t="s">
        <v>29</v>
      </c>
      <c r="F5896">
        <v>15</v>
      </c>
      <c r="G5896">
        <v>3927</v>
      </c>
      <c r="H5896">
        <v>5260</v>
      </c>
      <c r="I5896">
        <v>1.1916042780748699</v>
      </c>
      <c r="J5896">
        <v>1.12688607968221</v>
      </c>
      <c r="K5896">
        <v>-6.4718198392656995E-2</v>
      </c>
      <c r="L5896">
        <v>0.30442932455796701</v>
      </c>
      <c r="M5896">
        <v>0.43606804050519898</v>
      </c>
      <c r="N5896">
        <v>-0.56550443729051303</v>
      </c>
      <c r="O5896">
        <v>95.024446142093197</v>
      </c>
      <c r="P5896">
        <v>81.888853937296801</v>
      </c>
      <c r="Q5896" t="s">
        <v>16</v>
      </c>
      <c r="R5896">
        <v>-0.56550443729051303</v>
      </c>
      <c r="S5896">
        <v>-0.45499659247597102</v>
      </c>
      <c r="T5896">
        <v>-0.22423916446103201</v>
      </c>
      <c r="U5896">
        <v>-6.4718198392656995E-2</v>
      </c>
      <c r="V5896">
        <v>9.48027676757177E-2</v>
      </c>
      <c r="W5896">
        <v>0.32556019569065697</v>
      </c>
      <c r="X5896">
        <v>0.43606804050519898</v>
      </c>
      <c r="Y5896">
        <v>-5.7431003505614399E-2</v>
      </c>
    </row>
    <row r="5897" spans="1:25" x14ac:dyDescent="0.2">
      <c r="A5897" t="s">
        <v>4102</v>
      </c>
      <c r="B5897" t="s">
        <v>31</v>
      </c>
      <c r="C5897" t="s">
        <v>759</v>
      </c>
      <c r="D5897" t="s">
        <v>34</v>
      </c>
      <c r="E5897" t="s">
        <v>29</v>
      </c>
      <c r="F5897">
        <v>16</v>
      </c>
      <c r="G5897">
        <v>3927</v>
      </c>
      <c r="H5897">
        <v>5260</v>
      </c>
      <c r="I5897">
        <v>1.2592615227909301</v>
      </c>
      <c r="J5897">
        <v>1.1920608094266301</v>
      </c>
      <c r="K5897">
        <v>-6.7200713364303097E-2</v>
      </c>
      <c r="L5897">
        <v>0.315442461007515</v>
      </c>
      <c r="M5897">
        <v>0.451702134993059</v>
      </c>
      <c r="N5897">
        <v>-0.586103561721665</v>
      </c>
      <c r="O5897">
        <v>93.247771836007104</v>
      </c>
      <c r="P5897">
        <v>81.888853937296801</v>
      </c>
      <c r="Q5897" t="s">
        <v>16</v>
      </c>
      <c r="R5897">
        <v>-0.586103561721665</v>
      </c>
      <c r="S5897">
        <v>-0.47159794837593699</v>
      </c>
      <c r="T5897">
        <v>-0.23249256293224099</v>
      </c>
      <c r="U5897">
        <v>-6.7200713364303097E-2</v>
      </c>
      <c r="V5897">
        <v>9.8091136203634799E-2</v>
      </c>
      <c r="W5897">
        <v>0.33719652164733099</v>
      </c>
      <c r="X5897">
        <v>0.451702134993059</v>
      </c>
      <c r="Y5897">
        <v>-5.63735615103612E-2</v>
      </c>
    </row>
    <row r="5898" spans="1:25" x14ac:dyDescent="0.2">
      <c r="A5898" t="s">
        <v>4103</v>
      </c>
      <c r="B5898" t="s">
        <v>31</v>
      </c>
      <c r="C5898" t="s">
        <v>759</v>
      </c>
      <c r="D5898" t="s">
        <v>34</v>
      </c>
      <c r="E5898" t="s">
        <v>29</v>
      </c>
      <c r="F5898">
        <v>17</v>
      </c>
      <c r="G5898">
        <v>3927</v>
      </c>
      <c r="H5898">
        <v>5260</v>
      </c>
      <c r="I5898">
        <v>1.2614120193531999</v>
      </c>
      <c r="J5898">
        <v>1.22240427347898</v>
      </c>
      <c r="K5898">
        <v>-3.9007745874220803E-2</v>
      </c>
      <c r="L5898">
        <v>0.321534324328138</v>
      </c>
      <c r="M5898">
        <v>0.48991621764556598</v>
      </c>
      <c r="N5898">
        <v>-0.56793170939400806</v>
      </c>
      <c r="O5898">
        <v>92.032594856124305</v>
      </c>
      <c r="P5898">
        <v>81.888853937296801</v>
      </c>
      <c r="Q5898" t="s">
        <v>17</v>
      </c>
      <c r="R5898">
        <v>-0.56793170939400806</v>
      </c>
      <c r="S5898">
        <v>-0.45121474966289399</v>
      </c>
      <c r="T5898">
        <v>-0.20749173182216499</v>
      </c>
      <c r="U5898">
        <v>-3.9007745874220803E-2</v>
      </c>
      <c r="V5898">
        <v>0.12947624007372299</v>
      </c>
      <c r="W5898">
        <v>0.37319925791445202</v>
      </c>
      <c r="X5898">
        <v>0.48991621764556598</v>
      </c>
      <c r="Y5898">
        <v>-3.1910675314643998E-2</v>
      </c>
    </row>
    <row r="5899" spans="1:25" x14ac:dyDescent="0.2">
      <c r="A5899" t="s">
        <v>4104</v>
      </c>
      <c r="B5899" t="s">
        <v>31</v>
      </c>
      <c r="C5899" t="s">
        <v>759</v>
      </c>
      <c r="D5899" t="s">
        <v>34</v>
      </c>
      <c r="E5899" t="s">
        <v>29</v>
      </c>
      <c r="F5899">
        <v>18</v>
      </c>
      <c r="G5899">
        <v>3927</v>
      </c>
      <c r="H5899">
        <v>5260</v>
      </c>
      <c r="I5899">
        <v>1.2176801629742799</v>
      </c>
      <c r="J5899">
        <v>1.22907960274907</v>
      </c>
      <c r="K5899">
        <v>1.13994397747885E-2</v>
      </c>
      <c r="L5899">
        <v>0.315192789009483</v>
      </c>
      <c r="M5899">
        <v>0.52989157769538897</v>
      </c>
      <c r="N5899">
        <v>-0.50709269814581204</v>
      </c>
      <c r="O5899">
        <v>86.633307868602003</v>
      </c>
      <c r="P5899">
        <v>81.888853937296801</v>
      </c>
      <c r="Q5899" t="s">
        <v>17</v>
      </c>
      <c r="R5899">
        <v>-0.50709269814581204</v>
      </c>
      <c r="S5899">
        <v>-0.39267771573536903</v>
      </c>
      <c r="T5899">
        <v>-0.15376158166618101</v>
      </c>
      <c r="U5899">
        <v>1.13994397747885E-2</v>
      </c>
      <c r="V5899">
        <v>0.176560461215758</v>
      </c>
      <c r="W5899">
        <v>0.41547659528494602</v>
      </c>
      <c r="X5899">
        <v>0.52989157769538897</v>
      </c>
      <c r="Y5899">
        <v>9.2747774426420494E-3</v>
      </c>
    </row>
    <row r="5900" spans="1:25" x14ac:dyDescent="0.2">
      <c r="A5900" t="s">
        <v>4105</v>
      </c>
      <c r="B5900" t="s">
        <v>31</v>
      </c>
      <c r="C5900" t="s">
        <v>759</v>
      </c>
      <c r="D5900" t="s">
        <v>34</v>
      </c>
      <c r="E5900" t="s">
        <v>29</v>
      </c>
      <c r="F5900">
        <v>19</v>
      </c>
      <c r="G5900">
        <v>3927</v>
      </c>
      <c r="H5900">
        <v>5260</v>
      </c>
      <c r="I5900">
        <v>1.1250993124522499</v>
      </c>
      <c r="J5900">
        <v>1.2149924500662199</v>
      </c>
      <c r="K5900">
        <v>8.9893137613968402E-2</v>
      </c>
      <c r="L5900">
        <v>0.300859533430753</v>
      </c>
      <c r="M5900">
        <v>0.58480707010755795</v>
      </c>
      <c r="N5900">
        <v>-0.405020794879621</v>
      </c>
      <c r="O5900">
        <v>81.427298192004102</v>
      </c>
      <c r="P5900">
        <v>81.888853937296801</v>
      </c>
      <c r="Q5900" t="s">
        <v>17</v>
      </c>
      <c r="R5900">
        <v>-0.405020794879621</v>
      </c>
      <c r="S5900">
        <v>-0.29580878424425699</v>
      </c>
      <c r="T5900">
        <v>-6.7757257903746301E-2</v>
      </c>
      <c r="U5900">
        <v>8.9893137613968402E-2</v>
      </c>
      <c r="V5900">
        <v>0.24754353313168301</v>
      </c>
      <c r="W5900">
        <v>0.47559505947219399</v>
      </c>
      <c r="X5900">
        <v>0.58480707010755795</v>
      </c>
      <c r="Y5900">
        <v>7.3986581240952504E-2</v>
      </c>
    </row>
    <row r="5901" spans="1:25" x14ac:dyDescent="0.2">
      <c r="A5901" t="s">
        <v>4106</v>
      </c>
      <c r="B5901" t="s">
        <v>31</v>
      </c>
      <c r="C5901" t="s">
        <v>759</v>
      </c>
      <c r="D5901" t="s">
        <v>34</v>
      </c>
      <c r="E5901" t="s">
        <v>29</v>
      </c>
      <c r="F5901">
        <v>20</v>
      </c>
      <c r="G5901">
        <v>3927</v>
      </c>
      <c r="H5901">
        <v>5260</v>
      </c>
      <c r="I5901">
        <v>1.0854341736694699</v>
      </c>
      <c r="J5901">
        <v>1.1480165478337301</v>
      </c>
      <c r="K5901">
        <v>6.2582374164264598E-2</v>
      </c>
      <c r="L5901">
        <v>0.28297226722254298</v>
      </c>
      <c r="M5901">
        <v>0.52807175374534798</v>
      </c>
      <c r="N5901">
        <v>-0.40290700541681901</v>
      </c>
      <c r="O5901">
        <v>77.441813088871896</v>
      </c>
      <c r="P5901">
        <v>81.888853937296801</v>
      </c>
      <c r="Q5901" t="s">
        <v>17</v>
      </c>
      <c r="R5901">
        <v>-0.40290700541681901</v>
      </c>
      <c r="S5901">
        <v>-0.30018807241503598</v>
      </c>
      <c r="T5901">
        <v>-8.5695093860348098E-2</v>
      </c>
      <c r="U5901">
        <v>6.2582374164264598E-2</v>
      </c>
      <c r="V5901">
        <v>0.21085984218887699</v>
      </c>
      <c r="W5901">
        <v>0.42535282074356501</v>
      </c>
      <c r="X5901">
        <v>0.52807175374534798</v>
      </c>
      <c r="Y5901">
        <v>5.4513477425351897E-2</v>
      </c>
    </row>
    <row r="5902" spans="1:25" x14ac:dyDescent="0.2">
      <c r="A5902" t="s">
        <v>4107</v>
      </c>
      <c r="B5902" t="s">
        <v>31</v>
      </c>
      <c r="C5902" t="s">
        <v>759</v>
      </c>
      <c r="D5902" t="s">
        <v>34</v>
      </c>
      <c r="E5902" t="s">
        <v>29</v>
      </c>
      <c r="F5902">
        <v>21</v>
      </c>
      <c r="G5902">
        <v>3927</v>
      </c>
      <c r="H5902">
        <v>5260</v>
      </c>
      <c r="I5902">
        <v>1.0129513623631301</v>
      </c>
      <c r="J5902">
        <v>1.08776857149424</v>
      </c>
      <c r="K5902">
        <v>7.4817209131112797E-2</v>
      </c>
      <c r="L5902">
        <v>0.27290812919024898</v>
      </c>
      <c r="M5902">
        <v>0.52375108164907203</v>
      </c>
      <c r="N5902">
        <v>-0.37411666338684602</v>
      </c>
      <c r="O5902">
        <v>75.456073338426293</v>
      </c>
      <c r="P5902">
        <v>81.888853937296801</v>
      </c>
      <c r="Q5902" t="s">
        <v>17</v>
      </c>
      <c r="R5902">
        <v>-0.37411666338684602</v>
      </c>
      <c r="S5902">
        <v>-0.27505101249078601</v>
      </c>
      <c r="T5902">
        <v>-6.8186650564577497E-2</v>
      </c>
      <c r="U5902">
        <v>7.4817209131112797E-2</v>
      </c>
      <c r="V5902">
        <v>0.21782106882680299</v>
      </c>
      <c r="W5902">
        <v>0.42468543075301202</v>
      </c>
      <c r="X5902">
        <v>0.52375108164907203</v>
      </c>
      <c r="Y5902">
        <v>6.8780447506713999E-2</v>
      </c>
    </row>
    <row r="5903" spans="1:25" x14ac:dyDescent="0.2">
      <c r="A5903" t="s">
        <v>4108</v>
      </c>
      <c r="B5903" t="s">
        <v>31</v>
      </c>
      <c r="C5903" t="s">
        <v>759</v>
      </c>
      <c r="D5903" t="s">
        <v>34</v>
      </c>
      <c r="E5903" t="s">
        <v>29</v>
      </c>
      <c r="F5903">
        <v>22</v>
      </c>
      <c r="G5903">
        <v>3927</v>
      </c>
      <c r="H5903">
        <v>5260</v>
      </c>
      <c r="I5903">
        <v>0.93886681945505501</v>
      </c>
      <c r="J5903">
        <v>1.0140419140942101</v>
      </c>
      <c r="K5903">
        <v>7.5175094639153006E-2</v>
      </c>
      <c r="L5903">
        <v>0.25753689651355399</v>
      </c>
      <c r="M5903">
        <v>0.49882328940394999</v>
      </c>
      <c r="N5903">
        <v>-0.34847310012564398</v>
      </c>
      <c r="O5903">
        <v>74.081741787624097</v>
      </c>
      <c r="P5903">
        <v>81.888853937296801</v>
      </c>
      <c r="Q5903" t="s">
        <v>16</v>
      </c>
      <c r="R5903">
        <v>-0.34847310012564398</v>
      </c>
      <c r="S5903">
        <v>-0.25498720669122399</v>
      </c>
      <c r="T5903">
        <v>-5.9774239133949601E-2</v>
      </c>
      <c r="U5903">
        <v>7.5175094639153006E-2</v>
      </c>
      <c r="V5903">
        <v>0.21012442841225501</v>
      </c>
      <c r="W5903">
        <v>0.40533739596953</v>
      </c>
      <c r="X5903">
        <v>0.49882328940394999</v>
      </c>
      <c r="Y5903">
        <v>7.4134109837366097E-2</v>
      </c>
    </row>
    <row r="5904" spans="1:25" x14ac:dyDescent="0.2">
      <c r="A5904" t="s">
        <v>4109</v>
      </c>
      <c r="B5904" t="s">
        <v>31</v>
      </c>
      <c r="C5904" t="s">
        <v>759</v>
      </c>
      <c r="D5904" t="s">
        <v>34</v>
      </c>
      <c r="E5904" t="s">
        <v>29</v>
      </c>
      <c r="F5904">
        <v>23</v>
      </c>
      <c r="G5904">
        <v>3927</v>
      </c>
      <c r="H5904">
        <v>5260</v>
      </c>
      <c r="I5904">
        <v>0.83870002546473099</v>
      </c>
      <c r="J5904">
        <v>0.89833521089863999</v>
      </c>
      <c r="K5904">
        <v>5.9635185433908201E-2</v>
      </c>
      <c r="L5904">
        <v>0.235165629408878</v>
      </c>
      <c r="M5904">
        <v>0.44648264581151198</v>
      </c>
      <c r="N5904">
        <v>-0.32721227494369598</v>
      </c>
      <c r="O5904">
        <v>71.634071810542395</v>
      </c>
      <c r="P5904">
        <v>81.888853937296801</v>
      </c>
      <c r="Q5904" t="s">
        <v>16</v>
      </c>
      <c r="R5904">
        <v>-0.32721227494369598</v>
      </c>
      <c r="S5904">
        <v>-0.24184715146827299</v>
      </c>
      <c r="T5904">
        <v>-6.3591604376343799E-2</v>
      </c>
      <c r="U5904">
        <v>5.9635185433908201E-2</v>
      </c>
      <c r="V5904">
        <v>0.18286197524416001</v>
      </c>
      <c r="W5904">
        <v>0.36111752233609001</v>
      </c>
      <c r="X5904">
        <v>0.44648264581151198</v>
      </c>
      <c r="Y5904">
        <v>6.6384112200447806E-2</v>
      </c>
    </row>
    <row r="5905" spans="1:25" x14ac:dyDescent="0.2">
      <c r="A5905" t="s">
        <v>4110</v>
      </c>
      <c r="B5905" t="s">
        <v>31</v>
      </c>
      <c r="C5905" t="s">
        <v>759</v>
      </c>
      <c r="D5905" t="s">
        <v>34</v>
      </c>
      <c r="E5905" t="s">
        <v>29</v>
      </c>
      <c r="F5905">
        <v>24</v>
      </c>
      <c r="G5905">
        <v>3927</v>
      </c>
      <c r="H5905">
        <v>5260</v>
      </c>
      <c r="I5905">
        <v>0.71708556149732605</v>
      </c>
      <c r="J5905">
        <v>0.77011380961604903</v>
      </c>
      <c r="K5905">
        <v>5.3028248118722601E-2</v>
      </c>
      <c r="L5905">
        <v>0.20323882869256099</v>
      </c>
      <c r="M5905">
        <v>0.38735612131798502</v>
      </c>
      <c r="N5905">
        <v>-0.28129962508054002</v>
      </c>
      <c r="O5905">
        <v>70.145912910618804</v>
      </c>
      <c r="P5905">
        <v>81.888853937296801</v>
      </c>
      <c r="Q5905" t="s">
        <v>16</v>
      </c>
      <c r="R5905">
        <v>-0.28129962508054002</v>
      </c>
      <c r="S5905">
        <v>-0.20752393026513999</v>
      </c>
      <c r="T5905">
        <v>-5.3468898116179199E-2</v>
      </c>
      <c r="U5905">
        <v>5.3028248118722601E-2</v>
      </c>
      <c r="V5905">
        <v>0.15952539435362501</v>
      </c>
      <c r="W5905">
        <v>0.313580426502586</v>
      </c>
      <c r="X5905">
        <v>0.38735612131798502</v>
      </c>
      <c r="Y5905">
        <v>6.8857677211580801E-2</v>
      </c>
    </row>
    <row r="5906" spans="1:25" x14ac:dyDescent="0.2">
      <c r="A5906" t="s">
        <v>7720</v>
      </c>
      <c r="B5906" t="s">
        <v>31</v>
      </c>
      <c r="C5906" t="s">
        <v>759</v>
      </c>
      <c r="D5906" t="s">
        <v>28</v>
      </c>
      <c r="E5906" t="s">
        <v>14</v>
      </c>
      <c r="F5906">
        <v>1</v>
      </c>
      <c r="G5906">
        <v>3927</v>
      </c>
      <c r="H5906">
        <v>5249</v>
      </c>
      <c r="I5906">
        <v>0.49695229606994301</v>
      </c>
      <c r="J5906">
        <v>0.51143259595737101</v>
      </c>
      <c r="K5906">
        <v>1.4480299887427901E-2</v>
      </c>
      <c r="L5906">
        <v>0.172084075691288</v>
      </c>
      <c r="M5906">
        <v>0.29755860439959703</v>
      </c>
      <c r="N5906">
        <v>-0.26859800462474098</v>
      </c>
      <c r="O5906">
        <v>66.496816908581593</v>
      </c>
      <c r="P5906">
        <v>73.509805348164207</v>
      </c>
      <c r="Q5906" t="s">
        <v>16</v>
      </c>
      <c r="R5906">
        <v>-0.26859800462474098</v>
      </c>
      <c r="S5906">
        <v>-0.206131485148803</v>
      </c>
      <c r="T5906">
        <v>-7.5691755774806996E-2</v>
      </c>
      <c r="U5906">
        <v>1.4480299887427901E-2</v>
      </c>
      <c r="V5906">
        <v>0.104652355549663</v>
      </c>
      <c r="W5906">
        <v>0.23509208492365899</v>
      </c>
      <c r="X5906">
        <v>0.29755860439959703</v>
      </c>
      <c r="Y5906">
        <v>2.83132127320153E-2</v>
      </c>
    </row>
    <row r="5907" spans="1:25" x14ac:dyDescent="0.2">
      <c r="A5907" t="s">
        <v>7721</v>
      </c>
      <c r="B5907" t="s">
        <v>31</v>
      </c>
      <c r="C5907" t="s">
        <v>759</v>
      </c>
      <c r="D5907" t="s">
        <v>28</v>
      </c>
      <c r="E5907" t="s">
        <v>14</v>
      </c>
      <c r="F5907">
        <v>2</v>
      </c>
      <c r="G5907">
        <v>3927</v>
      </c>
      <c r="H5907">
        <v>5249</v>
      </c>
      <c r="I5907">
        <v>0.44661713170116502</v>
      </c>
      <c r="J5907">
        <v>0.46117817497472602</v>
      </c>
      <c r="K5907">
        <v>1.45610432735606E-2</v>
      </c>
      <c r="L5907">
        <v>0.150475456325836</v>
      </c>
      <c r="M5907">
        <v>0.26209316892956103</v>
      </c>
      <c r="N5907">
        <v>-0.23297108238243999</v>
      </c>
      <c r="O5907">
        <v>65.962093928480499</v>
      </c>
      <c r="P5907">
        <v>73.509805348164207</v>
      </c>
      <c r="Q5907" t="s">
        <v>16</v>
      </c>
      <c r="R5907">
        <v>-0.23297108238243999</v>
      </c>
      <c r="S5907">
        <v>-0.17834849173616199</v>
      </c>
      <c r="T5907">
        <v>-6.42880958411777E-2</v>
      </c>
      <c r="U5907">
        <v>1.45610432735606E-2</v>
      </c>
      <c r="V5907">
        <v>9.3410182388298804E-2</v>
      </c>
      <c r="W5907">
        <v>0.207470578283283</v>
      </c>
      <c r="X5907">
        <v>0.26209316892956103</v>
      </c>
      <c r="Y5907">
        <v>3.1573574084156397E-2</v>
      </c>
    </row>
    <row r="5908" spans="1:25" x14ac:dyDescent="0.2">
      <c r="A5908" t="s">
        <v>7722</v>
      </c>
      <c r="B5908" t="s">
        <v>31</v>
      </c>
      <c r="C5908" t="s">
        <v>759</v>
      </c>
      <c r="D5908" t="s">
        <v>28</v>
      </c>
      <c r="E5908" t="s">
        <v>14</v>
      </c>
      <c r="F5908">
        <v>3</v>
      </c>
      <c r="G5908">
        <v>3927</v>
      </c>
      <c r="H5908">
        <v>5249</v>
      </c>
      <c r="I5908">
        <v>0.41249420980513402</v>
      </c>
      <c r="J5908">
        <v>0.42661181296577999</v>
      </c>
      <c r="K5908">
        <v>1.41176031606459E-2</v>
      </c>
      <c r="L5908">
        <v>0.137449379192811</v>
      </c>
      <c r="M5908">
        <v>0.24022183193282001</v>
      </c>
      <c r="N5908">
        <v>-0.21198662561152801</v>
      </c>
      <c r="O5908">
        <v>65.4393636242376</v>
      </c>
      <c r="P5908">
        <v>73.509805348164207</v>
      </c>
      <c r="Q5908" t="s">
        <v>16</v>
      </c>
      <c r="R5908">
        <v>-0.21198662561152801</v>
      </c>
      <c r="S5908">
        <v>-0.16209250096453801</v>
      </c>
      <c r="T5908">
        <v>-5.7905871536387002E-2</v>
      </c>
      <c r="U5908">
        <v>1.41176031606459E-2</v>
      </c>
      <c r="V5908">
        <v>8.6141077857678702E-2</v>
      </c>
      <c r="W5908">
        <v>0.19032770728582901</v>
      </c>
      <c r="X5908">
        <v>0.24022183193282001</v>
      </c>
      <c r="Y5908">
        <v>3.3092386876259101E-2</v>
      </c>
    </row>
    <row r="5909" spans="1:25" x14ac:dyDescent="0.2">
      <c r="A5909" t="s">
        <v>7723</v>
      </c>
      <c r="B5909" t="s">
        <v>31</v>
      </c>
      <c r="C5909" t="s">
        <v>759</v>
      </c>
      <c r="D5909" t="s">
        <v>28</v>
      </c>
      <c r="E5909" t="s">
        <v>14</v>
      </c>
      <c r="F5909">
        <v>4</v>
      </c>
      <c r="G5909">
        <v>3927</v>
      </c>
      <c r="H5909">
        <v>5249</v>
      </c>
      <c r="I5909">
        <v>0.39224065383729301</v>
      </c>
      <c r="J5909">
        <v>0.405891707144869</v>
      </c>
      <c r="K5909">
        <v>1.3651053307577E-2</v>
      </c>
      <c r="L5909">
        <v>0.12682467053289201</v>
      </c>
      <c r="M5909">
        <v>0.22227763633418501</v>
      </c>
      <c r="N5909">
        <v>-0.19497552971903101</v>
      </c>
      <c r="O5909">
        <v>64.979434197921606</v>
      </c>
      <c r="P5909">
        <v>73.509805348164207</v>
      </c>
      <c r="Q5909" t="s">
        <v>16</v>
      </c>
      <c r="R5909">
        <v>-0.19497552971903101</v>
      </c>
      <c r="S5909">
        <v>-0.148938174315591</v>
      </c>
      <c r="T5909">
        <v>-5.2805074051658497E-2</v>
      </c>
      <c r="U5909">
        <v>1.3651053307577E-2</v>
      </c>
      <c r="V5909">
        <v>8.0107180666812494E-2</v>
      </c>
      <c r="W5909">
        <v>0.17624028093074501</v>
      </c>
      <c r="X5909">
        <v>0.22227763633418501</v>
      </c>
      <c r="Y5909">
        <v>3.3632254779486503E-2</v>
      </c>
    </row>
    <row r="5910" spans="1:25" x14ac:dyDescent="0.2">
      <c r="A5910" t="s">
        <v>7724</v>
      </c>
      <c r="B5910" t="s">
        <v>31</v>
      </c>
      <c r="C5910" t="s">
        <v>759</v>
      </c>
      <c r="D5910" t="s">
        <v>28</v>
      </c>
      <c r="E5910" t="s">
        <v>14</v>
      </c>
      <c r="F5910">
        <v>5</v>
      </c>
      <c r="G5910">
        <v>3927</v>
      </c>
      <c r="H5910">
        <v>5249</v>
      </c>
      <c r="I5910">
        <v>0.38560193774479501</v>
      </c>
      <c r="J5910">
        <v>0.395544748954064</v>
      </c>
      <c r="K5910">
        <v>9.9428112092687596E-3</v>
      </c>
      <c r="L5910">
        <v>0.118245519291757</v>
      </c>
      <c r="M5910">
        <v>0.204456690444209</v>
      </c>
      <c r="N5910">
        <v>-0.184571068025671</v>
      </c>
      <c r="O5910">
        <v>64.810966810966804</v>
      </c>
      <c r="P5910">
        <v>73.509805348164207</v>
      </c>
      <c r="Q5910" t="s">
        <v>16</v>
      </c>
      <c r="R5910">
        <v>-0.184571068025671</v>
      </c>
      <c r="S5910">
        <v>-0.141647944522764</v>
      </c>
      <c r="T5910">
        <v>-5.2017840899611902E-2</v>
      </c>
      <c r="U5910">
        <v>9.9428112092687596E-3</v>
      </c>
      <c r="V5910">
        <v>7.1903463318149397E-2</v>
      </c>
      <c r="W5910">
        <v>0.161533566941301</v>
      </c>
      <c r="X5910">
        <v>0.204456690444209</v>
      </c>
      <c r="Y5910">
        <v>2.51370072174147E-2</v>
      </c>
    </row>
    <row r="5911" spans="1:25" x14ac:dyDescent="0.2">
      <c r="A5911" t="s">
        <v>7725</v>
      </c>
      <c r="B5911" t="s">
        <v>31</v>
      </c>
      <c r="C5911" t="s">
        <v>759</v>
      </c>
      <c r="D5911" t="s">
        <v>28</v>
      </c>
      <c r="E5911" t="s">
        <v>14</v>
      </c>
      <c r="F5911">
        <v>6</v>
      </c>
      <c r="G5911">
        <v>3927</v>
      </c>
      <c r="H5911">
        <v>5249</v>
      </c>
      <c r="I5911">
        <v>0.39123285677907499</v>
      </c>
      <c r="J5911">
        <v>0.40994589069002002</v>
      </c>
      <c r="K5911">
        <v>1.87130339109443E-2</v>
      </c>
      <c r="L5911">
        <v>0.12592240169931901</v>
      </c>
      <c r="M5911">
        <v>0.22585538470632399</v>
      </c>
      <c r="N5911">
        <v>-0.18842931688443601</v>
      </c>
      <c r="O5911">
        <v>64.491687584124605</v>
      </c>
      <c r="P5911">
        <v>73.509805348164207</v>
      </c>
      <c r="Q5911" t="s">
        <v>16</v>
      </c>
      <c r="R5911">
        <v>-0.18842931688443601</v>
      </c>
      <c r="S5911">
        <v>-0.142719485067583</v>
      </c>
      <c r="T5911">
        <v>-4.7270304579498899E-2</v>
      </c>
      <c r="U5911">
        <v>1.87130339109443E-2</v>
      </c>
      <c r="V5911">
        <v>8.4696372401387499E-2</v>
      </c>
      <c r="W5911">
        <v>0.18014555288947101</v>
      </c>
      <c r="X5911">
        <v>0.22585538470632399</v>
      </c>
      <c r="Y5911">
        <v>4.5647570413369802E-2</v>
      </c>
    </row>
    <row r="5912" spans="1:25" x14ac:dyDescent="0.2">
      <c r="A5912" t="s">
        <v>7726</v>
      </c>
      <c r="B5912" t="s">
        <v>31</v>
      </c>
      <c r="C5912" t="s">
        <v>759</v>
      </c>
      <c r="D5912" t="s">
        <v>28</v>
      </c>
      <c r="E5912" t="s">
        <v>14</v>
      </c>
      <c r="F5912">
        <v>7</v>
      </c>
      <c r="G5912">
        <v>3927</v>
      </c>
      <c r="H5912">
        <v>5249</v>
      </c>
      <c r="I5912">
        <v>0.41327791722749702</v>
      </c>
      <c r="J5912">
        <v>0.44272658328791198</v>
      </c>
      <c r="K5912">
        <v>2.9448666060414699E-2</v>
      </c>
      <c r="L5912">
        <v>0.14572678395109201</v>
      </c>
      <c r="M5912">
        <v>0.26916922565995999</v>
      </c>
      <c r="N5912">
        <v>-0.21027189353913101</v>
      </c>
      <c r="O5912">
        <v>64.273515466792801</v>
      </c>
      <c r="P5912">
        <v>73.509805348164207</v>
      </c>
      <c r="Q5912" t="s">
        <v>16</v>
      </c>
      <c r="R5912">
        <v>-0.21027189353913101</v>
      </c>
      <c r="S5912">
        <v>-0.15737307096488501</v>
      </c>
      <c r="T5912">
        <v>-4.69121687299573E-2</v>
      </c>
      <c r="U5912">
        <v>2.9448666060414699E-2</v>
      </c>
      <c r="V5912">
        <v>0.105809500850787</v>
      </c>
      <c r="W5912">
        <v>0.21627040308571399</v>
      </c>
      <c r="X5912">
        <v>0.26916922565995999</v>
      </c>
      <c r="Y5912">
        <v>6.6516597764954596E-2</v>
      </c>
    </row>
    <row r="5913" spans="1:25" x14ac:dyDescent="0.2">
      <c r="A5913" t="s">
        <v>7727</v>
      </c>
      <c r="B5913" t="s">
        <v>31</v>
      </c>
      <c r="C5913" t="s">
        <v>759</v>
      </c>
      <c r="D5913" t="s">
        <v>28</v>
      </c>
      <c r="E5913" t="s">
        <v>14</v>
      </c>
      <c r="F5913">
        <v>8</v>
      </c>
      <c r="G5913">
        <v>3927</v>
      </c>
      <c r="H5913">
        <v>5249</v>
      </c>
      <c r="I5913">
        <v>0.44999611965998498</v>
      </c>
      <c r="J5913">
        <v>0.46926296149629299</v>
      </c>
      <c r="K5913">
        <v>1.9266841836307599E-2</v>
      </c>
      <c r="L5913">
        <v>0.15838729782717401</v>
      </c>
      <c r="M5913">
        <v>0.27981394676200799</v>
      </c>
      <c r="N5913">
        <v>-0.24128026308939299</v>
      </c>
      <c r="O5913">
        <v>67.306571113293799</v>
      </c>
      <c r="P5913">
        <v>73.509805348164207</v>
      </c>
      <c r="Q5913" t="s">
        <v>16</v>
      </c>
      <c r="R5913">
        <v>-0.24128026308939299</v>
      </c>
      <c r="S5913">
        <v>-0.183785673978129</v>
      </c>
      <c r="T5913">
        <v>-6.3728102225131297E-2</v>
      </c>
      <c r="U5913">
        <v>1.9266841836307599E-2</v>
      </c>
      <c r="V5913">
        <v>0.102261785897747</v>
      </c>
      <c r="W5913">
        <v>0.22231935765074401</v>
      </c>
      <c r="X5913">
        <v>0.27981394676200799</v>
      </c>
      <c r="Y5913">
        <v>4.1057665780553698E-2</v>
      </c>
    </row>
    <row r="5914" spans="1:25" x14ac:dyDescent="0.2">
      <c r="A5914" t="s">
        <v>7728</v>
      </c>
      <c r="B5914" t="s">
        <v>31</v>
      </c>
      <c r="C5914" t="s">
        <v>759</v>
      </c>
      <c r="D5914" t="s">
        <v>28</v>
      </c>
      <c r="E5914" t="s">
        <v>14</v>
      </c>
      <c r="F5914">
        <v>9</v>
      </c>
      <c r="G5914">
        <v>3927</v>
      </c>
      <c r="H5914">
        <v>5249</v>
      </c>
      <c r="I5914">
        <v>0.48834370111681003</v>
      </c>
      <c r="J5914">
        <v>0.49212659329457098</v>
      </c>
      <c r="K5914">
        <v>3.7828921777604599E-3</v>
      </c>
      <c r="L5914">
        <v>0.17760355813635101</v>
      </c>
      <c r="M5914">
        <v>0.295940745312058</v>
      </c>
      <c r="N5914">
        <v>-0.28837496095653697</v>
      </c>
      <c r="O5914">
        <v>71.845392702535605</v>
      </c>
      <c r="P5914">
        <v>73.509805348164207</v>
      </c>
      <c r="Q5914" t="s">
        <v>16</v>
      </c>
      <c r="R5914">
        <v>-0.28837496095653697</v>
      </c>
      <c r="S5914">
        <v>-0.22390486935304199</v>
      </c>
      <c r="T5914">
        <v>-8.9281372285687499E-2</v>
      </c>
      <c r="U5914">
        <v>3.7828921777604599E-3</v>
      </c>
      <c r="V5914">
        <v>9.6847156641208396E-2</v>
      </c>
      <c r="W5914">
        <v>0.23147065370856201</v>
      </c>
      <c r="X5914">
        <v>0.295940745312058</v>
      </c>
      <c r="Y5914">
        <v>7.6868273921871597E-3</v>
      </c>
    </row>
    <row r="5915" spans="1:25" x14ac:dyDescent="0.2">
      <c r="A5915" t="s">
        <v>7729</v>
      </c>
      <c r="B5915" t="s">
        <v>31</v>
      </c>
      <c r="C5915" t="s">
        <v>759</v>
      </c>
      <c r="D5915" t="s">
        <v>28</v>
      </c>
      <c r="E5915" t="s">
        <v>14</v>
      </c>
      <c r="F5915">
        <v>10</v>
      </c>
      <c r="G5915">
        <v>3927</v>
      </c>
      <c r="H5915">
        <v>5249</v>
      </c>
      <c r="I5915">
        <v>0.52069464149296096</v>
      </c>
      <c r="J5915">
        <v>0.52951140549027098</v>
      </c>
      <c r="K5915">
        <v>8.8167639973096793E-3</v>
      </c>
      <c r="L5915">
        <v>0.199958222407636</v>
      </c>
      <c r="M5915">
        <v>0.337748039857871</v>
      </c>
      <c r="N5915">
        <v>-0.32011451186325202</v>
      </c>
      <c r="O5915">
        <v>76.740914547637203</v>
      </c>
      <c r="P5915">
        <v>73.509805348164207</v>
      </c>
      <c r="Q5915" t="s">
        <v>16</v>
      </c>
      <c r="R5915">
        <v>-0.32011451186325202</v>
      </c>
      <c r="S5915">
        <v>-0.24752967712928001</v>
      </c>
      <c r="T5915">
        <v>-9.5961344544291796E-2</v>
      </c>
      <c r="U5915">
        <v>8.8167639973096793E-3</v>
      </c>
      <c r="V5915">
        <v>0.113594872538911</v>
      </c>
      <c r="W5915">
        <v>0.26516320512390001</v>
      </c>
      <c r="X5915">
        <v>0.337748039857871</v>
      </c>
      <c r="Y5915">
        <v>1.6650753705949602E-2</v>
      </c>
    </row>
    <row r="5916" spans="1:25" x14ac:dyDescent="0.2">
      <c r="A5916" t="s">
        <v>7730</v>
      </c>
      <c r="B5916" t="s">
        <v>31</v>
      </c>
      <c r="C5916" t="s">
        <v>759</v>
      </c>
      <c r="D5916" t="s">
        <v>28</v>
      </c>
      <c r="E5916" t="s">
        <v>14</v>
      </c>
      <c r="F5916">
        <v>11</v>
      </c>
      <c r="G5916">
        <v>3927</v>
      </c>
      <c r="H5916">
        <v>5249</v>
      </c>
      <c r="I5916">
        <v>0.57133986928104596</v>
      </c>
      <c r="J5916">
        <v>0.57036297018510496</v>
      </c>
      <c r="K5916">
        <v>-9.7689909594056391E-4</v>
      </c>
      <c r="L5916">
        <v>0.22822299638489299</v>
      </c>
      <c r="M5916">
        <v>0.37444992995720899</v>
      </c>
      <c r="N5916">
        <v>-0.37640372814909001</v>
      </c>
      <c r="O5916">
        <v>80.574920877441897</v>
      </c>
      <c r="P5916">
        <v>73.509805348164207</v>
      </c>
      <c r="Q5916" t="s">
        <v>16</v>
      </c>
      <c r="R5916">
        <v>-0.37640372814909001</v>
      </c>
      <c r="S5916">
        <v>-0.29355878046137401</v>
      </c>
      <c r="T5916">
        <v>-0.12056574920162499</v>
      </c>
      <c r="U5916">
        <v>-9.7689909594056391E-4</v>
      </c>
      <c r="V5916">
        <v>0.11861195100974301</v>
      </c>
      <c r="W5916">
        <v>0.291604982269492</v>
      </c>
      <c r="X5916">
        <v>0.37444992995720899</v>
      </c>
      <c r="Y5916">
        <v>-1.71276739025243E-3</v>
      </c>
    </row>
    <row r="5917" spans="1:25" x14ac:dyDescent="0.2">
      <c r="A5917" t="s">
        <v>7731</v>
      </c>
      <c r="B5917" t="s">
        <v>31</v>
      </c>
      <c r="C5917" t="s">
        <v>759</v>
      </c>
      <c r="D5917" t="s">
        <v>28</v>
      </c>
      <c r="E5917" t="s">
        <v>14</v>
      </c>
      <c r="F5917">
        <v>12</v>
      </c>
      <c r="G5917">
        <v>3927</v>
      </c>
      <c r="H5917">
        <v>5249</v>
      </c>
      <c r="I5917">
        <v>0.63716747304982602</v>
      </c>
      <c r="J5917">
        <v>0.62839315365010495</v>
      </c>
      <c r="K5917">
        <v>-8.7743193997211807E-3</v>
      </c>
      <c r="L5917">
        <v>0.25478242215157698</v>
      </c>
      <c r="M5917">
        <v>0.41034276503962303</v>
      </c>
      <c r="N5917">
        <v>-0.42789140383906599</v>
      </c>
      <c r="O5917">
        <v>82.529290504080393</v>
      </c>
      <c r="P5917">
        <v>73.509805348164207</v>
      </c>
      <c r="Q5917" t="s">
        <v>16</v>
      </c>
      <c r="R5917">
        <v>-0.42789140383906599</v>
      </c>
      <c r="S5917">
        <v>-0.33540538459804298</v>
      </c>
      <c r="T5917">
        <v>-0.14228030860714799</v>
      </c>
      <c r="U5917">
        <v>-8.7743193997211807E-3</v>
      </c>
      <c r="V5917">
        <v>0.124731669807705</v>
      </c>
      <c r="W5917">
        <v>0.31785674579860101</v>
      </c>
      <c r="X5917">
        <v>0.41034276503962303</v>
      </c>
      <c r="Y5917">
        <v>-1.3963104704044599E-2</v>
      </c>
    </row>
    <row r="5918" spans="1:25" x14ac:dyDescent="0.2">
      <c r="A5918" t="s">
        <v>7732</v>
      </c>
      <c r="B5918" t="s">
        <v>31</v>
      </c>
      <c r="C5918" t="s">
        <v>759</v>
      </c>
      <c r="D5918" t="s">
        <v>28</v>
      </c>
      <c r="E5918" t="s">
        <v>14</v>
      </c>
      <c r="F5918">
        <v>13</v>
      </c>
      <c r="G5918">
        <v>3927</v>
      </c>
      <c r="H5918">
        <v>5249</v>
      </c>
      <c r="I5918">
        <v>0.71872536893545302</v>
      </c>
      <c r="J5918">
        <v>0.68884211743035695</v>
      </c>
      <c r="K5918">
        <v>-2.98832515050961E-2</v>
      </c>
      <c r="L5918">
        <v>0.27444503786248298</v>
      </c>
      <c r="M5918">
        <v>0.42157883577868899</v>
      </c>
      <c r="N5918">
        <v>-0.48134533878888103</v>
      </c>
      <c r="O5918">
        <v>83.423611868989994</v>
      </c>
      <c r="P5918">
        <v>73.509805348164207</v>
      </c>
      <c r="Q5918" t="s">
        <v>16</v>
      </c>
      <c r="R5918">
        <v>-0.48134533878888103</v>
      </c>
      <c r="S5918">
        <v>-0.381721790044799</v>
      </c>
      <c r="T5918">
        <v>-0.173692451345037</v>
      </c>
      <c r="U5918">
        <v>-2.98832515050961E-2</v>
      </c>
      <c r="V5918">
        <v>0.113925948334845</v>
      </c>
      <c r="W5918">
        <v>0.32195528703460702</v>
      </c>
      <c r="X5918">
        <v>0.42157883577868899</v>
      </c>
      <c r="Y5918">
        <v>-4.33818588453505E-2</v>
      </c>
    </row>
    <row r="5919" spans="1:25" x14ac:dyDescent="0.2">
      <c r="A5919" t="s">
        <v>7733</v>
      </c>
      <c r="B5919" t="s">
        <v>31</v>
      </c>
      <c r="C5919" t="s">
        <v>759</v>
      </c>
      <c r="D5919" t="s">
        <v>28</v>
      </c>
      <c r="E5919" t="s">
        <v>14</v>
      </c>
      <c r="F5919">
        <v>14</v>
      </c>
      <c r="G5919">
        <v>3927</v>
      </c>
      <c r="H5919">
        <v>5249</v>
      </c>
      <c r="I5919">
        <v>0.79140068148471499</v>
      </c>
      <c r="J5919">
        <v>0.74421929636553097</v>
      </c>
      <c r="K5919">
        <v>-4.7181385119184599E-2</v>
      </c>
      <c r="L5919">
        <v>0.291672166334843</v>
      </c>
      <c r="M5919">
        <v>0.43261932850163298</v>
      </c>
      <c r="N5919">
        <v>-0.52698209874000201</v>
      </c>
      <c r="O5919">
        <v>83.658178422884305</v>
      </c>
      <c r="P5919">
        <v>73.509805348164207</v>
      </c>
      <c r="Q5919" t="s">
        <v>16</v>
      </c>
      <c r="R5919">
        <v>-0.52698209874000201</v>
      </c>
      <c r="S5919">
        <v>-0.42110510236045401</v>
      </c>
      <c r="T5919">
        <v>-0.20001760027864299</v>
      </c>
      <c r="U5919">
        <v>-4.7181385119184599E-2</v>
      </c>
      <c r="V5919">
        <v>0.105654830040273</v>
      </c>
      <c r="W5919">
        <v>0.32674233212208498</v>
      </c>
      <c r="X5919">
        <v>0.43261932850163298</v>
      </c>
      <c r="Y5919">
        <v>-6.3397153701334502E-2</v>
      </c>
    </row>
    <row r="5920" spans="1:25" x14ac:dyDescent="0.2">
      <c r="A5920" t="s">
        <v>7734</v>
      </c>
      <c r="B5920" t="s">
        <v>31</v>
      </c>
      <c r="C5920" t="s">
        <v>759</v>
      </c>
      <c r="D5920" t="s">
        <v>28</v>
      </c>
      <c r="E5920" t="s">
        <v>14</v>
      </c>
      <c r="F5920">
        <v>15</v>
      </c>
      <c r="G5920">
        <v>3927</v>
      </c>
      <c r="H5920">
        <v>5249</v>
      </c>
      <c r="I5920">
        <v>0.84758012295827401</v>
      </c>
      <c r="J5920">
        <v>0.792864194199974</v>
      </c>
      <c r="K5920">
        <v>-5.4715928758300302E-2</v>
      </c>
      <c r="L5920">
        <v>0.30442932455796701</v>
      </c>
      <c r="M5920">
        <v>0.446070310139555</v>
      </c>
      <c r="N5920">
        <v>-0.55550216765615601</v>
      </c>
      <c r="O5920">
        <v>83.431505935707605</v>
      </c>
      <c r="P5920">
        <v>73.509805348164207</v>
      </c>
      <c r="Q5920" t="s">
        <v>16</v>
      </c>
      <c r="R5920">
        <v>-0.55550216765615601</v>
      </c>
      <c r="S5920">
        <v>-0.444994322841614</v>
      </c>
      <c r="T5920">
        <v>-0.21423689482667499</v>
      </c>
      <c r="U5920">
        <v>-5.4715928758300302E-2</v>
      </c>
      <c r="V5920">
        <v>0.104805037310074</v>
      </c>
      <c r="W5920">
        <v>0.33556246532501299</v>
      </c>
      <c r="X5920">
        <v>0.446070310139555</v>
      </c>
      <c r="Y5920">
        <v>-6.9010467566277905E-2</v>
      </c>
    </row>
    <row r="5921" spans="1:25" x14ac:dyDescent="0.2">
      <c r="A5921" t="s">
        <v>7735</v>
      </c>
      <c r="B5921" t="s">
        <v>31</v>
      </c>
      <c r="C5921" t="s">
        <v>759</v>
      </c>
      <c r="D5921" t="s">
        <v>28</v>
      </c>
      <c r="E5921" t="s">
        <v>14</v>
      </c>
      <c r="F5921">
        <v>16</v>
      </c>
      <c r="G5921">
        <v>3927</v>
      </c>
      <c r="H5921">
        <v>5249</v>
      </c>
      <c r="I5921">
        <v>0.88914462754798895</v>
      </c>
      <c r="J5921">
        <v>0.83218067085764003</v>
      </c>
      <c r="K5921">
        <v>-5.6963956690348698E-2</v>
      </c>
      <c r="L5921">
        <v>0.315442461007515</v>
      </c>
      <c r="M5921">
        <v>0.46193889166701402</v>
      </c>
      <c r="N5921">
        <v>-0.57586680504771104</v>
      </c>
      <c r="O5921">
        <v>82.562176385705797</v>
      </c>
      <c r="P5921">
        <v>73.509805348164207</v>
      </c>
      <c r="Q5921" t="s">
        <v>16</v>
      </c>
      <c r="R5921">
        <v>-0.57586680504771104</v>
      </c>
      <c r="S5921">
        <v>-0.46136119170198298</v>
      </c>
      <c r="T5921">
        <v>-0.222255806258287</v>
      </c>
      <c r="U5921">
        <v>-5.6963956690348698E-2</v>
      </c>
      <c r="V5921">
        <v>0.108327892877589</v>
      </c>
      <c r="W5921">
        <v>0.34743327832128601</v>
      </c>
      <c r="X5921">
        <v>0.46193889166701402</v>
      </c>
      <c r="Y5921">
        <v>-6.84514297017281E-2</v>
      </c>
    </row>
    <row r="5922" spans="1:25" x14ac:dyDescent="0.2">
      <c r="A5922" t="s">
        <v>7736</v>
      </c>
      <c r="B5922" t="s">
        <v>31</v>
      </c>
      <c r="C5922" t="s">
        <v>759</v>
      </c>
      <c r="D5922" t="s">
        <v>28</v>
      </c>
      <c r="E5922" t="s">
        <v>14</v>
      </c>
      <c r="F5922">
        <v>17</v>
      </c>
      <c r="G5922">
        <v>3927</v>
      </c>
      <c r="H5922">
        <v>5249</v>
      </c>
      <c r="I5922">
        <v>0.89979155298483005</v>
      </c>
      <c r="J5922">
        <v>0.85925691714707797</v>
      </c>
      <c r="K5922">
        <v>-4.0534635837751999E-2</v>
      </c>
      <c r="L5922">
        <v>0.321534324328138</v>
      </c>
      <c r="M5922">
        <v>0.48838932768203502</v>
      </c>
      <c r="N5922">
        <v>-0.56945859935753895</v>
      </c>
      <c r="O5922">
        <v>81.140250039409693</v>
      </c>
      <c r="P5922">
        <v>73.509805348164207</v>
      </c>
      <c r="Q5922" t="s">
        <v>17</v>
      </c>
      <c r="R5922">
        <v>-0.56945859935753895</v>
      </c>
      <c r="S5922">
        <v>-0.452741639626425</v>
      </c>
      <c r="T5922">
        <v>-0.209018621785696</v>
      </c>
      <c r="U5922">
        <v>-4.0534635837751999E-2</v>
      </c>
      <c r="V5922">
        <v>0.12794935011019201</v>
      </c>
      <c r="W5922">
        <v>0.37167236795092101</v>
      </c>
      <c r="X5922">
        <v>0.48838932768203502</v>
      </c>
      <c r="Y5922">
        <v>-4.7174058222697601E-2</v>
      </c>
    </row>
    <row r="5923" spans="1:25" x14ac:dyDescent="0.2">
      <c r="A5923" t="s">
        <v>7737</v>
      </c>
      <c r="B5923" t="s">
        <v>31</v>
      </c>
      <c r="C5923" t="s">
        <v>759</v>
      </c>
      <c r="D5923" t="s">
        <v>28</v>
      </c>
      <c r="E5923" t="s">
        <v>14</v>
      </c>
      <c r="F5923">
        <v>18</v>
      </c>
      <c r="G5923">
        <v>3927</v>
      </c>
      <c r="H5923">
        <v>5249</v>
      </c>
      <c r="I5923">
        <v>0.89575927340633199</v>
      </c>
      <c r="J5923">
        <v>0.865693823166237</v>
      </c>
      <c r="K5923">
        <v>-3.0065450240095101E-2</v>
      </c>
      <c r="L5923">
        <v>0.315192789009483</v>
      </c>
      <c r="M5923">
        <v>0.48842668768050501</v>
      </c>
      <c r="N5923">
        <v>-0.548557588160695</v>
      </c>
      <c r="O5923">
        <v>78.344586319376205</v>
      </c>
      <c r="P5923">
        <v>73.509805348164207</v>
      </c>
      <c r="Q5923" t="s">
        <v>17</v>
      </c>
      <c r="R5923">
        <v>-0.548557588160695</v>
      </c>
      <c r="S5923">
        <v>-0.43414260575025299</v>
      </c>
      <c r="T5923">
        <v>-0.195226471681064</v>
      </c>
      <c r="U5923">
        <v>-3.0065450240095101E-2</v>
      </c>
      <c r="V5923">
        <v>0.13509557120087401</v>
      </c>
      <c r="W5923">
        <v>0.374011705270063</v>
      </c>
      <c r="X5923">
        <v>0.48842668768050501</v>
      </c>
      <c r="Y5923">
        <v>-3.4729888830824798E-2</v>
      </c>
    </row>
    <row r="5924" spans="1:25" x14ac:dyDescent="0.2">
      <c r="A5924" t="s">
        <v>7738</v>
      </c>
      <c r="B5924" t="s">
        <v>31</v>
      </c>
      <c r="C5924" t="s">
        <v>759</v>
      </c>
      <c r="D5924" t="s">
        <v>28</v>
      </c>
      <c r="E5924" t="s">
        <v>14</v>
      </c>
      <c r="F5924">
        <v>19</v>
      </c>
      <c r="G5924">
        <v>3927</v>
      </c>
      <c r="H5924">
        <v>5249</v>
      </c>
      <c r="I5924">
        <v>0.856942716480532</v>
      </c>
      <c r="J5924">
        <v>0.84506977674601802</v>
      </c>
      <c r="K5924">
        <v>-1.18729397345136E-2</v>
      </c>
      <c r="L5924">
        <v>0.300859533430753</v>
      </c>
      <c r="M5924">
        <v>0.48304099275907503</v>
      </c>
      <c r="N5924">
        <v>-0.50678687222810304</v>
      </c>
      <c r="O5924">
        <v>74.924042344210406</v>
      </c>
      <c r="P5924">
        <v>73.509805348164207</v>
      </c>
      <c r="Q5924" t="s">
        <v>17</v>
      </c>
      <c r="R5924">
        <v>-0.50678687222810304</v>
      </c>
      <c r="S5924">
        <v>-0.39757486159273903</v>
      </c>
      <c r="T5924">
        <v>-0.16952333525222801</v>
      </c>
      <c r="U5924">
        <v>-1.18729397345136E-2</v>
      </c>
      <c r="V5924">
        <v>0.145777455783201</v>
      </c>
      <c r="W5924">
        <v>0.37382898212371202</v>
      </c>
      <c r="X5924">
        <v>0.48304099275907503</v>
      </c>
      <c r="Y5924">
        <v>-1.40496560890285E-2</v>
      </c>
    </row>
    <row r="5925" spans="1:25" x14ac:dyDescent="0.2">
      <c r="A5925" t="s">
        <v>7739</v>
      </c>
      <c r="B5925" t="s">
        <v>31</v>
      </c>
      <c r="C5925" t="s">
        <v>759</v>
      </c>
      <c r="D5925" t="s">
        <v>28</v>
      </c>
      <c r="E5925" t="s">
        <v>14</v>
      </c>
      <c r="F5925">
        <v>20</v>
      </c>
      <c r="G5925">
        <v>3927</v>
      </c>
      <c r="H5925">
        <v>5249</v>
      </c>
      <c r="I5925">
        <v>0.84638249239089602</v>
      </c>
      <c r="J5925">
        <v>0.85617074263385295</v>
      </c>
      <c r="K5925">
        <v>9.7882502429573696E-3</v>
      </c>
      <c r="L5925">
        <v>0.28297226722254298</v>
      </c>
      <c r="M5925">
        <v>0.47527762982404098</v>
      </c>
      <c r="N5925">
        <v>-0.45570112933812601</v>
      </c>
      <c r="O5925">
        <v>72.483393357342905</v>
      </c>
      <c r="P5925">
        <v>73.509805348164207</v>
      </c>
      <c r="Q5925" t="s">
        <v>17</v>
      </c>
      <c r="R5925">
        <v>-0.45570112933812601</v>
      </c>
      <c r="S5925">
        <v>-0.35298219633634298</v>
      </c>
      <c r="T5925">
        <v>-0.13848921778165499</v>
      </c>
      <c r="U5925">
        <v>9.7882502429573696E-3</v>
      </c>
      <c r="V5925">
        <v>0.15806571826756999</v>
      </c>
      <c r="W5925">
        <v>0.37255869682225801</v>
      </c>
      <c r="X5925">
        <v>0.47527762982404098</v>
      </c>
      <c r="Y5925">
        <v>1.14325913693869E-2</v>
      </c>
    </row>
    <row r="5926" spans="1:25" x14ac:dyDescent="0.2">
      <c r="A5926" t="s">
        <v>7740</v>
      </c>
      <c r="B5926" t="s">
        <v>31</v>
      </c>
      <c r="C5926" t="s">
        <v>759</v>
      </c>
      <c r="D5926" t="s">
        <v>28</v>
      </c>
      <c r="E5926" t="s">
        <v>14</v>
      </c>
      <c r="F5926">
        <v>21</v>
      </c>
      <c r="G5926">
        <v>3927</v>
      </c>
      <c r="H5926">
        <v>5249</v>
      </c>
      <c r="I5926">
        <v>0.81730534638097696</v>
      </c>
      <c r="J5926">
        <v>0.83722623419834097</v>
      </c>
      <c r="K5926">
        <v>1.99208878173639E-2</v>
      </c>
      <c r="L5926">
        <v>0.27290812919024898</v>
      </c>
      <c r="M5926">
        <v>0.46885476033532297</v>
      </c>
      <c r="N5926">
        <v>-0.42901298470059501</v>
      </c>
      <c r="O5926">
        <v>70.935841003067907</v>
      </c>
      <c r="P5926">
        <v>73.509805348164207</v>
      </c>
      <c r="Q5926" t="s">
        <v>17</v>
      </c>
      <c r="R5926">
        <v>-0.42901298470059501</v>
      </c>
      <c r="S5926">
        <v>-0.329947333804535</v>
      </c>
      <c r="T5926">
        <v>-0.12308297187832599</v>
      </c>
      <c r="U5926">
        <v>1.99208878173639E-2</v>
      </c>
      <c r="V5926">
        <v>0.162924747513054</v>
      </c>
      <c r="W5926">
        <v>0.36978910943926302</v>
      </c>
      <c r="X5926">
        <v>0.46885476033532297</v>
      </c>
      <c r="Y5926">
        <v>2.3793912569448499E-2</v>
      </c>
    </row>
    <row r="5927" spans="1:25" x14ac:dyDescent="0.2">
      <c r="A5927" t="s">
        <v>7741</v>
      </c>
      <c r="B5927" t="s">
        <v>31</v>
      </c>
      <c r="C5927" t="s">
        <v>759</v>
      </c>
      <c r="D5927" t="s">
        <v>28</v>
      </c>
      <c r="E5927" t="s">
        <v>14</v>
      </c>
      <c r="F5927">
        <v>22</v>
      </c>
      <c r="G5927">
        <v>3927</v>
      </c>
      <c r="H5927">
        <v>5249</v>
      </c>
      <c r="I5927">
        <v>0.77187929717341497</v>
      </c>
      <c r="J5927">
        <v>0.77860818517425701</v>
      </c>
      <c r="K5927">
        <v>6.7288880008424803E-3</v>
      </c>
      <c r="L5927">
        <v>0.25753689651355399</v>
      </c>
      <c r="M5927">
        <v>0.43037708276564002</v>
      </c>
      <c r="N5927">
        <v>-0.416919306763955</v>
      </c>
      <c r="O5927">
        <v>69.849673202614397</v>
      </c>
      <c r="P5927">
        <v>73.509805348164207</v>
      </c>
      <c r="Q5927" t="s">
        <v>16</v>
      </c>
      <c r="R5927">
        <v>-0.416919306763955</v>
      </c>
      <c r="S5927">
        <v>-0.32343341332953401</v>
      </c>
      <c r="T5927">
        <v>-0.12822044577225999</v>
      </c>
      <c r="U5927">
        <v>6.7288880008424803E-3</v>
      </c>
      <c r="V5927">
        <v>0.14167822177394501</v>
      </c>
      <c r="W5927">
        <v>0.33689118933121898</v>
      </c>
      <c r="X5927">
        <v>0.43037708276564002</v>
      </c>
      <c r="Y5927">
        <v>8.6422004404391305E-3</v>
      </c>
    </row>
    <row r="5928" spans="1:25" x14ac:dyDescent="0.2">
      <c r="A5928" t="s">
        <v>7742</v>
      </c>
      <c r="B5928" t="s">
        <v>31</v>
      </c>
      <c r="C5928" t="s">
        <v>759</v>
      </c>
      <c r="D5928" t="s">
        <v>28</v>
      </c>
      <c r="E5928" t="s">
        <v>14</v>
      </c>
      <c r="F5928">
        <v>23</v>
      </c>
      <c r="G5928">
        <v>3927</v>
      </c>
      <c r="H5928">
        <v>5249</v>
      </c>
      <c r="I5928">
        <v>0.68876120145027697</v>
      </c>
      <c r="J5928">
        <v>0.68770323325587002</v>
      </c>
      <c r="K5928">
        <v>-1.0579681944067299E-3</v>
      </c>
      <c r="L5928">
        <v>0.235165629408878</v>
      </c>
      <c r="M5928">
        <v>0.38578949218319702</v>
      </c>
      <c r="N5928">
        <v>-0.38790542857201099</v>
      </c>
      <c r="O5928">
        <v>68.778456837280402</v>
      </c>
      <c r="P5928">
        <v>73.509805348164207</v>
      </c>
      <c r="Q5928" t="s">
        <v>16</v>
      </c>
      <c r="R5928">
        <v>-0.38790542857201099</v>
      </c>
      <c r="S5928">
        <v>-0.30254030509658802</v>
      </c>
      <c r="T5928">
        <v>-0.124284758004659</v>
      </c>
      <c r="U5928">
        <v>-1.0579681944067299E-3</v>
      </c>
      <c r="V5928">
        <v>0.122168821615845</v>
      </c>
      <c r="W5928">
        <v>0.300424368707775</v>
      </c>
      <c r="X5928">
        <v>0.38578949218319702</v>
      </c>
      <c r="Y5928">
        <v>-1.5384080563324899E-3</v>
      </c>
    </row>
    <row r="5929" spans="1:25" x14ac:dyDescent="0.2">
      <c r="A5929" t="s">
        <v>7743</v>
      </c>
      <c r="B5929" t="s">
        <v>31</v>
      </c>
      <c r="C5929" t="s">
        <v>759</v>
      </c>
      <c r="D5929" t="s">
        <v>28</v>
      </c>
      <c r="E5929" t="s">
        <v>14</v>
      </c>
      <c r="F5929">
        <v>24</v>
      </c>
      <c r="G5929">
        <v>3927</v>
      </c>
      <c r="H5929">
        <v>5249</v>
      </c>
      <c r="I5929">
        <v>0.59142353911261503</v>
      </c>
      <c r="J5929">
        <v>0.58903046476287602</v>
      </c>
      <c r="K5929">
        <v>-2.3930743497386801E-3</v>
      </c>
      <c r="L5929">
        <v>0.20323882869256099</v>
      </c>
      <c r="M5929">
        <v>0.33193479884952398</v>
      </c>
      <c r="N5929">
        <v>-0.336720947549001</v>
      </c>
      <c r="O5929">
        <v>67.729576679156494</v>
      </c>
      <c r="P5929">
        <v>73.509805348164207</v>
      </c>
      <c r="Q5929" t="s">
        <v>16</v>
      </c>
      <c r="R5929">
        <v>-0.336720947549001</v>
      </c>
      <c r="S5929">
        <v>-0.26294525273360198</v>
      </c>
      <c r="T5929">
        <v>-0.108890220584641</v>
      </c>
      <c r="U5929">
        <v>-2.3930743497386801E-3</v>
      </c>
      <c r="V5929">
        <v>0.104104071885163</v>
      </c>
      <c r="W5929">
        <v>0.25815910403412401</v>
      </c>
      <c r="X5929">
        <v>0.33193479884952398</v>
      </c>
      <c r="Y5929">
        <v>-4.0627344303864601E-3</v>
      </c>
    </row>
    <row r="5930" spans="1:25" x14ac:dyDescent="0.2">
      <c r="A5930" t="s">
        <v>9000</v>
      </c>
      <c r="B5930" t="s">
        <v>31</v>
      </c>
      <c r="C5930" t="s">
        <v>759</v>
      </c>
      <c r="D5930" t="s">
        <v>28</v>
      </c>
      <c r="E5930" t="s">
        <v>18</v>
      </c>
      <c r="F5930">
        <v>1</v>
      </c>
      <c r="G5930">
        <v>3927</v>
      </c>
      <c r="H5930">
        <v>5249</v>
      </c>
      <c r="I5930">
        <v>0.56484275528393202</v>
      </c>
      <c r="J5930">
        <v>0.59115551232568897</v>
      </c>
      <c r="K5930">
        <v>2.6312757041757302E-2</v>
      </c>
      <c r="L5930">
        <v>0.23160629939407701</v>
      </c>
      <c r="M5930">
        <v>0.40730511954501297</v>
      </c>
      <c r="N5930">
        <v>-0.35467960546149901</v>
      </c>
      <c r="O5930">
        <v>67.9297491723962</v>
      </c>
      <c r="P5930">
        <v>74.803766158870005</v>
      </c>
      <c r="Q5930" t="s">
        <v>16</v>
      </c>
      <c r="R5930">
        <v>-0.35467960546149901</v>
      </c>
      <c r="S5930">
        <v>-0.27060651878144898</v>
      </c>
      <c r="T5930">
        <v>-9.5048943840738906E-2</v>
      </c>
      <c r="U5930">
        <v>2.6312757041757302E-2</v>
      </c>
      <c r="V5930">
        <v>0.14767445792425299</v>
      </c>
      <c r="W5930">
        <v>0.32323203286496299</v>
      </c>
      <c r="X5930">
        <v>0.40730511954501297</v>
      </c>
      <c r="Y5930">
        <v>4.4510719249219503E-2</v>
      </c>
    </row>
    <row r="5931" spans="1:25" x14ac:dyDescent="0.2">
      <c r="A5931" t="s">
        <v>9001</v>
      </c>
      <c r="B5931" t="s">
        <v>31</v>
      </c>
      <c r="C5931" t="s">
        <v>759</v>
      </c>
      <c r="D5931" t="s">
        <v>28</v>
      </c>
      <c r="E5931" t="s">
        <v>18</v>
      </c>
      <c r="F5931">
        <v>2</v>
      </c>
      <c r="G5931">
        <v>3927</v>
      </c>
      <c r="H5931">
        <v>5249</v>
      </c>
      <c r="I5931">
        <v>0.50452969824293303</v>
      </c>
      <c r="J5931">
        <v>0.53402785423710697</v>
      </c>
      <c r="K5931">
        <v>2.9498155994173599E-2</v>
      </c>
      <c r="L5931">
        <v>0.20383705168510699</v>
      </c>
      <c r="M5931">
        <v>0.36481010601617497</v>
      </c>
      <c r="N5931">
        <v>-0.30581379402782699</v>
      </c>
      <c r="O5931">
        <v>67.245989304812795</v>
      </c>
      <c r="P5931">
        <v>74.803766158870005</v>
      </c>
      <c r="Q5931" t="s">
        <v>16</v>
      </c>
      <c r="R5931">
        <v>-0.30581379402782699</v>
      </c>
      <c r="S5931">
        <v>-0.231820944266134</v>
      </c>
      <c r="T5931">
        <v>-7.7312459088822505E-2</v>
      </c>
      <c r="U5931">
        <v>2.9498155994173599E-2</v>
      </c>
      <c r="V5931">
        <v>0.13630877107716999</v>
      </c>
      <c r="W5931">
        <v>0.29081725625448102</v>
      </c>
      <c r="X5931">
        <v>0.36481010601617497</v>
      </c>
      <c r="Y5931">
        <v>5.5237111248276703E-2</v>
      </c>
    </row>
    <row r="5932" spans="1:25" x14ac:dyDescent="0.2">
      <c r="A5932" t="s">
        <v>9002</v>
      </c>
      <c r="B5932" t="s">
        <v>31</v>
      </c>
      <c r="C5932" t="s">
        <v>759</v>
      </c>
      <c r="D5932" t="s">
        <v>28</v>
      </c>
      <c r="E5932" t="s">
        <v>18</v>
      </c>
      <c r="F5932">
        <v>3</v>
      </c>
      <c r="G5932">
        <v>3927</v>
      </c>
      <c r="H5932">
        <v>5249</v>
      </c>
      <c r="I5932">
        <v>0.460522663610899</v>
      </c>
      <c r="J5932">
        <v>0.494274721261801</v>
      </c>
      <c r="K5932">
        <v>3.3752057650902202E-2</v>
      </c>
      <c r="L5932">
        <v>0.18187560281689699</v>
      </c>
      <c r="M5932">
        <v>0.33293742428469703</v>
      </c>
      <c r="N5932">
        <v>-0.26543330898289302</v>
      </c>
      <c r="O5932">
        <v>66.609657499363394</v>
      </c>
      <c r="P5932">
        <v>74.803766158870005</v>
      </c>
      <c r="Q5932" t="s">
        <v>16</v>
      </c>
      <c r="R5932">
        <v>-0.26543330898289302</v>
      </c>
      <c r="S5932">
        <v>-0.19941246516035899</v>
      </c>
      <c r="T5932">
        <v>-6.1550758225151603E-2</v>
      </c>
      <c r="U5932">
        <v>3.3752057650902202E-2</v>
      </c>
      <c r="V5932">
        <v>0.12905487352695599</v>
      </c>
      <c r="W5932">
        <v>0.26691658046216399</v>
      </c>
      <c r="X5932">
        <v>0.33293742428469703</v>
      </c>
      <c r="Y5932">
        <v>6.8286028394773698E-2</v>
      </c>
    </row>
    <row r="5933" spans="1:25" x14ac:dyDescent="0.2">
      <c r="A5933" t="s">
        <v>9003</v>
      </c>
      <c r="B5933" t="s">
        <v>31</v>
      </c>
      <c r="C5933" t="s">
        <v>759</v>
      </c>
      <c r="D5933" t="s">
        <v>28</v>
      </c>
      <c r="E5933" t="s">
        <v>18</v>
      </c>
      <c r="F5933">
        <v>4</v>
      </c>
      <c r="G5933">
        <v>3927</v>
      </c>
      <c r="H5933">
        <v>5249</v>
      </c>
      <c r="I5933">
        <v>0.43117997198879598</v>
      </c>
      <c r="J5933">
        <v>0.46570191203965899</v>
      </c>
      <c r="K5933">
        <v>3.45219400508638E-2</v>
      </c>
      <c r="L5933">
        <v>0.16655226945370899</v>
      </c>
      <c r="M5933">
        <v>0.308500423302214</v>
      </c>
      <c r="N5933">
        <v>-0.23945654320048701</v>
      </c>
      <c r="O5933">
        <v>66.486185383244205</v>
      </c>
      <c r="P5933">
        <v>74.803766158870005</v>
      </c>
      <c r="Q5933" t="s">
        <v>16</v>
      </c>
      <c r="R5933">
        <v>-0.23945654320048701</v>
      </c>
      <c r="S5933">
        <v>-0.17899806938879101</v>
      </c>
      <c r="T5933">
        <v>-5.2751449142879499E-2</v>
      </c>
      <c r="U5933">
        <v>3.45219400508638E-2</v>
      </c>
      <c r="V5933">
        <v>0.121795329244607</v>
      </c>
      <c r="W5933">
        <v>0.248041949490518</v>
      </c>
      <c r="X5933">
        <v>0.308500423302214</v>
      </c>
      <c r="Y5933">
        <v>7.4128834686690903E-2</v>
      </c>
    </row>
    <row r="5934" spans="1:25" x14ac:dyDescent="0.2">
      <c r="A5934" t="s">
        <v>9004</v>
      </c>
      <c r="B5934" t="s">
        <v>31</v>
      </c>
      <c r="C5934" t="s">
        <v>759</v>
      </c>
      <c r="D5934" t="s">
        <v>28</v>
      </c>
      <c r="E5934" t="s">
        <v>18</v>
      </c>
      <c r="F5934">
        <v>5</v>
      </c>
      <c r="G5934">
        <v>3927</v>
      </c>
      <c r="H5934">
        <v>5249</v>
      </c>
      <c r="I5934">
        <v>0.41251973516679402</v>
      </c>
      <c r="J5934">
        <v>0.44771957412173602</v>
      </c>
      <c r="K5934">
        <v>3.5199838954942303E-2</v>
      </c>
      <c r="L5934">
        <v>0.15526904304723399</v>
      </c>
      <c r="M5934">
        <v>0.29061741476764302</v>
      </c>
      <c r="N5934">
        <v>-0.220217736857758</v>
      </c>
      <c r="O5934">
        <v>66.372358034122698</v>
      </c>
      <c r="P5934">
        <v>74.803766158870005</v>
      </c>
      <c r="Q5934" t="s">
        <v>16</v>
      </c>
      <c r="R5934">
        <v>-0.220217736857758</v>
      </c>
      <c r="S5934">
        <v>-0.163855074231612</v>
      </c>
      <c r="T5934">
        <v>-4.6161139601808399E-2</v>
      </c>
      <c r="U5934">
        <v>3.5199838954942303E-2</v>
      </c>
      <c r="V5934">
        <v>0.116560817511693</v>
      </c>
      <c r="W5934">
        <v>0.23425475214149699</v>
      </c>
      <c r="X5934">
        <v>0.29061741476764302</v>
      </c>
      <c r="Y5934">
        <v>7.8620281509897499E-2</v>
      </c>
    </row>
    <row r="5935" spans="1:25" x14ac:dyDescent="0.2">
      <c r="A5935" t="s">
        <v>9005</v>
      </c>
      <c r="B5935" t="s">
        <v>31</v>
      </c>
      <c r="C5935" t="s">
        <v>759</v>
      </c>
      <c r="D5935" t="s">
        <v>28</v>
      </c>
      <c r="E5935" t="s">
        <v>18</v>
      </c>
      <c r="F5935">
        <v>6</v>
      </c>
      <c r="G5935">
        <v>3927</v>
      </c>
      <c r="H5935">
        <v>5249</v>
      </c>
      <c r="I5935">
        <v>0.40555576776164998</v>
      </c>
      <c r="J5935">
        <v>0.445353799062707</v>
      </c>
      <c r="K5935">
        <v>3.9798031301057302E-2</v>
      </c>
      <c r="L5935">
        <v>0.15474124078288401</v>
      </c>
      <c r="M5935">
        <v>0.29434737238890202</v>
      </c>
      <c r="N5935">
        <v>-0.214751309786788</v>
      </c>
      <c r="O5935">
        <v>66.215145148968702</v>
      </c>
      <c r="P5935">
        <v>74.803766158870005</v>
      </c>
      <c r="Q5935" t="s">
        <v>16</v>
      </c>
      <c r="R5935">
        <v>-0.214751309786788</v>
      </c>
      <c r="S5935">
        <v>-0.15858023938259999</v>
      </c>
      <c r="T5935">
        <v>-4.1286378869174099E-2</v>
      </c>
      <c r="U5935">
        <v>3.9798031301057302E-2</v>
      </c>
      <c r="V5935">
        <v>0.120882441471289</v>
      </c>
      <c r="W5935">
        <v>0.23817630198471501</v>
      </c>
      <c r="X5935">
        <v>0.29434737238890202</v>
      </c>
      <c r="Y5935">
        <v>8.9362730002115906E-2</v>
      </c>
    </row>
    <row r="5936" spans="1:25" x14ac:dyDescent="0.2">
      <c r="A5936" t="s">
        <v>9006</v>
      </c>
      <c r="B5936" t="s">
        <v>31</v>
      </c>
      <c r="C5936" t="s">
        <v>759</v>
      </c>
      <c r="D5936" t="s">
        <v>28</v>
      </c>
      <c r="E5936" t="s">
        <v>18</v>
      </c>
      <c r="F5936">
        <v>7</v>
      </c>
      <c r="G5936">
        <v>3927</v>
      </c>
      <c r="H5936">
        <v>5249</v>
      </c>
      <c r="I5936">
        <v>0.415558632543927</v>
      </c>
      <c r="J5936">
        <v>0.454409999376581</v>
      </c>
      <c r="K5936">
        <v>3.8851366832654097E-2</v>
      </c>
      <c r="L5936">
        <v>0.16826608776843699</v>
      </c>
      <c r="M5936">
        <v>0.31564908121173302</v>
      </c>
      <c r="N5936">
        <v>-0.23794634754642499</v>
      </c>
      <c r="O5936">
        <v>66.084829386300001</v>
      </c>
      <c r="P5936">
        <v>74.803766158870005</v>
      </c>
      <c r="Q5936" t="s">
        <v>16</v>
      </c>
      <c r="R5936">
        <v>-0.23794634754642499</v>
      </c>
      <c r="S5936">
        <v>-0.17686575768648299</v>
      </c>
      <c r="T5936">
        <v>-4.9320063158007098E-2</v>
      </c>
      <c r="U5936">
        <v>3.8851366832654097E-2</v>
      </c>
      <c r="V5936">
        <v>0.12702279682331499</v>
      </c>
      <c r="W5936">
        <v>0.25456849135179099</v>
      </c>
      <c r="X5936">
        <v>0.31564908121173302</v>
      </c>
      <c r="Y5936">
        <v>8.5498485697839993E-2</v>
      </c>
    </row>
    <row r="5937" spans="1:25" x14ac:dyDescent="0.2">
      <c r="A5937" t="s">
        <v>9007</v>
      </c>
      <c r="B5937" t="s">
        <v>31</v>
      </c>
      <c r="C5937" t="s">
        <v>759</v>
      </c>
      <c r="D5937" t="s">
        <v>28</v>
      </c>
      <c r="E5937" t="s">
        <v>18</v>
      </c>
      <c r="F5937">
        <v>8</v>
      </c>
      <c r="G5937">
        <v>3927</v>
      </c>
      <c r="H5937">
        <v>5249</v>
      </c>
      <c r="I5937">
        <v>0.45518127705627698</v>
      </c>
      <c r="J5937">
        <v>0.50011462705416199</v>
      </c>
      <c r="K5937">
        <v>4.4933349997884502E-2</v>
      </c>
      <c r="L5937">
        <v>0.202439502324923</v>
      </c>
      <c r="M5937">
        <v>0.37794633132238198</v>
      </c>
      <c r="N5937">
        <v>-0.28807963132661302</v>
      </c>
      <c r="O5937">
        <v>69.467150496562297</v>
      </c>
      <c r="P5937">
        <v>74.803766158870005</v>
      </c>
      <c r="Q5937" t="s">
        <v>16</v>
      </c>
      <c r="R5937">
        <v>-0.28807963132661302</v>
      </c>
      <c r="S5937">
        <v>-0.21459409198266599</v>
      </c>
      <c r="T5937">
        <v>-6.1144949220374903E-2</v>
      </c>
      <c r="U5937">
        <v>4.4933349997884502E-2</v>
      </c>
      <c r="V5937">
        <v>0.15101164921614399</v>
      </c>
      <c r="W5937">
        <v>0.30446079197843501</v>
      </c>
      <c r="X5937">
        <v>0.37794633132238198</v>
      </c>
      <c r="Y5937">
        <v>8.9846102407675196E-2</v>
      </c>
    </row>
    <row r="5938" spans="1:25" x14ac:dyDescent="0.2">
      <c r="A5938" t="s">
        <v>9008</v>
      </c>
      <c r="B5938" t="s">
        <v>31</v>
      </c>
      <c r="C5938" t="s">
        <v>759</v>
      </c>
      <c r="D5938" t="s">
        <v>28</v>
      </c>
      <c r="E5938" t="s">
        <v>18</v>
      </c>
      <c r="F5938">
        <v>9</v>
      </c>
      <c r="G5938">
        <v>3927</v>
      </c>
      <c r="H5938">
        <v>5249</v>
      </c>
      <c r="I5938">
        <v>0.51593121339444903</v>
      </c>
      <c r="J5938">
        <v>0.55498463655721497</v>
      </c>
      <c r="K5938">
        <v>3.90534231627662E-2</v>
      </c>
      <c r="L5938">
        <v>0.24041724729289099</v>
      </c>
      <c r="M5938">
        <v>0.43453979495957201</v>
      </c>
      <c r="N5938">
        <v>-0.35643294863403902</v>
      </c>
      <c r="O5938">
        <v>73.467214158390604</v>
      </c>
      <c r="P5938">
        <v>74.803766158870005</v>
      </c>
      <c r="Q5938" t="s">
        <v>16</v>
      </c>
      <c r="R5938">
        <v>-0.35643294863403902</v>
      </c>
      <c r="S5938">
        <v>-0.26916148786672001</v>
      </c>
      <c r="T5938">
        <v>-8.6925214418708693E-2</v>
      </c>
      <c r="U5938">
        <v>3.90534231627662E-2</v>
      </c>
      <c r="V5938">
        <v>0.16503206074424101</v>
      </c>
      <c r="W5938">
        <v>0.347268334192252</v>
      </c>
      <c r="X5938">
        <v>0.43453979495957201</v>
      </c>
      <c r="Y5938">
        <v>7.0368476152834994E-2</v>
      </c>
    </row>
    <row r="5939" spans="1:25" x14ac:dyDescent="0.2">
      <c r="A5939" t="s">
        <v>9009</v>
      </c>
      <c r="B5939" t="s">
        <v>31</v>
      </c>
      <c r="C5939" t="s">
        <v>759</v>
      </c>
      <c r="D5939" t="s">
        <v>28</v>
      </c>
      <c r="E5939" t="s">
        <v>18</v>
      </c>
      <c r="F5939">
        <v>10</v>
      </c>
      <c r="G5939">
        <v>3927</v>
      </c>
      <c r="H5939">
        <v>5249</v>
      </c>
      <c r="I5939">
        <v>0.59703288133435195</v>
      </c>
      <c r="J5939">
        <v>0.62705928777068098</v>
      </c>
      <c r="K5939">
        <v>3.00264064363286E-2</v>
      </c>
      <c r="L5939">
        <v>0.27861179219765297</v>
      </c>
      <c r="M5939">
        <v>0.48834280460146701</v>
      </c>
      <c r="N5939">
        <v>-0.42828999172880999</v>
      </c>
      <c r="O5939">
        <v>77.827126305067495</v>
      </c>
      <c r="P5939">
        <v>74.803766158870005</v>
      </c>
      <c r="Q5939" t="s">
        <v>16</v>
      </c>
      <c r="R5939">
        <v>-0.42828999172880999</v>
      </c>
      <c r="S5939">
        <v>-0.32715391116106202</v>
      </c>
      <c r="T5939">
        <v>-0.11596617267524099</v>
      </c>
      <c r="U5939">
        <v>3.00264064363286E-2</v>
      </c>
      <c r="V5939">
        <v>0.17601898554789899</v>
      </c>
      <c r="W5939">
        <v>0.38720672403371897</v>
      </c>
      <c r="X5939">
        <v>0.48834280460146701</v>
      </c>
      <c r="Y5939">
        <v>4.7884477627431997E-2</v>
      </c>
    </row>
    <row r="5940" spans="1:25" x14ac:dyDescent="0.2">
      <c r="A5940" t="s">
        <v>9010</v>
      </c>
      <c r="B5940" t="s">
        <v>31</v>
      </c>
      <c r="C5940" t="s">
        <v>759</v>
      </c>
      <c r="D5940" t="s">
        <v>28</v>
      </c>
      <c r="E5940" t="s">
        <v>18</v>
      </c>
      <c r="F5940">
        <v>11</v>
      </c>
      <c r="G5940">
        <v>3927</v>
      </c>
      <c r="H5940">
        <v>5249</v>
      </c>
      <c r="I5940">
        <v>0.68065826330532198</v>
      </c>
      <c r="J5940">
        <v>0.69646947192563802</v>
      </c>
      <c r="K5940">
        <v>1.5811208620315698E-2</v>
      </c>
      <c r="L5940">
        <v>0.32077372981392999</v>
      </c>
      <c r="M5940">
        <v>0.54348399416423099</v>
      </c>
      <c r="N5940">
        <v>-0.51186157692359902</v>
      </c>
      <c r="O5940">
        <v>81.692608861726498</v>
      </c>
      <c r="P5940">
        <v>74.803766158870005</v>
      </c>
      <c r="Q5940" t="s">
        <v>16</v>
      </c>
      <c r="R5940">
        <v>-0.51186157692359902</v>
      </c>
      <c r="S5940">
        <v>-0.39542071300114301</v>
      </c>
      <c r="T5940">
        <v>-0.152274225802184</v>
      </c>
      <c r="U5940">
        <v>1.5811208620315698E-2</v>
      </c>
      <c r="V5940">
        <v>0.183896643042815</v>
      </c>
      <c r="W5940">
        <v>0.42704313024177398</v>
      </c>
      <c r="X5940">
        <v>0.54348399416423099</v>
      </c>
      <c r="Y5940">
        <v>2.2701940655919899E-2</v>
      </c>
    </row>
    <row r="5941" spans="1:25" x14ac:dyDescent="0.2">
      <c r="A5941" t="s">
        <v>9011</v>
      </c>
      <c r="B5941" t="s">
        <v>31</v>
      </c>
      <c r="C5941" t="s">
        <v>759</v>
      </c>
      <c r="D5941" t="s">
        <v>28</v>
      </c>
      <c r="E5941" t="s">
        <v>18</v>
      </c>
      <c r="F5941">
        <v>12</v>
      </c>
      <c r="G5941">
        <v>3927</v>
      </c>
      <c r="H5941">
        <v>5249</v>
      </c>
      <c r="I5941">
        <v>0.77015342500636597</v>
      </c>
      <c r="J5941">
        <v>0.76506421137266201</v>
      </c>
      <c r="K5941">
        <v>-5.0892136337040697E-3</v>
      </c>
      <c r="L5941">
        <v>0.35015920096556602</v>
      </c>
      <c r="M5941">
        <v>0.57092267195465196</v>
      </c>
      <c r="N5941">
        <v>-0.58110109922205999</v>
      </c>
      <c r="O5941">
        <v>83.598039215686299</v>
      </c>
      <c r="P5941">
        <v>74.803766158870005</v>
      </c>
      <c r="Q5941" t="s">
        <v>16</v>
      </c>
      <c r="R5941">
        <v>-0.58110109922205999</v>
      </c>
      <c r="S5941">
        <v>-0.45399330927155901</v>
      </c>
      <c r="T5941">
        <v>-0.188572634939661</v>
      </c>
      <c r="U5941">
        <v>-5.0892136337040697E-3</v>
      </c>
      <c r="V5941">
        <v>0.178394207672252</v>
      </c>
      <c r="W5941">
        <v>0.44381488200415098</v>
      </c>
      <c r="X5941">
        <v>0.57092267195465196</v>
      </c>
      <c r="Y5941">
        <v>-6.6520084955655001E-3</v>
      </c>
    </row>
    <row r="5942" spans="1:25" x14ac:dyDescent="0.2">
      <c r="A5942" t="s">
        <v>9012</v>
      </c>
      <c r="B5942" t="s">
        <v>31</v>
      </c>
      <c r="C5942" t="s">
        <v>759</v>
      </c>
      <c r="D5942" t="s">
        <v>28</v>
      </c>
      <c r="E5942" t="s">
        <v>18</v>
      </c>
      <c r="F5942">
        <v>13</v>
      </c>
      <c r="G5942">
        <v>3927</v>
      </c>
      <c r="H5942">
        <v>5249</v>
      </c>
      <c r="I5942">
        <v>0.85604580468551095</v>
      </c>
      <c r="J5942">
        <v>0.82732761753849504</v>
      </c>
      <c r="K5942">
        <v>-2.8718187147015801E-2</v>
      </c>
      <c r="L5942">
        <v>0.38512591965968201</v>
      </c>
      <c r="M5942">
        <v>0.60481395069316202</v>
      </c>
      <c r="N5942">
        <v>-0.66225032498719305</v>
      </c>
      <c r="O5942">
        <v>84.430990578049403</v>
      </c>
      <c r="P5942">
        <v>74.803766158870005</v>
      </c>
      <c r="Q5942" t="s">
        <v>16</v>
      </c>
      <c r="R5942">
        <v>-0.66225032498719305</v>
      </c>
      <c r="S5942">
        <v>-0.52244961615072905</v>
      </c>
      <c r="T5942">
        <v>-0.230524169048689</v>
      </c>
      <c r="U5942">
        <v>-2.8718187147015801E-2</v>
      </c>
      <c r="V5942">
        <v>0.17308779475465799</v>
      </c>
      <c r="W5942">
        <v>0.46501324185669701</v>
      </c>
      <c r="X5942">
        <v>0.60481395069316202</v>
      </c>
      <c r="Y5942">
        <v>-3.4711988985040201E-2</v>
      </c>
    </row>
    <row r="5943" spans="1:25" x14ac:dyDescent="0.2">
      <c r="A5943" t="s">
        <v>9013</v>
      </c>
      <c r="B5943" t="s">
        <v>31</v>
      </c>
      <c r="C5943" t="s">
        <v>759</v>
      </c>
      <c r="D5943" t="s">
        <v>28</v>
      </c>
      <c r="E5943" t="s">
        <v>18</v>
      </c>
      <c r="F5943">
        <v>14</v>
      </c>
      <c r="G5943">
        <v>3927</v>
      </c>
      <c r="H5943">
        <v>5249</v>
      </c>
      <c r="I5943">
        <v>0.92443882098293895</v>
      </c>
      <c r="J5943">
        <v>0.88900449632924905</v>
      </c>
      <c r="K5943">
        <v>-3.5434324653689599E-2</v>
      </c>
      <c r="L5943">
        <v>0.40571629928664998</v>
      </c>
      <c r="M5943">
        <v>0.63196898767285004</v>
      </c>
      <c r="N5943">
        <v>-0.70283763698022905</v>
      </c>
      <c r="O5943">
        <v>85.1581041507512</v>
      </c>
      <c r="P5943">
        <v>74.803766158870005</v>
      </c>
      <c r="Q5943" t="s">
        <v>16</v>
      </c>
      <c r="R5943">
        <v>-0.70283763698022905</v>
      </c>
      <c r="S5943">
        <v>-0.55556262033917503</v>
      </c>
      <c r="T5943">
        <v>-0.248029665479894</v>
      </c>
      <c r="U5943">
        <v>-3.5434324653689599E-2</v>
      </c>
      <c r="V5943">
        <v>0.17716101617251501</v>
      </c>
      <c r="W5943">
        <v>0.48469397103179601</v>
      </c>
      <c r="X5943">
        <v>0.63196898767285004</v>
      </c>
      <c r="Y5943">
        <v>-3.9858431312777297E-2</v>
      </c>
    </row>
    <row r="5944" spans="1:25" x14ac:dyDescent="0.2">
      <c r="A5944" t="s">
        <v>9014</v>
      </c>
      <c r="B5944" t="s">
        <v>31</v>
      </c>
      <c r="C5944" t="s">
        <v>759</v>
      </c>
      <c r="D5944" t="s">
        <v>28</v>
      </c>
      <c r="E5944" t="s">
        <v>18</v>
      </c>
      <c r="F5944">
        <v>15</v>
      </c>
      <c r="G5944">
        <v>3927</v>
      </c>
      <c r="H5944">
        <v>5249</v>
      </c>
      <c r="I5944">
        <v>0.96199532085561501</v>
      </c>
      <c r="J5944">
        <v>0.92455265304605205</v>
      </c>
      <c r="K5944">
        <v>-3.7442667809563103E-2</v>
      </c>
      <c r="L5944">
        <v>0.421333769389173</v>
      </c>
      <c r="M5944">
        <v>0.65565138283562696</v>
      </c>
      <c r="N5944">
        <v>-0.73053671845475299</v>
      </c>
      <c r="O5944">
        <v>84.372835497835496</v>
      </c>
      <c r="P5944">
        <v>74.803766158870005</v>
      </c>
      <c r="Q5944" t="s">
        <v>16</v>
      </c>
      <c r="R5944">
        <v>-0.73053671845475299</v>
      </c>
      <c r="S5944">
        <v>-0.57759256016648297</v>
      </c>
      <c r="T5944">
        <v>-0.25822156296949</v>
      </c>
      <c r="U5944">
        <v>-3.7442667809563103E-2</v>
      </c>
      <c r="V5944">
        <v>0.18333622735036401</v>
      </c>
      <c r="W5944">
        <v>0.50270722454735695</v>
      </c>
      <c r="X5944">
        <v>0.65565138283562696</v>
      </c>
      <c r="Y5944">
        <v>-4.04981454395308E-2</v>
      </c>
    </row>
    <row r="5945" spans="1:25" x14ac:dyDescent="0.2">
      <c r="A5945" t="s">
        <v>9015</v>
      </c>
      <c r="B5945" t="s">
        <v>31</v>
      </c>
      <c r="C5945" t="s">
        <v>759</v>
      </c>
      <c r="D5945" t="s">
        <v>28</v>
      </c>
      <c r="E5945" t="s">
        <v>18</v>
      </c>
      <c r="F5945">
        <v>16</v>
      </c>
      <c r="G5945">
        <v>3927</v>
      </c>
      <c r="H5945">
        <v>5249</v>
      </c>
      <c r="I5945">
        <v>0.98183934937611395</v>
      </c>
      <c r="J5945">
        <v>0.93733089115274604</v>
      </c>
      <c r="K5945">
        <v>-4.4508458223368498E-2</v>
      </c>
      <c r="L5945">
        <v>0.42832368016440697</v>
      </c>
      <c r="M5945">
        <v>0.66008399564708198</v>
      </c>
      <c r="N5945">
        <v>-0.74910091209381902</v>
      </c>
      <c r="O5945">
        <v>83.248694932518504</v>
      </c>
      <c r="P5945">
        <v>74.803766158870005</v>
      </c>
      <c r="Q5945" t="s">
        <v>16</v>
      </c>
      <c r="R5945">
        <v>-0.74910091209381902</v>
      </c>
      <c r="S5945">
        <v>-0.59361941619413905</v>
      </c>
      <c r="T5945">
        <v>-0.26895006662951798</v>
      </c>
      <c r="U5945">
        <v>-4.4508458223368498E-2</v>
      </c>
      <c r="V5945">
        <v>0.179933150182781</v>
      </c>
      <c r="W5945">
        <v>0.50460249974740201</v>
      </c>
      <c r="X5945">
        <v>0.66008399564708198</v>
      </c>
      <c r="Y5945">
        <v>-4.7484254112900498E-2</v>
      </c>
    </row>
    <row r="5946" spans="1:25" x14ac:dyDescent="0.2">
      <c r="A5946" t="s">
        <v>9016</v>
      </c>
      <c r="B5946" t="s">
        <v>31</v>
      </c>
      <c r="C5946" t="s">
        <v>759</v>
      </c>
      <c r="D5946" t="s">
        <v>28</v>
      </c>
      <c r="E5946" t="s">
        <v>18</v>
      </c>
      <c r="F5946">
        <v>17</v>
      </c>
      <c r="G5946">
        <v>3927</v>
      </c>
      <c r="H5946">
        <v>5249</v>
      </c>
      <c r="I5946">
        <v>0.97186927043544702</v>
      </c>
      <c r="J5946">
        <v>0.94048215550039205</v>
      </c>
      <c r="K5946">
        <v>-3.13871149350545E-2</v>
      </c>
      <c r="L5946">
        <v>0.43338324652197902</v>
      </c>
      <c r="M5946">
        <v>0.68152832559360099</v>
      </c>
      <c r="N5946">
        <v>-0.74430255546371005</v>
      </c>
      <c r="O5946">
        <v>81.457346574993593</v>
      </c>
      <c r="P5946">
        <v>74.803766158870005</v>
      </c>
      <c r="Q5946" t="s">
        <v>17</v>
      </c>
      <c r="R5946">
        <v>-0.74430255546371005</v>
      </c>
      <c r="S5946">
        <v>-0.58698443697623204</v>
      </c>
      <c r="T5946">
        <v>-0.25847993611257197</v>
      </c>
      <c r="U5946">
        <v>-3.13871149350545E-2</v>
      </c>
      <c r="V5946">
        <v>0.195705706242463</v>
      </c>
      <c r="W5946">
        <v>0.52421020710612298</v>
      </c>
      <c r="X5946">
        <v>0.68152832559360099</v>
      </c>
      <c r="Y5946">
        <v>-3.3373429523875099E-2</v>
      </c>
    </row>
    <row r="5947" spans="1:25" x14ac:dyDescent="0.2">
      <c r="A5947" t="s">
        <v>9017</v>
      </c>
      <c r="B5947" t="s">
        <v>31</v>
      </c>
      <c r="C5947" t="s">
        <v>759</v>
      </c>
      <c r="D5947" t="s">
        <v>28</v>
      </c>
      <c r="E5947" t="s">
        <v>18</v>
      </c>
      <c r="F5947">
        <v>18</v>
      </c>
      <c r="G5947">
        <v>3927</v>
      </c>
      <c r="H5947">
        <v>5249</v>
      </c>
      <c r="I5947">
        <v>0.94148714031067005</v>
      </c>
      <c r="J5947">
        <v>0.91957635805245297</v>
      </c>
      <c r="K5947">
        <v>-2.1910782258217201E-2</v>
      </c>
      <c r="L5947">
        <v>0.42352112454044799</v>
      </c>
      <c r="M5947">
        <v>0.67478146761082003</v>
      </c>
      <c r="N5947">
        <v>-0.71860303212725396</v>
      </c>
      <c r="O5947">
        <v>78.830022918258194</v>
      </c>
      <c r="P5947">
        <v>74.803766158870005</v>
      </c>
      <c r="Q5947" t="s">
        <v>17</v>
      </c>
      <c r="R5947">
        <v>-0.71860303212725396</v>
      </c>
      <c r="S5947">
        <v>-0.56486486391907198</v>
      </c>
      <c r="T5947">
        <v>-0.24383585151741199</v>
      </c>
      <c r="U5947">
        <v>-2.1910782258217201E-2</v>
      </c>
      <c r="V5947">
        <v>0.20001428700097801</v>
      </c>
      <c r="W5947">
        <v>0.52104329940263705</v>
      </c>
      <c r="X5947">
        <v>0.67478146761082003</v>
      </c>
      <c r="Y5947">
        <v>-2.3827039556151099E-2</v>
      </c>
    </row>
    <row r="5948" spans="1:25" x14ac:dyDescent="0.2">
      <c r="A5948" t="s">
        <v>9018</v>
      </c>
      <c r="B5948" t="s">
        <v>31</v>
      </c>
      <c r="C5948" t="s">
        <v>759</v>
      </c>
      <c r="D5948" t="s">
        <v>28</v>
      </c>
      <c r="E5948" t="s">
        <v>18</v>
      </c>
      <c r="F5948">
        <v>19</v>
      </c>
      <c r="G5948">
        <v>3927</v>
      </c>
      <c r="H5948">
        <v>5249</v>
      </c>
      <c r="I5948">
        <v>0.89536939775910396</v>
      </c>
      <c r="J5948">
        <v>0.88630309189167</v>
      </c>
      <c r="K5948">
        <v>-9.0663058674335106E-3</v>
      </c>
      <c r="L5948">
        <v>0.41130534571559901</v>
      </c>
      <c r="M5948">
        <v>0.66753098783472697</v>
      </c>
      <c r="N5948">
        <v>-0.685663599569594</v>
      </c>
      <c r="O5948">
        <v>74.946555895085297</v>
      </c>
      <c r="P5948">
        <v>74.803766158870005</v>
      </c>
      <c r="Q5948" t="s">
        <v>17</v>
      </c>
      <c r="R5948">
        <v>-0.685663599569594</v>
      </c>
      <c r="S5948">
        <v>-0.53635975907483102</v>
      </c>
      <c r="T5948">
        <v>-0.22459030702240701</v>
      </c>
      <c r="U5948">
        <v>-9.0663058674335106E-3</v>
      </c>
      <c r="V5948">
        <v>0.20645769528753999</v>
      </c>
      <c r="W5948">
        <v>0.518227147339964</v>
      </c>
      <c r="X5948">
        <v>0.66753098783472697</v>
      </c>
      <c r="Y5948">
        <v>-1.0229351505570101E-2</v>
      </c>
    </row>
    <row r="5949" spans="1:25" x14ac:dyDescent="0.2">
      <c r="A5949" t="s">
        <v>9019</v>
      </c>
      <c r="B5949" t="s">
        <v>31</v>
      </c>
      <c r="C5949" t="s">
        <v>759</v>
      </c>
      <c r="D5949" t="s">
        <v>28</v>
      </c>
      <c r="E5949" t="s">
        <v>18</v>
      </c>
      <c r="F5949">
        <v>20</v>
      </c>
      <c r="G5949">
        <v>3927</v>
      </c>
      <c r="H5949">
        <v>5249</v>
      </c>
      <c r="I5949">
        <v>0.881770594601477</v>
      </c>
      <c r="J5949">
        <v>0.89330244527824498</v>
      </c>
      <c r="K5949">
        <v>1.15318506767684E-2</v>
      </c>
      <c r="L5949">
        <v>0.38607925779646302</v>
      </c>
      <c r="M5949">
        <v>0.64663222975195001</v>
      </c>
      <c r="N5949">
        <v>-0.62356852839841304</v>
      </c>
      <c r="O5949">
        <v>72.732079195314498</v>
      </c>
      <c r="P5949">
        <v>74.803766158870005</v>
      </c>
      <c r="Q5949" t="s">
        <v>17</v>
      </c>
      <c r="R5949">
        <v>-0.62356852839841304</v>
      </c>
      <c r="S5949">
        <v>-0.48342175781829699</v>
      </c>
      <c r="T5949">
        <v>-0.19077368040857801</v>
      </c>
      <c r="U5949">
        <v>1.15318506767684E-2</v>
      </c>
      <c r="V5949">
        <v>0.213837381762115</v>
      </c>
      <c r="W5949">
        <v>0.50648545917183396</v>
      </c>
      <c r="X5949">
        <v>0.64663222975195001</v>
      </c>
      <c r="Y5949">
        <v>1.2909234423036301E-2</v>
      </c>
    </row>
    <row r="5950" spans="1:25" x14ac:dyDescent="0.2">
      <c r="A5950" t="s">
        <v>9020</v>
      </c>
      <c r="B5950" t="s">
        <v>31</v>
      </c>
      <c r="C5950" t="s">
        <v>759</v>
      </c>
      <c r="D5950" t="s">
        <v>28</v>
      </c>
      <c r="E5950" t="s">
        <v>18</v>
      </c>
      <c r="F5950">
        <v>21</v>
      </c>
      <c r="G5950">
        <v>3927</v>
      </c>
      <c r="H5950">
        <v>5249</v>
      </c>
      <c r="I5950">
        <v>0.86255777310924397</v>
      </c>
      <c r="J5950">
        <v>0.87828350852732395</v>
      </c>
      <c r="K5950">
        <v>1.5725735418079902E-2</v>
      </c>
      <c r="L5950">
        <v>0.36802346547586601</v>
      </c>
      <c r="M5950">
        <v>0.62112433612587903</v>
      </c>
      <c r="N5950">
        <v>-0.58967286528971996</v>
      </c>
      <c r="O5950">
        <v>71.173701298701303</v>
      </c>
      <c r="P5950">
        <v>74.803766158870005</v>
      </c>
      <c r="Q5950" t="s">
        <v>17</v>
      </c>
      <c r="R5950">
        <v>-0.58967286528971996</v>
      </c>
      <c r="S5950">
        <v>-0.45608034732198</v>
      </c>
      <c r="T5950">
        <v>-0.177118560491274</v>
      </c>
      <c r="U5950">
        <v>1.5725735418079902E-2</v>
      </c>
      <c r="V5950">
        <v>0.20857003132743401</v>
      </c>
      <c r="W5950">
        <v>0.48753181815814001</v>
      </c>
      <c r="X5950">
        <v>0.62112433612587903</v>
      </c>
      <c r="Y5950">
        <v>1.7905078787655099E-2</v>
      </c>
    </row>
    <row r="5951" spans="1:25" x14ac:dyDescent="0.2">
      <c r="A5951" t="s">
        <v>9021</v>
      </c>
      <c r="B5951" t="s">
        <v>31</v>
      </c>
      <c r="C5951" t="s">
        <v>759</v>
      </c>
      <c r="D5951" t="s">
        <v>28</v>
      </c>
      <c r="E5951" t="s">
        <v>18</v>
      </c>
      <c r="F5951">
        <v>22</v>
      </c>
      <c r="G5951">
        <v>3927</v>
      </c>
      <c r="H5951">
        <v>5249</v>
      </c>
      <c r="I5951">
        <v>0.81632909982174695</v>
      </c>
      <c r="J5951">
        <v>0.82970599713576598</v>
      </c>
      <c r="K5951">
        <v>1.33768973140187E-2</v>
      </c>
      <c r="L5951">
        <v>0.346250436012909</v>
      </c>
      <c r="M5951">
        <v>0.58295886455525503</v>
      </c>
      <c r="N5951">
        <v>-0.55620506992721697</v>
      </c>
      <c r="O5951">
        <v>70.039947797300698</v>
      </c>
      <c r="P5951">
        <v>74.803766158870005</v>
      </c>
      <c r="Q5951" t="s">
        <v>16</v>
      </c>
      <c r="R5951">
        <v>-0.55620506992721697</v>
      </c>
      <c r="S5951">
        <v>-0.43051616165453099</v>
      </c>
      <c r="T5951">
        <v>-0.16805833115674601</v>
      </c>
      <c r="U5951">
        <v>1.33768973140187E-2</v>
      </c>
      <c r="V5951">
        <v>0.19481212578478299</v>
      </c>
      <c r="W5951">
        <v>0.457269956282569</v>
      </c>
      <c r="X5951">
        <v>0.58295886455525503</v>
      </c>
      <c r="Y5951">
        <v>1.6122454652849501E-2</v>
      </c>
    </row>
    <row r="5952" spans="1:25" x14ac:dyDescent="0.2">
      <c r="A5952" t="s">
        <v>9022</v>
      </c>
      <c r="B5952" t="s">
        <v>31</v>
      </c>
      <c r="C5952" t="s">
        <v>759</v>
      </c>
      <c r="D5952" t="s">
        <v>28</v>
      </c>
      <c r="E5952" t="s">
        <v>18</v>
      </c>
      <c r="F5952">
        <v>23</v>
      </c>
      <c r="G5952">
        <v>3927</v>
      </c>
      <c r="H5952">
        <v>5249</v>
      </c>
      <c r="I5952">
        <v>0.74050849885408698</v>
      </c>
      <c r="J5952">
        <v>0.74886544501888996</v>
      </c>
      <c r="K5952">
        <v>8.3569461648024292E-3</v>
      </c>
      <c r="L5952">
        <v>0.30810964649520001</v>
      </c>
      <c r="M5952">
        <v>0.51519731464940599</v>
      </c>
      <c r="N5952">
        <v>-0.49848342231980097</v>
      </c>
      <c r="O5952">
        <v>69.1055513114337</v>
      </c>
      <c r="P5952">
        <v>74.803766158870005</v>
      </c>
      <c r="Q5952" t="s">
        <v>16</v>
      </c>
      <c r="R5952">
        <v>-0.49848342231980097</v>
      </c>
      <c r="S5952">
        <v>-0.38663962064204299</v>
      </c>
      <c r="T5952">
        <v>-0.15309250859868201</v>
      </c>
      <c r="U5952">
        <v>8.3569461648024292E-3</v>
      </c>
      <c r="V5952">
        <v>0.169806400928287</v>
      </c>
      <c r="W5952">
        <v>0.40335351297164801</v>
      </c>
      <c r="X5952">
        <v>0.51519731464940599</v>
      </c>
      <c r="Y5952">
        <v>1.1159476272258301E-2</v>
      </c>
    </row>
    <row r="5953" spans="1:25" x14ac:dyDescent="0.2">
      <c r="A5953" t="s">
        <v>9023</v>
      </c>
      <c r="B5953" t="s">
        <v>31</v>
      </c>
      <c r="C5953" t="s">
        <v>759</v>
      </c>
      <c r="D5953" t="s">
        <v>28</v>
      </c>
      <c r="E5953" t="s">
        <v>18</v>
      </c>
      <c r="F5953">
        <v>24</v>
      </c>
      <c r="G5953">
        <v>3927</v>
      </c>
      <c r="H5953">
        <v>5249</v>
      </c>
      <c r="I5953">
        <v>0.64919499618028997</v>
      </c>
      <c r="J5953">
        <v>0.65564975538548598</v>
      </c>
      <c r="K5953">
        <v>6.4547592051952297E-3</v>
      </c>
      <c r="L5953">
        <v>0.26773859388657201</v>
      </c>
      <c r="M5953">
        <v>0.44688474614860701</v>
      </c>
      <c r="N5953">
        <v>-0.43397522773821601</v>
      </c>
      <c r="O5953">
        <v>68.396422205245699</v>
      </c>
      <c r="P5953">
        <v>74.803766158870005</v>
      </c>
      <c r="Q5953" t="s">
        <v>16</v>
      </c>
      <c r="R5953">
        <v>-0.43397522773821601</v>
      </c>
      <c r="S5953">
        <v>-0.33678611815739001</v>
      </c>
      <c r="T5953">
        <v>-0.133840263991369</v>
      </c>
      <c r="U5953">
        <v>6.4547592051952297E-3</v>
      </c>
      <c r="V5953">
        <v>0.14674978240175901</v>
      </c>
      <c r="W5953">
        <v>0.34969563656778102</v>
      </c>
      <c r="X5953">
        <v>0.44688474614860701</v>
      </c>
      <c r="Y5953">
        <v>9.8448282061818007E-3</v>
      </c>
    </row>
    <row r="5954" spans="1:25" x14ac:dyDescent="0.2">
      <c r="A5954" t="s">
        <v>4279</v>
      </c>
      <c r="B5954" t="s">
        <v>31</v>
      </c>
      <c r="C5954" t="s">
        <v>759</v>
      </c>
      <c r="D5954" t="s">
        <v>28</v>
      </c>
      <c r="E5954" t="s">
        <v>29</v>
      </c>
      <c r="F5954">
        <v>1</v>
      </c>
      <c r="G5954">
        <v>3927</v>
      </c>
      <c r="H5954">
        <v>5249</v>
      </c>
      <c r="I5954">
        <v>0.56253628724216997</v>
      </c>
      <c r="J5954">
        <v>0.63836474442483904</v>
      </c>
      <c r="K5954">
        <v>7.5828457182669506E-2</v>
      </c>
      <c r="L5954">
        <v>0.172084075691288</v>
      </c>
      <c r="M5954">
        <v>0.35890676169483798</v>
      </c>
      <c r="N5954">
        <v>-0.207249847329499</v>
      </c>
      <c r="O5954">
        <v>68.008148714031094</v>
      </c>
      <c r="P5954">
        <v>81.553842927545304</v>
      </c>
      <c r="Q5954" t="s">
        <v>16</v>
      </c>
      <c r="R5954">
        <v>-0.207249847329499</v>
      </c>
      <c r="S5954">
        <v>-0.14478332785356199</v>
      </c>
      <c r="T5954">
        <v>-1.43435984795654E-2</v>
      </c>
      <c r="U5954">
        <v>7.5828457182669506E-2</v>
      </c>
      <c r="V5954">
        <v>0.166000512844904</v>
      </c>
      <c r="W5954">
        <v>0.29644024221890097</v>
      </c>
      <c r="X5954">
        <v>0.35890676169483798</v>
      </c>
      <c r="Y5954">
        <v>0.11878547154259</v>
      </c>
    </row>
    <row r="5955" spans="1:25" x14ac:dyDescent="0.2">
      <c r="A5955" t="s">
        <v>4280</v>
      </c>
      <c r="B5955" t="s">
        <v>31</v>
      </c>
      <c r="C5955" t="s">
        <v>759</v>
      </c>
      <c r="D5955" t="s">
        <v>28</v>
      </c>
      <c r="E5955" t="s">
        <v>29</v>
      </c>
      <c r="F5955">
        <v>2</v>
      </c>
      <c r="G5955">
        <v>3927</v>
      </c>
      <c r="H5955">
        <v>5249</v>
      </c>
      <c r="I5955">
        <v>0.49568882098293898</v>
      </c>
      <c r="J5955">
        <v>0.56852312098235402</v>
      </c>
      <c r="K5955">
        <v>7.28342999994155E-2</v>
      </c>
      <c r="L5955">
        <v>0.150475456325836</v>
      </c>
      <c r="M5955">
        <v>0.32036642565541601</v>
      </c>
      <c r="N5955">
        <v>-0.17469782565658501</v>
      </c>
      <c r="O5955">
        <v>67.718105423987794</v>
      </c>
      <c r="P5955">
        <v>81.553842927545304</v>
      </c>
      <c r="Q5955" t="s">
        <v>16</v>
      </c>
      <c r="R5955">
        <v>-0.17469782565658501</v>
      </c>
      <c r="S5955">
        <v>-0.12007523501030699</v>
      </c>
      <c r="T5955">
        <v>-6.0148391153227497E-3</v>
      </c>
      <c r="U5955">
        <v>7.28342999994155E-2</v>
      </c>
      <c r="V5955">
        <v>0.151683439114154</v>
      </c>
      <c r="W5955">
        <v>0.26574383500913801</v>
      </c>
      <c r="X5955">
        <v>0.32036642565541601</v>
      </c>
      <c r="Y5955">
        <v>0.12811141237943799</v>
      </c>
    </row>
    <row r="5956" spans="1:25" x14ac:dyDescent="0.2">
      <c r="A5956" t="s">
        <v>4281</v>
      </c>
      <c r="B5956" t="s">
        <v>31</v>
      </c>
      <c r="C5956" t="s">
        <v>759</v>
      </c>
      <c r="D5956" t="s">
        <v>28</v>
      </c>
      <c r="E5956" t="s">
        <v>29</v>
      </c>
      <c r="F5956">
        <v>3</v>
      </c>
      <c r="G5956">
        <v>3927</v>
      </c>
      <c r="H5956">
        <v>5249</v>
      </c>
      <c r="I5956">
        <v>0.45949707155589498</v>
      </c>
      <c r="J5956">
        <v>0.52041568770501401</v>
      </c>
      <c r="K5956">
        <v>6.0918616149118802E-2</v>
      </c>
      <c r="L5956">
        <v>0.137449379192811</v>
      </c>
      <c r="M5956">
        <v>0.28702284492129299</v>
      </c>
      <c r="N5956">
        <v>-0.16518561262305501</v>
      </c>
      <c r="O5956">
        <v>67.326457855869606</v>
      </c>
      <c r="P5956">
        <v>81.553842927545304</v>
      </c>
      <c r="Q5956" t="s">
        <v>16</v>
      </c>
      <c r="R5956">
        <v>-0.16518561262305501</v>
      </c>
      <c r="S5956">
        <v>-0.115291487976065</v>
      </c>
      <c r="T5956">
        <v>-1.11048585479141E-2</v>
      </c>
      <c r="U5956">
        <v>6.0918616149118802E-2</v>
      </c>
      <c r="V5956">
        <v>0.13294209084615199</v>
      </c>
      <c r="W5956">
        <v>0.23712872027430201</v>
      </c>
      <c r="X5956">
        <v>0.28702284492129299</v>
      </c>
      <c r="Y5956">
        <v>0.11705760911582901</v>
      </c>
    </row>
    <row r="5957" spans="1:25" x14ac:dyDescent="0.2">
      <c r="A5957" t="s">
        <v>4282</v>
      </c>
      <c r="B5957" t="s">
        <v>31</v>
      </c>
      <c r="C5957" t="s">
        <v>759</v>
      </c>
      <c r="D5957" t="s">
        <v>28</v>
      </c>
      <c r="E5957" t="s">
        <v>29</v>
      </c>
      <c r="F5957">
        <v>4</v>
      </c>
      <c r="G5957">
        <v>3927</v>
      </c>
      <c r="H5957">
        <v>5249</v>
      </c>
      <c r="I5957">
        <v>0.42945250827603798</v>
      </c>
      <c r="J5957">
        <v>0.49154242132464798</v>
      </c>
      <c r="K5957">
        <v>6.20899130486103E-2</v>
      </c>
      <c r="L5957">
        <v>0.12682467053289201</v>
      </c>
      <c r="M5957">
        <v>0.27071649607521803</v>
      </c>
      <c r="N5957">
        <v>-0.146536669977997</v>
      </c>
      <c r="O5957">
        <v>67.6131907308378</v>
      </c>
      <c r="P5957">
        <v>81.553842927545304</v>
      </c>
      <c r="Q5957" t="s">
        <v>16</v>
      </c>
      <c r="R5957">
        <v>-0.146536669977997</v>
      </c>
      <c r="S5957">
        <v>-0.10049931457455701</v>
      </c>
      <c r="T5957">
        <v>-4.3662143106252002E-3</v>
      </c>
      <c r="U5957">
        <v>6.20899130486103E-2</v>
      </c>
      <c r="V5957">
        <v>0.12854604040784601</v>
      </c>
      <c r="W5957">
        <v>0.22467914067177799</v>
      </c>
      <c r="X5957">
        <v>0.27071649607521803</v>
      </c>
      <c r="Y5957">
        <v>0.126316489391262</v>
      </c>
    </row>
    <row r="5958" spans="1:25" x14ac:dyDescent="0.2">
      <c r="A5958" t="s">
        <v>4283</v>
      </c>
      <c r="B5958" t="s">
        <v>31</v>
      </c>
      <c r="C5958" t="s">
        <v>759</v>
      </c>
      <c r="D5958" t="s">
        <v>28</v>
      </c>
      <c r="E5958" t="s">
        <v>29</v>
      </c>
      <c r="F5958">
        <v>5</v>
      </c>
      <c r="G5958">
        <v>3927</v>
      </c>
      <c r="H5958">
        <v>5249</v>
      </c>
      <c r="I5958">
        <v>0.41127069009422001</v>
      </c>
      <c r="J5958">
        <v>0.47177337234423</v>
      </c>
      <c r="K5958">
        <v>6.0502682250010403E-2</v>
      </c>
      <c r="L5958">
        <v>0.118245519291757</v>
      </c>
      <c r="M5958">
        <v>0.25501656148495</v>
      </c>
      <c r="N5958">
        <v>-0.13401119698493</v>
      </c>
      <c r="O5958">
        <v>68.056786350904005</v>
      </c>
      <c r="P5958">
        <v>81.553842927545304</v>
      </c>
      <c r="Q5958" t="s">
        <v>16</v>
      </c>
      <c r="R5958">
        <v>-0.13401119698493</v>
      </c>
      <c r="S5958">
        <v>-9.10880734820219E-2</v>
      </c>
      <c r="T5958">
        <v>-1.4579698588702301E-3</v>
      </c>
      <c r="U5958">
        <v>6.0502682250010403E-2</v>
      </c>
      <c r="V5958">
        <v>0.12246333435889099</v>
      </c>
      <c r="W5958">
        <v>0.212093437982043</v>
      </c>
      <c r="X5958">
        <v>0.25501656148495</v>
      </c>
      <c r="Y5958">
        <v>0.12824522492521001</v>
      </c>
    </row>
    <row r="5959" spans="1:25" x14ac:dyDescent="0.2">
      <c r="A5959" t="s">
        <v>4284</v>
      </c>
      <c r="B5959" t="s">
        <v>31</v>
      </c>
      <c r="C5959" t="s">
        <v>759</v>
      </c>
      <c r="D5959" t="s">
        <v>28</v>
      </c>
      <c r="E5959" t="s">
        <v>29</v>
      </c>
      <c r="F5959">
        <v>6</v>
      </c>
      <c r="G5959">
        <v>3927</v>
      </c>
      <c r="H5959">
        <v>5249</v>
      </c>
      <c r="I5959">
        <v>0.41768525592055</v>
      </c>
      <c r="J5959">
        <v>0.48103100913159802</v>
      </c>
      <c r="K5959">
        <v>6.33457532110481E-2</v>
      </c>
      <c r="L5959">
        <v>0.12592240169931901</v>
      </c>
      <c r="M5959">
        <v>0.27048810400642798</v>
      </c>
      <c r="N5959">
        <v>-0.143796597584332</v>
      </c>
      <c r="O5959">
        <v>69.226636108989098</v>
      </c>
      <c r="P5959">
        <v>81.553842927545304</v>
      </c>
      <c r="Q5959" t="s">
        <v>16</v>
      </c>
      <c r="R5959">
        <v>-0.143796597584332</v>
      </c>
      <c r="S5959">
        <v>-9.8086765767479003E-2</v>
      </c>
      <c r="T5959">
        <v>-2.63758527939507E-3</v>
      </c>
      <c r="U5959">
        <v>6.33457532110481E-2</v>
      </c>
      <c r="V5959">
        <v>0.12932909170149101</v>
      </c>
      <c r="W5959">
        <v>0.224778272189575</v>
      </c>
      <c r="X5959">
        <v>0.27048810400642798</v>
      </c>
      <c r="Y5959">
        <v>0.13168746298789699</v>
      </c>
    </row>
    <row r="5960" spans="1:25" x14ac:dyDescent="0.2">
      <c r="A5960" t="s">
        <v>4285</v>
      </c>
      <c r="B5960" t="s">
        <v>31</v>
      </c>
      <c r="C5960" t="s">
        <v>759</v>
      </c>
      <c r="D5960" t="s">
        <v>28</v>
      </c>
      <c r="E5960" t="s">
        <v>29</v>
      </c>
      <c r="F5960">
        <v>7</v>
      </c>
      <c r="G5960">
        <v>3927</v>
      </c>
      <c r="H5960">
        <v>5249</v>
      </c>
      <c r="I5960">
        <v>0.43802775655716802</v>
      </c>
      <c r="J5960">
        <v>0.51604149585763903</v>
      </c>
      <c r="K5960">
        <v>7.8013739300470397E-2</v>
      </c>
      <c r="L5960">
        <v>0.14572678395109201</v>
      </c>
      <c r="M5960">
        <v>0.31773429890001598</v>
      </c>
      <c r="N5960">
        <v>-0.16170682029907499</v>
      </c>
      <c r="O5960">
        <v>68.901196842373295</v>
      </c>
      <c r="P5960">
        <v>81.553842927545304</v>
      </c>
      <c r="Q5960" t="s">
        <v>16</v>
      </c>
      <c r="R5960">
        <v>-0.16170682029907499</v>
      </c>
      <c r="S5960">
        <v>-0.10880799772482901</v>
      </c>
      <c r="T5960">
        <v>1.6529045100983999E-3</v>
      </c>
      <c r="U5960">
        <v>7.8013739300470397E-2</v>
      </c>
      <c r="V5960">
        <v>0.15437457409084199</v>
      </c>
      <c r="W5960">
        <v>0.26483547632576998</v>
      </c>
      <c r="X5960">
        <v>0.31773429890001598</v>
      </c>
      <c r="Y5960">
        <v>0.15117725982639199</v>
      </c>
    </row>
    <row r="5961" spans="1:25" x14ac:dyDescent="0.2">
      <c r="A5961" t="s">
        <v>4286</v>
      </c>
      <c r="B5961" t="s">
        <v>31</v>
      </c>
      <c r="C5961" t="s">
        <v>759</v>
      </c>
      <c r="D5961" t="s">
        <v>28</v>
      </c>
      <c r="E5961" t="s">
        <v>29</v>
      </c>
      <c r="F5961">
        <v>8</v>
      </c>
      <c r="G5961">
        <v>3927</v>
      </c>
      <c r="H5961">
        <v>5249</v>
      </c>
      <c r="I5961">
        <v>0.47549656226126802</v>
      </c>
      <c r="J5961">
        <v>0.54304615345797103</v>
      </c>
      <c r="K5961">
        <v>6.7549591196703104E-2</v>
      </c>
      <c r="L5961">
        <v>0.15838729782717401</v>
      </c>
      <c r="M5961">
        <v>0.328096696122403</v>
      </c>
      <c r="N5961">
        <v>-0.19299751372899701</v>
      </c>
      <c r="O5961">
        <v>74.906799083269703</v>
      </c>
      <c r="P5961">
        <v>81.553842927545304</v>
      </c>
      <c r="Q5961" t="s">
        <v>16</v>
      </c>
      <c r="R5961">
        <v>-0.19299751372899701</v>
      </c>
      <c r="S5961">
        <v>-0.135502924617733</v>
      </c>
      <c r="T5961">
        <v>-1.54453528647359E-2</v>
      </c>
      <c r="U5961">
        <v>6.7549591196703104E-2</v>
      </c>
      <c r="V5961">
        <v>0.15054453525814199</v>
      </c>
      <c r="W5961">
        <v>0.27060210701114001</v>
      </c>
      <c r="X5961">
        <v>0.328096696122403</v>
      </c>
      <c r="Y5961">
        <v>0.124390147626616</v>
      </c>
    </row>
    <row r="5962" spans="1:25" x14ac:dyDescent="0.2">
      <c r="A5962" t="s">
        <v>4287</v>
      </c>
      <c r="B5962" t="s">
        <v>31</v>
      </c>
      <c r="C5962" t="s">
        <v>759</v>
      </c>
      <c r="D5962" t="s">
        <v>28</v>
      </c>
      <c r="E5962" t="s">
        <v>29</v>
      </c>
      <c r="F5962">
        <v>9</v>
      </c>
      <c r="G5962">
        <v>3927</v>
      </c>
      <c r="H5962">
        <v>5249</v>
      </c>
      <c r="I5962">
        <v>0.51800483829895605</v>
      </c>
      <c r="J5962">
        <v>0.57800888524539096</v>
      </c>
      <c r="K5962">
        <v>6.0004046946435199E-2</v>
      </c>
      <c r="L5962">
        <v>0.17760355813635101</v>
      </c>
      <c r="M5962">
        <v>0.352161900080733</v>
      </c>
      <c r="N5962">
        <v>-0.23215380618786199</v>
      </c>
      <c r="O5962">
        <v>82.574229691876795</v>
      </c>
      <c r="P5962">
        <v>81.553842927545304</v>
      </c>
      <c r="Q5962" t="s">
        <v>16</v>
      </c>
      <c r="R5962">
        <v>-0.23215380618786199</v>
      </c>
      <c r="S5962">
        <v>-0.16768371458436701</v>
      </c>
      <c r="T5962">
        <v>-3.3060217517012699E-2</v>
      </c>
      <c r="U5962">
        <v>6.0004046946435199E-2</v>
      </c>
      <c r="V5962">
        <v>0.153068311409883</v>
      </c>
      <c r="W5962">
        <v>0.28769180847723702</v>
      </c>
      <c r="X5962">
        <v>0.352161900080733</v>
      </c>
      <c r="Y5962">
        <v>0.10381163417749301</v>
      </c>
    </row>
    <row r="5963" spans="1:25" x14ac:dyDescent="0.2">
      <c r="A5963" t="s">
        <v>4288</v>
      </c>
      <c r="B5963" t="s">
        <v>31</v>
      </c>
      <c r="C5963" t="s">
        <v>759</v>
      </c>
      <c r="D5963" t="s">
        <v>28</v>
      </c>
      <c r="E5963" t="s">
        <v>29</v>
      </c>
      <c r="F5963">
        <v>10</v>
      </c>
      <c r="G5963">
        <v>3927</v>
      </c>
      <c r="H5963">
        <v>5249</v>
      </c>
      <c r="I5963">
        <v>0.58381079704609096</v>
      </c>
      <c r="J5963">
        <v>0.643883732493443</v>
      </c>
      <c r="K5963">
        <v>6.0072935447351698E-2</v>
      </c>
      <c r="L5963">
        <v>0.199958222407636</v>
      </c>
      <c r="M5963">
        <v>0.38900421130791302</v>
      </c>
      <c r="N5963">
        <v>-0.26885834041321</v>
      </c>
      <c r="O5963">
        <v>87.333078686019903</v>
      </c>
      <c r="P5963">
        <v>81.553842927545304</v>
      </c>
      <c r="Q5963" t="s">
        <v>16</v>
      </c>
      <c r="R5963">
        <v>-0.26885834041321</v>
      </c>
      <c r="S5963">
        <v>-0.19627350567923799</v>
      </c>
      <c r="T5963">
        <v>-4.4705173094249699E-2</v>
      </c>
      <c r="U5963">
        <v>6.0072935447351698E-2</v>
      </c>
      <c r="V5963">
        <v>0.16485104398895301</v>
      </c>
      <c r="W5963">
        <v>0.31641937657394098</v>
      </c>
      <c r="X5963">
        <v>0.38900421130791302</v>
      </c>
      <c r="Y5963">
        <v>9.3297799611614607E-2</v>
      </c>
    </row>
    <row r="5964" spans="1:25" x14ac:dyDescent="0.2">
      <c r="A5964" t="s">
        <v>4289</v>
      </c>
      <c r="B5964" t="s">
        <v>31</v>
      </c>
      <c r="C5964" t="s">
        <v>759</v>
      </c>
      <c r="D5964" t="s">
        <v>28</v>
      </c>
      <c r="E5964" t="s">
        <v>29</v>
      </c>
      <c r="F5964">
        <v>11</v>
      </c>
      <c r="G5964">
        <v>3927</v>
      </c>
      <c r="H5964">
        <v>5249</v>
      </c>
      <c r="I5964">
        <v>0.69687675070027999</v>
      </c>
      <c r="J5964">
        <v>0.73196481722027995</v>
      </c>
      <c r="K5964">
        <v>3.5088066519999503E-2</v>
      </c>
      <c r="L5964">
        <v>0.22822299638489299</v>
      </c>
      <c r="M5964">
        <v>0.41051489557314902</v>
      </c>
      <c r="N5964">
        <v>-0.34033876253314999</v>
      </c>
      <c r="O5964">
        <v>94.128087598675805</v>
      </c>
      <c r="P5964">
        <v>81.553842927545304</v>
      </c>
      <c r="Q5964" t="s">
        <v>16</v>
      </c>
      <c r="R5964">
        <v>-0.34033876253314999</v>
      </c>
      <c r="S5964">
        <v>-0.25749381484543299</v>
      </c>
      <c r="T5964">
        <v>-8.4500783585684497E-2</v>
      </c>
      <c r="U5964">
        <v>3.5088066519999503E-2</v>
      </c>
      <c r="V5964">
        <v>0.154676916625684</v>
      </c>
      <c r="W5964">
        <v>0.32766994788543302</v>
      </c>
      <c r="X5964">
        <v>0.41051489557314902</v>
      </c>
      <c r="Y5964">
        <v>4.7936821134724E-2</v>
      </c>
    </row>
    <row r="5965" spans="1:25" x14ac:dyDescent="0.2">
      <c r="A5965" t="s">
        <v>4290</v>
      </c>
      <c r="B5965" t="s">
        <v>31</v>
      </c>
      <c r="C5965" t="s">
        <v>759</v>
      </c>
      <c r="D5965" t="s">
        <v>28</v>
      </c>
      <c r="E5965" t="s">
        <v>29</v>
      </c>
      <c r="F5965">
        <v>12</v>
      </c>
      <c r="G5965">
        <v>3927</v>
      </c>
      <c r="H5965">
        <v>5249</v>
      </c>
      <c r="I5965">
        <v>0.82497580850522001</v>
      </c>
      <c r="J5965">
        <v>0.84511790505748796</v>
      </c>
      <c r="K5965">
        <v>2.0142096552267199E-2</v>
      </c>
      <c r="L5965">
        <v>0.25478242215157698</v>
      </c>
      <c r="M5965">
        <v>0.43925918099161199</v>
      </c>
      <c r="N5965">
        <v>-0.39897498788707703</v>
      </c>
      <c r="O5965">
        <v>95.425770308123205</v>
      </c>
      <c r="P5965">
        <v>81.553842927545304</v>
      </c>
      <c r="Q5965" t="s">
        <v>16</v>
      </c>
      <c r="R5965">
        <v>-0.39897498788707703</v>
      </c>
      <c r="S5965">
        <v>-0.30648896864605502</v>
      </c>
      <c r="T5965">
        <v>-0.113363892655159</v>
      </c>
      <c r="U5965">
        <v>2.0142096552267199E-2</v>
      </c>
      <c r="V5965">
        <v>0.15364808575969399</v>
      </c>
      <c r="W5965">
        <v>0.34677316175058898</v>
      </c>
      <c r="X5965">
        <v>0.43925918099161199</v>
      </c>
      <c r="Y5965">
        <v>2.3833475106526201E-2</v>
      </c>
    </row>
    <row r="5966" spans="1:25" x14ac:dyDescent="0.2">
      <c r="A5966" t="s">
        <v>4291</v>
      </c>
      <c r="B5966" t="s">
        <v>31</v>
      </c>
      <c r="C5966" t="s">
        <v>759</v>
      </c>
      <c r="D5966" t="s">
        <v>28</v>
      </c>
      <c r="E5966" t="s">
        <v>29</v>
      </c>
      <c r="F5966">
        <v>13</v>
      </c>
      <c r="G5966">
        <v>3927</v>
      </c>
      <c r="H5966">
        <v>5249</v>
      </c>
      <c r="I5966">
        <v>1.0080952380952399</v>
      </c>
      <c r="J5966">
        <v>0.96713586694480003</v>
      </c>
      <c r="K5966">
        <v>-4.09593711504379E-2</v>
      </c>
      <c r="L5966">
        <v>0.27444503786248298</v>
      </c>
      <c r="M5966">
        <v>0.41050271613334699</v>
      </c>
      <c r="N5966">
        <v>-0.49242145843422302</v>
      </c>
      <c r="O5966">
        <v>95.153806977336401</v>
      </c>
      <c r="P5966">
        <v>81.553842927545304</v>
      </c>
      <c r="Q5966" t="s">
        <v>16</v>
      </c>
      <c r="R5966">
        <v>-0.49242145843422302</v>
      </c>
      <c r="S5966">
        <v>-0.392797909690141</v>
      </c>
      <c r="T5966">
        <v>-0.18476857099037899</v>
      </c>
      <c r="U5966">
        <v>-4.09593711504379E-2</v>
      </c>
      <c r="V5966">
        <v>0.102849828689503</v>
      </c>
      <c r="W5966">
        <v>0.31087916738926502</v>
      </c>
      <c r="X5966">
        <v>0.41050271613334699</v>
      </c>
      <c r="Y5966">
        <v>-4.23512068473164E-2</v>
      </c>
    </row>
    <row r="5967" spans="1:25" x14ac:dyDescent="0.2">
      <c r="A5967" t="s">
        <v>4292</v>
      </c>
      <c r="B5967" t="s">
        <v>31</v>
      </c>
      <c r="C5967" t="s">
        <v>759</v>
      </c>
      <c r="D5967" t="s">
        <v>28</v>
      </c>
      <c r="E5967" t="s">
        <v>29</v>
      </c>
      <c r="F5967">
        <v>14</v>
      </c>
      <c r="G5967">
        <v>3927</v>
      </c>
      <c r="H5967">
        <v>5249</v>
      </c>
      <c r="I5967">
        <v>1.13940285204991</v>
      </c>
      <c r="J5967">
        <v>1.06848190009408</v>
      </c>
      <c r="K5967">
        <v>-7.0920951955828898E-2</v>
      </c>
      <c r="L5967">
        <v>0.291672166334843</v>
      </c>
      <c r="M5967">
        <v>0.40887976166498902</v>
      </c>
      <c r="N5967">
        <v>-0.55072166557664604</v>
      </c>
      <c r="O5967">
        <v>94.266870384517404</v>
      </c>
      <c r="P5967">
        <v>81.553842927545304</v>
      </c>
      <c r="Q5967" t="s">
        <v>16</v>
      </c>
      <c r="R5967">
        <v>-0.55072166557664604</v>
      </c>
      <c r="S5967">
        <v>-0.44484466919709797</v>
      </c>
      <c r="T5967">
        <v>-0.22375716711528701</v>
      </c>
      <c r="U5967">
        <v>-7.0920951955828898E-2</v>
      </c>
      <c r="V5967">
        <v>8.1915263203629005E-2</v>
      </c>
      <c r="W5967">
        <v>0.30300276528544001</v>
      </c>
      <c r="X5967">
        <v>0.40887976166498902</v>
      </c>
      <c r="Y5967">
        <v>-6.6375435980323305E-2</v>
      </c>
    </row>
    <row r="5968" spans="1:25" x14ac:dyDescent="0.2">
      <c r="A5968" t="s">
        <v>4293</v>
      </c>
      <c r="B5968" t="s">
        <v>31</v>
      </c>
      <c r="C5968" t="s">
        <v>759</v>
      </c>
      <c r="D5968" t="s">
        <v>28</v>
      </c>
      <c r="E5968" t="s">
        <v>29</v>
      </c>
      <c r="F5968">
        <v>15</v>
      </c>
      <c r="G5968">
        <v>3927</v>
      </c>
      <c r="H5968">
        <v>5249</v>
      </c>
      <c r="I5968">
        <v>1.2117214158390599</v>
      </c>
      <c r="J5968">
        <v>1.1342637777824101</v>
      </c>
      <c r="K5968">
        <v>-7.7457638056652095E-2</v>
      </c>
      <c r="L5968">
        <v>0.30442932455796701</v>
      </c>
      <c r="M5968">
        <v>0.42332860084120399</v>
      </c>
      <c r="N5968">
        <v>-0.57824387695450796</v>
      </c>
      <c r="O5968">
        <v>95.124013241660293</v>
      </c>
      <c r="P5968">
        <v>81.553842927545304</v>
      </c>
      <c r="Q5968" t="s">
        <v>16</v>
      </c>
      <c r="R5968">
        <v>-0.57824387695450796</v>
      </c>
      <c r="S5968">
        <v>-0.46773603213996601</v>
      </c>
      <c r="T5968">
        <v>-0.236978604125027</v>
      </c>
      <c r="U5968">
        <v>-7.7457638056652095E-2</v>
      </c>
      <c r="V5968">
        <v>8.20633280117226E-2</v>
      </c>
      <c r="W5968">
        <v>0.31282075602666198</v>
      </c>
      <c r="X5968">
        <v>0.42332860084120399</v>
      </c>
      <c r="Y5968">
        <v>-6.8288910898740701E-2</v>
      </c>
    </row>
    <row r="5969" spans="1:25" x14ac:dyDescent="0.2">
      <c r="A5969" t="s">
        <v>4294</v>
      </c>
      <c r="B5969" t="s">
        <v>31</v>
      </c>
      <c r="C5969" t="s">
        <v>759</v>
      </c>
      <c r="D5969" t="s">
        <v>28</v>
      </c>
      <c r="E5969" t="s">
        <v>29</v>
      </c>
      <c r="F5969">
        <v>16</v>
      </c>
      <c r="G5969">
        <v>3927</v>
      </c>
      <c r="H5969">
        <v>5249</v>
      </c>
      <c r="I5969">
        <v>1.2768945760122199</v>
      </c>
      <c r="J5969">
        <v>1.19430781394671</v>
      </c>
      <c r="K5969">
        <v>-8.2586762065515601E-2</v>
      </c>
      <c r="L5969">
        <v>0.315442461007515</v>
      </c>
      <c r="M5969">
        <v>0.43631608629184698</v>
      </c>
      <c r="N5969">
        <v>-0.60148961042287796</v>
      </c>
      <c r="O5969">
        <v>96.364400305576794</v>
      </c>
      <c r="P5969">
        <v>81.553842927545304</v>
      </c>
      <c r="Q5969" t="s">
        <v>16</v>
      </c>
      <c r="R5969">
        <v>-0.60148961042287796</v>
      </c>
      <c r="S5969">
        <v>-0.48698399707715001</v>
      </c>
      <c r="T5969">
        <v>-0.24787861163345401</v>
      </c>
      <c r="U5969">
        <v>-8.2586762065515601E-2</v>
      </c>
      <c r="V5969">
        <v>8.2705087502422295E-2</v>
      </c>
      <c r="W5969">
        <v>0.32181047294611898</v>
      </c>
      <c r="X5969">
        <v>0.43631608629184698</v>
      </c>
      <c r="Y5969">
        <v>-6.9150315438864601E-2</v>
      </c>
    </row>
    <row r="5970" spans="1:25" x14ac:dyDescent="0.2">
      <c r="A5970" t="s">
        <v>4295</v>
      </c>
      <c r="B5970" t="s">
        <v>31</v>
      </c>
      <c r="C5970" t="s">
        <v>759</v>
      </c>
      <c r="D5970" t="s">
        <v>28</v>
      </c>
      <c r="E5970" t="s">
        <v>29</v>
      </c>
      <c r="F5970">
        <v>17</v>
      </c>
      <c r="G5970">
        <v>3927</v>
      </c>
      <c r="H5970">
        <v>5249</v>
      </c>
      <c r="I5970">
        <v>1.2742500636618299</v>
      </c>
      <c r="J5970">
        <v>1.2181733502501699</v>
      </c>
      <c r="K5970">
        <v>-5.60767134116575E-2</v>
      </c>
      <c r="L5970">
        <v>0.321534324328138</v>
      </c>
      <c r="M5970">
        <v>0.47284725010813</v>
      </c>
      <c r="N5970">
        <v>-0.58500067693144497</v>
      </c>
      <c r="O5970">
        <v>94.287751464222097</v>
      </c>
      <c r="P5970">
        <v>81.553842927545304</v>
      </c>
      <c r="Q5970" t="s">
        <v>17</v>
      </c>
      <c r="R5970">
        <v>-0.58500067693144497</v>
      </c>
      <c r="S5970">
        <v>-0.46828371720033102</v>
      </c>
      <c r="T5970">
        <v>-0.22456069935960199</v>
      </c>
      <c r="U5970">
        <v>-5.60767134116575E-2</v>
      </c>
      <c r="V5970">
        <v>0.112407272536287</v>
      </c>
      <c r="W5970">
        <v>0.35613029037701499</v>
      </c>
      <c r="X5970">
        <v>0.47284725010813</v>
      </c>
      <c r="Y5970">
        <v>-4.6033442941549603E-2</v>
      </c>
    </row>
    <row r="5971" spans="1:25" x14ac:dyDescent="0.2">
      <c r="A5971" t="s">
        <v>4296</v>
      </c>
      <c r="B5971" t="s">
        <v>31</v>
      </c>
      <c r="C5971" t="s">
        <v>759</v>
      </c>
      <c r="D5971" t="s">
        <v>28</v>
      </c>
      <c r="E5971" t="s">
        <v>29</v>
      </c>
      <c r="F5971">
        <v>18</v>
      </c>
      <c r="G5971">
        <v>3927</v>
      </c>
      <c r="H5971">
        <v>5249</v>
      </c>
      <c r="I5971">
        <v>1.2381105169340501</v>
      </c>
      <c r="J5971">
        <v>1.21965352215718</v>
      </c>
      <c r="K5971">
        <v>-1.84569947768694E-2</v>
      </c>
      <c r="L5971">
        <v>0.315192789009483</v>
      </c>
      <c r="M5971">
        <v>0.50003514314373099</v>
      </c>
      <c r="N5971">
        <v>-0.53694913269747002</v>
      </c>
      <c r="O5971">
        <v>88.193277310924401</v>
      </c>
      <c r="P5971">
        <v>81.553842927545304</v>
      </c>
      <c r="Q5971" t="s">
        <v>17</v>
      </c>
      <c r="R5971">
        <v>-0.53694913269747002</v>
      </c>
      <c r="S5971">
        <v>-0.42253415028702701</v>
      </c>
      <c r="T5971">
        <v>-0.18361801621783899</v>
      </c>
      <c r="U5971">
        <v>-1.84569947768694E-2</v>
      </c>
      <c r="V5971">
        <v>0.14670402666410001</v>
      </c>
      <c r="W5971">
        <v>0.38562016073328798</v>
      </c>
      <c r="X5971">
        <v>0.50003514314373099</v>
      </c>
      <c r="Y5971">
        <v>-1.5132981983461E-2</v>
      </c>
    </row>
    <row r="5972" spans="1:25" x14ac:dyDescent="0.2">
      <c r="A5972" t="s">
        <v>4297</v>
      </c>
      <c r="B5972" t="s">
        <v>31</v>
      </c>
      <c r="C5972" t="s">
        <v>759</v>
      </c>
      <c r="D5972" t="s">
        <v>28</v>
      </c>
      <c r="E5972" t="s">
        <v>29</v>
      </c>
      <c r="F5972">
        <v>19</v>
      </c>
      <c r="G5972">
        <v>3927</v>
      </c>
      <c r="H5972">
        <v>5249</v>
      </c>
      <c r="I5972">
        <v>1.15939521263051</v>
      </c>
      <c r="J5972">
        <v>1.1762661573444</v>
      </c>
      <c r="K5972">
        <v>1.68709447138982E-2</v>
      </c>
      <c r="L5972">
        <v>0.300859533430753</v>
      </c>
      <c r="M5972">
        <v>0.511784877207487</v>
      </c>
      <c r="N5972">
        <v>-0.47804298777969101</v>
      </c>
      <c r="O5972">
        <v>83.740005092946305</v>
      </c>
      <c r="P5972">
        <v>81.553842927545304</v>
      </c>
      <c r="Q5972" t="s">
        <v>17</v>
      </c>
      <c r="R5972">
        <v>-0.47804298777969101</v>
      </c>
      <c r="S5972">
        <v>-0.368830977144327</v>
      </c>
      <c r="T5972">
        <v>-0.14077945080381701</v>
      </c>
      <c r="U5972">
        <v>1.68709447138982E-2</v>
      </c>
      <c r="V5972">
        <v>0.174521340231613</v>
      </c>
      <c r="W5972">
        <v>0.40257286657212399</v>
      </c>
      <c r="X5972">
        <v>0.511784877207487</v>
      </c>
      <c r="Y5972">
        <v>1.4342795300671399E-2</v>
      </c>
    </row>
    <row r="5973" spans="1:25" x14ac:dyDescent="0.2">
      <c r="A5973" t="s">
        <v>4298</v>
      </c>
      <c r="B5973" t="s">
        <v>31</v>
      </c>
      <c r="C5973" t="s">
        <v>759</v>
      </c>
      <c r="D5973" t="s">
        <v>28</v>
      </c>
      <c r="E5973" t="s">
        <v>29</v>
      </c>
      <c r="F5973">
        <v>20</v>
      </c>
      <c r="G5973">
        <v>3927</v>
      </c>
      <c r="H5973">
        <v>5249</v>
      </c>
      <c r="I5973">
        <v>1.11161828367711</v>
      </c>
      <c r="J5973">
        <v>1.1317205279715901</v>
      </c>
      <c r="K5973">
        <v>2.01022442944827E-2</v>
      </c>
      <c r="L5973">
        <v>0.28297226722254298</v>
      </c>
      <c r="M5973">
        <v>0.48559162387556598</v>
      </c>
      <c r="N5973">
        <v>-0.44538713528660101</v>
      </c>
      <c r="O5973">
        <v>80.661828367710697</v>
      </c>
      <c r="P5973">
        <v>81.553842927545304</v>
      </c>
      <c r="Q5973" t="s">
        <v>17</v>
      </c>
      <c r="R5973">
        <v>-0.44538713528660101</v>
      </c>
      <c r="S5973">
        <v>-0.34266820228481798</v>
      </c>
      <c r="T5973">
        <v>-0.12817522373012999</v>
      </c>
      <c r="U5973">
        <v>2.01022442944827E-2</v>
      </c>
      <c r="V5973">
        <v>0.16837971231909499</v>
      </c>
      <c r="W5973">
        <v>0.38287269087378301</v>
      </c>
      <c r="X5973">
        <v>0.48559162387556598</v>
      </c>
      <c r="Y5973">
        <v>1.77625516173259E-2</v>
      </c>
    </row>
    <row r="5974" spans="1:25" x14ac:dyDescent="0.2">
      <c r="A5974" t="s">
        <v>4299</v>
      </c>
      <c r="B5974" t="s">
        <v>31</v>
      </c>
      <c r="C5974" t="s">
        <v>759</v>
      </c>
      <c r="D5974" t="s">
        <v>28</v>
      </c>
      <c r="E5974" t="s">
        <v>29</v>
      </c>
      <c r="F5974">
        <v>21</v>
      </c>
      <c r="G5974">
        <v>3927</v>
      </c>
      <c r="H5974">
        <v>5249</v>
      </c>
      <c r="I5974">
        <v>1.0414311179017099</v>
      </c>
      <c r="J5974">
        <v>1.09406209555717</v>
      </c>
      <c r="K5974">
        <v>5.2630977655468099E-2</v>
      </c>
      <c r="L5974">
        <v>0.27290812919024898</v>
      </c>
      <c r="M5974">
        <v>0.501564850173427</v>
      </c>
      <c r="N5974">
        <v>-0.39630289486249098</v>
      </c>
      <c r="O5974">
        <v>78.193531958237799</v>
      </c>
      <c r="P5974">
        <v>81.553842927545304</v>
      </c>
      <c r="Q5974" t="s">
        <v>17</v>
      </c>
      <c r="R5974">
        <v>-0.39630289486249098</v>
      </c>
      <c r="S5974">
        <v>-0.29723724396643098</v>
      </c>
      <c r="T5974">
        <v>-9.0372882040222202E-2</v>
      </c>
      <c r="U5974">
        <v>5.2630977655468099E-2</v>
      </c>
      <c r="V5974">
        <v>0.195634837351158</v>
      </c>
      <c r="W5974">
        <v>0.40249919927736699</v>
      </c>
      <c r="X5974">
        <v>0.501564850173427</v>
      </c>
      <c r="Y5974">
        <v>4.81060242094071E-2</v>
      </c>
    </row>
    <row r="5975" spans="1:25" x14ac:dyDescent="0.2">
      <c r="A5975" t="s">
        <v>4300</v>
      </c>
      <c r="B5975" t="s">
        <v>31</v>
      </c>
      <c r="C5975" t="s">
        <v>759</v>
      </c>
      <c r="D5975" t="s">
        <v>28</v>
      </c>
      <c r="E5975" t="s">
        <v>29</v>
      </c>
      <c r="F5975">
        <v>22</v>
      </c>
      <c r="G5975">
        <v>3927</v>
      </c>
      <c r="H5975">
        <v>5249</v>
      </c>
      <c r="I5975">
        <v>0.95063407181054205</v>
      </c>
      <c r="J5975">
        <v>1.02854414223576</v>
      </c>
      <c r="K5975">
        <v>7.79100704252184E-2</v>
      </c>
      <c r="L5975">
        <v>0.25753689651355399</v>
      </c>
      <c r="M5975">
        <v>0.50155826519001501</v>
      </c>
      <c r="N5975">
        <v>-0.34573812433957901</v>
      </c>
      <c r="O5975">
        <v>76.145658263305293</v>
      </c>
      <c r="P5975">
        <v>81.553842927545304</v>
      </c>
      <c r="Q5975" t="s">
        <v>16</v>
      </c>
      <c r="R5975">
        <v>-0.34573812433957901</v>
      </c>
      <c r="S5975">
        <v>-0.25225223090515803</v>
      </c>
      <c r="T5975">
        <v>-5.70392633478842E-2</v>
      </c>
      <c r="U5975">
        <v>7.79100704252184E-2</v>
      </c>
      <c r="V5975">
        <v>0.212859404198321</v>
      </c>
      <c r="W5975">
        <v>0.40807237175559502</v>
      </c>
      <c r="X5975">
        <v>0.50155826519001501</v>
      </c>
      <c r="Y5975">
        <v>7.5747911271813906E-2</v>
      </c>
    </row>
    <row r="5976" spans="1:25" x14ac:dyDescent="0.2">
      <c r="A5976" t="s">
        <v>4301</v>
      </c>
      <c r="B5976" t="s">
        <v>31</v>
      </c>
      <c r="C5976" t="s">
        <v>759</v>
      </c>
      <c r="D5976" t="s">
        <v>28</v>
      </c>
      <c r="E5976" t="s">
        <v>29</v>
      </c>
      <c r="F5976">
        <v>23</v>
      </c>
      <c r="G5976">
        <v>3927</v>
      </c>
      <c r="H5976">
        <v>5249</v>
      </c>
      <c r="I5976">
        <v>0.84059587471352204</v>
      </c>
      <c r="J5976">
        <v>0.919554256682934</v>
      </c>
      <c r="K5976">
        <v>7.8958381969411906E-2</v>
      </c>
      <c r="L5976">
        <v>0.235165629408878</v>
      </c>
      <c r="M5976">
        <v>0.465805842347016</v>
      </c>
      <c r="N5976">
        <v>-0.30788907840819202</v>
      </c>
      <c r="O5976">
        <v>73.772090654443602</v>
      </c>
      <c r="P5976">
        <v>81.553842927545304</v>
      </c>
      <c r="Q5976" t="s">
        <v>16</v>
      </c>
      <c r="R5976">
        <v>-0.30788907840819202</v>
      </c>
      <c r="S5976">
        <v>-0.22252395493277</v>
      </c>
      <c r="T5976">
        <v>-4.4268407840840199E-2</v>
      </c>
      <c r="U5976">
        <v>7.8958381969411906E-2</v>
      </c>
      <c r="V5976">
        <v>0.202185171779664</v>
      </c>
      <c r="W5976">
        <v>0.38044071887159298</v>
      </c>
      <c r="X5976">
        <v>0.465805842347016</v>
      </c>
      <c r="Y5976">
        <v>8.5865930580578106E-2</v>
      </c>
    </row>
    <row r="5977" spans="1:25" x14ac:dyDescent="0.2">
      <c r="A5977" t="s">
        <v>4302</v>
      </c>
      <c r="B5977" t="s">
        <v>31</v>
      </c>
      <c r="C5977" t="s">
        <v>759</v>
      </c>
      <c r="D5977" t="s">
        <v>28</v>
      </c>
      <c r="E5977" t="s">
        <v>29</v>
      </c>
      <c r="F5977">
        <v>24</v>
      </c>
      <c r="G5977">
        <v>3927</v>
      </c>
      <c r="H5977">
        <v>5249</v>
      </c>
      <c r="I5977">
        <v>0.71083651642475199</v>
      </c>
      <c r="J5977">
        <v>0.79001328153343298</v>
      </c>
      <c r="K5977">
        <v>7.9176765108681005E-2</v>
      </c>
      <c r="L5977">
        <v>0.20323882869256099</v>
      </c>
      <c r="M5977">
        <v>0.41350463830794398</v>
      </c>
      <c r="N5977">
        <v>-0.255151108090582</v>
      </c>
      <c r="O5977">
        <v>72.559714795008901</v>
      </c>
      <c r="P5977">
        <v>81.553842927545304</v>
      </c>
      <c r="Q5977" t="s">
        <v>16</v>
      </c>
      <c r="R5977">
        <v>-0.255151108090582</v>
      </c>
      <c r="S5977">
        <v>-0.181375413275182</v>
      </c>
      <c r="T5977">
        <v>-2.73203811262209E-2</v>
      </c>
      <c r="U5977">
        <v>7.9176765108681005E-2</v>
      </c>
      <c r="V5977">
        <v>0.18567391134358299</v>
      </c>
      <c r="W5977">
        <v>0.33972894349254401</v>
      </c>
      <c r="X5977">
        <v>0.41350463830794398</v>
      </c>
      <c r="Y5977">
        <v>0.10022206836193601</v>
      </c>
    </row>
    <row r="5978" spans="1:25" x14ac:dyDescent="0.2">
      <c r="A5978" t="s">
        <v>927</v>
      </c>
      <c r="B5978" t="s">
        <v>31</v>
      </c>
      <c r="C5978" t="s">
        <v>759</v>
      </c>
      <c r="D5978" t="s">
        <v>13</v>
      </c>
      <c r="E5978" t="s">
        <v>14</v>
      </c>
      <c r="F5978">
        <v>1</v>
      </c>
      <c r="G5978">
        <v>3927</v>
      </c>
      <c r="H5978">
        <v>5260</v>
      </c>
      <c r="I5978">
        <v>0.48192712774780799</v>
      </c>
      <c r="J5978">
        <v>0.489406751086922</v>
      </c>
      <c r="K5978">
        <v>7.4796233391138398E-3</v>
      </c>
      <c r="L5978">
        <v>0.172086024101094</v>
      </c>
      <c r="M5978">
        <v>0.29056113298541297</v>
      </c>
      <c r="N5978">
        <v>-0.27560188630718602</v>
      </c>
      <c r="O5978">
        <v>65.657109798071602</v>
      </c>
      <c r="P5978">
        <v>71.516559408132395</v>
      </c>
      <c r="Q5978" t="s">
        <v>16</v>
      </c>
      <c r="R5978">
        <v>-0.27560188630718602</v>
      </c>
      <c r="S5978">
        <v>-0.21313465955848901</v>
      </c>
      <c r="T5978">
        <v>-8.26934532898594E-2</v>
      </c>
      <c r="U5978">
        <v>7.4796233391138398E-3</v>
      </c>
      <c r="V5978">
        <v>9.7652699968087106E-2</v>
      </c>
      <c r="W5978">
        <v>0.22809390623671599</v>
      </c>
      <c r="X5978">
        <v>0.29056113298541297</v>
      </c>
      <c r="Y5978">
        <v>1.5283040788674001E-2</v>
      </c>
    </row>
    <row r="5979" spans="1:25" x14ac:dyDescent="0.2">
      <c r="A5979" t="s">
        <v>928</v>
      </c>
      <c r="B5979" t="s">
        <v>31</v>
      </c>
      <c r="C5979" t="s">
        <v>759</v>
      </c>
      <c r="D5979" t="s">
        <v>13</v>
      </c>
      <c r="E5979" t="s">
        <v>14</v>
      </c>
      <c r="F5979">
        <v>2</v>
      </c>
      <c r="G5979">
        <v>3927</v>
      </c>
      <c r="H5979">
        <v>5260</v>
      </c>
      <c r="I5979">
        <v>0.43171813196954401</v>
      </c>
      <c r="J5979">
        <v>0.43863548592704399</v>
      </c>
      <c r="K5979">
        <v>6.9173539574998201E-3</v>
      </c>
      <c r="L5979">
        <v>0.15047707730807999</v>
      </c>
      <c r="M5979">
        <v>0.25445214612929201</v>
      </c>
      <c r="N5979">
        <v>-0.24061743821429199</v>
      </c>
      <c r="O5979">
        <v>65.282221242783706</v>
      </c>
      <c r="P5979">
        <v>71.516559408132395</v>
      </c>
      <c r="Q5979" t="s">
        <v>16</v>
      </c>
      <c r="R5979">
        <v>-0.24061743821429199</v>
      </c>
      <c r="S5979">
        <v>-0.18599425915145901</v>
      </c>
      <c r="T5979">
        <v>-7.1932634551934202E-2</v>
      </c>
      <c r="U5979">
        <v>6.9173539574998201E-3</v>
      </c>
      <c r="V5979">
        <v>8.5767342466933794E-2</v>
      </c>
      <c r="W5979">
        <v>0.199828967066459</v>
      </c>
      <c r="X5979">
        <v>0.25445214612929201</v>
      </c>
      <c r="Y5979">
        <v>1.5770164930637501E-2</v>
      </c>
    </row>
    <row r="5980" spans="1:25" x14ac:dyDescent="0.2">
      <c r="A5980" t="s">
        <v>929</v>
      </c>
      <c r="B5980" t="s">
        <v>31</v>
      </c>
      <c r="C5980" t="s">
        <v>759</v>
      </c>
      <c r="D5980" t="s">
        <v>13</v>
      </c>
      <c r="E5980" t="s">
        <v>14</v>
      </c>
      <c r="F5980">
        <v>3</v>
      </c>
      <c r="G5980">
        <v>3927</v>
      </c>
      <c r="H5980">
        <v>5260</v>
      </c>
      <c r="I5980">
        <v>0.39764804695074801</v>
      </c>
      <c r="J5980">
        <v>0.40580323497147802</v>
      </c>
      <c r="K5980">
        <v>8.1551880207298404E-3</v>
      </c>
      <c r="L5980">
        <v>0.137449626231606</v>
      </c>
      <c r="M5980">
        <v>0.234259823171722</v>
      </c>
      <c r="N5980">
        <v>-0.21794944713026301</v>
      </c>
      <c r="O5980">
        <v>64.904682717283904</v>
      </c>
      <c r="P5980">
        <v>71.516559408132395</v>
      </c>
      <c r="Q5980" t="s">
        <v>16</v>
      </c>
      <c r="R5980">
        <v>-0.21794944713026301</v>
      </c>
      <c r="S5980">
        <v>-0.16805523280819001</v>
      </c>
      <c r="T5980">
        <v>-6.3868416124631899E-2</v>
      </c>
      <c r="U5980">
        <v>8.1551880207298404E-3</v>
      </c>
      <c r="V5980">
        <v>8.0178792166091598E-2</v>
      </c>
      <c r="W5980">
        <v>0.184365608849649</v>
      </c>
      <c r="X5980">
        <v>0.234259823171722</v>
      </c>
      <c r="Y5980">
        <v>2.0096409584568799E-2</v>
      </c>
    </row>
    <row r="5981" spans="1:25" x14ac:dyDescent="0.2">
      <c r="A5981" t="s">
        <v>930</v>
      </c>
      <c r="B5981" t="s">
        <v>31</v>
      </c>
      <c r="C5981" t="s">
        <v>759</v>
      </c>
      <c r="D5981" t="s">
        <v>13</v>
      </c>
      <c r="E5981" t="s">
        <v>14</v>
      </c>
      <c r="F5981">
        <v>4</v>
      </c>
      <c r="G5981">
        <v>3927</v>
      </c>
      <c r="H5981">
        <v>5260</v>
      </c>
      <c r="I5981">
        <v>0.37723302252449098</v>
      </c>
      <c r="J5981">
        <v>0.38529752107572202</v>
      </c>
      <c r="K5981">
        <v>8.0644985512313694E-3</v>
      </c>
      <c r="L5981">
        <v>0.12682558231865301</v>
      </c>
      <c r="M5981">
        <v>0.21669258146541601</v>
      </c>
      <c r="N5981">
        <v>-0.20056358436295299</v>
      </c>
      <c r="O5981">
        <v>64.543933322508394</v>
      </c>
      <c r="P5981">
        <v>71.516559408132395</v>
      </c>
      <c r="Q5981" t="s">
        <v>16</v>
      </c>
      <c r="R5981">
        <v>-0.20056358436295299</v>
      </c>
      <c r="S5981">
        <v>-0.154525897981282</v>
      </c>
      <c r="T5981">
        <v>-5.83921065837429E-2</v>
      </c>
      <c r="U5981">
        <v>8.0644985512313694E-3</v>
      </c>
      <c r="V5981">
        <v>7.4521103686205598E-2</v>
      </c>
      <c r="W5981">
        <v>0.17065489508374501</v>
      </c>
      <c r="X5981">
        <v>0.21669258146541601</v>
      </c>
      <c r="Y5981">
        <v>2.0930574712019701E-2</v>
      </c>
    </row>
    <row r="5982" spans="1:25" x14ac:dyDescent="0.2">
      <c r="A5982" t="s">
        <v>931</v>
      </c>
      <c r="B5982" t="s">
        <v>31</v>
      </c>
      <c r="C5982" t="s">
        <v>759</v>
      </c>
      <c r="D5982" t="s">
        <v>13</v>
      </c>
      <c r="E5982" t="s">
        <v>14</v>
      </c>
      <c r="F5982">
        <v>5</v>
      </c>
      <c r="G5982">
        <v>3927</v>
      </c>
      <c r="H5982">
        <v>5260</v>
      </c>
      <c r="I5982">
        <v>0.37052042764057103</v>
      </c>
      <c r="J5982">
        <v>0.37653952834633297</v>
      </c>
      <c r="K5982">
        <v>6.0191007057625E-3</v>
      </c>
      <c r="L5982">
        <v>0.118246766858305</v>
      </c>
      <c r="M5982">
        <v>0.20053503218767399</v>
      </c>
      <c r="N5982">
        <v>-0.18849683077614901</v>
      </c>
      <c r="O5982">
        <v>64.293659667821601</v>
      </c>
      <c r="P5982">
        <v>71.516559408132395</v>
      </c>
      <c r="Q5982" t="s">
        <v>16</v>
      </c>
      <c r="R5982">
        <v>-0.18849683077614901</v>
      </c>
      <c r="S5982">
        <v>-0.145573254406584</v>
      </c>
      <c r="T5982">
        <v>-5.5942205127989197E-2</v>
      </c>
      <c r="U5982">
        <v>6.0191007057625E-3</v>
      </c>
      <c r="V5982">
        <v>6.7980406539514204E-2</v>
      </c>
      <c r="W5982">
        <v>0.15761145581810901</v>
      </c>
      <c r="X5982">
        <v>0.20053503218767399</v>
      </c>
      <c r="Y5982">
        <v>1.5985308985213002E-2</v>
      </c>
    </row>
    <row r="5983" spans="1:25" x14ac:dyDescent="0.2">
      <c r="A5983" t="s">
        <v>932</v>
      </c>
      <c r="B5983" t="s">
        <v>31</v>
      </c>
      <c r="C5983" t="s">
        <v>759</v>
      </c>
      <c r="D5983" t="s">
        <v>13</v>
      </c>
      <c r="E5983" t="s">
        <v>14</v>
      </c>
      <c r="F5983">
        <v>6</v>
      </c>
      <c r="G5983">
        <v>3927</v>
      </c>
      <c r="H5983">
        <v>5260</v>
      </c>
      <c r="I5983">
        <v>0.37792763472990898</v>
      </c>
      <c r="J5983">
        <v>0.38976879218067401</v>
      </c>
      <c r="K5983">
        <v>1.1841157450765E-2</v>
      </c>
      <c r="L5983">
        <v>0.12592384321774699</v>
      </c>
      <c r="M5983">
        <v>0.21898587954395901</v>
      </c>
      <c r="N5983">
        <v>-0.19530356464243001</v>
      </c>
      <c r="O5983">
        <v>64.093859296346196</v>
      </c>
      <c r="P5983">
        <v>71.516559408132395</v>
      </c>
      <c r="Q5983" t="s">
        <v>16</v>
      </c>
      <c r="R5983">
        <v>-0.19530356464243001</v>
      </c>
      <c r="S5983">
        <v>-0.14959320955438701</v>
      </c>
      <c r="T5983">
        <v>-5.4142936395334698E-2</v>
      </c>
      <c r="U5983">
        <v>1.1841157450765E-2</v>
      </c>
      <c r="V5983">
        <v>7.78252512968646E-2</v>
      </c>
      <c r="W5983">
        <v>0.17327552445591701</v>
      </c>
      <c r="X5983">
        <v>0.21898587954395901</v>
      </c>
      <c r="Y5983">
        <v>3.0379952649662399E-2</v>
      </c>
    </row>
    <row r="5984" spans="1:25" x14ac:dyDescent="0.2">
      <c r="A5984" t="s">
        <v>933</v>
      </c>
      <c r="B5984" t="s">
        <v>31</v>
      </c>
      <c r="C5984" t="s">
        <v>759</v>
      </c>
      <c r="D5984" t="s">
        <v>13</v>
      </c>
      <c r="E5984" t="s">
        <v>14</v>
      </c>
      <c r="F5984">
        <v>7</v>
      </c>
      <c r="G5984">
        <v>3927</v>
      </c>
      <c r="H5984">
        <v>5260</v>
      </c>
      <c r="I5984">
        <v>0.39991043705595303</v>
      </c>
      <c r="J5984">
        <v>0.416233186441679</v>
      </c>
      <c r="K5984">
        <v>1.6322749385726799E-2</v>
      </c>
      <c r="L5984">
        <v>0.145728880736061</v>
      </c>
      <c r="M5984">
        <v>0.25604675819654699</v>
      </c>
      <c r="N5984">
        <v>-0.22340125942509401</v>
      </c>
      <c r="O5984">
        <v>64.491786534368501</v>
      </c>
      <c r="P5984">
        <v>71.516559408132395</v>
      </c>
      <c r="Q5984" t="s">
        <v>16</v>
      </c>
      <c r="R5984">
        <v>-0.22340125942509401</v>
      </c>
      <c r="S5984">
        <v>-0.17050167571790301</v>
      </c>
      <c r="T5984">
        <v>-6.0039184119969197E-2</v>
      </c>
      <c r="U5984">
        <v>1.6322749385726799E-2</v>
      </c>
      <c r="V5984">
        <v>9.2684682891422801E-2</v>
      </c>
      <c r="W5984">
        <v>0.20314717448935701</v>
      </c>
      <c r="X5984">
        <v>0.25604675819654699</v>
      </c>
      <c r="Y5984">
        <v>3.9215396362956401E-2</v>
      </c>
    </row>
    <row r="5985" spans="1:25" x14ac:dyDescent="0.2">
      <c r="A5985" t="s">
        <v>934</v>
      </c>
      <c r="B5985" t="s">
        <v>31</v>
      </c>
      <c r="C5985" t="s">
        <v>759</v>
      </c>
      <c r="D5985" t="s">
        <v>13</v>
      </c>
      <c r="E5985" t="s">
        <v>14</v>
      </c>
      <c r="F5985">
        <v>8</v>
      </c>
      <c r="G5985">
        <v>3927</v>
      </c>
      <c r="H5985">
        <v>5260</v>
      </c>
      <c r="I5985">
        <v>0.43505753195505797</v>
      </c>
      <c r="J5985">
        <v>0.449189383019795</v>
      </c>
      <c r="K5985">
        <v>1.4131851064736901E-2</v>
      </c>
      <c r="L5985">
        <v>0.15838833426839799</v>
      </c>
      <c r="M5985">
        <v>0.27468066093625199</v>
      </c>
      <c r="N5985">
        <v>-0.246416958806778</v>
      </c>
      <c r="O5985">
        <v>66.686972114115406</v>
      </c>
      <c r="P5985">
        <v>71.516559408132395</v>
      </c>
      <c r="Q5985" t="s">
        <v>16</v>
      </c>
      <c r="R5985">
        <v>-0.246416958806778</v>
      </c>
      <c r="S5985">
        <v>-0.18892199346735</v>
      </c>
      <c r="T5985">
        <v>-6.8863636091903796E-2</v>
      </c>
      <c r="U5985">
        <v>1.4131851064736901E-2</v>
      </c>
      <c r="V5985">
        <v>9.7127338221377604E-2</v>
      </c>
      <c r="W5985">
        <v>0.21718569559682299</v>
      </c>
      <c r="X5985">
        <v>0.27468066093625199</v>
      </c>
      <c r="Y5985">
        <v>3.1460786026890897E-2</v>
      </c>
    </row>
    <row r="5986" spans="1:25" x14ac:dyDescent="0.2">
      <c r="A5986" t="s">
        <v>935</v>
      </c>
      <c r="B5986" t="s">
        <v>31</v>
      </c>
      <c r="C5986" t="s">
        <v>759</v>
      </c>
      <c r="D5986" t="s">
        <v>13</v>
      </c>
      <c r="E5986" t="s">
        <v>14</v>
      </c>
      <c r="F5986">
        <v>9</v>
      </c>
      <c r="G5986">
        <v>3927</v>
      </c>
      <c r="H5986">
        <v>5260</v>
      </c>
      <c r="I5986">
        <v>0.47294908217549098</v>
      </c>
      <c r="J5986">
        <v>0.48240627318310197</v>
      </c>
      <c r="K5986">
        <v>9.4571910076116095E-3</v>
      </c>
      <c r="L5986">
        <v>0.177605112166522</v>
      </c>
      <c r="M5986">
        <v>0.30161760052154002</v>
      </c>
      <c r="N5986">
        <v>-0.28270321850631702</v>
      </c>
      <c r="O5986">
        <v>70.231796631255804</v>
      </c>
      <c r="P5986">
        <v>71.516559408132395</v>
      </c>
      <c r="Q5986" t="s">
        <v>16</v>
      </c>
      <c r="R5986">
        <v>-0.28270321850631702</v>
      </c>
      <c r="S5986">
        <v>-0.21823256278986999</v>
      </c>
      <c r="T5986">
        <v>-8.3607887767645994E-2</v>
      </c>
      <c r="U5986">
        <v>9.4571910076116095E-3</v>
      </c>
      <c r="V5986">
        <v>0.102522269782869</v>
      </c>
      <c r="W5986">
        <v>0.23714694480509299</v>
      </c>
      <c r="X5986">
        <v>0.30161760052154002</v>
      </c>
      <c r="Y5986">
        <v>1.9604204035759E-2</v>
      </c>
    </row>
    <row r="5987" spans="1:25" x14ac:dyDescent="0.2">
      <c r="A5987" t="s">
        <v>936</v>
      </c>
      <c r="B5987" t="s">
        <v>31</v>
      </c>
      <c r="C5987" t="s">
        <v>759</v>
      </c>
      <c r="D5987" t="s">
        <v>13</v>
      </c>
      <c r="E5987" t="s">
        <v>14</v>
      </c>
      <c r="F5987">
        <v>10</v>
      </c>
      <c r="G5987">
        <v>3927</v>
      </c>
      <c r="H5987">
        <v>5260</v>
      </c>
      <c r="I5987">
        <v>0.5126867948685</v>
      </c>
      <c r="J5987">
        <v>0.52313505690957596</v>
      </c>
      <c r="K5987">
        <v>1.0448262041076101E-2</v>
      </c>
      <c r="L5987">
        <v>0.19995916219552901</v>
      </c>
      <c r="M5987">
        <v>0.33938108385272198</v>
      </c>
      <c r="N5987">
        <v>-0.318484559770569</v>
      </c>
      <c r="O5987">
        <v>73.849858598019296</v>
      </c>
      <c r="P5987">
        <v>71.516559408132395</v>
      </c>
      <c r="Q5987" t="s">
        <v>16</v>
      </c>
      <c r="R5987">
        <v>-0.318484559770569</v>
      </c>
      <c r="S5987">
        <v>-0.24589938389359201</v>
      </c>
      <c r="T5987">
        <v>-9.4330338949381198E-2</v>
      </c>
      <c r="U5987">
        <v>1.0448262041076101E-2</v>
      </c>
      <c r="V5987">
        <v>0.115226863031533</v>
      </c>
      <c r="W5987">
        <v>0.26679590797574498</v>
      </c>
      <c r="X5987">
        <v>0.33938108385272198</v>
      </c>
      <c r="Y5987">
        <v>1.9972398911285501E-2</v>
      </c>
    </row>
    <row r="5988" spans="1:25" x14ac:dyDescent="0.2">
      <c r="A5988" t="s">
        <v>937</v>
      </c>
      <c r="B5988" t="s">
        <v>31</v>
      </c>
      <c r="C5988" t="s">
        <v>759</v>
      </c>
      <c r="D5988" t="s">
        <v>13</v>
      </c>
      <c r="E5988" t="s">
        <v>14</v>
      </c>
      <c r="F5988">
        <v>11</v>
      </c>
      <c r="G5988">
        <v>3927</v>
      </c>
      <c r="H5988">
        <v>5260</v>
      </c>
      <c r="I5988">
        <v>0.55964240239426399</v>
      </c>
      <c r="J5988">
        <v>0.563873465206292</v>
      </c>
      <c r="K5988">
        <v>4.2310628120285597E-3</v>
      </c>
      <c r="L5988">
        <v>0.22822437608082899</v>
      </c>
      <c r="M5988">
        <v>0.37966016146499199</v>
      </c>
      <c r="N5988">
        <v>-0.37119803584093503</v>
      </c>
      <c r="O5988">
        <v>76.843551137672506</v>
      </c>
      <c r="P5988">
        <v>71.516559408132395</v>
      </c>
      <c r="Q5988" t="s">
        <v>16</v>
      </c>
      <c r="R5988">
        <v>-0.37119803584093503</v>
      </c>
      <c r="S5988">
        <v>-0.28835258732359398</v>
      </c>
      <c r="T5988">
        <v>-0.115358510254326</v>
      </c>
      <c r="U5988">
        <v>4.2310628120285597E-3</v>
      </c>
      <c r="V5988">
        <v>0.123820635878383</v>
      </c>
      <c r="W5988">
        <v>0.29681471294765099</v>
      </c>
      <c r="X5988">
        <v>0.37966016146499199</v>
      </c>
      <c r="Y5988">
        <v>7.50356786248247E-3</v>
      </c>
    </row>
    <row r="5989" spans="1:25" x14ac:dyDescent="0.2">
      <c r="A5989" t="s">
        <v>938</v>
      </c>
      <c r="B5989" t="s">
        <v>31</v>
      </c>
      <c r="C5989" t="s">
        <v>759</v>
      </c>
      <c r="D5989" t="s">
        <v>13</v>
      </c>
      <c r="E5989" t="s">
        <v>14</v>
      </c>
      <c r="F5989">
        <v>12</v>
      </c>
      <c r="G5989">
        <v>3927</v>
      </c>
      <c r="H5989">
        <v>5260</v>
      </c>
      <c r="I5989">
        <v>0.61581214093635195</v>
      </c>
      <c r="J5989">
        <v>0.61809632939301695</v>
      </c>
      <c r="K5989">
        <v>2.2841884566652299E-3</v>
      </c>
      <c r="L5989">
        <v>0.25478092089373999</v>
      </c>
      <c r="M5989">
        <v>0.42139880332686802</v>
      </c>
      <c r="N5989">
        <v>-0.41683042641353701</v>
      </c>
      <c r="O5989">
        <v>78.800650930206999</v>
      </c>
      <c r="P5989">
        <v>71.516559408132395</v>
      </c>
      <c r="Q5989" t="s">
        <v>16</v>
      </c>
      <c r="R5989">
        <v>-0.41683042641353701</v>
      </c>
      <c r="S5989">
        <v>-0.32434495212910902</v>
      </c>
      <c r="T5989">
        <v>-0.13122101409165501</v>
      </c>
      <c r="U5989">
        <v>2.2841884566652299E-3</v>
      </c>
      <c r="V5989">
        <v>0.13578939100498499</v>
      </c>
      <c r="W5989">
        <v>0.32891332904243997</v>
      </c>
      <c r="X5989">
        <v>0.42139880332686802</v>
      </c>
      <c r="Y5989">
        <v>3.69552179497384E-3</v>
      </c>
    </row>
    <row r="5990" spans="1:25" x14ac:dyDescent="0.2">
      <c r="A5990" t="s">
        <v>939</v>
      </c>
      <c r="B5990" t="s">
        <v>31</v>
      </c>
      <c r="C5990" t="s">
        <v>759</v>
      </c>
      <c r="D5990" t="s">
        <v>13</v>
      </c>
      <c r="E5990" t="s">
        <v>14</v>
      </c>
      <c r="F5990">
        <v>13</v>
      </c>
      <c r="G5990">
        <v>3927</v>
      </c>
      <c r="H5990">
        <v>5260</v>
      </c>
      <c r="I5990">
        <v>0.67625103090254501</v>
      </c>
      <c r="J5990">
        <v>0.67308012344403501</v>
      </c>
      <c r="K5990">
        <v>-3.1709074585101202E-3</v>
      </c>
      <c r="L5990">
        <v>0.27444108434708397</v>
      </c>
      <c r="M5990">
        <v>0.44828467629244301</v>
      </c>
      <c r="N5990">
        <v>-0.45462649120946402</v>
      </c>
      <c r="O5990">
        <v>79.808011855204001</v>
      </c>
      <c r="P5990">
        <v>71.516559408132395</v>
      </c>
      <c r="Q5990" t="s">
        <v>16</v>
      </c>
      <c r="R5990">
        <v>-0.45462649120946402</v>
      </c>
      <c r="S5990">
        <v>-0.35500437759147202</v>
      </c>
      <c r="T5990">
        <v>-0.14697803565638201</v>
      </c>
      <c r="U5990">
        <v>-3.1709074585101202E-3</v>
      </c>
      <c r="V5990">
        <v>0.14063622073936199</v>
      </c>
      <c r="W5990">
        <v>0.348662562674452</v>
      </c>
      <c r="X5990">
        <v>0.44828467629244301</v>
      </c>
      <c r="Y5990">
        <v>-4.7110401095862599E-3</v>
      </c>
    </row>
    <row r="5991" spans="1:25" x14ac:dyDescent="0.2">
      <c r="A5991" t="s">
        <v>940</v>
      </c>
      <c r="B5991" t="s">
        <v>31</v>
      </c>
      <c r="C5991" t="s">
        <v>759</v>
      </c>
      <c r="D5991" t="s">
        <v>13</v>
      </c>
      <c r="E5991" t="s">
        <v>14</v>
      </c>
      <c r="F5991">
        <v>14</v>
      </c>
      <c r="G5991">
        <v>3927</v>
      </c>
      <c r="H5991">
        <v>5260</v>
      </c>
      <c r="I5991">
        <v>0.72853979809496205</v>
      </c>
      <c r="J5991">
        <v>0.72299388853506397</v>
      </c>
      <c r="K5991">
        <v>-5.5459095598980896E-3</v>
      </c>
      <c r="L5991">
        <v>0.29167118659362101</v>
      </c>
      <c r="M5991">
        <v>0.47425319238660801</v>
      </c>
      <c r="N5991">
        <v>-0.48534501150640402</v>
      </c>
      <c r="O5991">
        <v>80.110750840025005</v>
      </c>
      <c r="P5991">
        <v>71.516559408132395</v>
      </c>
      <c r="Q5991" t="s">
        <v>16</v>
      </c>
      <c r="R5991">
        <v>-0.48534501150640402</v>
      </c>
      <c r="S5991">
        <v>-0.37946837077292001</v>
      </c>
      <c r="T5991">
        <v>-0.15838161133495501</v>
      </c>
      <c r="U5991">
        <v>-5.5459095598980896E-3</v>
      </c>
      <c r="V5991">
        <v>0.147289792215159</v>
      </c>
      <c r="W5991">
        <v>0.368376551653124</v>
      </c>
      <c r="X5991">
        <v>0.47425319238660801</v>
      </c>
      <c r="Y5991">
        <v>-7.6707557945410202E-3</v>
      </c>
    </row>
    <row r="5992" spans="1:25" x14ac:dyDescent="0.2">
      <c r="A5992" t="s">
        <v>941</v>
      </c>
      <c r="B5992" t="s">
        <v>31</v>
      </c>
      <c r="C5992" t="s">
        <v>759</v>
      </c>
      <c r="D5992" t="s">
        <v>13</v>
      </c>
      <c r="E5992" t="s">
        <v>14</v>
      </c>
      <c r="F5992">
        <v>15</v>
      </c>
      <c r="G5992">
        <v>3927</v>
      </c>
      <c r="H5992">
        <v>5260</v>
      </c>
      <c r="I5992">
        <v>0.76820384652226603</v>
      </c>
      <c r="J5992">
        <v>0.76381096523688297</v>
      </c>
      <c r="K5992">
        <v>-4.3928812853829503E-3</v>
      </c>
      <c r="L5992">
        <v>0.304427156812974</v>
      </c>
      <c r="M5992">
        <v>0.49638979167195901</v>
      </c>
      <c r="N5992">
        <v>-0.50517555424272498</v>
      </c>
      <c r="O5992">
        <v>79.735206479791998</v>
      </c>
      <c r="P5992">
        <v>71.516559408132395</v>
      </c>
      <c r="Q5992" t="s">
        <v>16</v>
      </c>
      <c r="R5992">
        <v>-0.50517555424272498</v>
      </c>
      <c r="S5992">
        <v>-0.39466849631961498</v>
      </c>
      <c r="T5992">
        <v>-0.163912711455381</v>
      </c>
      <c r="U5992">
        <v>-4.3928812853829503E-3</v>
      </c>
      <c r="V5992">
        <v>0.15512694888461501</v>
      </c>
      <c r="W5992">
        <v>0.38588273374884902</v>
      </c>
      <c r="X5992">
        <v>0.49638979167195901</v>
      </c>
      <c r="Y5992">
        <v>-5.7512676373015596E-3</v>
      </c>
    </row>
    <row r="5993" spans="1:25" x14ac:dyDescent="0.2">
      <c r="A5993" t="s">
        <v>942</v>
      </c>
      <c r="B5993" t="s">
        <v>31</v>
      </c>
      <c r="C5993" t="s">
        <v>759</v>
      </c>
      <c r="D5993" t="s">
        <v>13</v>
      </c>
      <c r="E5993" t="s">
        <v>14</v>
      </c>
      <c r="F5993">
        <v>16</v>
      </c>
      <c r="G5993">
        <v>3927</v>
      </c>
      <c r="H5993">
        <v>5260</v>
      </c>
      <c r="I5993">
        <v>0.79790899087198597</v>
      </c>
      <c r="J5993">
        <v>0.79395677171273504</v>
      </c>
      <c r="K5993">
        <v>-3.9522191592503697E-3</v>
      </c>
      <c r="L5993">
        <v>0.31544334343314701</v>
      </c>
      <c r="M5993">
        <v>0.51495208078827603</v>
      </c>
      <c r="N5993">
        <v>-0.522856519106777</v>
      </c>
      <c r="O5993">
        <v>78.882620351009194</v>
      </c>
      <c r="P5993">
        <v>71.516559408132395</v>
      </c>
      <c r="Q5993" t="s">
        <v>16</v>
      </c>
      <c r="R5993">
        <v>-0.522856519106777</v>
      </c>
      <c r="S5993">
        <v>-0.40835058544054498</v>
      </c>
      <c r="T5993">
        <v>-0.16924453111821899</v>
      </c>
      <c r="U5993">
        <v>-3.9522191592503697E-3</v>
      </c>
      <c r="V5993">
        <v>0.161340092799719</v>
      </c>
      <c r="W5993">
        <v>0.40044614712204402</v>
      </c>
      <c r="X5993">
        <v>0.51495208078827603</v>
      </c>
      <c r="Y5993">
        <v>-4.9778770079945099E-3</v>
      </c>
    </row>
    <row r="5994" spans="1:25" x14ac:dyDescent="0.2">
      <c r="A5994" t="s">
        <v>943</v>
      </c>
      <c r="B5994" t="s">
        <v>31</v>
      </c>
      <c r="C5994" t="s">
        <v>759</v>
      </c>
      <c r="D5994" t="s">
        <v>13</v>
      </c>
      <c r="E5994" t="s">
        <v>14</v>
      </c>
      <c r="F5994">
        <v>17</v>
      </c>
      <c r="G5994">
        <v>3927</v>
      </c>
      <c r="H5994">
        <v>5260</v>
      </c>
      <c r="I5994">
        <v>0.80646659174857405</v>
      </c>
      <c r="J5994">
        <v>0.81776388409170198</v>
      </c>
      <c r="K5994">
        <v>1.12972923431277E-2</v>
      </c>
      <c r="L5994">
        <v>0.32153171856226598</v>
      </c>
      <c r="M5994">
        <v>0.54021696937805497</v>
      </c>
      <c r="N5994">
        <v>-0.5176223846918</v>
      </c>
      <c r="O5994">
        <v>77.564838421767007</v>
      </c>
      <c r="P5994">
        <v>71.516559408132395</v>
      </c>
      <c r="Q5994" t="s">
        <v>17</v>
      </c>
      <c r="R5994">
        <v>-0.5176223846918</v>
      </c>
      <c r="S5994">
        <v>-0.40090637085369701</v>
      </c>
      <c r="T5994">
        <v>-0.15718532818350001</v>
      </c>
      <c r="U5994">
        <v>1.12972923431277E-2</v>
      </c>
      <c r="V5994">
        <v>0.179779912869755</v>
      </c>
      <c r="W5994">
        <v>0.42350095553995298</v>
      </c>
      <c r="X5994">
        <v>0.54021696937805497</v>
      </c>
      <c r="Y5994">
        <v>1.38148584975426E-2</v>
      </c>
    </row>
    <row r="5995" spans="1:25" x14ac:dyDescent="0.2">
      <c r="A5995" t="s">
        <v>944</v>
      </c>
      <c r="B5995" t="s">
        <v>31</v>
      </c>
      <c r="C5995" t="s">
        <v>759</v>
      </c>
      <c r="D5995" t="s">
        <v>13</v>
      </c>
      <c r="E5995" t="s">
        <v>14</v>
      </c>
      <c r="F5995">
        <v>18</v>
      </c>
      <c r="G5995">
        <v>3927</v>
      </c>
      <c r="H5995">
        <v>5260</v>
      </c>
      <c r="I5995">
        <v>0.81010544994077405</v>
      </c>
      <c r="J5995">
        <v>0.83099803347230505</v>
      </c>
      <c r="K5995">
        <v>2.0892583531530999E-2</v>
      </c>
      <c r="L5995">
        <v>0.31519245828370601</v>
      </c>
      <c r="M5995">
        <v>0.53938417740822797</v>
      </c>
      <c r="N5995">
        <v>-0.49759901034516602</v>
      </c>
      <c r="O5995">
        <v>75.465210776757303</v>
      </c>
      <c r="P5995">
        <v>71.516559408132395</v>
      </c>
      <c r="Q5995" t="s">
        <v>17</v>
      </c>
      <c r="R5995">
        <v>-0.49759901034516602</v>
      </c>
      <c r="S5995">
        <v>-0.38318414798818001</v>
      </c>
      <c r="T5995">
        <v>-0.144268264609131</v>
      </c>
      <c r="U5995">
        <v>2.0892583531530999E-2</v>
      </c>
      <c r="V5995">
        <v>0.18605343167219299</v>
      </c>
      <c r="W5995">
        <v>0.42496931505124202</v>
      </c>
      <c r="X5995">
        <v>0.53938417740822797</v>
      </c>
      <c r="Y5995">
        <v>2.51415559243045E-2</v>
      </c>
    </row>
    <row r="5996" spans="1:25" x14ac:dyDescent="0.2">
      <c r="A5996" t="s">
        <v>945</v>
      </c>
      <c r="B5996" t="s">
        <v>31</v>
      </c>
      <c r="C5996" t="s">
        <v>759</v>
      </c>
      <c r="D5996" t="s">
        <v>13</v>
      </c>
      <c r="E5996" t="s">
        <v>14</v>
      </c>
      <c r="F5996">
        <v>19</v>
      </c>
      <c r="G5996">
        <v>3927</v>
      </c>
      <c r="H5996">
        <v>5260</v>
      </c>
      <c r="I5996">
        <v>0.79016828534915196</v>
      </c>
      <c r="J5996">
        <v>0.81735048798943599</v>
      </c>
      <c r="K5996">
        <v>2.7182202640284599E-2</v>
      </c>
      <c r="L5996">
        <v>0.30086057008009798</v>
      </c>
      <c r="M5996">
        <v>0.52209784042204599</v>
      </c>
      <c r="N5996">
        <v>-0.46773343514147597</v>
      </c>
      <c r="O5996">
        <v>72.725495948348595</v>
      </c>
      <c r="P5996">
        <v>71.516559408132395</v>
      </c>
      <c r="Q5996" t="s">
        <v>17</v>
      </c>
      <c r="R5996">
        <v>-0.46773343514147597</v>
      </c>
      <c r="S5996">
        <v>-0.35852104820240099</v>
      </c>
      <c r="T5996">
        <v>-0.13046873608168699</v>
      </c>
      <c r="U5996">
        <v>2.7182202640284599E-2</v>
      </c>
      <c r="V5996">
        <v>0.18483314136225601</v>
      </c>
      <c r="W5996">
        <v>0.41288545348297001</v>
      </c>
      <c r="X5996">
        <v>0.52209784042204599</v>
      </c>
      <c r="Y5996">
        <v>3.3256483038444001E-2</v>
      </c>
    </row>
    <row r="5997" spans="1:25" x14ac:dyDescent="0.2">
      <c r="A5997" t="s">
        <v>946</v>
      </c>
      <c r="B5997" t="s">
        <v>31</v>
      </c>
      <c r="C5997" t="s">
        <v>759</v>
      </c>
      <c r="D5997" t="s">
        <v>13</v>
      </c>
      <c r="E5997" t="s">
        <v>14</v>
      </c>
      <c r="F5997">
        <v>20</v>
      </c>
      <c r="G5997">
        <v>3927</v>
      </c>
      <c r="H5997">
        <v>5260</v>
      </c>
      <c r="I5997">
        <v>0.76665112622452503</v>
      </c>
      <c r="J5997">
        <v>0.80009479685485996</v>
      </c>
      <c r="K5997">
        <v>3.3443670630334897E-2</v>
      </c>
      <c r="L5997">
        <v>0.28297486466389299</v>
      </c>
      <c r="M5997">
        <v>0.49893732300243898</v>
      </c>
      <c r="N5997">
        <v>-0.43204998174176901</v>
      </c>
      <c r="O5997">
        <v>70.122038033703802</v>
      </c>
      <c r="P5997">
        <v>71.516559408132395</v>
      </c>
      <c r="Q5997" t="s">
        <v>17</v>
      </c>
      <c r="R5997">
        <v>-0.43204998174176901</v>
      </c>
      <c r="S5997">
        <v>-0.32933010586877598</v>
      </c>
      <c r="T5997">
        <v>-0.114835158453545</v>
      </c>
      <c r="U5997">
        <v>3.3443670630334897E-2</v>
      </c>
      <c r="V5997">
        <v>0.181722499714215</v>
      </c>
      <c r="W5997">
        <v>0.39621744712944601</v>
      </c>
      <c r="X5997">
        <v>0.49893732300243898</v>
      </c>
      <c r="Y5997">
        <v>4.1799635195480099E-2</v>
      </c>
    </row>
    <row r="5998" spans="1:25" x14ac:dyDescent="0.2">
      <c r="A5998" t="s">
        <v>947</v>
      </c>
      <c r="B5998" t="s">
        <v>31</v>
      </c>
      <c r="C5998" t="s">
        <v>759</v>
      </c>
      <c r="D5998" t="s">
        <v>13</v>
      </c>
      <c r="E5998" t="s">
        <v>14</v>
      </c>
      <c r="F5998">
        <v>21</v>
      </c>
      <c r="G5998">
        <v>3927</v>
      </c>
      <c r="H5998">
        <v>5260</v>
      </c>
      <c r="I5998">
        <v>0.75865635725183</v>
      </c>
      <c r="J5998">
        <v>0.79649798808448902</v>
      </c>
      <c r="K5998">
        <v>3.7841630832658797E-2</v>
      </c>
      <c r="L5998">
        <v>0.27291071535411998</v>
      </c>
      <c r="M5998">
        <v>0.48677975759018599</v>
      </c>
      <c r="N5998">
        <v>-0.41109649592486902</v>
      </c>
      <c r="O5998">
        <v>68.616368470385893</v>
      </c>
      <c r="P5998">
        <v>71.516559408132395</v>
      </c>
      <c r="Q5998" t="s">
        <v>17</v>
      </c>
      <c r="R5998">
        <v>-0.41109649592486902</v>
      </c>
      <c r="S5998">
        <v>-0.31202990625132299</v>
      </c>
      <c r="T5998">
        <v>-0.1051635840129</v>
      </c>
      <c r="U5998">
        <v>3.7841630832658797E-2</v>
      </c>
      <c r="V5998">
        <v>0.18084684567821799</v>
      </c>
      <c r="W5998">
        <v>0.38771316791664101</v>
      </c>
      <c r="X5998">
        <v>0.48677975759018599</v>
      </c>
      <c r="Y5998">
        <v>4.7510014336212901E-2</v>
      </c>
    </row>
    <row r="5999" spans="1:25" x14ac:dyDescent="0.2">
      <c r="A5999" t="s">
        <v>948</v>
      </c>
      <c r="B5999" t="s">
        <v>31</v>
      </c>
      <c r="C5999" t="s">
        <v>759</v>
      </c>
      <c r="D5999" t="s">
        <v>13</v>
      </c>
      <c r="E5999" t="s">
        <v>14</v>
      </c>
      <c r="F5999">
        <v>22</v>
      </c>
      <c r="G5999">
        <v>3927</v>
      </c>
      <c r="H5999">
        <v>5260</v>
      </c>
      <c r="I5999">
        <v>0.72909101847330604</v>
      </c>
      <c r="J5999">
        <v>0.75370956361402297</v>
      </c>
      <c r="K5999">
        <v>2.46185451407165E-2</v>
      </c>
      <c r="L5999">
        <v>0.257539345717613</v>
      </c>
      <c r="M5999">
        <v>0.44827076884619099</v>
      </c>
      <c r="N5999">
        <v>-0.39903367856475802</v>
      </c>
      <c r="O5999">
        <v>67.678368279975601</v>
      </c>
      <c r="P5999">
        <v>71.516559408132395</v>
      </c>
      <c r="Q5999" t="s">
        <v>16</v>
      </c>
      <c r="R5999">
        <v>-0.39903367856475802</v>
      </c>
      <c r="S5999">
        <v>-0.305546896069264</v>
      </c>
      <c r="T5999">
        <v>-0.110332072015313</v>
      </c>
      <c r="U5999">
        <v>2.46185451407165E-2</v>
      </c>
      <c r="V5999">
        <v>0.159569162296746</v>
      </c>
      <c r="W5999">
        <v>0.35478398635069702</v>
      </c>
      <c r="X5999">
        <v>0.44827076884619099</v>
      </c>
      <c r="Y5999">
        <v>3.2663172034956098E-2</v>
      </c>
    </row>
    <row r="6000" spans="1:25" x14ac:dyDescent="0.2">
      <c r="A6000" t="s">
        <v>949</v>
      </c>
      <c r="B6000" t="s">
        <v>31</v>
      </c>
      <c r="C6000" t="s">
        <v>759</v>
      </c>
      <c r="D6000" t="s">
        <v>13</v>
      </c>
      <c r="E6000" t="s">
        <v>14</v>
      </c>
      <c r="F6000">
        <v>23</v>
      </c>
      <c r="G6000">
        <v>3927</v>
      </c>
      <c r="H6000">
        <v>5260</v>
      </c>
      <c r="I6000">
        <v>0.65351144681477402</v>
      </c>
      <c r="J6000">
        <v>0.66751295275975997</v>
      </c>
      <c r="K6000">
        <v>1.40015059449862E-2</v>
      </c>
      <c r="L6000">
        <v>0.23516770672412199</v>
      </c>
      <c r="M6000">
        <v>0.40085238350616698</v>
      </c>
      <c r="N6000">
        <v>-0.37284937161619502</v>
      </c>
      <c r="O6000">
        <v>66.965333554972503</v>
      </c>
      <c r="P6000">
        <v>71.516559408132395</v>
      </c>
      <c r="Q6000" t="s">
        <v>16</v>
      </c>
      <c r="R6000">
        <v>-0.37284937161619502</v>
      </c>
      <c r="S6000">
        <v>-0.28748349407533902</v>
      </c>
      <c r="T6000">
        <v>-0.10922637237845401</v>
      </c>
      <c r="U6000">
        <v>1.40015059449862E-2</v>
      </c>
      <c r="V6000">
        <v>0.13722938426842601</v>
      </c>
      <c r="W6000">
        <v>0.31548650596531103</v>
      </c>
      <c r="X6000">
        <v>0.40085238350616698</v>
      </c>
      <c r="Y6000">
        <v>2.09756318392002E-2</v>
      </c>
    </row>
    <row r="6001" spans="1:25" x14ac:dyDescent="0.2">
      <c r="A6001" t="s">
        <v>950</v>
      </c>
      <c r="B6001" t="s">
        <v>31</v>
      </c>
      <c r="C6001" t="s">
        <v>759</v>
      </c>
      <c r="D6001" t="s">
        <v>13</v>
      </c>
      <c r="E6001" t="s">
        <v>14</v>
      </c>
      <c r="F6001">
        <v>24</v>
      </c>
      <c r="G6001">
        <v>3927</v>
      </c>
      <c r="H6001">
        <v>5260</v>
      </c>
      <c r="I6001">
        <v>0.56129139088320001</v>
      </c>
      <c r="J6001">
        <v>0.57033879178883196</v>
      </c>
      <c r="K6001">
        <v>9.0474009056313899E-3</v>
      </c>
      <c r="L6001">
        <v>0.20323914375647301</v>
      </c>
      <c r="M6001">
        <v>0.34337579238502902</v>
      </c>
      <c r="N6001">
        <v>-0.32528099057376703</v>
      </c>
      <c r="O6001">
        <v>66.3828769311462</v>
      </c>
      <c r="P6001">
        <v>71.516559408132395</v>
      </c>
      <c r="Q6001" t="s">
        <v>16</v>
      </c>
      <c r="R6001">
        <v>-0.32528099057376703</v>
      </c>
      <c r="S6001">
        <v>-0.25150518139016698</v>
      </c>
      <c r="T6001">
        <v>-9.7449910422760494E-2</v>
      </c>
      <c r="U6001">
        <v>9.0474009056313899E-3</v>
      </c>
      <c r="V6001">
        <v>0.115544712234023</v>
      </c>
      <c r="W6001">
        <v>0.26959998320143003</v>
      </c>
      <c r="X6001">
        <v>0.34337579238502902</v>
      </c>
      <c r="Y6001">
        <v>1.58632045301614E-2</v>
      </c>
    </row>
    <row r="6002" spans="1:25" x14ac:dyDescent="0.2">
      <c r="A6002" t="s">
        <v>2535</v>
      </c>
      <c r="B6002" t="s">
        <v>31</v>
      </c>
      <c r="C6002" t="s">
        <v>759</v>
      </c>
      <c r="D6002" t="s">
        <v>13</v>
      </c>
      <c r="E6002" t="s">
        <v>18</v>
      </c>
      <c r="F6002">
        <v>1</v>
      </c>
      <c r="G6002">
        <v>3927</v>
      </c>
      <c r="H6002">
        <v>5260</v>
      </c>
      <c r="I6002">
        <v>0.51614817015497305</v>
      </c>
      <c r="J6002">
        <v>0.52904473866614898</v>
      </c>
      <c r="K6002">
        <v>1.28965685111758E-2</v>
      </c>
      <c r="L6002">
        <v>0.231607506904879</v>
      </c>
      <c r="M6002">
        <v>0.393890917369702</v>
      </c>
      <c r="N6002">
        <v>-0.36809778034735102</v>
      </c>
      <c r="O6002">
        <v>66.812910775349806</v>
      </c>
      <c r="P6002">
        <v>72.096195794059895</v>
      </c>
      <c r="Q6002" t="s">
        <v>16</v>
      </c>
      <c r="R6002">
        <v>-0.36809778034735102</v>
      </c>
      <c r="S6002">
        <v>-0.28402425534087999</v>
      </c>
      <c r="T6002">
        <v>-0.108465765106981</v>
      </c>
      <c r="U6002">
        <v>1.28965685111758E-2</v>
      </c>
      <c r="V6002">
        <v>0.134258902129333</v>
      </c>
      <c r="W6002">
        <v>0.30981739236323103</v>
      </c>
      <c r="X6002">
        <v>0.393890917369702</v>
      </c>
      <c r="Y6002">
        <v>2.4377084901536401E-2</v>
      </c>
    </row>
    <row r="6003" spans="1:25" x14ac:dyDescent="0.2">
      <c r="A6003" t="s">
        <v>2536</v>
      </c>
      <c r="B6003" t="s">
        <v>31</v>
      </c>
      <c r="C6003" t="s">
        <v>759</v>
      </c>
      <c r="D6003" t="s">
        <v>13</v>
      </c>
      <c r="E6003" t="s">
        <v>18</v>
      </c>
      <c r="F6003">
        <v>2</v>
      </c>
      <c r="G6003">
        <v>3927</v>
      </c>
      <c r="H6003">
        <v>5260</v>
      </c>
      <c r="I6003">
        <v>0.46071453690005598</v>
      </c>
      <c r="J6003">
        <v>0.47354238050432501</v>
      </c>
      <c r="K6003">
        <v>1.2827843604269199E-2</v>
      </c>
      <c r="L6003">
        <v>0.203838083785049</v>
      </c>
      <c r="M6003">
        <v>0.34814149143067402</v>
      </c>
      <c r="N6003">
        <v>-0.32248580422213602</v>
      </c>
      <c r="O6003">
        <v>66.309139524167506</v>
      </c>
      <c r="P6003">
        <v>72.096195794059895</v>
      </c>
      <c r="Q6003" t="s">
        <v>16</v>
      </c>
      <c r="R6003">
        <v>-0.32248580422213602</v>
      </c>
      <c r="S6003">
        <v>-0.248492579808163</v>
      </c>
      <c r="T6003">
        <v>-9.3983312299096206E-2</v>
      </c>
      <c r="U6003">
        <v>1.2827843604269199E-2</v>
      </c>
      <c r="V6003">
        <v>0.119638999507635</v>
      </c>
      <c r="W6003">
        <v>0.27414826701670097</v>
      </c>
      <c r="X6003">
        <v>0.34814149143067402</v>
      </c>
      <c r="Y6003">
        <v>2.7089114158288199E-2</v>
      </c>
    </row>
    <row r="6004" spans="1:25" x14ac:dyDescent="0.2">
      <c r="A6004" t="s">
        <v>2537</v>
      </c>
      <c r="B6004" t="s">
        <v>31</v>
      </c>
      <c r="C6004" t="s">
        <v>759</v>
      </c>
      <c r="D6004" t="s">
        <v>13</v>
      </c>
      <c r="E6004" t="s">
        <v>18</v>
      </c>
      <c r="F6004">
        <v>3</v>
      </c>
      <c r="G6004">
        <v>3927</v>
      </c>
      <c r="H6004">
        <v>5260</v>
      </c>
      <c r="I6004">
        <v>0.420947693594936</v>
      </c>
      <c r="J6004">
        <v>0.43583208084243202</v>
      </c>
      <c r="K6004">
        <v>1.4884387247496101E-2</v>
      </c>
      <c r="L6004">
        <v>0.18187653423650499</v>
      </c>
      <c r="M6004">
        <v>0.314071286066547</v>
      </c>
      <c r="N6004">
        <v>-0.28430251157155501</v>
      </c>
      <c r="O6004">
        <v>65.951094996725899</v>
      </c>
      <c r="P6004">
        <v>72.096195794059895</v>
      </c>
      <c r="Q6004" t="s">
        <v>16</v>
      </c>
      <c r="R6004">
        <v>-0.28430251157155501</v>
      </c>
      <c r="S6004">
        <v>-0.218281329643703</v>
      </c>
      <c r="T6004">
        <v>-8.0418916692432493E-2</v>
      </c>
      <c r="U6004">
        <v>1.4884387247496101E-2</v>
      </c>
      <c r="V6004">
        <v>0.110187691187425</v>
      </c>
      <c r="W6004">
        <v>0.24805010413869599</v>
      </c>
      <c r="X6004">
        <v>0.314071286066547</v>
      </c>
      <c r="Y6004">
        <v>3.4151655882526298E-2</v>
      </c>
    </row>
    <row r="6005" spans="1:25" x14ac:dyDescent="0.2">
      <c r="A6005" t="s">
        <v>2538</v>
      </c>
      <c r="B6005" t="s">
        <v>31</v>
      </c>
      <c r="C6005" t="s">
        <v>759</v>
      </c>
      <c r="D6005" t="s">
        <v>13</v>
      </c>
      <c r="E6005" t="s">
        <v>18</v>
      </c>
      <c r="F6005">
        <v>4</v>
      </c>
      <c r="G6005">
        <v>3927</v>
      </c>
      <c r="H6005">
        <v>5260</v>
      </c>
      <c r="I6005">
        <v>0.39444073921373701</v>
      </c>
      <c r="J6005">
        <v>0.41053340741676803</v>
      </c>
      <c r="K6005">
        <v>1.6092668203030999E-2</v>
      </c>
      <c r="L6005">
        <v>0.16655303980946901</v>
      </c>
      <c r="M6005">
        <v>0.29007241868960698</v>
      </c>
      <c r="N6005">
        <v>-0.25788708228354501</v>
      </c>
      <c r="O6005">
        <v>65.708704193243307</v>
      </c>
      <c r="P6005">
        <v>72.096195794059895</v>
      </c>
      <c r="Q6005" t="s">
        <v>16</v>
      </c>
      <c r="R6005">
        <v>-0.25788708228354501</v>
      </c>
      <c r="S6005">
        <v>-0.197428328832708</v>
      </c>
      <c r="T6005">
        <v>-7.1181124657130695E-2</v>
      </c>
      <c r="U6005">
        <v>1.6092668203030999E-2</v>
      </c>
      <c r="V6005">
        <v>0.103366461063193</v>
      </c>
      <c r="W6005">
        <v>0.22961366523877</v>
      </c>
      <c r="X6005">
        <v>0.29007241868960698</v>
      </c>
      <c r="Y6005">
        <v>3.9199412063179499E-2</v>
      </c>
    </row>
    <row r="6006" spans="1:25" x14ac:dyDescent="0.2">
      <c r="A6006" t="s">
        <v>2539</v>
      </c>
      <c r="B6006" t="s">
        <v>31</v>
      </c>
      <c r="C6006" t="s">
        <v>759</v>
      </c>
      <c r="D6006" t="s">
        <v>13</v>
      </c>
      <c r="E6006" t="s">
        <v>18</v>
      </c>
      <c r="F6006">
        <v>5</v>
      </c>
      <c r="G6006">
        <v>3927</v>
      </c>
      <c r="H6006">
        <v>5260</v>
      </c>
      <c r="I6006">
        <v>0.37987067397472901</v>
      </c>
      <c r="J6006">
        <v>0.39551039103525598</v>
      </c>
      <c r="K6006">
        <v>1.5639717060527102E-2</v>
      </c>
      <c r="L6006">
        <v>0.15526972861476701</v>
      </c>
      <c r="M6006">
        <v>0.27105842063181901</v>
      </c>
      <c r="N6006">
        <v>-0.23977898651076501</v>
      </c>
      <c r="O6006">
        <v>65.412363883297402</v>
      </c>
      <c r="P6006">
        <v>72.096195794059895</v>
      </c>
      <c r="Q6006" t="s">
        <v>16</v>
      </c>
      <c r="R6006">
        <v>-0.23977898651076501</v>
      </c>
      <c r="S6006">
        <v>-0.18341607502360399</v>
      </c>
      <c r="T6006">
        <v>-6.5721620733610805E-2</v>
      </c>
      <c r="U6006">
        <v>1.5639717060527102E-2</v>
      </c>
      <c r="V6006">
        <v>9.7001054854665106E-2</v>
      </c>
      <c r="W6006">
        <v>0.21469550914465901</v>
      </c>
      <c r="X6006">
        <v>0.27105842063181901</v>
      </c>
      <c r="Y6006">
        <v>3.9543125579052103E-2</v>
      </c>
    </row>
    <row r="6007" spans="1:25" x14ac:dyDescent="0.2">
      <c r="A6007" t="s">
        <v>2540</v>
      </c>
      <c r="B6007" t="s">
        <v>31</v>
      </c>
      <c r="C6007" t="s">
        <v>759</v>
      </c>
      <c r="D6007" t="s">
        <v>13</v>
      </c>
      <c r="E6007" t="s">
        <v>18</v>
      </c>
      <c r="F6007">
        <v>6</v>
      </c>
      <c r="G6007">
        <v>3927</v>
      </c>
      <c r="H6007">
        <v>5260</v>
      </c>
      <c r="I6007">
        <v>0.37558918220842502</v>
      </c>
      <c r="J6007">
        <v>0.394523782634844</v>
      </c>
      <c r="K6007">
        <v>1.8934600426418299E-2</v>
      </c>
      <c r="L6007">
        <v>0.15474200254685999</v>
      </c>
      <c r="M6007">
        <v>0.27348519461600301</v>
      </c>
      <c r="N6007">
        <v>-0.235615993763167</v>
      </c>
      <c r="O6007">
        <v>65.0995016127859</v>
      </c>
      <c r="P6007">
        <v>72.096195794059895</v>
      </c>
      <c r="Q6007" t="s">
        <v>16</v>
      </c>
      <c r="R6007">
        <v>-0.235615993763167</v>
      </c>
      <c r="S6007">
        <v>-0.17944464683865599</v>
      </c>
      <c r="T6007">
        <v>-6.2150208908136398E-2</v>
      </c>
      <c r="U6007">
        <v>1.8934600426418299E-2</v>
      </c>
      <c r="V6007">
        <v>0.100019409760973</v>
      </c>
      <c r="W6007">
        <v>0.21731384769149301</v>
      </c>
      <c r="X6007">
        <v>0.27348519461600301</v>
      </c>
      <c r="Y6007">
        <v>4.7993558968645197E-2</v>
      </c>
    </row>
    <row r="6008" spans="1:25" x14ac:dyDescent="0.2">
      <c r="A6008" t="s">
        <v>2541</v>
      </c>
      <c r="B6008" t="s">
        <v>31</v>
      </c>
      <c r="C6008" t="s">
        <v>759</v>
      </c>
      <c r="D6008" t="s">
        <v>13</v>
      </c>
      <c r="E6008" t="s">
        <v>18</v>
      </c>
      <c r="F6008">
        <v>7</v>
      </c>
      <c r="G6008">
        <v>3927</v>
      </c>
      <c r="H6008">
        <v>5260</v>
      </c>
      <c r="I6008">
        <v>0.38807317561176702</v>
      </c>
      <c r="J6008">
        <v>0.40691585122122298</v>
      </c>
      <c r="K6008">
        <v>1.8842675609455298E-2</v>
      </c>
      <c r="L6008">
        <v>0.16826683312964799</v>
      </c>
      <c r="M6008">
        <v>0.29564161610772599</v>
      </c>
      <c r="N6008">
        <v>-0.25795626488881501</v>
      </c>
      <c r="O6008">
        <v>65.433536245240504</v>
      </c>
      <c r="P6008">
        <v>72.096195794059895</v>
      </c>
      <c r="Q6008" t="s">
        <v>16</v>
      </c>
      <c r="R6008">
        <v>-0.25795626488881501</v>
      </c>
      <c r="S6008">
        <v>-0.19687540446275301</v>
      </c>
      <c r="T6008">
        <v>-6.9329144950480107E-2</v>
      </c>
      <c r="U6008">
        <v>1.8842675609455298E-2</v>
      </c>
      <c r="V6008">
        <v>0.107014496169391</v>
      </c>
      <c r="W6008">
        <v>0.23456075568166401</v>
      </c>
      <c r="X6008">
        <v>0.29564161610772599</v>
      </c>
      <c r="Y6008">
        <v>4.6306074223713002E-2</v>
      </c>
    </row>
    <row r="6009" spans="1:25" x14ac:dyDescent="0.2">
      <c r="A6009" t="s">
        <v>2542</v>
      </c>
      <c r="B6009" t="s">
        <v>31</v>
      </c>
      <c r="C6009" t="s">
        <v>759</v>
      </c>
      <c r="D6009" t="s">
        <v>13</v>
      </c>
      <c r="E6009" t="s">
        <v>18</v>
      </c>
      <c r="F6009">
        <v>8</v>
      </c>
      <c r="G6009">
        <v>3927</v>
      </c>
      <c r="H6009">
        <v>5260</v>
      </c>
      <c r="I6009">
        <v>0.427325625106104</v>
      </c>
      <c r="J6009">
        <v>0.44742876066808901</v>
      </c>
      <c r="K6009">
        <v>2.01031355619847E-2</v>
      </c>
      <c r="L6009">
        <v>0.20244045895527099</v>
      </c>
      <c r="M6009">
        <v>0.35311769054340603</v>
      </c>
      <c r="N6009">
        <v>-0.31291141941943601</v>
      </c>
      <c r="O6009">
        <v>67.774216040550002</v>
      </c>
      <c r="P6009">
        <v>72.096195794059895</v>
      </c>
      <c r="Q6009" t="s">
        <v>16</v>
      </c>
      <c r="R6009">
        <v>-0.31291141941943601</v>
      </c>
      <c r="S6009">
        <v>-0.23942553281867299</v>
      </c>
      <c r="T6009">
        <v>-8.59756649305774E-2</v>
      </c>
      <c r="U6009">
        <v>2.01031355619847E-2</v>
      </c>
      <c r="V6009">
        <v>0.126181936054547</v>
      </c>
      <c r="W6009">
        <v>0.27963180394264198</v>
      </c>
      <c r="X6009">
        <v>0.35311769054340603</v>
      </c>
      <c r="Y6009">
        <v>4.4930360605266499E-2</v>
      </c>
    </row>
    <row r="6010" spans="1:25" x14ac:dyDescent="0.2">
      <c r="A6010" t="s">
        <v>2543</v>
      </c>
      <c r="B6010" t="s">
        <v>31</v>
      </c>
      <c r="C6010" t="s">
        <v>759</v>
      </c>
      <c r="D6010" t="s">
        <v>13</v>
      </c>
      <c r="E6010" t="s">
        <v>18</v>
      </c>
      <c r="F6010">
        <v>9</v>
      </c>
      <c r="G6010">
        <v>3927</v>
      </c>
      <c r="H6010">
        <v>5260</v>
      </c>
      <c r="I6010">
        <v>0.48447742099774499</v>
      </c>
      <c r="J6010">
        <v>0.497280849074488</v>
      </c>
      <c r="K6010">
        <v>1.28034280767436E-2</v>
      </c>
      <c r="L6010">
        <v>0.24041836118934401</v>
      </c>
      <c r="M6010">
        <v>0.40829163223321402</v>
      </c>
      <c r="N6010">
        <v>-0.38268477607972701</v>
      </c>
      <c r="O6010">
        <v>70.983938835398803</v>
      </c>
      <c r="P6010">
        <v>72.096195794059895</v>
      </c>
      <c r="Q6010" t="s">
        <v>16</v>
      </c>
      <c r="R6010">
        <v>-0.38268477607972701</v>
      </c>
      <c r="S6010">
        <v>-0.29541291096799499</v>
      </c>
      <c r="T6010">
        <v>-0.113175793186472</v>
      </c>
      <c r="U6010">
        <v>1.28034280767436E-2</v>
      </c>
      <c r="V6010">
        <v>0.13878264933996001</v>
      </c>
      <c r="W6010">
        <v>0.321019767121482</v>
      </c>
      <c r="X6010">
        <v>0.40829163223321402</v>
      </c>
      <c r="Y6010">
        <v>2.5746875433816999E-2</v>
      </c>
    </row>
    <row r="6011" spans="1:25" x14ac:dyDescent="0.2">
      <c r="A6011" t="s">
        <v>2544</v>
      </c>
      <c r="B6011" t="s">
        <v>31</v>
      </c>
      <c r="C6011" t="s">
        <v>759</v>
      </c>
      <c r="D6011" t="s">
        <v>13</v>
      </c>
      <c r="E6011" t="s">
        <v>18</v>
      </c>
      <c r="F6011">
        <v>10</v>
      </c>
      <c r="G6011">
        <v>3927</v>
      </c>
      <c r="H6011">
        <v>5260</v>
      </c>
      <c r="I6011">
        <v>0.55576646739262203</v>
      </c>
      <c r="J6011">
        <v>0.56298352350875902</v>
      </c>
      <c r="K6011">
        <v>7.2170561161362104E-3</v>
      </c>
      <c r="L6011">
        <v>0.27861309508495902</v>
      </c>
      <c r="M6011">
        <v>0.46553559753089302</v>
      </c>
      <c r="N6011">
        <v>-0.45110148529862099</v>
      </c>
      <c r="O6011">
        <v>74.418348167729704</v>
      </c>
      <c r="P6011">
        <v>72.096195794059895</v>
      </c>
      <c r="Q6011" t="s">
        <v>16</v>
      </c>
      <c r="R6011">
        <v>-0.45110148529862099</v>
      </c>
      <c r="S6011">
        <v>-0.34996493178278099</v>
      </c>
      <c r="T6011">
        <v>-0.13877620570838201</v>
      </c>
      <c r="U6011">
        <v>7.2170561161362104E-3</v>
      </c>
      <c r="V6011">
        <v>0.15321031794065401</v>
      </c>
      <c r="W6011">
        <v>0.36439904401505302</v>
      </c>
      <c r="X6011">
        <v>0.46553559753089302</v>
      </c>
      <c r="Y6011">
        <v>1.2819302545759E-2</v>
      </c>
    </row>
    <row r="6012" spans="1:25" x14ac:dyDescent="0.2">
      <c r="A6012" t="s">
        <v>2545</v>
      </c>
      <c r="B6012" t="s">
        <v>31</v>
      </c>
      <c r="C6012" t="s">
        <v>759</v>
      </c>
      <c r="D6012" t="s">
        <v>13</v>
      </c>
      <c r="E6012" t="s">
        <v>18</v>
      </c>
      <c r="F6012">
        <v>11</v>
      </c>
      <c r="G6012">
        <v>3927</v>
      </c>
      <c r="H6012">
        <v>5260</v>
      </c>
      <c r="I6012">
        <v>0.62284502097834304</v>
      </c>
      <c r="J6012">
        <v>0.62770600804843901</v>
      </c>
      <c r="K6012">
        <v>4.8609870700964102E-3</v>
      </c>
      <c r="L6012">
        <v>0.32077326602168599</v>
      </c>
      <c r="M6012">
        <v>0.532533009675769</v>
      </c>
      <c r="N6012">
        <v>-0.52281103553557695</v>
      </c>
      <c r="O6012">
        <v>77.125039410181202</v>
      </c>
      <c r="P6012">
        <v>72.096195794059895</v>
      </c>
      <c r="Q6012" t="s">
        <v>16</v>
      </c>
      <c r="R6012">
        <v>-0.52281103553557695</v>
      </c>
      <c r="S6012">
        <v>-0.40637033996970501</v>
      </c>
      <c r="T6012">
        <v>-0.16322420432526699</v>
      </c>
      <c r="U6012">
        <v>4.8609870700964102E-3</v>
      </c>
      <c r="V6012">
        <v>0.17294617846546001</v>
      </c>
      <c r="W6012">
        <v>0.416092314109897</v>
      </c>
      <c r="X6012">
        <v>0.532533009675769</v>
      </c>
      <c r="Y6012">
        <v>7.7440505710776901E-3</v>
      </c>
    </row>
    <row r="6013" spans="1:25" x14ac:dyDescent="0.2">
      <c r="A6013" t="s">
        <v>2546</v>
      </c>
      <c r="B6013" t="s">
        <v>31</v>
      </c>
      <c r="C6013" t="s">
        <v>759</v>
      </c>
      <c r="D6013" t="s">
        <v>13</v>
      </c>
      <c r="E6013" t="s">
        <v>18</v>
      </c>
      <c r="F6013">
        <v>12</v>
      </c>
      <c r="G6013">
        <v>3927</v>
      </c>
      <c r="H6013">
        <v>5260</v>
      </c>
      <c r="I6013">
        <v>0.68844384352339105</v>
      </c>
      <c r="J6013">
        <v>0.68481212250941703</v>
      </c>
      <c r="K6013">
        <v>-3.6317210139748001E-3</v>
      </c>
      <c r="L6013">
        <v>0.35015745691628097</v>
      </c>
      <c r="M6013">
        <v>0.57237729561330697</v>
      </c>
      <c r="N6013">
        <v>-0.57964073764125601</v>
      </c>
      <c r="O6013">
        <v>78.936658744209694</v>
      </c>
      <c r="P6013">
        <v>72.096195794059895</v>
      </c>
      <c r="Q6013" t="s">
        <v>16</v>
      </c>
      <c r="R6013">
        <v>-0.57964073764125601</v>
      </c>
      <c r="S6013">
        <v>-0.45253358078064698</v>
      </c>
      <c r="T6013">
        <v>-0.18711422843810599</v>
      </c>
      <c r="U6013">
        <v>-3.6317210139748001E-3</v>
      </c>
      <c r="V6013">
        <v>0.179850786410156</v>
      </c>
      <c r="W6013">
        <v>0.445270138752697</v>
      </c>
      <c r="X6013">
        <v>0.57237729561330697</v>
      </c>
      <c r="Y6013">
        <v>-5.3032370406451996E-3</v>
      </c>
    </row>
    <row r="6014" spans="1:25" x14ac:dyDescent="0.2">
      <c r="A6014" t="s">
        <v>2547</v>
      </c>
      <c r="B6014" t="s">
        <v>31</v>
      </c>
      <c r="C6014" t="s">
        <v>759</v>
      </c>
      <c r="D6014" t="s">
        <v>13</v>
      </c>
      <c r="E6014" t="s">
        <v>18</v>
      </c>
      <c r="F6014">
        <v>13</v>
      </c>
      <c r="G6014">
        <v>3927</v>
      </c>
      <c r="H6014">
        <v>5260</v>
      </c>
      <c r="I6014">
        <v>0.74653478403220697</v>
      </c>
      <c r="J6014">
        <v>0.74104749705759698</v>
      </c>
      <c r="K6014">
        <v>-5.4872869746102103E-3</v>
      </c>
      <c r="L6014">
        <v>0.38512427757040202</v>
      </c>
      <c r="M6014">
        <v>0.62804214962870197</v>
      </c>
      <c r="N6014">
        <v>-0.63901672357792205</v>
      </c>
      <c r="O6014">
        <v>79.744743288142999</v>
      </c>
      <c r="P6014">
        <v>72.096195794059895</v>
      </c>
      <c r="Q6014" t="s">
        <v>16</v>
      </c>
      <c r="R6014">
        <v>-0.63901672357792205</v>
      </c>
      <c r="S6014">
        <v>-0.49921661081986601</v>
      </c>
      <c r="T6014">
        <v>-0.20729240842150101</v>
      </c>
      <c r="U6014">
        <v>-5.4872869746102103E-3</v>
      </c>
      <c r="V6014">
        <v>0.19631783447228099</v>
      </c>
      <c r="W6014">
        <v>0.48824203687064599</v>
      </c>
      <c r="X6014">
        <v>0.62804214962870197</v>
      </c>
      <c r="Y6014">
        <v>-7.4047709443700004E-3</v>
      </c>
    </row>
    <row r="6015" spans="1:25" x14ac:dyDescent="0.2">
      <c r="A6015" t="s">
        <v>2548</v>
      </c>
      <c r="B6015" t="s">
        <v>31</v>
      </c>
      <c r="C6015" t="s">
        <v>759</v>
      </c>
      <c r="D6015" t="s">
        <v>13</v>
      </c>
      <c r="E6015" t="s">
        <v>18</v>
      </c>
      <c r="F6015">
        <v>14</v>
      </c>
      <c r="G6015">
        <v>3927</v>
      </c>
      <c r="H6015">
        <v>5260</v>
      </c>
      <c r="I6015">
        <v>0.794879435161157</v>
      </c>
      <c r="J6015">
        <v>0.788725404935674</v>
      </c>
      <c r="K6015">
        <v>-6.1540302254834396E-3</v>
      </c>
      <c r="L6015">
        <v>0.40571270263380499</v>
      </c>
      <c r="M6015">
        <v>0.66124336560712604</v>
      </c>
      <c r="N6015">
        <v>-0.67355142605809304</v>
      </c>
      <c r="O6015">
        <v>80.135261804864996</v>
      </c>
      <c r="P6015">
        <v>72.096195794059895</v>
      </c>
      <c r="Q6015" t="s">
        <v>16</v>
      </c>
      <c r="R6015">
        <v>-0.67355142605809304</v>
      </c>
      <c r="S6015">
        <v>-0.52627771500202203</v>
      </c>
      <c r="T6015">
        <v>-0.21874748640559699</v>
      </c>
      <c r="U6015">
        <v>-6.1540302254834396E-3</v>
      </c>
      <c r="V6015">
        <v>0.206439425954631</v>
      </c>
      <c r="W6015">
        <v>0.51396965455105503</v>
      </c>
      <c r="X6015">
        <v>0.66124336560712604</v>
      </c>
      <c r="Y6015">
        <v>-7.8025003213702104E-3</v>
      </c>
    </row>
    <row r="6016" spans="1:25" x14ac:dyDescent="0.2">
      <c r="A6016" t="s">
        <v>2549</v>
      </c>
      <c r="B6016" t="s">
        <v>31</v>
      </c>
      <c r="C6016" t="s">
        <v>759</v>
      </c>
      <c r="D6016" t="s">
        <v>13</v>
      </c>
      <c r="E6016" t="s">
        <v>18</v>
      </c>
      <c r="F6016">
        <v>15</v>
      </c>
      <c r="G6016">
        <v>3927</v>
      </c>
      <c r="H6016">
        <v>5260</v>
      </c>
      <c r="I6016">
        <v>0.82482862634297804</v>
      </c>
      <c r="J6016">
        <v>0.82127962965347101</v>
      </c>
      <c r="K6016">
        <v>-3.54899668950637E-3</v>
      </c>
      <c r="L6016">
        <v>0.42132513814737399</v>
      </c>
      <c r="M6016">
        <v>0.68953085556292404</v>
      </c>
      <c r="N6016">
        <v>-0.696628848941937</v>
      </c>
      <c r="O6016">
        <v>79.731155870298096</v>
      </c>
      <c r="P6016">
        <v>72.096195794059895</v>
      </c>
      <c r="Q6016" t="s">
        <v>16</v>
      </c>
      <c r="R6016">
        <v>-0.696628848941937</v>
      </c>
      <c r="S6016">
        <v>-0.54368782379444003</v>
      </c>
      <c r="T6016">
        <v>-0.22432336907872999</v>
      </c>
      <c r="U6016">
        <v>-3.54899668950637E-3</v>
      </c>
      <c r="V6016">
        <v>0.217225375699718</v>
      </c>
      <c r="W6016">
        <v>0.53658983041542696</v>
      </c>
      <c r="X6016">
        <v>0.68953085556292404</v>
      </c>
      <c r="Y6016">
        <v>-4.3213012491297503E-3</v>
      </c>
    </row>
    <row r="6017" spans="1:25" x14ac:dyDescent="0.2">
      <c r="A6017" t="s">
        <v>2550</v>
      </c>
      <c r="B6017" t="s">
        <v>31</v>
      </c>
      <c r="C6017" t="s">
        <v>759</v>
      </c>
      <c r="D6017" t="s">
        <v>13</v>
      </c>
      <c r="E6017" t="s">
        <v>18</v>
      </c>
      <c r="F6017">
        <v>16</v>
      </c>
      <c r="G6017">
        <v>3927</v>
      </c>
      <c r="H6017">
        <v>5260</v>
      </c>
      <c r="I6017">
        <v>0.839393113525574</v>
      </c>
      <c r="J6017">
        <v>0.83923673303692303</v>
      </c>
      <c r="K6017">
        <v>-1.5638048865085401E-4</v>
      </c>
      <c r="L6017">
        <v>0.42831792697594001</v>
      </c>
      <c r="M6017">
        <v>0.70442660938677104</v>
      </c>
      <c r="N6017">
        <v>-0.70473937036407297</v>
      </c>
      <c r="O6017">
        <v>78.750557805641094</v>
      </c>
      <c r="P6017">
        <v>72.096195794059895</v>
      </c>
      <c r="Q6017" t="s">
        <v>16</v>
      </c>
      <c r="R6017">
        <v>-0.70473937036407297</v>
      </c>
      <c r="S6017">
        <v>-0.54925996287180601</v>
      </c>
      <c r="T6017">
        <v>-0.22459497422404401</v>
      </c>
      <c r="U6017">
        <v>-1.5638048865085401E-4</v>
      </c>
      <c r="V6017">
        <v>0.224282213246742</v>
      </c>
      <c r="W6017">
        <v>0.54894720189450497</v>
      </c>
      <c r="X6017">
        <v>0.70442660938677104</v>
      </c>
      <c r="Y6017">
        <v>-1.8633656332577801E-4</v>
      </c>
    </row>
    <row r="6018" spans="1:25" x14ac:dyDescent="0.2">
      <c r="A6018" t="s">
        <v>2551</v>
      </c>
      <c r="B6018" t="s">
        <v>31</v>
      </c>
      <c r="C6018" t="s">
        <v>759</v>
      </c>
      <c r="D6018" t="s">
        <v>13</v>
      </c>
      <c r="E6018" t="s">
        <v>18</v>
      </c>
      <c r="F6018">
        <v>17</v>
      </c>
      <c r="G6018">
        <v>3927</v>
      </c>
      <c r="H6018">
        <v>5260</v>
      </c>
      <c r="I6018">
        <v>0.83219836053646401</v>
      </c>
      <c r="J6018">
        <v>0.84796246525029495</v>
      </c>
      <c r="K6018">
        <v>1.57641047138317E-2</v>
      </c>
      <c r="L6018">
        <v>0.43337838438142401</v>
      </c>
      <c r="M6018">
        <v>0.72867154702127301</v>
      </c>
      <c r="N6018">
        <v>-0.69714333759361002</v>
      </c>
      <c r="O6018">
        <v>77.308157301190803</v>
      </c>
      <c r="P6018">
        <v>72.096195794059895</v>
      </c>
      <c r="Q6018" t="s">
        <v>17</v>
      </c>
      <c r="R6018">
        <v>-0.69714333759361002</v>
      </c>
      <c r="S6018">
        <v>-0.53982698406315299</v>
      </c>
      <c r="T6018">
        <v>-0.211326168702034</v>
      </c>
      <c r="U6018">
        <v>1.57641047138317E-2</v>
      </c>
      <c r="V6018">
        <v>0.24285437812969801</v>
      </c>
      <c r="W6018">
        <v>0.57135519349081698</v>
      </c>
      <c r="X6018">
        <v>0.72867154702127301</v>
      </c>
      <c r="Y6018">
        <v>1.85905689931436E-2</v>
      </c>
    </row>
    <row r="6019" spans="1:25" x14ac:dyDescent="0.2">
      <c r="A6019" t="s">
        <v>2552</v>
      </c>
      <c r="B6019" t="s">
        <v>31</v>
      </c>
      <c r="C6019" t="s">
        <v>759</v>
      </c>
      <c r="D6019" t="s">
        <v>13</v>
      </c>
      <c r="E6019" t="s">
        <v>18</v>
      </c>
      <c r="F6019">
        <v>18</v>
      </c>
      <c r="G6019">
        <v>3927</v>
      </c>
      <c r="H6019">
        <v>5260</v>
      </c>
      <c r="I6019">
        <v>0.81763948172580203</v>
      </c>
      <c r="J6019">
        <v>0.84014403506005397</v>
      </c>
      <c r="K6019">
        <v>2.25045533342518E-2</v>
      </c>
      <c r="L6019">
        <v>0.423515817746067</v>
      </c>
      <c r="M6019">
        <v>0.71918807352653302</v>
      </c>
      <c r="N6019">
        <v>-0.67417896685802903</v>
      </c>
      <c r="O6019">
        <v>75.311673901971702</v>
      </c>
      <c r="P6019">
        <v>72.096195794059895</v>
      </c>
      <c r="Q6019" t="s">
        <v>17</v>
      </c>
      <c r="R6019">
        <v>-0.67417896685802903</v>
      </c>
      <c r="S6019">
        <v>-0.52044272501620703</v>
      </c>
      <c r="T6019">
        <v>-0.199417735164688</v>
      </c>
      <c r="U6019">
        <v>2.25045533342518E-2</v>
      </c>
      <c r="V6019">
        <v>0.24442684183319099</v>
      </c>
      <c r="W6019">
        <v>0.56545183168471003</v>
      </c>
      <c r="X6019">
        <v>0.71918807352653302</v>
      </c>
      <c r="Y6019">
        <v>2.6786541825108801E-2</v>
      </c>
    </row>
    <row r="6020" spans="1:25" x14ac:dyDescent="0.2">
      <c r="A6020" t="s">
        <v>2553</v>
      </c>
      <c r="B6020" t="s">
        <v>31</v>
      </c>
      <c r="C6020" t="s">
        <v>759</v>
      </c>
      <c r="D6020" t="s">
        <v>13</v>
      </c>
      <c r="E6020" t="s">
        <v>18</v>
      </c>
      <c r="F6020">
        <v>19</v>
      </c>
      <c r="G6020">
        <v>3927</v>
      </c>
      <c r="H6020">
        <v>5260</v>
      </c>
      <c r="I6020">
        <v>0.79045373244731199</v>
      </c>
      <c r="J6020">
        <v>0.81693999110147397</v>
      </c>
      <c r="K6020">
        <v>2.6486258654162501E-2</v>
      </c>
      <c r="L6020">
        <v>0.411303220927072</v>
      </c>
      <c r="M6020">
        <v>0.70308005707919596</v>
      </c>
      <c r="N6020">
        <v>-0.65010753977087099</v>
      </c>
      <c r="O6020">
        <v>72.649316081779205</v>
      </c>
      <c r="P6020">
        <v>72.096195794059895</v>
      </c>
      <c r="Q6020" t="s">
        <v>17</v>
      </c>
      <c r="R6020">
        <v>-0.65010753977087099</v>
      </c>
      <c r="S6020">
        <v>-0.50080447057434396</v>
      </c>
      <c r="T6020">
        <v>-0.189036629111623</v>
      </c>
      <c r="U6020">
        <v>2.6486258654162501E-2</v>
      </c>
      <c r="V6020">
        <v>0.242009146419948</v>
      </c>
      <c r="W6020">
        <v>0.55377698788266905</v>
      </c>
      <c r="X6020">
        <v>0.70308005707919596</v>
      </c>
      <c r="Y6020">
        <v>3.2421302595862997E-2</v>
      </c>
    </row>
    <row r="6021" spans="1:25" x14ac:dyDescent="0.2">
      <c r="A6021" t="s">
        <v>2554</v>
      </c>
      <c r="B6021" t="s">
        <v>31</v>
      </c>
      <c r="C6021" t="s">
        <v>759</v>
      </c>
      <c r="D6021" t="s">
        <v>13</v>
      </c>
      <c r="E6021" t="s">
        <v>18</v>
      </c>
      <c r="F6021">
        <v>20</v>
      </c>
      <c r="G6021">
        <v>3927</v>
      </c>
      <c r="H6021">
        <v>5260</v>
      </c>
      <c r="I6021">
        <v>0.76964721824752003</v>
      </c>
      <c r="J6021">
        <v>0.80224925246591605</v>
      </c>
      <c r="K6021">
        <v>3.2602034218395901E-2</v>
      </c>
      <c r="L6021">
        <v>0.38607912294031999</v>
      </c>
      <c r="M6021">
        <v>0.66770219145522203</v>
      </c>
      <c r="N6021">
        <v>-0.60249812301843098</v>
      </c>
      <c r="O6021">
        <v>70.370025222515906</v>
      </c>
      <c r="P6021">
        <v>72.096195794059895</v>
      </c>
      <c r="Q6021" t="s">
        <v>17</v>
      </c>
      <c r="R6021">
        <v>-0.60249812301843098</v>
      </c>
      <c r="S6021">
        <v>-0.46235140139109399</v>
      </c>
      <c r="T6021">
        <v>-0.169703426202332</v>
      </c>
      <c r="U6021">
        <v>3.2602034218395901E-2</v>
      </c>
      <c r="V6021">
        <v>0.234907494639124</v>
      </c>
      <c r="W6021">
        <v>0.52755546982788604</v>
      </c>
      <c r="X6021">
        <v>0.66770219145522203</v>
      </c>
      <c r="Y6021">
        <v>4.0638285567964498E-2</v>
      </c>
    </row>
    <row r="6022" spans="1:25" x14ac:dyDescent="0.2">
      <c r="A6022" t="s">
        <v>2555</v>
      </c>
      <c r="B6022" t="s">
        <v>31</v>
      </c>
      <c r="C6022" t="s">
        <v>759</v>
      </c>
      <c r="D6022" t="s">
        <v>13</v>
      </c>
      <c r="E6022" t="s">
        <v>18</v>
      </c>
      <c r="F6022">
        <v>21</v>
      </c>
      <c r="G6022">
        <v>3927</v>
      </c>
      <c r="H6022">
        <v>5260</v>
      </c>
      <c r="I6022">
        <v>0.76256338976062898</v>
      </c>
      <c r="J6022">
        <v>0.80307232841611698</v>
      </c>
      <c r="K6022">
        <v>4.0508938655488498E-2</v>
      </c>
      <c r="L6022">
        <v>0.36802251050541901</v>
      </c>
      <c r="M6022">
        <v>0.64590596843690296</v>
      </c>
      <c r="N6022">
        <v>-0.56488809112592497</v>
      </c>
      <c r="O6022">
        <v>68.944134552421602</v>
      </c>
      <c r="P6022">
        <v>72.096195794059895</v>
      </c>
      <c r="Q6022" t="s">
        <v>17</v>
      </c>
      <c r="R6022">
        <v>-0.56488809112592497</v>
      </c>
      <c r="S6022">
        <v>-0.43129591981245802</v>
      </c>
      <c r="T6022">
        <v>-0.152334856849351</v>
      </c>
      <c r="U6022">
        <v>4.0508938655488498E-2</v>
      </c>
      <c r="V6022">
        <v>0.23335273416032801</v>
      </c>
      <c r="W6022">
        <v>0.51231379712343506</v>
      </c>
      <c r="X6022">
        <v>0.64590596843690296</v>
      </c>
      <c r="Y6022">
        <v>5.04424535899319E-2</v>
      </c>
    </row>
    <row r="6023" spans="1:25" x14ac:dyDescent="0.2">
      <c r="A6023" t="s">
        <v>2556</v>
      </c>
      <c r="B6023" t="s">
        <v>31</v>
      </c>
      <c r="C6023" t="s">
        <v>759</v>
      </c>
      <c r="D6023" t="s">
        <v>13</v>
      </c>
      <c r="E6023" t="s">
        <v>18</v>
      </c>
      <c r="F6023">
        <v>22</v>
      </c>
      <c r="G6023">
        <v>3927</v>
      </c>
      <c r="H6023">
        <v>5260</v>
      </c>
      <c r="I6023">
        <v>0.73530066936676897</v>
      </c>
      <c r="J6023">
        <v>0.76689974975931396</v>
      </c>
      <c r="K6023">
        <v>3.15990803925447E-2</v>
      </c>
      <c r="L6023">
        <v>0.34625125372014598</v>
      </c>
      <c r="M6023">
        <v>0.60118239276218499</v>
      </c>
      <c r="N6023">
        <v>-0.53798423197709599</v>
      </c>
      <c r="O6023">
        <v>68.081627579851101</v>
      </c>
      <c r="P6023">
        <v>72.096195794059895</v>
      </c>
      <c r="Q6023" t="s">
        <v>16</v>
      </c>
      <c r="R6023">
        <v>-0.53798423197709599</v>
      </c>
      <c r="S6023">
        <v>-0.41229502687668301</v>
      </c>
      <c r="T6023">
        <v>-0.14983657655681201</v>
      </c>
      <c r="U6023">
        <v>3.15990803925447E-2</v>
      </c>
      <c r="V6023">
        <v>0.21303473734190101</v>
      </c>
      <c r="W6023">
        <v>0.47549318766177201</v>
      </c>
      <c r="X6023">
        <v>0.60118239276218499</v>
      </c>
      <c r="Y6023">
        <v>4.1203665019400301E-2</v>
      </c>
    </row>
    <row r="6024" spans="1:25" x14ac:dyDescent="0.2">
      <c r="A6024" t="s">
        <v>2557</v>
      </c>
      <c r="B6024" t="s">
        <v>31</v>
      </c>
      <c r="C6024" t="s">
        <v>759</v>
      </c>
      <c r="D6024" t="s">
        <v>13</v>
      </c>
      <c r="E6024" t="s">
        <v>18</v>
      </c>
      <c r="F6024">
        <v>23</v>
      </c>
      <c r="G6024">
        <v>3927</v>
      </c>
      <c r="H6024">
        <v>5260</v>
      </c>
      <c r="I6024">
        <v>0.66586981301384796</v>
      </c>
      <c r="J6024">
        <v>0.68780635781836497</v>
      </c>
      <c r="K6024">
        <v>2.1936544804517101E-2</v>
      </c>
      <c r="L6024">
        <v>0.308111066162637</v>
      </c>
      <c r="M6024">
        <v>0.52877924864205605</v>
      </c>
      <c r="N6024">
        <v>-0.48490615903302098</v>
      </c>
      <c r="O6024">
        <v>67.291441321271805</v>
      </c>
      <c r="P6024">
        <v>72.096195794059895</v>
      </c>
      <c r="Q6024" t="s">
        <v>16</v>
      </c>
      <c r="R6024">
        <v>-0.48490615903302098</v>
      </c>
      <c r="S6024">
        <v>-0.37306184201598402</v>
      </c>
      <c r="T6024">
        <v>-0.13951365386470499</v>
      </c>
      <c r="U6024">
        <v>2.1936544804517101E-2</v>
      </c>
      <c r="V6024">
        <v>0.18338674347373901</v>
      </c>
      <c r="W6024">
        <v>0.41693493162501799</v>
      </c>
      <c r="X6024">
        <v>0.52877924864205605</v>
      </c>
      <c r="Y6024">
        <v>3.1893489432254001E-2</v>
      </c>
    </row>
    <row r="6025" spans="1:25" x14ac:dyDescent="0.2">
      <c r="A6025" t="s">
        <v>2558</v>
      </c>
      <c r="B6025" t="s">
        <v>31</v>
      </c>
      <c r="C6025" t="s">
        <v>759</v>
      </c>
      <c r="D6025" t="s">
        <v>13</v>
      </c>
      <c r="E6025" t="s">
        <v>18</v>
      </c>
      <c r="F6025">
        <v>24</v>
      </c>
      <c r="G6025">
        <v>3927</v>
      </c>
      <c r="H6025">
        <v>5260</v>
      </c>
      <c r="I6025">
        <v>0.58009379623117396</v>
      </c>
      <c r="J6025">
        <v>0.59701888502084299</v>
      </c>
      <c r="K6025">
        <v>1.6925088789669099E-2</v>
      </c>
      <c r="L6025">
        <v>0.26773989939616799</v>
      </c>
      <c r="M6025">
        <v>0.45735722329636602</v>
      </c>
      <c r="N6025">
        <v>-0.42350704571702702</v>
      </c>
      <c r="O6025">
        <v>66.657428515994496</v>
      </c>
      <c r="P6025">
        <v>72.096195794059895</v>
      </c>
      <c r="Q6025" t="s">
        <v>16</v>
      </c>
      <c r="R6025">
        <v>-0.42350704571702702</v>
      </c>
      <c r="S6025">
        <v>-0.32631746223621799</v>
      </c>
      <c r="T6025">
        <v>-0.123370618493923</v>
      </c>
      <c r="U6025">
        <v>1.6925088789669099E-2</v>
      </c>
      <c r="V6025">
        <v>0.157220796073261</v>
      </c>
      <c r="W6025">
        <v>0.36016763981555699</v>
      </c>
      <c r="X6025">
        <v>0.45735722329636602</v>
      </c>
      <c r="Y6025">
        <v>2.83493356982807E-2</v>
      </c>
    </row>
    <row r="6026" spans="1:25" x14ac:dyDescent="0.2">
      <c r="A6026" t="s">
        <v>4327</v>
      </c>
      <c r="B6026" t="s">
        <v>31</v>
      </c>
      <c r="C6026" t="s">
        <v>759</v>
      </c>
      <c r="D6026" t="s">
        <v>13</v>
      </c>
      <c r="E6026" t="s">
        <v>29</v>
      </c>
      <c r="F6026">
        <v>1</v>
      </c>
      <c r="G6026">
        <v>3927</v>
      </c>
      <c r="H6026">
        <v>5260</v>
      </c>
      <c r="I6026">
        <v>0.57759434682964095</v>
      </c>
      <c r="J6026">
        <v>0.61219687875419804</v>
      </c>
      <c r="K6026">
        <v>3.4602531924557298E-2</v>
      </c>
      <c r="L6026">
        <v>0.172084075691288</v>
      </c>
      <c r="M6026">
        <v>0.31768083643672601</v>
      </c>
      <c r="N6026">
        <v>-0.248475772587611</v>
      </c>
      <c r="O6026">
        <v>69.8634071810542</v>
      </c>
      <c r="P6026">
        <v>79.603481178567705</v>
      </c>
      <c r="Q6026" t="s">
        <v>16</v>
      </c>
      <c r="R6026">
        <v>-0.248475772587611</v>
      </c>
      <c r="S6026">
        <v>-0.18600925311167399</v>
      </c>
      <c r="T6026">
        <v>-5.5569523737677602E-2</v>
      </c>
      <c r="U6026">
        <v>3.4602531924557298E-2</v>
      </c>
      <c r="V6026">
        <v>0.124774587586792</v>
      </c>
      <c r="W6026">
        <v>0.255214316960789</v>
      </c>
      <c r="X6026">
        <v>0.31768083643672601</v>
      </c>
      <c r="Y6026">
        <v>5.6521901900206402E-2</v>
      </c>
    </row>
    <row r="6027" spans="1:25" x14ac:dyDescent="0.2">
      <c r="A6027" t="s">
        <v>4328</v>
      </c>
      <c r="B6027" t="s">
        <v>31</v>
      </c>
      <c r="C6027" t="s">
        <v>759</v>
      </c>
      <c r="D6027" t="s">
        <v>13</v>
      </c>
      <c r="E6027" t="s">
        <v>29</v>
      </c>
      <c r="F6027">
        <v>2</v>
      </c>
      <c r="G6027">
        <v>3927</v>
      </c>
      <c r="H6027">
        <v>5260</v>
      </c>
      <c r="I6027">
        <v>0.51158059587471305</v>
      </c>
      <c r="J6027">
        <v>0.54291470115433804</v>
      </c>
      <c r="K6027">
        <v>3.1334105279624901E-2</v>
      </c>
      <c r="L6027">
        <v>0.150475456325836</v>
      </c>
      <c r="M6027">
        <v>0.27886623093562601</v>
      </c>
      <c r="N6027">
        <v>-0.216198020376376</v>
      </c>
      <c r="O6027">
        <v>69.065953654188903</v>
      </c>
      <c r="P6027">
        <v>79.603481178567705</v>
      </c>
      <c r="Q6027" t="s">
        <v>16</v>
      </c>
      <c r="R6027">
        <v>-0.216198020376376</v>
      </c>
      <c r="S6027">
        <v>-0.161575429730097</v>
      </c>
      <c r="T6027">
        <v>-4.75150338351134E-2</v>
      </c>
      <c r="U6027">
        <v>3.1334105279624901E-2</v>
      </c>
      <c r="V6027">
        <v>0.110183244394363</v>
      </c>
      <c r="W6027">
        <v>0.22424364028934701</v>
      </c>
      <c r="X6027">
        <v>0.27886623093562601</v>
      </c>
      <c r="Y6027">
        <v>5.7714600862718797E-2</v>
      </c>
    </row>
    <row r="6028" spans="1:25" x14ac:dyDescent="0.2">
      <c r="A6028" t="s">
        <v>4329</v>
      </c>
      <c r="B6028" t="s">
        <v>31</v>
      </c>
      <c r="C6028" t="s">
        <v>759</v>
      </c>
      <c r="D6028" t="s">
        <v>13</v>
      </c>
      <c r="E6028" t="s">
        <v>29</v>
      </c>
      <c r="F6028">
        <v>3</v>
      </c>
      <c r="G6028">
        <v>3927</v>
      </c>
      <c r="H6028">
        <v>5260</v>
      </c>
      <c r="I6028">
        <v>0.46860606060606103</v>
      </c>
      <c r="J6028">
        <v>0.496378003282823</v>
      </c>
      <c r="K6028">
        <v>2.77719426767623E-2</v>
      </c>
      <c r="L6028">
        <v>0.137449379192811</v>
      </c>
      <c r="M6028">
        <v>0.25387617144893598</v>
      </c>
      <c r="N6028">
        <v>-0.19833228609541201</v>
      </c>
      <c r="O6028">
        <v>68.271199388846398</v>
      </c>
      <c r="P6028">
        <v>79.603481178567705</v>
      </c>
      <c r="Q6028" t="s">
        <v>16</v>
      </c>
      <c r="R6028">
        <v>-0.19833228609541201</v>
      </c>
      <c r="S6028">
        <v>-0.14843816144842101</v>
      </c>
      <c r="T6028">
        <v>-4.4251532020270601E-2</v>
      </c>
      <c r="U6028">
        <v>2.77719426767623E-2</v>
      </c>
      <c r="V6028">
        <v>9.97954173737952E-2</v>
      </c>
      <c r="W6028">
        <v>0.20398204680194601</v>
      </c>
      <c r="X6028">
        <v>0.25387617144893598</v>
      </c>
      <c r="Y6028">
        <v>5.5949180852276001E-2</v>
      </c>
    </row>
    <row r="6029" spans="1:25" x14ac:dyDescent="0.2">
      <c r="A6029" t="s">
        <v>4330</v>
      </c>
      <c r="B6029" t="s">
        <v>31</v>
      </c>
      <c r="C6029" t="s">
        <v>759</v>
      </c>
      <c r="D6029" t="s">
        <v>13</v>
      </c>
      <c r="E6029" t="s">
        <v>29</v>
      </c>
      <c r="F6029">
        <v>4</v>
      </c>
      <c r="G6029">
        <v>3927</v>
      </c>
      <c r="H6029">
        <v>5260</v>
      </c>
      <c r="I6029">
        <v>0.43576292335115901</v>
      </c>
      <c r="J6029">
        <v>0.46706824009721298</v>
      </c>
      <c r="K6029">
        <v>3.1305316746054898E-2</v>
      </c>
      <c r="L6029">
        <v>0.12682467053289201</v>
      </c>
      <c r="M6029">
        <v>0.23993189977266199</v>
      </c>
      <c r="N6029">
        <v>-0.177321266280553</v>
      </c>
      <c r="O6029">
        <v>67.897580850522004</v>
      </c>
      <c r="P6029">
        <v>79.603481178567705</v>
      </c>
      <c r="Q6029" t="s">
        <v>16</v>
      </c>
      <c r="R6029">
        <v>-0.177321266280553</v>
      </c>
      <c r="S6029">
        <v>-0.131283910877113</v>
      </c>
      <c r="T6029">
        <v>-3.5150810613180601E-2</v>
      </c>
      <c r="U6029">
        <v>3.1305316746054898E-2</v>
      </c>
      <c r="V6029">
        <v>9.7761444105290293E-2</v>
      </c>
      <c r="W6029">
        <v>0.19389454436922299</v>
      </c>
      <c r="X6029">
        <v>0.23993189977266199</v>
      </c>
      <c r="Y6029">
        <v>6.7025145489530799E-2</v>
      </c>
    </row>
    <row r="6030" spans="1:25" x14ac:dyDescent="0.2">
      <c r="A6030" t="s">
        <v>4331</v>
      </c>
      <c r="B6030" t="s">
        <v>31</v>
      </c>
      <c r="C6030" t="s">
        <v>759</v>
      </c>
      <c r="D6030" t="s">
        <v>13</v>
      </c>
      <c r="E6030" t="s">
        <v>29</v>
      </c>
      <c r="F6030">
        <v>5</v>
      </c>
      <c r="G6030">
        <v>3927</v>
      </c>
      <c r="H6030">
        <v>5260</v>
      </c>
      <c r="I6030">
        <v>0.41701426024955401</v>
      </c>
      <c r="J6030">
        <v>0.44955306037563603</v>
      </c>
      <c r="K6030">
        <v>3.2538800126081201E-2</v>
      </c>
      <c r="L6030">
        <v>0.118245519291757</v>
      </c>
      <c r="M6030">
        <v>0.227052679361021</v>
      </c>
      <c r="N6030">
        <v>-0.161975079108859</v>
      </c>
      <c r="O6030">
        <v>67.100432900432907</v>
      </c>
      <c r="P6030">
        <v>79.603481178567705</v>
      </c>
      <c r="Q6030" t="s">
        <v>16</v>
      </c>
      <c r="R6030">
        <v>-0.161975079108859</v>
      </c>
      <c r="S6030">
        <v>-0.119051955605951</v>
      </c>
      <c r="T6030">
        <v>-2.94218519827994E-2</v>
      </c>
      <c r="U6030">
        <v>3.2538800126081201E-2</v>
      </c>
      <c r="V6030">
        <v>9.4499452234961798E-2</v>
      </c>
      <c r="W6030">
        <v>0.184129555858114</v>
      </c>
      <c r="X6030">
        <v>0.227052679361021</v>
      </c>
      <c r="Y6030">
        <v>7.2380332810753401E-2</v>
      </c>
    </row>
    <row r="6031" spans="1:25" x14ac:dyDescent="0.2">
      <c r="A6031" t="s">
        <v>4332</v>
      </c>
      <c r="B6031" t="s">
        <v>31</v>
      </c>
      <c r="C6031" t="s">
        <v>759</v>
      </c>
      <c r="D6031" t="s">
        <v>13</v>
      </c>
      <c r="E6031" t="s">
        <v>29</v>
      </c>
      <c r="F6031">
        <v>6</v>
      </c>
      <c r="G6031">
        <v>3927</v>
      </c>
      <c r="H6031">
        <v>5260</v>
      </c>
      <c r="I6031">
        <v>0.417020371785078</v>
      </c>
      <c r="J6031">
        <v>0.45600591601610002</v>
      </c>
      <c r="K6031">
        <v>3.89855442310219E-2</v>
      </c>
      <c r="L6031">
        <v>0.12592240169931901</v>
      </c>
      <c r="M6031">
        <v>0.246127895026402</v>
      </c>
      <c r="N6031">
        <v>-0.168156806564358</v>
      </c>
      <c r="O6031">
        <v>67.361038961039</v>
      </c>
      <c r="P6031">
        <v>79.603481178567705</v>
      </c>
      <c r="Q6031" t="s">
        <v>16</v>
      </c>
      <c r="R6031">
        <v>-0.168156806564358</v>
      </c>
      <c r="S6031">
        <v>-0.122446974747505</v>
      </c>
      <c r="T6031">
        <v>-2.69977942594214E-2</v>
      </c>
      <c r="U6031">
        <v>3.89855442310219E-2</v>
      </c>
      <c r="V6031">
        <v>0.104968882721465</v>
      </c>
      <c r="W6031">
        <v>0.200418063209549</v>
      </c>
      <c r="X6031">
        <v>0.246127895026402</v>
      </c>
      <c r="Y6031">
        <v>8.54935053729554E-2</v>
      </c>
    </row>
    <row r="6032" spans="1:25" x14ac:dyDescent="0.2">
      <c r="A6032" t="s">
        <v>4333</v>
      </c>
      <c r="B6032" t="s">
        <v>31</v>
      </c>
      <c r="C6032" t="s">
        <v>759</v>
      </c>
      <c r="D6032" t="s">
        <v>13</v>
      </c>
      <c r="E6032" t="s">
        <v>29</v>
      </c>
      <c r="F6032">
        <v>7</v>
      </c>
      <c r="G6032">
        <v>3927</v>
      </c>
      <c r="H6032">
        <v>5260</v>
      </c>
      <c r="I6032">
        <v>0.43572014260249597</v>
      </c>
      <c r="J6032">
        <v>0.48055033433005401</v>
      </c>
      <c r="K6032">
        <v>4.4830191727557998E-2</v>
      </c>
      <c r="L6032">
        <v>0.14572678395109201</v>
      </c>
      <c r="M6032">
        <v>0.284550751327104</v>
      </c>
      <c r="N6032">
        <v>-0.19489036787198799</v>
      </c>
      <c r="O6032">
        <v>68.980595874713501</v>
      </c>
      <c r="P6032">
        <v>79.603481178567705</v>
      </c>
      <c r="Q6032" t="s">
        <v>16</v>
      </c>
      <c r="R6032">
        <v>-0.19489036787198799</v>
      </c>
      <c r="S6032">
        <v>-0.141991545297741</v>
      </c>
      <c r="T6032">
        <v>-3.1530643062814001E-2</v>
      </c>
      <c r="U6032">
        <v>4.4830191727557998E-2</v>
      </c>
      <c r="V6032">
        <v>0.12119102651793</v>
      </c>
      <c r="W6032">
        <v>0.23165192875285701</v>
      </c>
      <c r="X6032">
        <v>0.284550751327104</v>
      </c>
      <c r="Y6032">
        <v>9.3289273828217806E-2</v>
      </c>
    </row>
    <row r="6033" spans="1:25" x14ac:dyDescent="0.2">
      <c r="A6033" t="s">
        <v>4334</v>
      </c>
      <c r="B6033" t="s">
        <v>31</v>
      </c>
      <c r="C6033" t="s">
        <v>759</v>
      </c>
      <c r="D6033" t="s">
        <v>13</v>
      </c>
      <c r="E6033" t="s">
        <v>29</v>
      </c>
      <c r="F6033">
        <v>8</v>
      </c>
      <c r="G6033">
        <v>3927</v>
      </c>
      <c r="H6033">
        <v>5260</v>
      </c>
      <c r="I6033">
        <v>0.47576470588235298</v>
      </c>
      <c r="J6033">
        <v>0.51273324359702499</v>
      </c>
      <c r="K6033">
        <v>3.6968537714671602E-2</v>
      </c>
      <c r="L6033">
        <v>0.15838729782717401</v>
      </c>
      <c r="M6033">
        <v>0.297515642640372</v>
      </c>
      <c r="N6033">
        <v>-0.22357856721102901</v>
      </c>
      <c r="O6033">
        <v>74.294219505984202</v>
      </c>
      <c r="P6033">
        <v>79.603481178567705</v>
      </c>
      <c r="Q6033" t="s">
        <v>16</v>
      </c>
      <c r="R6033">
        <v>-0.22357856721102901</v>
      </c>
      <c r="S6033">
        <v>-0.166083978099765</v>
      </c>
      <c r="T6033">
        <v>-4.6026406346767301E-2</v>
      </c>
      <c r="U6033">
        <v>3.6968537714671602E-2</v>
      </c>
      <c r="V6033">
        <v>0.11996348177611101</v>
      </c>
      <c r="W6033">
        <v>0.24002105352910799</v>
      </c>
      <c r="X6033">
        <v>0.297515642640372</v>
      </c>
      <c r="Y6033">
        <v>7.2100918316360493E-2</v>
      </c>
    </row>
    <row r="6034" spans="1:25" x14ac:dyDescent="0.2">
      <c r="A6034" t="s">
        <v>4335</v>
      </c>
      <c r="B6034" t="s">
        <v>31</v>
      </c>
      <c r="C6034" t="s">
        <v>759</v>
      </c>
      <c r="D6034" t="s">
        <v>13</v>
      </c>
      <c r="E6034" t="s">
        <v>29</v>
      </c>
      <c r="F6034">
        <v>9</v>
      </c>
      <c r="G6034">
        <v>3927</v>
      </c>
      <c r="H6034">
        <v>5260</v>
      </c>
      <c r="I6034">
        <v>0.53728953399541601</v>
      </c>
      <c r="J6034">
        <v>0.55696245227012298</v>
      </c>
      <c r="K6034">
        <v>1.9672918274707098E-2</v>
      </c>
      <c r="L6034">
        <v>0.17760355813635101</v>
      </c>
      <c r="M6034">
        <v>0.311830771409004</v>
      </c>
      <c r="N6034">
        <v>-0.27248493485959002</v>
      </c>
      <c r="O6034">
        <v>80.648739495798296</v>
      </c>
      <c r="P6034">
        <v>79.603481178567705</v>
      </c>
      <c r="Q6034" t="s">
        <v>16</v>
      </c>
      <c r="R6034">
        <v>-0.27248493485959002</v>
      </c>
      <c r="S6034">
        <v>-0.20801484325609501</v>
      </c>
      <c r="T6034">
        <v>-7.3391346188740797E-2</v>
      </c>
      <c r="U6034">
        <v>1.9672918274707098E-2</v>
      </c>
      <c r="V6034">
        <v>0.112737182738155</v>
      </c>
      <c r="W6034">
        <v>0.24736067980550899</v>
      </c>
      <c r="X6034">
        <v>0.311830771409004</v>
      </c>
      <c r="Y6034">
        <v>3.5321803461835201E-2</v>
      </c>
    </row>
    <row r="6035" spans="1:25" x14ac:dyDescent="0.2">
      <c r="A6035" t="s">
        <v>4336</v>
      </c>
      <c r="B6035" t="s">
        <v>31</v>
      </c>
      <c r="C6035" t="s">
        <v>759</v>
      </c>
      <c r="D6035" t="s">
        <v>13</v>
      </c>
      <c r="E6035" t="s">
        <v>29</v>
      </c>
      <c r="F6035">
        <v>10</v>
      </c>
      <c r="G6035">
        <v>3927</v>
      </c>
      <c r="H6035">
        <v>5260</v>
      </c>
      <c r="I6035">
        <v>0.61706162464986003</v>
      </c>
      <c r="J6035">
        <v>0.62462435031512198</v>
      </c>
      <c r="K6035">
        <v>7.56272566526206E-3</v>
      </c>
      <c r="L6035">
        <v>0.199958222407636</v>
      </c>
      <c r="M6035">
        <v>0.33649400152582398</v>
      </c>
      <c r="N6035">
        <v>-0.32136855019529997</v>
      </c>
      <c r="O6035">
        <v>86.268041762159399</v>
      </c>
      <c r="P6035">
        <v>79.603481178567705</v>
      </c>
      <c r="Q6035" t="s">
        <v>16</v>
      </c>
      <c r="R6035">
        <v>-0.32136855019529997</v>
      </c>
      <c r="S6035">
        <v>-0.24878371546132799</v>
      </c>
      <c r="T6035">
        <v>-9.7215382876339407E-2</v>
      </c>
      <c r="U6035">
        <v>7.56272566526206E-3</v>
      </c>
      <c r="V6035">
        <v>0.112340834206864</v>
      </c>
      <c r="W6035">
        <v>0.263909166791852</v>
      </c>
      <c r="X6035">
        <v>0.33649400152582398</v>
      </c>
      <c r="Y6035">
        <v>1.21076382331984E-2</v>
      </c>
    </row>
    <row r="6036" spans="1:25" x14ac:dyDescent="0.2">
      <c r="A6036" t="s">
        <v>4337</v>
      </c>
      <c r="B6036" t="s">
        <v>31</v>
      </c>
      <c r="C6036" t="s">
        <v>759</v>
      </c>
      <c r="D6036" t="s">
        <v>13</v>
      </c>
      <c r="E6036" t="s">
        <v>29</v>
      </c>
      <c r="F6036">
        <v>11</v>
      </c>
      <c r="G6036">
        <v>3927</v>
      </c>
      <c r="H6036">
        <v>5260</v>
      </c>
      <c r="I6036">
        <v>0.71858568882098295</v>
      </c>
      <c r="J6036">
        <v>0.70795601027770805</v>
      </c>
      <c r="K6036">
        <v>-1.0629678543275E-2</v>
      </c>
      <c r="L6036">
        <v>0.22822299638489299</v>
      </c>
      <c r="M6036">
        <v>0.36479715050987399</v>
      </c>
      <c r="N6036">
        <v>-0.38605650759642401</v>
      </c>
      <c r="O6036">
        <v>90.642984466513894</v>
      </c>
      <c r="P6036">
        <v>79.603481178567705</v>
      </c>
      <c r="Q6036" t="s">
        <v>16</v>
      </c>
      <c r="R6036">
        <v>-0.38605650759642401</v>
      </c>
      <c r="S6036">
        <v>-0.30321155990870802</v>
      </c>
      <c r="T6036">
        <v>-0.130218528648959</v>
      </c>
      <c r="U6036">
        <v>-1.0629678543275E-2</v>
      </c>
      <c r="V6036">
        <v>0.108959171562409</v>
      </c>
      <c r="W6036">
        <v>0.28195220282215799</v>
      </c>
      <c r="X6036">
        <v>0.36479715050987399</v>
      </c>
      <c r="Y6036">
        <v>-1.5014603151833301E-2</v>
      </c>
    </row>
    <row r="6037" spans="1:25" x14ac:dyDescent="0.2">
      <c r="A6037" t="s">
        <v>4338</v>
      </c>
      <c r="B6037" t="s">
        <v>31</v>
      </c>
      <c r="C6037" t="s">
        <v>759</v>
      </c>
      <c r="D6037" t="s">
        <v>13</v>
      </c>
      <c r="E6037" t="s">
        <v>29</v>
      </c>
      <c r="F6037">
        <v>12</v>
      </c>
      <c r="G6037">
        <v>3927</v>
      </c>
      <c r="H6037">
        <v>5260</v>
      </c>
      <c r="I6037">
        <v>0.844565571683219</v>
      </c>
      <c r="J6037">
        <v>0.81130096375890404</v>
      </c>
      <c r="K6037">
        <v>-3.32646079243148E-2</v>
      </c>
      <c r="L6037">
        <v>0.25478242215157698</v>
      </c>
      <c r="M6037">
        <v>0.38585247651503002</v>
      </c>
      <c r="N6037">
        <v>-0.45238169236365899</v>
      </c>
      <c r="O6037">
        <v>92.449146931499897</v>
      </c>
      <c r="P6037">
        <v>79.603481178567705</v>
      </c>
      <c r="Q6037" t="s">
        <v>16</v>
      </c>
      <c r="R6037">
        <v>-0.45238169236365899</v>
      </c>
      <c r="S6037">
        <v>-0.35989567312263698</v>
      </c>
      <c r="T6037">
        <v>-0.166770597131741</v>
      </c>
      <c r="U6037">
        <v>-3.32646079243148E-2</v>
      </c>
      <c r="V6037">
        <v>0.100241381283112</v>
      </c>
      <c r="W6037">
        <v>0.29336645727400701</v>
      </c>
      <c r="X6037">
        <v>0.38585247651503002</v>
      </c>
      <c r="Y6037">
        <v>-4.1001563427453501E-2</v>
      </c>
    </row>
    <row r="6038" spans="1:25" x14ac:dyDescent="0.2">
      <c r="A6038" t="s">
        <v>4339</v>
      </c>
      <c r="B6038" t="s">
        <v>31</v>
      </c>
      <c r="C6038" t="s">
        <v>759</v>
      </c>
      <c r="D6038" t="s">
        <v>13</v>
      </c>
      <c r="E6038" t="s">
        <v>29</v>
      </c>
      <c r="F6038">
        <v>13</v>
      </c>
      <c r="G6038">
        <v>3927</v>
      </c>
      <c r="H6038">
        <v>5260</v>
      </c>
      <c r="I6038">
        <v>0.97471912401324201</v>
      </c>
      <c r="J6038">
        <v>0.92268007999986901</v>
      </c>
      <c r="K6038">
        <v>-5.2039044013372997E-2</v>
      </c>
      <c r="L6038">
        <v>0.27444503786248298</v>
      </c>
      <c r="M6038">
        <v>0.399423043270412</v>
      </c>
      <c r="N6038">
        <v>-0.50350113129715801</v>
      </c>
      <c r="O6038">
        <v>92.3244206773619</v>
      </c>
      <c r="P6038">
        <v>79.603481178567705</v>
      </c>
      <c r="Q6038" t="s">
        <v>16</v>
      </c>
      <c r="R6038">
        <v>-0.50350113129715801</v>
      </c>
      <c r="S6038">
        <v>-0.40387758255307599</v>
      </c>
      <c r="T6038">
        <v>-0.19584824385331401</v>
      </c>
      <c r="U6038">
        <v>-5.2039044013372997E-2</v>
      </c>
      <c r="V6038">
        <v>9.1770155826568098E-2</v>
      </c>
      <c r="W6038">
        <v>0.29979949452632998</v>
      </c>
      <c r="X6038">
        <v>0.399423043270412</v>
      </c>
      <c r="Y6038">
        <v>-5.6399878074077897E-2</v>
      </c>
    </row>
    <row r="6039" spans="1:25" x14ac:dyDescent="0.2">
      <c r="A6039" t="s">
        <v>4340</v>
      </c>
      <c r="B6039" t="s">
        <v>31</v>
      </c>
      <c r="C6039" t="s">
        <v>759</v>
      </c>
      <c r="D6039" t="s">
        <v>13</v>
      </c>
      <c r="E6039" t="s">
        <v>29</v>
      </c>
      <c r="F6039">
        <v>14</v>
      </c>
      <c r="G6039">
        <v>3927</v>
      </c>
      <c r="H6039">
        <v>5260</v>
      </c>
      <c r="I6039">
        <v>1.06561879297173</v>
      </c>
      <c r="J6039">
        <v>1.01935847901563</v>
      </c>
      <c r="K6039">
        <v>-4.6260313956105997E-2</v>
      </c>
      <c r="L6039">
        <v>0.291672166334843</v>
      </c>
      <c r="M6039">
        <v>0.43354039966471097</v>
      </c>
      <c r="N6039">
        <v>-0.52606102757692297</v>
      </c>
      <c r="O6039">
        <v>90.839826839826799</v>
      </c>
      <c r="P6039">
        <v>79.603481178567705</v>
      </c>
      <c r="Q6039" t="s">
        <v>16</v>
      </c>
      <c r="R6039">
        <v>-0.52606102757692297</v>
      </c>
      <c r="S6039">
        <v>-0.42018403119737502</v>
      </c>
      <c r="T6039">
        <v>-0.199096529115564</v>
      </c>
      <c r="U6039">
        <v>-4.6260313956105997E-2</v>
      </c>
      <c r="V6039">
        <v>0.106575901203352</v>
      </c>
      <c r="W6039">
        <v>0.32766340328516302</v>
      </c>
      <c r="X6039">
        <v>0.43354039966471097</v>
      </c>
      <c r="Y6039">
        <v>-4.5381791497705999E-2</v>
      </c>
    </row>
    <row r="6040" spans="1:25" x14ac:dyDescent="0.2">
      <c r="A6040" t="s">
        <v>4341</v>
      </c>
      <c r="B6040" t="s">
        <v>31</v>
      </c>
      <c r="C6040" t="s">
        <v>759</v>
      </c>
      <c r="D6040" t="s">
        <v>13</v>
      </c>
      <c r="E6040" t="s">
        <v>29</v>
      </c>
      <c r="F6040">
        <v>15</v>
      </c>
      <c r="G6040">
        <v>3927</v>
      </c>
      <c r="H6040">
        <v>5260</v>
      </c>
      <c r="I6040">
        <v>1.1158138528138499</v>
      </c>
      <c r="J6040">
        <v>1.0807489313901799</v>
      </c>
      <c r="K6040">
        <v>-3.5064921423671298E-2</v>
      </c>
      <c r="L6040">
        <v>0.30442932455796701</v>
      </c>
      <c r="M6040">
        <v>0.46572131747418399</v>
      </c>
      <c r="N6040">
        <v>-0.53585116032152702</v>
      </c>
      <c r="O6040">
        <v>89.897071555895096</v>
      </c>
      <c r="P6040">
        <v>79.603481178567705</v>
      </c>
      <c r="Q6040" t="s">
        <v>16</v>
      </c>
      <c r="R6040">
        <v>-0.53585116032152702</v>
      </c>
      <c r="S6040">
        <v>-0.42534331550698501</v>
      </c>
      <c r="T6040">
        <v>-0.194585887492046</v>
      </c>
      <c r="U6040">
        <v>-3.5064921423671298E-2</v>
      </c>
      <c r="V6040">
        <v>0.124456044644703</v>
      </c>
      <c r="W6040">
        <v>0.35521347265964198</v>
      </c>
      <c r="X6040">
        <v>0.46572131747418399</v>
      </c>
      <c r="Y6040">
        <v>-3.2445020675215402E-2</v>
      </c>
    </row>
    <row r="6041" spans="1:25" x14ac:dyDescent="0.2">
      <c r="A6041" t="s">
        <v>4342</v>
      </c>
      <c r="B6041" t="s">
        <v>31</v>
      </c>
      <c r="C6041" t="s">
        <v>759</v>
      </c>
      <c r="D6041" t="s">
        <v>13</v>
      </c>
      <c r="E6041" t="s">
        <v>29</v>
      </c>
      <c r="F6041">
        <v>16</v>
      </c>
      <c r="G6041">
        <v>3927</v>
      </c>
      <c r="H6041">
        <v>5260</v>
      </c>
      <c r="I6041">
        <v>1.1491028775146399</v>
      </c>
      <c r="J6041">
        <v>1.1292963326512799</v>
      </c>
      <c r="K6041">
        <v>-1.980654486336E-2</v>
      </c>
      <c r="L6041">
        <v>0.315442461007515</v>
      </c>
      <c r="M6041">
        <v>0.49909630349400202</v>
      </c>
      <c r="N6041">
        <v>-0.53870939322072198</v>
      </c>
      <c r="O6041">
        <v>89.300891265597102</v>
      </c>
      <c r="P6041">
        <v>79.603481178567705</v>
      </c>
      <c r="Q6041" t="s">
        <v>16</v>
      </c>
      <c r="R6041">
        <v>-0.53870939322072198</v>
      </c>
      <c r="S6041">
        <v>-0.42420377987499402</v>
      </c>
      <c r="T6041">
        <v>-0.185098394431298</v>
      </c>
      <c r="U6041">
        <v>-1.980654486336E-2</v>
      </c>
      <c r="V6041">
        <v>0.14548530470457799</v>
      </c>
      <c r="W6041">
        <v>0.38459069014827402</v>
      </c>
      <c r="X6041">
        <v>0.49909630349400202</v>
      </c>
      <c r="Y6041">
        <v>-1.7538837496142001E-2</v>
      </c>
    </row>
    <row r="6042" spans="1:25" x14ac:dyDescent="0.2">
      <c r="A6042" t="s">
        <v>4343</v>
      </c>
      <c r="B6042" t="s">
        <v>31</v>
      </c>
      <c r="C6042" t="s">
        <v>759</v>
      </c>
      <c r="D6042" t="s">
        <v>13</v>
      </c>
      <c r="E6042" t="s">
        <v>29</v>
      </c>
      <c r="F6042">
        <v>17</v>
      </c>
      <c r="G6042">
        <v>3927</v>
      </c>
      <c r="H6042">
        <v>5260</v>
      </c>
      <c r="I6042">
        <v>1.14553144894321</v>
      </c>
      <c r="J6042">
        <v>1.1515254454100501</v>
      </c>
      <c r="K6042">
        <v>5.9939964668354103E-3</v>
      </c>
      <c r="L6042">
        <v>0.321534324328138</v>
      </c>
      <c r="M6042">
        <v>0.53491795998662295</v>
      </c>
      <c r="N6042">
        <v>-0.52292996705295203</v>
      </c>
      <c r="O6042">
        <v>88.053628724217006</v>
      </c>
      <c r="P6042">
        <v>79.603481178567705</v>
      </c>
      <c r="Q6042" t="s">
        <v>17</v>
      </c>
      <c r="R6042">
        <v>-0.52292996705295203</v>
      </c>
      <c r="S6042">
        <v>-0.40621300732183802</v>
      </c>
      <c r="T6042">
        <v>-0.16248998948110899</v>
      </c>
      <c r="U6042">
        <v>5.9939964668354103E-3</v>
      </c>
      <c r="V6042">
        <v>0.17447798241477999</v>
      </c>
      <c r="W6042">
        <v>0.41820100025550799</v>
      </c>
      <c r="X6042">
        <v>0.53491795998662295</v>
      </c>
      <c r="Y6042">
        <v>5.2052661890601903E-3</v>
      </c>
    </row>
    <row r="6043" spans="1:25" x14ac:dyDescent="0.2">
      <c r="A6043" t="s">
        <v>4344</v>
      </c>
      <c r="B6043" t="s">
        <v>31</v>
      </c>
      <c r="C6043" t="s">
        <v>759</v>
      </c>
      <c r="D6043" t="s">
        <v>13</v>
      </c>
      <c r="E6043" t="s">
        <v>29</v>
      </c>
      <c r="F6043">
        <v>18</v>
      </c>
      <c r="G6043">
        <v>3927</v>
      </c>
      <c r="H6043">
        <v>5260</v>
      </c>
      <c r="I6043">
        <v>1.1221252864782301</v>
      </c>
      <c r="J6043">
        <v>1.1551168145992501</v>
      </c>
      <c r="K6043">
        <v>3.2991528121021803E-2</v>
      </c>
      <c r="L6043">
        <v>0.315192789009483</v>
      </c>
      <c r="M6043">
        <v>0.55148366604162202</v>
      </c>
      <c r="N6043">
        <v>-0.48550060979957899</v>
      </c>
      <c r="O6043">
        <v>84.815686274509801</v>
      </c>
      <c r="P6043">
        <v>79.603481178567705</v>
      </c>
      <c r="Q6043" t="s">
        <v>17</v>
      </c>
      <c r="R6043">
        <v>-0.48550060979957899</v>
      </c>
      <c r="S6043">
        <v>-0.37108562738913597</v>
      </c>
      <c r="T6043">
        <v>-0.13216949331994801</v>
      </c>
      <c r="U6043">
        <v>3.2991528121021803E-2</v>
      </c>
      <c r="V6043">
        <v>0.19815254956199099</v>
      </c>
      <c r="W6043">
        <v>0.43706868363118001</v>
      </c>
      <c r="X6043">
        <v>0.55148366604162202</v>
      </c>
      <c r="Y6043">
        <v>2.8561204982950301E-2</v>
      </c>
    </row>
    <row r="6044" spans="1:25" x14ac:dyDescent="0.2">
      <c r="A6044" t="s">
        <v>4345</v>
      </c>
      <c r="B6044" t="s">
        <v>31</v>
      </c>
      <c r="C6044" t="s">
        <v>759</v>
      </c>
      <c r="D6044" t="s">
        <v>13</v>
      </c>
      <c r="E6044" t="s">
        <v>29</v>
      </c>
      <c r="F6044">
        <v>19</v>
      </c>
      <c r="G6044">
        <v>3927</v>
      </c>
      <c r="H6044">
        <v>5260</v>
      </c>
      <c r="I6044">
        <v>1.0645719378660601</v>
      </c>
      <c r="J6044">
        <v>1.11494756663571</v>
      </c>
      <c r="K6044">
        <v>5.03756287696508E-2</v>
      </c>
      <c r="L6044">
        <v>0.300859533430753</v>
      </c>
      <c r="M6044">
        <v>0.54528956126324002</v>
      </c>
      <c r="N6044">
        <v>-0.44453830372393799</v>
      </c>
      <c r="O6044">
        <v>81.067939903234006</v>
      </c>
      <c r="P6044">
        <v>79.603481178567705</v>
      </c>
      <c r="Q6044" t="s">
        <v>17</v>
      </c>
      <c r="R6044">
        <v>-0.44453830372393799</v>
      </c>
      <c r="S6044">
        <v>-0.33532629308857498</v>
      </c>
      <c r="T6044">
        <v>-0.10727476674806399</v>
      </c>
      <c r="U6044">
        <v>5.03756287696508E-2</v>
      </c>
      <c r="V6044">
        <v>0.208026024287366</v>
      </c>
      <c r="W6044">
        <v>0.43607755062787701</v>
      </c>
      <c r="X6044">
        <v>0.54528956126324002</v>
      </c>
      <c r="Y6044">
        <v>4.51820608225161E-2</v>
      </c>
    </row>
    <row r="6045" spans="1:25" x14ac:dyDescent="0.2">
      <c r="A6045" t="s">
        <v>4346</v>
      </c>
      <c r="B6045" t="s">
        <v>31</v>
      </c>
      <c r="C6045" t="s">
        <v>759</v>
      </c>
      <c r="D6045" t="s">
        <v>13</v>
      </c>
      <c r="E6045" t="s">
        <v>29</v>
      </c>
      <c r="F6045">
        <v>20</v>
      </c>
      <c r="G6045">
        <v>3927</v>
      </c>
      <c r="H6045">
        <v>5260</v>
      </c>
      <c r="I6045">
        <v>1.0055220269926199</v>
      </c>
      <c r="J6045">
        <v>1.0484747319994101</v>
      </c>
      <c r="K6045">
        <v>4.2952705006793698E-2</v>
      </c>
      <c r="L6045">
        <v>0.28297226722254298</v>
      </c>
      <c r="M6045">
        <v>0.50844208458787699</v>
      </c>
      <c r="N6045">
        <v>-0.42253667457429001</v>
      </c>
      <c r="O6045">
        <v>77.637891520244494</v>
      </c>
      <c r="P6045">
        <v>79.603481178567705</v>
      </c>
      <c r="Q6045" t="s">
        <v>17</v>
      </c>
      <c r="R6045">
        <v>-0.42253667457429001</v>
      </c>
      <c r="S6045">
        <v>-0.31981774157250697</v>
      </c>
      <c r="T6045">
        <v>-0.105324763017819</v>
      </c>
      <c r="U6045">
        <v>4.2952705006793698E-2</v>
      </c>
      <c r="V6045">
        <v>0.19123017303140599</v>
      </c>
      <c r="W6045">
        <v>0.40572315158609401</v>
      </c>
      <c r="X6045">
        <v>0.50844208458787699</v>
      </c>
      <c r="Y6045">
        <v>4.0966848027786301E-2</v>
      </c>
    </row>
    <row r="6046" spans="1:25" x14ac:dyDescent="0.2">
      <c r="A6046" t="s">
        <v>4347</v>
      </c>
      <c r="B6046" t="s">
        <v>31</v>
      </c>
      <c r="C6046" t="s">
        <v>759</v>
      </c>
      <c r="D6046" t="s">
        <v>13</v>
      </c>
      <c r="E6046" t="s">
        <v>29</v>
      </c>
      <c r="F6046">
        <v>21</v>
      </c>
      <c r="G6046">
        <v>3927</v>
      </c>
      <c r="H6046">
        <v>5260</v>
      </c>
      <c r="I6046">
        <v>0.96666310160427804</v>
      </c>
      <c r="J6046">
        <v>1.02753245157854</v>
      </c>
      <c r="K6046">
        <v>6.0869349974265102E-2</v>
      </c>
      <c r="L6046">
        <v>0.27290812919024898</v>
      </c>
      <c r="M6046">
        <v>0.50980322249222398</v>
      </c>
      <c r="N6046">
        <v>-0.388064522543694</v>
      </c>
      <c r="O6046">
        <v>75.233817163228906</v>
      </c>
      <c r="P6046">
        <v>79.603481178567705</v>
      </c>
      <c r="Q6046" t="s">
        <v>17</v>
      </c>
      <c r="R6046">
        <v>-0.388064522543694</v>
      </c>
      <c r="S6046">
        <v>-0.28899887164763399</v>
      </c>
      <c r="T6046">
        <v>-8.2134509721425206E-2</v>
      </c>
      <c r="U6046">
        <v>6.0869349974265102E-2</v>
      </c>
      <c r="V6046">
        <v>0.20387320966995501</v>
      </c>
      <c r="W6046">
        <v>0.41073757159616398</v>
      </c>
      <c r="X6046">
        <v>0.50980322249222398</v>
      </c>
      <c r="Y6046">
        <v>5.9238372355787598E-2</v>
      </c>
    </row>
    <row r="6047" spans="1:25" x14ac:dyDescent="0.2">
      <c r="A6047" t="s">
        <v>4348</v>
      </c>
      <c r="B6047" t="s">
        <v>31</v>
      </c>
      <c r="C6047" t="s">
        <v>759</v>
      </c>
      <c r="D6047" t="s">
        <v>13</v>
      </c>
      <c r="E6047" t="s">
        <v>29</v>
      </c>
      <c r="F6047">
        <v>22</v>
      </c>
      <c r="G6047">
        <v>3927</v>
      </c>
      <c r="H6047">
        <v>5260</v>
      </c>
      <c r="I6047">
        <v>0.91898192004074397</v>
      </c>
      <c r="J6047">
        <v>0.97785814861707099</v>
      </c>
      <c r="K6047">
        <v>5.8876228576327801E-2</v>
      </c>
      <c r="L6047">
        <v>0.25753689651355399</v>
      </c>
      <c r="M6047">
        <v>0.482524423341125</v>
      </c>
      <c r="N6047">
        <v>-0.36477196618846902</v>
      </c>
      <c r="O6047">
        <v>73.541736694677894</v>
      </c>
      <c r="P6047">
        <v>79.603481178567705</v>
      </c>
      <c r="Q6047" t="s">
        <v>16</v>
      </c>
      <c r="R6047">
        <v>-0.36477196618846902</v>
      </c>
      <c r="S6047">
        <v>-0.27128607275404898</v>
      </c>
      <c r="T6047">
        <v>-7.6073105196774696E-2</v>
      </c>
      <c r="U6047">
        <v>5.8876228576327801E-2</v>
      </c>
      <c r="V6047">
        <v>0.19382556234942999</v>
      </c>
      <c r="W6047">
        <v>0.38903852990670501</v>
      </c>
      <c r="X6047">
        <v>0.482524423341125</v>
      </c>
      <c r="Y6047">
        <v>6.0209375623236402E-2</v>
      </c>
    </row>
    <row r="6048" spans="1:25" x14ac:dyDescent="0.2">
      <c r="A6048" t="s">
        <v>4349</v>
      </c>
      <c r="B6048" t="s">
        <v>31</v>
      </c>
      <c r="C6048" t="s">
        <v>759</v>
      </c>
      <c r="D6048" t="s">
        <v>13</v>
      </c>
      <c r="E6048" t="s">
        <v>29</v>
      </c>
      <c r="F6048">
        <v>23</v>
      </c>
      <c r="G6048">
        <v>3927</v>
      </c>
      <c r="H6048">
        <v>5260</v>
      </c>
      <c r="I6048">
        <v>0.81690399796282198</v>
      </c>
      <c r="J6048">
        <v>0.87331058097893899</v>
      </c>
      <c r="K6048">
        <v>5.6406583016117902E-2</v>
      </c>
      <c r="L6048">
        <v>0.235165629408878</v>
      </c>
      <c r="M6048">
        <v>0.44325404339372199</v>
      </c>
      <c r="N6048">
        <v>-0.33044087736148597</v>
      </c>
      <c r="O6048">
        <v>71.808097784568403</v>
      </c>
      <c r="P6048">
        <v>79.603481178567705</v>
      </c>
      <c r="Q6048" t="s">
        <v>16</v>
      </c>
      <c r="R6048">
        <v>-0.33044087736148597</v>
      </c>
      <c r="S6048">
        <v>-0.24507575388606401</v>
      </c>
      <c r="T6048">
        <v>-6.6820206794134099E-2</v>
      </c>
      <c r="U6048">
        <v>5.6406583016117902E-2</v>
      </c>
      <c r="V6048">
        <v>0.17963337282637001</v>
      </c>
      <c r="W6048">
        <v>0.35788891991829902</v>
      </c>
      <c r="X6048">
        <v>0.44325404339372199</v>
      </c>
      <c r="Y6048">
        <v>6.4589373179114395E-2</v>
      </c>
    </row>
    <row r="6049" spans="1:25" x14ac:dyDescent="0.2">
      <c r="A6049" t="s">
        <v>4350</v>
      </c>
      <c r="B6049" t="s">
        <v>31</v>
      </c>
      <c r="C6049" t="s">
        <v>759</v>
      </c>
      <c r="D6049" t="s">
        <v>13</v>
      </c>
      <c r="E6049" t="s">
        <v>29</v>
      </c>
      <c r="F6049">
        <v>24</v>
      </c>
      <c r="G6049">
        <v>3927</v>
      </c>
      <c r="H6049">
        <v>5260</v>
      </c>
      <c r="I6049">
        <v>0.69632111026228705</v>
      </c>
      <c r="J6049">
        <v>0.74810276238541495</v>
      </c>
      <c r="K6049">
        <v>5.1781652123127797E-2</v>
      </c>
      <c r="L6049">
        <v>0.20323882869256099</v>
      </c>
      <c r="M6049">
        <v>0.38610952532239001</v>
      </c>
      <c r="N6049">
        <v>-0.28254622107613497</v>
      </c>
      <c r="O6049">
        <v>70.793481028775105</v>
      </c>
      <c r="P6049">
        <v>79.603481178567705</v>
      </c>
      <c r="Q6049" t="s">
        <v>16</v>
      </c>
      <c r="R6049">
        <v>-0.28254622107613497</v>
      </c>
      <c r="S6049">
        <v>-0.208770526260735</v>
      </c>
      <c r="T6049">
        <v>-5.47154941117741E-2</v>
      </c>
      <c r="U6049">
        <v>5.1781652123127797E-2</v>
      </c>
      <c r="V6049">
        <v>0.15827879835802999</v>
      </c>
      <c r="W6049">
        <v>0.31233383050699098</v>
      </c>
      <c r="X6049">
        <v>0.38610952532239001</v>
      </c>
      <c r="Y6049">
        <v>6.9217298380259806E-2</v>
      </c>
    </row>
    <row r="6050" spans="1:25" x14ac:dyDescent="0.2">
      <c r="A6050" t="s">
        <v>7816</v>
      </c>
      <c r="B6050" t="s">
        <v>31</v>
      </c>
      <c r="C6050" t="s">
        <v>952</v>
      </c>
      <c r="D6050" t="s">
        <v>27</v>
      </c>
      <c r="E6050" t="s">
        <v>14</v>
      </c>
      <c r="F6050">
        <v>1</v>
      </c>
      <c r="G6050">
        <v>11249</v>
      </c>
      <c r="H6050">
        <v>14631</v>
      </c>
      <c r="I6050">
        <v>0.61642251798043401</v>
      </c>
      <c r="J6050">
        <v>0.61397456134494799</v>
      </c>
      <c r="K6050">
        <v>-2.44795663548669E-3</v>
      </c>
      <c r="L6050">
        <v>0.21908260774594099</v>
      </c>
      <c r="M6050">
        <v>0.35794293310658698</v>
      </c>
      <c r="N6050">
        <v>-0.36283884637755998</v>
      </c>
      <c r="O6050">
        <v>69.352310681584399</v>
      </c>
      <c r="P6050">
        <v>73.774642402075997</v>
      </c>
      <c r="Q6050" t="s">
        <v>16</v>
      </c>
      <c r="R6050">
        <v>-0.36283884637755998</v>
      </c>
      <c r="S6050">
        <v>-0.28331185976578399</v>
      </c>
      <c r="T6050">
        <v>-0.11724724309436001</v>
      </c>
      <c r="U6050">
        <v>-2.44795663548669E-3</v>
      </c>
      <c r="V6050">
        <v>0.112351329823387</v>
      </c>
      <c r="W6050">
        <v>0.27841594649481</v>
      </c>
      <c r="X6050">
        <v>0.35794293310658698</v>
      </c>
      <c r="Y6050">
        <v>-3.9870652460328301E-3</v>
      </c>
    </row>
    <row r="6051" spans="1:25" x14ac:dyDescent="0.2">
      <c r="A6051" t="s">
        <v>7817</v>
      </c>
      <c r="B6051" t="s">
        <v>31</v>
      </c>
      <c r="C6051" t="s">
        <v>952</v>
      </c>
      <c r="D6051" t="s">
        <v>27</v>
      </c>
      <c r="E6051" t="s">
        <v>14</v>
      </c>
      <c r="F6051">
        <v>2</v>
      </c>
      <c r="G6051">
        <v>11249</v>
      </c>
      <c r="H6051">
        <v>14631</v>
      </c>
      <c r="I6051">
        <v>0.54839841848375903</v>
      </c>
      <c r="J6051">
        <v>0.54199447951508695</v>
      </c>
      <c r="K6051">
        <v>-6.4039389686720797E-3</v>
      </c>
      <c r="L6051">
        <v>0.190615781661403</v>
      </c>
      <c r="M6051">
        <v>0.30715902186433502</v>
      </c>
      <c r="N6051">
        <v>-0.31996689980167897</v>
      </c>
      <c r="O6051">
        <v>69.023142797878293</v>
      </c>
      <c r="P6051">
        <v>73.774642402075997</v>
      </c>
      <c r="Q6051" t="s">
        <v>16</v>
      </c>
      <c r="R6051">
        <v>-0.31996689980167897</v>
      </c>
      <c r="S6051">
        <v>-0.25077337105858999</v>
      </c>
      <c r="T6051">
        <v>-0.106286608559247</v>
      </c>
      <c r="U6051">
        <v>-6.4039389686720797E-3</v>
      </c>
      <c r="V6051">
        <v>9.3478730621902803E-2</v>
      </c>
      <c r="W6051">
        <v>0.23796549312124601</v>
      </c>
      <c r="X6051">
        <v>0.30715902186433502</v>
      </c>
      <c r="Y6051">
        <v>-1.18155058966681E-2</v>
      </c>
    </row>
    <row r="6052" spans="1:25" x14ac:dyDescent="0.2">
      <c r="A6052" t="s">
        <v>7818</v>
      </c>
      <c r="B6052" t="s">
        <v>31</v>
      </c>
      <c r="C6052" t="s">
        <v>952</v>
      </c>
      <c r="D6052" t="s">
        <v>27</v>
      </c>
      <c r="E6052" t="s">
        <v>14</v>
      </c>
      <c r="F6052">
        <v>3</v>
      </c>
      <c r="G6052">
        <v>11249</v>
      </c>
      <c r="H6052">
        <v>14631</v>
      </c>
      <c r="I6052">
        <v>0.50772921614196398</v>
      </c>
      <c r="J6052">
        <v>0.50161152115968</v>
      </c>
      <c r="K6052">
        <v>-6.1176949822839798E-3</v>
      </c>
      <c r="L6052">
        <v>0.17292455688483699</v>
      </c>
      <c r="M6052">
        <v>0.27834320109327298</v>
      </c>
      <c r="N6052">
        <v>-0.29057859105784101</v>
      </c>
      <c r="O6052">
        <v>68.766358067807104</v>
      </c>
      <c r="P6052">
        <v>73.774642402075997</v>
      </c>
      <c r="Q6052" t="s">
        <v>16</v>
      </c>
      <c r="R6052">
        <v>-0.29057859105784101</v>
      </c>
      <c r="S6052">
        <v>-0.22780697690864499</v>
      </c>
      <c r="T6052">
        <v>-9.6730162789938706E-2</v>
      </c>
      <c r="U6052">
        <v>-6.1176949822839798E-3</v>
      </c>
      <c r="V6052">
        <v>8.4494772825370698E-2</v>
      </c>
      <c r="W6052">
        <v>0.21557158694407699</v>
      </c>
      <c r="X6052">
        <v>0.27834320109327298</v>
      </c>
      <c r="Y6052">
        <v>-1.21960814778345E-2</v>
      </c>
    </row>
    <row r="6053" spans="1:25" x14ac:dyDescent="0.2">
      <c r="A6053" t="s">
        <v>7819</v>
      </c>
      <c r="B6053" t="s">
        <v>31</v>
      </c>
      <c r="C6053" t="s">
        <v>952</v>
      </c>
      <c r="D6053" t="s">
        <v>27</v>
      </c>
      <c r="E6053" t="s">
        <v>14</v>
      </c>
      <c r="F6053">
        <v>4</v>
      </c>
      <c r="G6053">
        <v>11249</v>
      </c>
      <c r="H6053">
        <v>14631</v>
      </c>
      <c r="I6053">
        <v>0.48158845865664202</v>
      </c>
      <c r="J6053">
        <v>0.476334836272093</v>
      </c>
      <c r="K6053">
        <v>-5.2536223845494603E-3</v>
      </c>
      <c r="L6053">
        <v>0.159831960460671</v>
      </c>
      <c r="M6053">
        <v>0.25766995257325498</v>
      </c>
      <c r="N6053">
        <v>-0.26817719734235401</v>
      </c>
      <c r="O6053">
        <v>68.670785551308299</v>
      </c>
      <c r="P6053">
        <v>73.774642402075997</v>
      </c>
      <c r="Q6053" t="s">
        <v>16</v>
      </c>
      <c r="R6053">
        <v>-0.26817719734235401</v>
      </c>
      <c r="S6053">
        <v>-0.21015819569513</v>
      </c>
      <c r="T6053">
        <v>-8.9005569665941295E-2</v>
      </c>
      <c r="U6053">
        <v>-5.2536223845494603E-3</v>
      </c>
      <c r="V6053">
        <v>7.84983248968424E-2</v>
      </c>
      <c r="W6053">
        <v>0.199650950926031</v>
      </c>
      <c r="X6053">
        <v>0.25766995257325498</v>
      </c>
      <c r="Y6053">
        <v>-1.1029263418282699E-2</v>
      </c>
    </row>
    <row r="6054" spans="1:25" x14ac:dyDescent="0.2">
      <c r="A6054" t="s">
        <v>7820</v>
      </c>
      <c r="B6054" t="s">
        <v>31</v>
      </c>
      <c r="C6054" t="s">
        <v>952</v>
      </c>
      <c r="D6054" t="s">
        <v>27</v>
      </c>
      <c r="E6054" t="s">
        <v>14</v>
      </c>
      <c r="F6054">
        <v>5</v>
      </c>
      <c r="G6054">
        <v>11249</v>
      </c>
      <c r="H6054">
        <v>14631</v>
      </c>
      <c r="I6054">
        <v>0.470344602059866</v>
      </c>
      <c r="J6054">
        <v>0.466003755826564</v>
      </c>
      <c r="K6054">
        <v>-4.3408462333018299E-3</v>
      </c>
      <c r="L6054">
        <v>0.15188245733444</v>
      </c>
      <c r="M6054">
        <v>0.245505796081852</v>
      </c>
      <c r="N6054">
        <v>-0.25418748854845602</v>
      </c>
      <c r="O6054">
        <v>68.618734363689498</v>
      </c>
      <c r="P6054">
        <v>73.774642402075997</v>
      </c>
      <c r="Q6054" t="s">
        <v>16</v>
      </c>
      <c r="R6054">
        <v>-0.25418748854845602</v>
      </c>
      <c r="S6054">
        <v>-0.19905415653605399</v>
      </c>
      <c r="T6054">
        <v>-8.3927253876548494E-2</v>
      </c>
      <c r="U6054">
        <v>-4.3408462333018299E-3</v>
      </c>
      <c r="V6054">
        <v>7.5245561409944803E-2</v>
      </c>
      <c r="W6054">
        <v>0.19037246406945099</v>
      </c>
      <c r="X6054">
        <v>0.245505796081852</v>
      </c>
      <c r="Y6054">
        <v>-9.3150455957213309E-3</v>
      </c>
    </row>
    <row r="6055" spans="1:25" x14ac:dyDescent="0.2">
      <c r="A6055" t="s">
        <v>7821</v>
      </c>
      <c r="B6055" t="s">
        <v>31</v>
      </c>
      <c r="C6055" t="s">
        <v>952</v>
      </c>
      <c r="D6055" t="s">
        <v>27</v>
      </c>
      <c r="E6055" t="s">
        <v>14</v>
      </c>
      <c r="F6055">
        <v>6</v>
      </c>
      <c r="G6055">
        <v>11249</v>
      </c>
      <c r="H6055">
        <v>14631</v>
      </c>
      <c r="I6055">
        <v>0.47917163007082098</v>
      </c>
      <c r="J6055">
        <v>0.47824713890648402</v>
      </c>
      <c r="K6055">
        <v>-9.2449116433673795E-4</v>
      </c>
      <c r="L6055">
        <v>0.15663634990126199</v>
      </c>
      <c r="M6055">
        <v>0.25674230442323998</v>
      </c>
      <c r="N6055">
        <v>-0.25859128675191301</v>
      </c>
      <c r="O6055">
        <v>68.599325231025801</v>
      </c>
      <c r="P6055">
        <v>73.774642402075997</v>
      </c>
      <c r="Q6055" t="s">
        <v>16</v>
      </c>
      <c r="R6055">
        <v>-0.25859128675191301</v>
      </c>
      <c r="S6055">
        <v>-0.201732291737755</v>
      </c>
      <c r="T6055">
        <v>-8.30019385125981E-2</v>
      </c>
      <c r="U6055">
        <v>-9.2449116433673795E-4</v>
      </c>
      <c r="V6055">
        <v>8.1152956183924693E-2</v>
      </c>
      <c r="W6055">
        <v>0.199883309409081</v>
      </c>
      <c r="X6055">
        <v>0.25674230442323998</v>
      </c>
      <c r="Y6055">
        <v>-1.93308247792259E-3</v>
      </c>
    </row>
    <row r="6056" spans="1:25" x14ac:dyDescent="0.2">
      <c r="A6056" t="s">
        <v>7822</v>
      </c>
      <c r="B6056" t="s">
        <v>31</v>
      </c>
      <c r="C6056" t="s">
        <v>952</v>
      </c>
      <c r="D6056" t="s">
        <v>27</v>
      </c>
      <c r="E6056" t="s">
        <v>14</v>
      </c>
      <c r="F6056">
        <v>7</v>
      </c>
      <c r="G6056">
        <v>11249</v>
      </c>
      <c r="H6056">
        <v>14631</v>
      </c>
      <c r="I6056">
        <v>0.52013446697907495</v>
      </c>
      <c r="J6056">
        <v>0.52128637030506197</v>
      </c>
      <c r="K6056">
        <v>1.1519033259862501E-3</v>
      </c>
      <c r="L6056">
        <v>0.17653508982188601</v>
      </c>
      <c r="M6056">
        <v>0.29155212608298797</v>
      </c>
      <c r="N6056">
        <v>-0.28924831943101598</v>
      </c>
      <c r="O6056">
        <v>68.7730888248268</v>
      </c>
      <c r="P6056">
        <v>73.774642402075997</v>
      </c>
      <c r="Q6056" t="s">
        <v>16</v>
      </c>
      <c r="R6056">
        <v>-0.28924831943101598</v>
      </c>
      <c r="S6056">
        <v>-0.22516608182567099</v>
      </c>
      <c r="T6056">
        <v>-9.1352483740681806E-2</v>
      </c>
      <c r="U6056">
        <v>1.1519033259862501E-3</v>
      </c>
      <c r="V6056">
        <v>9.3656290392654301E-2</v>
      </c>
      <c r="W6056">
        <v>0.22746988847764399</v>
      </c>
      <c r="X6056">
        <v>0.29155212608298797</v>
      </c>
      <c r="Y6056">
        <v>2.2097322922756302E-3</v>
      </c>
    </row>
    <row r="6057" spans="1:25" x14ac:dyDescent="0.2">
      <c r="A6057" t="s">
        <v>7823</v>
      </c>
      <c r="B6057" t="s">
        <v>31</v>
      </c>
      <c r="C6057" t="s">
        <v>952</v>
      </c>
      <c r="D6057" t="s">
        <v>27</v>
      </c>
      <c r="E6057" t="s">
        <v>14</v>
      </c>
      <c r="F6057">
        <v>8</v>
      </c>
      <c r="G6057">
        <v>11249</v>
      </c>
      <c r="H6057">
        <v>14631</v>
      </c>
      <c r="I6057">
        <v>0.58092700303518996</v>
      </c>
      <c r="J6057">
        <v>0.58875649136752595</v>
      </c>
      <c r="K6057">
        <v>7.8294883323354308E-3</v>
      </c>
      <c r="L6057">
        <v>0.19999763664686701</v>
      </c>
      <c r="M6057">
        <v>0.33682560061643202</v>
      </c>
      <c r="N6057">
        <v>-0.32116662395176099</v>
      </c>
      <c r="O6057">
        <v>70.263100635400406</v>
      </c>
      <c r="P6057">
        <v>73.774642402075997</v>
      </c>
      <c r="Q6057" t="s">
        <v>16</v>
      </c>
      <c r="R6057">
        <v>-0.32116662395176099</v>
      </c>
      <c r="S6057">
        <v>-0.248567481848948</v>
      </c>
      <c r="T6057">
        <v>-9.6969273270623005E-2</v>
      </c>
      <c r="U6057">
        <v>7.8294883323354308E-3</v>
      </c>
      <c r="V6057">
        <v>0.11262824993529399</v>
      </c>
      <c r="W6057">
        <v>0.26422645851361898</v>
      </c>
      <c r="X6057">
        <v>0.33682560061643202</v>
      </c>
      <c r="Y6057">
        <v>1.32983473594484E-2</v>
      </c>
    </row>
    <row r="6058" spans="1:25" x14ac:dyDescent="0.2">
      <c r="A6058" t="s">
        <v>7824</v>
      </c>
      <c r="B6058" t="s">
        <v>31</v>
      </c>
      <c r="C6058" t="s">
        <v>952</v>
      </c>
      <c r="D6058" t="s">
        <v>27</v>
      </c>
      <c r="E6058" t="s">
        <v>14</v>
      </c>
      <c r="F6058">
        <v>9</v>
      </c>
      <c r="G6058">
        <v>11249</v>
      </c>
      <c r="H6058">
        <v>14631</v>
      </c>
      <c r="I6058">
        <v>0.65304882127088504</v>
      </c>
      <c r="J6058">
        <v>0.66011381177420103</v>
      </c>
      <c r="K6058">
        <v>7.06499050331555E-3</v>
      </c>
      <c r="L6058">
        <v>0.23118361752920399</v>
      </c>
      <c r="M6058">
        <v>0.38736204133885699</v>
      </c>
      <c r="N6058">
        <v>-0.373232060332226</v>
      </c>
      <c r="O6058">
        <v>72.6912445127398</v>
      </c>
      <c r="P6058">
        <v>73.774642402075997</v>
      </c>
      <c r="Q6058" t="s">
        <v>16</v>
      </c>
      <c r="R6058">
        <v>-0.373232060332226</v>
      </c>
      <c r="S6058">
        <v>-0.28931240716912399</v>
      </c>
      <c r="T6058">
        <v>-0.114075225081988</v>
      </c>
      <c r="U6058">
        <v>7.06499050331555E-3</v>
      </c>
      <c r="V6058">
        <v>0.12820520608861899</v>
      </c>
      <c r="W6058">
        <v>0.30344238817575597</v>
      </c>
      <c r="X6058">
        <v>0.38736204133885699</v>
      </c>
      <c r="Y6058">
        <v>1.07026854722625E-2</v>
      </c>
    </row>
    <row r="6059" spans="1:25" x14ac:dyDescent="0.2">
      <c r="A6059" t="s">
        <v>7825</v>
      </c>
      <c r="B6059" t="s">
        <v>31</v>
      </c>
      <c r="C6059" t="s">
        <v>952</v>
      </c>
      <c r="D6059" t="s">
        <v>27</v>
      </c>
      <c r="E6059" t="s">
        <v>14</v>
      </c>
      <c r="F6059">
        <v>10</v>
      </c>
      <c r="G6059">
        <v>11249</v>
      </c>
      <c r="H6059">
        <v>14631</v>
      </c>
      <c r="I6059">
        <v>0.72580229353720305</v>
      </c>
      <c r="J6059">
        <v>0.72875389661024803</v>
      </c>
      <c r="K6059">
        <v>2.9516030730448702E-3</v>
      </c>
      <c r="L6059">
        <v>0.25574123952626998</v>
      </c>
      <c r="M6059">
        <v>0.423645942093759</v>
      </c>
      <c r="N6059">
        <v>-0.41774273594766897</v>
      </c>
      <c r="O6059">
        <v>75.486400907593904</v>
      </c>
      <c r="P6059">
        <v>73.774642402075997</v>
      </c>
      <c r="Q6059" t="s">
        <v>16</v>
      </c>
      <c r="R6059">
        <v>-0.41774273594766897</v>
      </c>
      <c r="S6059">
        <v>-0.32490866599963297</v>
      </c>
      <c r="T6059">
        <v>-0.131056806438721</v>
      </c>
      <c r="U6059">
        <v>2.9516030730448702E-3</v>
      </c>
      <c r="V6059">
        <v>0.13696001258481</v>
      </c>
      <c r="W6059">
        <v>0.330811872145723</v>
      </c>
      <c r="X6059">
        <v>0.423645942093759</v>
      </c>
      <c r="Y6059">
        <v>4.0502055450736697E-3</v>
      </c>
    </row>
    <row r="6060" spans="1:25" x14ac:dyDescent="0.2">
      <c r="A6060" t="s">
        <v>7826</v>
      </c>
      <c r="B6060" t="s">
        <v>31</v>
      </c>
      <c r="C6060" t="s">
        <v>952</v>
      </c>
      <c r="D6060" t="s">
        <v>27</v>
      </c>
      <c r="E6060" t="s">
        <v>14</v>
      </c>
      <c r="F6060">
        <v>11</v>
      </c>
      <c r="G6060">
        <v>11249</v>
      </c>
      <c r="H6060">
        <v>14631</v>
      </c>
      <c r="I6060">
        <v>0.80121471114892795</v>
      </c>
      <c r="J6060">
        <v>0.79968645658909399</v>
      </c>
      <c r="K6060">
        <v>-1.5282545598339599E-3</v>
      </c>
      <c r="L6060">
        <v>0.28483283503428702</v>
      </c>
      <c r="M6060">
        <v>0.46702175907156801</v>
      </c>
      <c r="N6060">
        <v>-0.47007826819123599</v>
      </c>
      <c r="O6060">
        <v>77.552688281286393</v>
      </c>
      <c r="P6060">
        <v>73.774642402075997</v>
      </c>
      <c r="Q6060" t="s">
        <v>16</v>
      </c>
      <c r="R6060">
        <v>-0.47007826819123599</v>
      </c>
      <c r="S6060">
        <v>-0.36668394907378998</v>
      </c>
      <c r="T6060">
        <v>-0.1507806601178</v>
      </c>
      <c r="U6060">
        <v>-1.5282545598339599E-3</v>
      </c>
      <c r="V6060">
        <v>0.14772415099813199</v>
      </c>
      <c r="W6060">
        <v>0.363627439954122</v>
      </c>
      <c r="X6060">
        <v>0.46702175907156801</v>
      </c>
      <c r="Y6060">
        <v>-1.91106720295406E-3</v>
      </c>
    </row>
    <row r="6061" spans="1:25" x14ac:dyDescent="0.2">
      <c r="A6061" t="s">
        <v>7827</v>
      </c>
      <c r="B6061" t="s">
        <v>31</v>
      </c>
      <c r="C6061" t="s">
        <v>952</v>
      </c>
      <c r="D6061" t="s">
        <v>27</v>
      </c>
      <c r="E6061" t="s">
        <v>14</v>
      </c>
      <c r="F6061">
        <v>12</v>
      </c>
      <c r="G6061">
        <v>11249</v>
      </c>
      <c r="H6061">
        <v>14631</v>
      </c>
      <c r="I6061">
        <v>0.87742616274885799</v>
      </c>
      <c r="J6061">
        <v>0.87049738363740503</v>
      </c>
      <c r="K6061">
        <v>-6.9287791114531804E-3</v>
      </c>
      <c r="L6061">
        <v>0.31277348805813698</v>
      </c>
      <c r="M6061">
        <v>0.50758360874418296</v>
      </c>
      <c r="N6061">
        <v>-0.52144116696708898</v>
      </c>
      <c r="O6061">
        <v>79.193092296034806</v>
      </c>
      <c r="P6061">
        <v>73.774642402075997</v>
      </c>
      <c r="Q6061" t="s">
        <v>16</v>
      </c>
      <c r="R6061">
        <v>-0.52144116696708898</v>
      </c>
      <c r="S6061">
        <v>-0.40790439080198498</v>
      </c>
      <c r="T6061">
        <v>-0.170822086853917</v>
      </c>
      <c r="U6061">
        <v>-6.9287791114531804E-3</v>
      </c>
      <c r="V6061">
        <v>0.15696452863101101</v>
      </c>
      <c r="W6061">
        <v>0.39404683257907902</v>
      </c>
      <c r="X6061">
        <v>0.50758360874418296</v>
      </c>
      <c r="Y6061">
        <v>-7.9595633963895698E-3</v>
      </c>
    </row>
    <row r="6062" spans="1:25" x14ac:dyDescent="0.2">
      <c r="A6062" t="s">
        <v>7828</v>
      </c>
      <c r="B6062" t="s">
        <v>31</v>
      </c>
      <c r="C6062" t="s">
        <v>952</v>
      </c>
      <c r="D6062" t="s">
        <v>27</v>
      </c>
      <c r="E6062" t="s">
        <v>14</v>
      </c>
      <c r="F6062">
        <v>13</v>
      </c>
      <c r="G6062">
        <v>11249</v>
      </c>
      <c r="H6062">
        <v>14631</v>
      </c>
      <c r="I6062">
        <v>0.95272225256001597</v>
      </c>
      <c r="J6062">
        <v>0.94371789554833996</v>
      </c>
      <c r="K6062">
        <v>-9.0043570116755695E-3</v>
      </c>
      <c r="L6062">
        <v>0.33434017372406899</v>
      </c>
      <c r="M6062">
        <v>0.54098522876441801</v>
      </c>
      <c r="N6062">
        <v>-0.55899394278776904</v>
      </c>
      <c r="O6062">
        <v>80.087986657014994</v>
      </c>
      <c r="P6062">
        <v>73.774642402075997</v>
      </c>
      <c r="Q6062" t="s">
        <v>16</v>
      </c>
      <c r="R6062">
        <v>-0.55899394278776904</v>
      </c>
      <c r="S6062">
        <v>-0.43762845972593201</v>
      </c>
      <c r="T6062">
        <v>-0.18419860804308799</v>
      </c>
      <c r="U6062">
        <v>-9.0043570116755695E-3</v>
      </c>
      <c r="V6062">
        <v>0.166189894019736</v>
      </c>
      <c r="W6062">
        <v>0.41961974570258098</v>
      </c>
      <c r="X6062">
        <v>0.54098522876441801</v>
      </c>
      <c r="Y6062">
        <v>-9.5413651199690898E-3</v>
      </c>
    </row>
    <row r="6063" spans="1:25" x14ac:dyDescent="0.2">
      <c r="A6063" t="s">
        <v>7829</v>
      </c>
      <c r="B6063" t="s">
        <v>31</v>
      </c>
      <c r="C6063" t="s">
        <v>952</v>
      </c>
      <c r="D6063" t="s">
        <v>27</v>
      </c>
      <c r="E6063" t="s">
        <v>14</v>
      </c>
      <c r="F6063">
        <v>14</v>
      </c>
      <c r="G6063">
        <v>11249</v>
      </c>
      <c r="H6063">
        <v>14631</v>
      </c>
      <c r="I6063">
        <v>1.0093877339361399</v>
      </c>
      <c r="J6063">
        <v>1.0024608856863599</v>
      </c>
      <c r="K6063">
        <v>-6.9268482497830703E-3</v>
      </c>
      <c r="L6063">
        <v>0.35455885033720502</v>
      </c>
      <c r="M6063">
        <v>0.57632246055491898</v>
      </c>
      <c r="N6063">
        <v>-0.59017615705448501</v>
      </c>
      <c r="O6063">
        <v>80.239733478954705</v>
      </c>
      <c r="P6063">
        <v>73.774642402075997</v>
      </c>
      <c r="Q6063" t="s">
        <v>16</v>
      </c>
      <c r="R6063">
        <v>-0.59017615705448501</v>
      </c>
      <c r="S6063">
        <v>-0.46147129438208001</v>
      </c>
      <c r="T6063">
        <v>-0.19271568582647799</v>
      </c>
      <c r="U6063">
        <v>-6.9268482497830703E-3</v>
      </c>
      <c r="V6063">
        <v>0.178861989326912</v>
      </c>
      <c r="W6063">
        <v>0.44761759788251398</v>
      </c>
      <c r="X6063">
        <v>0.57632246055491898</v>
      </c>
      <c r="Y6063">
        <v>-6.9098439138006503E-3</v>
      </c>
    </row>
    <row r="6064" spans="1:25" x14ac:dyDescent="0.2">
      <c r="A6064" t="s">
        <v>7830</v>
      </c>
      <c r="B6064" t="s">
        <v>31</v>
      </c>
      <c r="C6064" t="s">
        <v>952</v>
      </c>
      <c r="D6064" t="s">
        <v>27</v>
      </c>
      <c r="E6064" t="s">
        <v>14</v>
      </c>
      <c r="F6064">
        <v>15</v>
      </c>
      <c r="G6064">
        <v>11249</v>
      </c>
      <c r="H6064">
        <v>14631</v>
      </c>
      <c r="I6064">
        <v>1.0453179965203301</v>
      </c>
      <c r="J6064">
        <v>1.05191579857729</v>
      </c>
      <c r="K6064">
        <v>6.5978020569665797E-3</v>
      </c>
      <c r="L6064">
        <v>0.37132154967132602</v>
      </c>
      <c r="M6064">
        <v>0.61742175126629795</v>
      </c>
      <c r="N6064">
        <v>-0.604226147152365</v>
      </c>
      <c r="O6064">
        <v>79.850365535137499</v>
      </c>
      <c r="P6064">
        <v>73.774642402075997</v>
      </c>
      <c r="Q6064" t="s">
        <v>16</v>
      </c>
      <c r="R6064">
        <v>-0.604226147152365</v>
      </c>
      <c r="S6064">
        <v>-0.46943642462167301</v>
      </c>
      <c r="T6064">
        <v>-0.18797468997080799</v>
      </c>
      <c r="U6064">
        <v>6.5978020569665797E-3</v>
      </c>
      <c r="V6064">
        <v>0.20117029408474099</v>
      </c>
      <c r="W6064">
        <v>0.48263202873560601</v>
      </c>
      <c r="X6064">
        <v>0.61742175126629795</v>
      </c>
      <c r="Y6064">
        <v>6.2721769802203398E-3</v>
      </c>
    </row>
    <row r="6065" spans="1:25" x14ac:dyDescent="0.2">
      <c r="A6065" t="s">
        <v>7831</v>
      </c>
      <c r="B6065" t="s">
        <v>31</v>
      </c>
      <c r="C6065" t="s">
        <v>952</v>
      </c>
      <c r="D6065" t="s">
        <v>27</v>
      </c>
      <c r="E6065" t="s">
        <v>14</v>
      </c>
      <c r="F6065">
        <v>16</v>
      </c>
      <c r="G6065">
        <v>11249</v>
      </c>
      <c r="H6065">
        <v>14631</v>
      </c>
      <c r="I6065">
        <v>1.0660580199721501</v>
      </c>
      <c r="J6065">
        <v>1.0903323093116299</v>
      </c>
      <c r="K6065">
        <v>2.4274289339486499E-2</v>
      </c>
      <c r="L6065">
        <v>0.38882746451407602</v>
      </c>
      <c r="M6065">
        <v>0.66389546846514103</v>
      </c>
      <c r="N6065">
        <v>-0.61534688978616803</v>
      </c>
      <c r="O6065">
        <v>79.063768631285697</v>
      </c>
      <c r="P6065">
        <v>73.774642402075997</v>
      </c>
      <c r="Q6065" t="s">
        <v>16</v>
      </c>
      <c r="R6065">
        <v>-0.61534688978616803</v>
      </c>
      <c r="S6065">
        <v>-0.47420252016755798</v>
      </c>
      <c r="T6065">
        <v>-0.17947130206588899</v>
      </c>
      <c r="U6065">
        <v>2.4274289339486499E-2</v>
      </c>
      <c r="V6065">
        <v>0.22801988074486201</v>
      </c>
      <c r="W6065">
        <v>0.52275109884653104</v>
      </c>
      <c r="X6065">
        <v>0.66389546846514103</v>
      </c>
      <c r="Y6065">
        <v>2.2263202816407202E-2</v>
      </c>
    </row>
    <row r="6066" spans="1:25" x14ac:dyDescent="0.2">
      <c r="A6066" t="s">
        <v>7832</v>
      </c>
      <c r="B6066" t="s">
        <v>31</v>
      </c>
      <c r="C6066" t="s">
        <v>952</v>
      </c>
      <c r="D6066" t="s">
        <v>27</v>
      </c>
      <c r="E6066" t="s">
        <v>14</v>
      </c>
      <c r="F6066">
        <v>17</v>
      </c>
      <c r="G6066">
        <v>11249</v>
      </c>
      <c r="H6066">
        <v>14631</v>
      </c>
      <c r="I6066">
        <v>1.0512166160801599</v>
      </c>
      <c r="J6066">
        <v>1.11176685402096</v>
      </c>
      <c r="K6066">
        <v>6.0550237940802103E-2</v>
      </c>
      <c r="L6066">
        <v>0.40361825093739501</v>
      </c>
      <c r="M6066">
        <v>0.72450226073281698</v>
      </c>
      <c r="N6066">
        <v>-0.60340178485121299</v>
      </c>
      <c r="O6066">
        <v>77.936794381722805</v>
      </c>
      <c r="P6066">
        <v>73.774642402075997</v>
      </c>
      <c r="Q6066" t="s">
        <v>17</v>
      </c>
      <c r="R6066">
        <v>-0.60340178485121299</v>
      </c>
      <c r="S6066">
        <v>-0.456888359760939</v>
      </c>
      <c r="T6066">
        <v>-0.15094572555039301</v>
      </c>
      <c r="U6066">
        <v>6.0550237940802103E-2</v>
      </c>
      <c r="V6066">
        <v>0.27204620143199698</v>
      </c>
      <c r="W6066">
        <v>0.577988835642543</v>
      </c>
      <c r="X6066">
        <v>0.72450226073281698</v>
      </c>
      <c r="Y6066">
        <v>5.44630717508875E-2</v>
      </c>
    </row>
    <row r="6067" spans="1:25" x14ac:dyDescent="0.2">
      <c r="A6067" t="s">
        <v>7833</v>
      </c>
      <c r="B6067" t="s">
        <v>31</v>
      </c>
      <c r="C6067" t="s">
        <v>952</v>
      </c>
      <c r="D6067" t="s">
        <v>27</v>
      </c>
      <c r="E6067" t="s">
        <v>14</v>
      </c>
      <c r="F6067">
        <v>18</v>
      </c>
      <c r="G6067">
        <v>11249</v>
      </c>
      <c r="H6067">
        <v>14631</v>
      </c>
      <c r="I6067">
        <v>1.06114374187758</v>
      </c>
      <c r="J6067">
        <v>1.12627505400188</v>
      </c>
      <c r="K6067">
        <v>6.5131312124297597E-2</v>
      </c>
      <c r="L6067">
        <v>0.41078560480863102</v>
      </c>
      <c r="M6067">
        <v>0.74087363203449497</v>
      </c>
      <c r="N6067">
        <v>-0.61061100778590005</v>
      </c>
      <c r="O6067">
        <v>76.459257754128402</v>
      </c>
      <c r="P6067">
        <v>73.774642402075997</v>
      </c>
      <c r="Q6067" t="s">
        <v>17</v>
      </c>
      <c r="R6067">
        <v>-0.61061100778590005</v>
      </c>
      <c r="S6067">
        <v>-0.46149583324036703</v>
      </c>
      <c r="T6067">
        <v>-0.15012034479542499</v>
      </c>
      <c r="U6067">
        <v>6.5131312124297597E-2</v>
      </c>
      <c r="V6067">
        <v>0.28038296904401999</v>
      </c>
      <c r="W6067">
        <v>0.59175845748896205</v>
      </c>
      <c r="X6067">
        <v>0.74087363203449497</v>
      </c>
      <c r="Y6067">
        <v>5.7828957405096498E-2</v>
      </c>
    </row>
    <row r="6068" spans="1:25" x14ac:dyDescent="0.2">
      <c r="A6068" t="s">
        <v>7834</v>
      </c>
      <c r="B6068" t="s">
        <v>31</v>
      </c>
      <c r="C6068" t="s">
        <v>952</v>
      </c>
      <c r="D6068" t="s">
        <v>27</v>
      </c>
      <c r="E6068" t="s">
        <v>14</v>
      </c>
      <c r="F6068">
        <v>19</v>
      </c>
      <c r="G6068">
        <v>11249</v>
      </c>
      <c r="H6068">
        <v>14631</v>
      </c>
      <c r="I6068">
        <v>1.03557084439252</v>
      </c>
      <c r="J6068">
        <v>1.10282765757774</v>
      </c>
      <c r="K6068">
        <v>6.7256813185219796E-2</v>
      </c>
      <c r="L6068">
        <v>0.40230316051899501</v>
      </c>
      <c r="M6068">
        <v>0.72904551223896596</v>
      </c>
      <c r="N6068">
        <v>-0.59453188586852601</v>
      </c>
      <c r="O6068">
        <v>74.336465886914795</v>
      </c>
      <c r="P6068">
        <v>73.774642402075997</v>
      </c>
      <c r="Q6068" t="s">
        <v>17</v>
      </c>
      <c r="R6068">
        <v>-0.59453188586852601</v>
      </c>
      <c r="S6068">
        <v>-0.44849583860013098</v>
      </c>
      <c r="T6068">
        <v>-0.14355004292673301</v>
      </c>
      <c r="U6068">
        <v>6.7256813185219796E-2</v>
      </c>
      <c r="V6068">
        <v>0.27806366929717302</v>
      </c>
      <c r="W6068">
        <v>0.58300946497057105</v>
      </c>
      <c r="X6068">
        <v>0.72904551223896596</v>
      </c>
      <c r="Y6068">
        <v>6.0985787510029803E-2</v>
      </c>
    </row>
    <row r="6069" spans="1:25" x14ac:dyDescent="0.2">
      <c r="A6069" t="s">
        <v>7835</v>
      </c>
      <c r="B6069" t="s">
        <v>31</v>
      </c>
      <c r="C6069" t="s">
        <v>952</v>
      </c>
      <c r="D6069" t="s">
        <v>27</v>
      </c>
      <c r="E6069" t="s">
        <v>14</v>
      </c>
      <c r="F6069">
        <v>20</v>
      </c>
      <c r="G6069">
        <v>11249</v>
      </c>
      <c r="H6069">
        <v>14631</v>
      </c>
      <c r="I6069">
        <v>1.00244648201533</v>
      </c>
      <c r="J6069">
        <v>1.07156216921821</v>
      </c>
      <c r="K6069">
        <v>6.9115687202881096E-2</v>
      </c>
      <c r="L6069">
        <v>0.378690288315364</v>
      </c>
      <c r="M6069">
        <v>0.692061211481654</v>
      </c>
      <c r="N6069">
        <v>-0.55382983707589195</v>
      </c>
      <c r="O6069">
        <v>72.190620118613694</v>
      </c>
      <c r="P6069">
        <v>73.774642402075997</v>
      </c>
      <c r="Q6069" t="s">
        <v>17</v>
      </c>
      <c r="R6069">
        <v>-0.55382983707589195</v>
      </c>
      <c r="S6069">
        <v>-0.41636526241741501</v>
      </c>
      <c r="T6069">
        <v>-0.129318023874369</v>
      </c>
      <c r="U6069">
        <v>6.9115687202881096E-2</v>
      </c>
      <c r="V6069">
        <v>0.26754939828013202</v>
      </c>
      <c r="W6069">
        <v>0.55459663682317695</v>
      </c>
      <c r="X6069">
        <v>0.692061211481654</v>
      </c>
      <c r="Y6069">
        <v>6.4499932144213595E-2</v>
      </c>
    </row>
    <row r="6070" spans="1:25" x14ac:dyDescent="0.2">
      <c r="A6070" t="s">
        <v>7836</v>
      </c>
      <c r="B6070" t="s">
        <v>31</v>
      </c>
      <c r="C6070" t="s">
        <v>952</v>
      </c>
      <c r="D6070" t="s">
        <v>27</v>
      </c>
      <c r="E6070" t="s">
        <v>14</v>
      </c>
      <c r="F6070">
        <v>21</v>
      </c>
      <c r="G6070">
        <v>11249</v>
      </c>
      <c r="H6070">
        <v>14631</v>
      </c>
      <c r="I6070">
        <v>1.0126616122491301</v>
      </c>
      <c r="J6070">
        <v>1.0871564861544301</v>
      </c>
      <c r="K6070">
        <v>7.4494873905296605E-2</v>
      </c>
      <c r="L6070">
        <v>0.36347543159999102</v>
      </c>
      <c r="M6070">
        <v>0.672411958887281</v>
      </c>
      <c r="N6070">
        <v>-0.52342221107668796</v>
      </c>
      <c r="O6070">
        <v>71.2141439027384</v>
      </c>
      <c r="P6070">
        <v>73.774642402075997</v>
      </c>
      <c r="Q6070" t="s">
        <v>17</v>
      </c>
      <c r="R6070">
        <v>-0.52342221107668796</v>
      </c>
      <c r="S6070">
        <v>-0.39148062940589201</v>
      </c>
      <c r="T6070">
        <v>-0.11596625225309901</v>
      </c>
      <c r="U6070">
        <v>7.4494873905296605E-2</v>
      </c>
      <c r="V6070">
        <v>0.26495600006369202</v>
      </c>
      <c r="W6070">
        <v>0.54047037721648505</v>
      </c>
      <c r="X6070">
        <v>0.672411958887281</v>
      </c>
      <c r="Y6070">
        <v>6.8522678063399595E-2</v>
      </c>
    </row>
    <row r="6071" spans="1:25" x14ac:dyDescent="0.2">
      <c r="A6071" t="s">
        <v>7837</v>
      </c>
      <c r="B6071" t="s">
        <v>31</v>
      </c>
      <c r="C6071" t="s">
        <v>952</v>
      </c>
      <c r="D6071" t="s">
        <v>27</v>
      </c>
      <c r="E6071" t="s">
        <v>14</v>
      </c>
      <c r="F6071">
        <v>22</v>
      </c>
      <c r="G6071">
        <v>11249</v>
      </c>
      <c r="H6071">
        <v>14631</v>
      </c>
      <c r="I6071">
        <v>0.97644474217814103</v>
      </c>
      <c r="J6071">
        <v>1.0208490044957701</v>
      </c>
      <c r="K6071">
        <v>4.4404262317628999E-2</v>
      </c>
      <c r="L6071">
        <v>0.34483309784628302</v>
      </c>
      <c r="M6071">
        <v>0.61165470827476398</v>
      </c>
      <c r="N6071">
        <v>-0.52284618363950597</v>
      </c>
      <c r="O6071">
        <v>70.636640717270097</v>
      </c>
      <c r="P6071">
        <v>73.774642402075997</v>
      </c>
      <c r="Q6071" t="s">
        <v>16</v>
      </c>
      <c r="R6071">
        <v>-0.52284618363950597</v>
      </c>
      <c r="S6071">
        <v>-0.39767176912130497</v>
      </c>
      <c r="T6071">
        <v>-0.136288280953823</v>
      </c>
      <c r="U6071">
        <v>4.4404262317628999E-2</v>
      </c>
      <c r="V6071">
        <v>0.22509680558908099</v>
      </c>
      <c r="W6071">
        <v>0.48648029375656299</v>
      </c>
      <c r="X6071">
        <v>0.61165470827476398</v>
      </c>
      <c r="Y6071">
        <v>4.34973851393054E-2</v>
      </c>
    </row>
    <row r="6072" spans="1:25" x14ac:dyDescent="0.2">
      <c r="A6072" t="s">
        <v>7838</v>
      </c>
      <c r="B6072" t="s">
        <v>31</v>
      </c>
      <c r="C6072" t="s">
        <v>952</v>
      </c>
      <c r="D6072" t="s">
        <v>27</v>
      </c>
      <c r="E6072" t="s">
        <v>14</v>
      </c>
      <c r="F6072">
        <v>23</v>
      </c>
      <c r="G6072">
        <v>11249</v>
      </c>
      <c r="H6072">
        <v>14631</v>
      </c>
      <c r="I6072">
        <v>0.86198866354257897</v>
      </c>
      <c r="J6072">
        <v>0.88802804219410703</v>
      </c>
      <c r="K6072">
        <v>2.6039378651527799E-2</v>
      </c>
      <c r="L6072">
        <v>0.304461935637454</v>
      </c>
      <c r="M6072">
        <v>0.52687926277513897</v>
      </c>
      <c r="N6072">
        <v>-0.47480050547208402</v>
      </c>
      <c r="O6072">
        <v>70.206270186979594</v>
      </c>
      <c r="P6072">
        <v>73.774642402075997</v>
      </c>
      <c r="Q6072" t="s">
        <v>16</v>
      </c>
      <c r="R6072">
        <v>-0.47480050547208402</v>
      </c>
      <c r="S6072">
        <v>-0.36428082283568802</v>
      </c>
      <c r="T6072">
        <v>-0.13349867562249801</v>
      </c>
      <c r="U6072">
        <v>2.6039378651527799E-2</v>
      </c>
      <c r="V6072">
        <v>0.18557743292555401</v>
      </c>
      <c r="W6072">
        <v>0.41635958013874402</v>
      </c>
      <c r="X6072">
        <v>0.52687926277513897</v>
      </c>
      <c r="Y6072">
        <v>2.9322698624686099E-2</v>
      </c>
    </row>
    <row r="6073" spans="1:25" x14ac:dyDescent="0.2">
      <c r="A6073" t="s">
        <v>7839</v>
      </c>
      <c r="B6073" t="s">
        <v>31</v>
      </c>
      <c r="C6073" t="s">
        <v>952</v>
      </c>
      <c r="D6073" t="s">
        <v>27</v>
      </c>
      <c r="E6073" t="s">
        <v>14</v>
      </c>
      <c r="F6073">
        <v>24</v>
      </c>
      <c r="G6073">
        <v>11249</v>
      </c>
      <c r="H6073">
        <v>14631</v>
      </c>
      <c r="I6073">
        <v>0.72639870634003401</v>
      </c>
      <c r="J6073">
        <v>0.73821778718443598</v>
      </c>
      <c r="K6073">
        <v>1.18190808444014E-2</v>
      </c>
      <c r="L6073">
        <v>0.26135975913179299</v>
      </c>
      <c r="M6073">
        <v>0.44175588461620102</v>
      </c>
      <c r="N6073">
        <v>-0.41811772292739802</v>
      </c>
      <c r="O6073">
        <v>69.820339585740996</v>
      </c>
      <c r="P6073">
        <v>73.774642402075997</v>
      </c>
      <c r="Q6073" t="s">
        <v>16</v>
      </c>
      <c r="R6073">
        <v>-0.41811772292739802</v>
      </c>
      <c r="S6073">
        <v>-0.323244130362557</v>
      </c>
      <c r="T6073">
        <v>-0.12513343294065801</v>
      </c>
      <c r="U6073">
        <v>1.18190808444014E-2</v>
      </c>
      <c r="V6073">
        <v>0.14877159462946099</v>
      </c>
      <c r="W6073">
        <v>0.34688229205136001</v>
      </c>
      <c r="X6073">
        <v>0.44175588461620102</v>
      </c>
      <c r="Y6073">
        <v>1.6010289984313999E-2</v>
      </c>
    </row>
    <row r="6074" spans="1:25" x14ac:dyDescent="0.2">
      <c r="A6074" t="s">
        <v>9096</v>
      </c>
      <c r="B6074" t="s">
        <v>31</v>
      </c>
      <c r="C6074" t="s">
        <v>952</v>
      </c>
      <c r="D6074" t="s">
        <v>27</v>
      </c>
      <c r="E6074" t="s">
        <v>18</v>
      </c>
      <c r="F6074">
        <v>1</v>
      </c>
      <c r="G6074">
        <v>11249</v>
      </c>
      <c r="H6074">
        <v>14631</v>
      </c>
      <c r="I6074">
        <v>0.66148804338163403</v>
      </c>
      <c r="J6074">
        <v>0.68039094235479702</v>
      </c>
      <c r="K6074">
        <v>1.89028989731636E-2</v>
      </c>
      <c r="L6074">
        <v>0.29409015591301502</v>
      </c>
      <c r="M6074">
        <v>0.502681205450074</v>
      </c>
      <c r="N6074">
        <v>-0.46487540750374701</v>
      </c>
      <c r="O6074">
        <v>69.990674726642396</v>
      </c>
      <c r="P6074">
        <v>74.206985196069695</v>
      </c>
      <c r="Q6074" t="s">
        <v>16</v>
      </c>
      <c r="R6074">
        <v>-0.46487540750374701</v>
      </c>
      <c r="S6074">
        <v>-0.35812068090732202</v>
      </c>
      <c r="T6074">
        <v>-0.135200342725256</v>
      </c>
      <c r="U6074">
        <v>1.89028989731636E-2</v>
      </c>
      <c r="V6074">
        <v>0.17300614067158401</v>
      </c>
      <c r="W6074">
        <v>0.39592647885364901</v>
      </c>
      <c r="X6074">
        <v>0.502681205450074</v>
      </c>
      <c r="Y6074">
        <v>2.7782408313287699E-2</v>
      </c>
    </row>
    <row r="6075" spans="1:25" x14ac:dyDescent="0.2">
      <c r="A6075" t="s">
        <v>9097</v>
      </c>
      <c r="B6075" t="s">
        <v>31</v>
      </c>
      <c r="C6075" t="s">
        <v>952</v>
      </c>
      <c r="D6075" t="s">
        <v>27</v>
      </c>
      <c r="E6075" t="s">
        <v>18</v>
      </c>
      <c r="F6075">
        <v>2</v>
      </c>
      <c r="G6075">
        <v>11249</v>
      </c>
      <c r="H6075">
        <v>14631</v>
      </c>
      <c r="I6075">
        <v>0.58318943906124998</v>
      </c>
      <c r="J6075">
        <v>0.59832496467280205</v>
      </c>
      <c r="K6075">
        <v>1.51355256115516E-2</v>
      </c>
      <c r="L6075">
        <v>0.25478816823915901</v>
      </c>
      <c r="M6075">
        <v>0.434262062364968</v>
      </c>
      <c r="N6075">
        <v>-0.40399101114186398</v>
      </c>
      <c r="O6075">
        <v>69.569072806471695</v>
      </c>
      <c r="P6075">
        <v>74.206985196069695</v>
      </c>
      <c r="Q6075" t="s">
        <v>16</v>
      </c>
      <c r="R6075">
        <v>-0.40399101114186398</v>
      </c>
      <c r="S6075">
        <v>-0.31150290607105002</v>
      </c>
      <c r="T6075">
        <v>-0.11837347454576699</v>
      </c>
      <c r="U6075">
        <v>1.51355256115516E-2</v>
      </c>
      <c r="V6075">
        <v>0.14864452576887099</v>
      </c>
      <c r="W6075">
        <v>0.341773957294153</v>
      </c>
      <c r="X6075">
        <v>0.434262062364968</v>
      </c>
      <c r="Y6075">
        <v>2.5296496895844199E-2</v>
      </c>
    </row>
    <row r="6076" spans="1:25" x14ac:dyDescent="0.2">
      <c r="A6076" t="s">
        <v>9098</v>
      </c>
      <c r="B6076" t="s">
        <v>31</v>
      </c>
      <c r="C6076" t="s">
        <v>952</v>
      </c>
      <c r="D6076" t="s">
        <v>27</v>
      </c>
      <c r="E6076" t="s">
        <v>18</v>
      </c>
      <c r="F6076">
        <v>3</v>
      </c>
      <c r="G6076">
        <v>11249</v>
      </c>
      <c r="H6076">
        <v>14631</v>
      </c>
      <c r="I6076">
        <v>0.53322068628322505</v>
      </c>
      <c r="J6076">
        <v>0.54910609850616798</v>
      </c>
      <c r="K6076">
        <v>1.5885412222942801E-2</v>
      </c>
      <c r="L6076">
        <v>0.229717951472897</v>
      </c>
      <c r="M6076">
        <v>0.39377144239585898</v>
      </c>
      <c r="N6076">
        <v>-0.36200061794997301</v>
      </c>
      <c r="O6076">
        <v>69.383785225353407</v>
      </c>
      <c r="P6076">
        <v>74.206985196069695</v>
      </c>
      <c r="Q6076" t="s">
        <v>16</v>
      </c>
      <c r="R6076">
        <v>-0.36200061794997301</v>
      </c>
      <c r="S6076">
        <v>-0.27861300156531199</v>
      </c>
      <c r="T6076">
        <v>-0.10448679434885499</v>
      </c>
      <c r="U6076">
        <v>1.5885412222942801E-2</v>
      </c>
      <c r="V6076">
        <v>0.13625761879474099</v>
      </c>
      <c r="W6076">
        <v>0.31038382601119702</v>
      </c>
      <c r="X6076">
        <v>0.39377144239585898</v>
      </c>
      <c r="Y6076">
        <v>2.8929586224153699E-2</v>
      </c>
    </row>
    <row r="6077" spans="1:25" x14ac:dyDescent="0.2">
      <c r="A6077" t="s">
        <v>9099</v>
      </c>
      <c r="B6077" t="s">
        <v>31</v>
      </c>
      <c r="C6077" t="s">
        <v>952</v>
      </c>
      <c r="D6077" t="s">
        <v>27</v>
      </c>
      <c r="E6077" t="s">
        <v>18</v>
      </c>
      <c r="F6077">
        <v>4</v>
      </c>
      <c r="G6077">
        <v>11249</v>
      </c>
      <c r="H6077">
        <v>14631</v>
      </c>
      <c r="I6077">
        <v>0.49958458529647098</v>
      </c>
      <c r="J6077">
        <v>0.51751322519272802</v>
      </c>
      <c r="K6077">
        <v>1.7928639896257099E-2</v>
      </c>
      <c r="L6077">
        <v>0.21198659252339899</v>
      </c>
      <c r="M6077">
        <v>0.36664658459724803</v>
      </c>
      <c r="N6077">
        <v>-0.33078930480473401</v>
      </c>
      <c r="O6077">
        <v>69.167961596586395</v>
      </c>
      <c r="P6077">
        <v>74.206985196069695</v>
      </c>
      <c r="Q6077" t="s">
        <v>16</v>
      </c>
      <c r="R6077">
        <v>-0.33078930480473401</v>
      </c>
      <c r="S6077">
        <v>-0.25383817171874001</v>
      </c>
      <c r="T6077">
        <v>-9.3152334586003901E-2</v>
      </c>
      <c r="U6077">
        <v>1.7928639896257099E-2</v>
      </c>
      <c r="V6077">
        <v>0.12900961437851799</v>
      </c>
      <c r="W6077">
        <v>0.28969545151125498</v>
      </c>
      <c r="X6077">
        <v>0.36664658459724803</v>
      </c>
      <c r="Y6077">
        <v>3.4643829420166597E-2</v>
      </c>
    </row>
    <row r="6078" spans="1:25" x14ac:dyDescent="0.2">
      <c r="A6078" t="s">
        <v>9100</v>
      </c>
      <c r="B6078" t="s">
        <v>31</v>
      </c>
      <c r="C6078" t="s">
        <v>952</v>
      </c>
      <c r="D6078" t="s">
        <v>27</v>
      </c>
      <c r="E6078" t="s">
        <v>18</v>
      </c>
      <c r="F6078">
        <v>5</v>
      </c>
      <c r="G6078">
        <v>11249</v>
      </c>
      <c r="H6078">
        <v>14631</v>
      </c>
      <c r="I6078">
        <v>0.47980944972886502</v>
      </c>
      <c r="J6078">
        <v>0.49991735843013402</v>
      </c>
      <c r="K6078">
        <v>2.0107908701268901E-2</v>
      </c>
      <c r="L6078">
        <v>0.19765150565251</v>
      </c>
      <c r="M6078">
        <v>0.34524463549964801</v>
      </c>
      <c r="N6078">
        <v>-0.30502881809711002</v>
      </c>
      <c r="O6078">
        <v>68.971108542981597</v>
      </c>
      <c r="P6078">
        <v>74.206985196069695</v>
      </c>
      <c r="Q6078" t="s">
        <v>16</v>
      </c>
      <c r="R6078">
        <v>-0.30502881809711002</v>
      </c>
      <c r="S6078">
        <v>-0.233281321545249</v>
      </c>
      <c r="T6078">
        <v>-8.3461480260646398E-2</v>
      </c>
      <c r="U6078">
        <v>2.0107908701268901E-2</v>
      </c>
      <c r="V6078">
        <v>0.123677297663184</v>
      </c>
      <c r="W6078">
        <v>0.27349713894778699</v>
      </c>
      <c r="X6078">
        <v>0.34524463549964801</v>
      </c>
      <c r="Y6078">
        <v>4.0222465497923202E-2</v>
      </c>
    </row>
    <row r="6079" spans="1:25" x14ac:dyDescent="0.2">
      <c r="A6079" t="s">
        <v>9101</v>
      </c>
      <c r="B6079" t="s">
        <v>31</v>
      </c>
      <c r="C6079" t="s">
        <v>952</v>
      </c>
      <c r="D6079" t="s">
        <v>27</v>
      </c>
      <c r="E6079" t="s">
        <v>18</v>
      </c>
      <c r="F6079">
        <v>6</v>
      </c>
      <c r="G6079">
        <v>11249</v>
      </c>
      <c r="H6079">
        <v>14631</v>
      </c>
      <c r="I6079">
        <v>0.47781722819806199</v>
      </c>
      <c r="J6079">
        <v>0.49934311734971398</v>
      </c>
      <c r="K6079">
        <v>2.1525889151652201E-2</v>
      </c>
      <c r="L6079">
        <v>0.19480131584056801</v>
      </c>
      <c r="M6079">
        <v>0.34197405370938599</v>
      </c>
      <c r="N6079">
        <v>-0.29892227540608102</v>
      </c>
      <c r="O6079">
        <v>68.644066139212399</v>
      </c>
      <c r="P6079">
        <v>74.206985196069695</v>
      </c>
      <c r="Q6079" t="s">
        <v>16</v>
      </c>
      <c r="R6079">
        <v>-0.29892227540608102</v>
      </c>
      <c r="S6079">
        <v>-0.228209397755955</v>
      </c>
      <c r="T6079">
        <v>-8.0550000348805204E-2</v>
      </c>
      <c r="U6079">
        <v>2.1525889151652201E-2</v>
      </c>
      <c r="V6079">
        <v>0.12360177865211</v>
      </c>
      <c r="W6079">
        <v>0.27126117605925998</v>
      </c>
      <c r="X6079">
        <v>0.34197405370938599</v>
      </c>
      <c r="Y6079">
        <v>4.3108412639993599E-2</v>
      </c>
    </row>
    <row r="6080" spans="1:25" x14ac:dyDescent="0.2">
      <c r="A6080" t="s">
        <v>9102</v>
      </c>
      <c r="B6080" t="s">
        <v>31</v>
      </c>
      <c r="C6080" t="s">
        <v>952</v>
      </c>
      <c r="D6080" t="s">
        <v>27</v>
      </c>
      <c r="E6080" t="s">
        <v>18</v>
      </c>
      <c r="F6080">
        <v>7</v>
      </c>
      <c r="G6080">
        <v>11249</v>
      </c>
      <c r="H6080">
        <v>14631</v>
      </c>
      <c r="I6080">
        <v>0.50231580584940905</v>
      </c>
      <c r="J6080">
        <v>0.52764606235327205</v>
      </c>
      <c r="K6080">
        <v>2.53302565038637E-2</v>
      </c>
      <c r="L6080">
        <v>0.20740306938623301</v>
      </c>
      <c r="M6080">
        <v>0.36650830564421699</v>
      </c>
      <c r="N6080">
        <v>-0.31584779263648899</v>
      </c>
      <c r="O6080">
        <v>68.994897324206605</v>
      </c>
      <c r="P6080">
        <v>74.206985196069695</v>
      </c>
      <c r="Q6080" t="s">
        <v>16</v>
      </c>
      <c r="R6080">
        <v>-0.31584779263648899</v>
      </c>
      <c r="S6080">
        <v>-0.24056047844928699</v>
      </c>
      <c r="T6080">
        <v>-8.3348951854522305E-2</v>
      </c>
      <c r="U6080">
        <v>2.53302565038637E-2</v>
      </c>
      <c r="V6080">
        <v>0.13400946486224999</v>
      </c>
      <c r="W6080">
        <v>0.29122099145701402</v>
      </c>
      <c r="X6080">
        <v>0.36650830564421699</v>
      </c>
      <c r="Y6080">
        <v>4.8006150924148103E-2</v>
      </c>
    </row>
    <row r="6081" spans="1:25" x14ac:dyDescent="0.2">
      <c r="A6081" t="s">
        <v>9103</v>
      </c>
      <c r="B6081" t="s">
        <v>31</v>
      </c>
      <c r="C6081" t="s">
        <v>952</v>
      </c>
      <c r="D6081" t="s">
        <v>27</v>
      </c>
      <c r="E6081" t="s">
        <v>18</v>
      </c>
      <c r="F6081">
        <v>8</v>
      </c>
      <c r="G6081">
        <v>11249</v>
      </c>
      <c r="H6081">
        <v>14631</v>
      </c>
      <c r="I6081">
        <v>0.56408702995821802</v>
      </c>
      <c r="J6081">
        <v>0.58519816884823295</v>
      </c>
      <c r="K6081">
        <v>2.1111138890014799E-2</v>
      </c>
      <c r="L6081">
        <v>0.24448533411430501</v>
      </c>
      <c r="M6081">
        <v>0.423289513508046</v>
      </c>
      <c r="N6081">
        <v>-0.38106723572801698</v>
      </c>
      <c r="O6081">
        <v>71.352360209796402</v>
      </c>
      <c r="P6081">
        <v>74.206985196069695</v>
      </c>
      <c r="Q6081" t="s">
        <v>16</v>
      </c>
      <c r="R6081">
        <v>-0.38106723572801698</v>
      </c>
      <c r="S6081">
        <v>-0.29231905944452402</v>
      </c>
      <c r="T6081">
        <v>-0.10699917618588101</v>
      </c>
      <c r="U6081">
        <v>2.1111138890014799E-2</v>
      </c>
      <c r="V6081">
        <v>0.14922145396591099</v>
      </c>
      <c r="W6081">
        <v>0.33454133722455398</v>
      </c>
      <c r="X6081">
        <v>0.423289513508046</v>
      </c>
      <c r="Y6081">
        <v>3.6075196427160797E-2</v>
      </c>
    </row>
    <row r="6082" spans="1:25" x14ac:dyDescent="0.2">
      <c r="A6082" t="s">
        <v>9104</v>
      </c>
      <c r="B6082" t="s">
        <v>31</v>
      </c>
      <c r="C6082" t="s">
        <v>952</v>
      </c>
      <c r="D6082" t="s">
        <v>27</v>
      </c>
      <c r="E6082" t="s">
        <v>18</v>
      </c>
      <c r="F6082">
        <v>9</v>
      </c>
      <c r="G6082">
        <v>11249</v>
      </c>
      <c r="H6082">
        <v>14631</v>
      </c>
      <c r="I6082">
        <v>0.65997586452129098</v>
      </c>
      <c r="J6082">
        <v>0.66965134823486605</v>
      </c>
      <c r="K6082">
        <v>9.6754837135755202E-3</v>
      </c>
      <c r="L6082">
        <v>0.29326230451010699</v>
      </c>
      <c r="M6082">
        <v>0.49209197463270199</v>
      </c>
      <c r="N6082">
        <v>-0.47274100720555101</v>
      </c>
      <c r="O6082">
        <v>73.943888345630697</v>
      </c>
      <c r="P6082">
        <v>74.206985196069695</v>
      </c>
      <c r="Q6082" t="s">
        <v>16</v>
      </c>
      <c r="R6082">
        <v>-0.47274100720555101</v>
      </c>
      <c r="S6082">
        <v>-0.36628679066838199</v>
      </c>
      <c r="T6082">
        <v>-0.14399396384972099</v>
      </c>
      <c r="U6082">
        <v>9.6754837135755202E-3</v>
      </c>
      <c r="V6082">
        <v>0.163344931276872</v>
      </c>
      <c r="W6082">
        <v>0.38563775809553302</v>
      </c>
      <c r="X6082">
        <v>0.49209197463270199</v>
      </c>
      <c r="Y6082">
        <v>1.44485391376858E-2</v>
      </c>
    </row>
    <row r="6083" spans="1:25" x14ac:dyDescent="0.2">
      <c r="A6083" t="s">
        <v>9105</v>
      </c>
      <c r="B6083" t="s">
        <v>31</v>
      </c>
      <c r="C6083" t="s">
        <v>952</v>
      </c>
      <c r="D6083" t="s">
        <v>27</v>
      </c>
      <c r="E6083" t="s">
        <v>18</v>
      </c>
      <c r="F6083">
        <v>10</v>
      </c>
      <c r="G6083">
        <v>11249</v>
      </c>
      <c r="H6083">
        <v>14631</v>
      </c>
      <c r="I6083">
        <v>0.76789083474086595</v>
      </c>
      <c r="J6083">
        <v>0.76444922621422096</v>
      </c>
      <c r="K6083">
        <v>-3.4416085266445501E-3</v>
      </c>
      <c r="L6083">
        <v>0.34143834869425499</v>
      </c>
      <c r="M6083">
        <v>0.55822447507540496</v>
      </c>
      <c r="N6083">
        <v>-0.56510769212869405</v>
      </c>
      <c r="O6083">
        <v>76.970797404213698</v>
      </c>
      <c r="P6083">
        <v>74.206985196069695</v>
      </c>
      <c r="Q6083" t="s">
        <v>16</v>
      </c>
      <c r="R6083">
        <v>-0.56510769212869405</v>
      </c>
      <c r="S6083">
        <v>-0.44116557155267999</v>
      </c>
      <c r="T6083">
        <v>-0.18235530324243401</v>
      </c>
      <c r="U6083">
        <v>-3.4416085266445501E-3</v>
      </c>
      <c r="V6083">
        <v>0.175472086189145</v>
      </c>
      <c r="W6083">
        <v>0.43428235449939101</v>
      </c>
      <c r="X6083">
        <v>0.55822447507540496</v>
      </c>
      <c r="Y6083">
        <v>-4.5020760158112896E-3</v>
      </c>
    </row>
    <row r="6084" spans="1:25" x14ac:dyDescent="0.2">
      <c r="A6084" t="s">
        <v>9106</v>
      </c>
      <c r="B6084" t="s">
        <v>31</v>
      </c>
      <c r="C6084" t="s">
        <v>952</v>
      </c>
      <c r="D6084" t="s">
        <v>27</v>
      </c>
      <c r="E6084" t="s">
        <v>18</v>
      </c>
      <c r="F6084">
        <v>11</v>
      </c>
      <c r="G6084">
        <v>11249</v>
      </c>
      <c r="H6084">
        <v>14631</v>
      </c>
      <c r="I6084">
        <v>0.86870588496755297</v>
      </c>
      <c r="J6084">
        <v>0.85975980638667204</v>
      </c>
      <c r="K6084">
        <v>-8.9460785808802602E-3</v>
      </c>
      <c r="L6084">
        <v>0.38357623212265701</v>
      </c>
      <c r="M6084">
        <v>0.62203682326089005</v>
      </c>
      <c r="N6084">
        <v>-0.63992898042265001</v>
      </c>
      <c r="O6084">
        <v>78.363792337096598</v>
      </c>
      <c r="P6084">
        <v>74.206985196069695</v>
      </c>
      <c r="Q6084" t="s">
        <v>16</v>
      </c>
      <c r="R6084">
        <v>-0.63992898042265001</v>
      </c>
      <c r="S6084">
        <v>-0.50069080816212597</v>
      </c>
      <c r="T6084">
        <v>-0.209940024213152</v>
      </c>
      <c r="U6084">
        <v>-8.9460785808802602E-3</v>
      </c>
      <c r="V6084">
        <v>0.19204786705139201</v>
      </c>
      <c r="W6084">
        <v>0.48279865100036601</v>
      </c>
      <c r="X6084">
        <v>0.62203682326089005</v>
      </c>
      <c r="Y6084">
        <v>-1.04053231081808E-2</v>
      </c>
    </row>
    <row r="6085" spans="1:25" x14ac:dyDescent="0.2">
      <c r="A6085" t="s">
        <v>9107</v>
      </c>
      <c r="B6085" t="s">
        <v>31</v>
      </c>
      <c r="C6085" t="s">
        <v>952</v>
      </c>
      <c r="D6085" t="s">
        <v>27</v>
      </c>
      <c r="E6085" t="s">
        <v>18</v>
      </c>
      <c r="F6085">
        <v>12</v>
      </c>
      <c r="G6085">
        <v>11249</v>
      </c>
      <c r="H6085">
        <v>14631</v>
      </c>
      <c r="I6085">
        <v>0.95102062405547205</v>
      </c>
      <c r="J6085">
        <v>0.93907549098774901</v>
      </c>
      <c r="K6085">
        <v>-1.1945133067722999E-2</v>
      </c>
      <c r="L6085">
        <v>0.42157242074404799</v>
      </c>
      <c r="M6085">
        <v>0.68154149905623496</v>
      </c>
      <c r="N6085">
        <v>-0.70543176519168105</v>
      </c>
      <c r="O6085">
        <v>79.243594986220998</v>
      </c>
      <c r="P6085">
        <v>74.206985196069695</v>
      </c>
      <c r="Q6085" t="s">
        <v>16</v>
      </c>
      <c r="R6085">
        <v>-0.70543176519168105</v>
      </c>
      <c r="S6085">
        <v>-0.55240097646159203</v>
      </c>
      <c r="T6085">
        <v>-0.232849081537604</v>
      </c>
      <c r="U6085">
        <v>-1.1945133067722999E-2</v>
      </c>
      <c r="V6085">
        <v>0.20895881540215799</v>
      </c>
      <c r="W6085">
        <v>0.52851071032614605</v>
      </c>
      <c r="X6085">
        <v>0.68154149905623496</v>
      </c>
      <c r="Y6085">
        <v>-1.27200988444058E-2</v>
      </c>
    </row>
    <row r="6086" spans="1:25" x14ac:dyDescent="0.2">
      <c r="A6086" t="s">
        <v>9108</v>
      </c>
      <c r="B6086" t="s">
        <v>31</v>
      </c>
      <c r="C6086" t="s">
        <v>952</v>
      </c>
      <c r="D6086" t="s">
        <v>27</v>
      </c>
      <c r="E6086" t="s">
        <v>18</v>
      </c>
      <c r="F6086">
        <v>13</v>
      </c>
      <c r="G6086">
        <v>11249</v>
      </c>
      <c r="H6086">
        <v>14631</v>
      </c>
      <c r="I6086">
        <v>1.0197926482354001</v>
      </c>
      <c r="J6086">
        <v>1.0104857411539201</v>
      </c>
      <c r="K6086">
        <v>-9.3069070814753001E-3</v>
      </c>
      <c r="L6086">
        <v>0.45016500733589898</v>
      </c>
      <c r="M6086">
        <v>0.73121452998607805</v>
      </c>
      <c r="N6086">
        <v>-0.74982834414902899</v>
      </c>
      <c r="O6086">
        <v>79.810872077517999</v>
      </c>
      <c r="P6086">
        <v>74.206985196069695</v>
      </c>
      <c r="Q6086" t="s">
        <v>16</v>
      </c>
      <c r="R6086">
        <v>-0.74982834414902899</v>
      </c>
      <c r="S6086">
        <v>-0.58641844648609798</v>
      </c>
      <c r="T6086">
        <v>-0.24519337092548599</v>
      </c>
      <c r="U6086">
        <v>-9.3069070814753001E-3</v>
      </c>
      <c r="V6086">
        <v>0.22657955676253599</v>
      </c>
      <c r="W6086">
        <v>0.56780463232314704</v>
      </c>
      <c r="X6086">
        <v>0.73121452998607805</v>
      </c>
      <c r="Y6086">
        <v>-9.2103299457222294E-3</v>
      </c>
    </row>
    <row r="6087" spans="1:25" x14ac:dyDescent="0.2">
      <c r="A6087" t="s">
        <v>9109</v>
      </c>
      <c r="B6087" t="s">
        <v>31</v>
      </c>
      <c r="C6087" t="s">
        <v>952</v>
      </c>
      <c r="D6087" t="s">
        <v>27</v>
      </c>
      <c r="E6087" t="s">
        <v>18</v>
      </c>
      <c r="F6087">
        <v>14</v>
      </c>
      <c r="G6087">
        <v>11249</v>
      </c>
      <c r="H6087">
        <v>14631</v>
      </c>
      <c r="I6087">
        <v>1.0678227842474901</v>
      </c>
      <c r="J6087">
        <v>1.0709082301992601</v>
      </c>
      <c r="K6087">
        <v>3.0854459517677402E-3</v>
      </c>
      <c r="L6087">
        <v>0.47718714001817403</v>
      </c>
      <c r="M6087">
        <v>0.78805829128166305</v>
      </c>
      <c r="N6087">
        <v>-0.78188739937812801</v>
      </c>
      <c r="O6087">
        <v>80.1975997866477</v>
      </c>
      <c r="P6087">
        <v>74.206985196069695</v>
      </c>
      <c r="Q6087" t="s">
        <v>16</v>
      </c>
      <c r="R6087">
        <v>-0.78188739937812801</v>
      </c>
      <c r="S6087">
        <v>-0.60866846755153103</v>
      </c>
      <c r="T6087">
        <v>-0.24696061541775499</v>
      </c>
      <c r="U6087">
        <v>3.0854459517677402E-3</v>
      </c>
      <c r="V6087">
        <v>0.25313150732129103</v>
      </c>
      <c r="W6087">
        <v>0.61483935945506596</v>
      </c>
      <c r="X6087">
        <v>0.78805829128166305</v>
      </c>
      <c r="Y6087">
        <v>2.8811487901196299E-3</v>
      </c>
    </row>
    <row r="6088" spans="1:25" x14ac:dyDescent="0.2">
      <c r="A6088" t="s">
        <v>9110</v>
      </c>
      <c r="B6088" t="s">
        <v>31</v>
      </c>
      <c r="C6088" t="s">
        <v>952</v>
      </c>
      <c r="D6088" t="s">
        <v>27</v>
      </c>
      <c r="E6088" t="s">
        <v>18</v>
      </c>
      <c r="F6088">
        <v>15</v>
      </c>
      <c r="G6088">
        <v>11249</v>
      </c>
      <c r="H6088">
        <v>14631</v>
      </c>
      <c r="I6088">
        <v>1.0993449195484</v>
      </c>
      <c r="J6088">
        <v>1.1220163921340001</v>
      </c>
      <c r="K6088">
        <v>2.2671472585595001E-2</v>
      </c>
      <c r="L6088">
        <v>0.49660619592292798</v>
      </c>
      <c r="M6088">
        <v>0.83958866487881101</v>
      </c>
      <c r="N6088">
        <v>-0.79424571970762103</v>
      </c>
      <c r="O6088">
        <v>80.208525202240196</v>
      </c>
      <c r="P6088">
        <v>74.206985196069695</v>
      </c>
      <c r="Q6088" t="s">
        <v>16</v>
      </c>
      <c r="R6088">
        <v>-0.79424571970762103</v>
      </c>
      <c r="S6088">
        <v>-0.613977670587598</v>
      </c>
      <c r="T6088">
        <v>-0.23755017407801901</v>
      </c>
      <c r="U6088">
        <v>2.2671472585595001E-2</v>
      </c>
      <c r="V6088">
        <v>0.28289311924920901</v>
      </c>
      <c r="W6088">
        <v>0.65932061575878798</v>
      </c>
      <c r="X6088">
        <v>0.83958866487881101</v>
      </c>
      <c r="Y6088">
        <v>2.02060083475923E-2</v>
      </c>
    </row>
    <row r="6089" spans="1:25" x14ac:dyDescent="0.2">
      <c r="A6089" t="s">
        <v>9111</v>
      </c>
      <c r="B6089" t="s">
        <v>31</v>
      </c>
      <c r="C6089" t="s">
        <v>952</v>
      </c>
      <c r="D6089" t="s">
        <v>27</v>
      </c>
      <c r="E6089" t="s">
        <v>18</v>
      </c>
      <c r="F6089">
        <v>16</v>
      </c>
      <c r="G6089">
        <v>11249</v>
      </c>
      <c r="H6089">
        <v>14631</v>
      </c>
      <c r="I6089">
        <v>1.11416459240821</v>
      </c>
      <c r="J6089">
        <v>1.1556536175076499</v>
      </c>
      <c r="K6089">
        <v>4.1489025099431101E-2</v>
      </c>
      <c r="L6089">
        <v>0.51488893737435504</v>
      </c>
      <c r="M6089">
        <v>0.88848132708024596</v>
      </c>
      <c r="N6089">
        <v>-0.80550327688138301</v>
      </c>
      <c r="O6089">
        <v>79.103778113610105</v>
      </c>
      <c r="P6089">
        <v>74.206985196069695</v>
      </c>
      <c r="Q6089" t="s">
        <v>16</v>
      </c>
      <c r="R6089">
        <v>-0.80550327688138301</v>
      </c>
      <c r="S6089">
        <v>-0.61859859261449202</v>
      </c>
      <c r="T6089">
        <v>-0.22831277808473099</v>
      </c>
      <c r="U6089">
        <v>4.1489025099431101E-2</v>
      </c>
      <c r="V6089">
        <v>0.311290828283593</v>
      </c>
      <c r="W6089">
        <v>0.70157664281335497</v>
      </c>
      <c r="X6089">
        <v>0.88848132708024596</v>
      </c>
      <c r="Y6089">
        <v>3.5900917429661103E-2</v>
      </c>
    </row>
    <row r="6090" spans="1:25" x14ac:dyDescent="0.2">
      <c r="A6090" t="s">
        <v>9112</v>
      </c>
      <c r="B6090" t="s">
        <v>31</v>
      </c>
      <c r="C6090" t="s">
        <v>952</v>
      </c>
      <c r="D6090" t="s">
        <v>27</v>
      </c>
      <c r="E6090" t="s">
        <v>18</v>
      </c>
      <c r="F6090">
        <v>17</v>
      </c>
      <c r="G6090">
        <v>11249</v>
      </c>
      <c r="H6090">
        <v>14631</v>
      </c>
      <c r="I6090">
        <v>1.0952245088452299</v>
      </c>
      <c r="J6090">
        <v>1.16632785169496</v>
      </c>
      <c r="K6090">
        <v>7.1103342849727205E-2</v>
      </c>
      <c r="L6090">
        <v>0.52841442708716302</v>
      </c>
      <c r="M6090">
        <v>0.94034507540811096</v>
      </c>
      <c r="N6090">
        <v>-0.79813838970865603</v>
      </c>
      <c r="O6090">
        <v>77.601973508756302</v>
      </c>
      <c r="P6090">
        <v>74.206985196069695</v>
      </c>
      <c r="Q6090" t="s">
        <v>17</v>
      </c>
      <c r="R6090">
        <v>-0.79813838970865603</v>
      </c>
      <c r="S6090">
        <v>-0.60632395267601602</v>
      </c>
      <c r="T6090">
        <v>-0.20578581694394599</v>
      </c>
      <c r="U6090">
        <v>7.1103342849727205E-2</v>
      </c>
      <c r="V6090">
        <v>0.34799250264340098</v>
      </c>
      <c r="W6090">
        <v>0.74853063837546996</v>
      </c>
      <c r="X6090">
        <v>0.94034507540811096</v>
      </c>
      <c r="Y6090">
        <v>6.0963427004162497E-2</v>
      </c>
    </row>
    <row r="6091" spans="1:25" x14ac:dyDescent="0.2">
      <c r="A6091" t="s">
        <v>9113</v>
      </c>
      <c r="B6091" t="s">
        <v>31</v>
      </c>
      <c r="C6091" t="s">
        <v>952</v>
      </c>
      <c r="D6091" t="s">
        <v>27</v>
      </c>
      <c r="E6091" t="s">
        <v>18</v>
      </c>
      <c r="F6091">
        <v>18</v>
      </c>
      <c r="G6091">
        <v>11249</v>
      </c>
      <c r="H6091">
        <v>14631</v>
      </c>
      <c r="I6091">
        <v>1.0896423682105101</v>
      </c>
      <c r="J6091">
        <v>1.1614894764632899</v>
      </c>
      <c r="K6091">
        <v>7.1847108252784994E-2</v>
      </c>
      <c r="L6091">
        <v>0.53326498529760102</v>
      </c>
      <c r="M6091">
        <v>0.94906800906733901</v>
      </c>
      <c r="N6091">
        <v>-0.805373792561769</v>
      </c>
      <c r="O6091">
        <v>75.738927904702606</v>
      </c>
      <c r="P6091">
        <v>74.206985196069695</v>
      </c>
      <c r="Q6091" t="s">
        <v>17</v>
      </c>
      <c r="R6091">
        <v>-0.805373792561769</v>
      </c>
      <c r="S6091">
        <v>-0.61179860289874</v>
      </c>
      <c r="T6091">
        <v>-0.20758374404315799</v>
      </c>
      <c r="U6091">
        <v>7.1847108252784994E-2</v>
      </c>
      <c r="V6091">
        <v>0.35127796054872801</v>
      </c>
      <c r="W6091">
        <v>0.75549281940431001</v>
      </c>
      <c r="X6091">
        <v>0.94906800906733901</v>
      </c>
      <c r="Y6091">
        <v>6.18577350107017E-2</v>
      </c>
    </row>
    <row r="6092" spans="1:25" x14ac:dyDescent="0.2">
      <c r="A6092" t="s">
        <v>9114</v>
      </c>
      <c r="B6092" t="s">
        <v>31</v>
      </c>
      <c r="C6092" t="s">
        <v>952</v>
      </c>
      <c r="D6092" t="s">
        <v>27</v>
      </c>
      <c r="E6092" t="s">
        <v>18</v>
      </c>
      <c r="F6092">
        <v>19</v>
      </c>
      <c r="G6092">
        <v>11249</v>
      </c>
      <c r="H6092">
        <v>14631</v>
      </c>
      <c r="I6092">
        <v>1.04990394701751</v>
      </c>
      <c r="J6092">
        <v>1.11668000894279</v>
      </c>
      <c r="K6092">
        <v>6.6776061925281099E-2</v>
      </c>
      <c r="L6092">
        <v>0.52045319680115298</v>
      </c>
      <c r="M6092">
        <v>0.92292157066317804</v>
      </c>
      <c r="N6092">
        <v>-0.789369446812616</v>
      </c>
      <c r="O6092">
        <v>73.701022313094498</v>
      </c>
      <c r="P6092">
        <v>74.206985196069695</v>
      </c>
      <c r="Q6092" t="s">
        <v>17</v>
      </c>
      <c r="R6092">
        <v>-0.789369446812616</v>
      </c>
      <c r="S6092">
        <v>-0.60044493637379703</v>
      </c>
      <c r="T6092">
        <v>-0.20594141319852299</v>
      </c>
      <c r="U6092">
        <v>6.6776061925281099E-2</v>
      </c>
      <c r="V6092">
        <v>0.33949353704908503</v>
      </c>
      <c r="W6092">
        <v>0.73399706022435995</v>
      </c>
      <c r="X6092">
        <v>0.92292157066317804</v>
      </c>
      <c r="Y6092">
        <v>5.9798743946800501E-2</v>
      </c>
    </row>
    <row r="6093" spans="1:25" x14ac:dyDescent="0.2">
      <c r="A6093" t="s">
        <v>9115</v>
      </c>
      <c r="B6093" t="s">
        <v>31</v>
      </c>
      <c r="C6093" t="s">
        <v>952</v>
      </c>
      <c r="D6093" t="s">
        <v>27</v>
      </c>
      <c r="E6093" t="s">
        <v>18</v>
      </c>
      <c r="F6093">
        <v>20</v>
      </c>
      <c r="G6093">
        <v>11249</v>
      </c>
      <c r="H6093">
        <v>14631</v>
      </c>
      <c r="I6093">
        <v>1.0096200551160099</v>
      </c>
      <c r="J6093">
        <v>1.0735385302755101</v>
      </c>
      <c r="K6093">
        <v>6.3918475159498805E-2</v>
      </c>
      <c r="L6093">
        <v>0.49073804940486399</v>
      </c>
      <c r="M6093">
        <v>0.87118256643049996</v>
      </c>
      <c r="N6093">
        <v>-0.74334561611150196</v>
      </c>
      <c r="O6093">
        <v>71.723806560583199</v>
      </c>
      <c r="P6093">
        <v>74.206985196069695</v>
      </c>
      <c r="Q6093" t="s">
        <v>17</v>
      </c>
      <c r="R6093">
        <v>-0.74334561611150196</v>
      </c>
      <c r="S6093">
        <v>-0.56520770417753696</v>
      </c>
      <c r="T6093">
        <v>-0.19322826272865001</v>
      </c>
      <c r="U6093">
        <v>6.3918475159498805E-2</v>
      </c>
      <c r="V6093">
        <v>0.32106521304764701</v>
      </c>
      <c r="W6093">
        <v>0.69304465449653396</v>
      </c>
      <c r="X6093">
        <v>0.87118256643049996</v>
      </c>
      <c r="Y6093">
        <v>5.95399916788222E-2</v>
      </c>
    </row>
    <row r="6094" spans="1:25" x14ac:dyDescent="0.2">
      <c r="A6094" t="s">
        <v>9116</v>
      </c>
      <c r="B6094" t="s">
        <v>31</v>
      </c>
      <c r="C6094" t="s">
        <v>952</v>
      </c>
      <c r="D6094" t="s">
        <v>27</v>
      </c>
      <c r="E6094" t="s">
        <v>18</v>
      </c>
      <c r="F6094">
        <v>21</v>
      </c>
      <c r="G6094">
        <v>11249</v>
      </c>
      <c r="H6094">
        <v>14631</v>
      </c>
      <c r="I6094">
        <v>1.01147639790204</v>
      </c>
      <c r="J6094">
        <v>1.09542385639901</v>
      </c>
      <c r="K6094">
        <v>8.3947458496978405E-2</v>
      </c>
      <c r="L6094">
        <v>0.46615536375093802</v>
      </c>
      <c r="M6094">
        <v>0.85077303186727105</v>
      </c>
      <c r="N6094">
        <v>-0.68287811487331396</v>
      </c>
      <c r="O6094">
        <v>71.033602986932195</v>
      </c>
      <c r="P6094">
        <v>74.206985196069695</v>
      </c>
      <c r="Q6094" t="s">
        <v>17</v>
      </c>
      <c r="R6094">
        <v>-0.68287811487331396</v>
      </c>
      <c r="S6094">
        <v>-0.51366371783172404</v>
      </c>
      <c r="T6094">
        <v>-0.16031795210851299</v>
      </c>
      <c r="U6094">
        <v>8.3947458496978405E-2</v>
      </c>
      <c r="V6094">
        <v>0.32821286910247</v>
      </c>
      <c r="W6094">
        <v>0.68155863482568102</v>
      </c>
      <c r="X6094">
        <v>0.85077303186727105</v>
      </c>
      <c r="Y6094">
        <v>7.6634681640893598E-2</v>
      </c>
    </row>
    <row r="6095" spans="1:25" x14ac:dyDescent="0.2">
      <c r="A6095" t="s">
        <v>9117</v>
      </c>
      <c r="B6095" t="s">
        <v>31</v>
      </c>
      <c r="C6095" t="s">
        <v>952</v>
      </c>
      <c r="D6095" t="s">
        <v>27</v>
      </c>
      <c r="E6095" t="s">
        <v>18</v>
      </c>
      <c r="F6095">
        <v>22</v>
      </c>
      <c r="G6095">
        <v>11249</v>
      </c>
      <c r="H6095">
        <v>14631</v>
      </c>
      <c r="I6095">
        <v>0.97452084629744895</v>
      </c>
      <c r="J6095">
        <v>1.0302966689445401</v>
      </c>
      <c r="K6095">
        <v>5.5775822647096199E-2</v>
      </c>
      <c r="L6095">
        <v>0.43692636796782802</v>
      </c>
      <c r="M6095">
        <v>0.77451969795417297</v>
      </c>
      <c r="N6095">
        <v>-0.66296805265998004</v>
      </c>
      <c r="O6095">
        <v>70.5236020979643</v>
      </c>
      <c r="P6095">
        <v>74.206985196069695</v>
      </c>
      <c r="Q6095" t="s">
        <v>16</v>
      </c>
      <c r="R6095">
        <v>-0.66296805265998004</v>
      </c>
      <c r="S6095">
        <v>-0.504363781087659</v>
      </c>
      <c r="T6095">
        <v>-0.17317359416804501</v>
      </c>
      <c r="U6095">
        <v>5.5775822647096199E-2</v>
      </c>
      <c r="V6095">
        <v>0.28472523946223799</v>
      </c>
      <c r="W6095">
        <v>0.61591542638185104</v>
      </c>
      <c r="X6095">
        <v>0.77451969795417297</v>
      </c>
      <c r="Y6095">
        <v>5.4135691522941697E-2</v>
      </c>
    </row>
    <row r="6096" spans="1:25" x14ac:dyDescent="0.2">
      <c r="A6096" t="s">
        <v>9118</v>
      </c>
      <c r="B6096" t="s">
        <v>31</v>
      </c>
      <c r="C6096" t="s">
        <v>952</v>
      </c>
      <c r="D6096" t="s">
        <v>27</v>
      </c>
      <c r="E6096" t="s">
        <v>18</v>
      </c>
      <c r="F6096">
        <v>23</v>
      </c>
      <c r="G6096">
        <v>11249</v>
      </c>
      <c r="H6096">
        <v>14631</v>
      </c>
      <c r="I6096">
        <v>0.86969148368743898</v>
      </c>
      <c r="J6096">
        <v>0.91113679460667396</v>
      </c>
      <c r="K6096">
        <v>4.1445310919235298E-2</v>
      </c>
      <c r="L6096">
        <v>0.386836537014771</v>
      </c>
      <c r="M6096">
        <v>0.67779141430853396</v>
      </c>
      <c r="N6096">
        <v>-0.594900792470063</v>
      </c>
      <c r="O6096">
        <v>70.141257000622304</v>
      </c>
      <c r="P6096">
        <v>74.206985196069695</v>
      </c>
      <c r="Q6096" t="s">
        <v>16</v>
      </c>
      <c r="R6096">
        <v>-0.594900792470063</v>
      </c>
      <c r="S6096">
        <v>-0.45447912953370101</v>
      </c>
      <c r="T6096">
        <v>-0.161257034476505</v>
      </c>
      <c r="U6096">
        <v>4.1445310919235298E-2</v>
      </c>
      <c r="V6096">
        <v>0.24414765631497501</v>
      </c>
      <c r="W6096">
        <v>0.53736975137217202</v>
      </c>
      <c r="X6096">
        <v>0.67779141430853396</v>
      </c>
      <c r="Y6096">
        <v>4.5487473631362602E-2</v>
      </c>
    </row>
    <row r="6097" spans="1:25" x14ac:dyDescent="0.2">
      <c r="A6097" t="s">
        <v>9119</v>
      </c>
      <c r="B6097" t="s">
        <v>31</v>
      </c>
      <c r="C6097" t="s">
        <v>952</v>
      </c>
      <c r="D6097" t="s">
        <v>27</v>
      </c>
      <c r="E6097" t="s">
        <v>18</v>
      </c>
      <c r="F6097">
        <v>24</v>
      </c>
      <c r="G6097">
        <v>11249</v>
      </c>
      <c r="H6097">
        <v>14631</v>
      </c>
      <c r="I6097">
        <v>0.74115259134145295</v>
      </c>
      <c r="J6097">
        <v>0.77536005116321505</v>
      </c>
      <c r="K6097">
        <v>3.4207459821762203E-2</v>
      </c>
      <c r="L6097">
        <v>0.33590321396798001</v>
      </c>
      <c r="M6097">
        <v>0.58676824679909001</v>
      </c>
      <c r="N6097">
        <v>-0.51835332715556504</v>
      </c>
      <c r="O6097">
        <v>69.939505733843006</v>
      </c>
      <c r="P6097">
        <v>74.206985196069695</v>
      </c>
      <c r="Q6097" t="s">
        <v>16</v>
      </c>
      <c r="R6097">
        <v>-0.51835332715556504</v>
      </c>
      <c r="S6097">
        <v>-0.39642046048518798</v>
      </c>
      <c r="T6097">
        <v>-0.141805824297459</v>
      </c>
      <c r="U6097">
        <v>3.4207459821762203E-2</v>
      </c>
      <c r="V6097">
        <v>0.210220743940984</v>
      </c>
      <c r="W6097">
        <v>0.464835380128713</v>
      </c>
      <c r="X6097">
        <v>0.58676824679909001</v>
      </c>
      <c r="Y6097">
        <v>4.4118161324462501E-2</v>
      </c>
    </row>
    <row r="6098" spans="1:25" x14ac:dyDescent="0.2">
      <c r="A6098" t="s">
        <v>4519</v>
      </c>
      <c r="B6098" t="s">
        <v>31</v>
      </c>
      <c r="C6098" t="s">
        <v>952</v>
      </c>
      <c r="D6098" t="s">
        <v>27</v>
      </c>
      <c r="E6098" t="s">
        <v>29</v>
      </c>
      <c r="F6098">
        <v>1</v>
      </c>
      <c r="G6098">
        <v>11249</v>
      </c>
      <c r="H6098">
        <v>14631</v>
      </c>
      <c r="I6098">
        <v>0.70153035825406695</v>
      </c>
      <c r="J6098">
        <v>0.71732843620953801</v>
      </c>
      <c r="K6098">
        <v>1.5798077955471199E-2</v>
      </c>
      <c r="L6098">
        <v>0.21908260774594099</v>
      </c>
      <c r="M6098">
        <v>0.37618896769754501</v>
      </c>
      <c r="N6098">
        <v>-0.344592811786602</v>
      </c>
      <c r="O6098">
        <v>72.631078318072696</v>
      </c>
      <c r="P6098">
        <v>78.813923329132507</v>
      </c>
      <c r="Q6098" t="s">
        <v>16</v>
      </c>
      <c r="R6098">
        <v>-0.344592811786602</v>
      </c>
      <c r="S6098">
        <v>-0.26506582517482602</v>
      </c>
      <c r="T6098">
        <v>-9.9001208503402105E-2</v>
      </c>
      <c r="U6098">
        <v>1.5798077955471199E-2</v>
      </c>
      <c r="V6098">
        <v>0.130597364414344</v>
      </c>
      <c r="W6098">
        <v>0.29666198108576802</v>
      </c>
      <c r="X6098">
        <v>0.37618896769754501</v>
      </c>
      <c r="Y6098">
        <v>2.2023493225711701E-2</v>
      </c>
    </row>
    <row r="6099" spans="1:25" x14ac:dyDescent="0.2">
      <c r="A6099" t="s">
        <v>4520</v>
      </c>
      <c r="B6099" t="s">
        <v>31</v>
      </c>
      <c r="C6099" t="s">
        <v>952</v>
      </c>
      <c r="D6099" t="s">
        <v>27</v>
      </c>
      <c r="E6099" t="s">
        <v>29</v>
      </c>
      <c r="F6099">
        <v>2</v>
      </c>
      <c r="G6099">
        <v>11249</v>
      </c>
      <c r="H6099">
        <v>14631</v>
      </c>
      <c r="I6099">
        <v>0.61773179838207803</v>
      </c>
      <c r="J6099">
        <v>0.627283330349516</v>
      </c>
      <c r="K6099">
        <v>9.5515319674375192E-3</v>
      </c>
      <c r="L6099">
        <v>0.190615781661403</v>
      </c>
      <c r="M6099">
        <v>0.32311449280044502</v>
      </c>
      <c r="N6099">
        <v>-0.30401142886556998</v>
      </c>
      <c r="O6099">
        <v>71.9733309627522</v>
      </c>
      <c r="P6099">
        <v>78.813923329132507</v>
      </c>
      <c r="Q6099" t="s">
        <v>16</v>
      </c>
      <c r="R6099">
        <v>-0.30401142886556998</v>
      </c>
      <c r="S6099">
        <v>-0.23481790012248099</v>
      </c>
      <c r="T6099">
        <v>-9.0331137623137395E-2</v>
      </c>
      <c r="U6099">
        <v>9.5515319674375192E-3</v>
      </c>
      <c r="V6099">
        <v>0.10943420155801201</v>
      </c>
      <c r="W6099">
        <v>0.25392096405735598</v>
      </c>
      <c r="X6099">
        <v>0.32311449280044502</v>
      </c>
      <c r="Y6099">
        <v>1.52268225621674E-2</v>
      </c>
    </row>
    <row r="6100" spans="1:25" x14ac:dyDescent="0.2">
      <c r="A6100" t="s">
        <v>4521</v>
      </c>
      <c r="B6100" t="s">
        <v>31</v>
      </c>
      <c r="C6100" t="s">
        <v>952</v>
      </c>
      <c r="D6100" t="s">
        <v>27</v>
      </c>
      <c r="E6100" t="s">
        <v>29</v>
      </c>
      <c r="F6100">
        <v>3</v>
      </c>
      <c r="G6100">
        <v>11249</v>
      </c>
      <c r="H6100">
        <v>14631</v>
      </c>
      <c r="I6100">
        <v>0.56863232287314402</v>
      </c>
      <c r="J6100">
        <v>0.57319574624955505</v>
      </c>
      <c r="K6100">
        <v>4.5634233764111397E-3</v>
      </c>
      <c r="L6100">
        <v>0.17292455688483699</v>
      </c>
      <c r="M6100">
        <v>0.28902431945196799</v>
      </c>
      <c r="N6100">
        <v>-0.279897472699146</v>
      </c>
      <c r="O6100">
        <v>71.960085340919207</v>
      </c>
      <c r="P6100">
        <v>78.813923329132507</v>
      </c>
      <c r="Q6100" t="s">
        <v>16</v>
      </c>
      <c r="R6100">
        <v>-0.279897472699146</v>
      </c>
      <c r="S6100">
        <v>-0.21712585854995001</v>
      </c>
      <c r="T6100">
        <v>-8.6049044431243601E-2</v>
      </c>
      <c r="U6100">
        <v>4.5634233764111397E-3</v>
      </c>
      <c r="V6100">
        <v>9.51758911840659E-2</v>
      </c>
      <c r="W6100">
        <v>0.226252705302772</v>
      </c>
      <c r="X6100">
        <v>0.28902431945196799</v>
      </c>
      <c r="Y6100">
        <v>7.9613699268876494E-3</v>
      </c>
    </row>
    <row r="6101" spans="1:25" x14ac:dyDescent="0.2">
      <c r="A6101" t="s">
        <v>4522</v>
      </c>
      <c r="B6101" t="s">
        <v>31</v>
      </c>
      <c r="C6101" t="s">
        <v>952</v>
      </c>
      <c r="D6101" t="s">
        <v>27</v>
      </c>
      <c r="E6101" t="s">
        <v>29</v>
      </c>
      <c r="F6101">
        <v>4</v>
      </c>
      <c r="G6101">
        <v>11249</v>
      </c>
      <c r="H6101">
        <v>14631</v>
      </c>
      <c r="I6101">
        <v>0.53491154769312799</v>
      </c>
      <c r="J6101">
        <v>0.53917862093418001</v>
      </c>
      <c r="K6101">
        <v>4.26707324105136E-3</v>
      </c>
      <c r="L6101">
        <v>0.159831960460671</v>
      </c>
      <c r="M6101">
        <v>0.26719064819885602</v>
      </c>
      <c r="N6101">
        <v>-0.25865650171675297</v>
      </c>
      <c r="O6101">
        <v>71.604320384034096</v>
      </c>
      <c r="P6101">
        <v>78.813923329132507</v>
      </c>
      <c r="Q6101" t="s">
        <v>16</v>
      </c>
      <c r="R6101">
        <v>-0.25865650171675297</v>
      </c>
      <c r="S6101">
        <v>-0.20063750006952899</v>
      </c>
      <c r="T6101">
        <v>-7.9484874040340506E-2</v>
      </c>
      <c r="U6101">
        <v>4.26707324105136E-3</v>
      </c>
      <c r="V6101">
        <v>8.8019020522443203E-2</v>
      </c>
      <c r="W6101">
        <v>0.20917164655163201</v>
      </c>
      <c r="X6101">
        <v>0.26719064819885602</v>
      </c>
      <c r="Y6101">
        <v>7.9140252884252592E-3</v>
      </c>
    </row>
    <row r="6102" spans="1:25" x14ac:dyDescent="0.2">
      <c r="A6102" t="s">
        <v>4523</v>
      </c>
      <c r="B6102" t="s">
        <v>31</v>
      </c>
      <c r="C6102" t="s">
        <v>952</v>
      </c>
      <c r="D6102" t="s">
        <v>27</v>
      </c>
      <c r="E6102" t="s">
        <v>29</v>
      </c>
      <c r="F6102">
        <v>5</v>
      </c>
      <c r="G6102">
        <v>11249</v>
      </c>
      <c r="H6102">
        <v>14631</v>
      </c>
      <c r="I6102">
        <v>0.51983776335674303</v>
      </c>
      <c r="J6102">
        <v>0.52192716024439001</v>
      </c>
      <c r="K6102">
        <v>2.0893968876472E-3</v>
      </c>
      <c r="L6102">
        <v>0.15188245733444</v>
      </c>
      <c r="M6102">
        <v>0.251936039202801</v>
      </c>
      <c r="N6102">
        <v>-0.24775724542750699</v>
      </c>
      <c r="O6102">
        <v>72.167481553915906</v>
      </c>
      <c r="P6102">
        <v>78.813923329132507</v>
      </c>
      <c r="Q6102" t="s">
        <v>16</v>
      </c>
      <c r="R6102">
        <v>-0.24775724542750699</v>
      </c>
      <c r="S6102">
        <v>-0.19262391341510501</v>
      </c>
      <c r="T6102">
        <v>-7.7497010755599505E-2</v>
      </c>
      <c r="U6102">
        <v>2.0893968876472E-3</v>
      </c>
      <c r="V6102">
        <v>8.1675804530893903E-2</v>
      </c>
      <c r="W6102">
        <v>0.19680270719039999</v>
      </c>
      <c r="X6102">
        <v>0.251936039202801</v>
      </c>
      <c r="Y6102">
        <v>4.0032346403832504E-3</v>
      </c>
    </row>
    <row r="6103" spans="1:25" x14ac:dyDescent="0.2">
      <c r="A6103" t="s">
        <v>4524</v>
      </c>
      <c r="B6103" t="s">
        <v>31</v>
      </c>
      <c r="C6103" t="s">
        <v>952</v>
      </c>
      <c r="D6103" t="s">
        <v>27</v>
      </c>
      <c r="E6103" t="s">
        <v>29</v>
      </c>
      <c r="F6103">
        <v>6</v>
      </c>
      <c r="G6103">
        <v>11249</v>
      </c>
      <c r="H6103">
        <v>14631</v>
      </c>
      <c r="I6103">
        <v>0.52603742554893795</v>
      </c>
      <c r="J6103">
        <v>0.52989961868823898</v>
      </c>
      <c r="K6103">
        <v>3.8621931393012501E-3</v>
      </c>
      <c r="L6103">
        <v>0.15663634990126199</v>
      </c>
      <c r="M6103">
        <v>0.26152898872687802</v>
      </c>
      <c r="N6103">
        <v>-0.25380460244827502</v>
      </c>
      <c r="O6103">
        <v>72.806293892790507</v>
      </c>
      <c r="P6103">
        <v>78.813923329132507</v>
      </c>
      <c r="Q6103" t="s">
        <v>16</v>
      </c>
      <c r="R6103">
        <v>-0.25380460244827502</v>
      </c>
      <c r="S6103">
        <v>-0.19694560743411699</v>
      </c>
      <c r="T6103">
        <v>-7.8215254208960097E-2</v>
      </c>
      <c r="U6103">
        <v>3.8621931393012501E-3</v>
      </c>
      <c r="V6103">
        <v>8.5939640487562599E-2</v>
      </c>
      <c r="W6103">
        <v>0.20466999371271899</v>
      </c>
      <c r="X6103">
        <v>0.26152898872687802</v>
      </c>
      <c r="Y6103">
        <v>7.2885373061072796E-3</v>
      </c>
    </row>
    <row r="6104" spans="1:25" x14ac:dyDescent="0.2">
      <c r="A6104" t="s">
        <v>4525</v>
      </c>
      <c r="B6104" t="s">
        <v>31</v>
      </c>
      <c r="C6104" t="s">
        <v>952</v>
      </c>
      <c r="D6104" t="s">
        <v>27</v>
      </c>
      <c r="E6104" t="s">
        <v>29</v>
      </c>
      <c r="F6104">
        <v>7</v>
      </c>
      <c r="G6104">
        <v>11249</v>
      </c>
      <c r="H6104">
        <v>14631</v>
      </c>
      <c r="I6104">
        <v>0.57346919726197898</v>
      </c>
      <c r="J6104">
        <v>0.57147667323306395</v>
      </c>
      <c r="K6104">
        <v>-1.99252402891503E-3</v>
      </c>
      <c r="L6104">
        <v>0.17653508982188601</v>
      </c>
      <c r="M6104">
        <v>0.28840769872808703</v>
      </c>
      <c r="N6104">
        <v>-0.29239274678591698</v>
      </c>
      <c r="O6104">
        <v>72.646724153258106</v>
      </c>
      <c r="P6104">
        <v>78.813923329132507</v>
      </c>
      <c r="Q6104" t="s">
        <v>16</v>
      </c>
      <c r="R6104">
        <v>-0.29239274678591698</v>
      </c>
      <c r="S6104">
        <v>-0.228310509180572</v>
      </c>
      <c r="T6104">
        <v>-9.44969110955831E-2</v>
      </c>
      <c r="U6104">
        <v>-1.99252402891503E-3</v>
      </c>
      <c r="V6104">
        <v>9.0511863037752993E-2</v>
      </c>
      <c r="W6104">
        <v>0.22432546112274199</v>
      </c>
      <c r="X6104">
        <v>0.28840769872808703</v>
      </c>
      <c r="Y6104">
        <v>-3.4866235530534502E-3</v>
      </c>
    </row>
    <row r="6105" spans="1:25" x14ac:dyDescent="0.2">
      <c r="A6105" t="s">
        <v>4526</v>
      </c>
      <c r="B6105" t="s">
        <v>31</v>
      </c>
      <c r="C6105" t="s">
        <v>952</v>
      </c>
      <c r="D6105" t="s">
        <v>27</v>
      </c>
      <c r="E6105" t="s">
        <v>29</v>
      </c>
      <c r="F6105">
        <v>8</v>
      </c>
      <c r="G6105">
        <v>11249</v>
      </c>
      <c r="H6105">
        <v>14631</v>
      </c>
      <c r="I6105">
        <v>0.64771890834740897</v>
      </c>
      <c r="J6105">
        <v>0.64808366952596097</v>
      </c>
      <c r="K6105">
        <v>3.6476117855277501E-4</v>
      </c>
      <c r="L6105">
        <v>0.19999763664686701</v>
      </c>
      <c r="M6105">
        <v>0.32936087346264897</v>
      </c>
      <c r="N6105">
        <v>-0.32863135110554398</v>
      </c>
      <c r="O6105">
        <v>75.422793137167702</v>
      </c>
      <c r="P6105">
        <v>78.813923329132507</v>
      </c>
      <c r="Q6105" t="s">
        <v>16</v>
      </c>
      <c r="R6105">
        <v>-0.32863135110554398</v>
      </c>
      <c r="S6105">
        <v>-0.25603220900273099</v>
      </c>
      <c r="T6105">
        <v>-0.104434000424406</v>
      </c>
      <c r="U6105">
        <v>3.6476117855277501E-4</v>
      </c>
      <c r="V6105">
        <v>0.105163522781511</v>
      </c>
      <c r="W6105">
        <v>0.25676173135983599</v>
      </c>
      <c r="X6105">
        <v>0.32936087346264897</v>
      </c>
      <c r="Y6105">
        <v>5.6283038086668395E-4</v>
      </c>
    </row>
    <row r="6106" spans="1:25" x14ac:dyDescent="0.2">
      <c r="A6106" t="s">
        <v>4527</v>
      </c>
      <c r="B6106" t="s">
        <v>31</v>
      </c>
      <c r="C6106" t="s">
        <v>952</v>
      </c>
      <c r="D6106" t="s">
        <v>27</v>
      </c>
      <c r="E6106" t="s">
        <v>29</v>
      </c>
      <c r="F6106">
        <v>9</v>
      </c>
      <c r="G6106">
        <v>11249</v>
      </c>
      <c r="H6106">
        <v>14631</v>
      </c>
      <c r="I6106">
        <v>0.75936216552582403</v>
      </c>
      <c r="J6106">
        <v>0.73461130905235705</v>
      </c>
      <c r="K6106">
        <v>-2.47508564734671E-2</v>
      </c>
      <c r="L6106">
        <v>0.23118361752920399</v>
      </c>
      <c r="M6106">
        <v>0.35554619436207402</v>
      </c>
      <c r="N6106">
        <v>-0.40504790730900803</v>
      </c>
      <c r="O6106">
        <v>78.998310960974294</v>
      </c>
      <c r="P6106">
        <v>78.813923329132507</v>
      </c>
      <c r="Q6106" t="s">
        <v>16</v>
      </c>
      <c r="R6106">
        <v>-0.40504790730900803</v>
      </c>
      <c r="S6106">
        <v>-0.32112825414590701</v>
      </c>
      <c r="T6106">
        <v>-0.14589107205877</v>
      </c>
      <c r="U6106">
        <v>-2.47508564734671E-2</v>
      </c>
      <c r="V6106">
        <v>9.6389359111836007E-2</v>
      </c>
      <c r="W6106">
        <v>0.271626541198973</v>
      </c>
      <c r="X6106">
        <v>0.35554619436207402</v>
      </c>
      <c r="Y6106">
        <v>-3.3692452278464798E-2</v>
      </c>
    </row>
    <row r="6107" spans="1:25" x14ac:dyDescent="0.2">
      <c r="A6107" t="s">
        <v>4528</v>
      </c>
      <c r="B6107" t="s">
        <v>31</v>
      </c>
      <c r="C6107" t="s">
        <v>952</v>
      </c>
      <c r="D6107" t="s">
        <v>27</v>
      </c>
      <c r="E6107" t="s">
        <v>29</v>
      </c>
      <c r="F6107">
        <v>10</v>
      </c>
      <c r="G6107">
        <v>11249</v>
      </c>
      <c r="H6107">
        <v>14631</v>
      </c>
      <c r="I6107">
        <v>0.88437994488398997</v>
      </c>
      <c r="J6107">
        <v>0.83415657904429297</v>
      </c>
      <c r="K6107">
        <v>-5.0223365839697102E-2</v>
      </c>
      <c r="L6107">
        <v>0.25574123952626998</v>
      </c>
      <c r="M6107">
        <v>0.37047097318101702</v>
      </c>
      <c r="N6107">
        <v>-0.47091770486041101</v>
      </c>
      <c r="O6107">
        <v>83.539159036358797</v>
      </c>
      <c r="P6107">
        <v>78.813923329132507</v>
      </c>
      <c r="Q6107" t="s">
        <v>16</v>
      </c>
      <c r="R6107">
        <v>-0.47091770486041101</v>
      </c>
      <c r="S6107">
        <v>-0.37808363491237501</v>
      </c>
      <c r="T6107">
        <v>-0.18423177535146301</v>
      </c>
      <c r="U6107">
        <v>-5.0223365839697102E-2</v>
      </c>
      <c r="V6107">
        <v>8.3785043672068293E-2</v>
      </c>
      <c r="W6107">
        <v>0.27763690323298101</v>
      </c>
      <c r="X6107">
        <v>0.37047097318101702</v>
      </c>
      <c r="Y6107">
        <v>-6.0208559281806399E-2</v>
      </c>
    </row>
    <row r="6108" spans="1:25" x14ac:dyDescent="0.2">
      <c r="A6108" t="s">
        <v>4529</v>
      </c>
      <c r="B6108" t="s">
        <v>31</v>
      </c>
      <c r="C6108" t="s">
        <v>952</v>
      </c>
      <c r="D6108" t="s">
        <v>27</v>
      </c>
      <c r="E6108" t="s">
        <v>29</v>
      </c>
      <c r="F6108">
        <v>11</v>
      </c>
      <c r="G6108">
        <v>11249</v>
      </c>
      <c r="H6108">
        <v>14631</v>
      </c>
      <c r="I6108">
        <v>1.02041025868966</v>
      </c>
      <c r="J6108">
        <v>0.94950090109980601</v>
      </c>
      <c r="K6108">
        <v>-7.0909357589855102E-2</v>
      </c>
      <c r="L6108">
        <v>0.28483283503428702</v>
      </c>
      <c r="M6108">
        <v>0.39764065604154702</v>
      </c>
      <c r="N6108">
        <v>-0.53945937122125698</v>
      </c>
      <c r="O6108">
        <v>86.183571873055399</v>
      </c>
      <c r="P6108">
        <v>78.813923329132507</v>
      </c>
      <c r="Q6108" t="s">
        <v>16</v>
      </c>
      <c r="R6108">
        <v>-0.53945937122125698</v>
      </c>
      <c r="S6108">
        <v>-0.43606505210381102</v>
      </c>
      <c r="T6108">
        <v>-0.22016176314782099</v>
      </c>
      <c r="U6108">
        <v>-7.0909357589855102E-2</v>
      </c>
      <c r="V6108">
        <v>7.8343047968111396E-2</v>
      </c>
      <c r="W6108">
        <v>0.29424633692410102</v>
      </c>
      <c r="X6108">
        <v>0.39764065604154702</v>
      </c>
      <c r="Y6108">
        <v>-7.4680663817928705E-2</v>
      </c>
    </row>
    <row r="6109" spans="1:25" x14ac:dyDescent="0.2">
      <c r="A6109" t="s">
        <v>4530</v>
      </c>
      <c r="B6109" t="s">
        <v>31</v>
      </c>
      <c r="C6109" t="s">
        <v>952</v>
      </c>
      <c r="D6109" t="s">
        <v>27</v>
      </c>
      <c r="E6109" t="s">
        <v>29</v>
      </c>
      <c r="F6109">
        <v>12</v>
      </c>
      <c r="G6109">
        <v>11249</v>
      </c>
      <c r="H6109">
        <v>14631</v>
      </c>
      <c r="I6109">
        <v>1.18315716952618</v>
      </c>
      <c r="J6109">
        <v>1.0658629888419699</v>
      </c>
      <c r="K6109">
        <v>-0.117294180684205</v>
      </c>
      <c r="L6109">
        <v>0.31277348805813698</v>
      </c>
      <c r="M6109">
        <v>0.39721820717143103</v>
      </c>
      <c r="N6109">
        <v>-0.63180656853984196</v>
      </c>
      <c r="O6109">
        <v>88.855098230953899</v>
      </c>
      <c r="P6109">
        <v>78.813923329132507</v>
      </c>
      <c r="Q6109" t="s">
        <v>16</v>
      </c>
      <c r="R6109">
        <v>-0.63180656853984196</v>
      </c>
      <c r="S6109">
        <v>-0.51826979237473803</v>
      </c>
      <c r="T6109">
        <v>-0.28118748842666902</v>
      </c>
      <c r="U6109">
        <v>-0.117294180684205</v>
      </c>
      <c r="V6109">
        <v>4.6599127058258701E-2</v>
      </c>
      <c r="W6109">
        <v>0.28368143100632698</v>
      </c>
      <c r="X6109">
        <v>0.39721820717143103</v>
      </c>
      <c r="Y6109">
        <v>-0.110046208482801</v>
      </c>
    </row>
    <row r="6110" spans="1:25" x14ac:dyDescent="0.2">
      <c r="A6110" t="s">
        <v>4531</v>
      </c>
      <c r="B6110" t="s">
        <v>31</v>
      </c>
      <c r="C6110" t="s">
        <v>952</v>
      </c>
      <c r="D6110" t="s">
        <v>27</v>
      </c>
      <c r="E6110" t="s">
        <v>29</v>
      </c>
      <c r="F6110">
        <v>13</v>
      </c>
      <c r="G6110">
        <v>11249</v>
      </c>
      <c r="H6110">
        <v>14631</v>
      </c>
      <c r="I6110">
        <v>1.3411303226953499</v>
      </c>
      <c r="J6110">
        <v>1.1862273561075201</v>
      </c>
      <c r="K6110">
        <v>-0.15490296658782801</v>
      </c>
      <c r="L6110">
        <v>0.33434017372406899</v>
      </c>
      <c r="M6110">
        <v>0.39508661918826499</v>
      </c>
      <c r="N6110">
        <v>-0.70489255236392101</v>
      </c>
      <c r="O6110">
        <v>88.943550537825601</v>
      </c>
      <c r="P6110">
        <v>78.813923329132507</v>
      </c>
      <c r="Q6110" t="s">
        <v>16</v>
      </c>
      <c r="R6110">
        <v>-0.70489255236392101</v>
      </c>
      <c r="S6110">
        <v>-0.58352706930208398</v>
      </c>
      <c r="T6110">
        <v>-0.33009721761923999</v>
      </c>
      <c r="U6110">
        <v>-0.15490296658782801</v>
      </c>
      <c r="V6110">
        <v>2.0291284443584402E-2</v>
      </c>
      <c r="W6110">
        <v>0.27372113612642901</v>
      </c>
      <c r="X6110">
        <v>0.39508661918826499</v>
      </c>
      <c r="Y6110">
        <v>-0.130584550921271</v>
      </c>
    </row>
    <row r="6111" spans="1:25" x14ac:dyDescent="0.2">
      <c r="A6111" t="s">
        <v>4532</v>
      </c>
      <c r="B6111" t="s">
        <v>31</v>
      </c>
      <c r="C6111" t="s">
        <v>952</v>
      </c>
      <c r="D6111" t="s">
        <v>27</v>
      </c>
      <c r="E6111" t="s">
        <v>29</v>
      </c>
      <c r="F6111">
        <v>14</v>
      </c>
      <c r="G6111">
        <v>11249</v>
      </c>
      <c r="H6111">
        <v>14631</v>
      </c>
      <c r="I6111">
        <v>1.43889856876167</v>
      </c>
      <c r="J6111">
        <v>1.29005654843908</v>
      </c>
      <c r="K6111">
        <v>-0.148842020322589</v>
      </c>
      <c r="L6111">
        <v>0.35455885033720502</v>
      </c>
      <c r="M6111">
        <v>0.43440728848211302</v>
      </c>
      <c r="N6111">
        <v>-0.73209132912729102</v>
      </c>
      <c r="O6111">
        <v>84.815983642990503</v>
      </c>
      <c r="P6111">
        <v>78.813923329132507</v>
      </c>
      <c r="Q6111" t="s">
        <v>16</v>
      </c>
      <c r="R6111">
        <v>-0.73209132912729102</v>
      </c>
      <c r="S6111">
        <v>-0.60338646645488603</v>
      </c>
      <c r="T6111">
        <v>-0.33463085789928398</v>
      </c>
      <c r="U6111">
        <v>-0.148842020322589</v>
      </c>
      <c r="V6111">
        <v>3.6946817254106597E-2</v>
      </c>
      <c r="W6111">
        <v>0.30570242580970802</v>
      </c>
      <c r="X6111">
        <v>0.43440728848211302</v>
      </c>
      <c r="Y6111">
        <v>-0.115376353465034</v>
      </c>
    </row>
    <row r="6112" spans="1:25" x14ac:dyDescent="0.2">
      <c r="A6112" t="s">
        <v>4533</v>
      </c>
      <c r="B6112" t="s">
        <v>31</v>
      </c>
      <c r="C6112" t="s">
        <v>952</v>
      </c>
      <c r="D6112" t="s">
        <v>27</v>
      </c>
      <c r="E6112" t="s">
        <v>29</v>
      </c>
      <c r="F6112">
        <v>15</v>
      </c>
      <c r="G6112">
        <v>11249</v>
      </c>
      <c r="H6112">
        <v>14631</v>
      </c>
      <c r="I6112">
        <v>1.4597915370255099</v>
      </c>
      <c r="J6112">
        <v>1.3686745146703101</v>
      </c>
      <c r="K6112">
        <v>-9.1117022355204497E-2</v>
      </c>
      <c r="L6112">
        <v>0.37132154967132602</v>
      </c>
      <c r="M6112">
        <v>0.519706926854127</v>
      </c>
      <c r="N6112">
        <v>-0.70194097156453505</v>
      </c>
      <c r="O6112">
        <v>83.047915370255097</v>
      </c>
      <c r="P6112">
        <v>78.813923329132507</v>
      </c>
      <c r="Q6112" t="s">
        <v>16</v>
      </c>
      <c r="R6112">
        <v>-0.70194097156453505</v>
      </c>
      <c r="S6112">
        <v>-0.56715124903384395</v>
      </c>
      <c r="T6112">
        <v>-0.28568951438297902</v>
      </c>
      <c r="U6112">
        <v>-9.1117022355204497E-2</v>
      </c>
      <c r="V6112">
        <v>0.10345546967256999</v>
      </c>
      <c r="W6112">
        <v>0.38491720432343501</v>
      </c>
      <c r="X6112">
        <v>0.519706926854127</v>
      </c>
      <c r="Y6112">
        <v>-6.6573185500683502E-2</v>
      </c>
    </row>
    <row r="6113" spans="1:25" x14ac:dyDescent="0.2">
      <c r="A6113" t="s">
        <v>4534</v>
      </c>
      <c r="B6113" t="s">
        <v>31</v>
      </c>
      <c r="C6113" t="s">
        <v>952</v>
      </c>
      <c r="D6113" t="s">
        <v>27</v>
      </c>
      <c r="E6113" t="s">
        <v>29</v>
      </c>
      <c r="F6113">
        <v>16</v>
      </c>
      <c r="G6113">
        <v>11249</v>
      </c>
      <c r="H6113">
        <v>14631</v>
      </c>
      <c r="I6113">
        <v>1.43576984620855</v>
      </c>
      <c r="J6113">
        <v>1.4270318946545999</v>
      </c>
      <c r="K6113">
        <v>-8.7379515539507402E-3</v>
      </c>
      <c r="L6113">
        <v>0.38882746451407602</v>
      </c>
      <c r="M6113">
        <v>0.63088322757170301</v>
      </c>
      <c r="N6113">
        <v>-0.64835913067960504</v>
      </c>
      <c r="O6113">
        <v>82.118766112543298</v>
      </c>
      <c r="P6113">
        <v>78.813923329132507</v>
      </c>
      <c r="Q6113" t="s">
        <v>16</v>
      </c>
      <c r="R6113">
        <v>-0.64835913067960504</v>
      </c>
      <c r="S6113">
        <v>-0.50721476106099606</v>
      </c>
      <c r="T6113">
        <v>-0.212483542959326</v>
      </c>
      <c r="U6113">
        <v>-8.7379515539507402E-3</v>
      </c>
      <c r="V6113">
        <v>0.195007639851425</v>
      </c>
      <c r="W6113">
        <v>0.48973885795309402</v>
      </c>
      <c r="X6113">
        <v>0.63088322757170301</v>
      </c>
      <c r="Y6113">
        <v>-6.1231648617536202E-3</v>
      </c>
    </row>
    <row r="6114" spans="1:25" x14ac:dyDescent="0.2">
      <c r="A6114" t="s">
        <v>4535</v>
      </c>
      <c r="B6114" t="s">
        <v>31</v>
      </c>
      <c r="C6114" t="s">
        <v>952</v>
      </c>
      <c r="D6114" t="s">
        <v>27</v>
      </c>
      <c r="E6114" t="s">
        <v>29</v>
      </c>
      <c r="F6114">
        <v>17</v>
      </c>
      <c r="G6114">
        <v>11249</v>
      </c>
      <c r="H6114">
        <v>14631</v>
      </c>
      <c r="I6114">
        <v>1.35301271224109</v>
      </c>
      <c r="J6114">
        <v>1.4499908079608499</v>
      </c>
      <c r="K6114">
        <v>9.6978095719762097E-2</v>
      </c>
      <c r="L6114">
        <v>0.40361825093739501</v>
      </c>
      <c r="M6114">
        <v>0.76093011851177805</v>
      </c>
      <c r="N6114">
        <v>-0.56697392707225303</v>
      </c>
      <c r="O6114">
        <v>82.122233087385496</v>
      </c>
      <c r="P6114">
        <v>78.813923329132507</v>
      </c>
      <c r="Q6114" t="s">
        <v>17</v>
      </c>
      <c r="R6114">
        <v>-0.56697392707225303</v>
      </c>
      <c r="S6114">
        <v>-0.42046050198197898</v>
      </c>
      <c r="T6114">
        <v>-0.114517867771433</v>
      </c>
      <c r="U6114">
        <v>9.6978095719762097E-2</v>
      </c>
      <c r="V6114">
        <v>0.308474059210957</v>
      </c>
      <c r="W6114">
        <v>0.61441669342150296</v>
      </c>
      <c r="X6114">
        <v>0.76093011851177805</v>
      </c>
      <c r="Y6114">
        <v>6.6881869310705694E-2</v>
      </c>
    </row>
    <row r="6115" spans="1:25" x14ac:dyDescent="0.2">
      <c r="A6115" t="s">
        <v>4536</v>
      </c>
      <c r="B6115" t="s">
        <v>31</v>
      </c>
      <c r="C6115" t="s">
        <v>952</v>
      </c>
      <c r="D6115" t="s">
        <v>27</v>
      </c>
      <c r="E6115" t="s">
        <v>29</v>
      </c>
      <c r="F6115">
        <v>18</v>
      </c>
      <c r="G6115">
        <v>11249</v>
      </c>
      <c r="H6115">
        <v>14631</v>
      </c>
      <c r="I6115">
        <v>1.2972610898746599</v>
      </c>
      <c r="J6115">
        <v>1.44926393769955</v>
      </c>
      <c r="K6115">
        <v>0.15200284782489101</v>
      </c>
      <c r="L6115">
        <v>0.41078560480863102</v>
      </c>
      <c r="M6115">
        <v>0.82774516773508899</v>
      </c>
      <c r="N6115">
        <v>-0.52373947208530702</v>
      </c>
      <c r="O6115">
        <v>79.640145790736995</v>
      </c>
      <c r="P6115">
        <v>78.813923329132507</v>
      </c>
      <c r="Q6115" t="s">
        <v>17</v>
      </c>
      <c r="R6115">
        <v>-0.52373947208530702</v>
      </c>
      <c r="S6115">
        <v>-0.374624297539774</v>
      </c>
      <c r="T6115">
        <v>-6.3248809094831604E-2</v>
      </c>
      <c r="U6115">
        <v>0.15200284782489101</v>
      </c>
      <c r="V6115">
        <v>0.36725450474461402</v>
      </c>
      <c r="W6115">
        <v>0.67862999318955597</v>
      </c>
      <c r="X6115">
        <v>0.82774516773508899</v>
      </c>
      <c r="Y6115">
        <v>0.104882791788892</v>
      </c>
    </row>
    <row r="6116" spans="1:25" x14ac:dyDescent="0.2">
      <c r="A6116" t="s">
        <v>4537</v>
      </c>
      <c r="B6116" t="s">
        <v>31</v>
      </c>
      <c r="C6116" t="s">
        <v>952</v>
      </c>
      <c r="D6116" t="s">
        <v>27</v>
      </c>
      <c r="E6116" t="s">
        <v>29</v>
      </c>
      <c r="F6116">
        <v>19</v>
      </c>
      <c r="G6116">
        <v>11249</v>
      </c>
      <c r="H6116">
        <v>14631</v>
      </c>
      <c r="I6116">
        <v>1.2353827006845099</v>
      </c>
      <c r="J6116">
        <v>1.39801834946227</v>
      </c>
      <c r="K6116">
        <v>0.16263564877777001</v>
      </c>
      <c r="L6116">
        <v>0.40230316051899501</v>
      </c>
      <c r="M6116">
        <v>0.82442434783151597</v>
      </c>
      <c r="N6116">
        <v>-0.49915305027597701</v>
      </c>
      <c r="O6116">
        <v>77.7662903369188</v>
      </c>
      <c r="P6116">
        <v>78.813923329132507</v>
      </c>
      <c r="Q6116" t="s">
        <v>17</v>
      </c>
      <c r="R6116">
        <v>-0.49915305027597701</v>
      </c>
      <c r="S6116">
        <v>-0.35311700300758198</v>
      </c>
      <c r="T6116">
        <v>-4.8171207334183598E-2</v>
      </c>
      <c r="U6116">
        <v>0.16263564877777001</v>
      </c>
      <c r="V6116">
        <v>0.37344250488972303</v>
      </c>
      <c r="W6116">
        <v>0.67838830056312105</v>
      </c>
      <c r="X6116">
        <v>0.82442434783151597</v>
      </c>
      <c r="Y6116">
        <v>0.116332985786864</v>
      </c>
    </row>
    <row r="6117" spans="1:25" x14ac:dyDescent="0.2">
      <c r="A6117" t="s">
        <v>4538</v>
      </c>
      <c r="B6117" t="s">
        <v>31</v>
      </c>
      <c r="C6117" t="s">
        <v>952</v>
      </c>
      <c r="D6117" t="s">
        <v>27</v>
      </c>
      <c r="E6117" t="s">
        <v>29</v>
      </c>
      <c r="F6117">
        <v>20</v>
      </c>
      <c r="G6117">
        <v>11249</v>
      </c>
      <c r="H6117">
        <v>14631</v>
      </c>
      <c r="I6117">
        <v>1.18318206062761</v>
      </c>
      <c r="J6117">
        <v>1.3199093770822301</v>
      </c>
      <c r="K6117">
        <v>0.136727316454614</v>
      </c>
      <c r="L6117">
        <v>0.378690288315364</v>
      </c>
      <c r="M6117">
        <v>0.75967284073338703</v>
      </c>
      <c r="N6117">
        <v>-0.48621820782415898</v>
      </c>
      <c r="O6117">
        <v>76.614543514979104</v>
      </c>
      <c r="P6117">
        <v>78.813923329132507</v>
      </c>
      <c r="Q6117" t="s">
        <v>17</v>
      </c>
      <c r="R6117">
        <v>-0.48621820782415898</v>
      </c>
      <c r="S6117">
        <v>-0.34875363316568198</v>
      </c>
      <c r="T6117">
        <v>-6.17063946226366E-2</v>
      </c>
      <c r="U6117">
        <v>0.136727316454614</v>
      </c>
      <c r="V6117">
        <v>0.335161027531864</v>
      </c>
      <c r="W6117">
        <v>0.62220826607490998</v>
      </c>
      <c r="X6117">
        <v>0.75967284073338703</v>
      </c>
      <c r="Y6117">
        <v>0.103588412074821</v>
      </c>
    </row>
    <row r="6118" spans="1:25" x14ac:dyDescent="0.2">
      <c r="A6118" t="s">
        <v>4539</v>
      </c>
      <c r="B6118" t="s">
        <v>31</v>
      </c>
      <c r="C6118" t="s">
        <v>952</v>
      </c>
      <c r="D6118" t="s">
        <v>27</v>
      </c>
      <c r="E6118" t="s">
        <v>29</v>
      </c>
      <c r="F6118">
        <v>21</v>
      </c>
      <c r="G6118">
        <v>11249</v>
      </c>
      <c r="H6118">
        <v>14631</v>
      </c>
      <c r="I6118">
        <v>1.2018761667703799</v>
      </c>
      <c r="J6118">
        <v>1.3201392531612399</v>
      </c>
      <c r="K6118">
        <v>0.118263086390858</v>
      </c>
      <c r="L6118">
        <v>0.36347543159999102</v>
      </c>
      <c r="M6118">
        <v>0.71618017137284296</v>
      </c>
      <c r="N6118">
        <v>-0.47965399859112701</v>
      </c>
      <c r="O6118">
        <v>75.029335940972501</v>
      </c>
      <c r="P6118">
        <v>78.813923329132507</v>
      </c>
      <c r="Q6118" t="s">
        <v>17</v>
      </c>
      <c r="R6118">
        <v>-0.47965399859112701</v>
      </c>
      <c r="S6118">
        <v>-0.34771241692033</v>
      </c>
      <c r="T6118">
        <v>-7.2198039767537095E-2</v>
      </c>
      <c r="U6118">
        <v>0.118263086390858</v>
      </c>
      <c r="V6118">
        <v>0.30872421254925297</v>
      </c>
      <c r="W6118">
        <v>0.58423858970204601</v>
      </c>
      <c r="X6118">
        <v>0.71618017137284296</v>
      </c>
      <c r="Y6118">
        <v>8.9583796639379001E-2</v>
      </c>
    </row>
    <row r="6119" spans="1:25" x14ac:dyDescent="0.2">
      <c r="A6119" t="s">
        <v>4540</v>
      </c>
      <c r="B6119" t="s">
        <v>31</v>
      </c>
      <c r="C6119" t="s">
        <v>952</v>
      </c>
      <c r="D6119" t="s">
        <v>27</v>
      </c>
      <c r="E6119" t="s">
        <v>29</v>
      </c>
      <c r="F6119">
        <v>22</v>
      </c>
      <c r="G6119">
        <v>11249</v>
      </c>
      <c r="H6119">
        <v>14631</v>
      </c>
      <c r="I6119">
        <v>1.1632887367766001</v>
      </c>
      <c r="J6119">
        <v>1.23656131626249</v>
      </c>
      <c r="K6119">
        <v>7.3272579485887099E-2</v>
      </c>
      <c r="L6119">
        <v>0.34483309784628302</v>
      </c>
      <c r="M6119">
        <v>0.64052302544302198</v>
      </c>
      <c r="N6119">
        <v>-0.49397786647124797</v>
      </c>
      <c r="O6119">
        <v>74.546626366788203</v>
      </c>
      <c r="P6119">
        <v>78.813923329132507</v>
      </c>
      <c r="Q6119" t="s">
        <v>16</v>
      </c>
      <c r="R6119">
        <v>-0.49397786647124797</v>
      </c>
      <c r="S6119">
        <v>-0.36880345195304698</v>
      </c>
      <c r="T6119">
        <v>-0.107419963785565</v>
      </c>
      <c r="U6119">
        <v>7.3272579485887099E-2</v>
      </c>
      <c r="V6119">
        <v>0.25396512275733901</v>
      </c>
      <c r="W6119">
        <v>0.51534861092482098</v>
      </c>
      <c r="X6119">
        <v>0.64052302544302198</v>
      </c>
      <c r="Y6119">
        <v>5.9255112158411699E-2</v>
      </c>
    </row>
    <row r="6120" spans="1:25" x14ac:dyDescent="0.2">
      <c r="A6120" t="s">
        <v>4541</v>
      </c>
      <c r="B6120" t="s">
        <v>31</v>
      </c>
      <c r="C6120" t="s">
        <v>952</v>
      </c>
      <c r="D6120" t="s">
        <v>27</v>
      </c>
      <c r="E6120" t="s">
        <v>29</v>
      </c>
      <c r="F6120">
        <v>23</v>
      </c>
      <c r="G6120">
        <v>11249</v>
      </c>
      <c r="H6120">
        <v>14631</v>
      </c>
      <c r="I6120">
        <v>1.0187990043559401</v>
      </c>
      <c r="J6120">
        <v>1.0778975828256201</v>
      </c>
      <c r="K6120">
        <v>5.90985784696769E-2</v>
      </c>
      <c r="L6120">
        <v>0.304461935637454</v>
      </c>
      <c r="M6120">
        <v>0.55993846259328806</v>
      </c>
      <c r="N6120">
        <v>-0.44174130565393499</v>
      </c>
      <c r="O6120">
        <v>74.169170592941597</v>
      </c>
      <c r="P6120">
        <v>78.813923329132507</v>
      </c>
      <c r="Q6120" t="s">
        <v>16</v>
      </c>
      <c r="R6120">
        <v>-0.44174130565393499</v>
      </c>
      <c r="S6120">
        <v>-0.33122162301753899</v>
      </c>
      <c r="T6120">
        <v>-0.100439475804349</v>
      </c>
      <c r="U6120">
        <v>5.90985784696769E-2</v>
      </c>
      <c r="V6120">
        <v>0.21863663274370301</v>
      </c>
      <c r="W6120">
        <v>0.449418779956893</v>
      </c>
      <c r="X6120">
        <v>0.55993846259328806</v>
      </c>
      <c r="Y6120">
        <v>5.4827637997623899E-2</v>
      </c>
    </row>
    <row r="6121" spans="1:25" x14ac:dyDescent="0.2">
      <c r="A6121" t="s">
        <v>4542</v>
      </c>
      <c r="B6121" t="s">
        <v>31</v>
      </c>
      <c r="C6121" t="s">
        <v>952</v>
      </c>
      <c r="D6121" t="s">
        <v>27</v>
      </c>
      <c r="E6121" t="s">
        <v>29</v>
      </c>
      <c r="F6121">
        <v>24</v>
      </c>
      <c r="G6121">
        <v>11249</v>
      </c>
      <c r="H6121">
        <v>14631</v>
      </c>
      <c r="I6121">
        <v>0.850327584674193</v>
      </c>
      <c r="J6121">
        <v>0.89693725306646299</v>
      </c>
      <c r="K6121">
        <v>4.6609668392269502E-2</v>
      </c>
      <c r="L6121">
        <v>0.26135975913179299</v>
      </c>
      <c r="M6121">
        <v>0.47654647216406898</v>
      </c>
      <c r="N6121">
        <v>-0.38332713537953</v>
      </c>
      <c r="O6121">
        <v>73.505644946217402</v>
      </c>
      <c r="P6121">
        <v>78.813923329132507</v>
      </c>
      <c r="Q6121" t="s">
        <v>16</v>
      </c>
      <c r="R6121">
        <v>-0.38332713537953</v>
      </c>
      <c r="S6121">
        <v>-0.28845354281468899</v>
      </c>
      <c r="T6121">
        <v>-9.0342845392790097E-2</v>
      </c>
      <c r="U6121">
        <v>4.6609668392269502E-2</v>
      </c>
      <c r="V6121">
        <v>0.183562182177329</v>
      </c>
      <c r="W6121">
        <v>0.38167287959922802</v>
      </c>
      <c r="X6121">
        <v>0.47654647216406898</v>
      </c>
      <c r="Y6121">
        <v>5.1965361270166599E-2</v>
      </c>
    </row>
    <row r="6122" spans="1:25" x14ac:dyDescent="0.2">
      <c r="A6122" t="s">
        <v>1024</v>
      </c>
      <c r="B6122" t="s">
        <v>31</v>
      </c>
      <c r="C6122" t="s">
        <v>952</v>
      </c>
      <c r="D6122" t="s">
        <v>26</v>
      </c>
      <c r="E6122" t="s">
        <v>14</v>
      </c>
      <c r="F6122">
        <v>1</v>
      </c>
      <c r="G6122">
        <v>11249</v>
      </c>
      <c r="H6122">
        <v>14581</v>
      </c>
      <c r="I6122">
        <v>0.52688820648792001</v>
      </c>
      <c r="J6122">
        <v>0.55164691960952905</v>
      </c>
      <c r="K6122">
        <v>2.4758713121609599E-2</v>
      </c>
      <c r="L6122">
        <v>0.21908260774594099</v>
      </c>
      <c r="M6122">
        <v>0.38514960286368299</v>
      </c>
      <c r="N6122">
        <v>-0.33563217662046402</v>
      </c>
      <c r="O6122">
        <v>66.0662447166318</v>
      </c>
      <c r="P6122">
        <v>70.184700119908399</v>
      </c>
      <c r="Q6122" t="s">
        <v>16</v>
      </c>
      <c r="R6122">
        <v>-0.33563217662046402</v>
      </c>
      <c r="S6122">
        <v>-0.25610519000868698</v>
      </c>
      <c r="T6122">
        <v>-9.0040573337263702E-2</v>
      </c>
      <c r="U6122">
        <v>2.4758713121609599E-2</v>
      </c>
      <c r="V6122">
        <v>0.13955799958048301</v>
      </c>
      <c r="W6122">
        <v>0.30562261625190701</v>
      </c>
      <c r="X6122">
        <v>0.38514960286368299</v>
      </c>
      <c r="Y6122">
        <v>4.4881449060088098E-2</v>
      </c>
    </row>
    <row r="6123" spans="1:25" x14ac:dyDescent="0.2">
      <c r="A6123" t="s">
        <v>1025</v>
      </c>
      <c r="B6123" t="s">
        <v>31</v>
      </c>
      <c r="C6123" t="s">
        <v>952</v>
      </c>
      <c r="D6123" t="s">
        <v>26</v>
      </c>
      <c r="E6123" t="s">
        <v>14</v>
      </c>
      <c r="F6123">
        <v>2</v>
      </c>
      <c r="G6123">
        <v>11249</v>
      </c>
      <c r="H6123">
        <v>14581</v>
      </c>
      <c r="I6123">
        <v>0.46959242753945302</v>
      </c>
      <c r="J6123">
        <v>0.488884763515266</v>
      </c>
      <c r="K6123">
        <v>1.9292335975813101E-2</v>
      </c>
      <c r="L6123">
        <v>0.190615781661403</v>
      </c>
      <c r="M6123">
        <v>0.33285529680881998</v>
      </c>
      <c r="N6123">
        <v>-0.29427062485719402</v>
      </c>
      <c r="O6123">
        <v>65.999379215157305</v>
      </c>
      <c r="P6123">
        <v>70.184700119908399</v>
      </c>
      <c r="Q6123" t="s">
        <v>16</v>
      </c>
      <c r="R6123">
        <v>-0.29427062485719402</v>
      </c>
      <c r="S6123">
        <v>-0.22507709611410501</v>
      </c>
      <c r="T6123">
        <v>-8.0590333614761797E-2</v>
      </c>
      <c r="U6123">
        <v>1.9292335975813101E-2</v>
      </c>
      <c r="V6123">
        <v>0.11917500556638801</v>
      </c>
      <c r="W6123">
        <v>0.26366176806573099</v>
      </c>
      <c r="X6123">
        <v>0.33285529680881998</v>
      </c>
      <c r="Y6123">
        <v>3.9461929304349698E-2</v>
      </c>
    </row>
    <row r="6124" spans="1:25" x14ac:dyDescent="0.2">
      <c r="A6124" t="s">
        <v>1026</v>
      </c>
      <c r="B6124" t="s">
        <v>31</v>
      </c>
      <c r="C6124" t="s">
        <v>952</v>
      </c>
      <c r="D6124" t="s">
        <v>26</v>
      </c>
      <c r="E6124" t="s">
        <v>14</v>
      </c>
      <c r="F6124">
        <v>3</v>
      </c>
      <c r="G6124">
        <v>11249</v>
      </c>
      <c r="H6124">
        <v>14581</v>
      </c>
      <c r="I6124">
        <v>0.43589331612085302</v>
      </c>
      <c r="J6124">
        <v>0.45448665925030202</v>
      </c>
      <c r="K6124">
        <v>1.85933431294487E-2</v>
      </c>
      <c r="L6124">
        <v>0.17292455688483699</v>
      </c>
      <c r="M6124">
        <v>0.30305423920500602</v>
      </c>
      <c r="N6124">
        <v>-0.26586755294610798</v>
      </c>
      <c r="O6124">
        <v>65.888826891665701</v>
      </c>
      <c r="P6124">
        <v>70.184700119908399</v>
      </c>
      <c r="Q6124" t="s">
        <v>16</v>
      </c>
      <c r="R6124">
        <v>-0.26586755294610798</v>
      </c>
      <c r="S6124">
        <v>-0.20309593879691301</v>
      </c>
      <c r="T6124">
        <v>-7.2019124678205995E-2</v>
      </c>
      <c r="U6124">
        <v>1.85933431294487E-2</v>
      </c>
      <c r="V6124">
        <v>0.10920581093710301</v>
      </c>
      <c r="W6124">
        <v>0.24028262505581</v>
      </c>
      <c r="X6124">
        <v>0.30305423920500602</v>
      </c>
      <c r="Y6124">
        <v>4.0910646662587098E-2</v>
      </c>
    </row>
    <row r="6125" spans="1:25" x14ac:dyDescent="0.2">
      <c r="A6125" t="s">
        <v>1027</v>
      </c>
      <c r="B6125" t="s">
        <v>31</v>
      </c>
      <c r="C6125" t="s">
        <v>952</v>
      </c>
      <c r="D6125" t="s">
        <v>26</v>
      </c>
      <c r="E6125" t="s">
        <v>14</v>
      </c>
      <c r="F6125">
        <v>4</v>
      </c>
      <c r="G6125">
        <v>11249</v>
      </c>
      <c r="H6125">
        <v>14581</v>
      </c>
      <c r="I6125">
        <v>0.41636305835881099</v>
      </c>
      <c r="J6125">
        <v>0.43391807390044401</v>
      </c>
      <c r="K6125">
        <v>1.7555015541632999E-2</v>
      </c>
      <c r="L6125">
        <v>0.159831960460671</v>
      </c>
      <c r="M6125">
        <v>0.28047859049943802</v>
      </c>
      <c r="N6125">
        <v>-0.245368559416171</v>
      </c>
      <c r="O6125">
        <v>65.753884162070406</v>
      </c>
      <c r="P6125">
        <v>70.184700119908399</v>
      </c>
      <c r="Q6125" t="s">
        <v>16</v>
      </c>
      <c r="R6125">
        <v>-0.245368559416171</v>
      </c>
      <c r="S6125">
        <v>-0.18734955776894799</v>
      </c>
      <c r="T6125">
        <v>-6.6196931739758796E-2</v>
      </c>
      <c r="U6125">
        <v>1.7555015541632999E-2</v>
      </c>
      <c r="V6125">
        <v>0.101306962823025</v>
      </c>
      <c r="W6125">
        <v>0.22245958885221401</v>
      </c>
      <c r="X6125">
        <v>0.28047859049943802</v>
      </c>
      <c r="Y6125">
        <v>4.04569816228968E-2</v>
      </c>
    </row>
    <row r="6126" spans="1:25" x14ac:dyDescent="0.2">
      <c r="A6126" t="s">
        <v>1028</v>
      </c>
      <c r="B6126" t="s">
        <v>31</v>
      </c>
      <c r="C6126" t="s">
        <v>952</v>
      </c>
      <c r="D6126" t="s">
        <v>26</v>
      </c>
      <c r="E6126" t="s">
        <v>14</v>
      </c>
      <c r="F6126">
        <v>5</v>
      </c>
      <c r="G6126">
        <v>11249</v>
      </c>
      <c r="H6126">
        <v>14581</v>
      </c>
      <c r="I6126">
        <v>0.40952494327998201</v>
      </c>
      <c r="J6126">
        <v>0.427765682731443</v>
      </c>
      <c r="K6126">
        <v>1.8240739451460399E-2</v>
      </c>
      <c r="L6126">
        <v>0.15188245733444</v>
      </c>
      <c r="M6126">
        <v>0.26808738176661501</v>
      </c>
      <c r="N6126">
        <v>-0.23160590286369401</v>
      </c>
      <c r="O6126">
        <v>65.710537732822601</v>
      </c>
      <c r="P6126">
        <v>70.184700119908399</v>
      </c>
      <c r="Q6126" t="s">
        <v>16</v>
      </c>
      <c r="R6126">
        <v>-0.23160590286369401</v>
      </c>
      <c r="S6126">
        <v>-0.176472570851292</v>
      </c>
      <c r="T6126">
        <v>-6.1345668191786301E-2</v>
      </c>
      <c r="U6126">
        <v>1.8240739451460399E-2</v>
      </c>
      <c r="V6126">
        <v>9.7827147094707106E-2</v>
      </c>
      <c r="W6126">
        <v>0.212954049754213</v>
      </c>
      <c r="X6126">
        <v>0.26808738176661501</v>
      </c>
      <c r="Y6126">
        <v>4.2641895289464403E-2</v>
      </c>
    </row>
    <row r="6127" spans="1:25" x14ac:dyDescent="0.2">
      <c r="A6127" t="s">
        <v>1029</v>
      </c>
      <c r="B6127" t="s">
        <v>31</v>
      </c>
      <c r="C6127" t="s">
        <v>952</v>
      </c>
      <c r="D6127" t="s">
        <v>26</v>
      </c>
      <c r="E6127" t="s">
        <v>14</v>
      </c>
      <c r="F6127">
        <v>6</v>
      </c>
      <c r="G6127">
        <v>11249</v>
      </c>
      <c r="H6127">
        <v>14581</v>
      </c>
      <c r="I6127">
        <v>0.42211417826512099</v>
      </c>
      <c r="J6127">
        <v>0.44121542409910802</v>
      </c>
      <c r="K6127">
        <v>1.9101245833987202E-2</v>
      </c>
      <c r="L6127">
        <v>0.15663634990126199</v>
      </c>
      <c r="M6127">
        <v>0.27676804142156303</v>
      </c>
      <c r="N6127">
        <v>-0.23856554975358901</v>
      </c>
      <c r="O6127">
        <v>65.502500453760106</v>
      </c>
      <c r="P6127">
        <v>70.184700119908399</v>
      </c>
      <c r="Q6127" t="s">
        <v>16</v>
      </c>
      <c r="R6127">
        <v>-0.23856554975358901</v>
      </c>
      <c r="S6127">
        <v>-0.18170655473943101</v>
      </c>
      <c r="T6127">
        <v>-6.2976201514274202E-2</v>
      </c>
      <c r="U6127">
        <v>1.9101245833987202E-2</v>
      </c>
      <c r="V6127">
        <v>0.10117869318224899</v>
      </c>
      <c r="W6127">
        <v>0.219909046407405</v>
      </c>
      <c r="X6127">
        <v>0.27676804142156303</v>
      </c>
      <c r="Y6127">
        <v>4.3292334743258103E-2</v>
      </c>
    </row>
    <row r="6128" spans="1:25" x14ac:dyDescent="0.2">
      <c r="A6128" t="s">
        <v>1030</v>
      </c>
      <c r="B6128" t="s">
        <v>31</v>
      </c>
      <c r="C6128" t="s">
        <v>952</v>
      </c>
      <c r="D6128" t="s">
        <v>26</v>
      </c>
      <c r="E6128" t="s">
        <v>14</v>
      </c>
      <c r="F6128">
        <v>7</v>
      </c>
      <c r="G6128">
        <v>11249</v>
      </c>
      <c r="H6128">
        <v>14581</v>
      </c>
      <c r="I6128">
        <v>0.45940765749225998</v>
      </c>
      <c r="J6128">
        <v>0.47497093910287402</v>
      </c>
      <c r="K6128">
        <v>1.55632816106137E-2</v>
      </c>
      <c r="L6128">
        <v>0.17653508982188601</v>
      </c>
      <c r="M6128">
        <v>0.30596350436761599</v>
      </c>
      <c r="N6128">
        <v>-0.27483694114638801</v>
      </c>
      <c r="O6128">
        <v>65.876779280090602</v>
      </c>
      <c r="P6128">
        <v>70.184700119908399</v>
      </c>
      <c r="Q6128" t="s">
        <v>16</v>
      </c>
      <c r="R6128">
        <v>-0.27483694114638801</v>
      </c>
      <c r="S6128">
        <v>-0.210754703541044</v>
      </c>
      <c r="T6128">
        <v>-7.6941105456054398E-2</v>
      </c>
      <c r="U6128">
        <v>1.55632816106137E-2</v>
      </c>
      <c r="V6128">
        <v>0.108067668677282</v>
      </c>
      <c r="W6128">
        <v>0.24188126676227101</v>
      </c>
      <c r="X6128">
        <v>0.30596350436761599</v>
      </c>
      <c r="Y6128">
        <v>3.2766808091479499E-2</v>
      </c>
    </row>
    <row r="6129" spans="1:25" x14ac:dyDescent="0.2">
      <c r="A6129" t="s">
        <v>1031</v>
      </c>
      <c r="B6129" t="s">
        <v>31</v>
      </c>
      <c r="C6129" t="s">
        <v>952</v>
      </c>
      <c r="D6129" t="s">
        <v>26</v>
      </c>
      <c r="E6129" t="s">
        <v>14</v>
      </c>
      <c r="F6129">
        <v>8</v>
      </c>
      <c r="G6129">
        <v>11249</v>
      </c>
      <c r="H6129">
        <v>14581</v>
      </c>
      <c r="I6129">
        <v>0.51796977122604104</v>
      </c>
      <c r="J6129">
        <v>0.54830692691014105</v>
      </c>
      <c r="K6129">
        <v>3.0337155684099899E-2</v>
      </c>
      <c r="L6129">
        <v>0.19999763664686701</v>
      </c>
      <c r="M6129">
        <v>0.35933326796819598</v>
      </c>
      <c r="N6129">
        <v>-0.29865895659999703</v>
      </c>
      <c r="O6129">
        <v>67.061052202514603</v>
      </c>
      <c r="P6129">
        <v>70.184700119908399</v>
      </c>
      <c r="Q6129" t="s">
        <v>16</v>
      </c>
      <c r="R6129">
        <v>-0.29865895659999703</v>
      </c>
      <c r="S6129">
        <v>-0.22605981449718399</v>
      </c>
      <c r="T6129">
        <v>-7.4461605918858503E-2</v>
      </c>
      <c r="U6129">
        <v>3.0337155684099899E-2</v>
      </c>
      <c r="V6129">
        <v>0.13513591728705801</v>
      </c>
      <c r="W6129">
        <v>0.28673412586538399</v>
      </c>
      <c r="X6129">
        <v>0.35933326796819598</v>
      </c>
      <c r="Y6129">
        <v>5.5328784290685502E-2</v>
      </c>
    </row>
    <row r="6130" spans="1:25" x14ac:dyDescent="0.2">
      <c r="A6130" t="s">
        <v>1032</v>
      </c>
      <c r="B6130" t="s">
        <v>31</v>
      </c>
      <c r="C6130" t="s">
        <v>952</v>
      </c>
      <c r="D6130" t="s">
        <v>26</v>
      </c>
      <c r="E6130" t="s">
        <v>14</v>
      </c>
      <c r="F6130">
        <v>9</v>
      </c>
      <c r="G6130">
        <v>11249</v>
      </c>
      <c r="H6130">
        <v>14581</v>
      </c>
      <c r="I6130">
        <v>0.58291707088939304</v>
      </c>
      <c r="J6130">
        <v>0.62539890639676898</v>
      </c>
      <c r="K6130">
        <v>4.2481835507375797E-2</v>
      </c>
      <c r="L6130">
        <v>0.23118361752920399</v>
      </c>
      <c r="M6130">
        <v>0.42277888634291699</v>
      </c>
      <c r="N6130">
        <v>-0.337815215328165</v>
      </c>
      <c r="O6130">
        <v>68.975547624716398</v>
      </c>
      <c r="P6130">
        <v>70.184700119908399</v>
      </c>
      <c r="Q6130" t="s">
        <v>16</v>
      </c>
      <c r="R6130">
        <v>-0.337815215328165</v>
      </c>
      <c r="S6130">
        <v>-0.25389556216506398</v>
      </c>
      <c r="T6130">
        <v>-7.8658380077927206E-2</v>
      </c>
      <c r="U6130">
        <v>4.2481835507375797E-2</v>
      </c>
      <c r="V6130">
        <v>0.16362205109267899</v>
      </c>
      <c r="W6130">
        <v>0.33885923317981598</v>
      </c>
      <c r="X6130">
        <v>0.42277888634291699</v>
      </c>
      <c r="Y6130">
        <v>6.7927582016627797E-2</v>
      </c>
    </row>
    <row r="6131" spans="1:25" x14ac:dyDescent="0.2">
      <c r="A6131" t="s">
        <v>1033</v>
      </c>
      <c r="B6131" t="s">
        <v>31</v>
      </c>
      <c r="C6131" t="s">
        <v>952</v>
      </c>
      <c r="D6131" t="s">
        <v>26</v>
      </c>
      <c r="E6131" t="s">
        <v>14</v>
      </c>
      <c r="F6131">
        <v>10</v>
      </c>
      <c r="G6131">
        <v>11249</v>
      </c>
      <c r="H6131">
        <v>14581</v>
      </c>
      <c r="I6131">
        <v>0.63838793399992999</v>
      </c>
      <c r="J6131">
        <v>0.679220470714608</v>
      </c>
      <c r="K6131">
        <v>4.0832536714677903E-2</v>
      </c>
      <c r="L6131">
        <v>0.25574123952626998</v>
      </c>
      <c r="M6131">
        <v>0.46152687573539197</v>
      </c>
      <c r="N6131">
        <v>-0.379861802306036</v>
      </c>
      <c r="O6131">
        <v>71.242761246023804</v>
      </c>
      <c r="P6131">
        <v>70.184700119908399</v>
      </c>
      <c r="Q6131" t="s">
        <v>16</v>
      </c>
      <c r="R6131">
        <v>-0.379861802306036</v>
      </c>
      <c r="S6131">
        <v>-0.287027732358</v>
      </c>
      <c r="T6131">
        <v>-9.31758727970875E-2</v>
      </c>
      <c r="U6131">
        <v>4.0832536714677903E-2</v>
      </c>
      <c r="V6131">
        <v>0.174840946226443</v>
      </c>
      <c r="W6131">
        <v>0.36869280578735603</v>
      </c>
      <c r="X6131">
        <v>0.46152687573539197</v>
      </c>
      <c r="Y6131">
        <v>6.0116763959893599E-2</v>
      </c>
    </row>
    <row r="6132" spans="1:25" x14ac:dyDescent="0.2">
      <c r="A6132" t="s">
        <v>1034</v>
      </c>
      <c r="B6132" t="s">
        <v>31</v>
      </c>
      <c r="C6132" t="s">
        <v>952</v>
      </c>
      <c r="D6132" t="s">
        <v>26</v>
      </c>
      <c r="E6132" t="s">
        <v>14</v>
      </c>
      <c r="F6132">
        <v>11</v>
      </c>
      <c r="G6132">
        <v>11249</v>
      </c>
      <c r="H6132">
        <v>14581</v>
      </c>
      <c r="I6132">
        <v>0.68518262492897897</v>
      </c>
      <c r="J6132">
        <v>0.72488702368841995</v>
      </c>
      <c r="K6132">
        <v>3.9704398759440901E-2</v>
      </c>
      <c r="L6132">
        <v>0.28483283503428702</v>
      </c>
      <c r="M6132">
        <v>0.50825441239084301</v>
      </c>
      <c r="N6132">
        <v>-0.42884561487196099</v>
      </c>
      <c r="O6132">
        <v>73.394207901378707</v>
      </c>
      <c r="P6132">
        <v>70.184700119908399</v>
      </c>
      <c r="Q6132" t="s">
        <v>16</v>
      </c>
      <c r="R6132">
        <v>-0.42884561487196099</v>
      </c>
      <c r="S6132">
        <v>-0.32545129575451498</v>
      </c>
      <c r="T6132">
        <v>-0.109548006798526</v>
      </c>
      <c r="U6132">
        <v>3.9704398759440901E-2</v>
      </c>
      <c r="V6132">
        <v>0.188956804317407</v>
      </c>
      <c r="W6132">
        <v>0.404860093273397</v>
      </c>
      <c r="X6132">
        <v>0.50825441239084301</v>
      </c>
      <c r="Y6132">
        <v>5.4773223222308799E-2</v>
      </c>
    </row>
    <row r="6133" spans="1:25" x14ac:dyDescent="0.2">
      <c r="A6133" t="s">
        <v>1035</v>
      </c>
      <c r="B6133" t="s">
        <v>31</v>
      </c>
      <c r="C6133" t="s">
        <v>952</v>
      </c>
      <c r="D6133" t="s">
        <v>26</v>
      </c>
      <c r="E6133" t="s">
        <v>14</v>
      </c>
      <c r="F6133">
        <v>12</v>
      </c>
      <c r="G6133">
        <v>11249</v>
      </c>
      <c r="H6133">
        <v>14581</v>
      </c>
      <c r="I6133">
        <v>0.72224959126801602</v>
      </c>
      <c r="J6133">
        <v>0.76755100843898505</v>
      </c>
      <c r="K6133">
        <v>4.5301417170968597E-2</v>
      </c>
      <c r="L6133">
        <v>0.31277348805813698</v>
      </c>
      <c r="M6133">
        <v>0.55981380502660505</v>
      </c>
      <c r="N6133">
        <v>-0.46921097068466799</v>
      </c>
      <c r="O6133">
        <v>74.918694225960195</v>
      </c>
      <c r="P6133">
        <v>70.184700119908399</v>
      </c>
      <c r="Q6133" t="s">
        <v>16</v>
      </c>
      <c r="R6133">
        <v>-0.46921097068466799</v>
      </c>
      <c r="S6133">
        <v>-0.355674194519564</v>
      </c>
      <c r="T6133">
        <v>-0.118591890571495</v>
      </c>
      <c r="U6133">
        <v>4.5301417170968597E-2</v>
      </c>
      <c r="V6133">
        <v>0.20919472491343299</v>
      </c>
      <c r="W6133">
        <v>0.446277028861501</v>
      </c>
      <c r="X6133">
        <v>0.55981380502660505</v>
      </c>
      <c r="Y6133">
        <v>5.9020725232451797E-2</v>
      </c>
    </row>
    <row r="6134" spans="1:25" x14ac:dyDescent="0.2">
      <c r="A6134" t="s">
        <v>1036</v>
      </c>
      <c r="B6134" t="s">
        <v>31</v>
      </c>
      <c r="C6134" t="s">
        <v>952</v>
      </c>
      <c r="D6134" t="s">
        <v>26</v>
      </c>
      <c r="E6134" t="s">
        <v>14</v>
      </c>
      <c r="F6134">
        <v>13</v>
      </c>
      <c r="G6134">
        <v>11249</v>
      </c>
      <c r="H6134">
        <v>14581</v>
      </c>
      <c r="I6134">
        <v>0.75989774936516097</v>
      </c>
      <c r="J6134">
        <v>0.807382269447386</v>
      </c>
      <c r="K6134">
        <v>4.7484520082224903E-2</v>
      </c>
      <c r="L6134">
        <v>0.33434017372406899</v>
      </c>
      <c r="M6134">
        <v>0.59747410585831795</v>
      </c>
      <c r="N6134">
        <v>-0.50250506569386799</v>
      </c>
      <c r="O6134">
        <v>75.622505456716894</v>
      </c>
      <c r="P6134">
        <v>70.184700119908399</v>
      </c>
      <c r="Q6134" t="s">
        <v>16</v>
      </c>
      <c r="R6134">
        <v>-0.50250506569386799</v>
      </c>
      <c r="S6134">
        <v>-0.38113958263203102</v>
      </c>
      <c r="T6134">
        <v>-0.127709730949187</v>
      </c>
      <c r="U6134">
        <v>4.7484520082224903E-2</v>
      </c>
      <c r="V6134">
        <v>0.22267877111363699</v>
      </c>
      <c r="W6134">
        <v>0.47610862279648097</v>
      </c>
      <c r="X6134">
        <v>0.59747410585831795</v>
      </c>
      <c r="Y6134">
        <v>5.8812933946054802E-2</v>
      </c>
    </row>
    <row r="6135" spans="1:25" x14ac:dyDescent="0.2">
      <c r="A6135" t="s">
        <v>1037</v>
      </c>
      <c r="B6135" t="s">
        <v>31</v>
      </c>
      <c r="C6135" t="s">
        <v>952</v>
      </c>
      <c r="D6135" t="s">
        <v>26</v>
      </c>
      <c r="E6135" t="s">
        <v>14</v>
      </c>
      <c r="F6135">
        <v>14</v>
      </c>
      <c r="G6135">
        <v>11249</v>
      </c>
      <c r="H6135">
        <v>14581</v>
      </c>
      <c r="I6135">
        <v>0.78113542459812901</v>
      </c>
      <c r="J6135">
        <v>0.83043370885031897</v>
      </c>
      <c r="K6135">
        <v>4.9298284252190197E-2</v>
      </c>
      <c r="L6135">
        <v>0.35455885033720502</v>
      </c>
      <c r="M6135">
        <v>0.63254759305689201</v>
      </c>
      <c r="N6135">
        <v>-0.53395102455251198</v>
      </c>
      <c r="O6135">
        <v>75.899481461927095</v>
      </c>
      <c r="P6135">
        <v>70.184700119908399</v>
      </c>
      <c r="Q6135" t="s">
        <v>16</v>
      </c>
      <c r="R6135">
        <v>-0.53395102455251198</v>
      </c>
      <c r="S6135">
        <v>-0.40524616188010698</v>
      </c>
      <c r="T6135">
        <v>-0.13649055332450499</v>
      </c>
      <c r="U6135">
        <v>4.9298284252190197E-2</v>
      </c>
      <c r="V6135">
        <v>0.235087121828886</v>
      </c>
      <c r="W6135">
        <v>0.50384273038448701</v>
      </c>
      <c r="X6135">
        <v>0.63254759305689201</v>
      </c>
      <c r="Y6135">
        <v>5.9364502821592398E-2</v>
      </c>
    </row>
    <row r="6136" spans="1:25" x14ac:dyDescent="0.2">
      <c r="A6136" t="s">
        <v>1038</v>
      </c>
      <c r="B6136" t="s">
        <v>31</v>
      </c>
      <c r="C6136" t="s">
        <v>952</v>
      </c>
      <c r="D6136" t="s">
        <v>26</v>
      </c>
      <c r="E6136" t="s">
        <v>14</v>
      </c>
      <c r="F6136">
        <v>15</v>
      </c>
      <c r="G6136">
        <v>11249</v>
      </c>
      <c r="H6136">
        <v>14581</v>
      </c>
      <c r="I6136">
        <v>0.796510646356971</v>
      </c>
      <c r="J6136">
        <v>0.85285158030697505</v>
      </c>
      <c r="K6136">
        <v>5.63409339500043E-2</v>
      </c>
      <c r="L6136">
        <v>0.37132154967132602</v>
      </c>
      <c r="M6136">
        <v>0.66716488315933498</v>
      </c>
      <c r="N6136">
        <v>-0.55448301525932697</v>
      </c>
      <c r="O6136">
        <v>75.660316215161203</v>
      </c>
      <c r="P6136">
        <v>70.184700119908399</v>
      </c>
      <c r="Q6136" t="s">
        <v>16</v>
      </c>
      <c r="R6136">
        <v>-0.55448301525932697</v>
      </c>
      <c r="S6136">
        <v>-0.41969329272863598</v>
      </c>
      <c r="T6136">
        <v>-0.13823155807777099</v>
      </c>
      <c r="U6136">
        <v>5.63409339500043E-2</v>
      </c>
      <c r="V6136">
        <v>0.25091342597777899</v>
      </c>
      <c r="W6136">
        <v>0.53237516062864398</v>
      </c>
      <c r="X6136">
        <v>0.66716488315933498</v>
      </c>
      <c r="Y6136">
        <v>6.6061827463255604E-2</v>
      </c>
    </row>
    <row r="6137" spans="1:25" x14ac:dyDescent="0.2">
      <c r="A6137" t="s">
        <v>1039</v>
      </c>
      <c r="B6137" t="s">
        <v>31</v>
      </c>
      <c r="C6137" t="s">
        <v>952</v>
      </c>
      <c r="D6137" t="s">
        <v>26</v>
      </c>
      <c r="E6137" t="s">
        <v>14</v>
      </c>
      <c r="F6137">
        <v>16</v>
      </c>
      <c r="G6137">
        <v>11249</v>
      </c>
      <c r="H6137">
        <v>14581</v>
      </c>
      <c r="I6137">
        <v>0.80784740286093104</v>
      </c>
      <c r="J6137">
        <v>0.86879596280178795</v>
      </c>
      <c r="K6137">
        <v>6.0948559940857003E-2</v>
      </c>
      <c r="L6137">
        <v>0.38882746451407602</v>
      </c>
      <c r="M6137">
        <v>0.70056973906651099</v>
      </c>
      <c r="N6137">
        <v>-0.57867261918479695</v>
      </c>
      <c r="O6137">
        <v>75.274044385781195</v>
      </c>
      <c r="P6137">
        <v>70.184700119908399</v>
      </c>
      <c r="Q6137" t="s">
        <v>16</v>
      </c>
      <c r="R6137">
        <v>-0.57867261918479695</v>
      </c>
      <c r="S6137">
        <v>-0.43752824956618802</v>
      </c>
      <c r="T6137">
        <v>-0.142797031464519</v>
      </c>
      <c r="U6137">
        <v>6.0948559940857003E-2</v>
      </c>
      <c r="V6137">
        <v>0.26469415134623298</v>
      </c>
      <c r="W6137">
        <v>0.559425369447902</v>
      </c>
      <c r="X6137">
        <v>0.70056973906651099</v>
      </c>
      <c r="Y6137">
        <v>7.0152904192030893E-2</v>
      </c>
    </row>
    <row r="6138" spans="1:25" x14ac:dyDescent="0.2">
      <c r="A6138" t="s">
        <v>1040</v>
      </c>
      <c r="B6138" t="s">
        <v>31</v>
      </c>
      <c r="C6138" t="s">
        <v>952</v>
      </c>
      <c r="D6138" t="s">
        <v>26</v>
      </c>
      <c r="E6138" t="s">
        <v>14</v>
      </c>
      <c r="F6138">
        <v>17</v>
      </c>
      <c r="G6138">
        <v>11249</v>
      </c>
      <c r="H6138">
        <v>14581</v>
      </c>
      <c r="I6138">
        <v>0.80905419612178098</v>
      </c>
      <c r="J6138">
        <v>0.88799874080327001</v>
      </c>
      <c r="K6138">
        <v>7.8944544681489606E-2</v>
      </c>
      <c r="L6138">
        <v>0.40361825093739501</v>
      </c>
      <c r="M6138">
        <v>0.74289656747350497</v>
      </c>
      <c r="N6138">
        <v>-0.585007478110526</v>
      </c>
      <c r="O6138">
        <v>74.293138866063501</v>
      </c>
      <c r="P6138">
        <v>70.184700119908399</v>
      </c>
      <c r="Q6138" t="s">
        <v>17</v>
      </c>
      <c r="R6138">
        <v>-0.585007478110526</v>
      </c>
      <c r="S6138">
        <v>-0.43849405302025102</v>
      </c>
      <c r="T6138">
        <v>-0.132551418809706</v>
      </c>
      <c r="U6138">
        <v>7.8944544681489606E-2</v>
      </c>
      <c r="V6138">
        <v>0.29044050817268502</v>
      </c>
      <c r="W6138">
        <v>0.59638314238322998</v>
      </c>
      <c r="X6138">
        <v>0.74289656747350497</v>
      </c>
      <c r="Y6138">
        <v>8.8901640344757199E-2</v>
      </c>
    </row>
    <row r="6139" spans="1:25" x14ac:dyDescent="0.2">
      <c r="A6139" t="s">
        <v>1041</v>
      </c>
      <c r="B6139" t="s">
        <v>31</v>
      </c>
      <c r="C6139" t="s">
        <v>952</v>
      </c>
      <c r="D6139" t="s">
        <v>26</v>
      </c>
      <c r="E6139" t="s">
        <v>14</v>
      </c>
      <c r="F6139">
        <v>18</v>
      </c>
      <c r="G6139">
        <v>11249</v>
      </c>
      <c r="H6139">
        <v>14581</v>
      </c>
      <c r="I6139">
        <v>0.84224203504079598</v>
      </c>
      <c r="J6139">
        <v>0.91848135177558199</v>
      </c>
      <c r="K6139">
        <v>7.6239316734785997E-2</v>
      </c>
      <c r="L6139">
        <v>0.41078560480863102</v>
      </c>
      <c r="M6139">
        <v>0.75198163664498396</v>
      </c>
      <c r="N6139">
        <v>-0.59950300317541205</v>
      </c>
      <c r="O6139">
        <v>73.090730944586397</v>
      </c>
      <c r="P6139">
        <v>70.184700119908399</v>
      </c>
      <c r="Q6139" t="s">
        <v>17</v>
      </c>
      <c r="R6139">
        <v>-0.59950300317541205</v>
      </c>
      <c r="S6139">
        <v>-0.45038782862987897</v>
      </c>
      <c r="T6139">
        <v>-0.13901234018493699</v>
      </c>
      <c r="U6139">
        <v>7.6239316734785997E-2</v>
      </c>
      <c r="V6139">
        <v>0.29149097365450899</v>
      </c>
      <c r="W6139">
        <v>0.60286646209945105</v>
      </c>
      <c r="X6139">
        <v>0.75198163664498396</v>
      </c>
      <c r="Y6139">
        <v>8.3005840660131405E-2</v>
      </c>
    </row>
    <row r="6140" spans="1:25" x14ac:dyDescent="0.2">
      <c r="A6140" t="s">
        <v>1042</v>
      </c>
      <c r="B6140" t="s">
        <v>31</v>
      </c>
      <c r="C6140" t="s">
        <v>952</v>
      </c>
      <c r="D6140" t="s">
        <v>26</v>
      </c>
      <c r="E6140" t="s">
        <v>14</v>
      </c>
      <c r="F6140">
        <v>19</v>
      </c>
      <c r="G6140">
        <v>11249</v>
      </c>
      <c r="H6140">
        <v>14581</v>
      </c>
      <c r="I6140">
        <v>0.84861108427029297</v>
      </c>
      <c r="J6140">
        <v>0.91898934003967403</v>
      </c>
      <c r="K6140">
        <v>7.0378255769381101E-2</v>
      </c>
      <c r="L6140">
        <v>0.40230316051899501</v>
      </c>
      <c r="M6140">
        <v>0.73216695482312699</v>
      </c>
      <c r="N6140">
        <v>-0.59141044328436498</v>
      </c>
      <c r="O6140">
        <v>71.202008356298293</v>
      </c>
      <c r="P6140">
        <v>70.184700119908399</v>
      </c>
      <c r="Q6140" t="s">
        <v>17</v>
      </c>
      <c r="R6140">
        <v>-0.59141044328436498</v>
      </c>
      <c r="S6140">
        <v>-0.44537439601597001</v>
      </c>
      <c r="T6140">
        <v>-0.14042860034257201</v>
      </c>
      <c r="U6140">
        <v>7.0378255769381101E-2</v>
      </c>
      <c r="V6140">
        <v>0.28118511188133399</v>
      </c>
      <c r="W6140">
        <v>0.58613090755473196</v>
      </c>
      <c r="X6140">
        <v>0.73216695482312699</v>
      </c>
      <c r="Y6140">
        <v>7.6582233006470699E-2</v>
      </c>
    </row>
    <row r="6141" spans="1:25" x14ac:dyDescent="0.2">
      <c r="A6141" t="s">
        <v>1043</v>
      </c>
      <c r="B6141" t="s">
        <v>31</v>
      </c>
      <c r="C6141" t="s">
        <v>952</v>
      </c>
      <c r="D6141" t="s">
        <v>26</v>
      </c>
      <c r="E6141" t="s">
        <v>14</v>
      </c>
      <c r="F6141">
        <v>20</v>
      </c>
      <c r="G6141">
        <v>11249</v>
      </c>
      <c r="H6141">
        <v>14581</v>
      </c>
      <c r="I6141">
        <v>0.82135973439184895</v>
      </c>
      <c r="J6141">
        <v>0.89206290518799303</v>
      </c>
      <c r="K6141">
        <v>7.0703170796144202E-2</v>
      </c>
      <c r="L6141">
        <v>0.378690288315363</v>
      </c>
      <c r="M6141">
        <v>0.693648695074917</v>
      </c>
      <c r="N6141">
        <v>-0.55224235348262896</v>
      </c>
      <c r="O6141">
        <v>68.802937515218701</v>
      </c>
      <c r="P6141">
        <v>70.184700119908399</v>
      </c>
      <c r="Q6141" t="s">
        <v>17</v>
      </c>
      <c r="R6141">
        <v>-0.55224235348262896</v>
      </c>
      <c r="S6141">
        <v>-0.41477777882415201</v>
      </c>
      <c r="T6141">
        <v>-0.127730540281106</v>
      </c>
      <c r="U6141">
        <v>7.0703170796144202E-2</v>
      </c>
      <c r="V6141">
        <v>0.26913688187339502</v>
      </c>
      <c r="W6141">
        <v>0.55618412041644005</v>
      </c>
      <c r="X6141">
        <v>0.693648695074917</v>
      </c>
      <c r="Y6141">
        <v>7.9258054992483104E-2</v>
      </c>
    </row>
    <row r="6142" spans="1:25" x14ac:dyDescent="0.2">
      <c r="A6142" t="s">
        <v>1044</v>
      </c>
      <c r="B6142" t="s">
        <v>31</v>
      </c>
      <c r="C6142" t="s">
        <v>952</v>
      </c>
      <c r="D6142" t="s">
        <v>26</v>
      </c>
      <c r="E6142" t="s">
        <v>14</v>
      </c>
      <c r="F6142">
        <v>21</v>
      </c>
      <c r="G6142">
        <v>11249</v>
      </c>
      <c r="H6142">
        <v>14581</v>
      </c>
      <c r="I6142">
        <v>0.84733137631557598</v>
      </c>
      <c r="J6142">
        <v>0.92100267607066799</v>
      </c>
      <c r="K6142">
        <v>7.3671299755092207E-2</v>
      </c>
      <c r="L6142">
        <v>0.36347543159999102</v>
      </c>
      <c r="M6142">
        <v>0.67158838473707705</v>
      </c>
      <c r="N6142">
        <v>-0.52424578522689302</v>
      </c>
      <c r="O6142">
        <v>67.561983711015898</v>
      </c>
      <c r="P6142">
        <v>70.184700119908399</v>
      </c>
      <c r="Q6142" t="s">
        <v>17</v>
      </c>
      <c r="R6142">
        <v>-0.52424578522689302</v>
      </c>
      <c r="S6142">
        <v>-0.39230420355609602</v>
      </c>
      <c r="T6142">
        <v>-0.116789826403303</v>
      </c>
      <c r="U6142">
        <v>7.3671299755092207E-2</v>
      </c>
      <c r="V6142">
        <v>0.26413242591348701</v>
      </c>
      <c r="W6142">
        <v>0.53964680306627999</v>
      </c>
      <c r="X6142">
        <v>0.67158838473707705</v>
      </c>
      <c r="Y6142">
        <v>7.9990321059001404E-2</v>
      </c>
    </row>
    <row r="6143" spans="1:25" x14ac:dyDescent="0.2">
      <c r="A6143" t="s">
        <v>1045</v>
      </c>
      <c r="B6143" t="s">
        <v>31</v>
      </c>
      <c r="C6143" t="s">
        <v>952</v>
      </c>
      <c r="D6143" t="s">
        <v>26</v>
      </c>
      <c r="E6143" t="s">
        <v>14</v>
      </c>
      <c r="F6143">
        <v>22</v>
      </c>
      <c r="G6143">
        <v>11249</v>
      </c>
      <c r="H6143">
        <v>14581</v>
      </c>
      <c r="I6143">
        <v>0.83299816022293804</v>
      </c>
      <c r="J6143">
        <v>0.88924200609632198</v>
      </c>
      <c r="K6143">
        <v>5.62438458733844E-2</v>
      </c>
      <c r="L6143">
        <v>0.34483309784628302</v>
      </c>
      <c r="M6143">
        <v>0.62349429183051897</v>
      </c>
      <c r="N6143">
        <v>-0.51100660008375098</v>
      </c>
      <c r="O6143">
        <v>67.019063403896794</v>
      </c>
      <c r="P6143">
        <v>70.184700119908399</v>
      </c>
      <c r="Q6143" t="s">
        <v>16</v>
      </c>
      <c r="R6143">
        <v>-0.51100660008375098</v>
      </c>
      <c r="S6143">
        <v>-0.38583218556554999</v>
      </c>
      <c r="T6143">
        <v>-0.12444869739806801</v>
      </c>
      <c r="U6143">
        <v>5.62438458733844E-2</v>
      </c>
      <c r="V6143">
        <v>0.236936389144836</v>
      </c>
      <c r="W6143">
        <v>0.49831987731231903</v>
      </c>
      <c r="X6143">
        <v>0.62349429183051897</v>
      </c>
      <c r="Y6143">
        <v>6.3249200428901101E-2</v>
      </c>
    </row>
    <row r="6144" spans="1:25" x14ac:dyDescent="0.2">
      <c r="A6144" t="s">
        <v>1046</v>
      </c>
      <c r="B6144" t="s">
        <v>31</v>
      </c>
      <c r="C6144" t="s">
        <v>952</v>
      </c>
      <c r="D6144" t="s">
        <v>26</v>
      </c>
      <c r="E6144" t="s">
        <v>14</v>
      </c>
      <c r="F6144">
        <v>23</v>
      </c>
      <c r="G6144">
        <v>11249</v>
      </c>
      <c r="H6144">
        <v>14581</v>
      </c>
      <c r="I6144">
        <v>0.73995263347080098</v>
      </c>
      <c r="J6144">
        <v>0.78319581996014398</v>
      </c>
      <c r="K6144">
        <v>4.3243186489342597E-2</v>
      </c>
      <c r="L6144">
        <v>0.304461935637454</v>
      </c>
      <c r="M6144">
        <v>0.54408307061295402</v>
      </c>
      <c r="N6144">
        <v>-0.45759669763426902</v>
      </c>
      <c r="O6144">
        <v>66.677853955327393</v>
      </c>
      <c r="P6144">
        <v>70.184700119908399</v>
      </c>
      <c r="Q6144" t="s">
        <v>16</v>
      </c>
      <c r="R6144">
        <v>-0.45759669763426902</v>
      </c>
      <c r="S6144">
        <v>-0.34707701499787302</v>
      </c>
      <c r="T6144">
        <v>-0.116294867784683</v>
      </c>
      <c r="U6144">
        <v>4.3243186489342597E-2</v>
      </c>
      <c r="V6144">
        <v>0.20278124076336801</v>
      </c>
      <c r="W6144">
        <v>0.43356338797655802</v>
      </c>
      <c r="X6144">
        <v>0.54408307061295402</v>
      </c>
      <c r="Y6144">
        <v>5.5213760578475997E-2</v>
      </c>
    </row>
    <row r="6145" spans="1:25" x14ac:dyDescent="0.2">
      <c r="A6145" t="s">
        <v>1047</v>
      </c>
      <c r="B6145" t="s">
        <v>31</v>
      </c>
      <c r="C6145" t="s">
        <v>952</v>
      </c>
      <c r="D6145" t="s">
        <v>26</v>
      </c>
      <c r="E6145" t="s">
        <v>14</v>
      </c>
      <c r="F6145">
        <v>24</v>
      </c>
      <c r="G6145">
        <v>11249</v>
      </c>
      <c r="H6145">
        <v>14581</v>
      </c>
      <c r="I6145">
        <v>0.62189941521371905</v>
      </c>
      <c r="J6145">
        <v>0.65504705573008504</v>
      </c>
      <c r="K6145">
        <v>3.3147640516365297E-2</v>
      </c>
      <c r="L6145">
        <v>0.26135975913179299</v>
      </c>
      <c r="M6145">
        <v>0.46308444428816498</v>
      </c>
      <c r="N6145">
        <v>-0.39678916325543401</v>
      </c>
      <c r="O6145">
        <v>66.443178207917995</v>
      </c>
      <c r="P6145">
        <v>70.184700119908399</v>
      </c>
      <c r="Q6145" t="s">
        <v>16</v>
      </c>
      <c r="R6145">
        <v>-0.39678916325543401</v>
      </c>
      <c r="S6145">
        <v>-0.30191557069059299</v>
      </c>
      <c r="T6145">
        <v>-0.103804873268694</v>
      </c>
      <c r="U6145">
        <v>3.3147640516365297E-2</v>
      </c>
      <c r="V6145">
        <v>0.170100154301425</v>
      </c>
      <c r="W6145">
        <v>0.36821085172332402</v>
      </c>
      <c r="X6145">
        <v>0.46308444428816498</v>
      </c>
      <c r="Y6145">
        <v>5.0603449365054398E-2</v>
      </c>
    </row>
    <row r="6146" spans="1:25" x14ac:dyDescent="0.2">
      <c r="A6146" t="s">
        <v>2631</v>
      </c>
      <c r="B6146" t="s">
        <v>31</v>
      </c>
      <c r="C6146" t="s">
        <v>952</v>
      </c>
      <c r="D6146" t="s">
        <v>26</v>
      </c>
      <c r="E6146" t="s">
        <v>18</v>
      </c>
      <c r="F6146">
        <v>1</v>
      </c>
      <c r="G6146">
        <v>11249</v>
      </c>
      <c r="H6146">
        <v>14581</v>
      </c>
      <c r="I6146">
        <v>0.57437016623699899</v>
      </c>
      <c r="J6146">
        <v>0.61285041160546805</v>
      </c>
      <c r="K6146">
        <v>3.8480245368469501E-2</v>
      </c>
      <c r="L6146">
        <v>0.29409015591301502</v>
      </c>
      <c r="M6146">
        <v>0.52225855184537995</v>
      </c>
      <c r="N6146">
        <v>-0.445298061108441</v>
      </c>
      <c r="O6146">
        <v>67.588522154350201</v>
      </c>
      <c r="P6146">
        <v>72.543250529832306</v>
      </c>
      <c r="Q6146" t="s">
        <v>16</v>
      </c>
      <c r="R6146">
        <v>-0.445298061108441</v>
      </c>
      <c r="S6146">
        <v>-0.33854333451201601</v>
      </c>
      <c r="T6146">
        <v>-0.115622996329951</v>
      </c>
      <c r="U6146">
        <v>3.8480245368469501E-2</v>
      </c>
      <c r="V6146">
        <v>0.19258348706688999</v>
      </c>
      <c r="W6146">
        <v>0.41550382524895502</v>
      </c>
      <c r="X6146">
        <v>0.52225855184537995</v>
      </c>
      <c r="Y6146">
        <v>6.2788968792015301E-2</v>
      </c>
    </row>
    <row r="6147" spans="1:25" x14ac:dyDescent="0.2">
      <c r="A6147" t="s">
        <v>2632</v>
      </c>
      <c r="B6147" t="s">
        <v>31</v>
      </c>
      <c r="C6147" t="s">
        <v>952</v>
      </c>
      <c r="D6147" t="s">
        <v>26</v>
      </c>
      <c r="E6147" t="s">
        <v>18</v>
      </c>
      <c r="F6147">
        <v>2</v>
      </c>
      <c r="G6147">
        <v>11249</v>
      </c>
      <c r="H6147">
        <v>14581</v>
      </c>
      <c r="I6147">
        <v>0.50599424710767904</v>
      </c>
      <c r="J6147">
        <v>0.53689232113739904</v>
      </c>
      <c r="K6147">
        <v>3.0898074029719998E-2</v>
      </c>
      <c r="L6147">
        <v>0.25478816823915901</v>
      </c>
      <c r="M6147">
        <v>0.45002461078313599</v>
      </c>
      <c r="N6147">
        <v>-0.38822846272369599</v>
      </c>
      <c r="O6147">
        <v>66.974029437537297</v>
      </c>
      <c r="P6147">
        <v>72.543250529832306</v>
      </c>
      <c r="Q6147" t="s">
        <v>16</v>
      </c>
      <c r="R6147">
        <v>-0.38822846272369599</v>
      </c>
      <c r="S6147">
        <v>-0.29574035765288098</v>
      </c>
      <c r="T6147">
        <v>-0.10261092612759901</v>
      </c>
      <c r="U6147">
        <v>3.0898074029719998E-2</v>
      </c>
      <c r="V6147">
        <v>0.16440707418703901</v>
      </c>
      <c r="W6147">
        <v>0.35753650571232098</v>
      </c>
      <c r="X6147">
        <v>0.45002461078313599</v>
      </c>
      <c r="Y6147">
        <v>5.75498527605365E-2</v>
      </c>
    </row>
    <row r="6148" spans="1:25" x14ac:dyDescent="0.2">
      <c r="A6148" t="s">
        <v>2633</v>
      </c>
      <c r="B6148" t="s">
        <v>31</v>
      </c>
      <c r="C6148" t="s">
        <v>952</v>
      </c>
      <c r="D6148" t="s">
        <v>26</v>
      </c>
      <c r="E6148" t="s">
        <v>18</v>
      </c>
      <c r="F6148">
        <v>3</v>
      </c>
      <c r="G6148">
        <v>11249</v>
      </c>
      <c r="H6148">
        <v>14581</v>
      </c>
      <c r="I6148">
        <v>0.46409236376566798</v>
      </c>
      <c r="J6148">
        <v>0.49053933115923898</v>
      </c>
      <c r="K6148">
        <v>2.6446967393571299E-2</v>
      </c>
      <c r="L6148">
        <v>0.229717951472897</v>
      </c>
      <c r="M6148">
        <v>0.40433299756648799</v>
      </c>
      <c r="N6148">
        <v>-0.351439062779345</v>
      </c>
      <c r="O6148">
        <v>66.563465958878894</v>
      </c>
      <c r="P6148">
        <v>72.543250529832306</v>
      </c>
      <c r="Q6148" t="s">
        <v>16</v>
      </c>
      <c r="R6148">
        <v>-0.351439062779345</v>
      </c>
      <c r="S6148">
        <v>-0.26805144639468298</v>
      </c>
      <c r="T6148">
        <v>-9.3925239178226899E-2</v>
      </c>
      <c r="U6148">
        <v>2.6446967393571299E-2</v>
      </c>
      <c r="V6148">
        <v>0.14681917396537</v>
      </c>
      <c r="W6148">
        <v>0.32094538118182597</v>
      </c>
      <c r="X6148">
        <v>0.40433299756648799</v>
      </c>
      <c r="Y6148">
        <v>5.3914060939969997E-2</v>
      </c>
    </row>
    <row r="6149" spans="1:25" x14ac:dyDescent="0.2">
      <c r="A6149" t="s">
        <v>2634</v>
      </c>
      <c r="B6149" t="s">
        <v>31</v>
      </c>
      <c r="C6149" t="s">
        <v>952</v>
      </c>
      <c r="D6149" t="s">
        <v>26</v>
      </c>
      <c r="E6149" t="s">
        <v>18</v>
      </c>
      <c r="F6149">
        <v>4</v>
      </c>
      <c r="G6149">
        <v>11249</v>
      </c>
      <c r="H6149">
        <v>14581</v>
      </c>
      <c r="I6149">
        <v>0.43616518293689599</v>
      </c>
      <c r="J6149">
        <v>0.46235326932146298</v>
      </c>
      <c r="K6149">
        <v>2.6188086384567402E-2</v>
      </c>
      <c r="L6149">
        <v>0.21198659252339899</v>
      </c>
      <c r="M6149">
        <v>0.37490603108555898</v>
      </c>
      <c r="N6149">
        <v>-0.322529858316424</v>
      </c>
      <c r="O6149">
        <v>66.4054074647905</v>
      </c>
      <c r="P6149">
        <v>72.543250529832306</v>
      </c>
      <c r="Q6149" t="s">
        <v>16</v>
      </c>
      <c r="R6149">
        <v>-0.322529858316424</v>
      </c>
      <c r="S6149">
        <v>-0.24557872523043001</v>
      </c>
      <c r="T6149">
        <v>-8.48928880976937E-2</v>
      </c>
      <c r="U6149">
        <v>2.6188086384567402E-2</v>
      </c>
      <c r="V6149">
        <v>0.137269060866828</v>
      </c>
      <c r="W6149">
        <v>0.29795489799956498</v>
      </c>
      <c r="X6149">
        <v>0.37490603108555898</v>
      </c>
      <c r="Y6149">
        <v>5.6640859105420098E-2</v>
      </c>
    </row>
    <row r="6150" spans="1:25" x14ac:dyDescent="0.2">
      <c r="A6150" t="s">
        <v>2635</v>
      </c>
      <c r="B6150" t="s">
        <v>31</v>
      </c>
      <c r="C6150" t="s">
        <v>952</v>
      </c>
      <c r="D6150" t="s">
        <v>26</v>
      </c>
      <c r="E6150" t="s">
        <v>18</v>
      </c>
      <c r="F6150">
        <v>5</v>
      </c>
      <c r="G6150">
        <v>11249</v>
      </c>
      <c r="H6150">
        <v>14581</v>
      </c>
      <c r="I6150">
        <v>0.421342849523132</v>
      </c>
      <c r="J6150">
        <v>0.44752769405336401</v>
      </c>
      <c r="K6150">
        <v>2.61848445302316E-2</v>
      </c>
      <c r="L6150">
        <v>0.19765150565251</v>
      </c>
      <c r="M6150">
        <v>0.35132157132861103</v>
      </c>
      <c r="N6150">
        <v>-0.29895188226814801</v>
      </c>
      <c r="O6150">
        <v>66.012712241088096</v>
      </c>
      <c r="P6150">
        <v>72.543250529832306</v>
      </c>
      <c r="Q6150" t="s">
        <v>16</v>
      </c>
      <c r="R6150">
        <v>-0.29895188226814801</v>
      </c>
      <c r="S6150">
        <v>-0.22720438571628601</v>
      </c>
      <c r="T6150">
        <v>-7.7384544431683702E-2</v>
      </c>
      <c r="U6150">
        <v>2.61848445302316E-2</v>
      </c>
      <c r="V6150">
        <v>0.12975423349214699</v>
      </c>
      <c r="W6150">
        <v>0.27957407477675</v>
      </c>
      <c r="X6150">
        <v>0.35132157132861103</v>
      </c>
      <c r="Y6150">
        <v>5.8509998103288899E-2</v>
      </c>
    </row>
    <row r="6151" spans="1:25" x14ac:dyDescent="0.2">
      <c r="A6151" t="s">
        <v>2636</v>
      </c>
      <c r="B6151" t="s">
        <v>31</v>
      </c>
      <c r="C6151" t="s">
        <v>952</v>
      </c>
      <c r="D6151" t="s">
        <v>26</v>
      </c>
      <c r="E6151" t="s">
        <v>18</v>
      </c>
      <c r="F6151">
        <v>6</v>
      </c>
      <c r="G6151">
        <v>11249</v>
      </c>
      <c r="H6151">
        <v>14581</v>
      </c>
      <c r="I6151">
        <v>0.42320479280697998</v>
      </c>
      <c r="J6151">
        <v>0.44897253715626601</v>
      </c>
      <c r="K6151">
        <v>2.5767744349286099E-2</v>
      </c>
      <c r="L6151">
        <v>0.19480131584056801</v>
      </c>
      <c r="M6151">
        <v>0.34621590890701998</v>
      </c>
      <c r="N6151">
        <v>-0.29468042020844798</v>
      </c>
      <c r="O6151">
        <v>65.825787689064398</v>
      </c>
      <c r="P6151">
        <v>72.543250529832306</v>
      </c>
      <c r="Q6151" t="s">
        <v>16</v>
      </c>
      <c r="R6151">
        <v>-0.29468042020844798</v>
      </c>
      <c r="S6151">
        <v>-0.22396754255832199</v>
      </c>
      <c r="T6151">
        <v>-7.6308145151171305E-2</v>
      </c>
      <c r="U6151">
        <v>2.5767744349286099E-2</v>
      </c>
      <c r="V6151">
        <v>0.12784363384974301</v>
      </c>
      <c r="W6151">
        <v>0.27550303125689402</v>
      </c>
      <c r="X6151">
        <v>0.34621590890701998</v>
      </c>
      <c r="Y6151">
        <v>5.7392696026566901E-2</v>
      </c>
    </row>
    <row r="6152" spans="1:25" x14ac:dyDescent="0.2">
      <c r="A6152" t="s">
        <v>2637</v>
      </c>
      <c r="B6152" t="s">
        <v>31</v>
      </c>
      <c r="C6152" t="s">
        <v>952</v>
      </c>
      <c r="D6152" t="s">
        <v>26</v>
      </c>
      <c r="E6152" t="s">
        <v>18</v>
      </c>
      <c r="F6152">
        <v>7</v>
      </c>
      <c r="G6152">
        <v>11249</v>
      </c>
      <c r="H6152">
        <v>14581</v>
      </c>
      <c r="I6152">
        <v>0.44789219359181098</v>
      </c>
      <c r="J6152">
        <v>0.47633298063694202</v>
      </c>
      <c r="K6152">
        <v>2.8440787045131002E-2</v>
      </c>
      <c r="L6152">
        <v>0.20740306938623301</v>
      </c>
      <c r="M6152">
        <v>0.36961883618548402</v>
      </c>
      <c r="N6152">
        <v>-0.31273726209522201</v>
      </c>
      <c r="O6152">
        <v>66.897121013931397</v>
      </c>
      <c r="P6152">
        <v>72.543250529832306</v>
      </c>
      <c r="Q6152" t="s">
        <v>16</v>
      </c>
      <c r="R6152">
        <v>-0.31273726209522201</v>
      </c>
      <c r="S6152">
        <v>-0.23744994790801899</v>
      </c>
      <c r="T6152">
        <v>-8.0238421313254996E-2</v>
      </c>
      <c r="U6152">
        <v>2.8440787045131002E-2</v>
      </c>
      <c r="V6152">
        <v>0.13711999540351699</v>
      </c>
      <c r="W6152">
        <v>0.294331521998281</v>
      </c>
      <c r="X6152">
        <v>0.36961883618548402</v>
      </c>
      <c r="Y6152">
        <v>5.9707784682682598E-2</v>
      </c>
    </row>
    <row r="6153" spans="1:25" x14ac:dyDescent="0.2">
      <c r="A6153" t="s">
        <v>2638</v>
      </c>
      <c r="B6153" t="s">
        <v>31</v>
      </c>
      <c r="C6153" t="s">
        <v>952</v>
      </c>
      <c r="D6153" t="s">
        <v>26</v>
      </c>
      <c r="E6153" t="s">
        <v>18</v>
      </c>
      <c r="F6153">
        <v>8</v>
      </c>
      <c r="G6153">
        <v>11249</v>
      </c>
      <c r="H6153">
        <v>14581</v>
      </c>
      <c r="I6153">
        <v>0.50798585271071695</v>
      </c>
      <c r="J6153">
        <v>0.53683991768620798</v>
      </c>
      <c r="K6153">
        <v>2.8854064975490399E-2</v>
      </c>
      <c r="L6153">
        <v>0.24448533411430501</v>
      </c>
      <c r="M6153">
        <v>0.431032439593522</v>
      </c>
      <c r="N6153">
        <v>-0.37332430964254099</v>
      </c>
      <c r="O6153">
        <v>69.143682613057706</v>
      </c>
      <c r="P6153">
        <v>72.543250529832306</v>
      </c>
      <c r="Q6153" t="s">
        <v>16</v>
      </c>
      <c r="R6153">
        <v>-0.37332430964254099</v>
      </c>
      <c r="S6153">
        <v>-0.28457613335904802</v>
      </c>
      <c r="T6153">
        <v>-9.9256250100405299E-2</v>
      </c>
      <c r="U6153">
        <v>2.8854064975490399E-2</v>
      </c>
      <c r="V6153">
        <v>0.15696438005138599</v>
      </c>
      <c r="W6153">
        <v>0.34228426331002898</v>
      </c>
      <c r="X6153">
        <v>0.431032439593522</v>
      </c>
      <c r="Y6153">
        <v>5.3747987109177803E-2</v>
      </c>
    </row>
    <row r="6154" spans="1:25" x14ac:dyDescent="0.2">
      <c r="A6154" t="s">
        <v>2639</v>
      </c>
      <c r="B6154" t="s">
        <v>31</v>
      </c>
      <c r="C6154" t="s">
        <v>952</v>
      </c>
      <c r="D6154" t="s">
        <v>26</v>
      </c>
      <c r="E6154" t="s">
        <v>18</v>
      </c>
      <c r="F6154">
        <v>9</v>
      </c>
      <c r="G6154">
        <v>11249</v>
      </c>
      <c r="H6154">
        <v>14581</v>
      </c>
      <c r="I6154">
        <v>0.59120029716927203</v>
      </c>
      <c r="J6154">
        <v>0.62428462520348904</v>
      </c>
      <c r="K6154">
        <v>3.30843280342163E-2</v>
      </c>
      <c r="L6154">
        <v>0.29326230451010699</v>
      </c>
      <c r="M6154">
        <v>0.51550081895334299</v>
      </c>
      <c r="N6154">
        <v>-0.44933216288491001</v>
      </c>
      <c r="O6154">
        <v>72.301309322733402</v>
      </c>
      <c r="P6154">
        <v>72.543250529832306</v>
      </c>
      <c r="Q6154" t="s">
        <v>16</v>
      </c>
      <c r="R6154">
        <v>-0.44933216288491001</v>
      </c>
      <c r="S6154">
        <v>-0.34287794634774099</v>
      </c>
      <c r="T6154">
        <v>-0.12058511952908001</v>
      </c>
      <c r="U6154">
        <v>3.30843280342163E-2</v>
      </c>
      <c r="V6154">
        <v>0.18675377559751299</v>
      </c>
      <c r="W6154">
        <v>0.40904660241617402</v>
      </c>
      <c r="X6154">
        <v>0.51550081895334299</v>
      </c>
      <c r="Y6154">
        <v>5.2995583582460197E-2</v>
      </c>
    </row>
    <row r="6155" spans="1:25" x14ac:dyDescent="0.2">
      <c r="A6155" t="s">
        <v>2640</v>
      </c>
      <c r="B6155" t="s">
        <v>31</v>
      </c>
      <c r="C6155" t="s">
        <v>952</v>
      </c>
      <c r="D6155" t="s">
        <v>26</v>
      </c>
      <c r="E6155" t="s">
        <v>18</v>
      </c>
      <c r="F6155">
        <v>10</v>
      </c>
      <c r="G6155">
        <v>11249</v>
      </c>
      <c r="H6155">
        <v>14581</v>
      </c>
      <c r="I6155">
        <v>0.67894701751266795</v>
      </c>
      <c r="J6155">
        <v>0.71613825285360699</v>
      </c>
      <c r="K6155">
        <v>3.7191235340939301E-2</v>
      </c>
      <c r="L6155">
        <v>0.34143834869425499</v>
      </c>
      <c r="M6155">
        <v>0.59885731894298899</v>
      </c>
      <c r="N6155">
        <v>-0.52447484826111002</v>
      </c>
      <c r="O6155">
        <v>75.322809646571798</v>
      </c>
      <c r="P6155">
        <v>72.543250529832306</v>
      </c>
      <c r="Q6155" t="s">
        <v>16</v>
      </c>
      <c r="R6155">
        <v>-0.52447484826111002</v>
      </c>
      <c r="S6155">
        <v>-0.40053272768509601</v>
      </c>
      <c r="T6155">
        <v>-0.14172245937485001</v>
      </c>
      <c r="U6155">
        <v>3.7191235340939301E-2</v>
      </c>
      <c r="V6155">
        <v>0.21610493005672901</v>
      </c>
      <c r="W6155">
        <v>0.47491519836697399</v>
      </c>
      <c r="X6155">
        <v>0.59885731894298899</v>
      </c>
      <c r="Y6155">
        <v>5.19330383382577E-2</v>
      </c>
    </row>
    <row r="6156" spans="1:25" x14ac:dyDescent="0.2">
      <c r="A6156" t="s">
        <v>2641</v>
      </c>
      <c r="B6156" t="s">
        <v>31</v>
      </c>
      <c r="C6156" t="s">
        <v>952</v>
      </c>
      <c r="D6156" t="s">
        <v>26</v>
      </c>
      <c r="E6156" t="s">
        <v>18</v>
      </c>
      <c r="F6156">
        <v>11</v>
      </c>
      <c r="G6156">
        <v>11249</v>
      </c>
      <c r="H6156">
        <v>14581</v>
      </c>
      <c r="I6156">
        <v>0.75707840696950801</v>
      </c>
      <c r="J6156">
        <v>0.79568222269400102</v>
      </c>
      <c r="K6156">
        <v>3.8603815724492903E-2</v>
      </c>
      <c r="L6156">
        <v>0.38357623212265701</v>
      </c>
      <c r="M6156">
        <v>0.66958671756626298</v>
      </c>
      <c r="N6156">
        <v>-0.59237908611727697</v>
      </c>
      <c r="O6156">
        <v>77.647549623458602</v>
      </c>
      <c r="P6156">
        <v>72.543250529832306</v>
      </c>
      <c r="Q6156" t="s">
        <v>16</v>
      </c>
      <c r="R6156">
        <v>-0.59237908611727697</v>
      </c>
      <c r="S6156">
        <v>-0.45314091385675298</v>
      </c>
      <c r="T6156">
        <v>-0.16239012990777901</v>
      </c>
      <c r="U6156">
        <v>3.8603815724492903E-2</v>
      </c>
      <c r="V6156">
        <v>0.239597761356765</v>
      </c>
      <c r="W6156">
        <v>0.53034854530573905</v>
      </c>
      <c r="X6156">
        <v>0.66958671756626298</v>
      </c>
      <c r="Y6156">
        <v>4.85166246316137E-2</v>
      </c>
    </row>
    <row r="6157" spans="1:25" x14ac:dyDescent="0.2">
      <c r="A6157" t="s">
        <v>2642</v>
      </c>
      <c r="B6157" t="s">
        <v>31</v>
      </c>
      <c r="C6157" t="s">
        <v>952</v>
      </c>
      <c r="D6157" t="s">
        <v>26</v>
      </c>
      <c r="E6157" t="s">
        <v>18</v>
      </c>
      <c r="F6157">
        <v>12</v>
      </c>
      <c r="G6157">
        <v>11249</v>
      </c>
      <c r="H6157">
        <v>14581</v>
      </c>
      <c r="I6157">
        <v>0.82324124049121805</v>
      </c>
      <c r="J6157">
        <v>0.85571215405598799</v>
      </c>
      <c r="K6157">
        <v>3.2470913564769902E-2</v>
      </c>
      <c r="L6157">
        <v>0.42157242074404799</v>
      </c>
      <c r="M6157">
        <v>0.72595754568872795</v>
      </c>
      <c r="N6157">
        <v>-0.66101571855918895</v>
      </c>
      <c r="O6157">
        <v>78.864826079778496</v>
      </c>
      <c r="P6157">
        <v>72.543250529832306</v>
      </c>
      <c r="Q6157" t="s">
        <v>16</v>
      </c>
      <c r="R6157">
        <v>-0.66101571855918895</v>
      </c>
      <c r="S6157">
        <v>-0.50798492982909904</v>
      </c>
      <c r="T6157">
        <v>-0.18843303490511101</v>
      </c>
      <c r="U6157">
        <v>3.2470913564769902E-2</v>
      </c>
      <c r="V6157">
        <v>0.25337486203465098</v>
      </c>
      <c r="W6157">
        <v>0.57292675695863904</v>
      </c>
      <c r="X6157">
        <v>0.72595754568872795</v>
      </c>
      <c r="Y6157">
        <v>3.7946070312150103E-2</v>
      </c>
    </row>
    <row r="6158" spans="1:25" x14ac:dyDescent="0.2">
      <c r="A6158" t="s">
        <v>2643</v>
      </c>
      <c r="B6158" t="s">
        <v>31</v>
      </c>
      <c r="C6158" t="s">
        <v>952</v>
      </c>
      <c r="D6158" t="s">
        <v>26</v>
      </c>
      <c r="E6158" t="s">
        <v>18</v>
      </c>
      <c r="F6158">
        <v>13</v>
      </c>
      <c r="G6158">
        <v>11249</v>
      </c>
      <c r="H6158">
        <v>14581</v>
      </c>
      <c r="I6158">
        <v>0.88391584013817104</v>
      </c>
      <c r="J6158">
        <v>0.91064846105993902</v>
      </c>
      <c r="K6158">
        <v>2.67326209217685E-2</v>
      </c>
      <c r="L6158">
        <v>0.45016500733589898</v>
      </c>
      <c r="M6158">
        <v>0.767254057989322</v>
      </c>
      <c r="N6158">
        <v>-0.71378881614578504</v>
      </c>
      <c r="O6158">
        <v>79.265750606403103</v>
      </c>
      <c r="P6158">
        <v>72.543250529832306</v>
      </c>
      <c r="Q6158" t="s">
        <v>16</v>
      </c>
      <c r="R6158">
        <v>-0.71378881614578504</v>
      </c>
      <c r="S6158">
        <v>-0.55037891848285403</v>
      </c>
      <c r="T6158">
        <v>-0.20915384292224301</v>
      </c>
      <c r="U6158">
        <v>2.67326209217685E-2</v>
      </c>
      <c r="V6158">
        <v>0.26261908476578</v>
      </c>
      <c r="W6158">
        <v>0.60384416032639099</v>
      </c>
      <c r="X6158">
        <v>0.767254057989322</v>
      </c>
      <c r="Y6158">
        <v>2.9355587874879199E-2</v>
      </c>
    </row>
    <row r="6159" spans="1:25" x14ac:dyDescent="0.2">
      <c r="A6159" t="s">
        <v>2644</v>
      </c>
      <c r="B6159" t="s">
        <v>31</v>
      </c>
      <c r="C6159" t="s">
        <v>952</v>
      </c>
      <c r="D6159" t="s">
        <v>26</v>
      </c>
      <c r="E6159" t="s">
        <v>18</v>
      </c>
      <c r="F6159">
        <v>14</v>
      </c>
      <c r="G6159">
        <v>11249</v>
      </c>
      <c r="H6159">
        <v>14581</v>
      </c>
      <c r="I6159">
        <v>0.92623223651626196</v>
      </c>
      <c r="J6159">
        <v>0.95177133114587698</v>
      </c>
      <c r="K6159">
        <v>2.5539094629615199E-2</v>
      </c>
      <c r="L6159">
        <v>0.47718714001817403</v>
      </c>
      <c r="M6159">
        <v>0.81051193995951099</v>
      </c>
      <c r="N6159">
        <v>-0.75943375070027996</v>
      </c>
      <c r="O6159">
        <v>79.763001155658301</v>
      </c>
      <c r="P6159">
        <v>72.543250529832306</v>
      </c>
      <c r="Q6159" t="s">
        <v>16</v>
      </c>
      <c r="R6159">
        <v>-0.75943375070027996</v>
      </c>
      <c r="S6159">
        <v>-0.58621481887368299</v>
      </c>
      <c r="T6159">
        <v>-0.224506966739908</v>
      </c>
      <c r="U6159">
        <v>2.5539094629615199E-2</v>
      </c>
      <c r="V6159">
        <v>0.27558515599913802</v>
      </c>
      <c r="W6159">
        <v>0.63729300813291401</v>
      </c>
      <c r="X6159">
        <v>0.81051193995951099</v>
      </c>
      <c r="Y6159">
        <v>2.68332253702868E-2</v>
      </c>
    </row>
    <row r="6160" spans="1:25" x14ac:dyDescent="0.2">
      <c r="A6160" t="s">
        <v>2645</v>
      </c>
      <c r="B6160" t="s">
        <v>31</v>
      </c>
      <c r="C6160" t="s">
        <v>952</v>
      </c>
      <c r="D6160" t="s">
        <v>26</v>
      </c>
      <c r="E6160" t="s">
        <v>18</v>
      </c>
      <c r="F6160">
        <v>15</v>
      </c>
      <c r="G6160">
        <v>11249</v>
      </c>
      <c r="H6160">
        <v>14581</v>
      </c>
      <c r="I6160">
        <v>0.95142641250650895</v>
      </c>
      <c r="J6160">
        <v>0.98523415433408401</v>
      </c>
      <c r="K6160">
        <v>3.3807741827575198E-2</v>
      </c>
      <c r="L6160">
        <v>0.49660619592292798</v>
      </c>
      <c r="M6160">
        <v>0.85072493412079098</v>
      </c>
      <c r="N6160">
        <v>-0.78310945046564095</v>
      </c>
      <c r="O6160">
        <v>79.011645479598201</v>
      </c>
      <c r="P6160">
        <v>72.543250529832306</v>
      </c>
      <c r="Q6160" t="s">
        <v>16</v>
      </c>
      <c r="R6160">
        <v>-0.78310945046564095</v>
      </c>
      <c r="S6160">
        <v>-0.60284140134561803</v>
      </c>
      <c r="T6160">
        <v>-0.22641390483603899</v>
      </c>
      <c r="U6160">
        <v>3.3807741827575198E-2</v>
      </c>
      <c r="V6160">
        <v>0.29402938849118898</v>
      </c>
      <c r="W6160">
        <v>0.67045688500076805</v>
      </c>
      <c r="X6160">
        <v>0.85072493412079098</v>
      </c>
      <c r="Y6160">
        <v>3.4314423306229899E-2</v>
      </c>
    </row>
    <row r="6161" spans="1:25" x14ac:dyDescent="0.2">
      <c r="A6161" t="s">
        <v>2646</v>
      </c>
      <c r="B6161" t="s">
        <v>31</v>
      </c>
      <c r="C6161" t="s">
        <v>952</v>
      </c>
      <c r="D6161" t="s">
        <v>26</v>
      </c>
      <c r="E6161" t="s">
        <v>18</v>
      </c>
      <c r="F6161">
        <v>16</v>
      </c>
      <c r="G6161">
        <v>11249</v>
      </c>
      <c r="H6161">
        <v>14581</v>
      </c>
      <c r="I6161">
        <v>0.96316282082216798</v>
      </c>
      <c r="J6161">
        <v>1.00742909918964</v>
      </c>
      <c r="K6161">
        <v>4.4266278367473898E-2</v>
      </c>
      <c r="L6161">
        <v>0.51488893737435504</v>
      </c>
      <c r="M6161">
        <v>0.89125858034828798</v>
      </c>
      <c r="N6161">
        <v>-0.802726023613341</v>
      </c>
      <c r="O6161">
        <v>78.358939842271695</v>
      </c>
      <c r="P6161">
        <v>72.543250529832306</v>
      </c>
      <c r="Q6161" t="s">
        <v>16</v>
      </c>
      <c r="R6161">
        <v>-0.802726023613341</v>
      </c>
      <c r="S6161">
        <v>-0.61582133934645</v>
      </c>
      <c r="T6161">
        <v>-0.22553552481668801</v>
      </c>
      <c r="U6161">
        <v>4.4266278367473898E-2</v>
      </c>
      <c r="V6161">
        <v>0.31406808155163601</v>
      </c>
      <c r="W6161">
        <v>0.70435389608139698</v>
      </c>
      <c r="X6161">
        <v>0.89125858034828798</v>
      </c>
      <c r="Y6161">
        <v>4.3939844901324403E-2</v>
      </c>
    </row>
    <row r="6162" spans="1:25" x14ac:dyDescent="0.2">
      <c r="A6162" t="s">
        <v>2647</v>
      </c>
      <c r="B6162" t="s">
        <v>31</v>
      </c>
      <c r="C6162" t="s">
        <v>952</v>
      </c>
      <c r="D6162" t="s">
        <v>26</v>
      </c>
      <c r="E6162" t="s">
        <v>18</v>
      </c>
      <c r="F6162">
        <v>17</v>
      </c>
      <c r="G6162">
        <v>11249</v>
      </c>
      <c r="H6162">
        <v>14581</v>
      </c>
      <c r="I6162">
        <v>0.954832556544709</v>
      </c>
      <c r="J6162">
        <v>1.0175180245543101</v>
      </c>
      <c r="K6162">
        <v>6.2685468009602396E-2</v>
      </c>
      <c r="L6162">
        <v>0.52841442708716302</v>
      </c>
      <c r="M6162">
        <v>0.93192720056798595</v>
      </c>
      <c r="N6162">
        <v>-0.80655626454878104</v>
      </c>
      <c r="O6162">
        <v>77.288698677977706</v>
      </c>
      <c r="P6162">
        <v>72.543250529832306</v>
      </c>
      <c r="Q6162" t="s">
        <v>17</v>
      </c>
      <c r="R6162">
        <v>-0.80655626454878104</v>
      </c>
      <c r="S6162">
        <v>-0.61474182751614104</v>
      </c>
      <c r="T6162">
        <v>-0.214203691784071</v>
      </c>
      <c r="U6162">
        <v>6.2685468009602396E-2</v>
      </c>
      <c r="V6162">
        <v>0.33957462780327602</v>
      </c>
      <c r="W6162">
        <v>0.74011276353534505</v>
      </c>
      <c r="X6162">
        <v>0.93192720056798595</v>
      </c>
      <c r="Y6162">
        <v>6.1606248240230997E-2</v>
      </c>
    </row>
    <row r="6163" spans="1:25" x14ac:dyDescent="0.2">
      <c r="A6163" t="s">
        <v>2648</v>
      </c>
      <c r="B6163" t="s">
        <v>31</v>
      </c>
      <c r="C6163" t="s">
        <v>952</v>
      </c>
      <c r="D6163" t="s">
        <v>26</v>
      </c>
      <c r="E6163" t="s">
        <v>18</v>
      </c>
      <c r="F6163">
        <v>18</v>
      </c>
      <c r="G6163">
        <v>11249</v>
      </c>
      <c r="H6163">
        <v>14581</v>
      </c>
      <c r="I6163">
        <v>0.976945823755762</v>
      </c>
      <c r="J6163">
        <v>1.0204107028537599</v>
      </c>
      <c r="K6163">
        <v>4.3464879098001001E-2</v>
      </c>
      <c r="L6163">
        <v>0.53326498529760102</v>
      </c>
      <c r="M6163">
        <v>0.92068577991255496</v>
      </c>
      <c r="N6163">
        <v>-0.83375602171655305</v>
      </c>
      <c r="O6163">
        <v>76.348018236541705</v>
      </c>
      <c r="P6163">
        <v>72.543250529832306</v>
      </c>
      <c r="Q6163" t="s">
        <v>17</v>
      </c>
      <c r="R6163">
        <v>-0.83375602171655305</v>
      </c>
      <c r="S6163">
        <v>-0.64018083205352305</v>
      </c>
      <c r="T6163">
        <v>-0.23596597319794199</v>
      </c>
      <c r="U6163">
        <v>4.3464879098001001E-2</v>
      </c>
      <c r="V6163">
        <v>0.32289573139394401</v>
      </c>
      <c r="W6163">
        <v>0.72711059024952596</v>
      </c>
      <c r="X6163">
        <v>0.92068577991255496</v>
      </c>
      <c r="Y6163">
        <v>4.2595475504562601E-2</v>
      </c>
    </row>
    <row r="6164" spans="1:25" x14ac:dyDescent="0.2">
      <c r="A6164" t="s">
        <v>2649</v>
      </c>
      <c r="B6164" t="s">
        <v>31</v>
      </c>
      <c r="C6164" t="s">
        <v>952</v>
      </c>
      <c r="D6164" t="s">
        <v>26</v>
      </c>
      <c r="E6164" t="s">
        <v>18</v>
      </c>
      <c r="F6164">
        <v>19</v>
      </c>
      <c r="G6164">
        <v>11249</v>
      </c>
      <c r="H6164">
        <v>14581</v>
      </c>
      <c r="I6164">
        <v>0.96451767141206202</v>
      </c>
      <c r="J6164">
        <v>0.99605916464065503</v>
      </c>
      <c r="K6164">
        <v>3.15414932285931E-2</v>
      </c>
      <c r="L6164">
        <v>0.52045319680115298</v>
      </c>
      <c r="M6164">
        <v>0.88768700196648997</v>
      </c>
      <c r="N6164">
        <v>-0.82460401550930396</v>
      </c>
      <c r="O6164">
        <v>74.488729156877397</v>
      </c>
      <c r="P6164">
        <v>72.543250529832306</v>
      </c>
      <c r="Q6164" t="s">
        <v>17</v>
      </c>
      <c r="R6164">
        <v>-0.82460401550930396</v>
      </c>
      <c r="S6164">
        <v>-0.63567950507048498</v>
      </c>
      <c r="T6164">
        <v>-0.241175981895211</v>
      </c>
      <c r="U6164">
        <v>3.15414932285931E-2</v>
      </c>
      <c r="V6164">
        <v>0.30425896835239702</v>
      </c>
      <c r="W6164">
        <v>0.698762491527672</v>
      </c>
      <c r="X6164">
        <v>0.88768700196648997</v>
      </c>
      <c r="Y6164">
        <v>3.1666284843603898E-2</v>
      </c>
    </row>
    <row r="6165" spans="1:25" x14ac:dyDescent="0.2">
      <c r="A6165" t="s">
        <v>2650</v>
      </c>
      <c r="B6165" t="s">
        <v>31</v>
      </c>
      <c r="C6165" t="s">
        <v>952</v>
      </c>
      <c r="D6165" t="s">
        <v>26</v>
      </c>
      <c r="E6165" t="s">
        <v>18</v>
      </c>
      <c r="F6165">
        <v>20</v>
      </c>
      <c r="G6165">
        <v>11249</v>
      </c>
      <c r="H6165">
        <v>14581</v>
      </c>
      <c r="I6165">
        <v>0.91935753019316002</v>
      </c>
      <c r="J6165">
        <v>0.95104101866034996</v>
      </c>
      <c r="K6165">
        <v>3.1683488467189498E-2</v>
      </c>
      <c r="L6165">
        <v>0.49073804940486399</v>
      </c>
      <c r="M6165">
        <v>0.83894757973819001</v>
      </c>
      <c r="N6165">
        <v>-0.77558060280381103</v>
      </c>
      <c r="O6165">
        <v>71.583074051026799</v>
      </c>
      <c r="P6165">
        <v>72.543250529832306</v>
      </c>
      <c r="Q6165" t="s">
        <v>17</v>
      </c>
      <c r="R6165">
        <v>-0.77558060280381103</v>
      </c>
      <c r="S6165">
        <v>-0.59744269086984603</v>
      </c>
      <c r="T6165">
        <v>-0.22546324942095899</v>
      </c>
      <c r="U6165">
        <v>3.1683488467189498E-2</v>
      </c>
      <c r="V6165">
        <v>0.288830226355338</v>
      </c>
      <c r="W6165">
        <v>0.66080966780422501</v>
      </c>
      <c r="X6165">
        <v>0.83894757973819001</v>
      </c>
      <c r="Y6165">
        <v>3.33145341215874E-2</v>
      </c>
    </row>
    <row r="6166" spans="1:25" x14ac:dyDescent="0.2">
      <c r="A6166" t="s">
        <v>2651</v>
      </c>
      <c r="B6166" t="s">
        <v>31</v>
      </c>
      <c r="C6166" t="s">
        <v>952</v>
      </c>
      <c r="D6166" t="s">
        <v>26</v>
      </c>
      <c r="E6166" t="s">
        <v>18</v>
      </c>
      <c r="F6166">
        <v>21</v>
      </c>
      <c r="G6166">
        <v>11249</v>
      </c>
      <c r="H6166">
        <v>14581</v>
      </c>
      <c r="I6166">
        <v>0.93013944096618095</v>
      </c>
      <c r="J6166">
        <v>0.97766485377766599</v>
      </c>
      <c r="K6166">
        <v>4.7525412811484903E-2</v>
      </c>
      <c r="L6166">
        <v>0.46615536375093802</v>
      </c>
      <c r="M6166">
        <v>0.81435098618177704</v>
      </c>
      <c r="N6166">
        <v>-0.71930016055880797</v>
      </c>
      <c r="O6166">
        <v>69.823209682130496</v>
      </c>
      <c r="P6166">
        <v>72.543250529832306</v>
      </c>
      <c r="Q6166" t="s">
        <v>17</v>
      </c>
      <c r="R6166">
        <v>-0.71930016055880797</v>
      </c>
      <c r="S6166">
        <v>-0.55008576351721705</v>
      </c>
      <c r="T6166">
        <v>-0.196739997794006</v>
      </c>
      <c r="U6166">
        <v>4.7525412811484903E-2</v>
      </c>
      <c r="V6166">
        <v>0.29179082341697599</v>
      </c>
      <c r="W6166">
        <v>0.64513658914018701</v>
      </c>
      <c r="X6166">
        <v>0.81435098618177704</v>
      </c>
      <c r="Y6166">
        <v>4.8611149953737401E-2</v>
      </c>
    </row>
    <row r="6167" spans="1:25" x14ac:dyDescent="0.2">
      <c r="A6167" t="s">
        <v>2652</v>
      </c>
      <c r="B6167" t="s">
        <v>31</v>
      </c>
      <c r="C6167" t="s">
        <v>952</v>
      </c>
      <c r="D6167" t="s">
        <v>26</v>
      </c>
      <c r="E6167" t="s">
        <v>18</v>
      </c>
      <c r="F6167">
        <v>22</v>
      </c>
      <c r="G6167">
        <v>11249</v>
      </c>
      <c r="H6167">
        <v>14581</v>
      </c>
      <c r="I6167">
        <v>0.90608822371512399</v>
      </c>
      <c r="J6167">
        <v>0.94488711652586499</v>
      </c>
      <c r="K6167">
        <v>3.8798892810740601E-2</v>
      </c>
      <c r="L6167">
        <v>0.43692636796782802</v>
      </c>
      <c r="M6167">
        <v>0.75754276811781696</v>
      </c>
      <c r="N6167">
        <v>-0.67994498249633595</v>
      </c>
      <c r="O6167">
        <v>68.705967514572706</v>
      </c>
      <c r="P6167">
        <v>72.543250529832306</v>
      </c>
      <c r="Q6167" t="s">
        <v>16</v>
      </c>
      <c r="R6167">
        <v>-0.67994498249633595</v>
      </c>
      <c r="S6167">
        <v>-0.52134071092401402</v>
      </c>
      <c r="T6167">
        <v>-0.19015052400440099</v>
      </c>
      <c r="U6167">
        <v>3.8798892810740601E-2</v>
      </c>
      <c r="V6167">
        <v>0.26774830962588198</v>
      </c>
      <c r="W6167">
        <v>0.59893849654549502</v>
      </c>
      <c r="X6167">
        <v>0.75754276811781696</v>
      </c>
      <c r="Y6167">
        <v>4.1061934417515697E-2</v>
      </c>
    </row>
    <row r="6168" spans="1:25" x14ac:dyDescent="0.2">
      <c r="A6168" t="s">
        <v>2653</v>
      </c>
      <c r="B6168" t="s">
        <v>31</v>
      </c>
      <c r="C6168" t="s">
        <v>952</v>
      </c>
      <c r="D6168" t="s">
        <v>26</v>
      </c>
      <c r="E6168" t="s">
        <v>18</v>
      </c>
      <c r="F6168">
        <v>23</v>
      </c>
      <c r="G6168">
        <v>11249</v>
      </c>
      <c r="H6168">
        <v>14581</v>
      </c>
      <c r="I6168">
        <v>0.803447100059688</v>
      </c>
      <c r="J6168">
        <v>0.83690924610352901</v>
      </c>
      <c r="K6168">
        <v>3.34621460438412E-2</v>
      </c>
      <c r="L6168">
        <v>0.386836537014771</v>
      </c>
      <c r="M6168">
        <v>0.66980824943313999</v>
      </c>
      <c r="N6168">
        <v>-0.60288395734545697</v>
      </c>
      <c r="O6168">
        <v>67.856888866311905</v>
      </c>
      <c r="P6168">
        <v>72.543250529832306</v>
      </c>
      <c r="Q6168" t="s">
        <v>16</v>
      </c>
      <c r="R6168">
        <v>-0.60288395734545697</v>
      </c>
      <c r="S6168">
        <v>-0.46246229440909498</v>
      </c>
      <c r="T6168">
        <v>-0.16924019935189899</v>
      </c>
      <c r="U6168">
        <v>3.34621460438412E-2</v>
      </c>
      <c r="V6168">
        <v>0.23616449143958099</v>
      </c>
      <c r="W6168">
        <v>0.52938658649677806</v>
      </c>
      <c r="X6168">
        <v>0.66980824943313999</v>
      </c>
      <c r="Y6168">
        <v>3.9983004369510598E-2</v>
      </c>
    </row>
    <row r="6169" spans="1:25" x14ac:dyDescent="0.2">
      <c r="A6169" t="s">
        <v>2654</v>
      </c>
      <c r="B6169" t="s">
        <v>31</v>
      </c>
      <c r="C6169" t="s">
        <v>952</v>
      </c>
      <c r="D6169" t="s">
        <v>26</v>
      </c>
      <c r="E6169" t="s">
        <v>18</v>
      </c>
      <c r="F6169">
        <v>24</v>
      </c>
      <c r="G6169">
        <v>11249</v>
      </c>
      <c r="H6169">
        <v>14581</v>
      </c>
      <c r="I6169">
        <v>0.67726216933568695</v>
      </c>
      <c r="J6169">
        <v>0.70453367440279302</v>
      </c>
      <c r="K6169">
        <v>2.7271505067106499E-2</v>
      </c>
      <c r="L6169">
        <v>0.33590321396798001</v>
      </c>
      <c r="M6169">
        <v>0.57983229204443398</v>
      </c>
      <c r="N6169">
        <v>-0.52528928191022095</v>
      </c>
      <c r="O6169">
        <v>67.420964403184996</v>
      </c>
      <c r="P6169">
        <v>72.543250529832306</v>
      </c>
      <c r="Q6169" t="s">
        <v>16</v>
      </c>
      <c r="R6169">
        <v>-0.52528928191022095</v>
      </c>
      <c r="S6169">
        <v>-0.403356415239844</v>
      </c>
      <c r="T6169">
        <v>-0.148741779052115</v>
      </c>
      <c r="U6169">
        <v>2.7271505067106499E-2</v>
      </c>
      <c r="V6169">
        <v>0.203284789186328</v>
      </c>
      <c r="W6169">
        <v>0.45789942537405698</v>
      </c>
      <c r="X6169">
        <v>0.57983229204443398</v>
      </c>
      <c r="Y6169">
        <v>3.8708589891354103E-2</v>
      </c>
    </row>
    <row r="6170" spans="1:25" x14ac:dyDescent="0.2">
      <c r="A6170" t="s">
        <v>4471</v>
      </c>
      <c r="B6170" t="s">
        <v>31</v>
      </c>
      <c r="C6170" t="s">
        <v>952</v>
      </c>
      <c r="D6170" t="s">
        <v>26</v>
      </c>
      <c r="E6170" t="s">
        <v>29</v>
      </c>
      <c r="F6170">
        <v>1</v>
      </c>
      <c r="G6170">
        <v>11249</v>
      </c>
      <c r="H6170">
        <v>14581</v>
      </c>
      <c r="I6170">
        <v>0.66660636501022297</v>
      </c>
      <c r="J6170">
        <v>0.66846561173336805</v>
      </c>
      <c r="K6170">
        <v>1.8592467231449701E-3</v>
      </c>
      <c r="L6170">
        <v>0.21908260774594099</v>
      </c>
      <c r="M6170">
        <v>0.36225013646521897</v>
      </c>
      <c r="N6170">
        <v>-0.35853164301892898</v>
      </c>
      <c r="O6170">
        <v>69.969419503955905</v>
      </c>
      <c r="P6170">
        <v>76.715294954322701</v>
      </c>
      <c r="Q6170" t="s">
        <v>16</v>
      </c>
      <c r="R6170">
        <v>-0.35853164301892898</v>
      </c>
      <c r="S6170">
        <v>-0.279004656407152</v>
      </c>
      <c r="T6170">
        <v>-0.112940039735728</v>
      </c>
      <c r="U6170">
        <v>1.8592467231449701E-3</v>
      </c>
      <c r="V6170">
        <v>0.11665853318201801</v>
      </c>
      <c r="W6170">
        <v>0.28272314985344199</v>
      </c>
      <c r="X6170">
        <v>0.36225013646521897</v>
      </c>
      <c r="Y6170">
        <v>2.78136480098631E-3</v>
      </c>
    </row>
    <row r="6171" spans="1:25" x14ac:dyDescent="0.2">
      <c r="A6171" t="s">
        <v>4472</v>
      </c>
      <c r="B6171" t="s">
        <v>31</v>
      </c>
      <c r="C6171" t="s">
        <v>952</v>
      </c>
      <c r="D6171" t="s">
        <v>26</v>
      </c>
      <c r="E6171" t="s">
        <v>29</v>
      </c>
      <c r="F6171">
        <v>2</v>
      </c>
      <c r="G6171">
        <v>11249</v>
      </c>
      <c r="H6171">
        <v>14581</v>
      </c>
      <c r="I6171">
        <v>0.580929415948084</v>
      </c>
      <c r="J6171">
        <v>0.58494783185647403</v>
      </c>
      <c r="K6171">
        <v>4.0184159083893603E-3</v>
      </c>
      <c r="L6171">
        <v>0.190615781661403</v>
      </c>
      <c r="M6171">
        <v>0.31758137674139703</v>
      </c>
      <c r="N6171">
        <v>-0.30954454492461803</v>
      </c>
      <c r="O6171">
        <v>69.503422526446798</v>
      </c>
      <c r="P6171">
        <v>76.715294954322701</v>
      </c>
      <c r="Q6171" t="s">
        <v>16</v>
      </c>
      <c r="R6171">
        <v>-0.30954454492461803</v>
      </c>
      <c r="S6171">
        <v>-0.24035101618152899</v>
      </c>
      <c r="T6171">
        <v>-9.5864253682185596E-2</v>
      </c>
      <c r="U6171">
        <v>4.0184159083893603E-3</v>
      </c>
      <c r="V6171">
        <v>0.103901085498964</v>
      </c>
      <c r="W6171">
        <v>0.24838784799830699</v>
      </c>
      <c r="X6171">
        <v>0.31758137674139703</v>
      </c>
      <c r="Y6171">
        <v>6.8696996373778197E-3</v>
      </c>
    </row>
    <row r="6172" spans="1:25" x14ac:dyDescent="0.2">
      <c r="A6172" t="s">
        <v>4473</v>
      </c>
      <c r="B6172" t="s">
        <v>31</v>
      </c>
      <c r="C6172" t="s">
        <v>952</v>
      </c>
      <c r="D6172" t="s">
        <v>26</v>
      </c>
      <c r="E6172" t="s">
        <v>29</v>
      </c>
      <c r="F6172">
        <v>3</v>
      </c>
      <c r="G6172">
        <v>11249</v>
      </c>
      <c r="H6172">
        <v>14581</v>
      </c>
      <c r="I6172">
        <v>0.52526891279224797</v>
      </c>
      <c r="J6172">
        <v>0.53581554477259596</v>
      </c>
      <c r="K6172">
        <v>1.05466319803474E-2</v>
      </c>
      <c r="L6172">
        <v>0.17292455688483699</v>
      </c>
      <c r="M6172">
        <v>0.29500752805590502</v>
      </c>
      <c r="N6172">
        <v>-0.27391426409521002</v>
      </c>
      <c r="O6172">
        <v>68.962129967108197</v>
      </c>
      <c r="P6172">
        <v>76.715294954322701</v>
      </c>
      <c r="Q6172" t="s">
        <v>16</v>
      </c>
      <c r="R6172">
        <v>-0.27391426409521002</v>
      </c>
      <c r="S6172">
        <v>-0.211142649946014</v>
      </c>
      <c r="T6172">
        <v>-8.0065835827307294E-2</v>
      </c>
      <c r="U6172">
        <v>1.05466319803474E-2</v>
      </c>
      <c r="V6172">
        <v>0.101159099788002</v>
      </c>
      <c r="W6172">
        <v>0.232235913906709</v>
      </c>
      <c r="X6172">
        <v>0.29500752805590502</v>
      </c>
      <c r="Y6172">
        <v>1.9683325881901199E-2</v>
      </c>
    </row>
    <row r="6173" spans="1:25" x14ac:dyDescent="0.2">
      <c r="A6173" t="s">
        <v>4474</v>
      </c>
      <c r="B6173" t="s">
        <v>31</v>
      </c>
      <c r="C6173" t="s">
        <v>952</v>
      </c>
      <c r="D6173" t="s">
        <v>26</v>
      </c>
      <c r="E6173" t="s">
        <v>29</v>
      </c>
      <c r="F6173">
        <v>4</v>
      </c>
      <c r="G6173">
        <v>11249</v>
      </c>
      <c r="H6173">
        <v>14581</v>
      </c>
      <c r="I6173">
        <v>0.48959774202151302</v>
      </c>
      <c r="J6173">
        <v>0.50555688987041603</v>
      </c>
      <c r="K6173">
        <v>1.5959147848902601E-2</v>
      </c>
      <c r="L6173">
        <v>0.159831960460671</v>
      </c>
      <c r="M6173">
        <v>0.27888272280670701</v>
      </c>
      <c r="N6173">
        <v>-0.24696442710890201</v>
      </c>
      <c r="O6173">
        <v>68.824428838118905</v>
      </c>
      <c r="P6173">
        <v>76.715294954322701</v>
      </c>
      <c r="Q6173" t="s">
        <v>16</v>
      </c>
      <c r="R6173">
        <v>-0.24696442710890201</v>
      </c>
      <c r="S6173">
        <v>-0.188945425461678</v>
      </c>
      <c r="T6173">
        <v>-6.7792799432489295E-2</v>
      </c>
      <c r="U6173">
        <v>1.5959147848902601E-2</v>
      </c>
      <c r="V6173">
        <v>9.97110951302944E-2</v>
      </c>
      <c r="W6173">
        <v>0.220863721159483</v>
      </c>
      <c r="X6173">
        <v>0.27888272280670701</v>
      </c>
      <c r="Y6173">
        <v>3.1567461879499298E-2</v>
      </c>
    </row>
    <row r="6174" spans="1:25" x14ac:dyDescent="0.2">
      <c r="A6174" t="s">
        <v>4475</v>
      </c>
      <c r="B6174" t="s">
        <v>31</v>
      </c>
      <c r="C6174" t="s">
        <v>952</v>
      </c>
      <c r="D6174" t="s">
        <v>26</v>
      </c>
      <c r="E6174" t="s">
        <v>29</v>
      </c>
      <c r="F6174">
        <v>5</v>
      </c>
      <c r="G6174">
        <v>11249</v>
      </c>
      <c r="H6174">
        <v>14581</v>
      </c>
      <c r="I6174">
        <v>0.46494888434527498</v>
      </c>
      <c r="J6174">
        <v>0.49109081623902201</v>
      </c>
      <c r="K6174">
        <v>2.61419318937469E-2</v>
      </c>
      <c r="L6174">
        <v>0.15188245733444</v>
      </c>
      <c r="M6174">
        <v>0.27598857420890099</v>
      </c>
      <c r="N6174">
        <v>-0.22370471042140699</v>
      </c>
      <c r="O6174">
        <v>67.956707262867795</v>
      </c>
      <c r="P6174">
        <v>76.715294954322701</v>
      </c>
      <c r="Q6174" t="s">
        <v>16</v>
      </c>
      <c r="R6174">
        <v>-0.22370471042140699</v>
      </c>
      <c r="S6174">
        <v>-0.16857137840900499</v>
      </c>
      <c r="T6174">
        <v>-5.3444475749499801E-2</v>
      </c>
      <c r="U6174">
        <v>2.61419318937469E-2</v>
      </c>
      <c r="V6174">
        <v>0.105728339536994</v>
      </c>
      <c r="W6174">
        <v>0.22085524219649899</v>
      </c>
      <c r="X6174">
        <v>0.27598857420890099</v>
      </c>
      <c r="Y6174">
        <v>5.3232377860275903E-2</v>
      </c>
    </row>
    <row r="6175" spans="1:25" x14ac:dyDescent="0.2">
      <c r="A6175" t="s">
        <v>4476</v>
      </c>
      <c r="B6175" t="s">
        <v>31</v>
      </c>
      <c r="C6175" t="s">
        <v>952</v>
      </c>
      <c r="D6175" t="s">
        <v>26</v>
      </c>
      <c r="E6175" t="s">
        <v>29</v>
      </c>
      <c r="F6175">
        <v>6</v>
      </c>
      <c r="G6175">
        <v>11249</v>
      </c>
      <c r="H6175">
        <v>14581</v>
      </c>
      <c r="I6175">
        <v>0.46059294159480801</v>
      </c>
      <c r="J6175">
        <v>0.49927169726516502</v>
      </c>
      <c r="K6175">
        <v>3.86787556703568E-2</v>
      </c>
      <c r="L6175">
        <v>0.15663634990126199</v>
      </c>
      <c r="M6175">
        <v>0.29634555125793299</v>
      </c>
      <c r="N6175">
        <v>-0.21898803991721899</v>
      </c>
      <c r="O6175">
        <v>68.145346253000298</v>
      </c>
      <c r="P6175">
        <v>76.715294954322701</v>
      </c>
      <c r="Q6175" t="s">
        <v>16</v>
      </c>
      <c r="R6175">
        <v>-0.21898803991721899</v>
      </c>
      <c r="S6175">
        <v>-0.16212904490306099</v>
      </c>
      <c r="T6175">
        <v>-4.3398691677904597E-2</v>
      </c>
      <c r="U6175">
        <v>3.86787556703568E-2</v>
      </c>
      <c r="V6175">
        <v>0.120756203018618</v>
      </c>
      <c r="W6175">
        <v>0.23948655624377499</v>
      </c>
      <c r="X6175">
        <v>0.29634555125793299</v>
      </c>
      <c r="Y6175">
        <v>7.7470355083665704E-2</v>
      </c>
    </row>
    <row r="6176" spans="1:25" x14ac:dyDescent="0.2">
      <c r="A6176" t="s">
        <v>4477</v>
      </c>
      <c r="B6176" t="s">
        <v>31</v>
      </c>
      <c r="C6176" t="s">
        <v>952</v>
      </c>
      <c r="D6176" t="s">
        <v>26</v>
      </c>
      <c r="E6176" t="s">
        <v>29</v>
      </c>
      <c r="F6176">
        <v>7</v>
      </c>
      <c r="G6176">
        <v>11249</v>
      </c>
      <c r="H6176">
        <v>14581</v>
      </c>
      <c r="I6176">
        <v>0.48755444928438102</v>
      </c>
      <c r="J6176">
        <v>0.52884573004357904</v>
      </c>
      <c r="K6176">
        <v>4.1291280759198301E-2</v>
      </c>
      <c r="L6176">
        <v>0.17653508982188601</v>
      </c>
      <c r="M6176">
        <v>0.33169150351620003</v>
      </c>
      <c r="N6176">
        <v>-0.24910894199780401</v>
      </c>
      <c r="O6176">
        <v>68.963285625388906</v>
      </c>
      <c r="P6176">
        <v>76.715294954322701</v>
      </c>
      <c r="Q6176" t="s">
        <v>16</v>
      </c>
      <c r="R6176">
        <v>-0.24910894199780401</v>
      </c>
      <c r="S6176">
        <v>-0.185026704392459</v>
      </c>
      <c r="T6176">
        <v>-5.1213106307469801E-2</v>
      </c>
      <c r="U6176">
        <v>4.1291280759198301E-2</v>
      </c>
      <c r="V6176">
        <v>0.13379566782586599</v>
      </c>
      <c r="W6176">
        <v>0.26760926591085599</v>
      </c>
      <c r="X6176">
        <v>0.33169150351620003</v>
      </c>
      <c r="Y6176">
        <v>7.8078120732478495E-2</v>
      </c>
    </row>
    <row r="6177" spans="1:25" x14ac:dyDescent="0.2">
      <c r="A6177" t="s">
        <v>4478</v>
      </c>
      <c r="B6177" t="s">
        <v>31</v>
      </c>
      <c r="C6177" t="s">
        <v>952</v>
      </c>
      <c r="D6177" t="s">
        <v>26</v>
      </c>
      <c r="E6177" t="s">
        <v>29</v>
      </c>
      <c r="F6177">
        <v>8</v>
      </c>
      <c r="G6177">
        <v>11249</v>
      </c>
      <c r="H6177">
        <v>14581</v>
      </c>
      <c r="I6177">
        <v>0.55494443950573402</v>
      </c>
      <c r="J6177">
        <v>0.60699426324767702</v>
      </c>
      <c r="K6177">
        <v>5.2049823741943599E-2</v>
      </c>
      <c r="L6177">
        <v>0.19999763664686701</v>
      </c>
      <c r="M6177">
        <v>0.38104593602603998</v>
      </c>
      <c r="N6177">
        <v>-0.27694628854215297</v>
      </c>
      <c r="O6177">
        <v>73.189794648413198</v>
      </c>
      <c r="P6177">
        <v>76.715294954322701</v>
      </c>
      <c r="Q6177" t="s">
        <v>16</v>
      </c>
      <c r="R6177">
        <v>-0.27694628854215297</v>
      </c>
      <c r="S6177">
        <v>-0.20434714643933999</v>
      </c>
      <c r="T6177">
        <v>-5.2748937861014797E-2</v>
      </c>
      <c r="U6177">
        <v>5.2049823741943599E-2</v>
      </c>
      <c r="V6177">
        <v>0.15684858534490201</v>
      </c>
      <c r="W6177">
        <v>0.30844679392322699</v>
      </c>
      <c r="X6177">
        <v>0.38104593602603998</v>
      </c>
      <c r="Y6177">
        <v>8.5750108186286395E-2</v>
      </c>
    </row>
    <row r="6178" spans="1:25" x14ac:dyDescent="0.2">
      <c r="A6178" t="s">
        <v>4479</v>
      </c>
      <c r="B6178" t="s">
        <v>31</v>
      </c>
      <c r="C6178" t="s">
        <v>952</v>
      </c>
      <c r="D6178" t="s">
        <v>26</v>
      </c>
      <c r="E6178" t="s">
        <v>29</v>
      </c>
      <c r="F6178">
        <v>9</v>
      </c>
      <c r="G6178">
        <v>11249</v>
      </c>
      <c r="H6178">
        <v>14581</v>
      </c>
      <c r="I6178">
        <v>0.66848742110409798</v>
      </c>
      <c r="J6178">
        <v>0.69939932073073896</v>
      </c>
      <c r="K6178">
        <v>3.0911899626640801E-2</v>
      </c>
      <c r="L6178">
        <v>0.23118361752920399</v>
      </c>
      <c r="M6178">
        <v>0.41120895046218198</v>
      </c>
      <c r="N6178">
        <v>-0.34938515120890001</v>
      </c>
      <c r="O6178">
        <v>77.912169970664095</v>
      </c>
      <c r="P6178">
        <v>76.715294954322701</v>
      </c>
      <c r="Q6178" t="s">
        <v>16</v>
      </c>
      <c r="R6178">
        <v>-0.34938515120890001</v>
      </c>
      <c r="S6178">
        <v>-0.265465498045799</v>
      </c>
      <c r="T6178">
        <v>-9.0228315958662306E-2</v>
      </c>
      <c r="U6178">
        <v>3.0911899626640801E-2</v>
      </c>
      <c r="V6178">
        <v>0.15205211521194401</v>
      </c>
      <c r="W6178">
        <v>0.32728929729908102</v>
      </c>
      <c r="X6178">
        <v>0.41120895046218198</v>
      </c>
      <c r="Y6178">
        <v>4.4197783312605599E-2</v>
      </c>
    </row>
    <row r="6179" spans="1:25" x14ac:dyDescent="0.2">
      <c r="A6179" t="s">
        <v>4480</v>
      </c>
      <c r="B6179" t="s">
        <v>31</v>
      </c>
      <c r="C6179" t="s">
        <v>952</v>
      </c>
      <c r="D6179" t="s">
        <v>26</v>
      </c>
      <c r="E6179" t="s">
        <v>29</v>
      </c>
      <c r="F6179">
        <v>10</v>
      </c>
      <c r="G6179">
        <v>11249</v>
      </c>
      <c r="H6179">
        <v>14581</v>
      </c>
      <c r="I6179">
        <v>0.78976442350431197</v>
      </c>
      <c r="J6179">
        <v>0.78301396966580505</v>
      </c>
      <c r="K6179">
        <v>-6.7504538385070303E-3</v>
      </c>
      <c r="L6179">
        <v>0.25574123952626998</v>
      </c>
      <c r="M6179">
        <v>0.41394388518220698</v>
      </c>
      <c r="N6179">
        <v>-0.42744479285922099</v>
      </c>
      <c r="O6179">
        <v>81.850208907458395</v>
      </c>
      <c r="P6179">
        <v>76.715294954322701</v>
      </c>
      <c r="Q6179" t="s">
        <v>16</v>
      </c>
      <c r="R6179">
        <v>-0.42744479285922099</v>
      </c>
      <c r="S6179">
        <v>-0.33461072291118499</v>
      </c>
      <c r="T6179">
        <v>-0.14075886335027199</v>
      </c>
      <c r="U6179">
        <v>-6.7504538385070303E-3</v>
      </c>
      <c r="V6179">
        <v>0.12725795567325801</v>
      </c>
      <c r="W6179">
        <v>0.32110981523417098</v>
      </c>
      <c r="X6179">
        <v>0.41394388518220698</v>
      </c>
      <c r="Y6179">
        <v>-8.6211154590104793E-3</v>
      </c>
    </row>
    <row r="6180" spans="1:25" x14ac:dyDescent="0.2">
      <c r="A6180" t="s">
        <v>4481</v>
      </c>
      <c r="B6180" t="s">
        <v>31</v>
      </c>
      <c r="C6180" t="s">
        <v>952</v>
      </c>
      <c r="D6180" t="s">
        <v>26</v>
      </c>
      <c r="E6180" t="s">
        <v>29</v>
      </c>
      <c r="F6180">
        <v>11</v>
      </c>
      <c r="G6180">
        <v>11249</v>
      </c>
      <c r="H6180">
        <v>14581</v>
      </c>
      <c r="I6180">
        <v>0.902446439683527</v>
      </c>
      <c r="J6180">
        <v>0.87358874004117903</v>
      </c>
      <c r="K6180">
        <v>-2.8857699642348501E-2</v>
      </c>
      <c r="L6180">
        <v>0.28483283503428702</v>
      </c>
      <c r="M6180">
        <v>0.43969231398905401</v>
      </c>
      <c r="N6180">
        <v>-0.497407713273751</v>
      </c>
      <c r="O6180">
        <v>84.416214774646605</v>
      </c>
      <c r="P6180">
        <v>76.715294954322701</v>
      </c>
      <c r="Q6180" t="s">
        <v>16</v>
      </c>
      <c r="R6180">
        <v>-0.497407713273751</v>
      </c>
      <c r="S6180">
        <v>-0.39401339415630499</v>
      </c>
      <c r="T6180">
        <v>-0.17811010520031501</v>
      </c>
      <c r="U6180">
        <v>-2.8857699642348501E-2</v>
      </c>
      <c r="V6180">
        <v>0.120394705915618</v>
      </c>
      <c r="W6180">
        <v>0.336297994871607</v>
      </c>
      <c r="X6180">
        <v>0.43969231398905401</v>
      </c>
      <c r="Y6180">
        <v>-3.30335068661579E-2</v>
      </c>
    </row>
    <row r="6181" spans="1:25" x14ac:dyDescent="0.2">
      <c r="A6181" t="s">
        <v>4482</v>
      </c>
      <c r="B6181" t="s">
        <v>31</v>
      </c>
      <c r="C6181" t="s">
        <v>952</v>
      </c>
      <c r="D6181" t="s">
        <v>26</v>
      </c>
      <c r="E6181" t="s">
        <v>29</v>
      </c>
      <c r="F6181">
        <v>12</v>
      </c>
      <c r="G6181">
        <v>11249</v>
      </c>
      <c r="H6181">
        <v>14581</v>
      </c>
      <c r="I6181">
        <v>1.0119921770824101</v>
      </c>
      <c r="J6181">
        <v>0.962567687889893</v>
      </c>
      <c r="K6181">
        <v>-4.9424489192514499E-2</v>
      </c>
      <c r="L6181">
        <v>0.31277348805813698</v>
      </c>
      <c r="M6181">
        <v>0.465087898663122</v>
      </c>
      <c r="N6181">
        <v>-0.56393687704815099</v>
      </c>
      <c r="O6181">
        <v>85.528491421459705</v>
      </c>
      <c r="P6181">
        <v>76.715294954322701</v>
      </c>
      <c r="Q6181" t="s">
        <v>16</v>
      </c>
      <c r="R6181">
        <v>-0.56393687704815099</v>
      </c>
      <c r="S6181">
        <v>-0.45040010088304699</v>
      </c>
      <c r="T6181">
        <v>-0.21331779693497899</v>
      </c>
      <c r="U6181">
        <v>-4.9424489192514499E-2</v>
      </c>
      <c r="V6181">
        <v>0.11446881854995</v>
      </c>
      <c r="W6181">
        <v>0.35155112249801801</v>
      </c>
      <c r="X6181">
        <v>0.465087898663122</v>
      </c>
      <c r="Y6181">
        <v>-5.13465076942912E-2</v>
      </c>
    </row>
    <row r="6182" spans="1:25" x14ac:dyDescent="0.2">
      <c r="A6182" t="s">
        <v>4483</v>
      </c>
      <c r="B6182" t="s">
        <v>31</v>
      </c>
      <c r="C6182" t="s">
        <v>952</v>
      </c>
      <c r="D6182" t="s">
        <v>26</v>
      </c>
      <c r="E6182" t="s">
        <v>29</v>
      </c>
      <c r="F6182">
        <v>13</v>
      </c>
      <c r="G6182">
        <v>11249</v>
      </c>
      <c r="H6182">
        <v>14581</v>
      </c>
      <c r="I6182">
        <v>1.10666059205263</v>
      </c>
      <c r="J6182">
        <v>1.0521392824415801</v>
      </c>
      <c r="K6182">
        <v>-5.4521309611042602E-2</v>
      </c>
      <c r="L6182">
        <v>0.33434017372406899</v>
      </c>
      <c r="M6182">
        <v>0.49546827616505101</v>
      </c>
      <c r="N6182">
        <v>-0.60451089538713598</v>
      </c>
      <c r="O6182">
        <v>84.566717041514806</v>
      </c>
      <c r="P6182">
        <v>76.715294954322701</v>
      </c>
      <c r="Q6182" t="s">
        <v>16</v>
      </c>
      <c r="R6182">
        <v>-0.60451089538713598</v>
      </c>
      <c r="S6182">
        <v>-0.48314541232529901</v>
      </c>
      <c r="T6182">
        <v>-0.22971556064245499</v>
      </c>
      <c r="U6182">
        <v>-5.4521309611042602E-2</v>
      </c>
      <c r="V6182">
        <v>0.120672941420369</v>
      </c>
      <c r="W6182">
        <v>0.37410279310321398</v>
      </c>
      <c r="X6182">
        <v>0.49546827616505101</v>
      </c>
      <c r="Y6182">
        <v>-5.1819479151582498E-2</v>
      </c>
    </row>
    <row r="6183" spans="1:25" x14ac:dyDescent="0.2">
      <c r="A6183" t="s">
        <v>4484</v>
      </c>
      <c r="B6183" t="s">
        <v>31</v>
      </c>
      <c r="C6183" t="s">
        <v>952</v>
      </c>
      <c r="D6183" t="s">
        <v>26</v>
      </c>
      <c r="E6183" t="s">
        <v>29</v>
      </c>
      <c r="F6183">
        <v>14</v>
      </c>
      <c r="G6183">
        <v>11249</v>
      </c>
      <c r="H6183">
        <v>14581</v>
      </c>
      <c r="I6183">
        <v>1.16620766290337</v>
      </c>
      <c r="J6183">
        <v>1.12406080541588</v>
      </c>
      <c r="K6183">
        <v>-4.2146857487492598E-2</v>
      </c>
      <c r="L6183">
        <v>0.35455885033720502</v>
      </c>
      <c r="M6183">
        <v>0.54110245131721002</v>
      </c>
      <c r="N6183">
        <v>-0.62539616629219497</v>
      </c>
      <c r="O6183">
        <v>85.582985154235899</v>
      </c>
      <c r="P6183">
        <v>76.715294954322701</v>
      </c>
      <c r="Q6183" t="s">
        <v>16</v>
      </c>
      <c r="R6183">
        <v>-0.62539616629219497</v>
      </c>
      <c r="S6183">
        <v>-0.49669130361978903</v>
      </c>
      <c r="T6183">
        <v>-0.22793569506418801</v>
      </c>
      <c r="U6183">
        <v>-4.2146857487492598E-2</v>
      </c>
      <c r="V6183">
        <v>0.14364198008920301</v>
      </c>
      <c r="W6183">
        <v>0.41239758864480403</v>
      </c>
      <c r="X6183">
        <v>0.54110245131721002</v>
      </c>
      <c r="Y6183">
        <v>-3.7495175780903799E-2</v>
      </c>
    </row>
    <row r="6184" spans="1:25" x14ac:dyDescent="0.2">
      <c r="A6184" t="s">
        <v>4485</v>
      </c>
      <c r="B6184" t="s">
        <v>31</v>
      </c>
      <c r="C6184" t="s">
        <v>952</v>
      </c>
      <c r="D6184" t="s">
        <v>26</v>
      </c>
      <c r="E6184" t="s">
        <v>29</v>
      </c>
      <c r="F6184">
        <v>15</v>
      </c>
      <c r="G6184">
        <v>11249</v>
      </c>
      <c r="H6184">
        <v>14581</v>
      </c>
      <c r="I6184">
        <v>1.2171184105253801</v>
      </c>
      <c r="J6184">
        <v>1.18006475160086</v>
      </c>
      <c r="K6184">
        <v>-3.7053658924515398E-2</v>
      </c>
      <c r="L6184">
        <v>0.37132154967132602</v>
      </c>
      <c r="M6184">
        <v>0.57377029028481596</v>
      </c>
      <c r="N6184">
        <v>-0.64787760813384598</v>
      </c>
      <c r="O6184">
        <v>83.622988710107606</v>
      </c>
      <c r="P6184">
        <v>76.715294954322701</v>
      </c>
      <c r="Q6184" t="s">
        <v>16</v>
      </c>
      <c r="R6184">
        <v>-0.64787760813384598</v>
      </c>
      <c r="S6184">
        <v>-0.51308788560315499</v>
      </c>
      <c r="T6184">
        <v>-0.23162615095229</v>
      </c>
      <c r="U6184">
        <v>-3.7053658924515398E-2</v>
      </c>
      <c r="V6184">
        <v>0.15751883310325901</v>
      </c>
      <c r="W6184">
        <v>0.43898056775412397</v>
      </c>
      <c r="X6184">
        <v>0.57377029028481596</v>
      </c>
      <c r="Y6184">
        <v>-3.1399682834563701E-2</v>
      </c>
    </row>
    <row r="6185" spans="1:25" x14ac:dyDescent="0.2">
      <c r="A6185" t="s">
        <v>4486</v>
      </c>
      <c r="B6185" t="s">
        <v>31</v>
      </c>
      <c r="C6185" t="s">
        <v>952</v>
      </c>
      <c r="D6185" t="s">
        <v>26</v>
      </c>
      <c r="E6185" t="s">
        <v>29</v>
      </c>
      <c r="F6185">
        <v>16</v>
      </c>
      <c r="G6185">
        <v>11249</v>
      </c>
      <c r="H6185">
        <v>14581</v>
      </c>
      <c r="I6185">
        <v>1.23062094408392</v>
      </c>
      <c r="J6185">
        <v>1.22215015844732</v>
      </c>
      <c r="K6185">
        <v>-8.4707856365979807E-3</v>
      </c>
      <c r="L6185">
        <v>0.38882746451407602</v>
      </c>
      <c r="M6185">
        <v>0.63115039348905599</v>
      </c>
      <c r="N6185">
        <v>-0.64809196476225195</v>
      </c>
      <c r="O6185">
        <v>83.221708596319701</v>
      </c>
      <c r="P6185">
        <v>76.715294954322701</v>
      </c>
      <c r="Q6185" t="s">
        <v>16</v>
      </c>
      <c r="R6185">
        <v>-0.64809196476225195</v>
      </c>
      <c r="S6185">
        <v>-0.50694759514364296</v>
      </c>
      <c r="T6185">
        <v>-0.21221637704197399</v>
      </c>
      <c r="U6185">
        <v>-8.4707856365979807E-3</v>
      </c>
      <c r="V6185">
        <v>0.19527480576877801</v>
      </c>
      <c r="W6185">
        <v>0.49000602387044701</v>
      </c>
      <c r="X6185">
        <v>0.63115039348905599</v>
      </c>
      <c r="Y6185">
        <v>-6.9310514571791102E-3</v>
      </c>
    </row>
    <row r="6186" spans="1:25" x14ac:dyDescent="0.2">
      <c r="A6186" t="s">
        <v>4487</v>
      </c>
      <c r="B6186" t="s">
        <v>31</v>
      </c>
      <c r="C6186" t="s">
        <v>952</v>
      </c>
      <c r="D6186" t="s">
        <v>26</v>
      </c>
      <c r="E6186" t="s">
        <v>29</v>
      </c>
      <c r="F6186">
        <v>17</v>
      </c>
      <c r="G6186">
        <v>11249</v>
      </c>
      <c r="H6186">
        <v>14581</v>
      </c>
      <c r="I6186">
        <v>1.2195968530536001</v>
      </c>
      <c r="J6186">
        <v>1.2452937491192899</v>
      </c>
      <c r="K6186">
        <v>2.5696896065684E-2</v>
      </c>
      <c r="L6186">
        <v>0.40361825093739501</v>
      </c>
      <c r="M6186">
        <v>0.68964891885769997</v>
      </c>
      <c r="N6186">
        <v>-0.638255126726331</v>
      </c>
      <c r="O6186">
        <v>81.943995021779699</v>
      </c>
      <c r="P6186">
        <v>76.715294954322701</v>
      </c>
      <c r="Q6186" t="s">
        <v>17</v>
      </c>
      <c r="R6186">
        <v>-0.638255126726331</v>
      </c>
      <c r="S6186">
        <v>-0.49174170163605702</v>
      </c>
      <c r="T6186">
        <v>-0.185799067425511</v>
      </c>
      <c r="U6186">
        <v>2.5696896065684E-2</v>
      </c>
      <c r="V6186">
        <v>0.23719285955687899</v>
      </c>
      <c r="W6186">
        <v>0.54313549376742498</v>
      </c>
      <c r="X6186">
        <v>0.68964891885769997</v>
      </c>
      <c r="Y6186">
        <v>2.0635208426813101E-2</v>
      </c>
    </row>
    <row r="6187" spans="1:25" x14ac:dyDescent="0.2">
      <c r="A6187" t="s">
        <v>4488</v>
      </c>
      <c r="B6187" t="s">
        <v>31</v>
      </c>
      <c r="C6187" t="s">
        <v>952</v>
      </c>
      <c r="D6187" t="s">
        <v>26</v>
      </c>
      <c r="E6187" t="s">
        <v>29</v>
      </c>
      <c r="F6187">
        <v>18</v>
      </c>
      <c r="G6187">
        <v>11249</v>
      </c>
      <c r="H6187">
        <v>14581</v>
      </c>
      <c r="I6187">
        <v>1.2486861054315901</v>
      </c>
      <c r="J6187">
        <v>1.2565310428794301</v>
      </c>
      <c r="K6187">
        <v>7.8449374478388699E-3</v>
      </c>
      <c r="L6187">
        <v>0.41078560480863102</v>
      </c>
      <c r="M6187">
        <v>0.68358725735803605</v>
      </c>
      <c r="N6187">
        <v>-0.66789738246235897</v>
      </c>
      <c r="O6187">
        <v>81.990043559427505</v>
      </c>
      <c r="P6187">
        <v>76.715294954322701</v>
      </c>
      <c r="Q6187" t="s">
        <v>17</v>
      </c>
      <c r="R6187">
        <v>-0.66789738246235897</v>
      </c>
      <c r="S6187">
        <v>-0.51878220791682605</v>
      </c>
      <c r="T6187">
        <v>-0.20740671947188399</v>
      </c>
      <c r="U6187">
        <v>7.8449374478388699E-3</v>
      </c>
      <c r="V6187">
        <v>0.22309659436756099</v>
      </c>
      <c r="W6187">
        <v>0.53447208281250402</v>
      </c>
      <c r="X6187">
        <v>0.68358725735803605</v>
      </c>
      <c r="Y6187">
        <v>6.2433295956314996E-3</v>
      </c>
    </row>
    <row r="6188" spans="1:25" x14ac:dyDescent="0.2">
      <c r="A6188" t="s">
        <v>4489</v>
      </c>
      <c r="B6188" t="s">
        <v>31</v>
      </c>
      <c r="C6188" t="s">
        <v>952</v>
      </c>
      <c r="D6188" t="s">
        <v>26</v>
      </c>
      <c r="E6188" t="s">
        <v>29</v>
      </c>
      <c r="F6188">
        <v>19</v>
      </c>
      <c r="G6188">
        <v>11249</v>
      </c>
      <c r="H6188">
        <v>14581</v>
      </c>
      <c r="I6188">
        <v>1.2230260467597101</v>
      </c>
      <c r="J6188">
        <v>1.22339812111998</v>
      </c>
      <c r="K6188">
        <v>3.7207436026775998E-4</v>
      </c>
      <c r="L6188">
        <v>0.40230316051899501</v>
      </c>
      <c r="M6188">
        <v>0.66216077341401403</v>
      </c>
      <c r="N6188">
        <v>-0.66141662469347795</v>
      </c>
      <c r="O6188">
        <v>79.169348386523197</v>
      </c>
      <c r="P6188">
        <v>76.715294954322701</v>
      </c>
      <c r="Q6188" t="s">
        <v>17</v>
      </c>
      <c r="R6188">
        <v>-0.66141662469347795</v>
      </c>
      <c r="S6188">
        <v>-0.51538057742508303</v>
      </c>
      <c r="T6188">
        <v>-0.21043478175168501</v>
      </c>
      <c r="U6188">
        <v>3.7207436026775998E-4</v>
      </c>
      <c r="V6188">
        <v>0.211178930472221</v>
      </c>
      <c r="W6188">
        <v>0.51612472614561899</v>
      </c>
      <c r="X6188">
        <v>0.66216077341401403</v>
      </c>
      <c r="Y6188">
        <v>3.04131871583339E-4</v>
      </c>
    </row>
    <row r="6189" spans="1:25" x14ac:dyDescent="0.2">
      <c r="A6189" t="s">
        <v>4490</v>
      </c>
      <c r="B6189" t="s">
        <v>31</v>
      </c>
      <c r="C6189" t="s">
        <v>952</v>
      </c>
      <c r="D6189" t="s">
        <v>26</v>
      </c>
      <c r="E6189" t="s">
        <v>29</v>
      </c>
      <c r="F6189">
        <v>20</v>
      </c>
      <c r="G6189">
        <v>11249</v>
      </c>
      <c r="H6189">
        <v>14581</v>
      </c>
      <c r="I6189">
        <v>1.1269686194328401</v>
      </c>
      <c r="J6189">
        <v>1.1498100887424001</v>
      </c>
      <c r="K6189">
        <v>2.2841469309561501E-2</v>
      </c>
      <c r="L6189">
        <v>0.378690288315364</v>
      </c>
      <c r="M6189">
        <v>0.64578699358833502</v>
      </c>
      <c r="N6189">
        <v>-0.60010405496921104</v>
      </c>
      <c r="O6189">
        <v>75.179304827095706</v>
      </c>
      <c r="P6189">
        <v>76.715294954322701</v>
      </c>
      <c r="Q6189" t="s">
        <v>17</v>
      </c>
      <c r="R6189">
        <v>-0.60010405496921104</v>
      </c>
      <c r="S6189">
        <v>-0.46263948031073499</v>
      </c>
      <c r="T6189">
        <v>-0.17559224176768901</v>
      </c>
      <c r="U6189">
        <v>2.2841469309561501E-2</v>
      </c>
      <c r="V6189">
        <v>0.22127518038681199</v>
      </c>
      <c r="W6189">
        <v>0.50832241892985797</v>
      </c>
      <c r="X6189">
        <v>0.64578699358833502</v>
      </c>
      <c r="Y6189">
        <v>1.9865427806903601E-2</v>
      </c>
    </row>
    <row r="6190" spans="1:25" x14ac:dyDescent="0.2">
      <c r="A6190" t="s">
        <v>4491</v>
      </c>
      <c r="B6190" t="s">
        <v>31</v>
      </c>
      <c r="C6190" t="s">
        <v>952</v>
      </c>
      <c r="D6190" t="s">
        <v>26</v>
      </c>
      <c r="E6190" t="s">
        <v>29</v>
      </c>
      <c r="F6190">
        <v>21</v>
      </c>
      <c r="G6190">
        <v>11249</v>
      </c>
      <c r="H6190">
        <v>14581</v>
      </c>
      <c r="I6190">
        <v>1.1096519690639199</v>
      </c>
      <c r="J6190">
        <v>1.16356797348831</v>
      </c>
      <c r="K6190">
        <v>5.3916004424389999E-2</v>
      </c>
      <c r="L6190">
        <v>0.36347543159999102</v>
      </c>
      <c r="M6190">
        <v>0.65183308940637497</v>
      </c>
      <c r="N6190">
        <v>-0.544001080557595</v>
      </c>
      <c r="O6190">
        <v>72.903369188372295</v>
      </c>
      <c r="P6190">
        <v>76.715294954322701</v>
      </c>
      <c r="Q6190" t="s">
        <v>17</v>
      </c>
      <c r="R6190">
        <v>-0.544001080557595</v>
      </c>
      <c r="S6190">
        <v>-0.41205949888679799</v>
      </c>
      <c r="T6190">
        <v>-0.13654512173400499</v>
      </c>
      <c r="U6190">
        <v>5.3916004424389999E-2</v>
      </c>
      <c r="V6190">
        <v>0.24437713058278501</v>
      </c>
      <c r="W6190">
        <v>0.51989150773557802</v>
      </c>
      <c r="X6190">
        <v>0.65183308940637497</v>
      </c>
      <c r="Y6190">
        <v>4.6336789644315403E-2</v>
      </c>
    </row>
    <row r="6191" spans="1:25" x14ac:dyDescent="0.2">
      <c r="A6191" t="s">
        <v>4492</v>
      </c>
      <c r="B6191" t="s">
        <v>31</v>
      </c>
      <c r="C6191" t="s">
        <v>952</v>
      </c>
      <c r="D6191" t="s">
        <v>26</v>
      </c>
      <c r="E6191" t="s">
        <v>29</v>
      </c>
      <c r="F6191">
        <v>22</v>
      </c>
      <c r="G6191">
        <v>11249</v>
      </c>
      <c r="H6191">
        <v>14581</v>
      </c>
      <c r="I6191">
        <v>1.07771268557205</v>
      </c>
      <c r="J6191">
        <v>1.1155453643598101</v>
      </c>
      <c r="K6191">
        <v>3.7832678787757902E-2</v>
      </c>
      <c r="L6191">
        <v>0.34483309784628302</v>
      </c>
      <c r="M6191">
        <v>0.60508312474489301</v>
      </c>
      <c r="N6191">
        <v>-0.52941776716937705</v>
      </c>
      <c r="O6191">
        <v>71.941505911636597</v>
      </c>
      <c r="P6191">
        <v>76.715294954322701</v>
      </c>
      <c r="Q6191" t="s">
        <v>16</v>
      </c>
      <c r="R6191">
        <v>-0.52941776716937705</v>
      </c>
      <c r="S6191">
        <v>-0.404243352651176</v>
      </c>
      <c r="T6191">
        <v>-0.142859864483694</v>
      </c>
      <c r="U6191">
        <v>3.7832678787757902E-2</v>
      </c>
      <c r="V6191">
        <v>0.21852522205920999</v>
      </c>
      <c r="W6191">
        <v>0.47990871022669201</v>
      </c>
      <c r="X6191">
        <v>0.60508312474489301</v>
      </c>
      <c r="Y6191">
        <v>3.3914065708541899E-2</v>
      </c>
    </row>
    <row r="6192" spans="1:25" x14ac:dyDescent="0.2">
      <c r="A6192" t="s">
        <v>4493</v>
      </c>
      <c r="B6192" t="s">
        <v>31</v>
      </c>
      <c r="C6192" t="s">
        <v>952</v>
      </c>
      <c r="D6192" t="s">
        <v>26</v>
      </c>
      <c r="E6192" t="s">
        <v>29</v>
      </c>
      <c r="F6192">
        <v>23</v>
      </c>
      <c r="G6192">
        <v>11249</v>
      </c>
      <c r="H6192">
        <v>14581</v>
      </c>
      <c r="I6192">
        <v>0.945568050493377</v>
      </c>
      <c r="J6192">
        <v>0.982032681958519</v>
      </c>
      <c r="K6192">
        <v>3.6464631465141999E-2</v>
      </c>
      <c r="L6192">
        <v>0.304461935637454</v>
      </c>
      <c r="M6192">
        <v>0.53730451558875403</v>
      </c>
      <c r="N6192">
        <v>-0.46437525265847002</v>
      </c>
      <c r="O6192">
        <v>71.077784691972596</v>
      </c>
      <c r="P6192">
        <v>76.715294954322701</v>
      </c>
      <c r="Q6192" t="s">
        <v>16</v>
      </c>
      <c r="R6192">
        <v>-0.46437525265847002</v>
      </c>
      <c r="S6192">
        <v>-0.35385557002207402</v>
      </c>
      <c r="T6192">
        <v>-0.123073422808884</v>
      </c>
      <c r="U6192">
        <v>3.6464631465141999E-2</v>
      </c>
      <c r="V6192">
        <v>0.19600268573916799</v>
      </c>
      <c r="W6192">
        <v>0.42678483295235797</v>
      </c>
      <c r="X6192">
        <v>0.53730451558875403</v>
      </c>
      <c r="Y6192">
        <v>3.7131790148183998E-2</v>
      </c>
    </row>
    <row r="6193" spans="1:25" x14ac:dyDescent="0.2">
      <c r="A6193" t="s">
        <v>4494</v>
      </c>
      <c r="B6193" t="s">
        <v>31</v>
      </c>
      <c r="C6193" t="s">
        <v>952</v>
      </c>
      <c r="D6193" t="s">
        <v>26</v>
      </c>
      <c r="E6193" t="s">
        <v>29</v>
      </c>
      <c r="F6193">
        <v>24</v>
      </c>
      <c r="G6193">
        <v>11249</v>
      </c>
      <c r="H6193">
        <v>14581</v>
      </c>
      <c r="I6193">
        <v>0.78829940439150104</v>
      </c>
      <c r="J6193">
        <v>0.82151636144749995</v>
      </c>
      <c r="K6193">
        <v>3.3216957055998399E-2</v>
      </c>
      <c r="L6193">
        <v>0.26135975913179299</v>
      </c>
      <c r="M6193">
        <v>0.46315376082779802</v>
      </c>
      <c r="N6193">
        <v>-0.39671984671580102</v>
      </c>
      <c r="O6193">
        <v>70.599431060538706</v>
      </c>
      <c r="P6193">
        <v>76.715294954322701</v>
      </c>
      <c r="Q6193" t="s">
        <v>16</v>
      </c>
      <c r="R6193">
        <v>-0.39671984671580102</v>
      </c>
      <c r="S6193">
        <v>-0.30184625415096</v>
      </c>
      <c r="T6193">
        <v>-0.103735556729061</v>
      </c>
      <c r="U6193">
        <v>3.3216957055998399E-2</v>
      </c>
      <c r="V6193">
        <v>0.17016947084105799</v>
      </c>
      <c r="W6193">
        <v>0.36828016826295701</v>
      </c>
      <c r="X6193">
        <v>0.46315376082779802</v>
      </c>
      <c r="Y6193">
        <v>4.0433713331613497E-2</v>
      </c>
    </row>
    <row r="6194" spans="1:25" x14ac:dyDescent="0.2">
      <c r="A6194" t="s">
        <v>976</v>
      </c>
      <c r="B6194" t="s">
        <v>31</v>
      </c>
      <c r="C6194" t="s">
        <v>952</v>
      </c>
      <c r="D6194" t="s">
        <v>25</v>
      </c>
      <c r="E6194" t="s">
        <v>14</v>
      </c>
      <c r="F6194">
        <v>1</v>
      </c>
      <c r="G6194">
        <v>11249</v>
      </c>
      <c r="H6194">
        <v>14529</v>
      </c>
      <c r="I6194">
        <v>0.47969180905578601</v>
      </c>
      <c r="J6194">
        <v>0.50220838310419103</v>
      </c>
      <c r="K6194">
        <v>2.2516574048404198E-2</v>
      </c>
      <c r="L6194">
        <v>0.21907199173263101</v>
      </c>
      <c r="M6194">
        <v>0.38289000044858301</v>
      </c>
      <c r="N6194">
        <v>-0.33785685235177398</v>
      </c>
      <c r="O6194">
        <v>64.486049368746095</v>
      </c>
      <c r="P6194">
        <v>68.676341028320607</v>
      </c>
      <c r="Q6194" t="s">
        <v>16</v>
      </c>
      <c r="R6194">
        <v>-0.33785685235177398</v>
      </c>
      <c r="S6194">
        <v>-0.25833371935282901</v>
      </c>
      <c r="T6194">
        <v>-9.2277149619494597E-2</v>
      </c>
      <c r="U6194">
        <v>2.2516574048404198E-2</v>
      </c>
      <c r="V6194">
        <v>0.13731029771630299</v>
      </c>
      <c r="W6194">
        <v>0.30336686744963798</v>
      </c>
      <c r="X6194">
        <v>0.38289000044858301</v>
      </c>
      <c r="Y6194">
        <v>4.48351218456918E-2</v>
      </c>
    </row>
    <row r="6195" spans="1:25" x14ac:dyDescent="0.2">
      <c r="A6195" t="s">
        <v>977</v>
      </c>
      <c r="B6195" t="s">
        <v>31</v>
      </c>
      <c r="C6195" t="s">
        <v>952</v>
      </c>
      <c r="D6195" t="s">
        <v>25</v>
      </c>
      <c r="E6195" t="s">
        <v>14</v>
      </c>
      <c r="F6195">
        <v>2</v>
      </c>
      <c r="G6195">
        <v>11249</v>
      </c>
      <c r="H6195">
        <v>14529</v>
      </c>
      <c r="I6195">
        <v>0.42953949176379302</v>
      </c>
      <c r="J6195">
        <v>0.444579551326311</v>
      </c>
      <c r="K6195">
        <v>1.50400595625181E-2</v>
      </c>
      <c r="L6195">
        <v>0.19060156915585399</v>
      </c>
      <c r="M6195">
        <v>0.32857964082389801</v>
      </c>
      <c r="N6195">
        <v>-0.29849952169886201</v>
      </c>
      <c r="O6195">
        <v>64.128788736037293</v>
      </c>
      <c r="P6195">
        <v>68.676341028320607</v>
      </c>
      <c r="Q6195" t="s">
        <v>16</v>
      </c>
      <c r="R6195">
        <v>-0.29849952169886201</v>
      </c>
      <c r="S6195">
        <v>-0.22931115209528699</v>
      </c>
      <c r="T6195">
        <v>-8.48351626751494E-2</v>
      </c>
      <c r="U6195">
        <v>1.50400595625181E-2</v>
      </c>
      <c r="V6195">
        <v>0.11491528180018599</v>
      </c>
      <c r="W6195">
        <v>0.25939127122032302</v>
      </c>
      <c r="X6195">
        <v>0.32857964082389801</v>
      </c>
      <c r="Y6195">
        <v>3.38298500631646E-2</v>
      </c>
    </row>
    <row r="6196" spans="1:25" x14ac:dyDescent="0.2">
      <c r="A6196" t="s">
        <v>978</v>
      </c>
      <c r="B6196" t="s">
        <v>31</v>
      </c>
      <c r="C6196" t="s">
        <v>952</v>
      </c>
      <c r="D6196" t="s">
        <v>25</v>
      </c>
      <c r="E6196" t="s">
        <v>14</v>
      </c>
      <c r="F6196">
        <v>3</v>
      </c>
      <c r="G6196">
        <v>11249</v>
      </c>
      <c r="H6196">
        <v>14529</v>
      </c>
      <c r="I6196">
        <v>0.39914134107111099</v>
      </c>
      <c r="J6196">
        <v>0.41398546965892602</v>
      </c>
      <c r="K6196">
        <v>1.48441285878151E-2</v>
      </c>
      <c r="L6196">
        <v>0.172908741515583</v>
      </c>
      <c r="M6196">
        <v>0.29927900838095001</v>
      </c>
      <c r="N6196">
        <v>-0.26959075120532</v>
      </c>
      <c r="O6196">
        <v>63.584617125491</v>
      </c>
      <c r="P6196">
        <v>68.676341028320607</v>
      </c>
      <c r="Q6196" t="s">
        <v>16</v>
      </c>
      <c r="R6196">
        <v>-0.26959075120532</v>
      </c>
      <c r="S6196">
        <v>-0.206824878035163</v>
      </c>
      <c r="T6196">
        <v>-7.5760051966350606E-2</v>
      </c>
      <c r="U6196">
        <v>1.48441285878151E-2</v>
      </c>
      <c r="V6196">
        <v>0.105448309141981</v>
      </c>
      <c r="W6196">
        <v>0.23651313521079301</v>
      </c>
      <c r="X6196">
        <v>0.29927900838095001</v>
      </c>
      <c r="Y6196">
        <v>3.58566415387594E-2</v>
      </c>
    </row>
    <row r="6197" spans="1:25" x14ac:dyDescent="0.2">
      <c r="A6197" t="s">
        <v>979</v>
      </c>
      <c r="B6197" t="s">
        <v>31</v>
      </c>
      <c r="C6197" t="s">
        <v>952</v>
      </c>
      <c r="D6197" t="s">
        <v>25</v>
      </c>
      <c r="E6197" t="s">
        <v>14</v>
      </c>
      <c r="F6197">
        <v>4</v>
      </c>
      <c r="G6197">
        <v>11249</v>
      </c>
      <c r="H6197">
        <v>14529</v>
      </c>
      <c r="I6197">
        <v>0.38160785874783798</v>
      </c>
      <c r="J6197">
        <v>0.39743618673786002</v>
      </c>
      <c r="K6197">
        <v>1.5828327990022099E-2</v>
      </c>
      <c r="L6197">
        <v>0.159813697254228</v>
      </c>
      <c r="M6197">
        <v>0.27872185997322801</v>
      </c>
      <c r="N6197">
        <v>-0.24706520399318399</v>
      </c>
      <c r="O6197">
        <v>63.340028450881803</v>
      </c>
      <c r="P6197">
        <v>68.676341028320607</v>
      </c>
      <c r="Q6197" t="s">
        <v>16</v>
      </c>
      <c r="R6197">
        <v>-0.24706520399318399</v>
      </c>
      <c r="S6197">
        <v>-0.18905283188989899</v>
      </c>
      <c r="T6197">
        <v>-6.7914049371193594E-2</v>
      </c>
      <c r="U6197">
        <v>1.5828327990022099E-2</v>
      </c>
      <c r="V6197">
        <v>9.9570705351237798E-2</v>
      </c>
      <c r="W6197">
        <v>0.22070948786994299</v>
      </c>
      <c r="X6197">
        <v>0.27872185997322801</v>
      </c>
      <c r="Y6197">
        <v>3.9826086597550103E-2</v>
      </c>
    </row>
    <row r="6198" spans="1:25" x14ac:dyDescent="0.2">
      <c r="A6198" t="s">
        <v>980</v>
      </c>
      <c r="B6198" t="s">
        <v>31</v>
      </c>
      <c r="C6198" t="s">
        <v>952</v>
      </c>
      <c r="D6198" t="s">
        <v>25</v>
      </c>
      <c r="E6198" t="s">
        <v>14</v>
      </c>
      <c r="F6198">
        <v>5</v>
      </c>
      <c r="G6198">
        <v>11249</v>
      </c>
      <c r="H6198">
        <v>14529</v>
      </c>
      <c r="I6198">
        <v>0.37818142690871498</v>
      </c>
      <c r="J6198">
        <v>0.39298414493238099</v>
      </c>
      <c r="K6198">
        <v>1.48027180236662E-2</v>
      </c>
      <c r="L6198">
        <v>0.151863589595639</v>
      </c>
      <c r="M6198">
        <v>0.26461832290849202</v>
      </c>
      <c r="N6198">
        <v>-0.23501288686116001</v>
      </c>
      <c r="O6198">
        <v>62.9871284007695</v>
      </c>
      <c r="P6198">
        <v>68.676341028320607</v>
      </c>
      <c r="Q6198" t="s">
        <v>16</v>
      </c>
      <c r="R6198">
        <v>-0.23501288686116001</v>
      </c>
      <c r="S6198">
        <v>-0.17988640383794299</v>
      </c>
      <c r="T6198">
        <v>-6.4773802924448703E-2</v>
      </c>
      <c r="U6198">
        <v>1.48027180236662E-2</v>
      </c>
      <c r="V6198">
        <v>9.4379238971781104E-2</v>
      </c>
      <c r="W6198">
        <v>0.20949183988527501</v>
      </c>
      <c r="X6198">
        <v>0.26461832290849202</v>
      </c>
      <c r="Y6198">
        <v>3.7667468814074498E-2</v>
      </c>
    </row>
    <row r="6199" spans="1:25" x14ac:dyDescent="0.2">
      <c r="A6199" t="s">
        <v>981</v>
      </c>
      <c r="B6199" t="s">
        <v>31</v>
      </c>
      <c r="C6199" t="s">
        <v>952</v>
      </c>
      <c r="D6199" t="s">
        <v>25</v>
      </c>
      <c r="E6199" t="s">
        <v>14</v>
      </c>
      <c r="F6199">
        <v>6</v>
      </c>
      <c r="G6199">
        <v>11249</v>
      </c>
      <c r="H6199">
        <v>14529</v>
      </c>
      <c r="I6199">
        <v>0.39320525048091698</v>
      </c>
      <c r="J6199">
        <v>0.41091940395423299</v>
      </c>
      <c r="K6199">
        <v>1.7714153473316299E-2</v>
      </c>
      <c r="L6199">
        <v>0.156620135666664</v>
      </c>
      <c r="M6199">
        <v>0.27535427664497802</v>
      </c>
      <c r="N6199">
        <v>-0.23992596969834501</v>
      </c>
      <c r="O6199">
        <v>62.900959408997601</v>
      </c>
      <c r="P6199">
        <v>68.676341028320607</v>
      </c>
      <c r="Q6199" t="s">
        <v>16</v>
      </c>
      <c r="R6199">
        <v>-0.23992596969834501</v>
      </c>
      <c r="S6199">
        <v>-0.18307286045134599</v>
      </c>
      <c r="T6199">
        <v>-6.4354797616015397E-2</v>
      </c>
      <c r="U6199">
        <v>1.7714153473316299E-2</v>
      </c>
      <c r="V6199">
        <v>9.9783104562648106E-2</v>
      </c>
      <c r="W6199">
        <v>0.21850116739797901</v>
      </c>
      <c r="X6199">
        <v>0.27535427664497802</v>
      </c>
      <c r="Y6199">
        <v>4.3108583588058698E-2</v>
      </c>
    </row>
    <row r="6200" spans="1:25" x14ac:dyDescent="0.2">
      <c r="A6200" t="s">
        <v>982</v>
      </c>
      <c r="B6200" t="s">
        <v>31</v>
      </c>
      <c r="C6200" t="s">
        <v>952</v>
      </c>
      <c r="D6200" t="s">
        <v>25</v>
      </c>
      <c r="E6200" t="s">
        <v>14</v>
      </c>
      <c r="F6200">
        <v>7</v>
      </c>
      <c r="G6200">
        <v>11249</v>
      </c>
      <c r="H6200">
        <v>14529</v>
      </c>
      <c r="I6200">
        <v>0.43206365884806303</v>
      </c>
      <c r="J6200">
        <v>0.45059542621736098</v>
      </c>
      <c r="K6200">
        <v>1.85317673692986E-2</v>
      </c>
      <c r="L6200">
        <v>0.176541637982946</v>
      </c>
      <c r="M6200">
        <v>0.30894276185124497</v>
      </c>
      <c r="N6200">
        <v>-0.271879227112648</v>
      </c>
      <c r="O6200">
        <v>64.207412586282103</v>
      </c>
      <c r="P6200">
        <v>68.676341028320607</v>
      </c>
      <c r="Q6200" t="s">
        <v>16</v>
      </c>
      <c r="R6200">
        <v>-0.271879227112648</v>
      </c>
      <c r="S6200">
        <v>-0.207794612524839</v>
      </c>
      <c r="T6200">
        <v>-7.3976050933765303E-2</v>
      </c>
      <c r="U6200">
        <v>1.85317673692986E-2</v>
      </c>
      <c r="V6200">
        <v>0.11103958567236299</v>
      </c>
      <c r="W6200">
        <v>0.24485814726343599</v>
      </c>
      <c r="X6200">
        <v>0.30894276185124497</v>
      </c>
      <c r="Y6200">
        <v>4.1127286898733698E-2</v>
      </c>
    </row>
    <row r="6201" spans="1:25" x14ac:dyDescent="0.2">
      <c r="A6201" t="s">
        <v>983</v>
      </c>
      <c r="B6201" t="s">
        <v>31</v>
      </c>
      <c r="C6201" t="s">
        <v>952</v>
      </c>
      <c r="D6201" t="s">
        <v>25</v>
      </c>
      <c r="E6201" t="s">
        <v>14</v>
      </c>
      <c r="F6201">
        <v>8</v>
      </c>
      <c r="G6201">
        <v>11249</v>
      </c>
      <c r="H6201">
        <v>14529</v>
      </c>
      <c r="I6201">
        <v>0.49275434037600402</v>
      </c>
      <c r="J6201">
        <v>0.518993620381341</v>
      </c>
      <c r="K6201">
        <v>2.62392800053367E-2</v>
      </c>
      <c r="L6201">
        <v>0.2000012474997</v>
      </c>
      <c r="M6201">
        <v>0.35524133214234299</v>
      </c>
      <c r="N6201">
        <v>-0.30276277213167002</v>
      </c>
      <c r="O6201">
        <v>66.310013578829995</v>
      </c>
      <c r="P6201">
        <v>68.676341028320607</v>
      </c>
      <c r="Q6201" t="s">
        <v>16</v>
      </c>
      <c r="R6201">
        <v>-0.30276277213167002</v>
      </c>
      <c r="S6201">
        <v>-0.23016231928927899</v>
      </c>
      <c r="T6201">
        <v>-7.8561373684506094E-2</v>
      </c>
      <c r="U6201">
        <v>2.62392800053367E-2</v>
      </c>
      <c r="V6201">
        <v>0.131039933695179</v>
      </c>
      <c r="W6201">
        <v>0.28264087929995202</v>
      </c>
      <c r="X6201">
        <v>0.35524133214234299</v>
      </c>
      <c r="Y6201">
        <v>5.0558001052222599E-2</v>
      </c>
    </row>
    <row r="6202" spans="1:25" x14ac:dyDescent="0.2">
      <c r="A6202" t="s">
        <v>984</v>
      </c>
      <c r="B6202" t="s">
        <v>31</v>
      </c>
      <c r="C6202" t="s">
        <v>952</v>
      </c>
      <c r="D6202" t="s">
        <v>25</v>
      </c>
      <c r="E6202" t="s">
        <v>14</v>
      </c>
      <c r="F6202">
        <v>9</v>
      </c>
      <c r="G6202">
        <v>11249</v>
      </c>
      <c r="H6202">
        <v>14529</v>
      </c>
      <c r="I6202">
        <v>0.557506688382018</v>
      </c>
      <c r="J6202">
        <v>0.58427711087790901</v>
      </c>
      <c r="K6202">
        <v>2.67704224958909E-2</v>
      </c>
      <c r="L6202">
        <v>0.23118868018802</v>
      </c>
      <c r="M6202">
        <v>0.40707580140518401</v>
      </c>
      <c r="N6202">
        <v>-0.35353495641340199</v>
      </c>
      <c r="O6202">
        <v>68.5382106658476</v>
      </c>
      <c r="P6202">
        <v>68.676341028320607</v>
      </c>
      <c r="Q6202" t="s">
        <v>16</v>
      </c>
      <c r="R6202">
        <v>-0.35353495641340199</v>
      </c>
      <c r="S6202">
        <v>-0.26961346550515097</v>
      </c>
      <c r="T6202">
        <v>-9.4372445922631498E-2</v>
      </c>
      <c r="U6202">
        <v>2.67704224958909E-2</v>
      </c>
      <c r="V6202">
        <v>0.14791329091441299</v>
      </c>
      <c r="W6202">
        <v>0.323154310496932</v>
      </c>
      <c r="X6202">
        <v>0.40707580140518401</v>
      </c>
      <c r="Y6202">
        <v>4.5818023669739298E-2</v>
      </c>
    </row>
    <row r="6203" spans="1:25" x14ac:dyDescent="0.2">
      <c r="A6203" t="s">
        <v>985</v>
      </c>
      <c r="B6203" t="s">
        <v>31</v>
      </c>
      <c r="C6203" t="s">
        <v>952</v>
      </c>
      <c r="D6203" t="s">
        <v>25</v>
      </c>
      <c r="E6203" t="s">
        <v>14</v>
      </c>
      <c r="F6203">
        <v>10</v>
      </c>
      <c r="G6203">
        <v>11249</v>
      </c>
      <c r="H6203">
        <v>14529</v>
      </c>
      <c r="I6203">
        <v>0.60714107030277598</v>
      </c>
      <c r="J6203">
        <v>0.63156168417192704</v>
      </c>
      <c r="K6203">
        <v>2.4420613869151599E-2</v>
      </c>
      <c r="L6203">
        <v>0.25574826521285798</v>
      </c>
      <c r="M6203">
        <v>0.44512651014430199</v>
      </c>
      <c r="N6203">
        <v>-0.39628528240599897</v>
      </c>
      <c r="O6203">
        <v>70.776923263445497</v>
      </c>
      <c r="P6203">
        <v>68.676341028320607</v>
      </c>
      <c r="Q6203" t="s">
        <v>16</v>
      </c>
      <c r="R6203">
        <v>-0.39628528240599897</v>
      </c>
      <c r="S6203">
        <v>-0.30344866213373201</v>
      </c>
      <c r="T6203">
        <v>-0.109591477102386</v>
      </c>
      <c r="U6203">
        <v>2.4420613869151599E-2</v>
      </c>
      <c r="V6203">
        <v>0.158432704840689</v>
      </c>
      <c r="W6203">
        <v>0.35228988987203502</v>
      </c>
      <c r="X6203">
        <v>0.44512651014430199</v>
      </c>
      <c r="Y6203">
        <v>3.8667028860642098E-2</v>
      </c>
    </row>
    <row r="6204" spans="1:25" x14ac:dyDescent="0.2">
      <c r="A6204" t="s">
        <v>986</v>
      </c>
      <c r="B6204" t="s">
        <v>31</v>
      </c>
      <c r="C6204" t="s">
        <v>952</v>
      </c>
      <c r="D6204" t="s">
        <v>25</v>
      </c>
      <c r="E6204" t="s">
        <v>14</v>
      </c>
      <c r="F6204">
        <v>11</v>
      </c>
      <c r="G6204">
        <v>11249</v>
      </c>
      <c r="H6204">
        <v>14529</v>
      </c>
      <c r="I6204">
        <v>0.639815958358255</v>
      </c>
      <c r="J6204">
        <v>0.66578500217799996</v>
      </c>
      <c r="K6204">
        <v>2.5969043819745598E-2</v>
      </c>
      <c r="L6204">
        <v>0.28483947703885698</v>
      </c>
      <c r="M6204">
        <v>0.49452998354866501</v>
      </c>
      <c r="N6204">
        <v>-0.44259189590917403</v>
      </c>
      <c r="O6204">
        <v>72.243671295323395</v>
      </c>
      <c r="P6204">
        <v>68.676341028320607</v>
      </c>
      <c r="Q6204" t="s">
        <v>16</v>
      </c>
      <c r="R6204">
        <v>-0.44259189590917403</v>
      </c>
      <c r="S6204">
        <v>-0.33919516574406899</v>
      </c>
      <c r="T6204">
        <v>-0.123286842148615</v>
      </c>
      <c r="U6204">
        <v>2.5969043819745598E-2</v>
      </c>
      <c r="V6204">
        <v>0.175224929788107</v>
      </c>
      <c r="W6204">
        <v>0.39113325338355998</v>
      </c>
      <c r="X6204">
        <v>0.49452998354866501</v>
      </c>
      <c r="Y6204">
        <v>3.9005149912948497E-2</v>
      </c>
    </row>
    <row r="6205" spans="1:25" x14ac:dyDescent="0.2">
      <c r="A6205" t="s">
        <v>987</v>
      </c>
      <c r="B6205" t="s">
        <v>31</v>
      </c>
      <c r="C6205" t="s">
        <v>952</v>
      </c>
      <c r="D6205" t="s">
        <v>25</v>
      </c>
      <c r="E6205" t="s">
        <v>14</v>
      </c>
      <c r="F6205">
        <v>12</v>
      </c>
      <c r="G6205">
        <v>11249</v>
      </c>
      <c r="H6205">
        <v>14529</v>
      </c>
      <c r="I6205">
        <v>0.66508523140589404</v>
      </c>
      <c r="J6205">
        <v>0.70146528171934297</v>
      </c>
      <c r="K6205">
        <v>3.6380050313448702E-2</v>
      </c>
      <c r="L6205">
        <v>0.31277582218772099</v>
      </c>
      <c r="M6205">
        <v>0.55089627781225003</v>
      </c>
      <c r="N6205">
        <v>-0.47813617718535301</v>
      </c>
      <c r="O6205">
        <v>73.330494980682502</v>
      </c>
      <c r="P6205">
        <v>68.676341028320607</v>
      </c>
      <c r="Q6205" t="s">
        <v>16</v>
      </c>
      <c r="R6205">
        <v>-0.47813617718535301</v>
      </c>
      <c r="S6205">
        <v>-0.36459855373120997</v>
      </c>
      <c r="T6205">
        <v>-0.127514480512917</v>
      </c>
      <c r="U6205">
        <v>3.6380050313448702E-2</v>
      </c>
      <c r="V6205">
        <v>0.200274581139815</v>
      </c>
      <c r="W6205">
        <v>0.437358654358107</v>
      </c>
      <c r="X6205">
        <v>0.55089627781225003</v>
      </c>
      <c r="Y6205">
        <v>5.1862937855282801E-2</v>
      </c>
    </row>
    <row r="6206" spans="1:25" x14ac:dyDescent="0.2">
      <c r="A6206" t="s">
        <v>988</v>
      </c>
      <c r="B6206" t="s">
        <v>31</v>
      </c>
      <c r="C6206" t="s">
        <v>952</v>
      </c>
      <c r="D6206" t="s">
        <v>25</v>
      </c>
      <c r="E6206" t="s">
        <v>14</v>
      </c>
      <c r="F6206">
        <v>13</v>
      </c>
      <c r="G6206">
        <v>11249</v>
      </c>
      <c r="H6206">
        <v>14529</v>
      </c>
      <c r="I6206">
        <v>0.69029527893179898</v>
      </c>
      <c r="J6206">
        <v>0.736133806400877</v>
      </c>
      <c r="K6206">
        <v>4.5838527469078301E-2</v>
      </c>
      <c r="L6206">
        <v>0.33434616399796502</v>
      </c>
      <c r="M6206">
        <v>0.59583796724573002</v>
      </c>
      <c r="N6206">
        <v>-0.50416091230757398</v>
      </c>
      <c r="O6206">
        <v>74.332887441198807</v>
      </c>
      <c r="P6206">
        <v>68.676341028320607</v>
      </c>
      <c r="Q6206" t="s">
        <v>16</v>
      </c>
      <c r="R6206">
        <v>-0.50416091230757398</v>
      </c>
      <c r="S6206">
        <v>-0.38279325477631199</v>
      </c>
      <c r="T6206">
        <v>-0.12935886246585501</v>
      </c>
      <c r="U6206">
        <v>4.5838527469078301E-2</v>
      </c>
      <c r="V6206">
        <v>0.22103591740401199</v>
      </c>
      <c r="W6206">
        <v>0.47447030971446902</v>
      </c>
      <c r="X6206">
        <v>0.59583796724573002</v>
      </c>
      <c r="Y6206">
        <v>6.22692872824211E-2</v>
      </c>
    </row>
    <row r="6207" spans="1:25" x14ac:dyDescent="0.2">
      <c r="A6207" t="s">
        <v>989</v>
      </c>
      <c r="B6207" t="s">
        <v>31</v>
      </c>
      <c r="C6207" t="s">
        <v>952</v>
      </c>
      <c r="D6207" t="s">
        <v>25</v>
      </c>
      <c r="E6207" t="s">
        <v>14</v>
      </c>
      <c r="F6207">
        <v>14</v>
      </c>
      <c r="G6207">
        <v>11249</v>
      </c>
      <c r="H6207">
        <v>14529</v>
      </c>
      <c r="I6207">
        <v>0.69811959473658702</v>
      </c>
      <c r="J6207">
        <v>0.75544628410202497</v>
      </c>
      <c r="K6207">
        <v>5.7326689365438298E-2</v>
      </c>
      <c r="L6207">
        <v>0.35456753983877698</v>
      </c>
      <c r="M6207">
        <v>0.64059029240022602</v>
      </c>
      <c r="N6207">
        <v>-0.52593691366935003</v>
      </c>
      <c r="O6207">
        <v>74.732763776854597</v>
      </c>
      <c r="P6207">
        <v>68.676341028320607</v>
      </c>
      <c r="Q6207" t="s">
        <v>16</v>
      </c>
      <c r="R6207">
        <v>-0.52593691366935003</v>
      </c>
      <c r="S6207">
        <v>-0.39722889670787398</v>
      </c>
      <c r="T6207">
        <v>-0.12846670151008099</v>
      </c>
      <c r="U6207">
        <v>5.7326689365438298E-2</v>
      </c>
      <c r="V6207">
        <v>0.24312008024095699</v>
      </c>
      <c r="W6207">
        <v>0.51188227543874998</v>
      </c>
      <c r="X6207">
        <v>0.64059029240022602</v>
      </c>
      <c r="Y6207">
        <v>7.5884534177808105E-2</v>
      </c>
    </row>
    <row r="6208" spans="1:25" x14ac:dyDescent="0.2">
      <c r="A6208" t="s">
        <v>990</v>
      </c>
      <c r="B6208" t="s">
        <v>31</v>
      </c>
      <c r="C6208" t="s">
        <v>952</v>
      </c>
      <c r="D6208" t="s">
        <v>25</v>
      </c>
      <c r="E6208" t="s">
        <v>14</v>
      </c>
      <c r="F6208">
        <v>15</v>
      </c>
      <c r="G6208">
        <v>11249</v>
      </c>
      <c r="H6208">
        <v>14529</v>
      </c>
      <c r="I6208">
        <v>0.69936981700910095</v>
      </c>
      <c r="J6208">
        <v>0.770841400607848</v>
      </c>
      <c r="K6208">
        <v>7.1471583598746696E-2</v>
      </c>
      <c r="L6208">
        <v>0.37132803355195398</v>
      </c>
      <c r="M6208">
        <v>0.68230619879171095</v>
      </c>
      <c r="N6208">
        <v>-0.53936303159421795</v>
      </c>
      <c r="O6208">
        <v>74.566051308578906</v>
      </c>
      <c r="P6208">
        <v>68.676341028320607</v>
      </c>
      <c r="Q6208" t="s">
        <v>16</v>
      </c>
      <c r="R6208">
        <v>-0.53936303159421795</v>
      </c>
      <c r="S6208">
        <v>-0.40457095541485799</v>
      </c>
      <c r="T6208">
        <v>-0.123104305982477</v>
      </c>
      <c r="U6208">
        <v>7.1471583598746696E-2</v>
      </c>
      <c r="V6208">
        <v>0.26604747317997102</v>
      </c>
      <c r="W6208">
        <v>0.54751412261235199</v>
      </c>
      <c r="X6208">
        <v>0.68230619879171095</v>
      </c>
      <c r="Y6208">
        <v>9.2718921872109797E-2</v>
      </c>
    </row>
    <row r="6209" spans="1:25" x14ac:dyDescent="0.2">
      <c r="A6209" t="s">
        <v>991</v>
      </c>
      <c r="B6209" t="s">
        <v>31</v>
      </c>
      <c r="C6209" t="s">
        <v>952</v>
      </c>
      <c r="D6209" t="s">
        <v>25</v>
      </c>
      <c r="E6209" t="s">
        <v>14</v>
      </c>
      <c r="F6209">
        <v>16</v>
      </c>
      <c r="G6209">
        <v>11249</v>
      </c>
      <c r="H6209">
        <v>14529</v>
      </c>
      <c r="I6209">
        <v>0.70073574222854496</v>
      </c>
      <c r="J6209">
        <v>0.784900378608966</v>
      </c>
      <c r="K6209">
        <v>8.4164636380421001E-2</v>
      </c>
      <c r="L6209">
        <v>0.38883956599626701</v>
      </c>
      <c r="M6209">
        <v>0.72380572244428099</v>
      </c>
      <c r="N6209">
        <v>-0.55547644968343901</v>
      </c>
      <c r="O6209">
        <v>73.912679232472797</v>
      </c>
      <c r="P6209">
        <v>68.676341028320607</v>
      </c>
      <c r="Q6209" t="s">
        <v>16</v>
      </c>
      <c r="R6209">
        <v>-0.55547644968343901</v>
      </c>
      <c r="S6209">
        <v>-0.41432768722679397</v>
      </c>
      <c r="T6209">
        <v>-0.11958729620162301</v>
      </c>
      <c r="U6209">
        <v>8.4164636380421001E-2</v>
      </c>
      <c r="V6209">
        <v>0.28791656896246498</v>
      </c>
      <c r="W6209">
        <v>0.582656959987636</v>
      </c>
      <c r="X6209">
        <v>0.72380572244428099</v>
      </c>
      <c r="Y6209">
        <v>0.107229705417624</v>
      </c>
    </row>
    <row r="6210" spans="1:25" x14ac:dyDescent="0.2">
      <c r="A6210" t="s">
        <v>992</v>
      </c>
      <c r="B6210" t="s">
        <v>31</v>
      </c>
      <c r="C6210" t="s">
        <v>952</v>
      </c>
      <c r="D6210" t="s">
        <v>25</v>
      </c>
      <c r="E6210" t="s">
        <v>14</v>
      </c>
      <c r="F6210">
        <v>17</v>
      </c>
      <c r="G6210">
        <v>11249</v>
      </c>
      <c r="H6210">
        <v>14529</v>
      </c>
      <c r="I6210">
        <v>0.69912050807455395</v>
      </c>
      <c r="J6210">
        <v>0.80006687309436997</v>
      </c>
      <c r="K6210">
        <v>0.10094636501981499</v>
      </c>
      <c r="L6210">
        <v>0.40362242002034099</v>
      </c>
      <c r="M6210">
        <v>0.76490524595327603</v>
      </c>
      <c r="N6210">
        <v>-0.56301251591364498</v>
      </c>
      <c r="O6210">
        <v>73.119117861011006</v>
      </c>
      <c r="P6210">
        <v>68.676341028320607</v>
      </c>
      <c r="Q6210" t="s">
        <v>17</v>
      </c>
      <c r="R6210">
        <v>-0.56301251591364498</v>
      </c>
      <c r="S6210">
        <v>-0.41649757744626098</v>
      </c>
      <c r="T6210">
        <v>-0.110551783070843</v>
      </c>
      <c r="U6210">
        <v>0.10094636501981499</v>
      </c>
      <c r="V6210">
        <v>0.312444513110474</v>
      </c>
      <c r="W6210">
        <v>0.61839030748589197</v>
      </c>
      <c r="X6210">
        <v>0.76490524595327603</v>
      </c>
      <c r="Y6210">
        <v>0.126172409350473</v>
      </c>
    </row>
    <row r="6211" spans="1:25" x14ac:dyDescent="0.2">
      <c r="A6211" t="s">
        <v>993</v>
      </c>
      <c r="B6211" t="s">
        <v>31</v>
      </c>
      <c r="C6211" t="s">
        <v>952</v>
      </c>
      <c r="D6211" t="s">
        <v>25</v>
      </c>
      <c r="E6211" t="s">
        <v>14</v>
      </c>
      <c r="F6211">
        <v>18</v>
      </c>
      <c r="G6211">
        <v>11249</v>
      </c>
      <c r="H6211">
        <v>14529</v>
      </c>
      <c r="I6211">
        <v>0.73454884741598103</v>
      </c>
      <c r="J6211">
        <v>0.82504174199925095</v>
      </c>
      <c r="K6211">
        <v>9.0492894583269798E-2</v>
      </c>
      <c r="L6211">
        <v>0.41078911282505598</v>
      </c>
      <c r="M6211">
        <v>0.766240985180488</v>
      </c>
      <c r="N6211">
        <v>-0.58525519601394804</v>
      </c>
      <c r="O6211">
        <v>71.817534472446297</v>
      </c>
      <c r="P6211">
        <v>68.676341028320607</v>
      </c>
      <c r="Q6211" t="s">
        <v>17</v>
      </c>
      <c r="R6211">
        <v>-0.58525519601394804</v>
      </c>
      <c r="S6211">
        <v>-0.43613874805845199</v>
      </c>
      <c r="T6211">
        <v>-0.12476060053706001</v>
      </c>
      <c r="U6211">
        <v>9.0492894583269798E-2</v>
      </c>
      <c r="V6211">
        <v>0.30574638970359902</v>
      </c>
      <c r="W6211">
        <v>0.61712453722499205</v>
      </c>
      <c r="X6211">
        <v>0.766240985180488</v>
      </c>
      <c r="Y6211">
        <v>0.10968280751951601</v>
      </c>
    </row>
    <row r="6212" spans="1:25" x14ac:dyDescent="0.2">
      <c r="A6212" t="s">
        <v>994</v>
      </c>
      <c r="B6212" t="s">
        <v>31</v>
      </c>
      <c r="C6212" t="s">
        <v>952</v>
      </c>
      <c r="D6212" t="s">
        <v>25</v>
      </c>
      <c r="E6212" t="s">
        <v>14</v>
      </c>
      <c r="F6212">
        <v>19</v>
      </c>
      <c r="G6212">
        <v>11249</v>
      </c>
      <c r="H6212">
        <v>14529</v>
      </c>
      <c r="I6212">
        <v>0.75272277767898998</v>
      </c>
      <c r="J6212">
        <v>0.83411502871028698</v>
      </c>
      <c r="K6212">
        <v>8.13922510312972E-2</v>
      </c>
      <c r="L6212">
        <v>0.40230936784422</v>
      </c>
      <c r="M6212">
        <v>0.74319116113503902</v>
      </c>
      <c r="N6212">
        <v>-0.58040665907244504</v>
      </c>
      <c r="O6212">
        <v>70.195357333376407</v>
      </c>
      <c r="P6212">
        <v>68.676341028320607</v>
      </c>
      <c r="Q6212" t="s">
        <v>17</v>
      </c>
      <c r="R6212">
        <v>-0.58040665907244504</v>
      </c>
      <c r="S6212">
        <v>-0.43436835854499301</v>
      </c>
      <c r="T6212">
        <v>-0.12941785771907399</v>
      </c>
      <c r="U6212">
        <v>8.13922510312972E-2</v>
      </c>
      <c r="V6212">
        <v>0.29220235978166897</v>
      </c>
      <c r="W6212">
        <v>0.59715286060758699</v>
      </c>
      <c r="X6212">
        <v>0.74319116113503902</v>
      </c>
      <c r="Y6212">
        <v>9.7579168615564094E-2</v>
      </c>
    </row>
    <row r="6213" spans="1:25" x14ac:dyDescent="0.2">
      <c r="A6213" t="s">
        <v>995</v>
      </c>
      <c r="B6213" t="s">
        <v>31</v>
      </c>
      <c r="C6213" t="s">
        <v>952</v>
      </c>
      <c r="D6213" t="s">
        <v>25</v>
      </c>
      <c r="E6213" t="s">
        <v>14</v>
      </c>
      <c r="F6213">
        <v>20</v>
      </c>
      <c r="G6213">
        <v>11249</v>
      </c>
      <c r="H6213">
        <v>14529</v>
      </c>
      <c r="I6213">
        <v>0.74728162735810899</v>
      </c>
      <c r="J6213">
        <v>0.82964946714066601</v>
      </c>
      <c r="K6213">
        <v>8.2367839782556906E-2</v>
      </c>
      <c r="L6213">
        <v>0.37869580058812402</v>
      </c>
      <c r="M6213">
        <v>0.70532243175002096</v>
      </c>
      <c r="N6213">
        <v>-0.54058675218490704</v>
      </c>
      <c r="O6213">
        <v>68.031954704902901</v>
      </c>
      <c r="P6213">
        <v>68.676341028320607</v>
      </c>
      <c r="Q6213" t="s">
        <v>17</v>
      </c>
      <c r="R6213">
        <v>-0.54058675218490704</v>
      </c>
      <c r="S6213">
        <v>-0.40312017657141802</v>
      </c>
      <c r="T6213">
        <v>-0.11606875972562</v>
      </c>
      <c r="U6213">
        <v>8.2367839782556906E-2</v>
      </c>
      <c r="V6213">
        <v>0.28080443929073401</v>
      </c>
      <c r="W6213">
        <v>0.567855856136532</v>
      </c>
      <c r="X6213">
        <v>0.70532243175002096</v>
      </c>
      <c r="Y6213">
        <v>9.9280290104244107E-2</v>
      </c>
    </row>
    <row r="6214" spans="1:25" x14ac:dyDescent="0.2">
      <c r="A6214" t="s">
        <v>996</v>
      </c>
      <c r="B6214" t="s">
        <v>31</v>
      </c>
      <c r="C6214" t="s">
        <v>952</v>
      </c>
      <c r="D6214" t="s">
        <v>25</v>
      </c>
      <c r="E6214" t="s">
        <v>14</v>
      </c>
      <c r="F6214">
        <v>21</v>
      </c>
      <c r="G6214">
        <v>11249</v>
      </c>
      <c r="H6214">
        <v>14529</v>
      </c>
      <c r="I6214">
        <v>0.77825697935694504</v>
      </c>
      <c r="J6214">
        <v>0.86938855552160199</v>
      </c>
      <c r="K6214">
        <v>9.11315761646566E-2</v>
      </c>
      <c r="L6214">
        <v>0.36348006938911798</v>
      </c>
      <c r="M6214">
        <v>0.68905629030975601</v>
      </c>
      <c r="N6214">
        <v>-0.50679313798044301</v>
      </c>
      <c r="O6214">
        <v>66.8297311714974</v>
      </c>
      <c r="P6214">
        <v>68.676341028320607</v>
      </c>
      <c r="Q6214" t="s">
        <v>17</v>
      </c>
      <c r="R6214">
        <v>-0.50679313798044301</v>
      </c>
      <c r="S6214">
        <v>-0.37484987279219301</v>
      </c>
      <c r="T6214">
        <v>-9.9331980195241296E-2</v>
      </c>
      <c r="U6214">
        <v>9.11315761646566E-2</v>
      </c>
      <c r="V6214">
        <v>0.28159513252455498</v>
      </c>
      <c r="W6214">
        <v>0.55711302512150596</v>
      </c>
      <c r="X6214">
        <v>0.68905629030975601</v>
      </c>
      <c r="Y6214">
        <v>0.104822608471055</v>
      </c>
    </row>
    <row r="6215" spans="1:25" x14ac:dyDescent="0.2">
      <c r="A6215" t="s">
        <v>997</v>
      </c>
      <c r="B6215" t="s">
        <v>31</v>
      </c>
      <c r="C6215" t="s">
        <v>952</v>
      </c>
      <c r="D6215" t="s">
        <v>25</v>
      </c>
      <c r="E6215" t="s">
        <v>14</v>
      </c>
      <c r="F6215">
        <v>22</v>
      </c>
      <c r="G6215">
        <v>11249</v>
      </c>
      <c r="H6215">
        <v>14529</v>
      </c>
      <c r="I6215">
        <v>0.75925720567077803</v>
      </c>
      <c r="J6215">
        <v>0.82981763049197499</v>
      </c>
      <c r="K6215">
        <v>7.0560424821196704E-2</v>
      </c>
      <c r="L6215">
        <v>0.34484191383796797</v>
      </c>
      <c r="M6215">
        <v>0.63782537308465503</v>
      </c>
      <c r="N6215">
        <v>-0.49670452344226101</v>
      </c>
      <c r="O6215">
        <v>66.056764358804401</v>
      </c>
      <c r="P6215">
        <v>68.676341028320607</v>
      </c>
      <c r="Q6215" t="s">
        <v>16</v>
      </c>
      <c r="R6215">
        <v>-0.49670452344226101</v>
      </c>
      <c r="S6215">
        <v>-0.37152690871907901</v>
      </c>
      <c r="T6215">
        <v>-0.110136738029899</v>
      </c>
      <c r="U6215">
        <v>7.0560424821196704E-2</v>
      </c>
      <c r="V6215">
        <v>0.251257587672292</v>
      </c>
      <c r="W6215">
        <v>0.51264775836147203</v>
      </c>
      <c r="X6215">
        <v>0.63782537308465503</v>
      </c>
      <c r="Y6215">
        <v>8.5031243285784999E-2</v>
      </c>
    </row>
    <row r="6216" spans="1:25" x14ac:dyDescent="0.2">
      <c r="A6216" t="s">
        <v>998</v>
      </c>
      <c r="B6216" t="s">
        <v>31</v>
      </c>
      <c r="C6216" t="s">
        <v>952</v>
      </c>
      <c r="D6216" t="s">
        <v>25</v>
      </c>
      <c r="E6216" t="s">
        <v>14</v>
      </c>
      <c r="F6216">
        <v>23</v>
      </c>
      <c r="G6216">
        <v>11249</v>
      </c>
      <c r="H6216">
        <v>14529</v>
      </c>
      <c r="I6216">
        <v>0.67151286755791195</v>
      </c>
      <c r="J6216">
        <v>0.72136753966606004</v>
      </c>
      <c r="K6216">
        <v>4.9854672108147403E-2</v>
      </c>
      <c r="L6216">
        <v>0.30446661041536599</v>
      </c>
      <c r="M6216">
        <v>0.55070224624142505</v>
      </c>
      <c r="N6216">
        <v>-0.45099290202512998</v>
      </c>
      <c r="O6216">
        <v>65.504736425211405</v>
      </c>
      <c r="P6216">
        <v>68.676341028320607</v>
      </c>
      <c r="Q6216" t="s">
        <v>16</v>
      </c>
      <c r="R6216">
        <v>-0.45099290202512998</v>
      </c>
      <c r="S6216">
        <v>-0.34047152244435203</v>
      </c>
      <c r="T6216">
        <v>-0.109685831749505</v>
      </c>
      <c r="U6216">
        <v>4.9854672108147403E-2</v>
      </c>
      <c r="V6216">
        <v>0.20939517596579901</v>
      </c>
      <c r="W6216">
        <v>0.44018086666064699</v>
      </c>
      <c r="X6216">
        <v>0.55070224624142505</v>
      </c>
      <c r="Y6216">
        <v>6.91113328043933E-2</v>
      </c>
    </row>
    <row r="6217" spans="1:25" x14ac:dyDescent="0.2">
      <c r="A6217" t="s">
        <v>999</v>
      </c>
      <c r="B6217" t="s">
        <v>31</v>
      </c>
      <c r="C6217" t="s">
        <v>952</v>
      </c>
      <c r="D6217" t="s">
        <v>25</v>
      </c>
      <c r="E6217" t="s">
        <v>14</v>
      </c>
      <c r="F6217">
        <v>24</v>
      </c>
      <c r="G6217">
        <v>11249</v>
      </c>
      <c r="H6217">
        <v>14529</v>
      </c>
      <c r="I6217">
        <v>0.56333249139199204</v>
      </c>
      <c r="J6217">
        <v>0.59539259642517495</v>
      </c>
      <c r="K6217">
        <v>3.2060105033183399E-2</v>
      </c>
      <c r="L6217">
        <v>0.26135656274042302</v>
      </c>
      <c r="M6217">
        <v>0.46199165074117998</v>
      </c>
      <c r="N6217">
        <v>-0.397871440674813</v>
      </c>
      <c r="O6217">
        <v>65.229959101857403</v>
      </c>
      <c r="P6217">
        <v>68.676341028320607</v>
      </c>
      <c r="Q6217" t="s">
        <v>16</v>
      </c>
      <c r="R6217">
        <v>-0.397871440674813</v>
      </c>
      <c r="S6217">
        <v>-0.30299900840003902</v>
      </c>
      <c r="T6217">
        <v>-0.104890733842799</v>
      </c>
      <c r="U6217">
        <v>3.2060105033183399E-2</v>
      </c>
      <c r="V6217">
        <v>0.16901094390916499</v>
      </c>
      <c r="W6217">
        <v>0.36711921846640599</v>
      </c>
      <c r="X6217">
        <v>0.46199165074117998</v>
      </c>
      <c r="Y6217">
        <v>5.3846999821087697E-2</v>
      </c>
    </row>
    <row r="6218" spans="1:25" x14ac:dyDescent="0.2">
      <c r="A6218" t="s">
        <v>2583</v>
      </c>
      <c r="B6218" t="s">
        <v>31</v>
      </c>
      <c r="C6218" t="s">
        <v>952</v>
      </c>
      <c r="D6218" t="s">
        <v>25</v>
      </c>
      <c r="E6218" t="s">
        <v>18</v>
      </c>
      <c r="F6218">
        <v>1</v>
      </c>
      <c r="G6218">
        <v>11249</v>
      </c>
      <c r="H6218">
        <v>14529</v>
      </c>
      <c r="I6218">
        <v>0.48235243132722899</v>
      </c>
      <c r="J6218">
        <v>0.49801018766526101</v>
      </c>
      <c r="K6218">
        <v>1.5657756338032298E-2</v>
      </c>
      <c r="L6218">
        <v>0.29409015591301502</v>
      </c>
      <c r="M6218">
        <v>0.49943606281494302</v>
      </c>
      <c r="N6218">
        <v>-0.46812055013887799</v>
      </c>
      <c r="O6218">
        <v>64.187283314072403</v>
      </c>
      <c r="P6218">
        <v>67.364038894960601</v>
      </c>
      <c r="Q6218" t="s">
        <v>16</v>
      </c>
      <c r="R6218">
        <v>-0.46812055013887799</v>
      </c>
      <c r="S6218">
        <v>-0.361365823542453</v>
      </c>
      <c r="T6218">
        <v>-0.138445485360388</v>
      </c>
      <c r="U6218">
        <v>1.5657756338032298E-2</v>
      </c>
      <c r="V6218">
        <v>0.169760998036452</v>
      </c>
      <c r="W6218">
        <v>0.39268133621851797</v>
      </c>
      <c r="X6218">
        <v>0.49943606281494302</v>
      </c>
      <c r="Y6218">
        <v>3.1440634601147398E-2</v>
      </c>
    </row>
    <row r="6219" spans="1:25" x14ac:dyDescent="0.2">
      <c r="A6219" t="s">
        <v>2584</v>
      </c>
      <c r="B6219" t="s">
        <v>31</v>
      </c>
      <c r="C6219" t="s">
        <v>952</v>
      </c>
      <c r="D6219" t="s">
        <v>25</v>
      </c>
      <c r="E6219" t="s">
        <v>18</v>
      </c>
      <c r="F6219">
        <v>2</v>
      </c>
      <c r="G6219">
        <v>11249</v>
      </c>
      <c r="H6219">
        <v>14529</v>
      </c>
      <c r="I6219">
        <v>0.43119005022668699</v>
      </c>
      <c r="J6219">
        <v>0.44063452024987498</v>
      </c>
      <c r="K6219">
        <v>9.4444700231881007E-3</v>
      </c>
      <c r="L6219">
        <v>0.25478816823915901</v>
      </c>
      <c r="M6219">
        <v>0.42857100677660398</v>
      </c>
      <c r="N6219">
        <v>-0.409682066730228</v>
      </c>
      <c r="O6219">
        <v>64.160392034847504</v>
      </c>
      <c r="P6219">
        <v>67.364038894960601</v>
      </c>
      <c r="Q6219" t="s">
        <v>16</v>
      </c>
      <c r="R6219">
        <v>-0.409682066730228</v>
      </c>
      <c r="S6219">
        <v>-0.31719396165941299</v>
      </c>
      <c r="T6219">
        <v>-0.124064530134131</v>
      </c>
      <c r="U6219">
        <v>9.4444700231881007E-3</v>
      </c>
      <c r="V6219">
        <v>0.142953470180507</v>
      </c>
      <c r="W6219">
        <v>0.33608290170578897</v>
      </c>
      <c r="X6219">
        <v>0.42857100677660398</v>
      </c>
      <c r="Y6219">
        <v>2.1433795104914499E-2</v>
      </c>
    </row>
    <row r="6220" spans="1:25" x14ac:dyDescent="0.2">
      <c r="A6220" t="s">
        <v>2585</v>
      </c>
      <c r="B6220" t="s">
        <v>31</v>
      </c>
      <c r="C6220" t="s">
        <v>952</v>
      </c>
      <c r="D6220" t="s">
        <v>25</v>
      </c>
      <c r="E6220" t="s">
        <v>18</v>
      </c>
      <c r="F6220">
        <v>3</v>
      </c>
      <c r="G6220">
        <v>11249</v>
      </c>
      <c r="H6220">
        <v>14529</v>
      </c>
      <c r="I6220">
        <v>0.40020190683616302</v>
      </c>
      <c r="J6220">
        <v>0.40686698893201101</v>
      </c>
      <c r="K6220">
        <v>6.6650820958476503E-3</v>
      </c>
      <c r="L6220">
        <v>0.229717951472897</v>
      </c>
      <c r="M6220">
        <v>0.38455111226876398</v>
      </c>
      <c r="N6220">
        <v>-0.37122094807706901</v>
      </c>
      <c r="O6220">
        <v>64.1893501644591</v>
      </c>
      <c r="P6220">
        <v>67.364038894960601</v>
      </c>
      <c r="Q6220" t="s">
        <v>16</v>
      </c>
      <c r="R6220">
        <v>-0.37122094807706901</v>
      </c>
      <c r="S6220">
        <v>-0.28783333169240699</v>
      </c>
      <c r="T6220">
        <v>-0.11370712447595099</v>
      </c>
      <c r="U6220">
        <v>6.6650820958476503E-3</v>
      </c>
      <c r="V6220">
        <v>0.12703728866764599</v>
      </c>
      <c r="W6220">
        <v>0.30116349588410202</v>
      </c>
      <c r="X6220">
        <v>0.38455111226876398</v>
      </c>
      <c r="Y6220">
        <v>1.63814766917879E-2</v>
      </c>
    </row>
    <row r="6221" spans="1:25" x14ac:dyDescent="0.2">
      <c r="A6221" t="s">
        <v>2586</v>
      </c>
      <c r="B6221" t="s">
        <v>31</v>
      </c>
      <c r="C6221" t="s">
        <v>952</v>
      </c>
      <c r="D6221" t="s">
        <v>25</v>
      </c>
      <c r="E6221" t="s">
        <v>18</v>
      </c>
      <c r="F6221">
        <v>4</v>
      </c>
      <c r="G6221">
        <v>11249</v>
      </c>
      <c r="H6221">
        <v>14529</v>
      </c>
      <c r="I6221">
        <v>0.38074728864787999</v>
      </c>
      <c r="J6221">
        <v>0.38742538895365097</v>
      </c>
      <c r="K6221">
        <v>6.6781003057715402E-3</v>
      </c>
      <c r="L6221">
        <v>0.21198659252339899</v>
      </c>
      <c r="M6221">
        <v>0.35539604500676297</v>
      </c>
      <c r="N6221">
        <v>-0.34203984439522001</v>
      </c>
      <c r="O6221">
        <v>64.249699973331005</v>
      </c>
      <c r="P6221">
        <v>67.364038894960601</v>
      </c>
      <c r="Q6221" t="s">
        <v>16</v>
      </c>
      <c r="R6221">
        <v>-0.34203984439522001</v>
      </c>
      <c r="S6221">
        <v>-0.26508871130922601</v>
      </c>
      <c r="T6221">
        <v>-0.10440287417649</v>
      </c>
      <c r="U6221">
        <v>6.6781003057715402E-3</v>
      </c>
      <c r="V6221">
        <v>0.11775907478803301</v>
      </c>
      <c r="W6221">
        <v>0.27844491192076898</v>
      </c>
      <c r="X6221">
        <v>0.35539604500676297</v>
      </c>
      <c r="Y6221">
        <v>1.7237126156877801E-2</v>
      </c>
    </row>
    <row r="6222" spans="1:25" x14ac:dyDescent="0.2">
      <c r="A6222" t="s">
        <v>2587</v>
      </c>
      <c r="B6222" t="s">
        <v>31</v>
      </c>
      <c r="C6222" t="s">
        <v>952</v>
      </c>
      <c r="D6222" t="s">
        <v>25</v>
      </c>
      <c r="E6222" t="s">
        <v>18</v>
      </c>
      <c r="F6222">
        <v>5</v>
      </c>
      <c r="G6222">
        <v>11249</v>
      </c>
      <c r="H6222">
        <v>14529</v>
      </c>
      <c r="I6222">
        <v>0.37275730064894702</v>
      </c>
      <c r="J6222">
        <v>0.37818517259329498</v>
      </c>
      <c r="K6222">
        <v>5.4278719443486296E-3</v>
      </c>
      <c r="L6222">
        <v>0.19765150565251</v>
      </c>
      <c r="M6222">
        <v>0.33056459874272798</v>
      </c>
      <c r="N6222">
        <v>-0.31970885485403</v>
      </c>
      <c r="O6222">
        <v>63.860809849764401</v>
      </c>
      <c r="P6222">
        <v>67.364038894960601</v>
      </c>
      <c r="Q6222" t="s">
        <v>16</v>
      </c>
      <c r="R6222">
        <v>-0.31970885485403</v>
      </c>
      <c r="S6222">
        <v>-0.247961358302169</v>
      </c>
      <c r="T6222">
        <v>-9.8141517017566696E-2</v>
      </c>
      <c r="U6222">
        <v>5.4278719443486296E-3</v>
      </c>
      <c r="V6222">
        <v>0.10899726090626401</v>
      </c>
      <c r="W6222">
        <v>0.25881710219086701</v>
      </c>
      <c r="X6222">
        <v>0.33056459874272798</v>
      </c>
      <c r="Y6222">
        <v>1.43524187030617E-2</v>
      </c>
    </row>
    <row r="6223" spans="1:25" x14ac:dyDescent="0.2">
      <c r="A6223" t="s">
        <v>2588</v>
      </c>
      <c r="B6223" t="s">
        <v>31</v>
      </c>
      <c r="C6223" t="s">
        <v>952</v>
      </c>
      <c r="D6223" t="s">
        <v>25</v>
      </c>
      <c r="E6223" t="s">
        <v>18</v>
      </c>
      <c r="F6223">
        <v>6</v>
      </c>
      <c r="G6223">
        <v>11249</v>
      </c>
      <c r="H6223">
        <v>14529</v>
      </c>
      <c r="I6223">
        <v>0.38070145124011001</v>
      </c>
      <c r="J6223">
        <v>0.38528797317633301</v>
      </c>
      <c r="K6223">
        <v>4.5865219362231603E-3</v>
      </c>
      <c r="L6223">
        <v>0.19480131584056801</v>
      </c>
      <c r="M6223">
        <v>0.325034686493957</v>
      </c>
      <c r="N6223">
        <v>-0.31586164262151001</v>
      </c>
      <c r="O6223">
        <v>63.7183416303671</v>
      </c>
      <c r="P6223">
        <v>67.364038894960601</v>
      </c>
      <c r="Q6223" t="s">
        <v>16</v>
      </c>
      <c r="R6223">
        <v>-0.31586164262151001</v>
      </c>
      <c r="S6223">
        <v>-0.24514876497138399</v>
      </c>
      <c r="T6223">
        <v>-9.7489367564234194E-2</v>
      </c>
      <c r="U6223">
        <v>4.5865219362231603E-3</v>
      </c>
      <c r="V6223">
        <v>0.106662411436681</v>
      </c>
      <c r="W6223">
        <v>0.25432180884383099</v>
      </c>
      <c r="X6223">
        <v>0.325034686493957</v>
      </c>
      <c r="Y6223">
        <v>1.19041399045282E-2</v>
      </c>
    </row>
    <row r="6224" spans="1:25" x14ac:dyDescent="0.2">
      <c r="A6224" t="s">
        <v>2589</v>
      </c>
      <c r="B6224" t="s">
        <v>31</v>
      </c>
      <c r="C6224" t="s">
        <v>952</v>
      </c>
      <c r="D6224" t="s">
        <v>25</v>
      </c>
      <c r="E6224" t="s">
        <v>18</v>
      </c>
      <c r="F6224">
        <v>7</v>
      </c>
      <c r="G6224">
        <v>11249</v>
      </c>
      <c r="H6224">
        <v>14529</v>
      </c>
      <c r="I6224">
        <v>0.40820461818828302</v>
      </c>
      <c r="J6224">
        <v>0.41783158170405399</v>
      </c>
      <c r="K6224">
        <v>9.6269635157705796E-3</v>
      </c>
      <c r="L6224">
        <v>0.20740306938623301</v>
      </c>
      <c r="M6224">
        <v>0.35080501265612302</v>
      </c>
      <c r="N6224">
        <v>-0.33155108562458202</v>
      </c>
      <c r="O6224">
        <v>64.259778646990796</v>
      </c>
      <c r="P6224">
        <v>67.364038894960601</v>
      </c>
      <c r="Q6224" t="s">
        <v>16</v>
      </c>
      <c r="R6224">
        <v>-0.33155108562458202</v>
      </c>
      <c r="S6224">
        <v>-0.25626377143737999</v>
      </c>
      <c r="T6224">
        <v>-9.9052244842615406E-2</v>
      </c>
      <c r="U6224">
        <v>9.6269635157705796E-3</v>
      </c>
      <c r="V6224">
        <v>0.118306171874157</v>
      </c>
      <c r="W6224">
        <v>0.27551769846892099</v>
      </c>
      <c r="X6224">
        <v>0.35080501265612302</v>
      </c>
      <c r="Y6224">
        <v>2.3040296467080501E-2</v>
      </c>
    </row>
    <row r="6225" spans="1:25" x14ac:dyDescent="0.2">
      <c r="A6225" t="s">
        <v>2590</v>
      </c>
      <c r="B6225" t="s">
        <v>31</v>
      </c>
      <c r="C6225" t="s">
        <v>952</v>
      </c>
      <c r="D6225" t="s">
        <v>25</v>
      </c>
      <c r="E6225" t="s">
        <v>18</v>
      </c>
      <c r="F6225">
        <v>8</v>
      </c>
      <c r="G6225">
        <v>11249</v>
      </c>
      <c r="H6225">
        <v>14529</v>
      </c>
      <c r="I6225">
        <v>0.464607409547515</v>
      </c>
      <c r="J6225">
        <v>0.47735685725693</v>
      </c>
      <c r="K6225">
        <v>1.27494477094143E-2</v>
      </c>
      <c r="L6225">
        <v>0.24448533411430501</v>
      </c>
      <c r="M6225">
        <v>0.41492782232744602</v>
      </c>
      <c r="N6225">
        <v>-0.38942892690861702</v>
      </c>
      <c r="O6225">
        <v>65.184283047381996</v>
      </c>
      <c r="P6225">
        <v>67.364038894960601</v>
      </c>
      <c r="Q6225" t="s">
        <v>16</v>
      </c>
      <c r="R6225">
        <v>-0.38942892690861702</v>
      </c>
      <c r="S6225">
        <v>-0.300680750625124</v>
      </c>
      <c r="T6225">
        <v>-0.115360867366481</v>
      </c>
      <c r="U6225">
        <v>1.27494477094143E-2</v>
      </c>
      <c r="V6225">
        <v>0.14085976278531001</v>
      </c>
      <c r="W6225">
        <v>0.326179646043953</v>
      </c>
      <c r="X6225">
        <v>0.41492782232744602</v>
      </c>
      <c r="Y6225">
        <v>2.6708420578008301E-2</v>
      </c>
    </row>
    <row r="6226" spans="1:25" x14ac:dyDescent="0.2">
      <c r="A6226" t="s">
        <v>2591</v>
      </c>
      <c r="B6226" t="s">
        <v>31</v>
      </c>
      <c r="C6226" t="s">
        <v>952</v>
      </c>
      <c r="D6226" t="s">
        <v>25</v>
      </c>
      <c r="E6226" t="s">
        <v>18</v>
      </c>
      <c r="F6226">
        <v>9</v>
      </c>
      <c r="G6226">
        <v>11249</v>
      </c>
      <c r="H6226">
        <v>14529</v>
      </c>
      <c r="I6226">
        <v>0.53990576940172497</v>
      </c>
      <c r="J6226">
        <v>0.55414213679797897</v>
      </c>
      <c r="K6226">
        <v>1.42363673962549E-2</v>
      </c>
      <c r="L6226">
        <v>0.29326230451010699</v>
      </c>
      <c r="M6226">
        <v>0.49665285831538097</v>
      </c>
      <c r="N6226">
        <v>-0.46818012352287203</v>
      </c>
      <c r="O6226">
        <v>66.469452840252501</v>
      </c>
      <c r="P6226">
        <v>67.364038894960601</v>
      </c>
      <c r="Q6226" t="s">
        <v>16</v>
      </c>
      <c r="R6226">
        <v>-0.46818012352287203</v>
      </c>
      <c r="S6226">
        <v>-0.36172590698570301</v>
      </c>
      <c r="T6226">
        <v>-0.13943308016704101</v>
      </c>
      <c r="U6226">
        <v>1.42363673962549E-2</v>
      </c>
      <c r="V6226">
        <v>0.16790581495955101</v>
      </c>
      <c r="W6226">
        <v>0.39019864177821201</v>
      </c>
      <c r="X6226">
        <v>0.49665285831538097</v>
      </c>
      <c r="Y6226">
        <v>2.5690822716564098E-2</v>
      </c>
    </row>
    <row r="6227" spans="1:25" x14ac:dyDescent="0.2">
      <c r="A6227" t="s">
        <v>2592</v>
      </c>
      <c r="B6227" t="s">
        <v>31</v>
      </c>
      <c r="C6227" t="s">
        <v>952</v>
      </c>
      <c r="D6227" t="s">
        <v>25</v>
      </c>
      <c r="E6227" t="s">
        <v>18</v>
      </c>
      <c r="F6227">
        <v>10</v>
      </c>
      <c r="G6227">
        <v>11249</v>
      </c>
      <c r="H6227">
        <v>14529</v>
      </c>
      <c r="I6227">
        <v>0.60363504533736301</v>
      </c>
      <c r="J6227">
        <v>0.62086344020319195</v>
      </c>
      <c r="K6227">
        <v>1.72283948658284E-2</v>
      </c>
      <c r="L6227">
        <v>0.34143834869425499</v>
      </c>
      <c r="M6227">
        <v>0.578894478467878</v>
      </c>
      <c r="N6227">
        <v>-0.544437688736221</v>
      </c>
      <c r="O6227">
        <v>67.718697217530405</v>
      </c>
      <c r="P6227">
        <v>67.364038894960601</v>
      </c>
      <c r="Q6227" t="s">
        <v>16</v>
      </c>
      <c r="R6227">
        <v>-0.544437688736221</v>
      </c>
      <c r="S6227">
        <v>-0.420495568160207</v>
      </c>
      <c r="T6227">
        <v>-0.161685299849961</v>
      </c>
      <c r="U6227">
        <v>1.72283948658284E-2</v>
      </c>
      <c r="V6227">
        <v>0.196142089581618</v>
      </c>
      <c r="W6227">
        <v>0.454952357891864</v>
      </c>
      <c r="X6227">
        <v>0.578894478467878</v>
      </c>
      <c r="Y6227">
        <v>2.77490890109265E-2</v>
      </c>
    </row>
    <row r="6228" spans="1:25" x14ac:dyDescent="0.2">
      <c r="A6228" t="s">
        <v>2593</v>
      </c>
      <c r="B6228" t="s">
        <v>31</v>
      </c>
      <c r="C6228" t="s">
        <v>952</v>
      </c>
      <c r="D6228" t="s">
        <v>25</v>
      </c>
      <c r="E6228" t="s">
        <v>18</v>
      </c>
      <c r="F6228">
        <v>11</v>
      </c>
      <c r="G6228">
        <v>11249</v>
      </c>
      <c r="H6228">
        <v>14529</v>
      </c>
      <c r="I6228">
        <v>0.64786397679793795</v>
      </c>
      <c r="J6228">
        <v>0.66640546272963497</v>
      </c>
      <c r="K6228">
        <v>1.8541485931697601E-2</v>
      </c>
      <c r="L6228">
        <v>0.38357623212265701</v>
      </c>
      <c r="M6228">
        <v>0.64952438777346799</v>
      </c>
      <c r="N6228">
        <v>-0.61244141591007295</v>
      </c>
      <c r="O6228">
        <v>69.2034291937061</v>
      </c>
      <c r="P6228">
        <v>67.364038894960601</v>
      </c>
      <c r="Q6228" t="s">
        <v>16</v>
      </c>
      <c r="R6228">
        <v>-0.61244141591007295</v>
      </c>
      <c r="S6228">
        <v>-0.47320324364954802</v>
      </c>
      <c r="T6228">
        <v>-0.182452459700575</v>
      </c>
      <c r="U6228">
        <v>1.8541485931697601E-2</v>
      </c>
      <c r="V6228">
        <v>0.21953543156397001</v>
      </c>
      <c r="W6228">
        <v>0.51028621551294395</v>
      </c>
      <c r="X6228">
        <v>0.64952438777346799</v>
      </c>
      <c r="Y6228">
        <v>2.78231301642555E-2</v>
      </c>
    </row>
    <row r="6229" spans="1:25" x14ac:dyDescent="0.2">
      <c r="A6229" t="s">
        <v>2594</v>
      </c>
      <c r="B6229" t="s">
        <v>31</v>
      </c>
      <c r="C6229" t="s">
        <v>952</v>
      </c>
      <c r="D6229" t="s">
        <v>25</v>
      </c>
      <c r="E6229" t="s">
        <v>18</v>
      </c>
      <c r="F6229">
        <v>12</v>
      </c>
      <c r="G6229">
        <v>11249</v>
      </c>
      <c r="H6229">
        <v>14529</v>
      </c>
      <c r="I6229">
        <v>0.67155586052093497</v>
      </c>
      <c r="J6229">
        <v>0.69454342205342701</v>
      </c>
      <c r="K6229">
        <v>2.2987561532491901E-2</v>
      </c>
      <c r="L6229">
        <v>0.42157242074404799</v>
      </c>
      <c r="M6229">
        <v>0.71647419365645004</v>
      </c>
      <c r="N6229">
        <v>-0.67049907059146696</v>
      </c>
      <c r="O6229">
        <v>70.640912525557795</v>
      </c>
      <c r="P6229">
        <v>67.364038894960601</v>
      </c>
      <c r="Q6229" t="s">
        <v>16</v>
      </c>
      <c r="R6229">
        <v>-0.67049907059146696</v>
      </c>
      <c r="S6229">
        <v>-0.51746828186137706</v>
      </c>
      <c r="T6229">
        <v>-0.197916386937389</v>
      </c>
      <c r="U6229">
        <v>2.2987561532491901E-2</v>
      </c>
      <c r="V6229">
        <v>0.243891510002373</v>
      </c>
      <c r="W6229">
        <v>0.56344340492636102</v>
      </c>
      <c r="X6229">
        <v>0.71647419365645004</v>
      </c>
      <c r="Y6229">
        <v>3.3097371312694697E-2</v>
      </c>
    </row>
    <row r="6230" spans="1:25" x14ac:dyDescent="0.2">
      <c r="A6230" t="s">
        <v>2595</v>
      </c>
      <c r="B6230" t="s">
        <v>31</v>
      </c>
      <c r="C6230" t="s">
        <v>952</v>
      </c>
      <c r="D6230" t="s">
        <v>25</v>
      </c>
      <c r="E6230" t="s">
        <v>18</v>
      </c>
      <c r="F6230">
        <v>13</v>
      </c>
      <c r="G6230">
        <v>11249</v>
      </c>
      <c r="H6230">
        <v>14529</v>
      </c>
      <c r="I6230">
        <v>0.68555460485376496</v>
      </c>
      <c r="J6230">
        <v>0.71641093559552105</v>
      </c>
      <c r="K6230">
        <v>3.0856330741756401E-2</v>
      </c>
      <c r="L6230">
        <v>0.45016500733589898</v>
      </c>
      <c r="M6230">
        <v>0.77137776780931</v>
      </c>
      <c r="N6230">
        <v>-0.70966510632579705</v>
      </c>
      <c r="O6230">
        <v>71.330018223842103</v>
      </c>
      <c r="P6230">
        <v>67.364038894960601</v>
      </c>
      <c r="Q6230" t="s">
        <v>16</v>
      </c>
      <c r="R6230">
        <v>-0.70966510632579705</v>
      </c>
      <c r="S6230">
        <v>-0.54625520866286603</v>
      </c>
      <c r="T6230">
        <v>-0.20503013310225501</v>
      </c>
      <c r="U6230">
        <v>3.0856330741756401E-2</v>
      </c>
      <c r="V6230">
        <v>0.26674279458576799</v>
      </c>
      <c r="W6230">
        <v>0.60796787014637899</v>
      </c>
      <c r="X6230">
        <v>0.77137776780931</v>
      </c>
      <c r="Y6230">
        <v>4.30707143186011E-2</v>
      </c>
    </row>
    <row r="6231" spans="1:25" x14ac:dyDescent="0.2">
      <c r="A6231" t="s">
        <v>2596</v>
      </c>
      <c r="B6231" t="s">
        <v>31</v>
      </c>
      <c r="C6231" t="s">
        <v>952</v>
      </c>
      <c r="D6231" t="s">
        <v>25</v>
      </c>
      <c r="E6231" t="s">
        <v>18</v>
      </c>
      <c r="F6231">
        <v>14</v>
      </c>
      <c r="G6231">
        <v>11249</v>
      </c>
      <c r="H6231">
        <v>14529</v>
      </c>
      <c r="I6231">
        <v>0.68506089430171602</v>
      </c>
      <c r="J6231">
        <v>0.72792985446778302</v>
      </c>
      <c r="K6231">
        <v>4.2868960166067803E-2</v>
      </c>
      <c r="L6231">
        <v>0.47718714001817403</v>
      </c>
      <c r="M6231">
        <v>0.82784180549596298</v>
      </c>
      <c r="N6231">
        <v>-0.74210388516382797</v>
      </c>
      <c r="O6231">
        <v>71.892801582362907</v>
      </c>
      <c r="P6231">
        <v>67.364038894960601</v>
      </c>
      <c r="Q6231" t="s">
        <v>16</v>
      </c>
      <c r="R6231">
        <v>-0.74210388516382797</v>
      </c>
      <c r="S6231">
        <v>-0.56888495333723099</v>
      </c>
      <c r="T6231">
        <v>-0.20717710120345501</v>
      </c>
      <c r="U6231">
        <v>4.2868960166067803E-2</v>
      </c>
      <c r="V6231">
        <v>0.29291502153559101</v>
      </c>
      <c r="W6231">
        <v>0.654622873669366</v>
      </c>
      <c r="X6231">
        <v>0.82784180549596298</v>
      </c>
      <c r="Y6231">
        <v>5.88916087215723E-2</v>
      </c>
    </row>
    <row r="6232" spans="1:25" x14ac:dyDescent="0.2">
      <c r="A6232" t="s">
        <v>2597</v>
      </c>
      <c r="B6232" t="s">
        <v>31</v>
      </c>
      <c r="C6232" t="s">
        <v>952</v>
      </c>
      <c r="D6232" t="s">
        <v>25</v>
      </c>
      <c r="E6232" t="s">
        <v>18</v>
      </c>
      <c r="F6232">
        <v>15</v>
      </c>
      <c r="G6232">
        <v>11249</v>
      </c>
      <c r="H6232">
        <v>14529</v>
      </c>
      <c r="I6232">
        <v>0.67650235576495699</v>
      </c>
      <c r="J6232">
        <v>0.73518243874288403</v>
      </c>
      <c r="K6232">
        <v>5.8680082977927601E-2</v>
      </c>
      <c r="L6232">
        <v>0.49660619592292798</v>
      </c>
      <c r="M6232">
        <v>0.87559727527114295</v>
      </c>
      <c r="N6232">
        <v>-0.75823710931528798</v>
      </c>
      <c r="O6232">
        <v>71.983254067028199</v>
      </c>
      <c r="P6232">
        <v>67.364038894960601</v>
      </c>
      <c r="Q6232" t="s">
        <v>16</v>
      </c>
      <c r="R6232">
        <v>-0.75823710931528798</v>
      </c>
      <c r="S6232">
        <v>-0.57796906019526595</v>
      </c>
      <c r="T6232">
        <v>-0.20154156368568599</v>
      </c>
      <c r="U6232">
        <v>5.8680082977927601E-2</v>
      </c>
      <c r="V6232">
        <v>0.31890172964154201</v>
      </c>
      <c r="W6232">
        <v>0.69532922615112103</v>
      </c>
      <c r="X6232">
        <v>0.87559727527114295</v>
      </c>
      <c r="Y6232">
        <v>7.9817035725536098E-2</v>
      </c>
    </row>
    <row r="6233" spans="1:25" x14ac:dyDescent="0.2">
      <c r="A6233" t="s">
        <v>2598</v>
      </c>
      <c r="B6233" t="s">
        <v>31</v>
      </c>
      <c r="C6233" t="s">
        <v>952</v>
      </c>
      <c r="D6233" t="s">
        <v>25</v>
      </c>
      <c r="E6233" t="s">
        <v>18</v>
      </c>
      <c r="F6233">
        <v>16</v>
      </c>
      <c r="G6233">
        <v>11249</v>
      </c>
      <c r="H6233">
        <v>14529</v>
      </c>
      <c r="I6233">
        <v>0.66896151880167098</v>
      </c>
      <c r="J6233">
        <v>0.73970474416632603</v>
      </c>
      <c r="K6233">
        <v>7.0743225364654702E-2</v>
      </c>
      <c r="L6233">
        <v>0.51488893737435504</v>
      </c>
      <c r="M6233">
        <v>0.91773552734546904</v>
      </c>
      <c r="N6233">
        <v>-0.77624907661616005</v>
      </c>
      <c r="O6233">
        <v>71.5281136100987</v>
      </c>
      <c r="P6233">
        <v>67.364038894960601</v>
      </c>
      <c r="Q6233" t="s">
        <v>16</v>
      </c>
      <c r="R6233">
        <v>-0.77624907661616005</v>
      </c>
      <c r="S6233">
        <v>-0.58934439234926905</v>
      </c>
      <c r="T6233">
        <v>-0.199058577819507</v>
      </c>
      <c r="U6233">
        <v>7.0743225364654702E-2</v>
      </c>
      <c r="V6233">
        <v>0.34054502854881702</v>
      </c>
      <c r="W6233">
        <v>0.73083084307857804</v>
      </c>
      <c r="X6233">
        <v>0.91773552734546904</v>
      </c>
      <c r="Y6233">
        <v>9.5637111864660104E-2</v>
      </c>
    </row>
    <row r="6234" spans="1:25" x14ac:dyDescent="0.2">
      <c r="A6234" t="s">
        <v>2599</v>
      </c>
      <c r="B6234" t="s">
        <v>31</v>
      </c>
      <c r="C6234" t="s">
        <v>952</v>
      </c>
      <c r="D6234" t="s">
        <v>25</v>
      </c>
      <c r="E6234" t="s">
        <v>18</v>
      </c>
      <c r="F6234">
        <v>17</v>
      </c>
      <c r="G6234">
        <v>11249</v>
      </c>
      <c r="H6234">
        <v>14529</v>
      </c>
      <c r="I6234">
        <v>0.65799365499155504</v>
      </c>
      <c r="J6234">
        <v>0.74933285885848899</v>
      </c>
      <c r="K6234">
        <v>9.1339203866934102E-2</v>
      </c>
      <c r="L6234">
        <v>0.52841442708716302</v>
      </c>
      <c r="M6234">
        <v>0.96058093642531694</v>
      </c>
      <c r="N6234">
        <v>-0.77790252869144905</v>
      </c>
      <c r="O6234">
        <v>70.612043292737098</v>
      </c>
      <c r="P6234">
        <v>67.364038894960601</v>
      </c>
      <c r="Q6234" t="s">
        <v>17</v>
      </c>
      <c r="R6234">
        <v>-0.77790252869144905</v>
      </c>
      <c r="S6234">
        <v>-0.58608809165880904</v>
      </c>
      <c r="T6234">
        <v>-0.18554995592673901</v>
      </c>
      <c r="U6234">
        <v>9.1339203866934102E-2</v>
      </c>
      <c r="V6234">
        <v>0.36822836366060802</v>
      </c>
      <c r="W6234">
        <v>0.76876649939267705</v>
      </c>
      <c r="X6234">
        <v>0.96058093642531694</v>
      </c>
      <c r="Y6234">
        <v>0.121894032521245</v>
      </c>
    </row>
    <row r="6235" spans="1:25" x14ac:dyDescent="0.2">
      <c r="A6235" t="s">
        <v>2600</v>
      </c>
      <c r="B6235" t="s">
        <v>31</v>
      </c>
      <c r="C6235" t="s">
        <v>952</v>
      </c>
      <c r="D6235" t="s">
        <v>25</v>
      </c>
      <c r="E6235" t="s">
        <v>18</v>
      </c>
      <c r="F6235">
        <v>18</v>
      </c>
      <c r="G6235">
        <v>11249</v>
      </c>
      <c r="H6235">
        <v>14529</v>
      </c>
      <c r="I6235">
        <v>0.68390534714196805</v>
      </c>
      <c r="J6235">
        <v>0.77024413714440498</v>
      </c>
      <c r="K6235">
        <v>8.6338790002437299E-2</v>
      </c>
      <c r="L6235">
        <v>0.53326498529760102</v>
      </c>
      <c r="M6235">
        <v>0.963559690816991</v>
      </c>
      <c r="N6235">
        <v>-0.79088211081211701</v>
      </c>
      <c r="O6235">
        <v>69.305771624144398</v>
      </c>
      <c r="P6235">
        <v>67.364038894960601</v>
      </c>
      <c r="Q6235" t="s">
        <v>17</v>
      </c>
      <c r="R6235">
        <v>-0.79088211081211701</v>
      </c>
      <c r="S6235">
        <v>-0.59730692114908701</v>
      </c>
      <c r="T6235">
        <v>-0.19309206229350601</v>
      </c>
      <c r="U6235">
        <v>8.6338790002437299E-2</v>
      </c>
      <c r="V6235">
        <v>0.36576964229837999</v>
      </c>
      <c r="W6235">
        <v>0.769984501153962</v>
      </c>
      <c r="X6235">
        <v>0.963559690816991</v>
      </c>
      <c r="Y6235">
        <v>0.112092758436992</v>
      </c>
    </row>
    <row r="6236" spans="1:25" x14ac:dyDescent="0.2">
      <c r="A6236" t="s">
        <v>2601</v>
      </c>
      <c r="B6236" t="s">
        <v>31</v>
      </c>
      <c r="C6236" t="s">
        <v>952</v>
      </c>
      <c r="D6236" t="s">
        <v>25</v>
      </c>
      <c r="E6236" t="s">
        <v>18</v>
      </c>
      <c r="F6236">
        <v>19</v>
      </c>
      <c r="G6236">
        <v>11249</v>
      </c>
      <c r="H6236">
        <v>14529</v>
      </c>
      <c r="I6236">
        <v>0.69809171926393498</v>
      </c>
      <c r="J6236">
        <v>0.78263516309343195</v>
      </c>
      <c r="K6236">
        <v>8.4543443829496898E-2</v>
      </c>
      <c r="L6236">
        <v>0.52045319680115298</v>
      </c>
      <c r="M6236">
        <v>0.94068895256739404</v>
      </c>
      <c r="N6236">
        <v>-0.7716020649084</v>
      </c>
      <c r="O6236">
        <v>67.9282491777047</v>
      </c>
      <c r="P6236">
        <v>67.364038894960601</v>
      </c>
      <c r="Q6236" t="s">
        <v>17</v>
      </c>
      <c r="R6236">
        <v>-0.7716020649084</v>
      </c>
      <c r="S6236">
        <v>-0.58267755446958203</v>
      </c>
      <c r="T6236">
        <v>-0.18817403129430699</v>
      </c>
      <c r="U6236">
        <v>8.4543443829496898E-2</v>
      </c>
      <c r="V6236">
        <v>0.35726091895330098</v>
      </c>
      <c r="W6236">
        <v>0.75176444212857496</v>
      </c>
      <c r="X6236">
        <v>0.94068895256739404</v>
      </c>
      <c r="Y6236">
        <v>0.108024080460852</v>
      </c>
    </row>
    <row r="6237" spans="1:25" x14ac:dyDescent="0.2">
      <c r="A6237" t="s">
        <v>2602</v>
      </c>
      <c r="B6237" t="s">
        <v>31</v>
      </c>
      <c r="C6237" t="s">
        <v>952</v>
      </c>
      <c r="D6237" t="s">
        <v>25</v>
      </c>
      <c r="E6237" t="s">
        <v>18</v>
      </c>
      <c r="F6237">
        <v>20</v>
      </c>
      <c r="G6237">
        <v>11249</v>
      </c>
      <c r="H6237">
        <v>14529</v>
      </c>
      <c r="I6237">
        <v>0.70253205840519195</v>
      </c>
      <c r="J6237">
        <v>0.78332534728556702</v>
      </c>
      <c r="K6237">
        <v>8.0793288880375E-2</v>
      </c>
      <c r="L6237">
        <v>0.49073804940486399</v>
      </c>
      <c r="M6237">
        <v>0.88805738015137603</v>
      </c>
      <c r="N6237">
        <v>-0.726470802390626</v>
      </c>
      <c r="O6237">
        <v>66.448106498355401</v>
      </c>
      <c r="P6237">
        <v>67.364038894960601</v>
      </c>
      <c r="Q6237" t="s">
        <v>17</v>
      </c>
      <c r="R6237">
        <v>-0.726470802390626</v>
      </c>
      <c r="S6237">
        <v>-0.54833289045666</v>
      </c>
      <c r="T6237">
        <v>-0.176353449007774</v>
      </c>
      <c r="U6237">
        <v>8.0793288880375E-2</v>
      </c>
      <c r="V6237">
        <v>0.33794002676852403</v>
      </c>
      <c r="W6237">
        <v>0.70991946821741003</v>
      </c>
      <c r="X6237">
        <v>0.88805738015137603</v>
      </c>
      <c r="Y6237">
        <v>0.103141420305554</v>
      </c>
    </row>
    <row r="6238" spans="1:25" x14ac:dyDescent="0.2">
      <c r="A6238" t="s">
        <v>2603</v>
      </c>
      <c r="B6238" t="s">
        <v>31</v>
      </c>
      <c r="C6238" t="s">
        <v>952</v>
      </c>
      <c r="D6238" t="s">
        <v>25</v>
      </c>
      <c r="E6238" t="s">
        <v>18</v>
      </c>
      <c r="F6238">
        <v>21</v>
      </c>
      <c r="G6238">
        <v>11249</v>
      </c>
      <c r="H6238">
        <v>14529</v>
      </c>
      <c r="I6238">
        <v>0.739343163836786</v>
      </c>
      <c r="J6238">
        <v>0.823999711773026</v>
      </c>
      <c r="K6238">
        <v>8.4656547936240001E-2</v>
      </c>
      <c r="L6238">
        <v>0.46615536375093802</v>
      </c>
      <c r="M6238">
        <v>0.851482121306533</v>
      </c>
      <c r="N6238">
        <v>-0.682169025434053</v>
      </c>
      <c r="O6238">
        <v>65.623288736776601</v>
      </c>
      <c r="P6238">
        <v>67.364038894960601</v>
      </c>
      <c r="Q6238" t="s">
        <v>17</v>
      </c>
      <c r="R6238">
        <v>-0.682169025434053</v>
      </c>
      <c r="S6238">
        <v>-0.51295462839246198</v>
      </c>
      <c r="T6238">
        <v>-0.15960886266925101</v>
      </c>
      <c r="U6238">
        <v>8.4656547936240001E-2</v>
      </c>
      <c r="V6238">
        <v>0.32892195854173101</v>
      </c>
      <c r="W6238">
        <v>0.68226772426494198</v>
      </c>
      <c r="X6238">
        <v>0.851482121306533</v>
      </c>
      <c r="Y6238">
        <v>0.10273856498575901</v>
      </c>
    </row>
    <row r="6239" spans="1:25" x14ac:dyDescent="0.2">
      <c r="A6239" t="s">
        <v>2604</v>
      </c>
      <c r="B6239" t="s">
        <v>31</v>
      </c>
      <c r="C6239" t="s">
        <v>952</v>
      </c>
      <c r="D6239" t="s">
        <v>25</v>
      </c>
      <c r="E6239" t="s">
        <v>18</v>
      </c>
      <c r="F6239">
        <v>22</v>
      </c>
      <c r="G6239">
        <v>11249</v>
      </c>
      <c r="H6239">
        <v>14529</v>
      </c>
      <c r="I6239">
        <v>0.72408330740510296</v>
      </c>
      <c r="J6239">
        <v>0.79333656222872595</v>
      </c>
      <c r="K6239">
        <v>6.9253254823623503E-2</v>
      </c>
      <c r="L6239">
        <v>0.43692636796782802</v>
      </c>
      <c r="M6239">
        <v>0.78799713013070005</v>
      </c>
      <c r="N6239">
        <v>-0.64949062048345296</v>
      </c>
      <c r="O6239">
        <v>64.994066139212407</v>
      </c>
      <c r="P6239">
        <v>67.364038894960601</v>
      </c>
      <c r="Q6239" t="s">
        <v>16</v>
      </c>
      <c r="R6239">
        <v>-0.64949062048345296</v>
      </c>
      <c r="S6239">
        <v>-0.49088634891113098</v>
      </c>
      <c r="T6239">
        <v>-0.15969616199151801</v>
      </c>
      <c r="U6239">
        <v>6.9253254823623503E-2</v>
      </c>
      <c r="V6239">
        <v>0.29820267163876502</v>
      </c>
      <c r="W6239">
        <v>0.62939285855837801</v>
      </c>
      <c r="X6239">
        <v>0.78799713013070005</v>
      </c>
      <c r="Y6239">
        <v>8.7293663396868906E-2</v>
      </c>
    </row>
    <row r="6240" spans="1:25" x14ac:dyDescent="0.2">
      <c r="A6240" t="s">
        <v>2605</v>
      </c>
      <c r="B6240" t="s">
        <v>31</v>
      </c>
      <c r="C6240" t="s">
        <v>952</v>
      </c>
      <c r="D6240" t="s">
        <v>25</v>
      </c>
      <c r="E6240" t="s">
        <v>18</v>
      </c>
      <c r="F6240">
        <v>23</v>
      </c>
      <c r="G6240">
        <v>11249</v>
      </c>
      <c r="H6240">
        <v>14529</v>
      </c>
      <c r="I6240">
        <v>0.64796276335674297</v>
      </c>
      <c r="J6240">
        <v>0.695163432785325</v>
      </c>
      <c r="K6240">
        <v>4.7200669428582601E-2</v>
      </c>
      <c r="L6240">
        <v>0.386836537014771</v>
      </c>
      <c r="M6240">
        <v>0.68354677281788101</v>
      </c>
      <c r="N6240">
        <v>-0.58914543396071595</v>
      </c>
      <c r="O6240">
        <v>64.3985576495689</v>
      </c>
      <c r="P6240">
        <v>67.364038894960601</v>
      </c>
      <c r="Q6240" t="s">
        <v>16</v>
      </c>
      <c r="R6240">
        <v>-0.58914543396071595</v>
      </c>
      <c r="S6240">
        <v>-0.44872377102435401</v>
      </c>
      <c r="T6240">
        <v>-0.155501675967157</v>
      </c>
      <c r="U6240">
        <v>4.7200669428582601E-2</v>
      </c>
      <c r="V6240">
        <v>0.24990301482432301</v>
      </c>
      <c r="W6240">
        <v>0.54312510988151896</v>
      </c>
      <c r="X6240">
        <v>0.68354677281788101</v>
      </c>
      <c r="Y6240">
        <v>6.7898665554749799E-2</v>
      </c>
    </row>
    <row r="6241" spans="1:25" x14ac:dyDescent="0.2">
      <c r="A6241" t="s">
        <v>2606</v>
      </c>
      <c r="B6241" t="s">
        <v>31</v>
      </c>
      <c r="C6241" t="s">
        <v>952</v>
      </c>
      <c r="D6241" t="s">
        <v>25</v>
      </c>
      <c r="E6241" t="s">
        <v>18</v>
      </c>
      <c r="F6241">
        <v>24</v>
      </c>
      <c r="G6241">
        <v>11249</v>
      </c>
      <c r="H6241">
        <v>14529</v>
      </c>
      <c r="I6241">
        <v>0.55108759667525997</v>
      </c>
      <c r="J6241">
        <v>0.58297214218636795</v>
      </c>
      <c r="K6241">
        <v>3.1884545511108003E-2</v>
      </c>
      <c r="L6241">
        <v>0.33590321396798001</v>
      </c>
      <c r="M6241">
        <v>0.584445332488435</v>
      </c>
      <c r="N6241">
        <v>-0.52067624146621905</v>
      </c>
      <c r="O6241">
        <v>63.958429638190097</v>
      </c>
      <c r="P6241">
        <v>67.364038894960601</v>
      </c>
      <c r="Q6241" t="s">
        <v>16</v>
      </c>
      <c r="R6241">
        <v>-0.52067624146621905</v>
      </c>
      <c r="S6241">
        <v>-0.39874337479584299</v>
      </c>
      <c r="T6241">
        <v>-0.14412873860811401</v>
      </c>
      <c r="U6241">
        <v>3.1884545511108003E-2</v>
      </c>
      <c r="V6241">
        <v>0.20789782963032999</v>
      </c>
      <c r="W6241">
        <v>0.46251246581805899</v>
      </c>
      <c r="X6241">
        <v>0.584445332488435</v>
      </c>
      <c r="Y6241">
        <v>5.46930860049826E-2</v>
      </c>
    </row>
    <row r="6242" spans="1:25" x14ac:dyDescent="0.2">
      <c r="A6242" t="s">
        <v>4423</v>
      </c>
      <c r="B6242" t="s">
        <v>31</v>
      </c>
      <c r="C6242" t="s">
        <v>952</v>
      </c>
      <c r="D6242" t="s">
        <v>25</v>
      </c>
      <c r="E6242" t="s">
        <v>29</v>
      </c>
      <c r="F6242">
        <v>1</v>
      </c>
      <c r="G6242">
        <v>11249</v>
      </c>
      <c r="H6242">
        <v>14529</v>
      </c>
      <c r="I6242">
        <v>0.57012134411947701</v>
      </c>
      <c r="J6242">
        <v>0.64694602278296598</v>
      </c>
      <c r="K6242">
        <v>7.6824678663489104E-2</v>
      </c>
      <c r="L6242">
        <v>0.21908260774594099</v>
      </c>
      <c r="M6242">
        <v>0.43721556840556303</v>
      </c>
      <c r="N6242">
        <v>-0.28356621107858498</v>
      </c>
      <c r="O6242">
        <v>68.978575873411003</v>
      </c>
      <c r="P6242">
        <v>77.163549178227598</v>
      </c>
      <c r="Q6242" t="s">
        <v>16</v>
      </c>
      <c r="R6242">
        <v>-0.28356621107858498</v>
      </c>
      <c r="S6242">
        <v>-0.204039224466808</v>
      </c>
      <c r="T6242">
        <v>-3.7974607795384203E-2</v>
      </c>
      <c r="U6242">
        <v>7.6824678663489104E-2</v>
      </c>
      <c r="V6242">
        <v>0.19162396512236199</v>
      </c>
      <c r="W6242">
        <v>0.35768858179378599</v>
      </c>
      <c r="X6242">
        <v>0.43721556840556303</v>
      </c>
      <c r="Y6242">
        <v>0.11874975030067</v>
      </c>
    </row>
    <row r="6243" spans="1:25" x14ac:dyDescent="0.2">
      <c r="A6243" t="s">
        <v>4424</v>
      </c>
      <c r="B6243" t="s">
        <v>31</v>
      </c>
      <c r="C6243" t="s">
        <v>952</v>
      </c>
      <c r="D6243" t="s">
        <v>25</v>
      </c>
      <c r="E6243" t="s">
        <v>29</v>
      </c>
      <c r="F6243">
        <v>2</v>
      </c>
      <c r="G6243">
        <v>11249</v>
      </c>
      <c r="H6243">
        <v>14529</v>
      </c>
      <c r="I6243">
        <v>0.493547426437906</v>
      </c>
      <c r="J6243">
        <v>0.56390507062601702</v>
      </c>
      <c r="K6243">
        <v>7.0357644188111093E-2</v>
      </c>
      <c r="L6243">
        <v>0.190615781661403</v>
      </c>
      <c r="M6243">
        <v>0.38392060502111802</v>
      </c>
      <c r="N6243">
        <v>-0.243205316644896</v>
      </c>
      <c r="O6243">
        <v>66.843274957774</v>
      </c>
      <c r="P6243">
        <v>77.163549178227598</v>
      </c>
      <c r="Q6243" t="s">
        <v>16</v>
      </c>
      <c r="R6243">
        <v>-0.243205316644896</v>
      </c>
      <c r="S6243">
        <v>-0.17401178790180699</v>
      </c>
      <c r="T6243">
        <v>-2.9525025402463899E-2</v>
      </c>
      <c r="U6243">
        <v>7.0357644188111093E-2</v>
      </c>
      <c r="V6243">
        <v>0.17024031377868601</v>
      </c>
      <c r="W6243">
        <v>0.31472707627802898</v>
      </c>
      <c r="X6243">
        <v>0.38392060502111802</v>
      </c>
      <c r="Y6243">
        <v>0.12476859644124801</v>
      </c>
    </row>
    <row r="6244" spans="1:25" x14ac:dyDescent="0.2">
      <c r="A6244" t="s">
        <v>4425</v>
      </c>
      <c r="B6244" t="s">
        <v>31</v>
      </c>
      <c r="C6244" t="s">
        <v>952</v>
      </c>
      <c r="D6244" t="s">
        <v>25</v>
      </c>
      <c r="E6244" t="s">
        <v>29</v>
      </c>
      <c r="F6244">
        <v>3</v>
      </c>
      <c r="G6244">
        <v>11249</v>
      </c>
      <c r="H6244">
        <v>14529</v>
      </c>
      <c r="I6244">
        <v>0.44899546626366799</v>
      </c>
      <c r="J6244">
        <v>0.51500425588771803</v>
      </c>
      <c r="K6244">
        <v>6.6008789624049893E-2</v>
      </c>
      <c r="L6244">
        <v>0.17292455688483699</v>
      </c>
      <c r="M6244">
        <v>0.35046968569960701</v>
      </c>
      <c r="N6244">
        <v>-0.21845210645150701</v>
      </c>
      <c r="O6244">
        <v>64.620321806382805</v>
      </c>
      <c r="P6244">
        <v>77.163549178227598</v>
      </c>
      <c r="Q6244" t="s">
        <v>16</v>
      </c>
      <c r="R6244">
        <v>-0.21845210645150701</v>
      </c>
      <c r="S6244">
        <v>-0.15568049230231101</v>
      </c>
      <c r="T6244">
        <v>-2.4603678183604798E-2</v>
      </c>
      <c r="U6244">
        <v>6.6008789624049893E-2</v>
      </c>
      <c r="V6244">
        <v>0.15662125743170499</v>
      </c>
      <c r="W6244">
        <v>0.28769807155041099</v>
      </c>
      <c r="X6244">
        <v>0.35046968569960701</v>
      </c>
      <c r="Y6244">
        <v>0.12817134784696099</v>
      </c>
    </row>
    <row r="6245" spans="1:25" x14ac:dyDescent="0.2">
      <c r="A6245" t="s">
        <v>4426</v>
      </c>
      <c r="B6245" t="s">
        <v>31</v>
      </c>
      <c r="C6245" t="s">
        <v>952</v>
      </c>
      <c r="D6245" t="s">
        <v>25</v>
      </c>
      <c r="E6245" t="s">
        <v>29</v>
      </c>
      <c r="F6245">
        <v>4</v>
      </c>
      <c r="G6245">
        <v>11249</v>
      </c>
      <c r="H6245">
        <v>14529</v>
      </c>
      <c r="I6245">
        <v>0.42106365010223101</v>
      </c>
      <c r="J6245">
        <v>0.486538969318628</v>
      </c>
      <c r="K6245">
        <v>6.5475319216396793E-2</v>
      </c>
      <c r="L6245">
        <v>0.159831960460671</v>
      </c>
      <c r="M6245">
        <v>0.32839889417420098</v>
      </c>
      <c r="N6245">
        <v>-0.19744825574140801</v>
      </c>
      <c r="O6245">
        <v>63.479064805760501</v>
      </c>
      <c r="P6245">
        <v>77.163549178227598</v>
      </c>
      <c r="Q6245" t="s">
        <v>16</v>
      </c>
      <c r="R6245">
        <v>-0.19744825574140801</v>
      </c>
      <c r="S6245">
        <v>-0.139429254094184</v>
      </c>
      <c r="T6245">
        <v>-1.8276628064995099E-2</v>
      </c>
      <c r="U6245">
        <v>6.5475319216396793E-2</v>
      </c>
      <c r="V6245">
        <v>0.149227266497789</v>
      </c>
      <c r="W6245">
        <v>0.27037989252697803</v>
      </c>
      <c r="X6245">
        <v>0.32839889417420098</v>
      </c>
      <c r="Y6245">
        <v>0.134573638177619</v>
      </c>
    </row>
    <row r="6246" spans="1:25" x14ac:dyDescent="0.2">
      <c r="A6246" t="s">
        <v>4427</v>
      </c>
      <c r="B6246" t="s">
        <v>31</v>
      </c>
      <c r="C6246" t="s">
        <v>952</v>
      </c>
      <c r="D6246" t="s">
        <v>25</v>
      </c>
      <c r="E6246" t="s">
        <v>29</v>
      </c>
      <c r="F6246">
        <v>5</v>
      </c>
      <c r="G6246">
        <v>11249</v>
      </c>
      <c r="H6246">
        <v>14529</v>
      </c>
      <c r="I6246">
        <v>0.40876655702729098</v>
      </c>
      <c r="J6246">
        <v>0.47210920330835798</v>
      </c>
      <c r="K6246">
        <v>6.3342646281066298E-2</v>
      </c>
      <c r="L6246">
        <v>0.15188245733444</v>
      </c>
      <c r="M6246">
        <v>0.31318928859621997</v>
      </c>
      <c r="N6246">
        <v>-0.18650399603408799</v>
      </c>
      <c r="O6246">
        <v>61.823450973419902</v>
      </c>
      <c r="P6246">
        <v>77.163549178227598</v>
      </c>
      <c r="Q6246" t="s">
        <v>16</v>
      </c>
      <c r="R6246">
        <v>-0.18650399603408799</v>
      </c>
      <c r="S6246">
        <v>-0.13137066402168601</v>
      </c>
      <c r="T6246">
        <v>-1.6243761362180399E-2</v>
      </c>
      <c r="U6246">
        <v>6.3342646281066298E-2</v>
      </c>
      <c r="V6246">
        <v>0.14292905392431299</v>
      </c>
      <c r="W6246">
        <v>0.25805595658381902</v>
      </c>
      <c r="X6246">
        <v>0.31318928859621997</v>
      </c>
      <c r="Y6246">
        <v>0.134169479936391</v>
      </c>
    </row>
    <row r="6247" spans="1:25" x14ac:dyDescent="0.2">
      <c r="A6247" t="s">
        <v>4428</v>
      </c>
      <c r="B6247" t="s">
        <v>31</v>
      </c>
      <c r="C6247" t="s">
        <v>952</v>
      </c>
      <c r="D6247" t="s">
        <v>25</v>
      </c>
      <c r="E6247" t="s">
        <v>29</v>
      </c>
      <c r="F6247">
        <v>6</v>
      </c>
      <c r="G6247">
        <v>11249</v>
      </c>
      <c r="H6247">
        <v>14529</v>
      </c>
      <c r="I6247">
        <v>0.41893190505822703</v>
      </c>
      <c r="J6247">
        <v>0.48314834940249002</v>
      </c>
      <c r="K6247">
        <v>6.4216444344262102E-2</v>
      </c>
      <c r="L6247">
        <v>0.15663634990126199</v>
      </c>
      <c r="M6247">
        <v>0.32188323993183798</v>
      </c>
      <c r="N6247">
        <v>-0.193450351243314</v>
      </c>
      <c r="O6247">
        <v>61.575162236643301</v>
      </c>
      <c r="P6247">
        <v>77.163549178227598</v>
      </c>
      <c r="Q6247" t="s">
        <v>16</v>
      </c>
      <c r="R6247">
        <v>-0.193450351243314</v>
      </c>
      <c r="S6247">
        <v>-0.136591356229156</v>
      </c>
      <c r="T6247">
        <v>-1.7861003003999301E-2</v>
      </c>
      <c r="U6247">
        <v>6.4216444344262102E-2</v>
      </c>
      <c r="V6247">
        <v>0.14629389169252299</v>
      </c>
      <c r="W6247">
        <v>0.26502424491768001</v>
      </c>
      <c r="X6247">
        <v>0.32188323993183798</v>
      </c>
      <c r="Y6247">
        <v>0.13291247796598901</v>
      </c>
    </row>
    <row r="6248" spans="1:25" x14ac:dyDescent="0.2">
      <c r="A6248" t="s">
        <v>4429</v>
      </c>
      <c r="B6248" t="s">
        <v>31</v>
      </c>
      <c r="C6248" t="s">
        <v>952</v>
      </c>
      <c r="D6248" t="s">
        <v>25</v>
      </c>
      <c r="E6248" t="s">
        <v>29</v>
      </c>
      <c r="F6248">
        <v>7</v>
      </c>
      <c r="G6248">
        <v>11249</v>
      </c>
      <c r="H6248">
        <v>14529</v>
      </c>
      <c r="I6248">
        <v>0.45137345541825902</v>
      </c>
      <c r="J6248">
        <v>0.51724252108838997</v>
      </c>
      <c r="K6248">
        <v>6.5869065670130802E-2</v>
      </c>
      <c r="L6248">
        <v>0.17653508982188601</v>
      </c>
      <c r="M6248">
        <v>0.35626928842713301</v>
      </c>
      <c r="N6248">
        <v>-0.22453115708687099</v>
      </c>
      <c r="O6248">
        <v>67.635434260823203</v>
      </c>
      <c r="P6248">
        <v>77.163549178227598</v>
      </c>
      <c r="Q6248" t="s">
        <v>16</v>
      </c>
      <c r="R6248">
        <v>-0.22453115708687099</v>
      </c>
      <c r="S6248">
        <v>-0.16044891948152701</v>
      </c>
      <c r="T6248">
        <v>-2.66353213965373E-2</v>
      </c>
      <c r="U6248">
        <v>6.5869065670130802E-2</v>
      </c>
      <c r="V6248">
        <v>0.15837345273679901</v>
      </c>
      <c r="W6248">
        <v>0.29218705082178797</v>
      </c>
      <c r="X6248">
        <v>0.35626928842713301</v>
      </c>
      <c r="Y6248">
        <v>0.12734657918596501</v>
      </c>
    </row>
    <row r="6249" spans="1:25" x14ac:dyDescent="0.2">
      <c r="A6249" t="s">
        <v>4430</v>
      </c>
      <c r="B6249" t="s">
        <v>31</v>
      </c>
      <c r="C6249" t="s">
        <v>952</v>
      </c>
      <c r="D6249" t="s">
        <v>25</v>
      </c>
      <c r="E6249" t="s">
        <v>29</v>
      </c>
      <c r="F6249">
        <v>8</v>
      </c>
      <c r="G6249">
        <v>11249</v>
      </c>
      <c r="H6249">
        <v>14529</v>
      </c>
      <c r="I6249">
        <v>0.51121032980709402</v>
      </c>
      <c r="J6249">
        <v>0.59079807420497699</v>
      </c>
      <c r="K6249">
        <v>7.9587744397883298E-2</v>
      </c>
      <c r="L6249">
        <v>0.19999763664686701</v>
      </c>
      <c r="M6249">
        <v>0.40858385668198</v>
      </c>
      <c r="N6249">
        <v>-0.24940836788621301</v>
      </c>
      <c r="O6249">
        <v>75.020268468308302</v>
      </c>
      <c r="P6249">
        <v>77.163549178227598</v>
      </c>
      <c r="Q6249" t="s">
        <v>16</v>
      </c>
      <c r="R6249">
        <v>-0.24940836788621301</v>
      </c>
      <c r="S6249">
        <v>-0.1768092257834</v>
      </c>
      <c r="T6249">
        <v>-2.5211017205075101E-2</v>
      </c>
      <c r="U6249">
        <v>7.9587744397883298E-2</v>
      </c>
      <c r="V6249">
        <v>0.184386506000842</v>
      </c>
      <c r="W6249">
        <v>0.33598471457916701</v>
      </c>
      <c r="X6249">
        <v>0.40858385668198</v>
      </c>
      <c r="Y6249">
        <v>0.134712261046183</v>
      </c>
    </row>
    <row r="6250" spans="1:25" x14ac:dyDescent="0.2">
      <c r="A6250" t="s">
        <v>4431</v>
      </c>
      <c r="B6250" t="s">
        <v>31</v>
      </c>
      <c r="C6250" t="s">
        <v>952</v>
      </c>
      <c r="D6250" t="s">
        <v>25</v>
      </c>
      <c r="E6250" t="s">
        <v>29</v>
      </c>
      <c r="F6250">
        <v>9</v>
      </c>
      <c r="G6250">
        <v>11249</v>
      </c>
      <c r="H6250">
        <v>14529</v>
      </c>
      <c r="I6250">
        <v>0.58681393901680101</v>
      </c>
      <c r="J6250">
        <v>0.67377101858870003</v>
      </c>
      <c r="K6250">
        <v>8.6957079571898105E-2</v>
      </c>
      <c r="L6250">
        <v>0.23118361752920399</v>
      </c>
      <c r="M6250">
        <v>0.46725413040743902</v>
      </c>
      <c r="N6250">
        <v>-0.29333997126364297</v>
      </c>
      <c r="O6250">
        <v>80.706551693483902</v>
      </c>
      <c r="P6250">
        <v>77.163549178227598</v>
      </c>
      <c r="Q6250" t="s">
        <v>16</v>
      </c>
      <c r="R6250">
        <v>-0.29333997126364297</v>
      </c>
      <c r="S6250">
        <v>-0.20942031810054201</v>
      </c>
      <c r="T6250">
        <v>-3.4183136013404898E-2</v>
      </c>
      <c r="U6250">
        <v>8.6957079571898105E-2</v>
      </c>
      <c r="V6250">
        <v>0.20809729515720099</v>
      </c>
      <c r="W6250">
        <v>0.383334477244338</v>
      </c>
      <c r="X6250">
        <v>0.46725413040743902</v>
      </c>
      <c r="Y6250">
        <v>0.12906028483392001</v>
      </c>
    </row>
    <row r="6251" spans="1:25" x14ac:dyDescent="0.2">
      <c r="A6251" t="s">
        <v>4432</v>
      </c>
      <c r="B6251" t="s">
        <v>31</v>
      </c>
      <c r="C6251" t="s">
        <v>952</v>
      </c>
      <c r="D6251" t="s">
        <v>25</v>
      </c>
      <c r="E6251" t="s">
        <v>29</v>
      </c>
      <c r="F6251">
        <v>10</v>
      </c>
      <c r="G6251">
        <v>11249</v>
      </c>
      <c r="H6251">
        <v>14529</v>
      </c>
      <c r="I6251">
        <v>0.66313494532847395</v>
      </c>
      <c r="J6251">
        <v>0.75809924988870003</v>
      </c>
      <c r="K6251">
        <v>9.4964304560226198E-2</v>
      </c>
      <c r="L6251">
        <v>0.25574123952626998</v>
      </c>
      <c r="M6251">
        <v>0.51565864358094005</v>
      </c>
      <c r="N6251">
        <v>-0.32573003446048798</v>
      </c>
      <c r="O6251">
        <v>85.731531691705896</v>
      </c>
      <c r="P6251">
        <v>77.163549178227598</v>
      </c>
      <c r="Q6251" t="s">
        <v>16</v>
      </c>
      <c r="R6251">
        <v>-0.32573003446048798</v>
      </c>
      <c r="S6251">
        <v>-0.23289596451245201</v>
      </c>
      <c r="T6251">
        <v>-3.9044104951539302E-2</v>
      </c>
      <c r="U6251">
        <v>9.4964304560226198E-2</v>
      </c>
      <c r="V6251">
        <v>0.22897271407199199</v>
      </c>
      <c r="W6251">
        <v>0.42282457363290399</v>
      </c>
      <c r="X6251">
        <v>0.51565864358094005</v>
      </c>
      <c r="Y6251">
        <v>0.125266321756905</v>
      </c>
    </row>
    <row r="6252" spans="1:25" x14ac:dyDescent="0.2">
      <c r="A6252" t="s">
        <v>4433</v>
      </c>
      <c r="B6252" t="s">
        <v>31</v>
      </c>
      <c r="C6252" t="s">
        <v>952</v>
      </c>
      <c r="D6252" t="s">
        <v>25</v>
      </c>
      <c r="E6252" t="s">
        <v>29</v>
      </c>
      <c r="F6252">
        <v>11</v>
      </c>
      <c r="G6252">
        <v>11249</v>
      </c>
      <c r="H6252">
        <v>14529</v>
      </c>
      <c r="I6252">
        <v>0.72805093786114305</v>
      </c>
      <c r="J6252">
        <v>0.84694374867891797</v>
      </c>
      <c r="K6252">
        <v>0.118892810817775</v>
      </c>
      <c r="L6252">
        <v>0.28483283503428702</v>
      </c>
      <c r="M6252">
        <v>0.58744282444917695</v>
      </c>
      <c r="N6252">
        <v>-0.349657202813627</v>
      </c>
      <c r="O6252">
        <v>88.552137967819405</v>
      </c>
      <c r="P6252">
        <v>77.163549178227598</v>
      </c>
      <c r="Q6252" t="s">
        <v>16</v>
      </c>
      <c r="R6252">
        <v>-0.349657202813627</v>
      </c>
      <c r="S6252">
        <v>-0.24626288369618099</v>
      </c>
      <c r="T6252">
        <v>-3.0359594740191401E-2</v>
      </c>
      <c r="U6252">
        <v>0.118892810817775</v>
      </c>
      <c r="V6252">
        <v>0.26814521637574101</v>
      </c>
      <c r="W6252">
        <v>0.48404850533173099</v>
      </c>
      <c r="X6252">
        <v>0.58744282444917695</v>
      </c>
      <c r="Y6252">
        <v>0.14037863908108</v>
      </c>
    </row>
    <row r="6253" spans="1:25" x14ac:dyDescent="0.2">
      <c r="A6253" t="s">
        <v>4434</v>
      </c>
      <c r="B6253" t="s">
        <v>31</v>
      </c>
      <c r="C6253" t="s">
        <v>952</v>
      </c>
      <c r="D6253" t="s">
        <v>25</v>
      </c>
      <c r="E6253" t="s">
        <v>29</v>
      </c>
      <c r="F6253">
        <v>12</v>
      </c>
      <c r="G6253">
        <v>11249</v>
      </c>
      <c r="H6253">
        <v>14529</v>
      </c>
      <c r="I6253">
        <v>0.80013734554182603</v>
      </c>
      <c r="J6253">
        <v>0.93988550279029504</v>
      </c>
      <c r="K6253">
        <v>0.13974815724846901</v>
      </c>
      <c r="L6253">
        <v>0.31277348805813698</v>
      </c>
      <c r="M6253">
        <v>0.65426054510410503</v>
      </c>
      <c r="N6253">
        <v>-0.37476423060716701</v>
      </c>
      <c r="O6253">
        <v>89.096630811627705</v>
      </c>
      <c r="P6253">
        <v>77.163549178227598</v>
      </c>
      <c r="Q6253" t="s">
        <v>16</v>
      </c>
      <c r="R6253">
        <v>-0.37476423060716701</v>
      </c>
      <c r="S6253">
        <v>-0.26122745444206302</v>
      </c>
      <c r="T6253">
        <v>-2.4145150493994801E-2</v>
      </c>
      <c r="U6253">
        <v>0.13974815724846901</v>
      </c>
      <c r="V6253">
        <v>0.30364146499093297</v>
      </c>
      <c r="W6253">
        <v>0.54072376893900098</v>
      </c>
      <c r="X6253">
        <v>0.65426054510410503</v>
      </c>
      <c r="Y6253">
        <v>0.14868636321508399</v>
      </c>
    </row>
    <row r="6254" spans="1:25" x14ac:dyDescent="0.2">
      <c r="A6254" t="s">
        <v>4435</v>
      </c>
      <c r="B6254" t="s">
        <v>31</v>
      </c>
      <c r="C6254" t="s">
        <v>952</v>
      </c>
      <c r="D6254" t="s">
        <v>25</v>
      </c>
      <c r="E6254" t="s">
        <v>29</v>
      </c>
      <c r="F6254">
        <v>13</v>
      </c>
      <c r="G6254">
        <v>11249</v>
      </c>
      <c r="H6254">
        <v>14529</v>
      </c>
      <c r="I6254">
        <v>0.88351097875366702</v>
      </c>
      <c r="J6254">
        <v>1.0363331197110199</v>
      </c>
      <c r="K6254">
        <v>0.152822140957354</v>
      </c>
      <c r="L6254">
        <v>0.33434017372406899</v>
      </c>
      <c r="M6254">
        <v>0.70281172673344705</v>
      </c>
      <c r="N6254">
        <v>-0.397167444818739</v>
      </c>
      <c r="O6254">
        <v>89.167926037870004</v>
      </c>
      <c r="P6254">
        <v>77.163549178227598</v>
      </c>
      <c r="Q6254" t="s">
        <v>16</v>
      </c>
      <c r="R6254">
        <v>-0.397167444818739</v>
      </c>
      <c r="S6254">
        <v>-0.27580196175690203</v>
      </c>
      <c r="T6254">
        <v>-2.2372110074057799E-2</v>
      </c>
      <c r="U6254">
        <v>0.152822140957354</v>
      </c>
      <c r="V6254">
        <v>0.32801639198876598</v>
      </c>
      <c r="W6254">
        <v>0.58144624367161002</v>
      </c>
      <c r="X6254">
        <v>0.70281172673344705</v>
      </c>
      <c r="Y6254">
        <v>0.14746430279094799</v>
      </c>
    </row>
    <row r="6255" spans="1:25" x14ac:dyDescent="0.2">
      <c r="A6255" t="s">
        <v>4436</v>
      </c>
      <c r="B6255" t="s">
        <v>31</v>
      </c>
      <c r="C6255" t="s">
        <v>952</v>
      </c>
      <c r="D6255" t="s">
        <v>25</v>
      </c>
      <c r="E6255" t="s">
        <v>29</v>
      </c>
      <c r="F6255">
        <v>14</v>
      </c>
      <c r="G6255">
        <v>11249</v>
      </c>
      <c r="H6255">
        <v>14529</v>
      </c>
      <c r="I6255">
        <v>0.94173037603342502</v>
      </c>
      <c r="J6255">
        <v>1.1159728243204201</v>
      </c>
      <c r="K6255">
        <v>0.17424244828699001</v>
      </c>
      <c r="L6255">
        <v>0.35455885033720502</v>
      </c>
      <c r="M6255">
        <v>0.75749175709169203</v>
      </c>
      <c r="N6255">
        <v>-0.40900686051771201</v>
      </c>
      <c r="O6255">
        <v>88.293626100097796</v>
      </c>
      <c r="P6255">
        <v>77.163549178227598</v>
      </c>
      <c r="Q6255" t="s">
        <v>16</v>
      </c>
      <c r="R6255">
        <v>-0.40900686051771201</v>
      </c>
      <c r="S6255">
        <v>-0.28030199784530702</v>
      </c>
      <c r="T6255">
        <v>-1.15463892897056E-2</v>
      </c>
      <c r="U6255">
        <v>0.17424244828699001</v>
      </c>
      <c r="V6255">
        <v>0.36003128586368499</v>
      </c>
      <c r="W6255">
        <v>0.62878689441928703</v>
      </c>
      <c r="X6255">
        <v>0.75749175709169203</v>
      </c>
      <c r="Y6255">
        <v>0.156135028102586</v>
      </c>
    </row>
    <row r="6256" spans="1:25" x14ac:dyDescent="0.2">
      <c r="A6256" t="s">
        <v>4437</v>
      </c>
      <c r="B6256" t="s">
        <v>31</v>
      </c>
      <c r="C6256" t="s">
        <v>952</v>
      </c>
      <c r="D6256" t="s">
        <v>25</v>
      </c>
      <c r="E6256" t="s">
        <v>29</v>
      </c>
      <c r="F6256">
        <v>15</v>
      </c>
      <c r="G6256">
        <v>11249</v>
      </c>
      <c r="H6256">
        <v>14529</v>
      </c>
      <c r="I6256">
        <v>0.99965685838741203</v>
      </c>
      <c r="J6256">
        <v>1.1745124241848199</v>
      </c>
      <c r="K6256">
        <v>0.17485556579740499</v>
      </c>
      <c r="L6256">
        <v>0.37132154967132602</v>
      </c>
      <c r="M6256">
        <v>0.78567951500673605</v>
      </c>
      <c r="N6256">
        <v>-0.43596838341192601</v>
      </c>
      <c r="O6256">
        <v>88.790381367232598</v>
      </c>
      <c r="P6256">
        <v>77.163549178227598</v>
      </c>
      <c r="Q6256" t="s">
        <v>16</v>
      </c>
      <c r="R6256">
        <v>-0.43596838341192601</v>
      </c>
      <c r="S6256">
        <v>-0.30117866088123402</v>
      </c>
      <c r="T6256">
        <v>-1.97169262303694E-2</v>
      </c>
      <c r="U6256">
        <v>0.17485556579740499</v>
      </c>
      <c r="V6256">
        <v>0.36942805782518001</v>
      </c>
      <c r="W6256">
        <v>0.65088979247604495</v>
      </c>
      <c r="X6256">
        <v>0.78567951500673605</v>
      </c>
      <c r="Y6256">
        <v>0.148875024390453</v>
      </c>
    </row>
    <row r="6257" spans="1:25" x14ac:dyDescent="0.2">
      <c r="A6257" t="s">
        <v>4438</v>
      </c>
      <c r="B6257" t="s">
        <v>31</v>
      </c>
      <c r="C6257" t="s">
        <v>952</v>
      </c>
      <c r="D6257" t="s">
        <v>25</v>
      </c>
      <c r="E6257" t="s">
        <v>29</v>
      </c>
      <c r="F6257">
        <v>16</v>
      </c>
      <c r="G6257">
        <v>11249</v>
      </c>
      <c r="H6257">
        <v>14529</v>
      </c>
      <c r="I6257">
        <v>1.0460458707440701</v>
      </c>
      <c r="J6257">
        <v>1.2222360526818601</v>
      </c>
      <c r="K6257">
        <v>0.17619018193779301</v>
      </c>
      <c r="L6257">
        <v>0.38882746451407602</v>
      </c>
      <c r="M6257">
        <v>0.81581136106344698</v>
      </c>
      <c r="N6257">
        <v>-0.46343099718786102</v>
      </c>
      <c r="O6257">
        <v>86.717397101964593</v>
      </c>
      <c r="P6257">
        <v>77.163549178227598</v>
      </c>
      <c r="Q6257" t="s">
        <v>16</v>
      </c>
      <c r="R6257">
        <v>-0.46343099718786102</v>
      </c>
      <c r="S6257">
        <v>-0.32228662756925203</v>
      </c>
      <c r="T6257">
        <v>-2.7555409467582701E-2</v>
      </c>
      <c r="U6257">
        <v>0.17619018193779301</v>
      </c>
      <c r="V6257">
        <v>0.37993577334316803</v>
      </c>
      <c r="W6257">
        <v>0.67466699144483799</v>
      </c>
      <c r="X6257">
        <v>0.81581136106344698</v>
      </c>
      <c r="Y6257">
        <v>0.14415397218171699</v>
      </c>
    </row>
    <row r="6258" spans="1:25" x14ac:dyDescent="0.2">
      <c r="A6258" t="s">
        <v>4439</v>
      </c>
      <c r="B6258" t="s">
        <v>31</v>
      </c>
      <c r="C6258" t="s">
        <v>952</v>
      </c>
      <c r="D6258" t="s">
        <v>25</v>
      </c>
      <c r="E6258" t="s">
        <v>29</v>
      </c>
      <c r="F6258">
        <v>17</v>
      </c>
      <c r="G6258">
        <v>11249</v>
      </c>
      <c r="H6258">
        <v>14529</v>
      </c>
      <c r="I6258">
        <v>1.05424837763357</v>
      </c>
      <c r="J6258">
        <v>1.2423597263891699</v>
      </c>
      <c r="K6258">
        <v>0.18811134875559901</v>
      </c>
      <c r="L6258">
        <v>0.40361825093739501</v>
      </c>
      <c r="M6258">
        <v>0.85206337154761402</v>
      </c>
      <c r="N6258">
        <v>-0.475840674036416</v>
      </c>
      <c r="O6258">
        <v>84.7485998755445</v>
      </c>
      <c r="P6258">
        <v>77.163549178227598</v>
      </c>
      <c r="Q6258" t="s">
        <v>17</v>
      </c>
      <c r="R6258">
        <v>-0.475840674036416</v>
      </c>
      <c r="S6258">
        <v>-0.32932724894614201</v>
      </c>
      <c r="T6258">
        <v>-2.33846147355962E-2</v>
      </c>
      <c r="U6258">
        <v>0.18811134875559901</v>
      </c>
      <c r="V6258">
        <v>0.39960731224679402</v>
      </c>
      <c r="W6258">
        <v>0.70554994645734004</v>
      </c>
      <c r="X6258">
        <v>0.85206337154761402</v>
      </c>
      <c r="Y6258">
        <v>0.15141455792545</v>
      </c>
    </row>
    <row r="6259" spans="1:25" x14ac:dyDescent="0.2">
      <c r="A6259" t="s">
        <v>4440</v>
      </c>
      <c r="B6259" t="s">
        <v>31</v>
      </c>
      <c r="C6259" t="s">
        <v>952</v>
      </c>
      <c r="D6259" t="s">
        <v>25</v>
      </c>
      <c r="E6259" t="s">
        <v>29</v>
      </c>
      <c r="F6259">
        <v>18</v>
      </c>
      <c r="G6259">
        <v>11249</v>
      </c>
      <c r="H6259">
        <v>14529</v>
      </c>
      <c r="I6259">
        <v>1.1014672415325799</v>
      </c>
      <c r="J6259">
        <v>1.24315988579468</v>
      </c>
      <c r="K6259">
        <v>0.14169264426209899</v>
      </c>
      <c r="L6259">
        <v>0.41078560480863102</v>
      </c>
      <c r="M6259">
        <v>0.817434964172297</v>
      </c>
      <c r="N6259">
        <v>-0.53404967564809802</v>
      </c>
      <c r="O6259">
        <v>83.432838474531096</v>
      </c>
      <c r="P6259">
        <v>77.163549178227598</v>
      </c>
      <c r="Q6259" t="s">
        <v>17</v>
      </c>
      <c r="R6259">
        <v>-0.53404967564809802</v>
      </c>
      <c r="S6259">
        <v>-0.384934501102566</v>
      </c>
      <c r="T6259">
        <v>-7.3559012657623393E-2</v>
      </c>
      <c r="U6259">
        <v>0.14169264426209899</v>
      </c>
      <c r="V6259">
        <v>0.35694430118182202</v>
      </c>
      <c r="W6259">
        <v>0.66831978962676397</v>
      </c>
      <c r="X6259">
        <v>0.817434964172297</v>
      </c>
      <c r="Y6259">
        <v>0.1139778124127</v>
      </c>
    </row>
    <row r="6260" spans="1:25" x14ac:dyDescent="0.2">
      <c r="A6260" t="s">
        <v>4441</v>
      </c>
      <c r="B6260" t="s">
        <v>31</v>
      </c>
      <c r="C6260" t="s">
        <v>952</v>
      </c>
      <c r="D6260" t="s">
        <v>25</v>
      </c>
      <c r="E6260" t="s">
        <v>29</v>
      </c>
      <c r="F6260">
        <v>19</v>
      </c>
      <c r="G6260">
        <v>11249</v>
      </c>
      <c r="H6260">
        <v>14529</v>
      </c>
      <c r="I6260">
        <v>1.08161703262512</v>
      </c>
      <c r="J6260">
        <v>1.2091448894678201</v>
      </c>
      <c r="K6260">
        <v>0.12752785684269499</v>
      </c>
      <c r="L6260">
        <v>0.40230316051899501</v>
      </c>
      <c r="M6260">
        <v>0.78931655589644101</v>
      </c>
      <c r="N6260">
        <v>-0.53426084221105097</v>
      </c>
      <c r="O6260">
        <v>80.191394790648104</v>
      </c>
      <c r="P6260">
        <v>77.163549178227598</v>
      </c>
      <c r="Q6260" t="s">
        <v>17</v>
      </c>
      <c r="R6260">
        <v>-0.53426084221105097</v>
      </c>
      <c r="S6260">
        <v>-0.38822479494265599</v>
      </c>
      <c r="T6260">
        <v>-8.32789992692584E-2</v>
      </c>
      <c r="U6260">
        <v>0.12752785684269499</v>
      </c>
      <c r="V6260">
        <v>0.33833471295464801</v>
      </c>
      <c r="W6260">
        <v>0.64328050862804598</v>
      </c>
      <c r="X6260">
        <v>0.78931655589644101</v>
      </c>
      <c r="Y6260">
        <v>0.105469458584756</v>
      </c>
    </row>
    <row r="6261" spans="1:25" x14ac:dyDescent="0.2">
      <c r="A6261" t="s">
        <v>4442</v>
      </c>
      <c r="B6261" t="s">
        <v>31</v>
      </c>
      <c r="C6261" t="s">
        <v>952</v>
      </c>
      <c r="D6261" t="s">
        <v>25</v>
      </c>
      <c r="E6261" t="s">
        <v>29</v>
      </c>
      <c r="F6261">
        <v>20</v>
      </c>
      <c r="G6261">
        <v>11249</v>
      </c>
      <c r="H6261">
        <v>14529</v>
      </c>
      <c r="I6261">
        <v>1.01980398257623</v>
      </c>
      <c r="J6261">
        <v>1.14700515043092</v>
      </c>
      <c r="K6261">
        <v>0.12720116785468999</v>
      </c>
      <c r="L6261">
        <v>0.378690288315364</v>
      </c>
      <c r="M6261">
        <v>0.75014669213346297</v>
      </c>
      <c r="N6261">
        <v>-0.49574435642408299</v>
      </c>
      <c r="O6261">
        <v>77.095208462974497</v>
      </c>
      <c r="P6261">
        <v>77.163549178227598</v>
      </c>
      <c r="Q6261" t="s">
        <v>17</v>
      </c>
      <c r="R6261">
        <v>-0.49574435642408299</v>
      </c>
      <c r="S6261">
        <v>-0.35827978176560599</v>
      </c>
      <c r="T6261">
        <v>-7.1232543222560299E-2</v>
      </c>
      <c r="U6261">
        <v>0.12720116785468999</v>
      </c>
      <c r="V6261">
        <v>0.32563487893194099</v>
      </c>
      <c r="W6261">
        <v>0.61268211747498602</v>
      </c>
      <c r="X6261">
        <v>0.75014669213346297</v>
      </c>
      <c r="Y6261">
        <v>0.110898514977812</v>
      </c>
    </row>
    <row r="6262" spans="1:25" x14ac:dyDescent="0.2">
      <c r="A6262" t="s">
        <v>4443</v>
      </c>
      <c r="B6262" t="s">
        <v>31</v>
      </c>
      <c r="C6262" t="s">
        <v>952</v>
      </c>
      <c r="D6262" t="s">
        <v>25</v>
      </c>
      <c r="E6262" t="s">
        <v>29</v>
      </c>
      <c r="F6262">
        <v>21</v>
      </c>
      <c r="G6262">
        <v>11249</v>
      </c>
      <c r="H6262">
        <v>14529</v>
      </c>
      <c r="I6262">
        <v>1.02363054493733</v>
      </c>
      <c r="J6262">
        <v>1.1686593017953499</v>
      </c>
      <c r="K6262">
        <v>0.14502875685802699</v>
      </c>
      <c r="L6262">
        <v>0.36347543159999102</v>
      </c>
      <c r="M6262">
        <v>0.742945841840012</v>
      </c>
      <c r="N6262">
        <v>-0.45288832812395802</v>
      </c>
      <c r="O6262">
        <v>73.324206596141906</v>
      </c>
      <c r="P6262">
        <v>77.163549178227598</v>
      </c>
      <c r="Q6262" t="s">
        <v>17</v>
      </c>
      <c r="R6262">
        <v>-0.45288832812395802</v>
      </c>
      <c r="S6262">
        <v>-0.32094674645316101</v>
      </c>
      <c r="T6262">
        <v>-4.54323693003683E-2</v>
      </c>
      <c r="U6262">
        <v>0.14502875685802699</v>
      </c>
      <c r="V6262">
        <v>0.33548988301642202</v>
      </c>
      <c r="W6262">
        <v>0.61100426016921505</v>
      </c>
      <c r="X6262">
        <v>0.742945841840012</v>
      </c>
      <c r="Y6262">
        <v>0.124098406297906</v>
      </c>
    </row>
    <row r="6263" spans="1:25" x14ac:dyDescent="0.2">
      <c r="A6263" t="s">
        <v>4444</v>
      </c>
      <c r="B6263" t="s">
        <v>31</v>
      </c>
      <c r="C6263" t="s">
        <v>952</v>
      </c>
      <c r="D6263" t="s">
        <v>25</v>
      </c>
      <c r="E6263" t="s">
        <v>29</v>
      </c>
      <c r="F6263">
        <v>22</v>
      </c>
      <c r="G6263">
        <v>11249</v>
      </c>
      <c r="H6263">
        <v>14529</v>
      </c>
      <c r="I6263">
        <v>0.98647746466352504</v>
      </c>
      <c r="J6263">
        <v>1.10994963470823</v>
      </c>
      <c r="K6263">
        <v>0.12347217004470799</v>
      </c>
      <c r="L6263">
        <v>0.34483309784628302</v>
      </c>
      <c r="M6263">
        <v>0.69072261600184204</v>
      </c>
      <c r="N6263">
        <v>-0.44377827591242702</v>
      </c>
      <c r="O6263">
        <v>70.840696950840098</v>
      </c>
      <c r="P6263">
        <v>77.163549178227598</v>
      </c>
      <c r="Q6263" t="s">
        <v>16</v>
      </c>
      <c r="R6263">
        <v>-0.44377827591242702</v>
      </c>
      <c r="S6263">
        <v>-0.31860386139422697</v>
      </c>
      <c r="T6263">
        <v>-5.7220373226744399E-2</v>
      </c>
      <c r="U6263">
        <v>0.12347217004470799</v>
      </c>
      <c r="V6263">
        <v>0.30416471331616002</v>
      </c>
      <c r="W6263">
        <v>0.56554820148364204</v>
      </c>
      <c r="X6263">
        <v>0.69072261600184204</v>
      </c>
      <c r="Y6263">
        <v>0.11124123670455</v>
      </c>
    </row>
    <row r="6264" spans="1:25" x14ac:dyDescent="0.2">
      <c r="A6264" t="s">
        <v>4445</v>
      </c>
      <c r="B6264" t="s">
        <v>31</v>
      </c>
      <c r="C6264" t="s">
        <v>952</v>
      </c>
      <c r="D6264" t="s">
        <v>25</v>
      </c>
      <c r="E6264" t="s">
        <v>29</v>
      </c>
      <c r="F6264">
        <v>23</v>
      </c>
      <c r="G6264">
        <v>11249</v>
      </c>
      <c r="H6264">
        <v>14529</v>
      </c>
      <c r="I6264">
        <v>0.85151435683171794</v>
      </c>
      <c r="J6264">
        <v>0.96873724156276597</v>
      </c>
      <c r="K6264">
        <v>0.117222884731047</v>
      </c>
      <c r="L6264">
        <v>0.304461935637454</v>
      </c>
      <c r="M6264">
        <v>0.61806276885465905</v>
      </c>
      <c r="N6264">
        <v>-0.383616999392564</v>
      </c>
      <c r="O6264">
        <v>68.787803360298696</v>
      </c>
      <c r="P6264">
        <v>77.163549178227598</v>
      </c>
      <c r="Q6264" t="s">
        <v>16</v>
      </c>
      <c r="R6264">
        <v>-0.383616999392564</v>
      </c>
      <c r="S6264">
        <v>-0.273097316756169</v>
      </c>
      <c r="T6264">
        <v>-4.2315169542978599E-2</v>
      </c>
      <c r="U6264">
        <v>0.117222884731047</v>
      </c>
      <c r="V6264">
        <v>0.27676093900507298</v>
      </c>
      <c r="W6264">
        <v>0.50754308621826305</v>
      </c>
      <c r="X6264">
        <v>0.61806276885465905</v>
      </c>
      <c r="Y6264">
        <v>0.121005861756634</v>
      </c>
    </row>
    <row r="6265" spans="1:25" x14ac:dyDescent="0.2">
      <c r="A6265" t="s">
        <v>4446</v>
      </c>
      <c r="B6265" t="s">
        <v>31</v>
      </c>
      <c r="C6265" t="s">
        <v>952</v>
      </c>
      <c r="D6265" t="s">
        <v>25</v>
      </c>
      <c r="E6265" t="s">
        <v>29</v>
      </c>
      <c r="F6265">
        <v>24</v>
      </c>
      <c r="G6265">
        <v>11249</v>
      </c>
      <c r="H6265">
        <v>14529</v>
      </c>
      <c r="I6265">
        <v>0.69642901591252604</v>
      </c>
      <c r="J6265">
        <v>0.80077173413061997</v>
      </c>
      <c r="K6265">
        <v>0.104342718218095</v>
      </c>
      <c r="L6265">
        <v>0.26135975913179299</v>
      </c>
      <c r="M6265">
        <v>0.53427952198989404</v>
      </c>
      <c r="N6265">
        <v>-0.325594085553705</v>
      </c>
      <c r="O6265">
        <v>67.915814739087907</v>
      </c>
      <c r="P6265">
        <v>77.163549178227598</v>
      </c>
      <c r="Q6265" t="s">
        <v>16</v>
      </c>
      <c r="R6265">
        <v>-0.325594085553705</v>
      </c>
      <c r="S6265">
        <v>-0.23072049298886399</v>
      </c>
      <c r="T6265">
        <v>-3.2609795566964903E-2</v>
      </c>
      <c r="U6265">
        <v>0.104342718218095</v>
      </c>
      <c r="V6265">
        <v>0.241295232003154</v>
      </c>
      <c r="W6265">
        <v>0.43940592942505402</v>
      </c>
      <c r="X6265">
        <v>0.53427952198989404</v>
      </c>
      <c r="Y6265">
        <v>0.13030269897248201</v>
      </c>
    </row>
    <row r="6266" spans="1:25" x14ac:dyDescent="0.2">
      <c r="A6266" t="s">
        <v>7768</v>
      </c>
      <c r="B6266" t="s">
        <v>31</v>
      </c>
      <c r="C6266" t="s">
        <v>952</v>
      </c>
      <c r="D6266" t="s">
        <v>34</v>
      </c>
      <c r="E6266" t="s">
        <v>14</v>
      </c>
      <c r="F6266">
        <v>1</v>
      </c>
      <c r="G6266">
        <v>11249</v>
      </c>
      <c r="H6266">
        <v>14695</v>
      </c>
      <c r="I6266">
        <v>0.51707747759396805</v>
      </c>
      <c r="J6266">
        <v>0.50956299913385705</v>
      </c>
      <c r="K6266">
        <v>-7.5144784601106603E-3</v>
      </c>
      <c r="L6266">
        <v>0.21908260774594099</v>
      </c>
      <c r="M6266">
        <v>0.35287641128196301</v>
      </c>
      <c r="N6266">
        <v>-0.367905368202184</v>
      </c>
      <c r="O6266">
        <v>64.833735830255605</v>
      </c>
      <c r="P6266">
        <v>70.787819787332296</v>
      </c>
      <c r="Q6266" t="s">
        <v>16</v>
      </c>
      <c r="R6266">
        <v>-0.367905368202184</v>
      </c>
      <c r="S6266">
        <v>-0.28837838159040802</v>
      </c>
      <c r="T6266">
        <v>-0.12231376491898401</v>
      </c>
      <c r="U6266">
        <v>-7.5144784601106603E-3</v>
      </c>
      <c r="V6266">
        <v>0.107284807998763</v>
      </c>
      <c r="W6266">
        <v>0.27334942467018603</v>
      </c>
      <c r="X6266">
        <v>0.35287641128196301</v>
      </c>
      <c r="Y6266">
        <v>-1.4746907591178301E-2</v>
      </c>
    </row>
    <row r="6267" spans="1:25" x14ac:dyDescent="0.2">
      <c r="A6267" t="s">
        <v>7769</v>
      </c>
      <c r="B6267" t="s">
        <v>31</v>
      </c>
      <c r="C6267" t="s">
        <v>952</v>
      </c>
      <c r="D6267" t="s">
        <v>34</v>
      </c>
      <c r="E6267" t="s">
        <v>14</v>
      </c>
      <c r="F6267">
        <v>2</v>
      </c>
      <c r="G6267">
        <v>11249</v>
      </c>
      <c r="H6267">
        <v>14695</v>
      </c>
      <c r="I6267">
        <v>0.46439208737746401</v>
      </c>
      <c r="J6267">
        <v>0.45696026811083101</v>
      </c>
      <c r="K6267">
        <v>-7.4318192666327203E-3</v>
      </c>
      <c r="L6267">
        <v>0.190615781661403</v>
      </c>
      <c r="M6267">
        <v>0.306131141566374</v>
      </c>
      <c r="N6267">
        <v>-0.32099478009964</v>
      </c>
      <c r="O6267">
        <v>64.227568561245803</v>
      </c>
      <c r="P6267">
        <v>70.787819787332296</v>
      </c>
      <c r="Q6267" t="s">
        <v>16</v>
      </c>
      <c r="R6267">
        <v>-0.32099478009964</v>
      </c>
      <c r="S6267">
        <v>-0.25180125135655101</v>
      </c>
      <c r="T6267">
        <v>-0.107314488857208</v>
      </c>
      <c r="U6267">
        <v>-7.4318192666327203E-3</v>
      </c>
      <c r="V6267">
        <v>9.2450850323942194E-2</v>
      </c>
      <c r="W6267">
        <v>0.23693761282328499</v>
      </c>
      <c r="X6267">
        <v>0.306131141566374</v>
      </c>
      <c r="Y6267">
        <v>-1.6263600547499299E-2</v>
      </c>
    </row>
    <row r="6268" spans="1:25" x14ac:dyDescent="0.2">
      <c r="A6268" t="s">
        <v>7770</v>
      </c>
      <c r="B6268" t="s">
        <v>31</v>
      </c>
      <c r="C6268" t="s">
        <v>952</v>
      </c>
      <c r="D6268" t="s">
        <v>34</v>
      </c>
      <c r="E6268" t="s">
        <v>14</v>
      </c>
      <c r="F6268">
        <v>3</v>
      </c>
      <c r="G6268">
        <v>11249</v>
      </c>
      <c r="H6268">
        <v>14695</v>
      </c>
      <c r="I6268">
        <v>0.43377972991538599</v>
      </c>
      <c r="J6268">
        <v>0.42803499887998903</v>
      </c>
      <c r="K6268">
        <v>-5.74473103539713E-3</v>
      </c>
      <c r="L6268">
        <v>0.17292455688483699</v>
      </c>
      <c r="M6268">
        <v>0.27871616504016</v>
      </c>
      <c r="N6268">
        <v>-0.29020562711095399</v>
      </c>
      <c r="O6268">
        <v>63.834448405918899</v>
      </c>
      <c r="P6268">
        <v>70.787819787332296</v>
      </c>
      <c r="Q6268" t="s">
        <v>16</v>
      </c>
      <c r="R6268">
        <v>-0.29020562711095399</v>
      </c>
      <c r="S6268">
        <v>-0.227434012961758</v>
      </c>
      <c r="T6268">
        <v>-9.6357198843051897E-2</v>
      </c>
      <c r="U6268">
        <v>-5.74473103539713E-3</v>
      </c>
      <c r="V6268">
        <v>8.4867736772257604E-2</v>
      </c>
      <c r="W6268">
        <v>0.21594455089096401</v>
      </c>
      <c r="X6268">
        <v>0.27871616504016</v>
      </c>
      <c r="Y6268">
        <v>-1.3421171283724401E-2</v>
      </c>
    </row>
    <row r="6269" spans="1:25" x14ac:dyDescent="0.2">
      <c r="A6269" t="s">
        <v>7771</v>
      </c>
      <c r="B6269" t="s">
        <v>31</v>
      </c>
      <c r="C6269" t="s">
        <v>952</v>
      </c>
      <c r="D6269" t="s">
        <v>34</v>
      </c>
      <c r="E6269" t="s">
        <v>14</v>
      </c>
      <c r="F6269">
        <v>4</v>
      </c>
      <c r="G6269">
        <v>11249</v>
      </c>
      <c r="H6269">
        <v>14695</v>
      </c>
      <c r="I6269">
        <v>0.41520737196841701</v>
      </c>
      <c r="J6269">
        <v>0.41106382345703102</v>
      </c>
      <c r="K6269">
        <v>-4.1435485113863703E-3</v>
      </c>
      <c r="L6269">
        <v>0.159831960460671</v>
      </c>
      <c r="M6269">
        <v>0.25878002644641801</v>
      </c>
      <c r="N6269">
        <v>-0.26706712346919098</v>
      </c>
      <c r="O6269">
        <v>63.2604732234784</v>
      </c>
      <c r="P6269">
        <v>70.787819787332296</v>
      </c>
      <c r="Q6269" t="s">
        <v>16</v>
      </c>
      <c r="R6269">
        <v>-0.26706712346919098</v>
      </c>
      <c r="S6269">
        <v>-0.209048121821967</v>
      </c>
      <c r="T6269">
        <v>-8.7895495792778194E-2</v>
      </c>
      <c r="U6269">
        <v>-4.1435485113863703E-3</v>
      </c>
      <c r="V6269">
        <v>7.9608398770005404E-2</v>
      </c>
      <c r="W6269">
        <v>0.200761024799194</v>
      </c>
      <c r="X6269">
        <v>0.25878002644641801</v>
      </c>
      <c r="Y6269">
        <v>-1.00800612336529E-2</v>
      </c>
    </row>
    <row r="6270" spans="1:25" x14ac:dyDescent="0.2">
      <c r="A6270" t="s">
        <v>7772</v>
      </c>
      <c r="B6270" t="s">
        <v>31</v>
      </c>
      <c r="C6270" t="s">
        <v>952</v>
      </c>
      <c r="D6270" t="s">
        <v>34</v>
      </c>
      <c r="E6270" t="s">
        <v>14</v>
      </c>
      <c r="F6270">
        <v>5</v>
      </c>
      <c r="G6270">
        <v>11249</v>
      </c>
      <c r="H6270">
        <v>14695</v>
      </c>
      <c r="I6270">
        <v>0.41027923694227397</v>
      </c>
      <c r="J6270">
        <v>0.40860693668699399</v>
      </c>
      <c r="K6270">
        <v>-1.67230025528003E-3</v>
      </c>
      <c r="L6270">
        <v>0.15188245733444</v>
      </c>
      <c r="M6270">
        <v>0.24817434205987399</v>
      </c>
      <c r="N6270">
        <v>-0.251518942570434</v>
      </c>
      <c r="O6270">
        <v>62.741779179967502</v>
      </c>
      <c r="P6270">
        <v>70.787819787332296</v>
      </c>
      <c r="Q6270" t="s">
        <v>16</v>
      </c>
      <c r="R6270">
        <v>-0.251518942570434</v>
      </c>
      <c r="S6270">
        <v>-0.196385610558032</v>
      </c>
      <c r="T6270">
        <v>-8.1258707898526697E-2</v>
      </c>
      <c r="U6270">
        <v>-1.67230025528003E-3</v>
      </c>
      <c r="V6270">
        <v>7.79141073879666E-2</v>
      </c>
      <c r="W6270">
        <v>0.19304101004747201</v>
      </c>
      <c r="X6270">
        <v>0.24817434205987399</v>
      </c>
      <c r="Y6270">
        <v>-4.0926868957221604E-3</v>
      </c>
    </row>
    <row r="6271" spans="1:25" x14ac:dyDescent="0.2">
      <c r="A6271" t="s">
        <v>7773</v>
      </c>
      <c r="B6271" t="s">
        <v>31</v>
      </c>
      <c r="C6271" t="s">
        <v>952</v>
      </c>
      <c r="D6271" t="s">
        <v>34</v>
      </c>
      <c r="E6271" t="s">
        <v>14</v>
      </c>
      <c r="F6271">
        <v>6</v>
      </c>
      <c r="G6271">
        <v>11249</v>
      </c>
      <c r="H6271">
        <v>14695</v>
      </c>
      <c r="I6271">
        <v>0.427342733495503</v>
      </c>
      <c r="J6271">
        <v>0.43149995142803999</v>
      </c>
      <c r="K6271">
        <v>4.1572179325371503E-3</v>
      </c>
      <c r="L6271">
        <v>0.15663634990126199</v>
      </c>
      <c r="M6271">
        <v>0.26182401352011297</v>
      </c>
      <c r="N6271">
        <v>-0.25350957765503901</v>
      </c>
      <c r="O6271">
        <v>62.357090343384101</v>
      </c>
      <c r="P6271">
        <v>70.787819787332296</v>
      </c>
      <c r="Q6271" t="s">
        <v>16</v>
      </c>
      <c r="R6271">
        <v>-0.25350957765503901</v>
      </c>
      <c r="S6271">
        <v>-0.19665058264088101</v>
      </c>
      <c r="T6271">
        <v>-7.7920229415724199E-2</v>
      </c>
      <c r="U6271">
        <v>4.1572179325371503E-3</v>
      </c>
      <c r="V6271">
        <v>8.6234665280798498E-2</v>
      </c>
      <c r="W6271">
        <v>0.204965018505955</v>
      </c>
      <c r="X6271">
        <v>0.26182401352011297</v>
      </c>
      <c r="Y6271">
        <v>9.6343416002224892E-3</v>
      </c>
    </row>
    <row r="6272" spans="1:25" x14ac:dyDescent="0.2">
      <c r="A6272" t="s">
        <v>7774</v>
      </c>
      <c r="B6272" t="s">
        <v>31</v>
      </c>
      <c r="C6272" t="s">
        <v>952</v>
      </c>
      <c r="D6272" t="s">
        <v>34</v>
      </c>
      <c r="E6272" t="s">
        <v>14</v>
      </c>
      <c r="F6272">
        <v>7</v>
      </c>
      <c r="G6272">
        <v>11249</v>
      </c>
      <c r="H6272">
        <v>14695</v>
      </c>
      <c r="I6272">
        <v>0.47953347368250898</v>
      </c>
      <c r="J6272">
        <v>0.49637595036640803</v>
      </c>
      <c r="K6272">
        <v>1.6842476683898999E-2</v>
      </c>
      <c r="L6272">
        <v>0.17653508982188601</v>
      </c>
      <c r="M6272">
        <v>0.30724269944090099</v>
      </c>
      <c r="N6272">
        <v>-0.27355774607310301</v>
      </c>
      <c r="O6272">
        <v>62.366859042419897</v>
      </c>
      <c r="P6272">
        <v>70.787819787332296</v>
      </c>
      <c r="Q6272" t="s">
        <v>16</v>
      </c>
      <c r="R6272">
        <v>-0.27355774607310301</v>
      </c>
      <c r="S6272">
        <v>-0.209475508467758</v>
      </c>
      <c r="T6272">
        <v>-7.5661910382769093E-2</v>
      </c>
      <c r="U6272">
        <v>1.6842476683898999E-2</v>
      </c>
      <c r="V6272">
        <v>0.109346863750567</v>
      </c>
      <c r="W6272">
        <v>0.24316046183555601</v>
      </c>
      <c r="X6272">
        <v>0.30724269944090099</v>
      </c>
      <c r="Y6272">
        <v>3.3930887810874902E-2</v>
      </c>
    </row>
    <row r="6273" spans="1:25" x14ac:dyDescent="0.2">
      <c r="A6273" t="s">
        <v>7775</v>
      </c>
      <c r="B6273" t="s">
        <v>31</v>
      </c>
      <c r="C6273" t="s">
        <v>952</v>
      </c>
      <c r="D6273" t="s">
        <v>34</v>
      </c>
      <c r="E6273" t="s">
        <v>14</v>
      </c>
      <c r="F6273">
        <v>8</v>
      </c>
      <c r="G6273">
        <v>11249</v>
      </c>
      <c r="H6273">
        <v>14695</v>
      </c>
      <c r="I6273">
        <v>0.54487012987012995</v>
      </c>
      <c r="J6273">
        <v>0.55720672227291401</v>
      </c>
      <c r="K6273">
        <v>1.23365924027838E-2</v>
      </c>
      <c r="L6273">
        <v>0.19999763664686701</v>
      </c>
      <c r="M6273">
        <v>0.34133270468687998</v>
      </c>
      <c r="N6273">
        <v>-0.31665951988131302</v>
      </c>
      <c r="O6273">
        <v>64.915985012809202</v>
      </c>
      <c r="P6273">
        <v>70.787819787332296</v>
      </c>
      <c r="Q6273" t="s">
        <v>16</v>
      </c>
      <c r="R6273">
        <v>-0.31665951988131302</v>
      </c>
      <c r="S6273">
        <v>-0.24406037777850001</v>
      </c>
      <c r="T6273">
        <v>-9.2462169200174499E-2</v>
      </c>
      <c r="U6273">
        <v>1.23365924027838E-2</v>
      </c>
      <c r="V6273">
        <v>0.117135354005742</v>
      </c>
      <c r="W6273">
        <v>0.268733562584067</v>
      </c>
      <c r="X6273">
        <v>0.34133270468687998</v>
      </c>
      <c r="Y6273">
        <v>2.2140063839254098E-2</v>
      </c>
    </row>
    <row r="6274" spans="1:25" x14ac:dyDescent="0.2">
      <c r="A6274" t="s">
        <v>7776</v>
      </c>
      <c r="B6274" t="s">
        <v>31</v>
      </c>
      <c r="C6274" t="s">
        <v>952</v>
      </c>
      <c r="D6274" t="s">
        <v>34</v>
      </c>
      <c r="E6274" t="s">
        <v>14</v>
      </c>
      <c r="F6274">
        <v>9</v>
      </c>
      <c r="G6274">
        <v>11249</v>
      </c>
      <c r="H6274">
        <v>14695</v>
      </c>
      <c r="I6274">
        <v>0.59306958598340098</v>
      </c>
      <c r="J6274">
        <v>0.59899652273500803</v>
      </c>
      <c r="K6274">
        <v>5.9269367516078296E-3</v>
      </c>
      <c r="L6274">
        <v>0.23118361752920399</v>
      </c>
      <c r="M6274">
        <v>0.38622398758714899</v>
      </c>
      <c r="N6274">
        <v>-0.374370114083933</v>
      </c>
      <c r="O6274">
        <v>69.717867060506407</v>
      </c>
      <c r="P6274">
        <v>70.787819787332296</v>
      </c>
      <c r="Q6274" t="s">
        <v>16</v>
      </c>
      <c r="R6274">
        <v>-0.374370114083933</v>
      </c>
      <c r="S6274">
        <v>-0.29045046092083199</v>
      </c>
      <c r="T6274">
        <v>-0.115213278833695</v>
      </c>
      <c r="U6274">
        <v>5.9269367516078296E-3</v>
      </c>
      <c r="V6274">
        <v>0.12706715233691099</v>
      </c>
      <c r="W6274">
        <v>0.30230433442404803</v>
      </c>
      <c r="X6274">
        <v>0.38622398758714899</v>
      </c>
      <c r="Y6274">
        <v>9.8947765582102706E-3</v>
      </c>
    </row>
    <row r="6275" spans="1:25" x14ac:dyDescent="0.2">
      <c r="A6275" t="s">
        <v>7777</v>
      </c>
      <c r="B6275" t="s">
        <v>31</v>
      </c>
      <c r="C6275" t="s">
        <v>952</v>
      </c>
      <c r="D6275" t="s">
        <v>34</v>
      </c>
      <c r="E6275" t="s">
        <v>14</v>
      </c>
      <c r="F6275">
        <v>10</v>
      </c>
      <c r="G6275">
        <v>11249</v>
      </c>
      <c r="H6275">
        <v>14695</v>
      </c>
      <c r="I6275">
        <v>0.63620725882704698</v>
      </c>
      <c r="J6275">
        <v>0.63906563675194095</v>
      </c>
      <c r="K6275">
        <v>2.8583779248935199E-3</v>
      </c>
      <c r="L6275">
        <v>0.25574123952626998</v>
      </c>
      <c r="M6275">
        <v>0.42355271694560798</v>
      </c>
      <c r="N6275">
        <v>-0.41783596109582</v>
      </c>
      <c r="O6275">
        <v>73.581635848035006</v>
      </c>
      <c r="P6275">
        <v>70.787819787332296</v>
      </c>
      <c r="Q6275" t="s">
        <v>16</v>
      </c>
      <c r="R6275">
        <v>-0.41783596109582</v>
      </c>
      <c r="S6275">
        <v>-0.32500189114778499</v>
      </c>
      <c r="T6275">
        <v>-0.131150031586872</v>
      </c>
      <c r="U6275">
        <v>2.8583779248935199E-3</v>
      </c>
      <c r="V6275">
        <v>0.136866787436659</v>
      </c>
      <c r="W6275">
        <v>0.33071864699757197</v>
      </c>
      <c r="X6275">
        <v>0.42355271694560798</v>
      </c>
      <c r="Y6275">
        <v>4.4727454591695203E-3</v>
      </c>
    </row>
    <row r="6276" spans="1:25" x14ac:dyDescent="0.2">
      <c r="A6276" t="s">
        <v>7778</v>
      </c>
      <c r="B6276" t="s">
        <v>31</v>
      </c>
      <c r="C6276" t="s">
        <v>952</v>
      </c>
      <c r="D6276" t="s">
        <v>34</v>
      </c>
      <c r="E6276" t="s">
        <v>14</v>
      </c>
      <c r="F6276">
        <v>11</v>
      </c>
      <c r="G6276">
        <v>11249</v>
      </c>
      <c r="H6276">
        <v>14695</v>
      </c>
      <c r="I6276">
        <v>0.676614749593903</v>
      </c>
      <c r="J6276">
        <v>0.680057220875247</v>
      </c>
      <c r="K6276">
        <v>3.4424712813435599E-3</v>
      </c>
      <c r="L6276">
        <v>0.28483283503428702</v>
      </c>
      <c r="M6276">
        <v>0.47199248491274598</v>
      </c>
      <c r="N6276">
        <v>-0.46510754235005902</v>
      </c>
      <c r="O6276">
        <v>77.246802441429097</v>
      </c>
      <c r="P6276">
        <v>70.787819787332296</v>
      </c>
      <c r="Q6276" t="s">
        <v>16</v>
      </c>
      <c r="R6276">
        <v>-0.46510754235005902</v>
      </c>
      <c r="S6276">
        <v>-0.36171322323261201</v>
      </c>
      <c r="T6276">
        <v>-0.145809934276623</v>
      </c>
      <c r="U6276">
        <v>3.4424712813435599E-3</v>
      </c>
      <c r="V6276">
        <v>0.15269487683930999</v>
      </c>
      <c r="W6276">
        <v>0.36859816579530003</v>
      </c>
      <c r="X6276">
        <v>0.47199248491274598</v>
      </c>
      <c r="Y6276">
        <v>5.0620318050781602E-3</v>
      </c>
    </row>
    <row r="6277" spans="1:25" x14ac:dyDescent="0.2">
      <c r="A6277" t="s">
        <v>7779</v>
      </c>
      <c r="B6277" t="s">
        <v>31</v>
      </c>
      <c r="C6277" t="s">
        <v>952</v>
      </c>
      <c r="D6277" t="s">
        <v>34</v>
      </c>
      <c r="E6277" t="s">
        <v>14</v>
      </c>
      <c r="F6277">
        <v>12</v>
      </c>
      <c r="G6277">
        <v>11249</v>
      </c>
      <c r="H6277">
        <v>14695</v>
      </c>
      <c r="I6277">
        <v>0.72211756196510402</v>
      </c>
      <c r="J6277">
        <v>0.72021557021737503</v>
      </c>
      <c r="K6277">
        <v>-1.9019917477289801E-3</v>
      </c>
      <c r="L6277">
        <v>0.31277348805813698</v>
      </c>
      <c r="M6277">
        <v>0.51261039610790704</v>
      </c>
      <c r="N6277">
        <v>-0.516414379603365</v>
      </c>
      <c r="O6277">
        <v>79.244813631514702</v>
      </c>
      <c r="P6277">
        <v>70.787819787332296</v>
      </c>
      <c r="Q6277" t="s">
        <v>16</v>
      </c>
      <c r="R6277">
        <v>-0.516414379603365</v>
      </c>
      <c r="S6277">
        <v>-0.40287760343826101</v>
      </c>
      <c r="T6277">
        <v>-0.165795299490193</v>
      </c>
      <c r="U6277">
        <v>-1.9019917477289801E-3</v>
      </c>
      <c r="V6277">
        <v>0.16199131599473501</v>
      </c>
      <c r="W6277">
        <v>0.39907361994280299</v>
      </c>
      <c r="X6277">
        <v>0.51261039610790704</v>
      </c>
      <c r="Y6277">
        <v>-2.6408645222081501E-3</v>
      </c>
    </row>
    <row r="6278" spans="1:25" x14ac:dyDescent="0.2">
      <c r="A6278" t="s">
        <v>7780</v>
      </c>
      <c r="B6278" t="s">
        <v>31</v>
      </c>
      <c r="C6278" t="s">
        <v>952</v>
      </c>
      <c r="D6278" t="s">
        <v>34</v>
      </c>
      <c r="E6278" t="s">
        <v>14</v>
      </c>
      <c r="F6278">
        <v>13</v>
      </c>
      <c r="G6278">
        <v>11249</v>
      </c>
      <c r="H6278">
        <v>14695</v>
      </c>
      <c r="I6278">
        <v>0.77761736396770598</v>
      </c>
      <c r="J6278">
        <v>0.767729751665024</v>
      </c>
      <c r="K6278">
        <v>-9.8876123026824195E-3</v>
      </c>
      <c r="L6278">
        <v>0.33434017372406899</v>
      </c>
      <c r="M6278">
        <v>0.54010197347341105</v>
      </c>
      <c r="N6278">
        <v>-0.55987719807877601</v>
      </c>
      <c r="O6278">
        <v>80.108760974308794</v>
      </c>
      <c r="P6278">
        <v>70.787819787332296</v>
      </c>
      <c r="Q6278" t="s">
        <v>16</v>
      </c>
      <c r="R6278">
        <v>-0.55987719807877601</v>
      </c>
      <c r="S6278">
        <v>-0.43851171501693897</v>
      </c>
      <c r="T6278">
        <v>-0.18508186333409399</v>
      </c>
      <c r="U6278">
        <v>-9.8876123026824195E-3</v>
      </c>
      <c r="V6278">
        <v>0.16530663872873</v>
      </c>
      <c r="W6278">
        <v>0.41873649041157401</v>
      </c>
      <c r="X6278">
        <v>0.54010197347341105</v>
      </c>
      <c r="Y6278">
        <v>-1.28790271332309E-2</v>
      </c>
    </row>
    <row r="6279" spans="1:25" x14ac:dyDescent="0.2">
      <c r="A6279" t="s">
        <v>7781</v>
      </c>
      <c r="B6279" t="s">
        <v>31</v>
      </c>
      <c r="C6279" t="s">
        <v>952</v>
      </c>
      <c r="D6279" t="s">
        <v>34</v>
      </c>
      <c r="E6279" t="s">
        <v>14</v>
      </c>
      <c r="F6279">
        <v>14</v>
      </c>
      <c r="G6279">
        <v>11249</v>
      </c>
      <c r="H6279">
        <v>14695</v>
      </c>
      <c r="I6279">
        <v>0.81832308326396697</v>
      </c>
      <c r="J6279">
        <v>0.80235460616354704</v>
      </c>
      <c r="K6279">
        <v>-1.5968477100419601E-2</v>
      </c>
      <c r="L6279">
        <v>0.35455885033720502</v>
      </c>
      <c r="M6279">
        <v>0.56728083170428301</v>
      </c>
      <c r="N6279">
        <v>-0.59921778590512198</v>
      </c>
      <c r="O6279">
        <v>80.123178533445397</v>
      </c>
      <c r="P6279">
        <v>70.787819787332296</v>
      </c>
      <c r="Q6279" t="s">
        <v>16</v>
      </c>
      <c r="R6279">
        <v>-0.59921778590512198</v>
      </c>
      <c r="S6279">
        <v>-0.47051292323271598</v>
      </c>
      <c r="T6279">
        <v>-0.201757314677115</v>
      </c>
      <c r="U6279">
        <v>-1.5968477100419601E-2</v>
      </c>
      <c r="V6279">
        <v>0.16982036047627599</v>
      </c>
      <c r="W6279">
        <v>0.43857596903187701</v>
      </c>
      <c r="X6279">
        <v>0.56728083170428301</v>
      </c>
      <c r="Y6279">
        <v>-1.99020196029942E-2</v>
      </c>
    </row>
    <row r="6280" spans="1:25" x14ac:dyDescent="0.2">
      <c r="A6280" t="s">
        <v>7782</v>
      </c>
      <c r="B6280" t="s">
        <v>31</v>
      </c>
      <c r="C6280" t="s">
        <v>952</v>
      </c>
      <c r="D6280" t="s">
        <v>34</v>
      </c>
      <c r="E6280" t="s">
        <v>14</v>
      </c>
      <c r="F6280">
        <v>15</v>
      </c>
      <c r="G6280">
        <v>11249</v>
      </c>
      <c r="H6280">
        <v>14695</v>
      </c>
      <c r="I6280">
        <v>0.85084607520668498</v>
      </c>
      <c r="J6280">
        <v>0.829807599028897</v>
      </c>
      <c r="K6280">
        <v>-2.1038476177787601E-2</v>
      </c>
      <c r="L6280">
        <v>0.37132154967132602</v>
      </c>
      <c r="M6280">
        <v>0.58978547303154305</v>
      </c>
      <c r="N6280">
        <v>-0.63186242538711901</v>
      </c>
      <c r="O6280">
        <v>79.574856124584798</v>
      </c>
      <c r="P6280">
        <v>70.787819787332296</v>
      </c>
      <c r="Q6280" t="s">
        <v>16</v>
      </c>
      <c r="R6280">
        <v>-0.63186242538711901</v>
      </c>
      <c r="S6280">
        <v>-0.49707270285642702</v>
      </c>
      <c r="T6280">
        <v>-0.215610968205562</v>
      </c>
      <c r="U6280">
        <v>-2.1038476177787601E-2</v>
      </c>
      <c r="V6280">
        <v>0.17353401584998701</v>
      </c>
      <c r="W6280">
        <v>0.454995750500852</v>
      </c>
      <c r="X6280">
        <v>0.58978547303154305</v>
      </c>
      <c r="Y6280">
        <v>-2.5353438800040401E-2</v>
      </c>
    </row>
    <row r="6281" spans="1:25" x14ac:dyDescent="0.2">
      <c r="A6281" t="s">
        <v>7783</v>
      </c>
      <c r="B6281" t="s">
        <v>31</v>
      </c>
      <c r="C6281" t="s">
        <v>952</v>
      </c>
      <c r="D6281" t="s">
        <v>34</v>
      </c>
      <c r="E6281" t="s">
        <v>14</v>
      </c>
      <c r="F6281">
        <v>16</v>
      </c>
      <c r="G6281">
        <v>11249</v>
      </c>
      <c r="H6281">
        <v>14695</v>
      </c>
      <c r="I6281">
        <v>0.87060791262253601</v>
      </c>
      <c r="J6281">
        <v>0.85855035592331996</v>
      </c>
      <c r="K6281">
        <v>-1.20575566992166E-2</v>
      </c>
      <c r="L6281">
        <v>0.38882746451407602</v>
      </c>
      <c r="M6281">
        <v>0.62756362242643804</v>
      </c>
      <c r="N6281">
        <v>-0.65167873582487101</v>
      </c>
      <c r="O6281">
        <v>78.492042363765705</v>
      </c>
      <c r="P6281">
        <v>70.787819787332296</v>
      </c>
      <c r="Q6281" t="s">
        <v>16</v>
      </c>
      <c r="R6281">
        <v>-0.65167873582487101</v>
      </c>
      <c r="S6281">
        <v>-0.51053436620626103</v>
      </c>
      <c r="T6281">
        <v>-0.215803148104592</v>
      </c>
      <c r="U6281">
        <v>-1.20575566992166E-2</v>
      </c>
      <c r="V6281">
        <v>0.191688034706159</v>
      </c>
      <c r="W6281">
        <v>0.486419252807828</v>
      </c>
      <c r="X6281">
        <v>0.62756362242643804</v>
      </c>
      <c r="Y6281">
        <v>-1.4044087939663601E-2</v>
      </c>
    </row>
    <row r="6282" spans="1:25" x14ac:dyDescent="0.2">
      <c r="A6282" t="s">
        <v>7784</v>
      </c>
      <c r="B6282" t="s">
        <v>31</v>
      </c>
      <c r="C6282" t="s">
        <v>952</v>
      </c>
      <c r="D6282" t="s">
        <v>34</v>
      </c>
      <c r="E6282" t="s">
        <v>14</v>
      </c>
      <c r="F6282">
        <v>17</v>
      </c>
      <c r="G6282">
        <v>11249</v>
      </c>
      <c r="H6282">
        <v>14695</v>
      </c>
      <c r="I6282">
        <v>0.85923435618519595</v>
      </c>
      <c r="J6282">
        <v>0.87575990145571703</v>
      </c>
      <c r="K6282">
        <v>1.6525545270521198E-2</v>
      </c>
      <c r="L6282">
        <v>0.40361825093739501</v>
      </c>
      <c r="M6282">
        <v>0.68047756806253601</v>
      </c>
      <c r="N6282">
        <v>-0.64742647752149396</v>
      </c>
      <c r="O6282">
        <v>76.765039807578802</v>
      </c>
      <c r="P6282">
        <v>70.787819787332296</v>
      </c>
      <c r="Q6282" t="s">
        <v>17</v>
      </c>
      <c r="R6282">
        <v>-0.64742647752149396</v>
      </c>
      <c r="S6282">
        <v>-0.50091305243121997</v>
      </c>
      <c r="T6282">
        <v>-0.19497041822067401</v>
      </c>
      <c r="U6282">
        <v>1.6525545270521198E-2</v>
      </c>
      <c r="V6282">
        <v>0.22802150876171601</v>
      </c>
      <c r="W6282">
        <v>0.53396414297226202</v>
      </c>
      <c r="X6282">
        <v>0.68047756806253601</v>
      </c>
      <c r="Y6282">
        <v>1.8869949678047501E-2</v>
      </c>
    </row>
    <row r="6283" spans="1:25" x14ac:dyDescent="0.2">
      <c r="A6283" t="s">
        <v>7785</v>
      </c>
      <c r="B6283" t="s">
        <v>31</v>
      </c>
      <c r="C6283" t="s">
        <v>952</v>
      </c>
      <c r="D6283" t="s">
        <v>34</v>
      </c>
      <c r="E6283" t="s">
        <v>14</v>
      </c>
      <c r="F6283">
        <v>18</v>
      </c>
      <c r="G6283">
        <v>11249</v>
      </c>
      <c r="H6283">
        <v>14695</v>
      </c>
      <c r="I6283">
        <v>0.87687982366109296</v>
      </c>
      <c r="J6283">
        <v>0.90554058549577299</v>
      </c>
      <c r="K6283">
        <v>2.86607618346802E-2</v>
      </c>
      <c r="L6283">
        <v>0.41078560480863102</v>
      </c>
      <c r="M6283">
        <v>0.70440308174487798</v>
      </c>
      <c r="N6283">
        <v>-0.64708155807551704</v>
      </c>
      <c r="O6283">
        <v>73.918663887294997</v>
      </c>
      <c r="P6283">
        <v>70.787819787332296</v>
      </c>
      <c r="Q6283" t="s">
        <v>17</v>
      </c>
      <c r="R6283">
        <v>-0.64708155807551704</v>
      </c>
      <c r="S6283">
        <v>-0.49796638352998401</v>
      </c>
      <c r="T6283">
        <v>-0.18659089508504201</v>
      </c>
      <c r="U6283">
        <v>2.86607618346802E-2</v>
      </c>
      <c r="V6283">
        <v>0.243912418754403</v>
      </c>
      <c r="W6283">
        <v>0.55528790719934495</v>
      </c>
      <c r="X6283">
        <v>0.70440308174487798</v>
      </c>
      <c r="Y6283">
        <v>3.1650444269142097E-2</v>
      </c>
    </row>
    <row r="6284" spans="1:25" x14ac:dyDescent="0.2">
      <c r="A6284" t="s">
        <v>7786</v>
      </c>
      <c r="B6284" t="s">
        <v>31</v>
      </c>
      <c r="C6284" t="s">
        <v>952</v>
      </c>
      <c r="D6284" t="s">
        <v>34</v>
      </c>
      <c r="E6284" t="s">
        <v>14</v>
      </c>
      <c r="F6284">
        <v>19</v>
      </c>
      <c r="G6284">
        <v>11249</v>
      </c>
      <c r="H6284">
        <v>14695</v>
      </c>
      <c r="I6284">
        <v>0.921476878752859</v>
      </c>
      <c r="J6284">
        <v>0.97465230935891001</v>
      </c>
      <c r="K6284">
        <v>5.3175430606050997E-2</v>
      </c>
      <c r="L6284">
        <v>0.40230316051899501</v>
      </c>
      <c r="M6284">
        <v>0.71496412965979705</v>
      </c>
      <c r="N6284">
        <v>-0.60861326844769503</v>
      </c>
      <c r="O6284">
        <v>71.041240755541907</v>
      </c>
      <c r="P6284">
        <v>70.787819787332296</v>
      </c>
      <c r="Q6284" t="s">
        <v>17</v>
      </c>
      <c r="R6284">
        <v>-0.60861326844769503</v>
      </c>
      <c r="S6284">
        <v>-0.4625772211793</v>
      </c>
      <c r="T6284">
        <v>-0.15763142550590201</v>
      </c>
      <c r="U6284">
        <v>5.3175430606050997E-2</v>
      </c>
      <c r="V6284">
        <v>0.263982286718004</v>
      </c>
      <c r="W6284">
        <v>0.56892808239140202</v>
      </c>
      <c r="X6284">
        <v>0.71496412965979705</v>
      </c>
      <c r="Y6284">
        <v>5.4558359012177197E-2</v>
      </c>
    </row>
    <row r="6285" spans="1:25" x14ac:dyDescent="0.2">
      <c r="A6285" t="s">
        <v>7787</v>
      </c>
      <c r="B6285" t="s">
        <v>31</v>
      </c>
      <c r="C6285" t="s">
        <v>952</v>
      </c>
      <c r="D6285" t="s">
        <v>34</v>
      </c>
      <c r="E6285" t="s">
        <v>14</v>
      </c>
      <c r="F6285">
        <v>20</v>
      </c>
      <c r="G6285">
        <v>11249</v>
      </c>
      <c r="H6285">
        <v>14695</v>
      </c>
      <c r="I6285">
        <v>0.92416919887828397</v>
      </c>
      <c r="J6285">
        <v>0.98901772675038202</v>
      </c>
      <c r="K6285">
        <v>6.4848527872097703E-2</v>
      </c>
      <c r="L6285">
        <v>0.378690288315363</v>
      </c>
      <c r="M6285">
        <v>0.68779405215087097</v>
      </c>
      <c r="N6285">
        <v>-0.55809699640667498</v>
      </c>
      <c r="O6285">
        <v>69.087096522519204</v>
      </c>
      <c r="P6285">
        <v>70.787819787332296</v>
      </c>
      <c r="Q6285" t="s">
        <v>17</v>
      </c>
      <c r="R6285">
        <v>-0.55809699640667498</v>
      </c>
      <c r="S6285">
        <v>-0.42063242174819798</v>
      </c>
      <c r="T6285">
        <v>-0.133585183205153</v>
      </c>
      <c r="U6285">
        <v>6.4848527872097703E-2</v>
      </c>
      <c r="V6285">
        <v>0.26328223894934799</v>
      </c>
      <c r="W6285">
        <v>0.55032947749239403</v>
      </c>
      <c r="X6285">
        <v>0.68779405215087097</v>
      </c>
      <c r="Y6285">
        <v>6.5568620377685904E-2</v>
      </c>
    </row>
    <row r="6286" spans="1:25" x14ac:dyDescent="0.2">
      <c r="A6286" t="s">
        <v>7788</v>
      </c>
      <c r="B6286" t="s">
        <v>31</v>
      </c>
      <c r="C6286" t="s">
        <v>952</v>
      </c>
      <c r="D6286" t="s">
        <v>34</v>
      </c>
      <c r="E6286" t="s">
        <v>14</v>
      </c>
      <c r="F6286">
        <v>21</v>
      </c>
      <c r="G6286">
        <v>11249</v>
      </c>
      <c r="H6286">
        <v>14695</v>
      </c>
      <c r="I6286">
        <v>0.86951979569901205</v>
      </c>
      <c r="J6286">
        <v>0.93481409136786997</v>
      </c>
      <c r="K6286">
        <v>6.5294295668857902E-2</v>
      </c>
      <c r="L6286">
        <v>0.36347543159999102</v>
      </c>
      <c r="M6286">
        <v>0.66321138065084295</v>
      </c>
      <c r="N6286">
        <v>-0.53262278931312701</v>
      </c>
      <c r="O6286">
        <v>67.905003317466594</v>
      </c>
      <c r="P6286">
        <v>70.787819787332296</v>
      </c>
      <c r="Q6286" t="s">
        <v>17</v>
      </c>
      <c r="R6286">
        <v>-0.53262278931312701</v>
      </c>
      <c r="S6286">
        <v>-0.40068120764233001</v>
      </c>
      <c r="T6286">
        <v>-0.125166830489537</v>
      </c>
      <c r="U6286">
        <v>6.5294295668857902E-2</v>
      </c>
      <c r="V6286">
        <v>0.25575542182725303</v>
      </c>
      <c r="W6286">
        <v>0.531269798980046</v>
      </c>
      <c r="X6286">
        <v>0.66321138065084295</v>
      </c>
      <c r="Y6286">
        <v>6.9847359246923493E-2</v>
      </c>
    </row>
    <row r="6287" spans="1:25" x14ac:dyDescent="0.2">
      <c r="A6287" t="s">
        <v>7789</v>
      </c>
      <c r="B6287" t="s">
        <v>31</v>
      </c>
      <c r="C6287" t="s">
        <v>952</v>
      </c>
      <c r="D6287" t="s">
        <v>34</v>
      </c>
      <c r="E6287" t="s">
        <v>14</v>
      </c>
      <c r="F6287">
        <v>22</v>
      </c>
      <c r="G6287">
        <v>11249</v>
      </c>
      <c r="H6287">
        <v>14695</v>
      </c>
      <c r="I6287">
        <v>0.81149894132003697</v>
      </c>
      <c r="J6287">
        <v>0.84756059157195196</v>
      </c>
      <c r="K6287">
        <v>3.6061650251915697E-2</v>
      </c>
      <c r="L6287">
        <v>0.34483309784628302</v>
      </c>
      <c r="M6287">
        <v>0.60331209620905102</v>
      </c>
      <c r="N6287">
        <v>-0.53118879570521904</v>
      </c>
      <c r="O6287">
        <v>66.792230387751601</v>
      </c>
      <c r="P6287">
        <v>70.787819787332296</v>
      </c>
      <c r="Q6287" t="s">
        <v>16</v>
      </c>
      <c r="R6287">
        <v>-0.53118879570521904</v>
      </c>
      <c r="S6287">
        <v>-0.40601438118701899</v>
      </c>
      <c r="T6287">
        <v>-0.14463089301953599</v>
      </c>
      <c r="U6287">
        <v>3.6061650251915697E-2</v>
      </c>
      <c r="V6287">
        <v>0.216754193523368</v>
      </c>
      <c r="W6287">
        <v>0.47813768169085002</v>
      </c>
      <c r="X6287">
        <v>0.60331209620905102</v>
      </c>
      <c r="Y6287">
        <v>4.2547577849310902E-2</v>
      </c>
    </row>
    <row r="6288" spans="1:25" x14ac:dyDescent="0.2">
      <c r="A6288" t="s">
        <v>7790</v>
      </c>
      <c r="B6288" t="s">
        <v>31</v>
      </c>
      <c r="C6288" t="s">
        <v>952</v>
      </c>
      <c r="D6288" t="s">
        <v>34</v>
      </c>
      <c r="E6288" t="s">
        <v>14</v>
      </c>
      <c r="F6288">
        <v>23</v>
      </c>
      <c r="G6288">
        <v>11249</v>
      </c>
      <c r="H6288">
        <v>14695</v>
      </c>
      <c r="I6288">
        <v>0.70762384939267298</v>
      </c>
      <c r="J6288">
        <v>0.72177175496711199</v>
      </c>
      <c r="K6288">
        <v>1.4147905574438201E-2</v>
      </c>
      <c r="L6288">
        <v>0.304461935637454</v>
      </c>
      <c r="M6288">
        <v>0.51498778969805004</v>
      </c>
      <c r="N6288">
        <v>-0.48669197854917301</v>
      </c>
      <c r="O6288">
        <v>65.888582772205993</v>
      </c>
      <c r="P6288">
        <v>70.787819787332296</v>
      </c>
      <c r="Q6288" t="s">
        <v>16</v>
      </c>
      <c r="R6288">
        <v>-0.48669197854917301</v>
      </c>
      <c r="S6288">
        <v>-0.37617229591277801</v>
      </c>
      <c r="T6288">
        <v>-0.145390148699588</v>
      </c>
      <c r="U6288">
        <v>1.4147905574438201E-2</v>
      </c>
      <c r="V6288">
        <v>0.17368595984846399</v>
      </c>
      <c r="W6288">
        <v>0.40446810706165398</v>
      </c>
      <c r="X6288">
        <v>0.51498778969805004</v>
      </c>
      <c r="Y6288">
        <v>1.9601633725723901E-2</v>
      </c>
    </row>
    <row r="6289" spans="1:25" x14ac:dyDescent="0.2">
      <c r="A6289" t="s">
        <v>7791</v>
      </c>
      <c r="B6289" t="s">
        <v>31</v>
      </c>
      <c r="C6289" t="s">
        <v>952</v>
      </c>
      <c r="D6289" t="s">
        <v>34</v>
      </c>
      <c r="E6289" t="s">
        <v>14</v>
      </c>
      <c r="F6289">
        <v>24</v>
      </c>
      <c r="G6289">
        <v>11249</v>
      </c>
      <c r="H6289">
        <v>14695</v>
      </c>
      <c r="I6289">
        <v>0.59763496149152695</v>
      </c>
      <c r="J6289">
        <v>0.59864179157030395</v>
      </c>
      <c r="K6289">
        <v>1.0068300787771101E-3</v>
      </c>
      <c r="L6289">
        <v>0.26135975913179299</v>
      </c>
      <c r="M6289">
        <v>0.43094363385057699</v>
      </c>
      <c r="N6289">
        <v>-0.42892997369302299</v>
      </c>
      <c r="O6289">
        <v>65.091974247811905</v>
      </c>
      <c r="P6289">
        <v>70.787819787332296</v>
      </c>
      <c r="Q6289" t="s">
        <v>16</v>
      </c>
      <c r="R6289">
        <v>-0.42892997369302299</v>
      </c>
      <c r="S6289">
        <v>-0.33405638112818198</v>
      </c>
      <c r="T6289">
        <v>-0.13594568370628299</v>
      </c>
      <c r="U6289">
        <v>1.0068300787771101E-3</v>
      </c>
      <c r="V6289">
        <v>0.13795934386383699</v>
      </c>
      <c r="W6289">
        <v>0.33607004128573598</v>
      </c>
      <c r="X6289">
        <v>0.43094363385057699</v>
      </c>
      <c r="Y6289">
        <v>1.6818573192761599E-3</v>
      </c>
    </row>
    <row r="6290" spans="1:25" x14ac:dyDescent="0.2">
      <c r="A6290" t="s">
        <v>9048</v>
      </c>
      <c r="B6290" t="s">
        <v>31</v>
      </c>
      <c r="C6290" t="s">
        <v>952</v>
      </c>
      <c r="D6290" t="s">
        <v>34</v>
      </c>
      <c r="E6290" t="s">
        <v>18</v>
      </c>
      <c r="F6290">
        <v>1</v>
      </c>
      <c r="G6290">
        <v>11249</v>
      </c>
      <c r="H6290">
        <v>14695</v>
      </c>
      <c r="I6290">
        <v>0.53328320542072905</v>
      </c>
      <c r="J6290">
        <v>0.53448126681911501</v>
      </c>
      <c r="K6290">
        <v>1.1980613983867401E-3</v>
      </c>
      <c r="L6290">
        <v>0.29409015591301502</v>
      </c>
      <c r="M6290">
        <v>0.48497636787529702</v>
      </c>
      <c r="N6290">
        <v>-0.48258024507852298</v>
      </c>
      <c r="O6290">
        <v>65.707450538813305</v>
      </c>
      <c r="P6290">
        <v>69.974158923058994</v>
      </c>
      <c r="Q6290" t="s">
        <v>16</v>
      </c>
      <c r="R6290">
        <v>-0.48258024507852298</v>
      </c>
      <c r="S6290">
        <v>-0.375825518482099</v>
      </c>
      <c r="T6290">
        <v>-0.152905180300033</v>
      </c>
      <c r="U6290">
        <v>1.1980613983867401E-3</v>
      </c>
      <c r="V6290">
        <v>0.15530130309680701</v>
      </c>
      <c r="W6290">
        <v>0.37822164127887198</v>
      </c>
      <c r="X6290">
        <v>0.48497636787529702</v>
      </c>
      <c r="Y6290">
        <v>2.2415404856316501E-3</v>
      </c>
    </row>
    <row r="6291" spans="1:25" x14ac:dyDescent="0.2">
      <c r="A6291" t="s">
        <v>9049</v>
      </c>
      <c r="B6291" t="s">
        <v>31</v>
      </c>
      <c r="C6291" t="s">
        <v>952</v>
      </c>
      <c r="D6291" t="s">
        <v>34</v>
      </c>
      <c r="E6291" t="s">
        <v>18</v>
      </c>
      <c r="F6291">
        <v>2</v>
      </c>
      <c r="G6291">
        <v>11249</v>
      </c>
      <c r="H6291">
        <v>14695</v>
      </c>
      <c r="I6291">
        <v>0.47464856135360201</v>
      </c>
      <c r="J6291">
        <v>0.47666324832749701</v>
      </c>
      <c r="K6291">
        <v>2.01468697389506E-3</v>
      </c>
      <c r="L6291">
        <v>0.25478816823915901</v>
      </c>
      <c r="M6291">
        <v>0.421141223727311</v>
      </c>
      <c r="N6291">
        <v>-0.41711184977952098</v>
      </c>
      <c r="O6291">
        <v>65.119250106182307</v>
      </c>
      <c r="P6291">
        <v>69.974158923058994</v>
      </c>
      <c r="Q6291" t="s">
        <v>16</v>
      </c>
      <c r="R6291">
        <v>-0.41711184977952098</v>
      </c>
      <c r="S6291">
        <v>-0.32462374470870597</v>
      </c>
      <c r="T6291">
        <v>-0.131494313183424</v>
      </c>
      <c r="U6291">
        <v>2.01468697389506E-3</v>
      </c>
      <c r="V6291">
        <v>0.13552368713121399</v>
      </c>
      <c r="W6291">
        <v>0.32865311865649599</v>
      </c>
      <c r="X6291">
        <v>0.421141223727311</v>
      </c>
      <c r="Y6291">
        <v>4.2266463398723201E-3</v>
      </c>
    </row>
    <row r="6292" spans="1:25" x14ac:dyDescent="0.2">
      <c r="A6292" t="s">
        <v>9050</v>
      </c>
      <c r="B6292" t="s">
        <v>31</v>
      </c>
      <c r="C6292" t="s">
        <v>952</v>
      </c>
      <c r="D6292" t="s">
        <v>34</v>
      </c>
      <c r="E6292" t="s">
        <v>18</v>
      </c>
      <c r="F6292">
        <v>3</v>
      </c>
      <c r="G6292">
        <v>11249</v>
      </c>
      <c r="H6292">
        <v>14695</v>
      </c>
      <c r="I6292">
        <v>0.44152759257613</v>
      </c>
      <c r="J6292">
        <v>0.44259431445023001</v>
      </c>
      <c r="K6292">
        <v>1.06672187409973E-3</v>
      </c>
      <c r="L6292">
        <v>0.229717951472897</v>
      </c>
      <c r="M6292">
        <v>0.37895275204701601</v>
      </c>
      <c r="N6292">
        <v>-0.37681930829881699</v>
      </c>
      <c r="O6292">
        <v>64.598245769994406</v>
      </c>
      <c r="P6292">
        <v>69.974158923058994</v>
      </c>
      <c r="Q6292" t="s">
        <v>16</v>
      </c>
      <c r="R6292">
        <v>-0.37681930829881699</v>
      </c>
      <c r="S6292">
        <v>-0.29343169191415502</v>
      </c>
      <c r="T6292">
        <v>-0.119305484697699</v>
      </c>
      <c r="U6292">
        <v>1.06672187409973E-3</v>
      </c>
      <c r="V6292">
        <v>0.121438928445898</v>
      </c>
      <c r="W6292">
        <v>0.29556513566235398</v>
      </c>
      <c r="X6292">
        <v>0.37895275204701601</v>
      </c>
      <c r="Y6292">
        <v>2.41015720101322E-3</v>
      </c>
    </row>
    <row r="6293" spans="1:25" x14ac:dyDescent="0.2">
      <c r="A6293" t="s">
        <v>9051</v>
      </c>
      <c r="B6293" t="s">
        <v>31</v>
      </c>
      <c r="C6293" t="s">
        <v>952</v>
      </c>
      <c r="D6293" t="s">
        <v>34</v>
      </c>
      <c r="E6293" t="s">
        <v>18</v>
      </c>
      <c r="F6293">
        <v>4</v>
      </c>
      <c r="G6293">
        <v>11249</v>
      </c>
      <c r="H6293">
        <v>14695</v>
      </c>
      <c r="I6293">
        <v>0.417966436522753</v>
      </c>
      <c r="J6293">
        <v>0.421109945811522</v>
      </c>
      <c r="K6293">
        <v>3.1435092887690001E-3</v>
      </c>
      <c r="L6293">
        <v>0.21198659252339899</v>
      </c>
      <c r="M6293">
        <v>0.35186145398975999</v>
      </c>
      <c r="N6293">
        <v>-0.34557443541222199</v>
      </c>
      <c r="O6293">
        <v>64.092788494779796</v>
      </c>
      <c r="P6293">
        <v>69.974158923058994</v>
      </c>
      <c r="Q6293" t="s">
        <v>16</v>
      </c>
      <c r="R6293">
        <v>-0.34557443541222199</v>
      </c>
      <c r="S6293">
        <v>-0.268623302326228</v>
      </c>
      <c r="T6293">
        <v>-0.107937465193492</v>
      </c>
      <c r="U6293">
        <v>3.1435092887690001E-3</v>
      </c>
      <c r="V6293">
        <v>0.11422448377103001</v>
      </c>
      <c r="W6293">
        <v>0.27491032090376599</v>
      </c>
      <c r="X6293">
        <v>0.35186145398975999</v>
      </c>
      <c r="Y6293">
        <v>7.4648184400184E-3</v>
      </c>
    </row>
    <row r="6294" spans="1:25" x14ac:dyDescent="0.2">
      <c r="A6294" t="s">
        <v>9052</v>
      </c>
      <c r="B6294" t="s">
        <v>31</v>
      </c>
      <c r="C6294" t="s">
        <v>952</v>
      </c>
      <c r="D6294" t="s">
        <v>34</v>
      </c>
      <c r="E6294" t="s">
        <v>18</v>
      </c>
      <c r="F6294">
        <v>5</v>
      </c>
      <c r="G6294">
        <v>11249</v>
      </c>
      <c r="H6294">
        <v>14695</v>
      </c>
      <c r="I6294">
        <v>0.40812654952045102</v>
      </c>
      <c r="J6294">
        <v>0.41126281817671201</v>
      </c>
      <c r="K6294">
        <v>3.1362686562611498E-3</v>
      </c>
      <c r="L6294">
        <v>0.19765150565251</v>
      </c>
      <c r="M6294">
        <v>0.32827299545464</v>
      </c>
      <c r="N6294">
        <v>-0.32200045814211797</v>
      </c>
      <c r="O6294">
        <v>63.713228830216998</v>
      </c>
      <c r="P6294">
        <v>69.974158923058994</v>
      </c>
      <c r="Q6294" t="s">
        <v>16</v>
      </c>
      <c r="R6294">
        <v>-0.32200045814211797</v>
      </c>
      <c r="S6294">
        <v>-0.25025296159025701</v>
      </c>
      <c r="T6294">
        <v>-0.100433120305654</v>
      </c>
      <c r="U6294">
        <v>3.1362686562611498E-3</v>
      </c>
      <c r="V6294">
        <v>0.10670565761817601</v>
      </c>
      <c r="W6294">
        <v>0.25652549890277898</v>
      </c>
      <c r="X6294">
        <v>0.32827299545464</v>
      </c>
      <c r="Y6294">
        <v>7.6259474906227804E-3</v>
      </c>
    </row>
    <row r="6295" spans="1:25" x14ac:dyDescent="0.2">
      <c r="A6295" t="s">
        <v>9053</v>
      </c>
      <c r="B6295" t="s">
        <v>31</v>
      </c>
      <c r="C6295" t="s">
        <v>952</v>
      </c>
      <c r="D6295" t="s">
        <v>34</v>
      </c>
      <c r="E6295" t="s">
        <v>18</v>
      </c>
      <c r="F6295">
        <v>6</v>
      </c>
      <c r="G6295">
        <v>11249</v>
      </c>
      <c r="H6295">
        <v>14695</v>
      </c>
      <c r="I6295">
        <v>0.413475765747079</v>
      </c>
      <c r="J6295">
        <v>0.41851834116044401</v>
      </c>
      <c r="K6295">
        <v>5.0425754133648403E-3</v>
      </c>
      <c r="L6295">
        <v>0.19480131584056801</v>
      </c>
      <c r="M6295">
        <v>0.32549073997109801</v>
      </c>
      <c r="N6295">
        <v>-0.315405589144369</v>
      </c>
      <c r="O6295">
        <v>63.3075038768878</v>
      </c>
      <c r="P6295">
        <v>69.974158923058994</v>
      </c>
      <c r="Q6295" t="s">
        <v>16</v>
      </c>
      <c r="R6295">
        <v>-0.315405589144369</v>
      </c>
      <c r="S6295">
        <v>-0.24469271149424299</v>
      </c>
      <c r="T6295">
        <v>-9.7033314087092606E-2</v>
      </c>
      <c r="U6295">
        <v>5.0425754133648403E-3</v>
      </c>
      <c r="V6295">
        <v>0.107118464913822</v>
      </c>
      <c r="W6295">
        <v>0.25477786232097199</v>
      </c>
      <c r="X6295">
        <v>0.32549073997109801</v>
      </c>
      <c r="Y6295">
        <v>1.2048636624581501E-2</v>
      </c>
    </row>
    <row r="6296" spans="1:25" x14ac:dyDescent="0.2">
      <c r="A6296" t="s">
        <v>9054</v>
      </c>
      <c r="B6296" t="s">
        <v>31</v>
      </c>
      <c r="C6296" t="s">
        <v>952</v>
      </c>
      <c r="D6296" t="s">
        <v>34</v>
      </c>
      <c r="E6296" t="s">
        <v>18</v>
      </c>
      <c r="F6296">
        <v>7</v>
      </c>
      <c r="G6296">
        <v>11249</v>
      </c>
      <c r="H6296">
        <v>14695</v>
      </c>
      <c r="I6296">
        <v>0.44412723106251401</v>
      </c>
      <c r="J6296">
        <v>0.45488822858663802</v>
      </c>
      <c r="K6296">
        <v>1.0760997524123499E-2</v>
      </c>
      <c r="L6296">
        <v>0.20740306938623301</v>
      </c>
      <c r="M6296">
        <v>0.35193904666447601</v>
      </c>
      <c r="N6296">
        <v>-0.33041705161622897</v>
      </c>
      <c r="O6296">
        <v>62.7734218350273</v>
      </c>
      <c r="P6296">
        <v>69.974158923058994</v>
      </c>
      <c r="Q6296" t="s">
        <v>16</v>
      </c>
      <c r="R6296">
        <v>-0.33041705161622897</v>
      </c>
      <c r="S6296">
        <v>-0.255129737429027</v>
      </c>
      <c r="T6296">
        <v>-9.7918210834262498E-2</v>
      </c>
      <c r="U6296">
        <v>1.0760997524123499E-2</v>
      </c>
      <c r="V6296">
        <v>0.119440205882509</v>
      </c>
      <c r="W6296">
        <v>0.27665173247727398</v>
      </c>
      <c r="X6296">
        <v>0.35193904666447601</v>
      </c>
      <c r="Y6296">
        <v>2.3656355227213599E-2</v>
      </c>
    </row>
    <row r="6297" spans="1:25" x14ac:dyDescent="0.2">
      <c r="A6297" t="s">
        <v>9055</v>
      </c>
      <c r="B6297" t="s">
        <v>31</v>
      </c>
      <c r="C6297" t="s">
        <v>952</v>
      </c>
      <c r="D6297" t="s">
        <v>34</v>
      </c>
      <c r="E6297" t="s">
        <v>18</v>
      </c>
      <c r="F6297">
        <v>8</v>
      </c>
      <c r="G6297">
        <v>11249</v>
      </c>
      <c r="H6297">
        <v>14695</v>
      </c>
      <c r="I6297">
        <v>0.50147267411424201</v>
      </c>
      <c r="J6297">
        <v>0.516606724090792</v>
      </c>
      <c r="K6297">
        <v>1.5134049976549799E-2</v>
      </c>
      <c r="L6297">
        <v>0.24448533411430501</v>
      </c>
      <c r="M6297">
        <v>0.41731242459458101</v>
      </c>
      <c r="N6297">
        <v>-0.38704432464148197</v>
      </c>
      <c r="O6297">
        <v>64.817652927173796</v>
      </c>
      <c r="P6297">
        <v>69.974158923058994</v>
      </c>
      <c r="Q6297" t="s">
        <v>16</v>
      </c>
      <c r="R6297">
        <v>-0.38704432464148197</v>
      </c>
      <c r="S6297">
        <v>-0.29829614835798901</v>
      </c>
      <c r="T6297">
        <v>-0.112976265099346</v>
      </c>
      <c r="U6297">
        <v>1.5134049976549799E-2</v>
      </c>
      <c r="V6297">
        <v>0.14324436505244501</v>
      </c>
      <c r="W6297">
        <v>0.32856424831108799</v>
      </c>
      <c r="X6297">
        <v>0.41731242459458101</v>
      </c>
      <c r="Y6297">
        <v>2.92951083886589E-2</v>
      </c>
    </row>
    <row r="6298" spans="1:25" x14ac:dyDescent="0.2">
      <c r="A6298" t="s">
        <v>9056</v>
      </c>
      <c r="B6298" t="s">
        <v>31</v>
      </c>
      <c r="C6298" t="s">
        <v>952</v>
      </c>
      <c r="D6298" t="s">
        <v>34</v>
      </c>
      <c r="E6298" t="s">
        <v>18</v>
      </c>
      <c r="F6298">
        <v>9</v>
      </c>
      <c r="G6298">
        <v>11249</v>
      </c>
      <c r="H6298">
        <v>14695</v>
      </c>
      <c r="I6298">
        <v>0.57227116484428198</v>
      </c>
      <c r="J6298">
        <v>0.59279313907870601</v>
      </c>
      <c r="K6298">
        <v>2.05219742344236E-2</v>
      </c>
      <c r="L6298">
        <v>0.29326230451010699</v>
      </c>
      <c r="M6298">
        <v>0.50293846515355001</v>
      </c>
      <c r="N6298">
        <v>-0.46189451668470299</v>
      </c>
      <c r="O6298">
        <v>68.211821297695593</v>
      </c>
      <c r="P6298">
        <v>69.974158923058994</v>
      </c>
      <c r="Q6298" t="s">
        <v>16</v>
      </c>
      <c r="R6298">
        <v>-0.46189451668470299</v>
      </c>
      <c r="S6298">
        <v>-0.35544030014753403</v>
      </c>
      <c r="T6298">
        <v>-0.133147473328873</v>
      </c>
      <c r="U6298">
        <v>2.05219742344236E-2</v>
      </c>
      <c r="V6298">
        <v>0.17419142179771999</v>
      </c>
      <c r="W6298">
        <v>0.39648424861638099</v>
      </c>
      <c r="X6298">
        <v>0.50293846515355001</v>
      </c>
      <c r="Y6298">
        <v>3.4619115643473801E-2</v>
      </c>
    </row>
    <row r="6299" spans="1:25" x14ac:dyDescent="0.2">
      <c r="A6299" t="s">
        <v>9057</v>
      </c>
      <c r="B6299" t="s">
        <v>31</v>
      </c>
      <c r="C6299" t="s">
        <v>952</v>
      </c>
      <c r="D6299" t="s">
        <v>34</v>
      </c>
      <c r="E6299" t="s">
        <v>18</v>
      </c>
      <c r="F6299">
        <v>10</v>
      </c>
      <c r="G6299">
        <v>11249</v>
      </c>
      <c r="H6299">
        <v>14695</v>
      </c>
      <c r="I6299">
        <v>0.63941639256822802</v>
      </c>
      <c r="J6299">
        <v>0.65833885146550397</v>
      </c>
      <c r="K6299">
        <v>1.8922458897275798E-2</v>
      </c>
      <c r="L6299">
        <v>0.34143834869425499</v>
      </c>
      <c r="M6299">
        <v>0.58058854249932601</v>
      </c>
      <c r="N6299">
        <v>-0.542743624704774</v>
      </c>
      <c r="O6299">
        <v>71.782084333422205</v>
      </c>
      <c r="P6299">
        <v>69.974158923058994</v>
      </c>
      <c r="Q6299" t="s">
        <v>16</v>
      </c>
      <c r="R6299">
        <v>-0.542743624704774</v>
      </c>
      <c r="S6299">
        <v>-0.41880150412875899</v>
      </c>
      <c r="T6299">
        <v>-0.15999123581851399</v>
      </c>
      <c r="U6299">
        <v>1.8922458897275798E-2</v>
      </c>
      <c r="V6299">
        <v>0.197836153613066</v>
      </c>
      <c r="W6299">
        <v>0.45664642192331101</v>
      </c>
      <c r="X6299">
        <v>0.58058854249932601</v>
      </c>
      <c r="Y6299">
        <v>2.8742734619342701E-2</v>
      </c>
    </row>
    <row r="6300" spans="1:25" x14ac:dyDescent="0.2">
      <c r="A6300" t="s">
        <v>9058</v>
      </c>
      <c r="B6300" t="s">
        <v>31</v>
      </c>
      <c r="C6300" t="s">
        <v>952</v>
      </c>
      <c r="D6300" t="s">
        <v>34</v>
      </c>
      <c r="E6300" t="s">
        <v>18</v>
      </c>
      <c r="F6300">
        <v>11</v>
      </c>
      <c r="G6300">
        <v>11249</v>
      </c>
      <c r="H6300">
        <v>14695</v>
      </c>
      <c r="I6300">
        <v>0.69151248012168998</v>
      </c>
      <c r="J6300">
        <v>0.71658177157787495</v>
      </c>
      <c r="K6300">
        <v>2.5069291456185101E-2</v>
      </c>
      <c r="L6300">
        <v>0.38357623212265701</v>
      </c>
      <c r="M6300">
        <v>0.65605219329795506</v>
      </c>
      <c r="N6300">
        <v>-0.605913610385585</v>
      </c>
      <c r="O6300">
        <v>74.846820951985904</v>
      </c>
      <c r="P6300">
        <v>69.974158923058994</v>
      </c>
      <c r="Q6300" t="s">
        <v>16</v>
      </c>
      <c r="R6300">
        <v>-0.605913610385585</v>
      </c>
      <c r="S6300">
        <v>-0.46667543812506102</v>
      </c>
      <c r="T6300">
        <v>-0.17592465417608699</v>
      </c>
      <c r="U6300">
        <v>2.5069291456185101E-2</v>
      </c>
      <c r="V6300">
        <v>0.22606323708845699</v>
      </c>
      <c r="W6300">
        <v>0.51681402103743102</v>
      </c>
      <c r="X6300">
        <v>0.65605219329795506</v>
      </c>
      <c r="Y6300">
        <v>3.4984550892194502E-2</v>
      </c>
    </row>
    <row r="6301" spans="1:25" x14ac:dyDescent="0.2">
      <c r="A6301" t="s">
        <v>9059</v>
      </c>
      <c r="B6301" t="s">
        <v>31</v>
      </c>
      <c r="C6301" t="s">
        <v>952</v>
      </c>
      <c r="D6301" t="s">
        <v>34</v>
      </c>
      <c r="E6301" t="s">
        <v>18</v>
      </c>
      <c r="F6301">
        <v>12</v>
      </c>
      <c r="G6301">
        <v>11249</v>
      </c>
      <c r="H6301">
        <v>14695</v>
      </c>
      <c r="I6301">
        <v>0.73571305103663498</v>
      </c>
      <c r="J6301">
        <v>0.75886143269981599</v>
      </c>
      <c r="K6301">
        <v>2.3148381663180999E-2</v>
      </c>
      <c r="L6301">
        <v>0.42157242074404799</v>
      </c>
      <c r="M6301">
        <v>0.71663501378714001</v>
      </c>
      <c r="N6301">
        <v>-0.670338250460778</v>
      </c>
      <c r="O6301">
        <v>76.919153307454494</v>
      </c>
      <c r="P6301">
        <v>69.974158923058994</v>
      </c>
      <c r="Q6301" t="s">
        <v>16</v>
      </c>
      <c r="R6301">
        <v>-0.670338250460778</v>
      </c>
      <c r="S6301">
        <v>-0.51730746173068798</v>
      </c>
      <c r="T6301">
        <v>-0.19775556680670001</v>
      </c>
      <c r="U6301">
        <v>2.3148381663180999E-2</v>
      </c>
      <c r="V6301">
        <v>0.24405233013306199</v>
      </c>
      <c r="W6301">
        <v>0.56360422505704999</v>
      </c>
      <c r="X6301">
        <v>0.71663501378714001</v>
      </c>
      <c r="Y6301">
        <v>3.0504095564358201E-2</v>
      </c>
    </row>
    <row r="6302" spans="1:25" x14ac:dyDescent="0.2">
      <c r="A6302" t="s">
        <v>9060</v>
      </c>
      <c r="B6302" t="s">
        <v>31</v>
      </c>
      <c r="C6302" t="s">
        <v>952</v>
      </c>
      <c r="D6302" t="s">
        <v>34</v>
      </c>
      <c r="E6302" t="s">
        <v>18</v>
      </c>
      <c r="F6302">
        <v>13</v>
      </c>
      <c r="G6302">
        <v>11249</v>
      </c>
      <c r="H6302">
        <v>14695</v>
      </c>
      <c r="I6302">
        <v>0.78299992098062998</v>
      </c>
      <c r="J6302">
        <v>0.79671613314661704</v>
      </c>
      <c r="K6302">
        <v>1.37162121659866E-2</v>
      </c>
      <c r="L6302">
        <v>0.45016500733589898</v>
      </c>
      <c r="M6302">
        <v>0.75423764923353998</v>
      </c>
      <c r="N6302">
        <v>-0.72680522490156696</v>
      </c>
      <c r="O6302">
        <v>77.712112681621093</v>
      </c>
      <c r="P6302">
        <v>69.974158923058994</v>
      </c>
      <c r="Q6302" t="s">
        <v>16</v>
      </c>
      <c r="R6302">
        <v>-0.72680522490156696</v>
      </c>
      <c r="S6302">
        <v>-0.56339532723863595</v>
      </c>
      <c r="T6302">
        <v>-0.22217025167802401</v>
      </c>
      <c r="U6302">
        <v>1.37162121659866E-2</v>
      </c>
      <c r="V6302">
        <v>0.249602676009998</v>
      </c>
      <c r="W6302">
        <v>0.59082775157060896</v>
      </c>
      <c r="X6302">
        <v>0.75423764923353998</v>
      </c>
      <c r="Y6302">
        <v>1.7215933750223799E-2</v>
      </c>
    </row>
    <row r="6303" spans="1:25" x14ac:dyDescent="0.2">
      <c r="A6303" t="s">
        <v>9061</v>
      </c>
      <c r="B6303" t="s">
        <v>31</v>
      </c>
      <c r="C6303" t="s">
        <v>952</v>
      </c>
      <c r="D6303" t="s">
        <v>34</v>
      </c>
      <c r="E6303" t="s">
        <v>18</v>
      </c>
      <c r="F6303">
        <v>14</v>
      </c>
      <c r="G6303">
        <v>11249</v>
      </c>
      <c r="H6303">
        <v>14695</v>
      </c>
      <c r="I6303">
        <v>0.81854925376082799</v>
      </c>
      <c r="J6303">
        <v>0.83167488255870203</v>
      </c>
      <c r="K6303">
        <v>1.31256287978738E-2</v>
      </c>
      <c r="L6303">
        <v>0.47718714001817403</v>
      </c>
      <c r="M6303">
        <v>0.79809847412776902</v>
      </c>
      <c r="N6303">
        <v>-0.77184721653202204</v>
      </c>
      <c r="O6303">
        <v>77.733635582422096</v>
      </c>
      <c r="P6303">
        <v>69.974158923058994</v>
      </c>
      <c r="Q6303" t="s">
        <v>16</v>
      </c>
      <c r="R6303">
        <v>-0.77184721653202204</v>
      </c>
      <c r="S6303">
        <v>-0.59862828470542495</v>
      </c>
      <c r="T6303">
        <v>-0.23692043257164899</v>
      </c>
      <c r="U6303">
        <v>1.31256287978738E-2</v>
      </c>
      <c r="V6303">
        <v>0.263171690167397</v>
      </c>
      <c r="W6303">
        <v>0.62487954230117204</v>
      </c>
      <c r="X6303">
        <v>0.79809847412776902</v>
      </c>
      <c r="Y6303">
        <v>1.5782163286562099E-2</v>
      </c>
    </row>
    <row r="6304" spans="1:25" x14ac:dyDescent="0.2">
      <c r="A6304" t="s">
        <v>9062</v>
      </c>
      <c r="B6304" t="s">
        <v>31</v>
      </c>
      <c r="C6304" t="s">
        <v>952</v>
      </c>
      <c r="D6304" t="s">
        <v>34</v>
      </c>
      <c r="E6304" t="s">
        <v>18</v>
      </c>
      <c r="F6304">
        <v>15</v>
      </c>
      <c r="G6304">
        <v>11249</v>
      </c>
      <c r="H6304">
        <v>14695</v>
      </c>
      <c r="I6304">
        <v>0.84648131685779504</v>
      </c>
      <c r="J6304">
        <v>0.86092843153794896</v>
      </c>
      <c r="K6304">
        <v>1.44471146801538E-2</v>
      </c>
      <c r="L6304">
        <v>0.49660619592292798</v>
      </c>
      <c r="M6304">
        <v>0.83136430697337005</v>
      </c>
      <c r="N6304">
        <v>-0.80247007761306199</v>
      </c>
      <c r="O6304">
        <v>77.118815499649401</v>
      </c>
      <c r="P6304">
        <v>69.974158923058994</v>
      </c>
      <c r="Q6304" t="s">
        <v>16</v>
      </c>
      <c r="R6304">
        <v>-0.80247007761306199</v>
      </c>
      <c r="S6304">
        <v>-0.62220202849303896</v>
      </c>
      <c r="T6304">
        <v>-0.24577453198346</v>
      </c>
      <c r="U6304">
        <v>1.44471146801538E-2</v>
      </c>
      <c r="V6304">
        <v>0.274668761343768</v>
      </c>
      <c r="W6304">
        <v>0.65109625785334702</v>
      </c>
      <c r="X6304">
        <v>0.83136430697337005</v>
      </c>
      <c r="Y6304">
        <v>1.67808544251997E-2</v>
      </c>
    </row>
    <row r="6305" spans="1:25" x14ac:dyDescent="0.2">
      <c r="A6305" t="s">
        <v>9063</v>
      </c>
      <c r="B6305" t="s">
        <v>31</v>
      </c>
      <c r="C6305" t="s">
        <v>952</v>
      </c>
      <c r="D6305" t="s">
        <v>34</v>
      </c>
      <c r="E6305" t="s">
        <v>18</v>
      </c>
      <c r="F6305">
        <v>16</v>
      </c>
      <c r="G6305">
        <v>11249</v>
      </c>
      <c r="H6305">
        <v>14695</v>
      </c>
      <c r="I6305">
        <v>0.854249315988582</v>
      </c>
      <c r="J6305">
        <v>0.886617944921684</v>
      </c>
      <c r="K6305">
        <v>3.23686289331023E-2</v>
      </c>
      <c r="L6305">
        <v>0.51488893737435504</v>
      </c>
      <c r="M6305">
        <v>0.87936093091391698</v>
      </c>
      <c r="N6305">
        <v>-0.81462367304771199</v>
      </c>
      <c r="O6305">
        <v>76.133809425035295</v>
      </c>
      <c r="P6305">
        <v>69.974158923058994</v>
      </c>
      <c r="Q6305" t="s">
        <v>16</v>
      </c>
      <c r="R6305">
        <v>-0.81462367304771199</v>
      </c>
      <c r="S6305">
        <v>-0.627718988780821</v>
      </c>
      <c r="T6305">
        <v>-0.23743317425106</v>
      </c>
      <c r="U6305">
        <v>3.23686289331023E-2</v>
      </c>
      <c r="V6305">
        <v>0.30217043211726502</v>
      </c>
      <c r="W6305">
        <v>0.69245624664702599</v>
      </c>
      <c r="X6305">
        <v>0.87936093091391698</v>
      </c>
      <c r="Y6305">
        <v>3.6507978570139897E-2</v>
      </c>
    </row>
    <row r="6306" spans="1:25" x14ac:dyDescent="0.2">
      <c r="A6306" t="s">
        <v>9064</v>
      </c>
      <c r="B6306" t="s">
        <v>31</v>
      </c>
      <c r="C6306" t="s">
        <v>952</v>
      </c>
      <c r="D6306" t="s">
        <v>34</v>
      </c>
      <c r="E6306" t="s">
        <v>18</v>
      </c>
      <c r="F6306">
        <v>17</v>
      </c>
      <c r="G6306">
        <v>11249</v>
      </c>
      <c r="H6306">
        <v>14695</v>
      </c>
      <c r="I6306">
        <v>0.84115511502257001</v>
      </c>
      <c r="J6306">
        <v>0.893384740767456</v>
      </c>
      <c r="K6306">
        <v>5.2229625744886397E-2</v>
      </c>
      <c r="L6306">
        <v>0.52841442708716302</v>
      </c>
      <c r="M6306">
        <v>0.92147135830326998</v>
      </c>
      <c r="N6306">
        <v>-0.81701210681349701</v>
      </c>
      <c r="O6306">
        <v>74.972906233640501</v>
      </c>
      <c r="P6306">
        <v>69.974158923058994</v>
      </c>
      <c r="Q6306" t="s">
        <v>17</v>
      </c>
      <c r="R6306">
        <v>-0.81701210681349701</v>
      </c>
      <c r="S6306">
        <v>-0.625197669780857</v>
      </c>
      <c r="T6306">
        <v>-0.224659534048787</v>
      </c>
      <c r="U6306">
        <v>5.2229625744886397E-2</v>
      </c>
      <c r="V6306">
        <v>0.32911878553856</v>
      </c>
      <c r="W6306">
        <v>0.72965692127062998</v>
      </c>
      <c r="X6306">
        <v>0.92147135830326998</v>
      </c>
      <c r="Y6306">
        <v>5.8462634698706502E-2</v>
      </c>
    </row>
    <row r="6307" spans="1:25" x14ac:dyDescent="0.2">
      <c r="A6307" t="s">
        <v>9065</v>
      </c>
      <c r="B6307" t="s">
        <v>31</v>
      </c>
      <c r="C6307" t="s">
        <v>952</v>
      </c>
      <c r="D6307" t="s">
        <v>34</v>
      </c>
      <c r="E6307" t="s">
        <v>18</v>
      </c>
      <c r="F6307">
        <v>18</v>
      </c>
      <c r="G6307">
        <v>11249</v>
      </c>
      <c r="H6307">
        <v>14695</v>
      </c>
      <c r="I6307">
        <v>0.85071418694007395</v>
      </c>
      <c r="J6307">
        <v>0.90985852735212203</v>
      </c>
      <c r="K6307">
        <v>5.9144340412048503E-2</v>
      </c>
      <c r="L6307">
        <v>0.53326498529760102</v>
      </c>
      <c r="M6307">
        <v>0.93636524122660203</v>
      </c>
      <c r="N6307">
        <v>-0.81807656040250498</v>
      </c>
      <c r="O6307">
        <v>72.784474669353301</v>
      </c>
      <c r="P6307">
        <v>69.974158923058994</v>
      </c>
      <c r="Q6307" t="s">
        <v>17</v>
      </c>
      <c r="R6307">
        <v>-0.81807656040250498</v>
      </c>
      <c r="S6307">
        <v>-0.62450137073947598</v>
      </c>
      <c r="T6307">
        <v>-0.220286511883894</v>
      </c>
      <c r="U6307">
        <v>5.9144340412048503E-2</v>
      </c>
      <c r="V6307">
        <v>0.33857519270799202</v>
      </c>
      <c r="W6307">
        <v>0.74279005156357303</v>
      </c>
      <c r="X6307">
        <v>0.93636524122660203</v>
      </c>
      <c r="Y6307">
        <v>6.50038864659222E-2</v>
      </c>
    </row>
    <row r="6308" spans="1:25" x14ac:dyDescent="0.2">
      <c r="A6308" t="s">
        <v>9066</v>
      </c>
      <c r="B6308" t="s">
        <v>31</v>
      </c>
      <c r="C6308" t="s">
        <v>952</v>
      </c>
      <c r="D6308" t="s">
        <v>34</v>
      </c>
      <c r="E6308" t="s">
        <v>18</v>
      </c>
      <c r="F6308">
        <v>19</v>
      </c>
      <c r="G6308">
        <v>11249</v>
      </c>
      <c r="H6308">
        <v>14695</v>
      </c>
      <c r="I6308">
        <v>0.88419731136594903</v>
      </c>
      <c r="J6308">
        <v>0.96611181274781499</v>
      </c>
      <c r="K6308">
        <v>8.1914501381866206E-2</v>
      </c>
      <c r="L6308">
        <v>0.52045319680115298</v>
      </c>
      <c r="M6308">
        <v>0.93806001011976303</v>
      </c>
      <c r="N6308">
        <v>-0.77423100735603101</v>
      </c>
      <c r="O6308">
        <v>70.4218053950475</v>
      </c>
      <c r="P6308">
        <v>69.974158923058994</v>
      </c>
      <c r="Q6308" t="s">
        <v>17</v>
      </c>
      <c r="R6308">
        <v>-0.77423100735603101</v>
      </c>
      <c r="S6308">
        <v>-0.58530649691721204</v>
      </c>
      <c r="T6308">
        <v>-0.190802973741938</v>
      </c>
      <c r="U6308">
        <v>8.1914501381866206E-2</v>
      </c>
      <c r="V6308">
        <v>0.35463197650567102</v>
      </c>
      <c r="W6308">
        <v>0.74913549968094495</v>
      </c>
      <c r="X6308">
        <v>0.93806001011976303</v>
      </c>
      <c r="Y6308">
        <v>8.4787806443319402E-2</v>
      </c>
    </row>
    <row r="6309" spans="1:25" x14ac:dyDescent="0.2">
      <c r="A6309" t="s">
        <v>9067</v>
      </c>
      <c r="B6309" t="s">
        <v>31</v>
      </c>
      <c r="C6309" t="s">
        <v>952</v>
      </c>
      <c r="D6309" t="s">
        <v>34</v>
      </c>
      <c r="E6309" t="s">
        <v>18</v>
      </c>
      <c r="F6309">
        <v>20</v>
      </c>
      <c r="G6309">
        <v>11249</v>
      </c>
      <c r="H6309">
        <v>14695</v>
      </c>
      <c r="I6309">
        <v>0.88292114854653803</v>
      </c>
      <c r="J6309">
        <v>0.96511240339299897</v>
      </c>
      <c r="K6309">
        <v>8.2191254846461295E-2</v>
      </c>
      <c r="L6309">
        <v>0.49073804940486399</v>
      </c>
      <c r="M6309">
        <v>0.88945534611746202</v>
      </c>
      <c r="N6309">
        <v>-0.72507283642454001</v>
      </c>
      <c r="O6309">
        <v>68.951857449057201</v>
      </c>
      <c r="P6309">
        <v>69.974158923058994</v>
      </c>
      <c r="Q6309" t="s">
        <v>17</v>
      </c>
      <c r="R6309">
        <v>-0.72507283642454001</v>
      </c>
      <c r="S6309">
        <v>-0.54693492449057401</v>
      </c>
      <c r="T6309">
        <v>-0.17495548304168701</v>
      </c>
      <c r="U6309">
        <v>8.2191254846461295E-2</v>
      </c>
      <c r="V6309">
        <v>0.33933799273461002</v>
      </c>
      <c r="W6309">
        <v>0.71131743418349702</v>
      </c>
      <c r="X6309">
        <v>0.88945534611746202</v>
      </c>
      <c r="Y6309">
        <v>8.5162365085668199E-2</v>
      </c>
    </row>
    <row r="6310" spans="1:25" x14ac:dyDescent="0.2">
      <c r="A6310" t="s">
        <v>9068</v>
      </c>
      <c r="B6310" t="s">
        <v>31</v>
      </c>
      <c r="C6310" t="s">
        <v>952</v>
      </c>
      <c r="D6310" t="s">
        <v>34</v>
      </c>
      <c r="E6310" t="s">
        <v>18</v>
      </c>
      <c r="F6310">
        <v>21</v>
      </c>
      <c r="G6310">
        <v>11249</v>
      </c>
      <c r="H6310">
        <v>14695</v>
      </c>
      <c r="I6310">
        <v>0.83360644402959305</v>
      </c>
      <c r="J6310">
        <v>0.91236585416441196</v>
      </c>
      <c r="K6310">
        <v>7.8759410134818797E-2</v>
      </c>
      <c r="L6310">
        <v>0.46615536375093802</v>
      </c>
      <c r="M6310">
        <v>0.84558498350511102</v>
      </c>
      <c r="N6310">
        <v>-0.68806616323547398</v>
      </c>
      <c r="O6310">
        <v>67.867128929979003</v>
      </c>
      <c r="P6310">
        <v>69.974158923058994</v>
      </c>
      <c r="Q6310" t="s">
        <v>17</v>
      </c>
      <c r="R6310">
        <v>-0.68806616323547398</v>
      </c>
      <c r="S6310">
        <v>-0.51885176619388296</v>
      </c>
      <c r="T6310">
        <v>-0.16550600047067299</v>
      </c>
      <c r="U6310">
        <v>7.8759410134818797E-2</v>
      </c>
      <c r="V6310">
        <v>0.32302482074031003</v>
      </c>
      <c r="W6310">
        <v>0.676370586463521</v>
      </c>
      <c r="X6310">
        <v>0.84558498350511102</v>
      </c>
      <c r="Y6310">
        <v>8.6324372810894404E-2</v>
      </c>
    </row>
    <row r="6311" spans="1:25" x14ac:dyDescent="0.2">
      <c r="A6311" t="s">
        <v>9069</v>
      </c>
      <c r="B6311" t="s">
        <v>31</v>
      </c>
      <c r="C6311" t="s">
        <v>952</v>
      </c>
      <c r="D6311" t="s">
        <v>34</v>
      </c>
      <c r="E6311" t="s">
        <v>18</v>
      </c>
      <c r="F6311">
        <v>22</v>
      </c>
      <c r="G6311">
        <v>11249</v>
      </c>
      <c r="H6311">
        <v>14695</v>
      </c>
      <c r="I6311">
        <v>0.78155890400134298</v>
      </c>
      <c r="J6311">
        <v>0.83455883751288895</v>
      </c>
      <c r="K6311">
        <v>5.2999933511545701E-2</v>
      </c>
      <c r="L6311">
        <v>0.43692636796782702</v>
      </c>
      <c r="M6311">
        <v>0.77174380881862203</v>
      </c>
      <c r="N6311">
        <v>-0.66574394179552998</v>
      </c>
      <c r="O6311">
        <v>67.415315929317202</v>
      </c>
      <c r="P6311">
        <v>69.974158923058994</v>
      </c>
      <c r="Q6311" t="s">
        <v>16</v>
      </c>
      <c r="R6311">
        <v>-0.66574394179552998</v>
      </c>
      <c r="S6311">
        <v>-0.50713967022320905</v>
      </c>
      <c r="T6311">
        <v>-0.175949483303596</v>
      </c>
      <c r="U6311">
        <v>5.2999933511545701E-2</v>
      </c>
      <c r="V6311">
        <v>0.281949350326687</v>
      </c>
      <c r="W6311">
        <v>0.61313953724630099</v>
      </c>
      <c r="X6311">
        <v>0.77174380881862203</v>
      </c>
      <c r="Y6311">
        <v>6.3506527196444895E-2</v>
      </c>
    </row>
    <row r="6312" spans="1:25" x14ac:dyDescent="0.2">
      <c r="A6312" t="s">
        <v>9070</v>
      </c>
      <c r="B6312" t="s">
        <v>31</v>
      </c>
      <c r="C6312" t="s">
        <v>952</v>
      </c>
      <c r="D6312" t="s">
        <v>34</v>
      </c>
      <c r="E6312" t="s">
        <v>18</v>
      </c>
      <c r="F6312">
        <v>23</v>
      </c>
      <c r="G6312">
        <v>11249</v>
      </c>
      <c r="H6312">
        <v>14695</v>
      </c>
      <c r="I6312">
        <v>0.68953655139716097</v>
      </c>
      <c r="J6312">
        <v>0.72558650869098695</v>
      </c>
      <c r="K6312">
        <v>3.6049957293825798E-2</v>
      </c>
      <c r="L6312">
        <v>0.386836537014771</v>
      </c>
      <c r="M6312">
        <v>0.67239606068312396</v>
      </c>
      <c r="N6312">
        <v>-0.60029614609547299</v>
      </c>
      <c r="O6312">
        <v>66.473385288568906</v>
      </c>
      <c r="P6312">
        <v>69.974158923058994</v>
      </c>
      <c r="Q6312" t="s">
        <v>16</v>
      </c>
      <c r="R6312">
        <v>-0.60029614609547299</v>
      </c>
      <c r="S6312">
        <v>-0.459874483159111</v>
      </c>
      <c r="T6312">
        <v>-0.16665238810191399</v>
      </c>
      <c r="U6312">
        <v>3.6049957293825798E-2</v>
      </c>
      <c r="V6312">
        <v>0.23875230268956599</v>
      </c>
      <c r="W6312">
        <v>0.53197439774676203</v>
      </c>
      <c r="X6312">
        <v>0.67239606068312396</v>
      </c>
      <c r="Y6312">
        <v>4.9683885879938203E-2</v>
      </c>
    </row>
    <row r="6313" spans="1:25" x14ac:dyDescent="0.2">
      <c r="A6313" t="s">
        <v>9071</v>
      </c>
      <c r="B6313" t="s">
        <v>31</v>
      </c>
      <c r="C6313" t="s">
        <v>952</v>
      </c>
      <c r="D6313" t="s">
        <v>34</v>
      </c>
      <c r="E6313" t="s">
        <v>18</v>
      </c>
      <c r="F6313">
        <v>24</v>
      </c>
      <c r="G6313">
        <v>11249</v>
      </c>
      <c r="H6313">
        <v>14695</v>
      </c>
      <c r="I6313">
        <v>0.58776612242075799</v>
      </c>
      <c r="J6313">
        <v>0.61168024323302495</v>
      </c>
      <c r="K6313">
        <v>2.3914120812266799E-2</v>
      </c>
      <c r="L6313">
        <v>0.33590321396798001</v>
      </c>
      <c r="M6313">
        <v>0.57647490778959398</v>
      </c>
      <c r="N6313">
        <v>-0.52864666616506095</v>
      </c>
      <c r="O6313">
        <v>65.383224187829001</v>
      </c>
      <c r="P6313">
        <v>69.974158923058994</v>
      </c>
      <c r="Q6313" t="s">
        <v>16</v>
      </c>
      <c r="R6313">
        <v>-0.52864666616506095</v>
      </c>
      <c r="S6313">
        <v>-0.406713799494684</v>
      </c>
      <c r="T6313">
        <v>-0.152099163306955</v>
      </c>
      <c r="U6313">
        <v>2.3914120812266799E-2</v>
      </c>
      <c r="V6313">
        <v>0.199927404931489</v>
      </c>
      <c r="W6313">
        <v>0.45454204111921798</v>
      </c>
      <c r="X6313">
        <v>0.57647490778959398</v>
      </c>
      <c r="Y6313">
        <v>3.9095787507978298E-2</v>
      </c>
    </row>
    <row r="6314" spans="1:25" x14ac:dyDescent="0.2">
      <c r="A6314" t="s">
        <v>4375</v>
      </c>
      <c r="B6314" t="s">
        <v>31</v>
      </c>
      <c r="C6314" t="s">
        <v>952</v>
      </c>
      <c r="D6314" t="s">
        <v>34</v>
      </c>
      <c r="E6314" t="s">
        <v>29</v>
      </c>
      <c r="F6314">
        <v>1</v>
      </c>
      <c r="G6314">
        <v>11249</v>
      </c>
      <c r="H6314">
        <v>14695</v>
      </c>
      <c r="I6314">
        <v>0.67671970841852602</v>
      </c>
      <c r="J6314">
        <v>0.71288707088637004</v>
      </c>
      <c r="K6314">
        <v>3.6167362467844202E-2</v>
      </c>
      <c r="L6314">
        <v>0.21908260774594099</v>
      </c>
      <c r="M6314">
        <v>0.39655825220991803</v>
      </c>
      <c r="N6314">
        <v>-0.32422352727422898</v>
      </c>
      <c r="O6314">
        <v>71.983198506533896</v>
      </c>
      <c r="P6314">
        <v>81.370663013182906</v>
      </c>
      <c r="Q6314" t="s">
        <v>16</v>
      </c>
      <c r="R6314">
        <v>-0.32422352727422898</v>
      </c>
      <c r="S6314">
        <v>-0.244696540662453</v>
      </c>
      <c r="T6314">
        <v>-7.8631923991029098E-2</v>
      </c>
      <c r="U6314">
        <v>3.6167362467844202E-2</v>
      </c>
      <c r="V6314">
        <v>0.15096664892671799</v>
      </c>
      <c r="W6314">
        <v>0.31703126559814099</v>
      </c>
      <c r="X6314">
        <v>0.39655825220991803</v>
      </c>
      <c r="Y6314">
        <v>5.07336490517011E-2</v>
      </c>
    </row>
    <row r="6315" spans="1:25" x14ac:dyDescent="0.2">
      <c r="A6315" t="s">
        <v>4376</v>
      </c>
      <c r="B6315" t="s">
        <v>31</v>
      </c>
      <c r="C6315" t="s">
        <v>952</v>
      </c>
      <c r="D6315" t="s">
        <v>34</v>
      </c>
      <c r="E6315" t="s">
        <v>29</v>
      </c>
      <c r="F6315">
        <v>2</v>
      </c>
      <c r="G6315">
        <v>11249</v>
      </c>
      <c r="H6315">
        <v>14695</v>
      </c>
      <c r="I6315">
        <v>0.58959107476220096</v>
      </c>
      <c r="J6315">
        <v>0.62391743993183102</v>
      </c>
      <c r="K6315">
        <v>3.43263651696296E-2</v>
      </c>
      <c r="L6315">
        <v>0.190615781661403</v>
      </c>
      <c r="M6315">
        <v>0.347889326002637</v>
      </c>
      <c r="N6315">
        <v>-0.279236595663378</v>
      </c>
      <c r="O6315">
        <v>71.659703084718601</v>
      </c>
      <c r="P6315">
        <v>81.370663013182906</v>
      </c>
      <c r="Q6315" t="s">
        <v>16</v>
      </c>
      <c r="R6315">
        <v>-0.279236595663378</v>
      </c>
      <c r="S6315">
        <v>-0.21004306692028801</v>
      </c>
      <c r="T6315">
        <v>-6.5556304420945302E-2</v>
      </c>
      <c r="U6315">
        <v>3.43263651696296E-2</v>
      </c>
      <c r="V6315">
        <v>0.13420903476020499</v>
      </c>
      <c r="W6315">
        <v>0.27869579725954802</v>
      </c>
      <c r="X6315">
        <v>0.347889326002637</v>
      </c>
      <c r="Y6315">
        <v>5.5017479834159E-2</v>
      </c>
    </row>
    <row r="6316" spans="1:25" x14ac:dyDescent="0.2">
      <c r="A6316" t="s">
        <v>4377</v>
      </c>
      <c r="B6316" t="s">
        <v>31</v>
      </c>
      <c r="C6316" t="s">
        <v>952</v>
      </c>
      <c r="D6316" t="s">
        <v>34</v>
      </c>
      <c r="E6316" t="s">
        <v>29</v>
      </c>
      <c r="F6316">
        <v>3</v>
      </c>
      <c r="G6316">
        <v>11249</v>
      </c>
      <c r="H6316">
        <v>14695</v>
      </c>
      <c r="I6316">
        <v>0.53658147390879196</v>
      </c>
      <c r="J6316">
        <v>0.56908406818238899</v>
      </c>
      <c r="K6316">
        <v>3.25025942735973E-2</v>
      </c>
      <c r="L6316">
        <v>0.17292455688483699</v>
      </c>
      <c r="M6316">
        <v>0.316963490349154</v>
      </c>
      <c r="N6316">
        <v>-0.25195830180195999</v>
      </c>
      <c r="O6316">
        <v>69.912614454618193</v>
      </c>
      <c r="P6316">
        <v>81.370663013182906</v>
      </c>
      <c r="Q6316" t="s">
        <v>16</v>
      </c>
      <c r="R6316">
        <v>-0.25195830180195999</v>
      </c>
      <c r="S6316">
        <v>-0.189186687652764</v>
      </c>
      <c r="T6316">
        <v>-5.8109873534057499E-2</v>
      </c>
      <c r="U6316">
        <v>3.25025942735973E-2</v>
      </c>
      <c r="V6316">
        <v>0.123115062081252</v>
      </c>
      <c r="W6316">
        <v>0.25419187619995898</v>
      </c>
      <c r="X6316">
        <v>0.316963490349154</v>
      </c>
      <c r="Y6316">
        <v>5.7113871378279897E-2</v>
      </c>
    </row>
    <row r="6317" spans="1:25" x14ac:dyDescent="0.2">
      <c r="A6317" t="s">
        <v>4378</v>
      </c>
      <c r="B6317" t="s">
        <v>31</v>
      </c>
      <c r="C6317" t="s">
        <v>952</v>
      </c>
      <c r="D6317" t="s">
        <v>34</v>
      </c>
      <c r="E6317" t="s">
        <v>29</v>
      </c>
      <c r="F6317">
        <v>4</v>
      </c>
      <c r="G6317">
        <v>11249</v>
      </c>
      <c r="H6317">
        <v>14695</v>
      </c>
      <c r="I6317">
        <v>0.50308827451328997</v>
      </c>
      <c r="J6317">
        <v>0.53588345710923202</v>
      </c>
      <c r="K6317">
        <v>3.2795182595942197E-2</v>
      </c>
      <c r="L6317">
        <v>0.159831960460671</v>
      </c>
      <c r="M6317">
        <v>0.29571875755374699</v>
      </c>
      <c r="N6317">
        <v>-0.230128392361862</v>
      </c>
      <c r="O6317">
        <v>69.720064005689395</v>
      </c>
      <c r="P6317">
        <v>81.370663013182906</v>
      </c>
      <c r="Q6317" t="s">
        <v>16</v>
      </c>
      <c r="R6317">
        <v>-0.230128392361862</v>
      </c>
      <c r="S6317">
        <v>-0.17210939071463899</v>
      </c>
      <c r="T6317">
        <v>-5.0956764685449699E-2</v>
      </c>
      <c r="U6317">
        <v>3.2795182595942197E-2</v>
      </c>
      <c r="V6317">
        <v>0.116547129877334</v>
      </c>
      <c r="W6317">
        <v>0.23769975590652301</v>
      </c>
      <c r="X6317">
        <v>0.29571875755374699</v>
      </c>
      <c r="Y6317">
        <v>6.1198348560435802E-2</v>
      </c>
    </row>
    <row r="6318" spans="1:25" x14ac:dyDescent="0.2">
      <c r="A6318" t="s">
        <v>4379</v>
      </c>
      <c r="B6318" t="s">
        <v>31</v>
      </c>
      <c r="C6318" t="s">
        <v>952</v>
      </c>
      <c r="D6318" t="s">
        <v>34</v>
      </c>
      <c r="E6318" t="s">
        <v>29</v>
      </c>
      <c r="F6318">
        <v>5</v>
      </c>
      <c r="G6318">
        <v>11249</v>
      </c>
      <c r="H6318">
        <v>14695</v>
      </c>
      <c r="I6318">
        <v>0.48120144012801103</v>
      </c>
      <c r="J6318">
        <v>0.51985120133726903</v>
      </c>
      <c r="K6318">
        <v>3.86497612092572E-2</v>
      </c>
      <c r="L6318">
        <v>0.15188245733444</v>
      </c>
      <c r="M6318">
        <v>0.28849640352441103</v>
      </c>
      <c r="N6318">
        <v>-0.21119688110589699</v>
      </c>
      <c r="O6318">
        <v>67.603875900079998</v>
      </c>
      <c r="P6318">
        <v>81.370663013182906</v>
      </c>
      <c r="Q6318" t="s">
        <v>16</v>
      </c>
      <c r="R6318">
        <v>-0.21119688110589699</v>
      </c>
      <c r="S6318">
        <v>-0.15606354909349501</v>
      </c>
      <c r="T6318">
        <v>-4.09366464339894E-2</v>
      </c>
      <c r="U6318">
        <v>3.86497612092572E-2</v>
      </c>
      <c r="V6318">
        <v>0.118236168852504</v>
      </c>
      <c r="W6318">
        <v>0.23336307151201</v>
      </c>
      <c r="X6318">
        <v>0.28849640352441103</v>
      </c>
      <c r="Y6318">
        <v>7.4347738564101304E-2</v>
      </c>
    </row>
    <row r="6319" spans="1:25" x14ac:dyDescent="0.2">
      <c r="A6319" t="s">
        <v>4380</v>
      </c>
      <c r="B6319" t="s">
        <v>31</v>
      </c>
      <c r="C6319" t="s">
        <v>952</v>
      </c>
      <c r="D6319" t="s">
        <v>34</v>
      </c>
      <c r="E6319" t="s">
        <v>29</v>
      </c>
      <c r="F6319">
        <v>6</v>
      </c>
      <c r="G6319">
        <v>11249</v>
      </c>
      <c r="H6319">
        <v>14695</v>
      </c>
      <c r="I6319">
        <v>0.48479998222064202</v>
      </c>
      <c r="J6319">
        <v>0.53415348640858795</v>
      </c>
      <c r="K6319">
        <v>4.93535041879457E-2</v>
      </c>
      <c r="L6319">
        <v>0.15663634990126199</v>
      </c>
      <c r="M6319">
        <v>0.30702029977552198</v>
      </c>
      <c r="N6319">
        <v>-0.20831329139963101</v>
      </c>
      <c r="O6319">
        <v>67.324028802560207</v>
      </c>
      <c r="P6319">
        <v>81.370663013182906</v>
      </c>
      <c r="Q6319" t="s">
        <v>16</v>
      </c>
      <c r="R6319">
        <v>-0.20831329139963101</v>
      </c>
      <c r="S6319">
        <v>-0.151454296385472</v>
      </c>
      <c r="T6319">
        <v>-3.2723943160315697E-2</v>
      </c>
      <c r="U6319">
        <v>4.93535041879457E-2</v>
      </c>
      <c r="V6319">
        <v>0.13143095153620701</v>
      </c>
      <c r="W6319">
        <v>0.250161304761364</v>
      </c>
      <c r="X6319">
        <v>0.30702029977552198</v>
      </c>
      <c r="Y6319">
        <v>9.2395735390171901E-2</v>
      </c>
    </row>
    <row r="6320" spans="1:25" x14ac:dyDescent="0.2">
      <c r="A6320" t="s">
        <v>4381</v>
      </c>
      <c r="B6320" t="s">
        <v>31</v>
      </c>
      <c r="C6320" t="s">
        <v>952</v>
      </c>
      <c r="D6320" t="s">
        <v>34</v>
      </c>
      <c r="E6320" t="s">
        <v>29</v>
      </c>
      <c r="F6320">
        <v>7</v>
      </c>
      <c r="G6320">
        <v>11249</v>
      </c>
      <c r="H6320">
        <v>14695</v>
      </c>
      <c r="I6320">
        <v>0.52430127122410897</v>
      </c>
      <c r="J6320">
        <v>0.60085826205128101</v>
      </c>
      <c r="K6320">
        <v>7.6556990827172405E-2</v>
      </c>
      <c r="L6320">
        <v>0.17653508982188601</v>
      </c>
      <c r="M6320">
        <v>0.36695721358417399</v>
      </c>
      <c r="N6320">
        <v>-0.21384323192982899</v>
      </c>
      <c r="O6320">
        <v>67.272379767090399</v>
      </c>
      <c r="P6320">
        <v>81.370663013182906</v>
      </c>
      <c r="Q6320" t="s">
        <v>16</v>
      </c>
      <c r="R6320">
        <v>-0.21384323192982899</v>
      </c>
      <c r="S6320">
        <v>-0.149760994324485</v>
      </c>
      <c r="T6320">
        <v>-1.59473962394957E-2</v>
      </c>
      <c r="U6320">
        <v>7.6556990827172405E-2</v>
      </c>
      <c r="V6320">
        <v>0.16906137789383999</v>
      </c>
      <c r="W6320">
        <v>0.30287497597883001</v>
      </c>
      <c r="X6320">
        <v>0.36695721358417399</v>
      </c>
      <c r="Y6320">
        <v>0.1274127288619</v>
      </c>
    </row>
    <row r="6321" spans="1:25" x14ac:dyDescent="0.2">
      <c r="A6321" t="s">
        <v>4382</v>
      </c>
      <c r="B6321" t="s">
        <v>31</v>
      </c>
      <c r="C6321" t="s">
        <v>952</v>
      </c>
      <c r="D6321" t="s">
        <v>34</v>
      </c>
      <c r="E6321" t="s">
        <v>29</v>
      </c>
      <c r="F6321">
        <v>8</v>
      </c>
      <c r="G6321">
        <v>11249</v>
      </c>
      <c r="H6321">
        <v>14695</v>
      </c>
      <c r="I6321">
        <v>0.57911769935105295</v>
      </c>
      <c r="J6321">
        <v>0.67553274541563502</v>
      </c>
      <c r="K6321">
        <v>9.6415046064581206E-2</v>
      </c>
      <c r="L6321">
        <v>0.19999763664686701</v>
      </c>
      <c r="M6321">
        <v>0.42541115834867799</v>
      </c>
      <c r="N6321">
        <v>-0.23258106621951499</v>
      </c>
      <c r="O6321">
        <v>72.722730909414196</v>
      </c>
      <c r="P6321">
        <v>81.370663013182906</v>
      </c>
      <c r="Q6321" t="s">
        <v>16</v>
      </c>
      <c r="R6321">
        <v>-0.23258106621951499</v>
      </c>
      <c r="S6321">
        <v>-0.15998192411670201</v>
      </c>
      <c r="T6321">
        <v>-8.3837155383772004E-3</v>
      </c>
      <c r="U6321">
        <v>9.6415046064581206E-2</v>
      </c>
      <c r="V6321">
        <v>0.20121380766753999</v>
      </c>
      <c r="W6321">
        <v>0.352812016245865</v>
      </c>
      <c r="X6321">
        <v>0.42541115834867799</v>
      </c>
      <c r="Y6321">
        <v>0.14272445964889499</v>
      </c>
    </row>
    <row r="6322" spans="1:25" x14ac:dyDescent="0.2">
      <c r="A6322" t="s">
        <v>4383</v>
      </c>
      <c r="B6322" t="s">
        <v>31</v>
      </c>
      <c r="C6322" t="s">
        <v>952</v>
      </c>
      <c r="D6322" t="s">
        <v>34</v>
      </c>
      <c r="E6322" t="s">
        <v>29</v>
      </c>
      <c r="F6322">
        <v>9</v>
      </c>
      <c r="G6322">
        <v>11249</v>
      </c>
      <c r="H6322">
        <v>14695</v>
      </c>
      <c r="I6322">
        <v>0.64446839719086102</v>
      </c>
      <c r="J6322">
        <v>0.74293351522941398</v>
      </c>
      <c r="K6322">
        <v>9.8465118038552499E-2</v>
      </c>
      <c r="L6322">
        <v>0.23118361752920399</v>
      </c>
      <c r="M6322">
        <v>0.47876216887409401</v>
      </c>
      <c r="N6322">
        <v>-0.28183193279698898</v>
      </c>
      <c r="O6322">
        <v>80.845052893590506</v>
      </c>
      <c r="P6322">
        <v>81.370663013182906</v>
      </c>
      <c r="Q6322" t="s">
        <v>16</v>
      </c>
      <c r="R6322">
        <v>-0.28183193279698898</v>
      </c>
      <c r="S6322">
        <v>-0.19791227963388699</v>
      </c>
      <c r="T6322">
        <v>-2.2675097546750601E-2</v>
      </c>
      <c r="U6322">
        <v>9.8465118038552499E-2</v>
      </c>
      <c r="V6322">
        <v>0.21960533362385601</v>
      </c>
      <c r="W6322">
        <v>0.39484251571099199</v>
      </c>
      <c r="X6322">
        <v>0.47876216887409401</v>
      </c>
      <c r="Y6322">
        <v>0.13253557151496501</v>
      </c>
    </row>
    <row r="6323" spans="1:25" x14ac:dyDescent="0.2">
      <c r="A6323" t="s">
        <v>4384</v>
      </c>
      <c r="B6323" t="s">
        <v>31</v>
      </c>
      <c r="C6323" t="s">
        <v>952</v>
      </c>
      <c r="D6323" t="s">
        <v>34</v>
      </c>
      <c r="E6323" t="s">
        <v>29</v>
      </c>
      <c r="F6323">
        <v>10</v>
      </c>
      <c r="G6323">
        <v>11249</v>
      </c>
      <c r="H6323">
        <v>14695</v>
      </c>
      <c r="I6323">
        <v>0.72985554271490805</v>
      </c>
      <c r="J6323">
        <v>0.83720316526336702</v>
      </c>
      <c r="K6323">
        <v>0.107347622548459</v>
      </c>
      <c r="L6323">
        <v>0.25574123952626998</v>
      </c>
      <c r="M6323">
        <v>0.52804196156917305</v>
      </c>
      <c r="N6323">
        <v>-0.31334671647225498</v>
      </c>
      <c r="O6323">
        <v>88.288558983020707</v>
      </c>
      <c r="P6323">
        <v>81.370663013182906</v>
      </c>
      <c r="Q6323" t="s">
        <v>16</v>
      </c>
      <c r="R6323">
        <v>-0.31334671647225498</v>
      </c>
      <c r="S6323">
        <v>-0.22051264652421901</v>
      </c>
      <c r="T6323">
        <v>-2.66607869633061E-2</v>
      </c>
      <c r="U6323">
        <v>0.107347622548459</v>
      </c>
      <c r="V6323">
        <v>0.24135603206022499</v>
      </c>
      <c r="W6323">
        <v>0.43520789162113699</v>
      </c>
      <c r="X6323">
        <v>0.52804196156917305</v>
      </c>
      <c r="Y6323">
        <v>0.12822171129117699</v>
      </c>
    </row>
    <row r="6324" spans="1:25" x14ac:dyDescent="0.2">
      <c r="A6324" t="s">
        <v>4385</v>
      </c>
      <c r="B6324" t="s">
        <v>31</v>
      </c>
      <c r="C6324" t="s">
        <v>952</v>
      </c>
      <c r="D6324" t="s">
        <v>34</v>
      </c>
      <c r="E6324" t="s">
        <v>29</v>
      </c>
      <c r="F6324">
        <v>11</v>
      </c>
      <c r="G6324">
        <v>11249</v>
      </c>
      <c r="H6324">
        <v>14695</v>
      </c>
      <c r="I6324">
        <v>0.83900835629833803</v>
      </c>
      <c r="J6324">
        <v>0.95988282859646301</v>
      </c>
      <c r="K6324">
        <v>0.12087447229812601</v>
      </c>
      <c r="L6324">
        <v>0.28483283503428702</v>
      </c>
      <c r="M6324">
        <v>0.58942448592952801</v>
      </c>
      <c r="N6324">
        <v>-0.34767554133327599</v>
      </c>
      <c r="O6324">
        <v>93.597208640768102</v>
      </c>
      <c r="P6324">
        <v>81.370663013182906</v>
      </c>
      <c r="Q6324" t="s">
        <v>16</v>
      </c>
      <c r="R6324">
        <v>-0.34767554133327599</v>
      </c>
      <c r="S6324">
        <v>-0.24428122221583001</v>
      </c>
      <c r="T6324">
        <v>-2.8377933259840699E-2</v>
      </c>
      <c r="U6324">
        <v>0.12087447229812601</v>
      </c>
      <c r="V6324">
        <v>0.27012687785609202</v>
      </c>
      <c r="W6324">
        <v>0.486030166812082</v>
      </c>
      <c r="X6324">
        <v>0.58942448592952801</v>
      </c>
      <c r="Y6324">
        <v>0.125926278392612</v>
      </c>
    </row>
    <row r="6325" spans="1:25" x14ac:dyDescent="0.2">
      <c r="A6325" t="s">
        <v>4386</v>
      </c>
      <c r="B6325" t="s">
        <v>31</v>
      </c>
      <c r="C6325" t="s">
        <v>952</v>
      </c>
      <c r="D6325" t="s">
        <v>34</v>
      </c>
      <c r="E6325" t="s">
        <v>29</v>
      </c>
      <c r="F6325">
        <v>12</v>
      </c>
      <c r="G6325">
        <v>11249</v>
      </c>
      <c r="H6325">
        <v>14695</v>
      </c>
      <c r="I6325">
        <v>0.98597742021513002</v>
      </c>
      <c r="J6325">
        <v>1.0822029635197199</v>
      </c>
      <c r="K6325">
        <v>9.6225543304592501E-2</v>
      </c>
      <c r="L6325">
        <v>0.31277348805813698</v>
      </c>
      <c r="M6325">
        <v>0.61073793116022901</v>
      </c>
      <c r="N6325">
        <v>-0.41828684455104398</v>
      </c>
      <c r="O6325">
        <v>96.150146679704903</v>
      </c>
      <c r="P6325">
        <v>81.370663013182906</v>
      </c>
      <c r="Q6325" t="s">
        <v>16</v>
      </c>
      <c r="R6325">
        <v>-0.41828684455104398</v>
      </c>
      <c r="S6325">
        <v>-0.30475006838593999</v>
      </c>
      <c r="T6325">
        <v>-6.7667764437871494E-2</v>
      </c>
      <c r="U6325">
        <v>9.6225543304592501E-2</v>
      </c>
      <c r="V6325">
        <v>0.26011885104705701</v>
      </c>
      <c r="W6325">
        <v>0.49720115499512502</v>
      </c>
      <c r="X6325">
        <v>0.61073793116022901</v>
      </c>
      <c r="Y6325">
        <v>8.8916355386453205E-2</v>
      </c>
    </row>
    <row r="6326" spans="1:25" x14ac:dyDescent="0.2">
      <c r="A6326" t="s">
        <v>4387</v>
      </c>
      <c r="B6326" t="s">
        <v>31</v>
      </c>
      <c r="C6326" t="s">
        <v>952</v>
      </c>
      <c r="D6326" t="s">
        <v>34</v>
      </c>
      <c r="E6326" t="s">
        <v>29</v>
      </c>
      <c r="F6326">
        <v>13</v>
      </c>
      <c r="G6326">
        <v>11249</v>
      </c>
      <c r="H6326">
        <v>14695</v>
      </c>
      <c r="I6326">
        <v>1.14490488043382</v>
      </c>
      <c r="J6326">
        <v>1.2168634259920901</v>
      </c>
      <c r="K6326">
        <v>7.1958545558275896E-2</v>
      </c>
      <c r="L6326">
        <v>0.33434017372406899</v>
      </c>
      <c r="M6326">
        <v>0.62194813133436899</v>
      </c>
      <c r="N6326">
        <v>-0.478031040217817</v>
      </c>
      <c r="O6326">
        <v>96.168548315405801</v>
      </c>
      <c r="P6326">
        <v>81.370663013182906</v>
      </c>
      <c r="Q6326" t="s">
        <v>16</v>
      </c>
      <c r="R6326">
        <v>-0.478031040217817</v>
      </c>
      <c r="S6326">
        <v>-0.35666555715597997</v>
      </c>
      <c r="T6326">
        <v>-0.103235705473136</v>
      </c>
      <c r="U6326">
        <v>7.1958545558275896E-2</v>
      </c>
      <c r="V6326">
        <v>0.247152796589688</v>
      </c>
      <c r="W6326">
        <v>0.50058264827253196</v>
      </c>
      <c r="X6326">
        <v>0.62194813133436899</v>
      </c>
      <c r="Y6326">
        <v>5.9134446825541698E-2</v>
      </c>
    </row>
    <row r="6327" spans="1:25" x14ac:dyDescent="0.2">
      <c r="A6327" t="s">
        <v>4388</v>
      </c>
      <c r="B6327" t="s">
        <v>31</v>
      </c>
      <c r="C6327" t="s">
        <v>952</v>
      </c>
      <c r="D6327" t="s">
        <v>34</v>
      </c>
      <c r="E6327" t="s">
        <v>29</v>
      </c>
      <c r="F6327">
        <v>14</v>
      </c>
      <c r="G6327">
        <v>11249</v>
      </c>
      <c r="H6327">
        <v>14695</v>
      </c>
      <c r="I6327">
        <v>1.27790736954396</v>
      </c>
      <c r="J6327">
        <v>1.33193527819358</v>
      </c>
      <c r="K6327">
        <v>5.4027908649621599E-2</v>
      </c>
      <c r="L6327">
        <v>0.35455885033720502</v>
      </c>
      <c r="M6327">
        <v>0.63727721745432397</v>
      </c>
      <c r="N6327">
        <v>-0.52922140015508101</v>
      </c>
      <c r="O6327">
        <v>95.369543959463101</v>
      </c>
      <c r="P6327">
        <v>81.370663013182906</v>
      </c>
      <c r="Q6327" t="s">
        <v>16</v>
      </c>
      <c r="R6327">
        <v>-0.52922140015508101</v>
      </c>
      <c r="S6327">
        <v>-0.40051653748267502</v>
      </c>
      <c r="T6327">
        <v>-0.131760928927074</v>
      </c>
      <c r="U6327">
        <v>5.4027908649621599E-2</v>
      </c>
      <c r="V6327">
        <v>0.23981674622631699</v>
      </c>
      <c r="W6327">
        <v>0.50857235478191798</v>
      </c>
      <c r="X6327">
        <v>0.63727721745432397</v>
      </c>
      <c r="Y6327">
        <v>4.05634639566693E-2</v>
      </c>
    </row>
    <row r="6328" spans="1:25" x14ac:dyDescent="0.2">
      <c r="A6328" t="s">
        <v>4389</v>
      </c>
      <c r="B6328" t="s">
        <v>31</v>
      </c>
      <c r="C6328" t="s">
        <v>952</v>
      </c>
      <c r="D6328" t="s">
        <v>34</v>
      </c>
      <c r="E6328" t="s">
        <v>29</v>
      </c>
      <c r="F6328">
        <v>15</v>
      </c>
      <c r="G6328">
        <v>11249</v>
      </c>
      <c r="H6328">
        <v>14695</v>
      </c>
      <c r="I6328">
        <v>1.3870917414881301</v>
      </c>
      <c r="J6328">
        <v>1.4144109084979</v>
      </c>
      <c r="K6328">
        <v>2.73191670097712E-2</v>
      </c>
      <c r="L6328">
        <v>0.37132154967132602</v>
      </c>
      <c r="M6328">
        <v>0.63814311621910202</v>
      </c>
      <c r="N6328">
        <v>-0.58350478219956003</v>
      </c>
      <c r="O6328">
        <v>93.188194506178306</v>
      </c>
      <c r="P6328">
        <v>81.370663013182906</v>
      </c>
      <c r="Q6328" t="s">
        <v>16</v>
      </c>
      <c r="R6328">
        <v>-0.58350478219956003</v>
      </c>
      <c r="S6328">
        <v>-0.44871505966886899</v>
      </c>
      <c r="T6328">
        <v>-0.167253325018004</v>
      </c>
      <c r="U6328">
        <v>2.73191670097712E-2</v>
      </c>
      <c r="V6328">
        <v>0.22189165903754601</v>
      </c>
      <c r="W6328">
        <v>0.50335339368841103</v>
      </c>
      <c r="X6328">
        <v>0.63814311621910202</v>
      </c>
      <c r="Y6328">
        <v>1.9314872959219499E-2</v>
      </c>
    </row>
    <row r="6329" spans="1:25" x14ac:dyDescent="0.2">
      <c r="A6329" t="s">
        <v>4390</v>
      </c>
      <c r="B6329" t="s">
        <v>31</v>
      </c>
      <c r="C6329" t="s">
        <v>952</v>
      </c>
      <c r="D6329" t="s">
        <v>34</v>
      </c>
      <c r="E6329" t="s">
        <v>29</v>
      </c>
      <c r="F6329">
        <v>16</v>
      </c>
      <c r="G6329">
        <v>11249</v>
      </c>
      <c r="H6329">
        <v>14695</v>
      </c>
      <c r="I6329">
        <v>1.45483554093697</v>
      </c>
      <c r="J6329">
        <v>1.4866263755235301</v>
      </c>
      <c r="K6329">
        <v>3.1790834586553199E-2</v>
      </c>
      <c r="L6329">
        <v>0.38882746451407602</v>
      </c>
      <c r="M6329">
        <v>0.67141201371220705</v>
      </c>
      <c r="N6329">
        <v>-0.60783034453910101</v>
      </c>
      <c r="O6329">
        <v>91.553026935727601</v>
      </c>
      <c r="P6329">
        <v>81.370663013182906</v>
      </c>
      <c r="Q6329" t="s">
        <v>16</v>
      </c>
      <c r="R6329">
        <v>-0.60783034453910101</v>
      </c>
      <c r="S6329">
        <v>-0.46668597492049202</v>
      </c>
      <c r="T6329">
        <v>-0.171954756818822</v>
      </c>
      <c r="U6329">
        <v>3.1790834586553199E-2</v>
      </c>
      <c r="V6329">
        <v>0.235536425991929</v>
      </c>
      <c r="W6329">
        <v>0.53026764409359795</v>
      </c>
      <c r="X6329">
        <v>0.67141201371220705</v>
      </c>
      <c r="Y6329">
        <v>2.1384549009738799E-2</v>
      </c>
    </row>
    <row r="6330" spans="1:25" x14ac:dyDescent="0.2">
      <c r="A6330" t="s">
        <v>4391</v>
      </c>
      <c r="B6330" t="s">
        <v>31</v>
      </c>
      <c r="C6330" t="s">
        <v>952</v>
      </c>
      <c r="D6330" t="s">
        <v>34</v>
      </c>
      <c r="E6330" t="s">
        <v>29</v>
      </c>
      <c r="F6330">
        <v>17</v>
      </c>
      <c r="G6330">
        <v>11249</v>
      </c>
      <c r="H6330">
        <v>14695</v>
      </c>
      <c r="I6330">
        <v>1.4343995021779701</v>
      </c>
      <c r="J6330">
        <v>1.5117868925119899</v>
      </c>
      <c r="K6330">
        <v>7.7387390334022296E-2</v>
      </c>
      <c r="L6330">
        <v>0.40361825093739501</v>
      </c>
      <c r="M6330">
        <v>0.74133941312603802</v>
      </c>
      <c r="N6330">
        <v>-0.58656463245799295</v>
      </c>
      <c r="O6330">
        <v>89.942394879544807</v>
      </c>
      <c r="P6330">
        <v>81.370663013182906</v>
      </c>
      <c r="Q6330" t="s">
        <v>17</v>
      </c>
      <c r="R6330">
        <v>-0.58656463245799295</v>
      </c>
      <c r="S6330">
        <v>-0.44005120736771902</v>
      </c>
      <c r="T6330">
        <v>-0.13410857315717301</v>
      </c>
      <c r="U6330">
        <v>7.7387390334022296E-2</v>
      </c>
      <c r="V6330">
        <v>0.28888335382521801</v>
      </c>
      <c r="W6330">
        <v>0.59482598803576303</v>
      </c>
      <c r="X6330">
        <v>0.74133941312603802</v>
      </c>
      <c r="Y6330">
        <v>5.1189351301647402E-2</v>
      </c>
    </row>
    <row r="6331" spans="1:25" x14ac:dyDescent="0.2">
      <c r="A6331" t="s">
        <v>4392</v>
      </c>
      <c r="B6331" t="s">
        <v>31</v>
      </c>
      <c r="C6331" t="s">
        <v>952</v>
      </c>
      <c r="D6331" t="s">
        <v>34</v>
      </c>
      <c r="E6331" t="s">
        <v>29</v>
      </c>
      <c r="F6331">
        <v>18</v>
      </c>
      <c r="G6331">
        <v>11249</v>
      </c>
      <c r="H6331">
        <v>14695</v>
      </c>
      <c r="I6331">
        <v>1.3793034936438799</v>
      </c>
      <c r="J6331">
        <v>1.51380526668659</v>
      </c>
      <c r="K6331">
        <v>0.13450177304271299</v>
      </c>
      <c r="L6331">
        <v>0.41078560480863102</v>
      </c>
      <c r="M6331">
        <v>0.81024409295291</v>
      </c>
      <c r="N6331">
        <v>-0.54124054686748502</v>
      </c>
      <c r="O6331">
        <v>84.532936261000998</v>
      </c>
      <c r="P6331">
        <v>81.370663013182906</v>
      </c>
      <c r="Q6331" t="s">
        <v>17</v>
      </c>
      <c r="R6331">
        <v>-0.54124054686748502</v>
      </c>
      <c r="S6331">
        <v>-0.39212537232195199</v>
      </c>
      <c r="T6331">
        <v>-8.0749883877009807E-2</v>
      </c>
      <c r="U6331">
        <v>0.13450177304271299</v>
      </c>
      <c r="V6331">
        <v>0.34975342996243503</v>
      </c>
      <c r="W6331">
        <v>0.66112891840737698</v>
      </c>
      <c r="X6331">
        <v>0.81024409295291</v>
      </c>
      <c r="Y6331">
        <v>8.8850115667195001E-2</v>
      </c>
    </row>
    <row r="6332" spans="1:25" x14ac:dyDescent="0.2">
      <c r="A6332" t="s">
        <v>4393</v>
      </c>
      <c r="B6332" t="s">
        <v>31</v>
      </c>
      <c r="C6332" t="s">
        <v>952</v>
      </c>
      <c r="D6332" t="s">
        <v>34</v>
      </c>
      <c r="E6332" t="s">
        <v>29</v>
      </c>
      <c r="F6332">
        <v>19</v>
      </c>
      <c r="G6332">
        <v>11249</v>
      </c>
      <c r="H6332">
        <v>14695</v>
      </c>
      <c r="I6332">
        <v>1.3103658102942499</v>
      </c>
      <c r="J6332">
        <v>1.53197828297191</v>
      </c>
      <c r="K6332">
        <v>0.22161247267766099</v>
      </c>
      <c r="L6332">
        <v>0.40230316051899501</v>
      </c>
      <c r="M6332">
        <v>0.88340117173140698</v>
      </c>
      <c r="N6332">
        <v>-0.440176226376085</v>
      </c>
      <c r="O6332">
        <v>80.5976531247222</v>
      </c>
      <c r="P6332">
        <v>81.370663013182906</v>
      </c>
      <c r="Q6332" t="s">
        <v>17</v>
      </c>
      <c r="R6332">
        <v>-0.440176226376085</v>
      </c>
      <c r="S6332">
        <v>-0.29414017910769003</v>
      </c>
      <c r="T6332">
        <v>1.0805616565708E-2</v>
      </c>
      <c r="U6332">
        <v>0.22161247267766099</v>
      </c>
      <c r="V6332">
        <v>0.43241932878961398</v>
      </c>
      <c r="W6332">
        <v>0.73736512446301195</v>
      </c>
      <c r="X6332">
        <v>0.88340117173140698</v>
      </c>
      <c r="Y6332">
        <v>0.14465771162744701</v>
      </c>
    </row>
    <row r="6333" spans="1:25" x14ac:dyDescent="0.2">
      <c r="A6333" t="s">
        <v>4394</v>
      </c>
      <c r="B6333" t="s">
        <v>31</v>
      </c>
      <c r="C6333" t="s">
        <v>952</v>
      </c>
      <c r="D6333" t="s">
        <v>34</v>
      </c>
      <c r="E6333" t="s">
        <v>29</v>
      </c>
      <c r="F6333">
        <v>20</v>
      </c>
      <c r="G6333">
        <v>11249</v>
      </c>
      <c r="H6333">
        <v>14695</v>
      </c>
      <c r="I6333">
        <v>1.2823873233176299</v>
      </c>
      <c r="J6333">
        <v>1.4571601259459199</v>
      </c>
      <c r="K6333">
        <v>0.17477280262829101</v>
      </c>
      <c r="L6333">
        <v>0.378690288315364</v>
      </c>
      <c r="M6333">
        <v>0.79771832690706401</v>
      </c>
      <c r="N6333">
        <v>-0.448172721650482</v>
      </c>
      <c r="O6333">
        <v>77.040803626989103</v>
      </c>
      <c r="P6333">
        <v>81.370663013182906</v>
      </c>
      <c r="Q6333" t="s">
        <v>17</v>
      </c>
      <c r="R6333">
        <v>-0.448172721650482</v>
      </c>
      <c r="S6333">
        <v>-0.310708146992005</v>
      </c>
      <c r="T6333">
        <v>-2.3660908448959898E-2</v>
      </c>
      <c r="U6333">
        <v>0.17477280262829101</v>
      </c>
      <c r="V6333">
        <v>0.37320651370554098</v>
      </c>
      <c r="W6333">
        <v>0.66025375224858696</v>
      </c>
      <c r="X6333">
        <v>0.79771832690706401</v>
      </c>
      <c r="Y6333">
        <v>0.119940698016861</v>
      </c>
    </row>
    <row r="6334" spans="1:25" x14ac:dyDescent="0.2">
      <c r="A6334" t="s">
        <v>4395</v>
      </c>
      <c r="B6334" t="s">
        <v>31</v>
      </c>
      <c r="C6334" t="s">
        <v>952</v>
      </c>
      <c r="D6334" t="s">
        <v>34</v>
      </c>
      <c r="E6334" t="s">
        <v>29</v>
      </c>
      <c r="F6334">
        <v>21</v>
      </c>
      <c r="G6334">
        <v>11249</v>
      </c>
      <c r="H6334">
        <v>14695</v>
      </c>
      <c r="I6334">
        <v>1.19709663081163</v>
      </c>
      <c r="J6334">
        <v>1.3751649754700801</v>
      </c>
      <c r="K6334">
        <v>0.178068344658457</v>
      </c>
      <c r="L6334">
        <v>0.36347543159999102</v>
      </c>
      <c r="M6334">
        <v>0.77598542964044204</v>
      </c>
      <c r="N6334">
        <v>-0.41984874032352798</v>
      </c>
      <c r="O6334">
        <v>75.347319761756594</v>
      </c>
      <c r="P6334">
        <v>81.370663013182906</v>
      </c>
      <c r="Q6334" t="s">
        <v>17</v>
      </c>
      <c r="R6334">
        <v>-0.41984874032352798</v>
      </c>
      <c r="S6334">
        <v>-0.28790715865273098</v>
      </c>
      <c r="T6334">
        <v>-1.23927814999382E-2</v>
      </c>
      <c r="U6334">
        <v>0.178068344658457</v>
      </c>
      <c r="V6334">
        <v>0.368529470816852</v>
      </c>
      <c r="W6334">
        <v>0.64404384796964498</v>
      </c>
      <c r="X6334">
        <v>0.77598542964044204</v>
      </c>
      <c r="Y6334">
        <v>0.12948871432504799</v>
      </c>
    </row>
    <row r="6335" spans="1:25" x14ac:dyDescent="0.2">
      <c r="A6335" t="s">
        <v>4396</v>
      </c>
      <c r="B6335" t="s">
        <v>31</v>
      </c>
      <c r="C6335" t="s">
        <v>952</v>
      </c>
      <c r="D6335" t="s">
        <v>34</v>
      </c>
      <c r="E6335" t="s">
        <v>29</v>
      </c>
      <c r="F6335">
        <v>22</v>
      </c>
      <c r="G6335">
        <v>11249</v>
      </c>
      <c r="H6335">
        <v>14695</v>
      </c>
      <c r="I6335">
        <v>1.1073668770557401</v>
      </c>
      <c r="J6335">
        <v>1.2557482948996399</v>
      </c>
      <c r="K6335">
        <v>0.14838141784390499</v>
      </c>
      <c r="L6335">
        <v>0.34483309784628302</v>
      </c>
      <c r="M6335">
        <v>0.71563186380103905</v>
      </c>
      <c r="N6335">
        <v>-0.41886902811323001</v>
      </c>
      <c r="O6335">
        <v>74.261534358609694</v>
      </c>
      <c r="P6335">
        <v>81.370663013182906</v>
      </c>
      <c r="Q6335" t="s">
        <v>16</v>
      </c>
      <c r="R6335">
        <v>-0.41886902811323001</v>
      </c>
      <c r="S6335">
        <v>-0.29369461359503002</v>
      </c>
      <c r="T6335">
        <v>-3.2311125427547403E-2</v>
      </c>
      <c r="U6335">
        <v>0.14838141784390499</v>
      </c>
      <c r="V6335">
        <v>0.32907396111535703</v>
      </c>
      <c r="W6335">
        <v>0.59045744928283905</v>
      </c>
      <c r="X6335">
        <v>0.71563186380103905</v>
      </c>
      <c r="Y6335">
        <v>0.118161751400796</v>
      </c>
    </row>
    <row r="6336" spans="1:25" x14ac:dyDescent="0.2">
      <c r="A6336" t="s">
        <v>4397</v>
      </c>
      <c r="B6336" t="s">
        <v>31</v>
      </c>
      <c r="C6336" t="s">
        <v>952</v>
      </c>
      <c r="D6336" t="s">
        <v>34</v>
      </c>
      <c r="E6336" t="s">
        <v>29</v>
      </c>
      <c r="F6336">
        <v>23</v>
      </c>
      <c r="G6336">
        <v>11249</v>
      </c>
      <c r="H6336">
        <v>14695</v>
      </c>
      <c r="I6336">
        <v>0.95516179215930297</v>
      </c>
      <c r="J6336">
        <v>1.08418445931286</v>
      </c>
      <c r="K6336">
        <v>0.12902266715355701</v>
      </c>
      <c r="L6336">
        <v>0.304461935637454</v>
      </c>
      <c r="M6336">
        <v>0.62986255127716895</v>
      </c>
      <c r="N6336">
        <v>-0.37181721697005399</v>
      </c>
      <c r="O6336">
        <v>72.327140190239106</v>
      </c>
      <c r="P6336">
        <v>81.370663013182906</v>
      </c>
      <c r="Q6336" t="s">
        <v>16</v>
      </c>
      <c r="R6336">
        <v>-0.37181721697005399</v>
      </c>
      <c r="S6336">
        <v>-0.26129753433365899</v>
      </c>
      <c r="T6336">
        <v>-3.0515387120468699E-2</v>
      </c>
      <c r="U6336">
        <v>0.12902266715355701</v>
      </c>
      <c r="V6336">
        <v>0.28856072142758299</v>
      </c>
      <c r="W6336">
        <v>0.51934286864077295</v>
      </c>
      <c r="X6336">
        <v>0.62986255127716895</v>
      </c>
      <c r="Y6336">
        <v>0.119004350270184</v>
      </c>
    </row>
    <row r="6337" spans="1:25" x14ac:dyDescent="0.2">
      <c r="A6337" t="s">
        <v>4398</v>
      </c>
      <c r="B6337" t="s">
        <v>31</v>
      </c>
      <c r="C6337" t="s">
        <v>952</v>
      </c>
      <c r="D6337" t="s">
        <v>34</v>
      </c>
      <c r="E6337" t="s">
        <v>29</v>
      </c>
      <c r="F6337">
        <v>24</v>
      </c>
      <c r="G6337">
        <v>11249</v>
      </c>
      <c r="H6337">
        <v>14695</v>
      </c>
      <c r="I6337">
        <v>0.79915681393901705</v>
      </c>
      <c r="J6337">
        <v>0.90288589807386799</v>
      </c>
      <c r="K6337">
        <v>0.103729084134851</v>
      </c>
      <c r="L6337">
        <v>0.26135975913179299</v>
      </c>
      <c r="M6337">
        <v>0.53366588790665104</v>
      </c>
      <c r="N6337">
        <v>-0.326207719636948</v>
      </c>
      <c r="O6337">
        <v>70.899102142412701</v>
      </c>
      <c r="P6337">
        <v>81.370663013182906</v>
      </c>
      <c r="Q6337" t="s">
        <v>16</v>
      </c>
      <c r="R6337">
        <v>-0.326207719636948</v>
      </c>
      <c r="S6337">
        <v>-0.23133412707210699</v>
      </c>
      <c r="T6337">
        <v>-3.3223429650208101E-2</v>
      </c>
      <c r="U6337">
        <v>0.103729084134851</v>
      </c>
      <c r="V6337">
        <v>0.24068159791991101</v>
      </c>
      <c r="W6337">
        <v>0.43879229534181002</v>
      </c>
      <c r="X6337">
        <v>0.53366588790665104</v>
      </c>
      <c r="Y6337">
        <v>0.11488614935302199</v>
      </c>
    </row>
    <row r="6338" spans="1:25" x14ac:dyDescent="0.2">
      <c r="A6338" t="s">
        <v>7864</v>
      </c>
      <c r="B6338" t="s">
        <v>31</v>
      </c>
      <c r="C6338" t="s">
        <v>952</v>
      </c>
      <c r="D6338" t="s">
        <v>28</v>
      </c>
      <c r="E6338" t="s">
        <v>14</v>
      </c>
      <c r="F6338">
        <v>1</v>
      </c>
      <c r="G6338">
        <v>11249</v>
      </c>
      <c r="H6338">
        <v>14663</v>
      </c>
      <c r="I6338">
        <v>0.54742836400272599</v>
      </c>
      <c r="J6338">
        <v>0.56751693440164797</v>
      </c>
      <c r="K6338">
        <v>2.00885703989215E-2</v>
      </c>
      <c r="L6338">
        <v>0.21908260774594099</v>
      </c>
      <c r="M6338">
        <v>0.38047946014099499</v>
      </c>
      <c r="N6338">
        <v>-0.34030231934315203</v>
      </c>
      <c r="O6338">
        <v>67.102011184062903</v>
      </c>
      <c r="P6338">
        <v>72.950928971464094</v>
      </c>
      <c r="Q6338" t="s">
        <v>16</v>
      </c>
      <c r="R6338">
        <v>-0.34030231934315203</v>
      </c>
      <c r="S6338">
        <v>-0.26077533273137499</v>
      </c>
      <c r="T6338">
        <v>-9.4710716059951794E-2</v>
      </c>
      <c r="U6338">
        <v>2.00885703989215E-2</v>
      </c>
      <c r="V6338">
        <v>0.134887856857795</v>
      </c>
      <c r="W6338">
        <v>0.300952473529218</v>
      </c>
      <c r="X6338">
        <v>0.38047946014099499</v>
      </c>
      <c r="Y6338">
        <v>3.5397305668246899E-2</v>
      </c>
    </row>
    <row r="6339" spans="1:25" x14ac:dyDescent="0.2">
      <c r="A6339" t="s">
        <v>7865</v>
      </c>
      <c r="B6339" t="s">
        <v>31</v>
      </c>
      <c r="C6339" t="s">
        <v>952</v>
      </c>
      <c r="D6339" t="s">
        <v>28</v>
      </c>
      <c r="E6339" t="s">
        <v>14</v>
      </c>
      <c r="F6339">
        <v>2</v>
      </c>
      <c r="G6339">
        <v>11249</v>
      </c>
      <c r="H6339">
        <v>14663</v>
      </c>
      <c r="I6339">
        <v>0.49021758547849797</v>
      </c>
      <c r="J6339">
        <v>0.50542001751181298</v>
      </c>
      <c r="K6339">
        <v>1.5202432033315699E-2</v>
      </c>
      <c r="L6339">
        <v>0.190615781661403</v>
      </c>
      <c r="M6339">
        <v>0.328765392866323</v>
      </c>
      <c r="N6339">
        <v>-0.29836052879969099</v>
      </c>
      <c r="O6339">
        <v>66.663932032053594</v>
      </c>
      <c r="P6339">
        <v>72.950928971464094</v>
      </c>
      <c r="Q6339" t="s">
        <v>16</v>
      </c>
      <c r="R6339">
        <v>-0.29836052879969099</v>
      </c>
      <c r="S6339">
        <v>-0.22916700005660201</v>
      </c>
      <c r="T6339">
        <v>-8.4680237557259203E-2</v>
      </c>
      <c r="U6339">
        <v>1.5202432033315699E-2</v>
      </c>
      <c r="V6339">
        <v>0.115085101623891</v>
      </c>
      <c r="W6339">
        <v>0.25957186412323402</v>
      </c>
      <c r="X6339">
        <v>0.328765392866323</v>
      </c>
      <c r="Y6339">
        <v>3.00788087265665E-2</v>
      </c>
    </row>
    <row r="6340" spans="1:25" x14ac:dyDescent="0.2">
      <c r="A6340" t="s">
        <v>7866</v>
      </c>
      <c r="B6340" t="s">
        <v>31</v>
      </c>
      <c r="C6340" t="s">
        <v>952</v>
      </c>
      <c r="D6340" t="s">
        <v>28</v>
      </c>
      <c r="E6340" t="s">
        <v>14</v>
      </c>
      <c r="F6340">
        <v>3</v>
      </c>
      <c r="G6340">
        <v>11249</v>
      </c>
      <c r="H6340">
        <v>14663</v>
      </c>
      <c r="I6340">
        <v>0.457149990052026</v>
      </c>
      <c r="J6340">
        <v>0.47094941270695101</v>
      </c>
      <c r="K6340">
        <v>1.37994226549255E-2</v>
      </c>
      <c r="L6340">
        <v>0.17292455688483699</v>
      </c>
      <c r="M6340">
        <v>0.29826031873048298</v>
      </c>
      <c r="N6340">
        <v>-0.27066147342063201</v>
      </c>
      <c r="O6340">
        <v>66.151759521481296</v>
      </c>
      <c r="P6340">
        <v>72.950928971464094</v>
      </c>
      <c r="Q6340" t="s">
        <v>16</v>
      </c>
      <c r="R6340">
        <v>-0.27066147342063201</v>
      </c>
      <c r="S6340">
        <v>-0.20788985927143599</v>
      </c>
      <c r="T6340">
        <v>-7.6813045152729298E-2</v>
      </c>
      <c r="U6340">
        <v>1.37994226549255E-2</v>
      </c>
      <c r="V6340">
        <v>0.10441189046258</v>
      </c>
      <c r="W6340">
        <v>0.23548870458128701</v>
      </c>
      <c r="X6340">
        <v>0.29826031873048298</v>
      </c>
      <c r="Y6340">
        <v>2.9301284347310899E-2</v>
      </c>
    </row>
    <row r="6341" spans="1:25" x14ac:dyDescent="0.2">
      <c r="A6341" t="s">
        <v>7867</v>
      </c>
      <c r="B6341" t="s">
        <v>31</v>
      </c>
      <c r="C6341" t="s">
        <v>952</v>
      </c>
      <c r="D6341" t="s">
        <v>28</v>
      </c>
      <c r="E6341" t="s">
        <v>14</v>
      </c>
      <c r="F6341">
        <v>4</v>
      </c>
      <c r="G6341">
        <v>11249</v>
      </c>
      <c r="H6341">
        <v>14663</v>
      </c>
      <c r="I6341">
        <v>0.43621399150823997</v>
      </c>
      <c r="J6341">
        <v>0.449448160404749</v>
      </c>
      <c r="K6341">
        <v>1.3234168896509101E-2</v>
      </c>
      <c r="L6341">
        <v>0.159831960460671</v>
      </c>
      <c r="M6341">
        <v>0.27615774385431402</v>
      </c>
      <c r="N6341">
        <v>-0.249689406061295</v>
      </c>
      <c r="O6341">
        <v>65.791105241100794</v>
      </c>
      <c r="P6341">
        <v>72.950928971464094</v>
      </c>
      <c r="Q6341" t="s">
        <v>16</v>
      </c>
      <c r="R6341">
        <v>-0.249689406061295</v>
      </c>
      <c r="S6341">
        <v>-0.19167040441407199</v>
      </c>
      <c r="T6341">
        <v>-7.0517778384882698E-2</v>
      </c>
      <c r="U6341">
        <v>1.3234168896509101E-2</v>
      </c>
      <c r="V6341">
        <v>9.69861161779009E-2</v>
      </c>
      <c r="W6341">
        <v>0.21813874220709001</v>
      </c>
      <c r="X6341">
        <v>0.27615774385431402</v>
      </c>
      <c r="Y6341">
        <v>2.9445373376522699E-2</v>
      </c>
    </row>
    <row r="6342" spans="1:25" x14ac:dyDescent="0.2">
      <c r="A6342" t="s">
        <v>7868</v>
      </c>
      <c r="B6342" t="s">
        <v>31</v>
      </c>
      <c r="C6342" t="s">
        <v>952</v>
      </c>
      <c r="D6342" t="s">
        <v>28</v>
      </c>
      <c r="E6342" t="s">
        <v>14</v>
      </c>
      <c r="F6342">
        <v>5</v>
      </c>
      <c r="G6342">
        <v>11249</v>
      </c>
      <c r="H6342">
        <v>14663</v>
      </c>
      <c r="I6342">
        <v>0.42978616088625898</v>
      </c>
      <c r="J6342">
        <v>0.44204190215301797</v>
      </c>
      <c r="K6342">
        <v>1.2255741266759001E-2</v>
      </c>
      <c r="L6342">
        <v>0.15188245733444</v>
      </c>
      <c r="M6342">
        <v>0.26210238358191301</v>
      </c>
      <c r="N6342">
        <v>-0.237590901048395</v>
      </c>
      <c r="O6342">
        <v>65.580436779565602</v>
      </c>
      <c r="P6342">
        <v>72.950928971464094</v>
      </c>
      <c r="Q6342" t="s">
        <v>16</v>
      </c>
      <c r="R6342">
        <v>-0.237590901048395</v>
      </c>
      <c r="S6342">
        <v>-0.182457569035993</v>
      </c>
      <c r="T6342">
        <v>-6.7330666376487699E-2</v>
      </c>
      <c r="U6342">
        <v>1.2255741266759001E-2</v>
      </c>
      <c r="V6342">
        <v>9.1842148910005694E-2</v>
      </c>
      <c r="W6342">
        <v>0.20696905156951101</v>
      </c>
      <c r="X6342">
        <v>0.26210238358191301</v>
      </c>
      <c r="Y6342">
        <v>2.7725293025538899E-2</v>
      </c>
    </row>
    <row r="6343" spans="1:25" x14ac:dyDescent="0.2">
      <c r="A6343" t="s">
        <v>7869</v>
      </c>
      <c r="B6343" t="s">
        <v>31</v>
      </c>
      <c r="C6343" t="s">
        <v>952</v>
      </c>
      <c r="D6343" t="s">
        <v>28</v>
      </c>
      <c r="E6343" t="s">
        <v>14</v>
      </c>
      <c r="F6343">
        <v>6</v>
      </c>
      <c r="G6343">
        <v>11249</v>
      </c>
      <c r="H6343">
        <v>14663</v>
      </c>
      <c r="I6343">
        <v>0.44297201021043098</v>
      </c>
      <c r="J6343">
        <v>0.45912813134035901</v>
      </c>
      <c r="K6343">
        <v>1.61561211299277E-2</v>
      </c>
      <c r="L6343">
        <v>0.15663634990126199</v>
      </c>
      <c r="M6343">
        <v>0.27382291671750397</v>
      </c>
      <c r="N6343">
        <v>-0.24151067445764901</v>
      </c>
      <c r="O6343">
        <v>65.242192956834202</v>
      </c>
      <c r="P6343">
        <v>72.950928971464094</v>
      </c>
      <c r="Q6343" t="s">
        <v>16</v>
      </c>
      <c r="R6343">
        <v>-0.24151067445764901</v>
      </c>
      <c r="S6343">
        <v>-0.18465167944349001</v>
      </c>
      <c r="T6343">
        <v>-6.5921326218333701E-2</v>
      </c>
      <c r="U6343">
        <v>1.61561211299277E-2</v>
      </c>
      <c r="V6343">
        <v>9.8233568478189107E-2</v>
      </c>
      <c r="W6343">
        <v>0.216963921703346</v>
      </c>
      <c r="X6343">
        <v>0.27382291671750397</v>
      </c>
      <c r="Y6343">
        <v>3.5188697940947797E-2</v>
      </c>
    </row>
    <row r="6344" spans="1:25" x14ac:dyDescent="0.2">
      <c r="A6344" t="s">
        <v>7870</v>
      </c>
      <c r="B6344" t="s">
        <v>31</v>
      </c>
      <c r="C6344" t="s">
        <v>952</v>
      </c>
      <c r="D6344" t="s">
        <v>28</v>
      </c>
      <c r="E6344" t="s">
        <v>14</v>
      </c>
      <c r="F6344">
        <v>7</v>
      </c>
      <c r="G6344">
        <v>11249</v>
      </c>
      <c r="H6344">
        <v>14663</v>
      </c>
      <c r="I6344">
        <v>0.48931373794072702</v>
      </c>
      <c r="J6344">
        <v>0.51727291344698301</v>
      </c>
      <c r="K6344">
        <v>2.7959175506256401E-2</v>
      </c>
      <c r="L6344">
        <v>0.17653508982188601</v>
      </c>
      <c r="M6344">
        <v>0.31835939826325799</v>
      </c>
      <c r="N6344">
        <v>-0.26244104725074502</v>
      </c>
      <c r="O6344">
        <v>65.032680153579804</v>
      </c>
      <c r="P6344">
        <v>72.950928971464094</v>
      </c>
      <c r="Q6344" t="s">
        <v>16</v>
      </c>
      <c r="R6344">
        <v>-0.26244104725074502</v>
      </c>
      <c r="S6344">
        <v>-0.19835880964540101</v>
      </c>
      <c r="T6344">
        <v>-6.4545211560411597E-2</v>
      </c>
      <c r="U6344">
        <v>2.7959175506256401E-2</v>
      </c>
      <c r="V6344">
        <v>0.120463562572924</v>
      </c>
      <c r="W6344">
        <v>0.254277160657914</v>
      </c>
      <c r="X6344">
        <v>0.31835939826325799</v>
      </c>
      <c r="Y6344">
        <v>5.4051110698882597E-2</v>
      </c>
    </row>
    <row r="6345" spans="1:25" x14ac:dyDescent="0.2">
      <c r="A6345" t="s">
        <v>7871</v>
      </c>
      <c r="B6345" t="s">
        <v>31</v>
      </c>
      <c r="C6345" t="s">
        <v>952</v>
      </c>
      <c r="D6345" t="s">
        <v>28</v>
      </c>
      <c r="E6345" t="s">
        <v>14</v>
      </c>
      <c r="F6345">
        <v>8</v>
      </c>
      <c r="G6345">
        <v>11249</v>
      </c>
      <c r="H6345">
        <v>14663</v>
      </c>
      <c r="I6345">
        <v>0.549918617104589</v>
      </c>
      <c r="J6345">
        <v>0.57545739919185301</v>
      </c>
      <c r="K6345">
        <v>2.5538782087263501E-2</v>
      </c>
      <c r="L6345">
        <v>0.19999763664686701</v>
      </c>
      <c r="M6345">
        <v>0.35453489437135999</v>
      </c>
      <c r="N6345">
        <v>-0.30345733019683302</v>
      </c>
      <c r="O6345">
        <v>67.677097223456897</v>
      </c>
      <c r="P6345">
        <v>72.950928971464094</v>
      </c>
      <c r="Q6345" t="s">
        <v>16</v>
      </c>
      <c r="R6345">
        <v>-0.30345733019683302</v>
      </c>
      <c r="S6345">
        <v>-0.23085818809402001</v>
      </c>
      <c r="T6345">
        <v>-7.9259979515694898E-2</v>
      </c>
      <c r="U6345">
        <v>2.5538782087263501E-2</v>
      </c>
      <c r="V6345">
        <v>0.13033754369022199</v>
      </c>
      <c r="W6345">
        <v>0.281935752268547</v>
      </c>
      <c r="X6345">
        <v>0.35453489437135999</v>
      </c>
      <c r="Y6345">
        <v>4.4379969956297401E-2</v>
      </c>
    </row>
    <row r="6346" spans="1:25" x14ac:dyDescent="0.2">
      <c r="A6346" t="s">
        <v>7872</v>
      </c>
      <c r="B6346" t="s">
        <v>31</v>
      </c>
      <c r="C6346" t="s">
        <v>952</v>
      </c>
      <c r="D6346" t="s">
        <v>28</v>
      </c>
      <c r="E6346" t="s">
        <v>14</v>
      </c>
      <c r="F6346">
        <v>9</v>
      </c>
      <c r="G6346">
        <v>11249</v>
      </c>
      <c r="H6346">
        <v>14663</v>
      </c>
      <c r="I6346">
        <v>0.60536525998078095</v>
      </c>
      <c r="J6346">
        <v>0.62584451392343199</v>
      </c>
      <c r="K6346">
        <v>2.0479253942650599E-2</v>
      </c>
      <c r="L6346">
        <v>0.23118361752920399</v>
      </c>
      <c r="M6346">
        <v>0.40077630477819198</v>
      </c>
      <c r="N6346">
        <v>-0.35981779689289101</v>
      </c>
      <c r="O6346">
        <v>71.475648629084503</v>
      </c>
      <c r="P6346">
        <v>72.950928971464094</v>
      </c>
      <c r="Q6346" t="s">
        <v>16</v>
      </c>
      <c r="R6346">
        <v>-0.35981779689289101</v>
      </c>
      <c r="S6346">
        <v>-0.27589814372978899</v>
      </c>
      <c r="T6346">
        <v>-0.10066096164265199</v>
      </c>
      <c r="U6346">
        <v>2.0479253942650599E-2</v>
      </c>
      <c r="V6346">
        <v>0.14161946952795401</v>
      </c>
      <c r="W6346">
        <v>0.31685665161509102</v>
      </c>
      <c r="X6346">
        <v>0.40077630477819198</v>
      </c>
      <c r="Y6346">
        <v>3.27225908145551E-2</v>
      </c>
    </row>
    <row r="6347" spans="1:25" x14ac:dyDescent="0.2">
      <c r="A6347" t="s">
        <v>7873</v>
      </c>
      <c r="B6347" t="s">
        <v>31</v>
      </c>
      <c r="C6347" t="s">
        <v>952</v>
      </c>
      <c r="D6347" t="s">
        <v>28</v>
      </c>
      <c r="E6347" t="s">
        <v>14</v>
      </c>
      <c r="F6347">
        <v>10</v>
      </c>
      <c r="G6347">
        <v>11249</v>
      </c>
      <c r="H6347">
        <v>14663</v>
      </c>
      <c r="I6347">
        <v>0.65485323563152698</v>
      </c>
      <c r="J6347">
        <v>0.67720571621286896</v>
      </c>
      <c r="K6347">
        <v>2.2352480581342E-2</v>
      </c>
      <c r="L6347">
        <v>0.25574123952626998</v>
      </c>
      <c r="M6347">
        <v>0.443046819602056</v>
      </c>
      <c r="N6347">
        <v>-0.39834185843937198</v>
      </c>
      <c r="O6347">
        <v>75.712672872509302</v>
      </c>
      <c r="P6347">
        <v>72.950928971464094</v>
      </c>
      <c r="Q6347" t="s">
        <v>16</v>
      </c>
      <c r="R6347">
        <v>-0.39834185843937198</v>
      </c>
      <c r="S6347">
        <v>-0.30550778849133597</v>
      </c>
      <c r="T6347">
        <v>-0.111655928930423</v>
      </c>
      <c r="U6347">
        <v>2.2352480581342E-2</v>
      </c>
      <c r="V6347">
        <v>0.156360890093107</v>
      </c>
      <c r="W6347">
        <v>0.35021274965401999</v>
      </c>
      <c r="X6347">
        <v>0.443046819602056</v>
      </c>
      <c r="Y6347">
        <v>3.3006928391484301E-2</v>
      </c>
    </row>
    <row r="6348" spans="1:25" x14ac:dyDescent="0.2">
      <c r="A6348" t="s">
        <v>7874</v>
      </c>
      <c r="B6348" t="s">
        <v>31</v>
      </c>
      <c r="C6348" t="s">
        <v>952</v>
      </c>
      <c r="D6348" t="s">
        <v>28</v>
      </c>
      <c r="E6348" t="s">
        <v>14</v>
      </c>
      <c r="F6348">
        <v>11</v>
      </c>
      <c r="G6348">
        <v>11249</v>
      </c>
      <c r="H6348">
        <v>14663</v>
      </c>
      <c r="I6348">
        <v>0.70693069013541898</v>
      </c>
      <c r="J6348">
        <v>0.72837259866909199</v>
      </c>
      <c r="K6348">
        <v>2.14419085336728E-2</v>
      </c>
      <c r="L6348">
        <v>0.28483283503428702</v>
      </c>
      <c r="M6348">
        <v>0.48999192216507498</v>
      </c>
      <c r="N6348">
        <v>-0.44710810509772902</v>
      </c>
      <c r="O6348">
        <v>79.057291865097</v>
      </c>
      <c r="P6348">
        <v>72.950928971464094</v>
      </c>
      <c r="Q6348" t="s">
        <v>16</v>
      </c>
      <c r="R6348">
        <v>-0.44710810509772902</v>
      </c>
      <c r="S6348">
        <v>-0.34371378598028302</v>
      </c>
      <c r="T6348">
        <v>-0.12781049702429401</v>
      </c>
      <c r="U6348">
        <v>2.14419085336728E-2</v>
      </c>
      <c r="V6348">
        <v>0.17069431409163899</v>
      </c>
      <c r="W6348">
        <v>0.38659760304762902</v>
      </c>
      <c r="X6348">
        <v>0.48999192216507498</v>
      </c>
      <c r="Y6348">
        <v>2.9438104306576299E-2</v>
      </c>
    </row>
    <row r="6349" spans="1:25" x14ac:dyDescent="0.2">
      <c r="A6349" t="s">
        <v>7875</v>
      </c>
      <c r="B6349" t="s">
        <v>31</v>
      </c>
      <c r="C6349" t="s">
        <v>952</v>
      </c>
      <c r="D6349" t="s">
        <v>28</v>
      </c>
      <c r="E6349" t="s">
        <v>14</v>
      </c>
      <c r="F6349">
        <v>12</v>
      </c>
      <c r="G6349">
        <v>11249</v>
      </c>
      <c r="H6349">
        <v>14663</v>
      </c>
      <c r="I6349">
        <v>0.76488492098768601</v>
      </c>
      <c r="J6349">
        <v>0.78333832191443098</v>
      </c>
      <c r="K6349">
        <v>1.8453400926744901E-2</v>
      </c>
      <c r="L6349">
        <v>0.31277348805813698</v>
      </c>
      <c r="M6349">
        <v>0.53296578878238099</v>
      </c>
      <c r="N6349">
        <v>-0.496058986928891</v>
      </c>
      <c r="O6349">
        <v>80.584005350740199</v>
      </c>
      <c r="P6349">
        <v>72.950928971464094</v>
      </c>
      <c r="Q6349" t="s">
        <v>16</v>
      </c>
      <c r="R6349">
        <v>-0.496058986928891</v>
      </c>
      <c r="S6349">
        <v>-0.38252221076378701</v>
      </c>
      <c r="T6349">
        <v>-0.145439906815719</v>
      </c>
      <c r="U6349">
        <v>1.8453400926744901E-2</v>
      </c>
      <c r="V6349">
        <v>0.18234670866920899</v>
      </c>
      <c r="W6349">
        <v>0.419429012617277</v>
      </c>
      <c r="X6349">
        <v>0.53296578878238099</v>
      </c>
      <c r="Y6349">
        <v>2.3557383075100798E-2</v>
      </c>
    </row>
    <row r="6350" spans="1:25" x14ac:dyDescent="0.2">
      <c r="A6350" t="s">
        <v>7876</v>
      </c>
      <c r="B6350" t="s">
        <v>31</v>
      </c>
      <c r="C6350" t="s">
        <v>952</v>
      </c>
      <c r="D6350" t="s">
        <v>28</v>
      </c>
      <c r="E6350" t="s">
        <v>14</v>
      </c>
      <c r="F6350">
        <v>13</v>
      </c>
      <c r="G6350">
        <v>11249</v>
      </c>
      <c r="H6350">
        <v>14663</v>
      </c>
      <c r="I6350">
        <v>0.83572389503405597</v>
      </c>
      <c r="J6350">
        <v>0.84096374135319696</v>
      </c>
      <c r="K6350">
        <v>5.2398463191409804E-3</v>
      </c>
      <c r="L6350">
        <v>0.33434017372406899</v>
      </c>
      <c r="M6350">
        <v>0.55522943209523401</v>
      </c>
      <c r="N6350">
        <v>-0.54474973945695204</v>
      </c>
      <c r="O6350">
        <v>81.200877115002797</v>
      </c>
      <c r="P6350">
        <v>72.950928971464094</v>
      </c>
      <c r="Q6350" t="s">
        <v>16</v>
      </c>
      <c r="R6350">
        <v>-0.54474973945695204</v>
      </c>
      <c r="S6350">
        <v>-0.42338425639511501</v>
      </c>
      <c r="T6350">
        <v>-0.169954404712271</v>
      </c>
      <c r="U6350">
        <v>5.2398463191409804E-3</v>
      </c>
      <c r="V6350">
        <v>0.18043409735055299</v>
      </c>
      <c r="W6350">
        <v>0.43386394903339698</v>
      </c>
      <c r="X6350">
        <v>0.55522943209523401</v>
      </c>
      <c r="Y6350">
        <v>6.23076366016629E-3</v>
      </c>
    </row>
    <row r="6351" spans="1:25" x14ac:dyDescent="0.2">
      <c r="A6351" t="s">
        <v>7877</v>
      </c>
      <c r="B6351" t="s">
        <v>31</v>
      </c>
      <c r="C6351" t="s">
        <v>952</v>
      </c>
      <c r="D6351" t="s">
        <v>28</v>
      </c>
      <c r="E6351" t="s">
        <v>14</v>
      </c>
      <c r="F6351">
        <v>14</v>
      </c>
      <c r="G6351">
        <v>11249</v>
      </c>
      <c r="H6351">
        <v>14663</v>
      </c>
      <c r="I6351">
        <v>0.88802702039123005</v>
      </c>
      <c r="J6351">
        <v>0.88577607993710605</v>
      </c>
      <c r="K6351">
        <v>-2.2509404541242199E-3</v>
      </c>
      <c r="L6351">
        <v>0.35455885033720502</v>
      </c>
      <c r="M6351">
        <v>0.58099836835057805</v>
      </c>
      <c r="N6351">
        <v>-0.58550024925882604</v>
      </c>
      <c r="O6351">
        <v>81.467694482895794</v>
      </c>
      <c r="P6351">
        <v>72.950928971464094</v>
      </c>
      <c r="Q6351" t="s">
        <v>16</v>
      </c>
      <c r="R6351">
        <v>-0.58550024925882604</v>
      </c>
      <c r="S6351">
        <v>-0.45679538658642099</v>
      </c>
      <c r="T6351">
        <v>-0.18803977803082</v>
      </c>
      <c r="U6351">
        <v>-2.2509404541242199E-3</v>
      </c>
      <c r="V6351">
        <v>0.18353789712257099</v>
      </c>
      <c r="W6351">
        <v>0.452293505678173</v>
      </c>
      <c r="X6351">
        <v>0.58099836835057805</v>
      </c>
      <c r="Y6351">
        <v>-2.5412070895886501E-3</v>
      </c>
    </row>
    <row r="6352" spans="1:25" x14ac:dyDescent="0.2">
      <c r="A6352" t="s">
        <v>7878</v>
      </c>
      <c r="B6352" t="s">
        <v>31</v>
      </c>
      <c r="C6352" t="s">
        <v>952</v>
      </c>
      <c r="D6352" t="s">
        <v>28</v>
      </c>
      <c r="E6352" t="s">
        <v>14</v>
      </c>
      <c r="F6352">
        <v>15</v>
      </c>
      <c r="G6352">
        <v>11249</v>
      </c>
      <c r="H6352">
        <v>14663</v>
      </c>
      <c r="I6352">
        <v>0.93352869461412402</v>
      </c>
      <c r="J6352">
        <v>0.92603089472908395</v>
      </c>
      <c r="K6352">
        <v>-7.4977998850400702E-3</v>
      </c>
      <c r="L6352">
        <v>0.37132154967132602</v>
      </c>
      <c r="M6352">
        <v>0.60332614932429096</v>
      </c>
      <c r="N6352">
        <v>-0.61832174909437099</v>
      </c>
      <c r="O6352">
        <v>81.324371690182005</v>
      </c>
      <c r="P6352">
        <v>72.950928971464094</v>
      </c>
      <c r="Q6352" t="s">
        <v>16</v>
      </c>
      <c r="R6352">
        <v>-0.61832174909437099</v>
      </c>
      <c r="S6352">
        <v>-0.48353202656368</v>
      </c>
      <c r="T6352">
        <v>-0.202070291912815</v>
      </c>
      <c r="U6352">
        <v>-7.4977998850400702E-3</v>
      </c>
      <c r="V6352">
        <v>0.18707469214273501</v>
      </c>
      <c r="W6352">
        <v>0.46853642679360002</v>
      </c>
      <c r="X6352">
        <v>0.60332614932429096</v>
      </c>
      <c r="Y6352">
        <v>-8.0967059821838803E-3</v>
      </c>
    </row>
    <row r="6353" spans="1:25" x14ac:dyDescent="0.2">
      <c r="A6353" t="s">
        <v>7879</v>
      </c>
      <c r="B6353" t="s">
        <v>31</v>
      </c>
      <c r="C6353" t="s">
        <v>952</v>
      </c>
      <c r="D6353" t="s">
        <v>28</v>
      </c>
      <c r="E6353" t="s">
        <v>14</v>
      </c>
      <c r="F6353">
        <v>16</v>
      </c>
      <c r="G6353">
        <v>11249</v>
      </c>
      <c r="H6353">
        <v>14663</v>
      </c>
      <c r="I6353">
        <v>0.96415717375936005</v>
      </c>
      <c r="J6353">
        <v>0.96085805927227597</v>
      </c>
      <c r="K6353">
        <v>-3.29911448708486E-3</v>
      </c>
      <c r="L6353">
        <v>0.38882746451407602</v>
      </c>
      <c r="M6353">
        <v>0.636322064638569</v>
      </c>
      <c r="N6353">
        <v>-0.64292029361273895</v>
      </c>
      <c r="O6353">
        <v>80.639349952800004</v>
      </c>
      <c r="P6353">
        <v>72.950928971464094</v>
      </c>
      <c r="Q6353" t="s">
        <v>16</v>
      </c>
      <c r="R6353">
        <v>-0.64292029361273895</v>
      </c>
      <c r="S6353">
        <v>-0.50177592399412996</v>
      </c>
      <c r="T6353">
        <v>-0.20704470589245999</v>
      </c>
      <c r="U6353">
        <v>-3.29911448708486E-3</v>
      </c>
      <c r="V6353">
        <v>0.20044647691829101</v>
      </c>
      <c r="W6353">
        <v>0.49517769501996001</v>
      </c>
      <c r="X6353">
        <v>0.636322064638569</v>
      </c>
      <c r="Y6353">
        <v>-3.4335086803388101E-3</v>
      </c>
    </row>
    <row r="6354" spans="1:25" x14ac:dyDescent="0.2">
      <c r="A6354" t="s">
        <v>7880</v>
      </c>
      <c r="B6354" t="s">
        <v>31</v>
      </c>
      <c r="C6354" t="s">
        <v>952</v>
      </c>
      <c r="D6354" t="s">
        <v>28</v>
      </c>
      <c r="E6354" t="s">
        <v>14</v>
      </c>
      <c r="F6354">
        <v>17</v>
      </c>
      <c r="G6354">
        <v>11249</v>
      </c>
      <c r="H6354">
        <v>14663</v>
      </c>
      <c r="I6354">
        <v>0.96418181086996102</v>
      </c>
      <c r="J6354">
        <v>0.97920690179093695</v>
      </c>
      <c r="K6354">
        <v>1.5025090920976E-2</v>
      </c>
      <c r="L6354">
        <v>0.40361825093739501</v>
      </c>
      <c r="M6354">
        <v>0.67897711371299097</v>
      </c>
      <c r="N6354">
        <v>-0.648926931871039</v>
      </c>
      <c r="O6354">
        <v>79.462665464443404</v>
      </c>
      <c r="P6354">
        <v>72.950928971464094</v>
      </c>
      <c r="Q6354" t="s">
        <v>17</v>
      </c>
      <c r="R6354">
        <v>-0.648926931871039</v>
      </c>
      <c r="S6354">
        <v>-0.50241350678076502</v>
      </c>
      <c r="T6354">
        <v>-0.196470872570219</v>
      </c>
      <c r="U6354">
        <v>1.5025090920976E-2</v>
      </c>
      <c r="V6354">
        <v>0.22652105441217099</v>
      </c>
      <c r="W6354">
        <v>0.53246368862271698</v>
      </c>
      <c r="X6354">
        <v>0.67897711371299097</v>
      </c>
      <c r="Y6354">
        <v>1.53441431974138E-2</v>
      </c>
    </row>
    <row r="6355" spans="1:25" x14ac:dyDescent="0.2">
      <c r="A6355" t="s">
        <v>7881</v>
      </c>
      <c r="B6355" t="s">
        <v>31</v>
      </c>
      <c r="C6355" t="s">
        <v>952</v>
      </c>
      <c r="D6355" t="s">
        <v>28</v>
      </c>
      <c r="E6355" t="s">
        <v>14</v>
      </c>
      <c r="F6355">
        <v>18</v>
      </c>
      <c r="G6355">
        <v>11249</v>
      </c>
      <c r="H6355">
        <v>14663</v>
      </c>
      <c r="I6355">
        <v>0.97765941099526299</v>
      </c>
      <c r="J6355">
        <v>0.99075927076424097</v>
      </c>
      <c r="K6355">
        <v>1.3099859768977399E-2</v>
      </c>
      <c r="L6355">
        <v>0.41078560480863102</v>
      </c>
      <c r="M6355">
        <v>0.68884217967917505</v>
      </c>
      <c r="N6355">
        <v>-0.66264246014121997</v>
      </c>
      <c r="O6355">
        <v>76.936180570548103</v>
      </c>
      <c r="P6355">
        <v>72.950928971464094</v>
      </c>
      <c r="Q6355" t="s">
        <v>17</v>
      </c>
      <c r="R6355">
        <v>-0.66264246014121997</v>
      </c>
      <c r="S6355">
        <v>-0.51352728559568706</v>
      </c>
      <c r="T6355">
        <v>-0.20215179715074499</v>
      </c>
      <c r="U6355">
        <v>1.3099859768977399E-2</v>
      </c>
      <c r="V6355">
        <v>0.22835151668869999</v>
      </c>
      <c r="W6355">
        <v>0.53972700513364202</v>
      </c>
      <c r="X6355">
        <v>0.68884217967917505</v>
      </c>
      <c r="Y6355">
        <v>1.32220410704536E-2</v>
      </c>
    </row>
    <row r="6356" spans="1:25" x14ac:dyDescent="0.2">
      <c r="A6356" t="s">
        <v>7882</v>
      </c>
      <c r="B6356" t="s">
        <v>31</v>
      </c>
      <c r="C6356" t="s">
        <v>952</v>
      </c>
      <c r="D6356" t="s">
        <v>28</v>
      </c>
      <c r="E6356" t="s">
        <v>14</v>
      </c>
      <c r="F6356">
        <v>19</v>
      </c>
      <c r="G6356">
        <v>11249</v>
      </c>
      <c r="H6356">
        <v>14663</v>
      </c>
      <c r="I6356">
        <v>0.96522158583408502</v>
      </c>
      <c r="J6356">
        <v>0.99578670780712197</v>
      </c>
      <c r="K6356">
        <v>3.0565121973036801E-2</v>
      </c>
      <c r="L6356">
        <v>0.40230316051899501</v>
      </c>
      <c r="M6356">
        <v>0.692353821026783</v>
      </c>
      <c r="N6356">
        <v>-0.63122357708070898</v>
      </c>
      <c r="O6356">
        <v>74.114609129277099</v>
      </c>
      <c r="P6356">
        <v>72.950928971464094</v>
      </c>
      <c r="Q6356" t="s">
        <v>17</v>
      </c>
      <c r="R6356">
        <v>-0.63122357708070898</v>
      </c>
      <c r="S6356">
        <v>-0.485187529812314</v>
      </c>
      <c r="T6356">
        <v>-0.180241734138916</v>
      </c>
      <c r="U6356">
        <v>3.0565121973036801E-2</v>
      </c>
      <c r="V6356">
        <v>0.24137197808499</v>
      </c>
      <c r="W6356">
        <v>0.54631777375838797</v>
      </c>
      <c r="X6356">
        <v>0.692353821026783</v>
      </c>
      <c r="Y6356">
        <v>3.06944466454529E-2</v>
      </c>
    </row>
    <row r="6357" spans="1:25" x14ac:dyDescent="0.2">
      <c r="A6357" t="s">
        <v>7883</v>
      </c>
      <c r="B6357" t="s">
        <v>31</v>
      </c>
      <c r="C6357" t="s">
        <v>952</v>
      </c>
      <c r="D6357" t="s">
        <v>28</v>
      </c>
      <c r="E6357" t="s">
        <v>14</v>
      </c>
      <c r="F6357">
        <v>20</v>
      </c>
      <c r="G6357">
        <v>11249</v>
      </c>
      <c r="H6357">
        <v>14663</v>
      </c>
      <c r="I6357">
        <v>0.98160111586638399</v>
      </c>
      <c r="J6357">
        <v>1.0309986587609401</v>
      </c>
      <c r="K6357">
        <v>4.9397542894557299E-2</v>
      </c>
      <c r="L6357">
        <v>0.378690288315364</v>
      </c>
      <c r="M6357">
        <v>0.67234306717333003</v>
      </c>
      <c r="N6357">
        <v>-0.57354798138421603</v>
      </c>
      <c r="O6357">
        <v>72.135355946983694</v>
      </c>
      <c r="P6357">
        <v>72.950928971464094</v>
      </c>
      <c r="Q6357" t="s">
        <v>17</v>
      </c>
      <c r="R6357">
        <v>-0.57354798138421603</v>
      </c>
      <c r="S6357">
        <v>-0.43608340672573898</v>
      </c>
      <c r="T6357">
        <v>-0.149036168182693</v>
      </c>
      <c r="U6357">
        <v>4.9397542894557299E-2</v>
      </c>
      <c r="V6357">
        <v>0.247831253971808</v>
      </c>
      <c r="W6357">
        <v>0.53487849251485298</v>
      </c>
      <c r="X6357">
        <v>0.67234306717333003</v>
      </c>
      <c r="Y6357">
        <v>4.7912325078990403E-2</v>
      </c>
    </row>
    <row r="6358" spans="1:25" x14ac:dyDescent="0.2">
      <c r="A6358" t="s">
        <v>7884</v>
      </c>
      <c r="B6358" t="s">
        <v>31</v>
      </c>
      <c r="C6358" t="s">
        <v>952</v>
      </c>
      <c r="D6358" t="s">
        <v>28</v>
      </c>
      <c r="E6358" t="s">
        <v>14</v>
      </c>
      <c r="F6358">
        <v>21</v>
      </c>
      <c r="G6358">
        <v>11249</v>
      </c>
      <c r="H6358">
        <v>14663</v>
      </c>
      <c r="I6358">
        <v>0.947193824636264</v>
      </c>
      <c r="J6358">
        <v>1.0079296668856501</v>
      </c>
      <c r="K6358">
        <v>6.0735842249388897E-2</v>
      </c>
      <c r="L6358">
        <v>0.36347543159999102</v>
      </c>
      <c r="M6358">
        <v>0.65865292723137403</v>
      </c>
      <c r="N6358">
        <v>-0.53718124273259604</v>
      </c>
      <c r="O6358">
        <v>70.885386637542396</v>
      </c>
      <c r="P6358">
        <v>72.950928971464094</v>
      </c>
      <c r="Q6358" t="s">
        <v>17</v>
      </c>
      <c r="R6358">
        <v>-0.53718124273259604</v>
      </c>
      <c r="S6358">
        <v>-0.40523966106179898</v>
      </c>
      <c r="T6358">
        <v>-0.12972528390900601</v>
      </c>
      <c r="U6358">
        <v>6.0735842249388897E-2</v>
      </c>
      <c r="V6358">
        <v>0.25119696840778399</v>
      </c>
      <c r="W6358">
        <v>0.52671134556057697</v>
      </c>
      <c r="X6358">
        <v>0.65865292723137403</v>
      </c>
      <c r="Y6358">
        <v>6.0258016253309898E-2</v>
      </c>
    </row>
    <row r="6359" spans="1:25" x14ac:dyDescent="0.2">
      <c r="A6359" t="s">
        <v>7885</v>
      </c>
      <c r="B6359" t="s">
        <v>31</v>
      </c>
      <c r="C6359" t="s">
        <v>952</v>
      </c>
      <c r="D6359" t="s">
        <v>28</v>
      </c>
      <c r="E6359" t="s">
        <v>14</v>
      </c>
      <c r="F6359">
        <v>22</v>
      </c>
      <c r="G6359">
        <v>11249</v>
      </c>
      <c r="H6359">
        <v>14663</v>
      </c>
      <c r="I6359">
        <v>0.89226113220646097</v>
      </c>
      <c r="J6359">
        <v>0.92913407633398304</v>
      </c>
      <c r="K6359">
        <v>3.6872944127522699E-2</v>
      </c>
      <c r="L6359">
        <v>0.34483309784628302</v>
      </c>
      <c r="M6359">
        <v>0.60412339008465799</v>
      </c>
      <c r="N6359">
        <v>-0.53037750182961196</v>
      </c>
      <c r="O6359">
        <v>69.890288660579401</v>
      </c>
      <c r="P6359">
        <v>72.950928971464094</v>
      </c>
      <c r="Q6359" t="s">
        <v>16</v>
      </c>
      <c r="R6359">
        <v>-0.53037750182961196</v>
      </c>
      <c r="S6359">
        <v>-0.40520308731141202</v>
      </c>
      <c r="T6359">
        <v>-0.143819599143929</v>
      </c>
      <c r="U6359">
        <v>3.6872944127522699E-2</v>
      </c>
      <c r="V6359">
        <v>0.21756548739897499</v>
      </c>
      <c r="W6359">
        <v>0.47894897556645699</v>
      </c>
      <c r="X6359">
        <v>0.60412339008465799</v>
      </c>
      <c r="Y6359">
        <v>3.9685278009616902E-2</v>
      </c>
    </row>
    <row r="6360" spans="1:25" x14ac:dyDescent="0.2">
      <c r="A6360" t="s">
        <v>7886</v>
      </c>
      <c r="B6360" t="s">
        <v>31</v>
      </c>
      <c r="C6360" t="s">
        <v>952</v>
      </c>
      <c r="D6360" t="s">
        <v>28</v>
      </c>
      <c r="E6360" t="s">
        <v>14</v>
      </c>
      <c r="F6360">
        <v>23</v>
      </c>
      <c r="G6360">
        <v>11249</v>
      </c>
      <c r="H6360">
        <v>14663</v>
      </c>
      <c r="I6360">
        <v>0.78135218368616899</v>
      </c>
      <c r="J6360">
        <v>0.80386786471895899</v>
      </c>
      <c r="K6360">
        <v>2.2515681032789701E-2</v>
      </c>
      <c r="L6360">
        <v>0.304461935637454</v>
      </c>
      <c r="M6360">
        <v>0.52335556515640103</v>
      </c>
      <c r="N6360">
        <v>-0.47832420309082202</v>
      </c>
      <c r="O6360">
        <v>68.999563982406897</v>
      </c>
      <c r="P6360">
        <v>72.950928971464094</v>
      </c>
      <c r="Q6360" t="s">
        <v>16</v>
      </c>
      <c r="R6360">
        <v>-0.47832420309082202</v>
      </c>
      <c r="S6360">
        <v>-0.36780452045442602</v>
      </c>
      <c r="T6360">
        <v>-0.13702237324123601</v>
      </c>
      <c r="U6360">
        <v>2.2515681032789701E-2</v>
      </c>
      <c r="V6360">
        <v>0.18205373530681501</v>
      </c>
      <c r="W6360">
        <v>0.41283588252000503</v>
      </c>
      <c r="X6360">
        <v>0.52335556515640103</v>
      </c>
      <c r="Y6360">
        <v>2.8009181634174901E-2</v>
      </c>
    </row>
    <row r="6361" spans="1:25" x14ac:dyDescent="0.2">
      <c r="A6361" t="s">
        <v>7887</v>
      </c>
      <c r="B6361" t="s">
        <v>31</v>
      </c>
      <c r="C6361" t="s">
        <v>952</v>
      </c>
      <c r="D6361" t="s">
        <v>28</v>
      </c>
      <c r="E6361" t="s">
        <v>14</v>
      </c>
      <c r="F6361">
        <v>24</v>
      </c>
      <c r="G6361">
        <v>11249</v>
      </c>
      <c r="H6361">
        <v>14663</v>
      </c>
      <c r="I6361">
        <v>0.65599083939736402</v>
      </c>
      <c r="J6361">
        <v>0.66840532924207097</v>
      </c>
      <c r="K6361">
        <v>1.24144898447062E-2</v>
      </c>
      <c r="L6361">
        <v>0.26135975913179299</v>
      </c>
      <c r="M6361">
        <v>0.44235129361650599</v>
      </c>
      <c r="N6361">
        <v>-0.41752231392709399</v>
      </c>
      <c r="O6361">
        <v>68.107315359248901</v>
      </c>
      <c r="P6361">
        <v>72.950928971464094</v>
      </c>
      <c r="Q6361" t="s">
        <v>16</v>
      </c>
      <c r="R6361">
        <v>-0.41752231392709399</v>
      </c>
      <c r="S6361">
        <v>-0.32264872136225298</v>
      </c>
      <c r="T6361">
        <v>-0.124538023940353</v>
      </c>
      <c r="U6361">
        <v>1.24144898447062E-2</v>
      </c>
      <c r="V6361">
        <v>0.14936700362976599</v>
      </c>
      <c r="W6361">
        <v>0.34747770105166498</v>
      </c>
      <c r="X6361">
        <v>0.44235129361650599</v>
      </c>
      <c r="Y6361">
        <v>1.85732957257887E-2</v>
      </c>
    </row>
    <row r="6362" spans="1:25" x14ac:dyDescent="0.2">
      <c r="A6362" t="s">
        <v>9144</v>
      </c>
      <c r="B6362" t="s">
        <v>31</v>
      </c>
      <c r="C6362" t="s">
        <v>952</v>
      </c>
      <c r="D6362" t="s">
        <v>28</v>
      </c>
      <c r="E6362" t="s">
        <v>18</v>
      </c>
      <c r="F6362">
        <v>1</v>
      </c>
      <c r="G6362">
        <v>11249</v>
      </c>
      <c r="H6362">
        <v>14663</v>
      </c>
      <c r="I6362">
        <v>0.62139212374433295</v>
      </c>
      <c r="J6362">
        <v>0.67067276146733601</v>
      </c>
      <c r="K6362">
        <v>4.9280637723002799E-2</v>
      </c>
      <c r="L6362">
        <v>0.29409015591301502</v>
      </c>
      <c r="M6362">
        <v>0.53305894419991295</v>
      </c>
      <c r="N6362">
        <v>-0.434497668753907</v>
      </c>
      <c r="O6362">
        <v>68.185349808871905</v>
      </c>
      <c r="P6362">
        <v>74.183968640349704</v>
      </c>
      <c r="Q6362" t="s">
        <v>16</v>
      </c>
      <c r="R6362">
        <v>-0.434497668753907</v>
      </c>
      <c r="S6362">
        <v>-0.32774294215748301</v>
      </c>
      <c r="T6362">
        <v>-0.104822603975417</v>
      </c>
      <c r="U6362">
        <v>4.9280637723002799E-2</v>
      </c>
      <c r="V6362">
        <v>0.203383879421423</v>
      </c>
      <c r="W6362">
        <v>0.42630421760348802</v>
      </c>
      <c r="X6362">
        <v>0.53305894419991295</v>
      </c>
      <c r="Y6362">
        <v>7.3479408370758795E-2</v>
      </c>
    </row>
    <row r="6363" spans="1:25" x14ac:dyDescent="0.2">
      <c r="A6363" t="s">
        <v>9145</v>
      </c>
      <c r="B6363" t="s">
        <v>31</v>
      </c>
      <c r="C6363" t="s">
        <v>952</v>
      </c>
      <c r="D6363" t="s">
        <v>28</v>
      </c>
      <c r="E6363" t="s">
        <v>18</v>
      </c>
      <c r="F6363">
        <v>2</v>
      </c>
      <c r="G6363">
        <v>11249</v>
      </c>
      <c r="H6363">
        <v>14663</v>
      </c>
      <c r="I6363">
        <v>0.54929154813761205</v>
      </c>
      <c r="J6363">
        <v>0.592227545617519</v>
      </c>
      <c r="K6363">
        <v>4.2935997479906798E-2</v>
      </c>
      <c r="L6363">
        <v>0.25478816823915901</v>
      </c>
      <c r="M6363">
        <v>0.462062534233323</v>
      </c>
      <c r="N6363">
        <v>-0.37619053927350898</v>
      </c>
      <c r="O6363">
        <v>67.688794559516396</v>
      </c>
      <c r="P6363">
        <v>74.183968640349704</v>
      </c>
      <c r="Q6363" t="s">
        <v>16</v>
      </c>
      <c r="R6363">
        <v>-0.37619053927350898</v>
      </c>
      <c r="S6363">
        <v>-0.28370243420269498</v>
      </c>
      <c r="T6363">
        <v>-9.0573002677412306E-2</v>
      </c>
      <c r="U6363">
        <v>4.2935997479906798E-2</v>
      </c>
      <c r="V6363">
        <v>0.17644499763722599</v>
      </c>
      <c r="W6363">
        <v>0.36957442916250799</v>
      </c>
      <c r="X6363">
        <v>0.462062534233323</v>
      </c>
      <c r="Y6363">
        <v>7.2499156443554494E-2</v>
      </c>
    </row>
    <row r="6364" spans="1:25" x14ac:dyDescent="0.2">
      <c r="A6364" t="s">
        <v>9146</v>
      </c>
      <c r="B6364" t="s">
        <v>31</v>
      </c>
      <c r="C6364" t="s">
        <v>952</v>
      </c>
      <c r="D6364" t="s">
        <v>28</v>
      </c>
      <c r="E6364" t="s">
        <v>18</v>
      </c>
      <c r="F6364">
        <v>3</v>
      </c>
      <c r="G6364">
        <v>11249</v>
      </c>
      <c r="H6364">
        <v>14663</v>
      </c>
      <c r="I6364">
        <v>0.50419326162325495</v>
      </c>
      <c r="J6364">
        <v>0.54653002795269801</v>
      </c>
      <c r="K6364">
        <v>4.2336766329442499E-2</v>
      </c>
      <c r="L6364">
        <v>0.229717951472897</v>
      </c>
      <c r="M6364">
        <v>0.420222796502359</v>
      </c>
      <c r="N6364">
        <v>-0.335549263843474</v>
      </c>
      <c r="O6364">
        <v>67.2004955996089</v>
      </c>
      <c r="P6364">
        <v>74.183968640349704</v>
      </c>
      <c r="Q6364" t="s">
        <v>16</v>
      </c>
      <c r="R6364">
        <v>-0.335549263843474</v>
      </c>
      <c r="S6364">
        <v>-0.25216164745881198</v>
      </c>
      <c r="T6364">
        <v>-7.80354402423558E-2</v>
      </c>
      <c r="U6364">
        <v>4.2336766329442499E-2</v>
      </c>
      <c r="V6364">
        <v>0.16270897290124101</v>
      </c>
      <c r="W6364">
        <v>0.33683518011769698</v>
      </c>
      <c r="X6364">
        <v>0.420222796502359</v>
      </c>
      <c r="Y6364">
        <v>7.7464666466792495E-2</v>
      </c>
    </row>
    <row r="6365" spans="1:25" x14ac:dyDescent="0.2">
      <c r="A6365" t="s">
        <v>9147</v>
      </c>
      <c r="B6365" t="s">
        <v>31</v>
      </c>
      <c r="C6365" t="s">
        <v>952</v>
      </c>
      <c r="D6365" t="s">
        <v>28</v>
      </c>
      <c r="E6365" t="s">
        <v>18</v>
      </c>
      <c r="F6365">
        <v>4</v>
      </c>
      <c r="G6365">
        <v>11249</v>
      </c>
      <c r="H6365">
        <v>14663</v>
      </c>
      <c r="I6365">
        <v>0.47400824517734902</v>
      </c>
      <c r="J6365">
        <v>0.51673525111746899</v>
      </c>
      <c r="K6365">
        <v>4.2727005940120001E-2</v>
      </c>
      <c r="L6365">
        <v>0.21198659252339899</v>
      </c>
      <c r="M6365">
        <v>0.39144495064111101</v>
      </c>
      <c r="N6365">
        <v>-0.30599093876087102</v>
      </c>
      <c r="O6365">
        <v>66.987587785580899</v>
      </c>
      <c r="P6365">
        <v>74.183968640349704</v>
      </c>
      <c r="Q6365" t="s">
        <v>16</v>
      </c>
      <c r="R6365">
        <v>-0.30599093876087102</v>
      </c>
      <c r="S6365">
        <v>-0.229039805674877</v>
      </c>
      <c r="T6365">
        <v>-6.8353968542141097E-2</v>
      </c>
      <c r="U6365">
        <v>4.2727005940120001E-2</v>
      </c>
      <c r="V6365">
        <v>0.153807980422381</v>
      </c>
      <c r="W6365">
        <v>0.31449381755511802</v>
      </c>
      <c r="X6365">
        <v>0.39144495064111101</v>
      </c>
      <c r="Y6365">
        <v>8.2686454712970495E-2</v>
      </c>
    </row>
    <row r="6366" spans="1:25" x14ac:dyDescent="0.2">
      <c r="A6366" t="s">
        <v>9148</v>
      </c>
      <c r="B6366" t="s">
        <v>31</v>
      </c>
      <c r="C6366" t="s">
        <v>952</v>
      </c>
      <c r="D6366" t="s">
        <v>28</v>
      </c>
      <c r="E6366" t="s">
        <v>18</v>
      </c>
      <c r="F6366">
        <v>5</v>
      </c>
      <c r="G6366">
        <v>11249</v>
      </c>
      <c r="H6366">
        <v>14663</v>
      </c>
      <c r="I6366">
        <v>0.458222953151391</v>
      </c>
      <c r="J6366">
        <v>0.50186357349240396</v>
      </c>
      <c r="K6366">
        <v>4.36406203410123E-2</v>
      </c>
      <c r="L6366">
        <v>0.19765150565251</v>
      </c>
      <c r="M6366">
        <v>0.36877734713939098</v>
      </c>
      <c r="N6366">
        <v>-0.281496106457367</v>
      </c>
      <c r="O6366">
        <v>67.009789759089699</v>
      </c>
      <c r="P6366">
        <v>74.183968640349704</v>
      </c>
      <c r="Q6366" t="s">
        <v>16</v>
      </c>
      <c r="R6366">
        <v>-0.281496106457367</v>
      </c>
      <c r="S6366">
        <v>-0.20974860990550601</v>
      </c>
      <c r="T6366">
        <v>-5.9928768620902899E-2</v>
      </c>
      <c r="U6366">
        <v>4.36406203410123E-2</v>
      </c>
      <c r="V6366">
        <v>0.14721000930292799</v>
      </c>
      <c r="W6366">
        <v>0.29702985058753001</v>
      </c>
      <c r="X6366">
        <v>0.36877734713939098</v>
      </c>
      <c r="Y6366">
        <v>8.6957138644916804E-2</v>
      </c>
    </row>
    <row r="6367" spans="1:25" x14ac:dyDescent="0.2">
      <c r="A6367" t="s">
        <v>9149</v>
      </c>
      <c r="B6367" t="s">
        <v>31</v>
      </c>
      <c r="C6367" t="s">
        <v>952</v>
      </c>
      <c r="D6367" t="s">
        <v>28</v>
      </c>
      <c r="E6367" t="s">
        <v>18</v>
      </c>
      <c r="F6367">
        <v>6</v>
      </c>
      <c r="G6367">
        <v>11249</v>
      </c>
      <c r="H6367">
        <v>14663</v>
      </c>
      <c r="I6367">
        <v>0.45790414703529198</v>
      </c>
      <c r="J6367">
        <v>0.50244842155285496</v>
      </c>
      <c r="K6367">
        <v>4.45442745175628E-2</v>
      </c>
      <c r="L6367">
        <v>0.19480131584056801</v>
      </c>
      <c r="M6367">
        <v>0.36499243907529599</v>
      </c>
      <c r="N6367">
        <v>-0.27590389004017102</v>
      </c>
      <c r="O6367">
        <v>66.835385367588202</v>
      </c>
      <c r="P6367">
        <v>74.183968640349704</v>
      </c>
      <c r="Q6367" t="s">
        <v>16</v>
      </c>
      <c r="R6367">
        <v>-0.27590389004017102</v>
      </c>
      <c r="S6367">
        <v>-0.205191012390045</v>
      </c>
      <c r="T6367">
        <v>-5.7531614982894601E-2</v>
      </c>
      <c r="U6367">
        <v>4.45442745175628E-2</v>
      </c>
      <c r="V6367">
        <v>0.14662016401802</v>
      </c>
      <c r="W6367">
        <v>0.29427956142516998</v>
      </c>
      <c r="X6367">
        <v>0.36499243907529599</v>
      </c>
      <c r="Y6367">
        <v>8.8654422238794897E-2</v>
      </c>
    </row>
    <row r="6368" spans="1:25" x14ac:dyDescent="0.2">
      <c r="A6368" t="s">
        <v>9150</v>
      </c>
      <c r="B6368" t="s">
        <v>31</v>
      </c>
      <c r="C6368" t="s">
        <v>952</v>
      </c>
      <c r="D6368" t="s">
        <v>28</v>
      </c>
      <c r="E6368" t="s">
        <v>18</v>
      </c>
      <c r="F6368">
        <v>7</v>
      </c>
      <c r="G6368">
        <v>11249</v>
      </c>
      <c r="H6368">
        <v>14663</v>
      </c>
      <c r="I6368">
        <v>0.48402457996266302</v>
      </c>
      <c r="J6368">
        <v>0.53183969986577995</v>
      </c>
      <c r="K6368">
        <v>4.7815119903117001E-2</v>
      </c>
      <c r="L6368">
        <v>0.20740306938623301</v>
      </c>
      <c r="M6368">
        <v>0.38899316904346998</v>
      </c>
      <c r="N6368">
        <v>-0.293362929237236</v>
      </c>
      <c r="O6368">
        <v>66.746699706640598</v>
      </c>
      <c r="P6368">
        <v>74.183968640349704</v>
      </c>
      <c r="Q6368" t="s">
        <v>16</v>
      </c>
      <c r="R6368">
        <v>-0.293362929237236</v>
      </c>
      <c r="S6368">
        <v>-0.21807561505003301</v>
      </c>
      <c r="T6368">
        <v>-6.0864088455269E-2</v>
      </c>
      <c r="U6368">
        <v>4.7815119903117001E-2</v>
      </c>
      <c r="V6368">
        <v>0.156494328261503</v>
      </c>
      <c r="W6368">
        <v>0.31370585485626701</v>
      </c>
      <c r="X6368">
        <v>0.38899316904346998</v>
      </c>
      <c r="Y6368">
        <v>8.9905134790020394E-2</v>
      </c>
    </row>
    <row r="6369" spans="1:25" x14ac:dyDescent="0.2">
      <c r="A6369" t="s">
        <v>9151</v>
      </c>
      <c r="B6369" t="s">
        <v>31</v>
      </c>
      <c r="C6369" t="s">
        <v>952</v>
      </c>
      <c r="D6369" t="s">
        <v>28</v>
      </c>
      <c r="E6369" t="s">
        <v>18</v>
      </c>
      <c r="F6369">
        <v>8</v>
      </c>
      <c r="G6369">
        <v>11249</v>
      </c>
      <c r="H6369">
        <v>14663</v>
      </c>
      <c r="I6369">
        <v>0.54162808916348104</v>
      </c>
      <c r="J6369">
        <v>0.59730141505524204</v>
      </c>
      <c r="K6369">
        <v>5.5673325891760897E-2</v>
      </c>
      <c r="L6369">
        <v>0.24448533411430501</v>
      </c>
      <c r="M6369">
        <v>0.45785170050979201</v>
      </c>
      <c r="N6369">
        <v>-0.34650504872627003</v>
      </c>
      <c r="O6369">
        <v>69.795970752955796</v>
      </c>
      <c r="P6369">
        <v>74.183968640349704</v>
      </c>
      <c r="Q6369" t="s">
        <v>16</v>
      </c>
      <c r="R6369">
        <v>-0.34650504872627003</v>
      </c>
      <c r="S6369">
        <v>-0.25775687244277801</v>
      </c>
      <c r="T6369">
        <v>-7.2436989184134798E-2</v>
      </c>
      <c r="U6369">
        <v>5.5673325891760897E-2</v>
      </c>
      <c r="V6369">
        <v>0.18378364096765701</v>
      </c>
      <c r="W6369">
        <v>0.36910352422629999</v>
      </c>
      <c r="X6369">
        <v>0.45785170050979201</v>
      </c>
      <c r="Y6369">
        <v>9.3208093080797194E-2</v>
      </c>
    </row>
    <row r="6370" spans="1:25" x14ac:dyDescent="0.2">
      <c r="A6370" t="s">
        <v>9152</v>
      </c>
      <c r="B6370" t="s">
        <v>31</v>
      </c>
      <c r="C6370" t="s">
        <v>952</v>
      </c>
      <c r="D6370" t="s">
        <v>28</v>
      </c>
      <c r="E6370" t="s">
        <v>18</v>
      </c>
      <c r="F6370">
        <v>9</v>
      </c>
      <c r="G6370">
        <v>11249</v>
      </c>
      <c r="H6370">
        <v>14663</v>
      </c>
      <c r="I6370">
        <v>0.62923059827540195</v>
      </c>
      <c r="J6370">
        <v>0.68373912669787495</v>
      </c>
      <c r="K6370">
        <v>5.45085284224728E-2</v>
      </c>
      <c r="L6370">
        <v>0.29326230451010699</v>
      </c>
      <c r="M6370">
        <v>0.53692501934159897</v>
      </c>
      <c r="N6370">
        <v>-0.42790796249665403</v>
      </c>
      <c r="O6370">
        <v>73.122710907636204</v>
      </c>
      <c r="P6370">
        <v>74.183968640349704</v>
      </c>
      <c r="Q6370" t="s">
        <v>16</v>
      </c>
      <c r="R6370">
        <v>-0.42790796249665403</v>
      </c>
      <c r="S6370">
        <v>-0.321453745959485</v>
      </c>
      <c r="T6370">
        <v>-9.9160919140823395E-2</v>
      </c>
      <c r="U6370">
        <v>5.45085284224728E-2</v>
      </c>
      <c r="V6370">
        <v>0.20817797598576901</v>
      </c>
      <c r="W6370">
        <v>0.43047080280443001</v>
      </c>
      <c r="X6370">
        <v>0.53692501934159897</v>
      </c>
      <c r="Y6370">
        <v>7.9721236205571894E-2</v>
      </c>
    </row>
    <row r="6371" spans="1:25" x14ac:dyDescent="0.2">
      <c r="A6371" t="s">
        <v>9153</v>
      </c>
      <c r="B6371" t="s">
        <v>31</v>
      </c>
      <c r="C6371" t="s">
        <v>952</v>
      </c>
      <c r="D6371" t="s">
        <v>28</v>
      </c>
      <c r="E6371" t="s">
        <v>18</v>
      </c>
      <c r="F6371">
        <v>10</v>
      </c>
      <c r="G6371">
        <v>11249</v>
      </c>
      <c r="H6371">
        <v>14663</v>
      </c>
      <c r="I6371">
        <v>0.72670648502089097</v>
      </c>
      <c r="J6371">
        <v>0.77352361663701497</v>
      </c>
      <c r="K6371">
        <v>4.6817131616124101E-2</v>
      </c>
      <c r="L6371">
        <v>0.34143834869425499</v>
      </c>
      <c r="M6371">
        <v>0.60848321521817395</v>
      </c>
      <c r="N6371">
        <v>-0.51484895198592595</v>
      </c>
      <c r="O6371">
        <v>76.707774024357704</v>
      </c>
      <c r="P6371">
        <v>74.183968640349704</v>
      </c>
      <c r="Q6371" t="s">
        <v>16</v>
      </c>
      <c r="R6371">
        <v>-0.51484895198592595</v>
      </c>
      <c r="S6371">
        <v>-0.390906831409911</v>
      </c>
      <c r="T6371">
        <v>-0.132096563099666</v>
      </c>
      <c r="U6371">
        <v>4.6817131616124101E-2</v>
      </c>
      <c r="V6371">
        <v>0.22573082633191399</v>
      </c>
      <c r="W6371">
        <v>0.484541094642159</v>
      </c>
      <c r="X6371">
        <v>0.60848321521817395</v>
      </c>
      <c r="Y6371">
        <v>6.0524501914585499E-2</v>
      </c>
    </row>
    <row r="6372" spans="1:25" x14ac:dyDescent="0.2">
      <c r="A6372" t="s">
        <v>9154</v>
      </c>
      <c r="B6372" t="s">
        <v>31</v>
      </c>
      <c r="C6372" t="s">
        <v>952</v>
      </c>
      <c r="D6372" t="s">
        <v>28</v>
      </c>
      <c r="E6372" t="s">
        <v>18</v>
      </c>
      <c r="F6372">
        <v>11</v>
      </c>
      <c r="G6372">
        <v>11249</v>
      </c>
      <c r="H6372">
        <v>14663</v>
      </c>
      <c r="I6372">
        <v>0.82172115299137705</v>
      </c>
      <c r="J6372">
        <v>0.86196906971182397</v>
      </c>
      <c r="K6372">
        <v>4.0247916720446801E-2</v>
      </c>
      <c r="L6372">
        <v>0.38357623212265701</v>
      </c>
      <c r="M6372">
        <v>0.671230818562217</v>
      </c>
      <c r="N6372">
        <v>-0.59073498512132305</v>
      </c>
      <c r="O6372">
        <v>80.027246866388097</v>
      </c>
      <c r="P6372">
        <v>74.183968640349704</v>
      </c>
      <c r="Q6372" t="s">
        <v>16</v>
      </c>
      <c r="R6372">
        <v>-0.59073498512132305</v>
      </c>
      <c r="S6372">
        <v>-0.45149681286079901</v>
      </c>
      <c r="T6372">
        <v>-0.16074602891182499</v>
      </c>
      <c r="U6372">
        <v>4.0247916720446801E-2</v>
      </c>
      <c r="V6372">
        <v>0.24124186235271899</v>
      </c>
      <c r="W6372">
        <v>0.53199264630169296</v>
      </c>
      <c r="X6372">
        <v>0.671230818562217</v>
      </c>
      <c r="Y6372">
        <v>4.6692994139456302E-2</v>
      </c>
    </row>
    <row r="6373" spans="1:25" x14ac:dyDescent="0.2">
      <c r="A6373" t="s">
        <v>9155</v>
      </c>
      <c r="B6373" t="s">
        <v>31</v>
      </c>
      <c r="C6373" t="s">
        <v>952</v>
      </c>
      <c r="D6373" t="s">
        <v>28</v>
      </c>
      <c r="E6373" t="s">
        <v>18</v>
      </c>
      <c r="F6373">
        <v>12</v>
      </c>
      <c r="G6373">
        <v>11249</v>
      </c>
      <c r="H6373">
        <v>14663</v>
      </c>
      <c r="I6373">
        <v>0.90674759978664798</v>
      </c>
      <c r="J6373">
        <v>0.93370870248752602</v>
      </c>
      <c r="K6373">
        <v>2.6961102700878301E-2</v>
      </c>
      <c r="L6373">
        <v>0.42157242074404799</v>
      </c>
      <c r="M6373">
        <v>0.72044773482483704</v>
      </c>
      <c r="N6373">
        <v>-0.66652552942307997</v>
      </c>
      <c r="O6373">
        <v>81.562572228642594</v>
      </c>
      <c r="P6373">
        <v>74.183968640349704</v>
      </c>
      <c r="Q6373" t="s">
        <v>16</v>
      </c>
      <c r="R6373">
        <v>-0.66652552942307997</v>
      </c>
      <c r="S6373">
        <v>-0.51349474069299095</v>
      </c>
      <c r="T6373">
        <v>-0.193942845769003</v>
      </c>
      <c r="U6373">
        <v>2.6961102700878301E-2</v>
      </c>
      <c r="V6373">
        <v>0.24786505117075899</v>
      </c>
      <c r="W6373">
        <v>0.56741694609474702</v>
      </c>
      <c r="X6373">
        <v>0.72044773482483704</v>
      </c>
      <c r="Y6373">
        <v>2.8875282654055E-2</v>
      </c>
    </row>
    <row r="6374" spans="1:25" x14ac:dyDescent="0.2">
      <c r="A6374" t="s">
        <v>9156</v>
      </c>
      <c r="B6374" t="s">
        <v>31</v>
      </c>
      <c r="C6374" t="s">
        <v>952</v>
      </c>
      <c r="D6374" t="s">
        <v>28</v>
      </c>
      <c r="E6374" t="s">
        <v>18</v>
      </c>
      <c r="F6374">
        <v>13</v>
      </c>
      <c r="G6374">
        <v>11249</v>
      </c>
      <c r="H6374">
        <v>14663</v>
      </c>
      <c r="I6374">
        <v>0.99406636145435201</v>
      </c>
      <c r="J6374">
        <v>0.99920653000785298</v>
      </c>
      <c r="K6374">
        <v>5.1401685535013E-3</v>
      </c>
      <c r="L6374">
        <v>0.45016500733589898</v>
      </c>
      <c r="M6374">
        <v>0.74566160562105499</v>
      </c>
      <c r="N6374">
        <v>-0.73538126851405305</v>
      </c>
      <c r="O6374">
        <v>82.371621921948602</v>
      </c>
      <c r="P6374">
        <v>74.183968640349704</v>
      </c>
      <c r="Q6374" t="s">
        <v>16</v>
      </c>
      <c r="R6374">
        <v>-0.73538126851405305</v>
      </c>
      <c r="S6374">
        <v>-0.57197137085112104</v>
      </c>
      <c r="T6374">
        <v>-0.23074629529051</v>
      </c>
      <c r="U6374">
        <v>5.1401685535013E-3</v>
      </c>
      <c r="V6374">
        <v>0.24102663239751199</v>
      </c>
      <c r="W6374">
        <v>0.58225170795812398</v>
      </c>
      <c r="X6374">
        <v>0.74566160562105499</v>
      </c>
      <c r="Y6374">
        <v>5.1442503617954802E-3</v>
      </c>
    </row>
    <row r="6375" spans="1:25" x14ac:dyDescent="0.2">
      <c r="A6375" t="s">
        <v>9157</v>
      </c>
      <c r="B6375" t="s">
        <v>31</v>
      </c>
      <c r="C6375" t="s">
        <v>952</v>
      </c>
      <c r="D6375" t="s">
        <v>28</v>
      </c>
      <c r="E6375" t="s">
        <v>18</v>
      </c>
      <c r="F6375">
        <v>14</v>
      </c>
      <c r="G6375">
        <v>11249</v>
      </c>
      <c r="H6375">
        <v>14663</v>
      </c>
      <c r="I6375">
        <v>1.0621356898390999</v>
      </c>
      <c r="J6375">
        <v>1.05565384272885</v>
      </c>
      <c r="K6375">
        <v>-6.48184711024191E-3</v>
      </c>
      <c r="L6375">
        <v>0.47718714001817403</v>
      </c>
      <c r="M6375">
        <v>0.77849099821965395</v>
      </c>
      <c r="N6375">
        <v>-0.791454692440137</v>
      </c>
      <c r="O6375">
        <v>83.107009511956605</v>
      </c>
      <c r="P6375">
        <v>74.183968640349704</v>
      </c>
      <c r="Q6375" t="s">
        <v>16</v>
      </c>
      <c r="R6375">
        <v>-0.791454692440137</v>
      </c>
      <c r="S6375">
        <v>-0.61823576061354002</v>
      </c>
      <c r="T6375">
        <v>-0.25652790847976498</v>
      </c>
      <c r="U6375">
        <v>-6.48184711024191E-3</v>
      </c>
      <c r="V6375">
        <v>0.24356421425928099</v>
      </c>
      <c r="W6375">
        <v>0.60527206639305697</v>
      </c>
      <c r="X6375">
        <v>0.77849099821965395</v>
      </c>
      <c r="Y6375">
        <v>-6.1401255296777996E-3</v>
      </c>
    </row>
    <row r="6376" spans="1:25" x14ac:dyDescent="0.2">
      <c r="A6376" t="s">
        <v>9158</v>
      </c>
      <c r="B6376" t="s">
        <v>31</v>
      </c>
      <c r="C6376" t="s">
        <v>952</v>
      </c>
      <c r="D6376" t="s">
        <v>28</v>
      </c>
      <c r="E6376" t="s">
        <v>18</v>
      </c>
      <c r="F6376">
        <v>15</v>
      </c>
      <c r="G6376">
        <v>11249</v>
      </c>
      <c r="H6376">
        <v>14663</v>
      </c>
      <c r="I6376">
        <v>1.11176576806827</v>
      </c>
      <c r="J6376">
        <v>1.1003277146079899</v>
      </c>
      <c r="K6376">
        <v>-1.1438053460286301E-2</v>
      </c>
      <c r="L6376">
        <v>0.49660619592292798</v>
      </c>
      <c r="M6376">
        <v>0.80547913883292999</v>
      </c>
      <c r="N6376">
        <v>-0.82835524575350195</v>
      </c>
      <c r="O6376">
        <v>82.411303226953507</v>
      </c>
      <c r="P6376">
        <v>74.183968640349704</v>
      </c>
      <c r="Q6376" t="s">
        <v>16</v>
      </c>
      <c r="R6376">
        <v>-0.82835524575350195</v>
      </c>
      <c r="S6376">
        <v>-0.64808719663347902</v>
      </c>
      <c r="T6376">
        <v>-0.27165970012390001</v>
      </c>
      <c r="U6376">
        <v>-1.1438053460286301E-2</v>
      </c>
      <c r="V6376">
        <v>0.24878359320332799</v>
      </c>
      <c r="W6376">
        <v>0.62521108971290695</v>
      </c>
      <c r="X6376">
        <v>0.80547913883292999</v>
      </c>
      <c r="Y6376">
        <v>-1.03951334756312E-2</v>
      </c>
    </row>
    <row r="6377" spans="1:25" x14ac:dyDescent="0.2">
      <c r="A6377" t="s">
        <v>9159</v>
      </c>
      <c r="B6377" t="s">
        <v>31</v>
      </c>
      <c r="C6377" t="s">
        <v>952</v>
      </c>
      <c r="D6377" t="s">
        <v>28</v>
      </c>
      <c r="E6377" t="s">
        <v>18</v>
      </c>
      <c r="F6377">
        <v>16</v>
      </c>
      <c r="G6377">
        <v>11249</v>
      </c>
      <c r="H6377">
        <v>14663</v>
      </c>
      <c r="I6377">
        <v>1.1265402480220501</v>
      </c>
      <c r="J6377">
        <v>1.12845320044986</v>
      </c>
      <c r="K6377">
        <v>1.9129524278131999E-3</v>
      </c>
      <c r="L6377">
        <v>0.51488893737435504</v>
      </c>
      <c r="M6377">
        <v>0.84890525440862796</v>
      </c>
      <c r="N6377">
        <v>-0.84507934955300101</v>
      </c>
      <c r="O6377">
        <v>81.482209529735997</v>
      </c>
      <c r="P6377">
        <v>74.183968640349704</v>
      </c>
      <c r="Q6377" t="s">
        <v>16</v>
      </c>
      <c r="R6377">
        <v>-0.84507934955300101</v>
      </c>
      <c r="S6377">
        <v>-0.65817466528611002</v>
      </c>
      <c r="T6377">
        <v>-0.267888850756349</v>
      </c>
      <c r="U6377">
        <v>1.9129524278131999E-3</v>
      </c>
      <c r="V6377">
        <v>0.271714755611975</v>
      </c>
      <c r="W6377">
        <v>0.66200057014173697</v>
      </c>
      <c r="X6377">
        <v>0.84890525440862796</v>
      </c>
      <c r="Y6377">
        <v>1.6951987260531501E-3</v>
      </c>
    </row>
    <row r="6378" spans="1:25" x14ac:dyDescent="0.2">
      <c r="A6378" t="s">
        <v>9160</v>
      </c>
      <c r="B6378" t="s">
        <v>31</v>
      </c>
      <c r="C6378" t="s">
        <v>952</v>
      </c>
      <c r="D6378" t="s">
        <v>28</v>
      </c>
      <c r="E6378" t="s">
        <v>18</v>
      </c>
      <c r="F6378">
        <v>17</v>
      </c>
      <c r="G6378">
        <v>11249</v>
      </c>
      <c r="H6378">
        <v>14663</v>
      </c>
      <c r="I6378">
        <v>1.1088355631611699</v>
      </c>
      <c r="J6378">
        <v>1.1315212373977599</v>
      </c>
      <c r="K6378">
        <v>2.26856742365928E-2</v>
      </c>
      <c r="L6378">
        <v>0.52841442708716302</v>
      </c>
      <c r="M6378">
        <v>0.89192740679497595</v>
      </c>
      <c r="N6378">
        <v>-0.84655605832179004</v>
      </c>
      <c r="O6378">
        <v>79.884945328473606</v>
      </c>
      <c r="P6378">
        <v>74.183968640349704</v>
      </c>
      <c r="Q6378" t="s">
        <v>17</v>
      </c>
      <c r="R6378">
        <v>-0.84655605832179004</v>
      </c>
      <c r="S6378">
        <v>-0.65474162128915003</v>
      </c>
      <c r="T6378">
        <v>-0.254203485557081</v>
      </c>
      <c r="U6378">
        <v>2.26856742365928E-2</v>
      </c>
      <c r="V6378">
        <v>0.29957483403026602</v>
      </c>
      <c r="W6378">
        <v>0.70011296976233595</v>
      </c>
      <c r="X6378">
        <v>0.89192740679497595</v>
      </c>
      <c r="Y6378">
        <v>2.00488276196783E-2</v>
      </c>
    </row>
    <row r="6379" spans="1:25" x14ac:dyDescent="0.2">
      <c r="A6379" t="s">
        <v>9161</v>
      </c>
      <c r="B6379" t="s">
        <v>31</v>
      </c>
      <c r="C6379" t="s">
        <v>952</v>
      </c>
      <c r="D6379" t="s">
        <v>28</v>
      </c>
      <c r="E6379" t="s">
        <v>18</v>
      </c>
      <c r="F6379">
        <v>18</v>
      </c>
      <c r="G6379">
        <v>11249</v>
      </c>
      <c r="H6379">
        <v>14663</v>
      </c>
      <c r="I6379">
        <v>1.0976869055027101</v>
      </c>
      <c r="J6379">
        <v>1.11930681121224</v>
      </c>
      <c r="K6379">
        <v>2.16199057095257E-2</v>
      </c>
      <c r="L6379">
        <v>0.53326498529760102</v>
      </c>
      <c r="M6379">
        <v>0.89884080652407905</v>
      </c>
      <c r="N6379">
        <v>-0.85560099510502796</v>
      </c>
      <c r="O6379">
        <v>77.576395679615999</v>
      </c>
      <c r="P6379">
        <v>74.183968640349704</v>
      </c>
      <c r="Q6379" t="s">
        <v>17</v>
      </c>
      <c r="R6379">
        <v>-0.85560099510502796</v>
      </c>
      <c r="S6379">
        <v>-0.66202580544199896</v>
      </c>
      <c r="T6379">
        <v>-0.25781094658641701</v>
      </c>
      <c r="U6379">
        <v>2.16199057095257E-2</v>
      </c>
      <c r="V6379">
        <v>0.30105075800546899</v>
      </c>
      <c r="W6379">
        <v>0.70526561686105005</v>
      </c>
      <c r="X6379">
        <v>0.89884080652407905</v>
      </c>
      <c r="Y6379">
        <v>1.93154419261603E-2</v>
      </c>
    </row>
    <row r="6380" spans="1:25" x14ac:dyDescent="0.2">
      <c r="A6380" t="s">
        <v>9162</v>
      </c>
      <c r="B6380" t="s">
        <v>31</v>
      </c>
      <c r="C6380" t="s">
        <v>952</v>
      </c>
      <c r="D6380" t="s">
        <v>28</v>
      </c>
      <c r="E6380" t="s">
        <v>18</v>
      </c>
      <c r="F6380">
        <v>19</v>
      </c>
      <c r="G6380">
        <v>11249</v>
      </c>
      <c r="H6380">
        <v>14663</v>
      </c>
      <c r="I6380">
        <v>1.0651245110676499</v>
      </c>
      <c r="J6380">
        <v>1.0961421890512499</v>
      </c>
      <c r="K6380">
        <v>3.10176779835971E-2</v>
      </c>
      <c r="L6380">
        <v>0.52045319680115298</v>
      </c>
      <c r="M6380">
        <v>0.88716318672149397</v>
      </c>
      <c r="N6380">
        <v>-0.82512783075429996</v>
      </c>
      <c r="O6380">
        <v>74.069061694372806</v>
      </c>
      <c r="P6380">
        <v>74.183968640349704</v>
      </c>
      <c r="Q6380" t="s">
        <v>17</v>
      </c>
      <c r="R6380">
        <v>-0.82512783075429996</v>
      </c>
      <c r="S6380">
        <v>-0.63620332031548099</v>
      </c>
      <c r="T6380">
        <v>-0.24169979714020701</v>
      </c>
      <c r="U6380">
        <v>3.10176779835971E-2</v>
      </c>
      <c r="V6380">
        <v>0.30373515310740101</v>
      </c>
      <c r="W6380">
        <v>0.698238676282676</v>
      </c>
      <c r="X6380">
        <v>0.88716318672149397</v>
      </c>
      <c r="Y6380">
        <v>2.8297129964903599E-2</v>
      </c>
    </row>
    <row r="6381" spans="1:25" x14ac:dyDescent="0.2">
      <c r="A6381" t="s">
        <v>9163</v>
      </c>
      <c r="B6381" t="s">
        <v>31</v>
      </c>
      <c r="C6381" t="s">
        <v>952</v>
      </c>
      <c r="D6381" t="s">
        <v>28</v>
      </c>
      <c r="E6381" t="s">
        <v>18</v>
      </c>
      <c r="F6381">
        <v>20</v>
      </c>
      <c r="G6381">
        <v>11249</v>
      </c>
      <c r="H6381">
        <v>14663</v>
      </c>
      <c r="I6381">
        <v>1.0644365054671501</v>
      </c>
      <c r="J6381">
        <v>1.10691475660241</v>
      </c>
      <c r="K6381">
        <v>4.2478251135252602E-2</v>
      </c>
      <c r="L6381">
        <v>0.49073804940486399</v>
      </c>
      <c r="M6381">
        <v>0.84974234240625302</v>
      </c>
      <c r="N6381">
        <v>-0.76478584013574802</v>
      </c>
      <c r="O6381">
        <v>72.344886212107696</v>
      </c>
      <c r="P6381">
        <v>74.183968640349704</v>
      </c>
      <c r="Q6381" t="s">
        <v>17</v>
      </c>
      <c r="R6381">
        <v>-0.76478584013574802</v>
      </c>
      <c r="S6381">
        <v>-0.58664792820178302</v>
      </c>
      <c r="T6381">
        <v>-0.21466848675289599</v>
      </c>
      <c r="U6381">
        <v>4.2478251135252602E-2</v>
      </c>
      <c r="V6381">
        <v>0.29962498902340101</v>
      </c>
      <c r="W6381">
        <v>0.67160443047228802</v>
      </c>
      <c r="X6381">
        <v>0.84974234240625302</v>
      </c>
      <c r="Y6381">
        <v>3.83753589713055E-2</v>
      </c>
    </row>
    <row r="6382" spans="1:25" x14ac:dyDescent="0.2">
      <c r="A6382" t="s">
        <v>9164</v>
      </c>
      <c r="B6382" t="s">
        <v>31</v>
      </c>
      <c r="C6382" t="s">
        <v>952</v>
      </c>
      <c r="D6382" t="s">
        <v>28</v>
      </c>
      <c r="E6382" t="s">
        <v>18</v>
      </c>
      <c r="F6382">
        <v>21</v>
      </c>
      <c r="G6382">
        <v>11249</v>
      </c>
      <c r="H6382">
        <v>14663</v>
      </c>
      <c r="I6382">
        <v>1.0247818694995099</v>
      </c>
      <c r="J6382">
        <v>1.0777761609657399</v>
      </c>
      <c r="K6382">
        <v>5.2994291466224301E-2</v>
      </c>
      <c r="L6382">
        <v>0.46615536375093802</v>
      </c>
      <c r="M6382">
        <v>0.81981986483651703</v>
      </c>
      <c r="N6382">
        <v>-0.71383128190406797</v>
      </c>
      <c r="O6382">
        <v>71.0310916525913</v>
      </c>
      <c r="P6382">
        <v>74.183968640349704</v>
      </c>
      <c r="Q6382" t="s">
        <v>17</v>
      </c>
      <c r="R6382">
        <v>-0.71383128190406797</v>
      </c>
      <c r="S6382">
        <v>-0.54461688486247795</v>
      </c>
      <c r="T6382">
        <v>-0.191271119139267</v>
      </c>
      <c r="U6382">
        <v>5.2994291466224301E-2</v>
      </c>
      <c r="V6382">
        <v>0.29725970207171598</v>
      </c>
      <c r="W6382">
        <v>0.65060546779492601</v>
      </c>
      <c r="X6382">
        <v>0.81981986483651703</v>
      </c>
      <c r="Y6382">
        <v>4.9170034915913402E-2</v>
      </c>
    </row>
    <row r="6383" spans="1:25" x14ac:dyDescent="0.2">
      <c r="A6383" t="s">
        <v>9165</v>
      </c>
      <c r="B6383" t="s">
        <v>31</v>
      </c>
      <c r="C6383" t="s">
        <v>952</v>
      </c>
      <c r="D6383" t="s">
        <v>28</v>
      </c>
      <c r="E6383" t="s">
        <v>18</v>
      </c>
      <c r="F6383">
        <v>22</v>
      </c>
      <c r="G6383">
        <v>11249</v>
      </c>
      <c r="H6383">
        <v>14663</v>
      </c>
      <c r="I6383">
        <v>0.969280880522713</v>
      </c>
      <c r="J6383">
        <v>0.996943529885716</v>
      </c>
      <c r="K6383">
        <v>2.7662649363003201E-2</v>
      </c>
      <c r="L6383">
        <v>0.43692636796782802</v>
      </c>
      <c r="M6383">
        <v>0.74640652467007995</v>
      </c>
      <c r="N6383">
        <v>-0.69108122594407295</v>
      </c>
      <c r="O6383">
        <v>70.305649391057003</v>
      </c>
      <c r="P6383">
        <v>74.183968640349704</v>
      </c>
      <c r="Q6383" t="s">
        <v>16</v>
      </c>
      <c r="R6383">
        <v>-0.69108122594407295</v>
      </c>
      <c r="S6383">
        <v>-0.53247695437175202</v>
      </c>
      <c r="T6383">
        <v>-0.201286767452138</v>
      </c>
      <c r="U6383">
        <v>2.7662649363003201E-2</v>
      </c>
      <c r="V6383">
        <v>0.25661206617814503</v>
      </c>
      <c r="W6383">
        <v>0.58780225309775802</v>
      </c>
      <c r="X6383">
        <v>0.74640652467007995</v>
      </c>
      <c r="Y6383">
        <v>2.7747458641086999E-2</v>
      </c>
    </row>
    <row r="6384" spans="1:25" x14ac:dyDescent="0.2">
      <c r="A6384" t="s">
        <v>9166</v>
      </c>
      <c r="B6384" t="s">
        <v>31</v>
      </c>
      <c r="C6384" t="s">
        <v>952</v>
      </c>
      <c r="D6384" t="s">
        <v>28</v>
      </c>
      <c r="E6384" t="s">
        <v>18</v>
      </c>
      <c r="F6384">
        <v>23</v>
      </c>
      <c r="G6384">
        <v>11249</v>
      </c>
      <c r="H6384">
        <v>14663</v>
      </c>
      <c r="I6384">
        <v>0.86238148946573001</v>
      </c>
      <c r="J6384">
        <v>0.87640687450095101</v>
      </c>
      <c r="K6384">
        <v>1.4025385035220401E-2</v>
      </c>
      <c r="L6384">
        <v>0.386836537014771</v>
      </c>
      <c r="M6384">
        <v>0.65037148842451897</v>
      </c>
      <c r="N6384">
        <v>-0.62232071835407798</v>
      </c>
      <c r="O6384">
        <v>69.482520668503895</v>
      </c>
      <c r="P6384">
        <v>74.183968640349704</v>
      </c>
      <c r="Q6384" t="s">
        <v>16</v>
      </c>
      <c r="R6384">
        <v>-0.62232071835407798</v>
      </c>
      <c r="S6384">
        <v>-0.48189905541771599</v>
      </c>
      <c r="T6384">
        <v>-0.18867696036052001</v>
      </c>
      <c r="U6384">
        <v>1.4025385035220401E-2</v>
      </c>
      <c r="V6384">
        <v>0.216727730430961</v>
      </c>
      <c r="W6384">
        <v>0.50994982548815704</v>
      </c>
      <c r="X6384">
        <v>0.65037148842451897</v>
      </c>
      <c r="Y6384">
        <v>1.60032804891071E-2</v>
      </c>
    </row>
    <row r="6385" spans="1:25" x14ac:dyDescent="0.2">
      <c r="A6385" t="s">
        <v>9167</v>
      </c>
      <c r="B6385" t="s">
        <v>31</v>
      </c>
      <c r="C6385" t="s">
        <v>952</v>
      </c>
      <c r="D6385" t="s">
        <v>28</v>
      </c>
      <c r="E6385" t="s">
        <v>18</v>
      </c>
      <c r="F6385">
        <v>24</v>
      </c>
      <c r="G6385">
        <v>11249</v>
      </c>
      <c r="H6385">
        <v>14663</v>
      </c>
      <c r="I6385">
        <v>0.73461207662903405</v>
      </c>
      <c r="J6385">
        <v>0.74873703208703701</v>
      </c>
      <c r="K6385">
        <v>1.4124955458003101E-2</v>
      </c>
      <c r="L6385">
        <v>0.33590321396798001</v>
      </c>
      <c r="M6385">
        <v>0.56668574243532999</v>
      </c>
      <c r="N6385">
        <v>-0.53843583151932395</v>
      </c>
      <c r="O6385">
        <v>68.813794559516396</v>
      </c>
      <c r="P6385">
        <v>74.183968640349704</v>
      </c>
      <c r="Q6385" t="s">
        <v>16</v>
      </c>
      <c r="R6385">
        <v>-0.53843583151932395</v>
      </c>
      <c r="S6385">
        <v>-0.416502964848947</v>
      </c>
      <c r="T6385">
        <v>-0.16188832866121899</v>
      </c>
      <c r="U6385">
        <v>1.4124955458003101E-2</v>
      </c>
      <c r="V6385">
        <v>0.190138239577225</v>
      </c>
      <c r="W6385">
        <v>0.44475287576495398</v>
      </c>
      <c r="X6385">
        <v>0.56668574243532999</v>
      </c>
      <c r="Y6385">
        <v>1.88650418674111E-2</v>
      </c>
    </row>
    <row r="6386" spans="1:25" x14ac:dyDescent="0.2">
      <c r="A6386" t="s">
        <v>4567</v>
      </c>
      <c r="B6386" t="s">
        <v>31</v>
      </c>
      <c r="C6386" t="s">
        <v>952</v>
      </c>
      <c r="D6386" t="s">
        <v>28</v>
      </c>
      <c r="E6386" t="s">
        <v>29</v>
      </c>
      <c r="F6386">
        <v>1</v>
      </c>
      <c r="G6386">
        <v>11249</v>
      </c>
      <c r="H6386">
        <v>14663</v>
      </c>
      <c r="I6386">
        <v>0.60178371410792098</v>
      </c>
      <c r="J6386">
        <v>0.72821788087376604</v>
      </c>
      <c r="K6386">
        <v>0.12643416676584501</v>
      </c>
      <c r="L6386">
        <v>0.21908260774594099</v>
      </c>
      <c r="M6386">
        <v>0.48682505650791902</v>
      </c>
      <c r="N6386">
        <v>-0.23395672297622799</v>
      </c>
      <c r="O6386">
        <v>68.2484665303583</v>
      </c>
      <c r="P6386">
        <v>80.643267636861907</v>
      </c>
      <c r="Q6386" t="s">
        <v>16</v>
      </c>
      <c r="R6386">
        <v>-0.23395672297622799</v>
      </c>
      <c r="S6386">
        <v>-0.15442973636445201</v>
      </c>
      <c r="T6386">
        <v>1.1634880306972101E-2</v>
      </c>
      <c r="U6386">
        <v>0.12643416676584501</v>
      </c>
      <c r="V6386">
        <v>0.24123345322471901</v>
      </c>
      <c r="W6386">
        <v>0.40729806989614198</v>
      </c>
      <c r="X6386">
        <v>0.48682505650791902</v>
      </c>
      <c r="Y6386">
        <v>0.17362134340088001</v>
      </c>
    </row>
    <row r="6387" spans="1:25" x14ac:dyDescent="0.2">
      <c r="A6387" t="s">
        <v>4568</v>
      </c>
      <c r="B6387" t="s">
        <v>31</v>
      </c>
      <c r="C6387" t="s">
        <v>952</v>
      </c>
      <c r="D6387" t="s">
        <v>28</v>
      </c>
      <c r="E6387" t="s">
        <v>29</v>
      </c>
      <c r="F6387">
        <v>2</v>
      </c>
      <c r="G6387">
        <v>11249</v>
      </c>
      <c r="H6387">
        <v>14663</v>
      </c>
      <c r="I6387">
        <v>0.52861587696684098</v>
      </c>
      <c r="J6387">
        <v>0.63763014826196196</v>
      </c>
      <c r="K6387">
        <v>0.10901427129512101</v>
      </c>
      <c r="L6387">
        <v>0.190615781661403</v>
      </c>
      <c r="M6387">
        <v>0.42257723212812798</v>
      </c>
      <c r="N6387">
        <v>-0.20454868953788599</v>
      </c>
      <c r="O6387">
        <v>68.150324473286503</v>
      </c>
      <c r="P6387">
        <v>80.643267636861907</v>
      </c>
      <c r="Q6387" t="s">
        <v>16</v>
      </c>
      <c r="R6387">
        <v>-0.20454868953788599</v>
      </c>
      <c r="S6387">
        <v>-0.13535516079479701</v>
      </c>
      <c r="T6387">
        <v>9.1316017045458293E-3</v>
      </c>
      <c r="U6387">
        <v>0.10901427129512101</v>
      </c>
      <c r="V6387">
        <v>0.20889694088569599</v>
      </c>
      <c r="W6387">
        <v>0.35338370338503899</v>
      </c>
      <c r="X6387">
        <v>0.42257723212812798</v>
      </c>
      <c r="Y6387">
        <v>0.17096787470333599</v>
      </c>
    </row>
    <row r="6388" spans="1:25" x14ac:dyDescent="0.2">
      <c r="A6388" t="s">
        <v>4569</v>
      </c>
      <c r="B6388" t="s">
        <v>31</v>
      </c>
      <c r="C6388" t="s">
        <v>952</v>
      </c>
      <c r="D6388" t="s">
        <v>28</v>
      </c>
      <c r="E6388" t="s">
        <v>29</v>
      </c>
      <c r="F6388">
        <v>3</v>
      </c>
      <c r="G6388">
        <v>11249</v>
      </c>
      <c r="H6388">
        <v>14663</v>
      </c>
      <c r="I6388">
        <v>0.486114765756956</v>
      </c>
      <c r="J6388">
        <v>0.58229641564696599</v>
      </c>
      <c r="K6388">
        <v>9.6181649890010004E-2</v>
      </c>
      <c r="L6388">
        <v>0.17292455688483699</v>
      </c>
      <c r="M6388">
        <v>0.38064254596556701</v>
      </c>
      <c r="N6388">
        <v>-0.18827924618554701</v>
      </c>
      <c r="O6388">
        <v>67.631433905235994</v>
      </c>
      <c r="P6388">
        <v>80.643267636861907</v>
      </c>
      <c r="Q6388" t="s">
        <v>16</v>
      </c>
      <c r="R6388">
        <v>-0.18827924618554701</v>
      </c>
      <c r="S6388">
        <v>-0.12550763203635101</v>
      </c>
      <c r="T6388">
        <v>5.56918208235527E-3</v>
      </c>
      <c r="U6388">
        <v>9.6181649890010004E-2</v>
      </c>
      <c r="V6388">
        <v>0.18679411769766499</v>
      </c>
      <c r="W6388">
        <v>0.31787093181637099</v>
      </c>
      <c r="X6388">
        <v>0.38064254596556701</v>
      </c>
      <c r="Y6388">
        <v>0.165176441594864</v>
      </c>
    </row>
    <row r="6389" spans="1:25" x14ac:dyDescent="0.2">
      <c r="A6389" t="s">
        <v>4570</v>
      </c>
      <c r="B6389" t="s">
        <v>31</v>
      </c>
      <c r="C6389" t="s">
        <v>952</v>
      </c>
      <c r="D6389" t="s">
        <v>28</v>
      </c>
      <c r="E6389" t="s">
        <v>29</v>
      </c>
      <c r="F6389">
        <v>4</v>
      </c>
      <c r="G6389">
        <v>11249</v>
      </c>
      <c r="H6389">
        <v>14663</v>
      </c>
      <c r="I6389">
        <v>0.45966619255044899</v>
      </c>
      <c r="J6389">
        <v>0.54783468654751499</v>
      </c>
      <c r="K6389">
        <v>8.8168493997065694E-2</v>
      </c>
      <c r="L6389">
        <v>0.159831960460671</v>
      </c>
      <c r="M6389">
        <v>0.35109206895487</v>
      </c>
      <c r="N6389">
        <v>-0.174755080960739</v>
      </c>
      <c r="O6389">
        <v>67.780780513823402</v>
      </c>
      <c r="P6389">
        <v>80.643267636861907</v>
      </c>
      <c r="Q6389" t="s">
        <v>16</v>
      </c>
      <c r="R6389">
        <v>-0.174755080960739</v>
      </c>
      <c r="S6389">
        <v>-0.116736079313515</v>
      </c>
      <c r="T6389">
        <v>4.4165467156738998E-3</v>
      </c>
      <c r="U6389">
        <v>8.8168493997065694E-2</v>
      </c>
      <c r="V6389">
        <v>0.17192044127845801</v>
      </c>
      <c r="W6389">
        <v>0.29307306730764598</v>
      </c>
      <c r="X6389">
        <v>0.35109206895487</v>
      </c>
      <c r="Y6389">
        <v>0.16093996266046701</v>
      </c>
    </row>
    <row r="6390" spans="1:25" x14ac:dyDescent="0.2">
      <c r="A6390" t="s">
        <v>4571</v>
      </c>
      <c r="B6390" t="s">
        <v>31</v>
      </c>
      <c r="C6390" t="s">
        <v>952</v>
      </c>
      <c r="D6390" t="s">
        <v>28</v>
      </c>
      <c r="E6390" t="s">
        <v>29</v>
      </c>
      <c r="F6390">
        <v>5</v>
      </c>
      <c r="G6390">
        <v>11249</v>
      </c>
      <c r="H6390">
        <v>14663</v>
      </c>
      <c r="I6390">
        <v>0.44662458885234202</v>
      </c>
      <c r="J6390">
        <v>0.52976478090344703</v>
      </c>
      <c r="K6390">
        <v>8.3140192051104997E-2</v>
      </c>
      <c r="L6390">
        <v>0.15188245733444</v>
      </c>
      <c r="M6390">
        <v>0.33298683436625898</v>
      </c>
      <c r="N6390">
        <v>-0.16670645026404901</v>
      </c>
      <c r="O6390">
        <v>68.242421548582101</v>
      </c>
      <c r="P6390">
        <v>80.643267636861907</v>
      </c>
      <c r="Q6390" t="s">
        <v>16</v>
      </c>
      <c r="R6390">
        <v>-0.16670645026404901</v>
      </c>
      <c r="S6390">
        <v>-0.11157311825164699</v>
      </c>
      <c r="T6390">
        <v>3.5537844078582801E-3</v>
      </c>
      <c r="U6390">
        <v>8.3140192051104997E-2</v>
      </c>
      <c r="V6390">
        <v>0.16272659969435199</v>
      </c>
      <c r="W6390">
        <v>0.27785350235385697</v>
      </c>
      <c r="X6390">
        <v>0.33298683436625898</v>
      </c>
      <c r="Y6390">
        <v>0.15693793745465601</v>
      </c>
    </row>
    <row r="6391" spans="1:25" x14ac:dyDescent="0.2">
      <c r="A6391" t="s">
        <v>4572</v>
      </c>
      <c r="B6391" t="s">
        <v>31</v>
      </c>
      <c r="C6391" t="s">
        <v>952</v>
      </c>
      <c r="D6391" t="s">
        <v>28</v>
      </c>
      <c r="E6391" t="s">
        <v>29</v>
      </c>
      <c r="F6391">
        <v>6</v>
      </c>
      <c r="G6391">
        <v>11249</v>
      </c>
      <c r="H6391">
        <v>14663</v>
      </c>
      <c r="I6391">
        <v>0.45901680149346602</v>
      </c>
      <c r="J6391">
        <v>0.540787094097542</v>
      </c>
      <c r="K6391">
        <v>8.1770292604075603E-2</v>
      </c>
      <c r="L6391">
        <v>0.15663634990126199</v>
      </c>
      <c r="M6391">
        <v>0.33943708819165203</v>
      </c>
      <c r="N6391">
        <v>-0.17589650298350101</v>
      </c>
      <c r="O6391">
        <v>69.917503778113598</v>
      </c>
      <c r="P6391">
        <v>80.643267636861907</v>
      </c>
      <c r="Q6391" t="s">
        <v>16</v>
      </c>
      <c r="R6391">
        <v>-0.17589650298350101</v>
      </c>
      <c r="S6391">
        <v>-0.119037507969342</v>
      </c>
      <c r="T6391">
        <v>-3.07154744185745E-4</v>
      </c>
      <c r="U6391">
        <v>8.1770292604075603E-2</v>
      </c>
      <c r="V6391">
        <v>0.16384773995233701</v>
      </c>
      <c r="W6391">
        <v>0.28257809317749399</v>
      </c>
      <c r="X6391">
        <v>0.33943708819165203</v>
      </c>
      <c r="Y6391">
        <v>0.151206072586723</v>
      </c>
    </row>
    <row r="6392" spans="1:25" x14ac:dyDescent="0.2">
      <c r="A6392" t="s">
        <v>4573</v>
      </c>
      <c r="B6392" t="s">
        <v>31</v>
      </c>
      <c r="C6392" t="s">
        <v>952</v>
      </c>
      <c r="D6392" t="s">
        <v>28</v>
      </c>
      <c r="E6392" t="s">
        <v>29</v>
      </c>
      <c r="F6392">
        <v>7</v>
      </c>
      <c r="G6392">
        <v>11249</v>
      </c>
      <c r="H6392">
        <v>14663</v>
      </c>
      <c r="I6392">
        <v>0.50313939016801501</v>
      </c>
      <c r="J6392">
        <v>0.60170988559706795</v>
      </c>
      <c r="K6392">
        <v>9.8570495429053107E-2</v>
      </c>
      <c r="L6392">
        <v>0.17653508982188601</v>
      </c>
      <c r="M6392">
        <v>0.388970718186055</v>
      </c>
      <c r="N6392">
        <v>-0.19182972732794901</v>
      </c>
      <c r="O6392">
        <v>69.361098764334599</v>
      </c>
      <c r="P6392">
        <v>80.643267636861907</v>
      </c>
      <c r="Q6392" t="s">
        <v>16</v>
      </c>
      <c r="R6392">
        <v>-0.19182972732794901</v>
      </c>
      <c r="S6392">
        <v>-0.127747489722604</v>
      </c>
      <c r="T6392">
        <v>6.0661083623849803E-3</v>
      </c>
      <c r="U6392">
        <v>9.8570495429053107E-2</v>
      </c>
      <c r="V6392">
        <v>0.19107488249572099</v>
      </c>
      <c r="W6392">
        <v>0.32488848058071002</v>
      </c>
      <c r="X6392">
        <v>0.388970718186055</v>
      </c>
      <c r="Y6392">
        <v>0.163817310947522</v>
      </c>
    </row>
    <row r="6393" spans="1:25" x14ac:dyDescent="0.2">
      <c r="A6393" t="s">
        <v>4574</v>
      </c>
      <c r="B6393" t="s">
        <v>31</v>
      </c>
      <c r="C6393" t="s">
        <v>952</v>
      </c>
      <c r="D6393" t="s">
        <v>28</v>
      </c>
      <c r="E6393" t="s">
        <v>29</v>
      </c>
      <c r="F6393">
        <v>8</v>
      </c>
      <c r="G6393">
        <v>11249</v>
      </c>
      <c r="H6393">
        <v>14663</v>
      </c>
      <c r="I6393">
        <v>0.56162903369188399</v>
      </c>
      <c r="J6393">
        <v>0.67502214453481302</v>
      </c>
      <c r="K6393">
        <v>0.113393110842929</v>
      </c>
      <c r="L6393">
        <v>0.19999763664686701</v>
      </c>
      <c r="M6393">
        <v>0.442389223127026</v>
      </c>
      <c r="N6393">
        <v>-0.21560300144116701</v>
      </c>
      <c r="O6393">
        <v>75.173437638901206</v>
      </c>
      <c r="P6393">
        <v>80.643267636861907</v>
      </c>
      <c r="Q6393" t="s">
        <v>16</v>
      </c>
      <c r="R6393">
        <v>-0.21560300144116701</v>
      </c>
      <c r="S6393">
        <v>-0.14300385933835499</v>
      </c>
      <c r="T6393">
        <v>8.5943492399707493E-3</v>
      </c>
      <c r="U6393">
        <v>0.113393110842929</v>
      </c>
      <c r="V6393">
        <v>0.218191872445888</v>
      </c>
      <c r="W6393">
        <v>0.36979008102421301</v>
      </c>
      <c r="X6393">
        <v>0.442389223127026</v>
      </c>
      <c r="Y6393">
        <v>0.16798428282834099</v>
      </c>
    </row>
    <row r="6394" spans="1:25" x14ac:dyDescent="0.2">
      <c r="A6394" t="s">
        <v>4575</v>
      </c>
      <c r="B6394" t="s">
        <v>31</v>
      </c>
      <c r="C6394" t="s">
        <v>952</v>
      </c>
      <c r="D6394" t="s">
        <v>28</v>
      </c>
      <c r="E6394" t="s">
        <v>29</v>
      </c>
      <c r="F6394">
        <v>9</v>
      </c>
      <c r="G6394">
        <v>11249</v>
      </c>
      <c r="H6394">
        <v>14663</v>
      </c>
      <c r="I6394">
        <v>0.62816783714107904</v>
      </c>
      <c r="J6394">
        <v>0.74693359713406005</v>
      </c>
      <c r="K6394">
        <v>0.118765759992981</v>
      </c>
      <c r="L6394">
        <v>0.23118361752920399</v>
      </c>
      <c r="M6394">
        <v>0.499062810828522</v>
      </c>
      <c r="N6394">
        <v>-0.26153129084255999</v>
      </c>
      <c r="O6394">
        <v>81.947017512667799</v>
      </c>
      <c r="P6394">
        <v>80.643267636861907</v>
      </c>
      <c r="Q6394" t="s">
        <v>16</v>
      </c>
      <c r="R6394">
        <v>-0.26153129084255999</v>
      </c>
      <c r="S6394">
        <v>-0.17761163767945901</v>
      </c>
      <c r="T6394">
        <v>-2.37445559232206E-3</v>
      </c>
      <c r="U6394">
        <v>0.118765759992981</v>
      </c>
      <c r="V6394">
        <v>0.239905975578284</v>
      </c>
      <c r="W6394">
        <v>0.41514315766542098</v>
      </c>
      <c r="X6394">
        <v>0.499062810828522</v>
      </c>
      <c r="Y6394">
        <v>0.159004442227098</v>
      </c>
    </row>
    <row r="6395" spans="1:25" x14ac:dyDescent="0.2">
      <c r="A6395" t="s">
        <v>4576</v>
      </c>
      <c r="B6395" t="s">
        <v>31</v>
      </c>
      <c r="C6395" t="s">
        <v>952</v>
      </c>
      <c r="D6395" t="s">
        <v>28</v>
      </c>
      <c r="E6395" t="s">
        <v>29</v>
      </c>
      <c r="F6395">
        <v>10</v>
      </c>
      <c r="G6395">
        <v>11249</v>
      </c>
      <c r="H6395">
        <v>14663</v>
      </c>
      <c r="I6395">
        <v>0.70779224819983999</v>
      </c>
      <c r="J6395">
        <v>0.84473130283050601</v>
      </c>
      <c r="K6395">
        <v>0.136939054630666</v>
      </c>
      <c r="L6395">
        <v>0.25574123952626998</v>
      </c>
      <c r="M6395">
        <v>0.55763339365137998</v>
      </c>
      <c r="N6395">
        <v>-0.28375528439004799</v>
      </c>
      <c r="O6395">
        <v>85.585118677215704</v>
      </c>
      <c r="P6395">
        <v>80.643267636861907</v>
      </c>
      <c r="Q6395" t="s">
        <v>16</v>
      </c>
      <c r="R6395">
        <v>-0.28375528439004799</v>
      </c>
      <c r="S6395">
        <v>-0.19092121444201199</v>
      </c>
      <c r="T6395">
        <v>2.9306451189005699E-3</v>
      </c>
      <c r="U6395">
        <v>0.136939054630666</v>
      </c>
      <c r="V6395">
        <v>0.27094746414243098</v>
      </c>
      <c r="W6395">
        <v>0.46479932370334398</v>
      </c>
      <c r="X6395">
        <v>0.55763339365137998</v>
      </c>
      <c r="Y6395">
        <v>0.16210960120906401</v>
      </c>
    </row>
    <row r="6396" spans="1:25" x14ac:dyDescent="0.2">
      <c r="A6396" t="s">
        <v>4577</v>
      </c>
      <c r="B6396" t="s">
        <v>31</v>
      </c>
      <c r="C6396" t="s">
        <v>952</v>
      </c>
      <c r="D6396" t="s">
        <v>28</v>
      </c>
      <c r="E6396" t="s">
        <v>29</v>
      </c>
      <c r="F6396">
        <v>11</v>
      </c>
      <c r="G6396">
        <v>11249</v>
      </c>
      <c r="H6396">
        <v>14663</v>
      </c>
      <c r="I6396">
        <v>0.81342741577029098</v>
      </c>
      <c r="J6396">
        <v>0.96395712092747798</v>
      </c>
      <c r="K6396">
        <v>0.150529705157187</v>
      </c>
      <c r="L6396">
        <v>0.28483283503428702</v>
      </c>
      <c r="M6396">
        <v>0.61907971878858903</v>
      </c>
      <c r="N6396">
        <v>-0.31802030847421497</v>
      </c>
      <c r="O6396">
        <v>92.738643434972005</v>
      </c>
      <c r="P6396">
        <v>80.643267636861907</v>
      </c>
      <c r="Q6396" t="s">
        <v>16</v>
      </c>
      <c r="R6396">
        <v>-0.31802030847421497</v>
      </c>
      <c r="S6396">
        <v>-0.21462598935676899</v>
      </c>
      <c r="T6396">
        <v>1.27729959922035E-3</v>
      </c>
      <c r="U6396">
        <v>0.150529705157187</v>
      </c>
      <c r="V6396">
        <v>0.29978211071515298</v>
      </c>
      <c r="W6396">
        <v>0.51568539967114302</v>
      </c>
      <c r="X6396">
        <v>0.61907971878858903</v>
      </c>
      <c r="Y6396">
        <v>0.156158092397672</v>
      </c>
    </row>
    <row r="6397" spans="1:25" x14ac:dyDescent="0.2">
      <c r="A6397" t="s">
        <v>4578</v>
      </c>
      <c r="B6397" t="s">
        <v>31</v>
      </c>
      <c r="C6397" t="s">
        <v>952</v>
      </c>
      <c r="D6397" t="s">
        <v>28</v>
      </c>
      <c r="E6397" t="s">
        <v>29</v>
      </c>
      <c r="F6397">
        <v>12</v>
      </c>
      <c r="G6397">
        <v>11249</v>
      </c>
      <c r="H6397">
        <v>14663</v>
      </c>
      <c r="I6397">
        <v>0.95222997599786696</v>
      </c>
      <c r="J6397">
        <v>1.08688899719776</v>
      </c>
      <c r="K6397">
        <v>0.13465902119989301</v>
      </c>
      <c r="L6397">
        <v>0.31277348805813698</v>
      </c>
      <c r="M6397">
        <v>0.64917140905552895</v>
      </c>
      <c r="N6397">
        <v>-0.37985336665574299</v>
      </c>
      <c r="O6397">
        <v>93.801404569295002</v>
      </c>
      <c r="P6397">
        <v>80.643267636861907</v>
      </c>
      <c r="Q6397" t="s">
        <v>16</v>
      </c>
      <c r="R6397">
        <v>-0.37985336665574299</v>
      </c>
      <c r="S6397">
        <v>-0.26631659049063899</v>
      </c>
      <c r="T6397">
        <v>-2.9234286542571201E-2</v>
      </c>
      <c r="U6397">
        <v>0.13465902119989301</v>
      </c>
      <c r="V6397">
        <v>0.298552328942357</v>
      </c>
      <c r="W6397">
        <v>0.53563463289042501</v>
      </c>
      <c r="X6397">
        <v>0.64917140905552895</v>
      </c>
      <c r="Y6397">
        <v>0.12389399611834701</v>
      </c>
    </row>
    <row r="6398" spans="1:25" x14ac:dyDescent="0.2">
      <c r="A6398" t="s">
        <v>4579</v>
      </c>
      <c r="B6398" t="s">
        <v>31</v>
      </c>
      <c r="C6398" t="s">
        <v>952</v>
      </c>
      <c r="D6398" t="s">
        <v>28</v>
      </c>
      <c r="E6398" t="s">
        <v>29</v>
      </c>
      <c r="F6398">
        <v>13</v>
      </c>
      <c r="G6398">
        <v>11249</v>
      </c>
      <c r="H6398">
        <v>14663</v>
      </c>
      <c r="I6398">
        <v>1.12302826917948</v>
      </c>
      <c r="J6398">
        <v>1.21577101538516</v>
      </c>
      <c r="K6398">
        <v>9.2742746205678697E-2</v>
      </c>
      <c r="L6398">
        <v>0.33434017372406899</v>
      </c>
      <c r="M6398">
        <v>0.64273233198177204</v>
      </c>
      <c r="N6398">
        <v>-0.45724683957041401</v>
      </c>
      <c r="O6398">
        <v>91.4407502889146</v>
      </c>
      <c r="P6398">
        <v>80.643267636861907</v>
      </c>
      <c r="Q6398" t="s">
        <v>16</v>
      </c>
      <c r="R6398">
        <v>-0.45724683957041401</v>
      </c>
      <c r="S6398">
        <v>-0.33588135650857698</v>
      </c>
      <c r="T6398">
        <v>-8.2451504825733393E-2</v>
      </c>
      <c r="U6398">
        <v>9.2742746205678697E-2</v>
      </c>
      <c r="V6398">
        <v>0.26793699723709102</v>
      </c>
      <c r="W6398">
        <v>0.52136684891993501</v>
      </c>
      <c r="X6398">
        <v>0.64273233198177204</v>
      </c>
      <c r="Y6398">
        <v>7.62830706046215E-2</v>
      </c>
    </row>
    <row r="6399" spans="1:25" x14ac:dyDescent="0.2">
      <c r="A6399" t="s">
        <v>4580</v>
      </c>
      <c r="B6399" t="s">
        <v>31</v>
      </c>
      <c r="C6399" t="s">
        <v>952</v>
      </c>
      <c r="D6399" t="s">
        <v>28</v>
      </c>
      <c r="E6399" t="s">
        <v>29</v>
      </c>
      <c r="F6399">
        <v>14</v>
      </c>
      <c r="G6399">
        <v>11249</v>
      </c>
      <c r="H6399">
        <v>14663</v>
      </c>
      <c r="I6399">
        <v>1.2409134145257401</v>
      </c>
      <c r="J6399">
        <v>1.3273681640936601</v>
      </c>
      <c r="K6399">
        <v>8.6454749567923803E-2</v>
      </c>
      <c r="L6399">
        <v>0.35455885033720502</v>
      </c>
      <c r="M6399">
        <v>0.66970405837262603</v>
      </c>
      <c r="N6399">
        <v>-0.49679455923677901</v>
      </c>
      <c r="O6399">
        <v>90.846297448662099</v>
      </c>
      <c r="P6399">
        <v>80.643267636861907</v>
      </c>
      <c r="Q6399" t="s">
        <v>16</v>
      </c>
      <c r="R6399">
        <v>-0.49679455923677901</v>
      </c>
      <c r="S6399">
        <v>-0.36808969656437301</v>
      </c>
      <c r="T6399">
        <v>-9.9334088008771707E-2</v>
      </c>
      <c r="U6399">
        <v>8.6454749567923803E-2</v>
      </c>
      <c r="V6399">
        <v>0.27224358714461899</v>
      </c>
      <c r="W6399">
        <v>0.54099919570022104</v>
      </c>
      <c r="X6399">
        <v>0.66970405837262603</v>
      </c>
      <c r="Y6399">
        <v>6.5132456771671898E-2</v>
      </c>
    </row>
    <row r="6400" spans="1:25" x14ac:dyDescent="0.2">
      <c r="A6400" t="s">
        <v>4581</v>
      </c>
      <c r="B6400" t="s">
        <v>31</v>
      </c>
      <c r="C6400" t="s">
        <v>952</v>
      </c>
      <c r="D6400" t="s">
        <v>28</v>
      </c>
      <c r="E6400" t="s">
        <v>29</v>
      </c>
      <c r="F6400">
        <v>15</v>
      </c>
      <c r="G6400">
        <v>11249</v>
      </c>
      <c r="H6400">
        <v>14663</v>
      </c>
      <c r="I6400">
        <v>1.32807449551071</v>
      </c>
      <c r="J6400">
        <v>1.4095418772261099</v>
      </c>
      <c r="K6400">
        <v>8.1467381715402604E-2</v>
      </c>
      <c r="L6400">
        <v>0.37132154967132602</v>
      </c>
      <c r="M6400">
        <v>0.69229133092473405</v>
      </c>
      <c r="N6400">
        <v>-0.52935656749392801</v>
      </c>
      <c r="O6400">
        <v>92.593119388390093</v>
      </c>
      <c r="P6400">
        <v>80.643267636861907</v>
      </c>
      <c r="Q6400" t="s">
        <v>16</v>
      </c>
      <c r="R6400">
        <v>-0.52935656749392801</v>
      </c>
      <c r="S6400">
        <v>-0.39456684496323702</v>
      </c>
      <c r="T6400">
        <v>-0.113105110312372</v>
      </c>
      <c r="U6400">
        <v>8.1467381715402604E-2</v>
      </c>
      <c r="V6400">
        <v>0.27603987374317701</v>
      </c>
      <c r="W6400">
        <v>0.55750160839404195</v>
      </c>
      <c r="X6400">
        <v>0.69229133092473405</v>
      </c>
      <c r="Y6400">
        <v>5.7797063735151297E-2</v>
      </c>
    </row>
    <row r="6401" spans="1:25" x14ac:dyDescent="0.2">
      <c r="A6401" t="s">
        <v>4582</v>
      </c>
      <c r="B6401" t="s">
        <v>31</v>
      </c>
      <c r="C6401" t="s">
        <v>952</v>
      </c>
      <c r="D6401" t="s">
        <v>28</v>
      </c>
      <c r="E6401" t="s">
        <v>29</v>
      </c>
      <c r="F6401">
        <v>16</v>
      </c>
      <c r="G6401">
        <v>11249</v>
      </c>
      <c r="H6401">
        <v>14663</v>
      </c>
      <c r="I6401">
        <v>1.40568406080541</v>
      </c>
      <c r="J6401">
        <v>1.4745830328112799</v>
      </c>
      <c r="K6401">
        <v>6.8898972005871001E-2</v>
      </c>
      <c r="L6401">
        <v>0.38882746451407602</v>
      </c>
      <c r="M6401">
        <v>0.708520151131525</v>
      </c>
      <c r="N6401">
        <v>-0.57072220711978305</v>
      </c>
      <c r="O6401">
        <v>94.3965685838741</v>
      </c>
      <c r="P6401">
        <v>80.643267636861907</v>
      </c>
      <c r="Q6401" t="s">
        <v>16</v>
      </c>
      <c r="R6401">
        <v>-0.57072220711978305</v>
      </c>
      <c r="S6401">
        <v>-0.42957783750117401</v>
      </c>
      <c r="T6401">
        <v>-0.13484661939950501</v>
      </c>
      <c r="U6401">
        <v>6.8898972005871001E-2</v>
      </c>
      <c r="V6401">
        <v>0.27264456341124699</v>
      </c>
      <c r="W6401">
        <v>0.56737578151291601</v>
      </c>
      <c r="X6401">
        <v>0.708520151131525</v>
      </c>
      <c r="Y6401">
        <v>4.6724375957667097E-2</v>
      </c>
    </row>
    <row r="6402" spans="1:25" x14ac:dyDescent="0.2">
      <c r="A6402" t="s">
        <v>4583</v>
      </c>
      <c r="B6402" t="s">
        <v>31</v>
      </c>
      <c r="C6402" t="s">
        <v>952</v>
      </c>
      <c r="D6402" t="s">
        <v>28</v>
      </c>
      <c r="E6402" t="s">
        <v>29</v>
      </c>
      <c r="F6402">
        <v>17</v>
      </c>
      <c r="G6402">
        <v>11249</v>
      </c>
      <c r="H6402">
        <v>14663</v>
      </c>
      <c r="I6402">
        <v>1.4226193439416801</v>
      </c>
      <c r="J6402">
        <v>1.49796954181541</v>
      </c>
      <c r="K6402">
        <v>7.5350197873723698E-2</v>
      </c>
      <c r="L6402">
        <v>0.40361825093739501</v>
      </c>
      <c r="M6402">
        <v>0.73930222066573903</v>
      </c>
      <c r="N6402">
        <v>-0.58860182491829205</v>
      </c>
      <c r="O6402">
        <v>93.081162770023994</v>
      </c>
      <c r="P6402">
        <v>80.643267636861907</v>
      </c>
      <c r="Q6402" t="s">
        <v>17</v>
      </c>
      <c r="R6402">
        <v>-0.58860182491829205</v>
      </c>
      <c r="S6402">
        <v>-0.44208839982801701</v>
      </c>
      <c r="T6402">
        <v>-0.13614576561747199</v>
      </c>
      <c r="U6402">
        <v>7.5350197873723698E-2</v>
      </c>
      <c r="V6402">
        <v>0.28684616136491897</v>
      </c>
      <c r="W6402">
        <v>0.59278879557546504</v>
      </c>
      <c r="X6402">
        <v>0.73930222066573903</v>
      </c>
      <c r="Y6402">
        <v>5.0301555385702898E-2</v>
      </c>
    </row>
    <row r="6403" spans="1:25" x14ac:dyDescent="0.2">
      <c r="A6403" t="s">
        <v>4584</v>
      </c>
      <c r="B6403" t="s">
        <v>31</v>
      </c>
      <c r="C6403" t="s">
        <v>952</v>
      </c>
      <c r="D6403" t="s">
        <v>28</v>
      </c>
      <c r="E6403" t="s">
        <v>29</v>
      </c>
      <c r="F6403">
        <v>18</v>
      </c>
      <c r="G6403">
        <v>11249</v>
      </c>
      <c r="H6403">
        <v>14663</v>
      </c>
      <c r="I6403">
        <v>1.40357809583074</v>
      </c>
      <c r="J6403">
        <v>1.4885147241809999</v>
      </c>
      <c r="K6403">
        <v>8.4936628350260404E-2</v>
      </c>
      <c r="L6403">
        <v>0.41078560480863102</v>
      </c>
      <c r="M6403">
        <v>0.76067894826045801</v>
      </c>
      <c r="N6403">
        <v>-0.59080569155993701</v>
      </c>
      <c r="O6403">
        <v>87.311583251844596</v>
      </c>
      <c r="P6403">
        <v>80.643267636861907</v>
      </c>
      <c r="Q6403" t="s">
        <v>17</v>
      </c>
      <c r="R6403">
        <v>-0.59080569155993701</v>
      </c>
      <c r="S6403">
        <v>-0.44169051701440398</v>
      </c>
      <c r="T6403">
        <v>-0.130315028569462</v>
      </c>
      <c r="U6403">
        <v>8.4936628350260404E-2</v>
      </c>
      <c r="V6403">
        <v>0.30018828526998298</v>
      </c>
      <c r="W6403">
        <v>0.61156377371492499</v>
      </c>
      <c r="X6403">
        <v>0.76067894826045801</v>
      </c>
      <c r="Y6403">
        <v>5.7061328968037998E-2</v>
      </c>
    </row>
    <row r="6404" spans="1:25" x14ac:dyDescent="0.2">
      <c r="A6404" t="s">
        <v>4585</v>
      </c>
      <c r="B6404" t="s">
        <v>31</v>
      </c>
      <c r="C6404" t="s">
        <v>952</v>
      </c>
      <c r="D6404" t="s">
        <v>28</v>
      </c>
      <c r="E6404" t="s">
        <v>29</v>
      </c>
      <c r="F6404">
        <v>19</v>
      </c>
      <c r="G6404">
        <v>11249</v>
      </c>
      <c r="H6404">
        <v>14663</v>
      </c>
      <c r="I6404">
        <v>1.3394346164103501</v>
      </c>
      <c r="J6404">
        <v>1.4558591787694699</v>
      </c>
      <c r="K6404">
        <v>0.116424562359126</v>
      </c>
      <c r="L6404">
        <v>0.40230316051899501</v>
      </c>
      <c r="M6404">
        <v>0.77821326141287195</v>
      </c>
      <c r="N6404">
        <v>-0.54536413669462103</v>
      </c>
      <c r="O6404">
        <v>83.884434171926401</v>
      </c>
      <c r="P6404">
        <v>80.643267636861907</v>
      </c>
      <c r="Q6404" t="s">
        <v>17</v>
      </c>
      <c r="R6404">
        <v>-0.54536413669462103</v>
      </c>
      <c r="S6404">
        <v>-0.399328089426226</v>
      </c>
      <c r="T6404">
        <v>-9.4382293752827598E-2</v>
      </c>
      <c r="U6404">
        <v>0.116424562359126</v>
      </c>
      <c r="V6404">
        <v>0.32723141847107901</v>
      </c>
      <c r="W6404">
        <v>0.63217721414447703</v>
      </c>
      <c r="X6404">
        <v>0.77821326141287195</v>
      </c>
      <c r="Y6404">
        <v>7.9969659192951903E-2</v>
      </c>
    </row>
    <row r="6405" spans="1:25" x14ac:dyDescent="0.2">
      <c r="A6405" t="s">
        <v>4586</v>
      </c>
      <c r="B6405" t="s">
        <v>31</v>
      </c>
      <c r="C6405" t="s">
        <v>952</v>
      </c>
      <c r="D6405" t="s">
        <v>28</v>
      </c>
      <c r="E6405" t="s">
        <v>29</v>
      </c>
      <c r="F6405">
        <v>20</v>
      </c>
      <c r="G6405">
        <v>11249</v>
      </c>
      <c r="H6405">
        <v>14663</v>
      </c>
      <c r="I6405">
        <v>1.3040248022046399</v>
      </c>
      <c r="J6405">
        <v>1.41837097387157</v>
      </c>
      <c r="K6405">
        <v>0.114346171666925</v>
      </c>
      <c r="L6405">
        <v>0.378690288315364</v>
      </c>
      <c r="M6405">
        <v>0.73729169594569799</v>
      </c>
      <c r="N6405">
        <v>-0.50859935261184797</v>
      </c>
      <c r="O6405">
        <v>80.777313538981204</v>
      </c>
      <c r="P6405">
        <v>80.643267636861907</v>
      </c>
      <c r="Q6405" t="s">
        <v>17</v>
      </c>
      <c r="R6405">
        <v>-0.50859935261184797</v>
      </c>
      <c r="S6405">
        <v>-0.37113477795337102</v>
      </c>
      <c r="T6405">
        <v>-8.4087539410325304E-2</v>
      </c>
      <c r="U6405">
        <v>0.114346171666925</v>
      </c>
      <c r="V6405">
        <v>0.31277988274417601</v>
      </c>
      <c r="W6405">
        <v>0.59982712128722104</v>
      </c>
      <c r="X6405">
        <v>0.73729169594569799</v>
      </c>
      <c r="Y6405">
        <v>8.0617958047186702E-2</v>
      </c>
    </row>
    <row r="6406" spans="1:25" x14ac:dyDescent="0.2">
      <c r="A6406" t="s">
        <v>4587</v>
      </c>
      <c r="B6406" t="s">
        <v>31</v>
      </c>
      <c r="C6406" t="s">
        <v>952</v>
      </c>
      <c r="D6406" t="s">
        <v>28</v>
      </c>
      <c r="E6406" t="s">
        <v>29</v>
      </c>
      <c r="F6406">
        <v>21</v>
      </c>
      <c r="G6406">
        <v>11249</v>
      </c>
      <c r="H6406">
        <v>14663</v>
      </c>
      <c r="I6406">
        <v>1.2218090496933101</v>
      </c>
      <c r="J6406">
        <v>1.3709786487708699</v>
      </c>
      <c r="K6406">
        <v>0.149169599077566</v>
      </c>
      <c r="L6406">
        <v>0.36347543159999102</v>
      </c>
      <c r="M6406">
        <v>0.74708668405955003</v>
      </c>
      <c r="N6406">
        <v>-0.44874748590441899</v>
      </c>
      <c r="O6406">
        <v>77.856342786025394</v>
      </c>
      <c r="P6406">
        <v>80.643267636861907</v>
      </c>
      <c r="Q6406" t="s">
        <v>17</v>
      </c>
      <c r="R6406">
        <v>-0.44874748590441899</v>
      </c>
      <c r="S6406">
        <v>-0.31680590423362198</v>
      </c>
      <c r="T6406">
        <v>-4.1291527080829497E-2</v>
      </c>
      <c r="U6406">
        <v>0.149169599077566</v>
      </c>
      <c r="V6406">
        <v>0.339630725235961</v>
      </c>
      <c r="W6406">
        <v>0.61514510238875397</v>
      </c>
      <c r="X6406">
        <v>0.74708668405955003</v>
      </c>
      <c r="Y6406">
        <v>0.108805194895851</v>
      </c>
    </row>
    <row r="6407" spans="1:25" x14ac:dyDescent="0.2">
      <c r="A6407" t="s">
        <v>4588</v>
      </c>
      <c r="B6407" t="s">
        <v>31</v>
      </c>
      <c r="C6407" t="s">
        <v>952</v>
      </c>
      <c r="D6407" t="s">
        <v>28</v>
      </c>
      <c r="E6407" t="s">
        <v>29</v>
      </c>
      <c r="F6407">
        <v>22</v>
      </c>
      <c r="G6407">
        <v>11249</v>
      </c>
      <c r="H6407">
        <v>14663</v>
      </c>
      <c r="I6407">
        <v>1.12454173704329</v>
      </c>
      <c r="J6407">
        <v>1.26309768488186</v>
      </c>
      <c r="K6407">
        <v>0.138555947838572</v>
      </c>
      <c r="L6407">
        <v>0.34483309784628302</v>
      </c>
      <c r="M6407">
        <v>0.70580639379570598</v>
      </c>
      <c r="N6407">
        <v>-0.42869449811856303</v>
      </c>
      <c r="O6407">
        <v>76.232198417637093</v>
      </c>
      <c r="P6407">
        <v>80.643267636861907</v>
      </c>
      <c r="Q6407" t="s">
        <v>16</v>
      </c>
      <c r="R6407">
        <v>-0.42869449811856303</v>
      </c>
      <c r="S6407">
        <v>-0.30352008360036298</v>
      </c>
      <c r="T6407">
        <v>-4.2136595432880501E-2</v>
      </c>
      <c r="U6407">
        <v>0.138555947838572</v>
      </c>
      <c r="V6407">
        <v>0.31924849111002401</v>
      </c>
      <c r="W6407">
        <v>0.58063197927750598</v>
      </c>
      <c r="X6407">
        <v>0.70580639379570598</v>
      </c>
      <c r="Y6407">
        <v>0.109695354125782</v>
      </c>
    </row>
    <row r="6408" spans="1:25" x14ac:dyDescent="0.2">
      <c r="A6408" t="s">
        <v>4589</v>
      </c>
      <c r="B6408" t="s">
        <v>31</v>
      </c>
      <c r="C6408" t="s">
        <v>952</v>
      </c>
      <c r="D6408" t="s">
        <v>28</v>
      </c>
      <c r="E6408" t="s">
        <v>29</v>
      </c>
      <c r="F6408">
        <v>23</v>
      </c>
      <c r="G6408">
        <v>11249</v>
      </c>
      <c r="H6408">
        <v>14663</v>
      </c>
      <c r="I6408">
        <v>0.96517512667792704</v>
      </c>
      <c r="J6408">
        <v>1.0994059502879201</v>
      </c>
      <c r="K6408">
        <v>0.134230823609993</v>
      </c>
      <c r="L6408">
        <v>0.304461935637454</v>
      </c>
      <c r="M6408">
        <v>0.63507070773360397</v>
      </c>
      <c r="N6408">
        <v>-0.36660906051361902</v>
      </c>
      <c r="O6408">
        <v>73.590808071828604</v>
      </c>
      <c r="P6408">
        <v>80.643267636861907</v>
      </c>
      <c r="Q6408" t="s">
        <v>16</v>
      </c>
      <c r="R6408">
        <v>-0.36660906051361902</v>
      </c>
      <c r="S6408">
        <v>-0.25608937787722302</v>
      </c>
      <c r="T6408">
        <v>-2.5307230664032999E-2</v>
      </c>
      <c r="U6408">
        <v>0.134230823609993</v>
      </c>
      <c r="V6408">
        <v>0.29376887788401901</v>
      </c>
      <c r="W6408">
        <v>0.52455102509720897</v>
      </c>
      <c r="X6408">
        <v>0.63507070773360397</v>
      </c>
      <c r="Y6408">
        <v>0.122093957718566</v>
      </c>
    </row>
    <row r="6409" spans="1:25" x14ac:dyDescent="0.2">
      <c r="A6409" t="s">
        <v>4590</v>
      </c>
      <c r="B6409" t="s">
        <v>31</v>
      </c>
      <c r="C6409" t="s">
        <v>952</v>
      </c>
      <c r="D6409" t="s">
        <v>28</v>
      </c>
      <c r="E6409" t="s">
        <v>29</v>
      </c>
      <c r="F6409">
        <v>24</v>
      </c>
      <c r="G6409">
        <v>11249</v>
      </c>
      <c r="H6409">
        <v>14663</v>
      </c>
      <c r="I6409">
        <v>0.79419681749488802</v>
      </c>
      <c r="J6409">
        <v>0.91726508796636197</v>
      </c>
      <c r="K6409">
        <v>0.12306827047147401</v>
      </c>
      <c r="L6409">
        <v>0.26135975913179299</v>
      </c>
      <c r="M6409">
        <v>0.55300507424327305</v>
      </c>
      <c r="N6409">
        <v>-0.30686853330032599</v>
      </c>
      <c r="O6409">
        <v>72.659525291137001</v>
      </c>
      <c r="P6409">
        <v>80.643267636861907</v>
      </c>
      <c r="Q6409" t="s">
        <v>16</v>
      </c>
      <c r="R6409">
        <v>-0.30686853330032599</v>
      </c>
      <c r="S6409">
        <v>-0.211994940735485</v>
      </c>
      <c r="T6409">
        <v>-1.38842433135859E-2</v>
      </c>
      <c r="U6409">
        <v>0.12306827047147401</v>
      </c>
      <c r="V6409">
        <v>0.26002078425653302</v>
      </c>
      <c r="W6409">
        <v>0.45813148167843298</v>
      </c>
      <c r="X6409">
        <v>0.55300507424327305</v>
      </c>
      <c r="Y6409">
        <v>0.13416870661056601</v>
      </c>
    </row>
    <row r="6410" spans="1:25" x14ac:dyDescent="0.2">
      <c r="A6410" t="s">
        <v>1072</v>
      </c>
      <c r="B6410" t="s">
        <v>31</v>
      </c>
      <c r="C6410" t="s">
        <v>952</v>
      </c>
      <c r="D6410" t="s">
        <v>13</v>
      </c>
      <c r="E6410" t="s">
        <v>14</v>
      </c>
      <c r="F6410">
        <v>1</v>
      </c>
      <c r="G6410">
        <v>11249</v>
      </c>
      <c r="H6410">
        <v>14695</v>
      </c>
      <c r="I6410">
        <v>0.536590766548107</v>
      </c>
      <c r="J6410">
        <v>0.54824137711229004</v>
      </c>
      <c r="K6410">
        <v>1.16506105641834E-2</v>
      </c>
      <c r="L6410">
        <v>0.21908046529932201</v>
      </c>
      <c r="M6410">
        <v>0.37203797598156801</v>
      </c>
      <c r="N6410">
        <v>-0.34873675485320099</v>
      </c>
      <c r="O6410">
        <v>66.331240725809394</v>
      </c>
      <c r="P6410">
        <v>71.226645392828402</v>
      </c>
      <c r="Q6410" t="s">
        <v>16</v>
      </c>
      <c r="R6410">
        <v>-0.34873675485320099</v>
      </c>
      <c r="S6410">
        <v>-0.26921054594954702</v>
      </c>
      <c r="T6410">
        <v>-0.10314755325266101</v>
      </c>
      <c r="U6410">
        <v>1.16506105641834E-2</v>
      </c>
      <c r="V6410">
        <v>0.126448774381028</v>
      </c>
      <c r="W6410">
        <v>0.29251176707791399</v>
      </c>
      <c r="X6410">
        <v>0.37203797598156801</v>
      </c>
      <c r="Y6410">
        <v>2.1250877898982602E-2</v>
      </c>
    </row>
    <row r="6411" spans="1:25" x14ac:dyDescent="0.2">
      <c r="A6411" t="s">
        <v>1073</v>
      </c>
      <c r="B6411" t="s">
        <v>31</v>
      </c>
      <c r="C6411" t="s">
        <v>952</v>
      </c>
      <c r="D6411" t="s">
        <v>13</v>
      </c>
      <c r="E6411" t="s">
        <v>14</v>
      </c>
      <c r="F6411">
        <v>2</v>
      </c>
      <c r="G6411">
        <v>11249</v>
      </c>
      <c r="H6411">
        <v>14695</v>
      </c>
      <c r="I6411">
        <v>0.47961658729621498</v>
      </c>
      <c r="J6411">
        <v>0.486917963243095</v>
      </c>
      <c r="K6411">
        <v>7.30137594688063E-3</v>
      </c>
      <c r="L6411">
        <v>0.190612913396869</v>
      </c>
      <c r="M6411">
        <v>0.32085961848472899</v>
      </c>
      <c r="N6411">
        <v>-0.30625686659096801</v>
      </c>
      <c r="O6411">
        <v>65.974859941750594</v>
      </c>
      <c r="P6411">
        <v>71.226645392828402</v>
      </c>
      <c r="Q6411" t="s">
        <v>16</v>
      </c>
      <c r="R6411">
        <v>-0.30625686659096801</v>
      </c>
      <c r="S6411">
        <v>-0.237064379027905</v>
      </c>
      <c r="T6411">
        <v>-9.2579790673078505E-2</v>
      </c>
      <c r="U6411">
        <v>7.30137594688063E-3</v>
      </c>
      <c r="V6411">
        <v>0.10718254256684</v>
      </c>
      <c r="W6411">
        <v>0.25166713092166598</v>
      </c>
      <c r="X6411">
        <v>0.32085961848472899</v>
      </c>
      <c r="Y6411">
        <v>1.49950843839281E-2</v>
      </c>
    </row>
    <row r="6412" spans="1:25" x14ac:dyDescent="0.2">
      <c r="A6412" t="s">
        <v>1074</v>
      </c>
      <c r="B6412" t="s">
        <v>31</v>
      </c>
      <c r="C6412" t="s">
        <v>952</v>
      </c>
      <c r="D6412" t="s">
        <v>13</v>
      </c>
      <c r="E6412" t="s">
        <v>14</v>
      </c>
      <c r="F6412">
        <v>3</v>
      </c>
      <c r="G6412">
        <v>11249</v>
      </c>
      <c r="H6412">
        <v>14695</v>
      </c>
      <c r="I6412">
        <v>0.445985456407964</v>
      </c>
      <c r="J6412">
        <v>0.45322515305869598</v>
      </c>
      <c r="K6412">
        <v>7.2396966507316503E-3</v>
      </c>
      <c r="L6412">
        <v>0.17292136514200401</v>
      </c>
      <c r="M6412">
        <v>0.29169534230932898</v>
      </c>
      <c r="N6412">
        <v>-0.277215949007865</v>
      </c>
      <c r="O6412">
        <v>65.6142115963778</v>
      </c>
      <c r="P6412">
        <v>71.226645392828402</v>
      </c>
      <c r="Q6412" t="s">
        <v>16</v>
      </c>
      <c r="R6412">
        <v>-0.277215949007865</v>
      </c>
      <c r="S6412">
        <v>-0.214445493461318</v>
      </c>
      <c r="T6412">
        <v>-8.3371098683678604E-2</v>
      </c>
      <c r="U6412">
        <v>7.2396966507316503E-3</v>
      </c>
      <c r="V6412">
        <v>9.7850491985141896E-2</v>
      </c>
      <c r="W6412">
        <v>0.228924886762781</v>
      </c>
      <c r="X6412">
        <v>0.29169534230932898</v>
      </c>
      <c r="Y6412">
        <v>1.59737309411732E-2</v>
      </c>
    </row>
    <row r="6413" spans="1:25" x14ac:dyDescent="0.2">
      <c r="A6413" t="s">
        <v>1075</v>
      </c>
      <c r="B6413" t="s">
        <v>31</v>
      </c>
      <c r="C6413" t="s">
        <v>952</v>
      </c>
      <c r="D6413" t="s">
        <v>13</v>
      </c>
      <c r="E6413" t="s">
        <v>14</v>
      </c>
      <c r="F6413">
        <v>4</v>
      </c>
      <c r="G6413">
        <v>11249</v>
      </c>
      <c r="H6413">
        <v>14695</v>
      </c>
      <c r="I6413">
        <v>0.42550706015054202</v>
      </c>
      <c r="J6413">
        <v>0.43310703366074599</v>
      </c>
      <c r="K6413">
        <v>7.5999735102042498E-3</v>
      </c>
      <c r="L6413">
        <v>0.15982827471313499</v>
      </c>
      <c r="M6413">
        <v>0.270517485413311</v>
      </c>
      <c r="N6413">
        <v>-0.255317538392902</v>
      </c>
      <c r="O6413">
        <v>65.332624787233101</v>
      </c>
      <c r="P6413">
        <v>71.226645392828402</v>
      </c>
      <c r="Q6413" t="s">
        <v>16</v>
      </c>
      <c r="R6413">
        <v>-0.255317538392902</v>
      </c>
      <c r="S6413">
        <v>-0.197299874672034</v>
      </c>
      <c r="T6413">
        <v>-7.6150042439478302E-2</v>
      </c>
      <c r="U6413">
        <v>7.5999735102042498E-3</v>
      </c>
      <c r="V6413">
        <v>9.1349989459886802E-2</v>
      </c>
      <c r="W6413">
        <v>0.212499821692443</v>
      </c>
      <c r="X6413">
        <v>0.270517485413311</v>
      </c>
      <c r="Y6413">
        <v>1.7547564272893699E-2</v>
      </c>
    </row>
    <row r="6414" spans="1:25" x14ac:dyDescent="0.2">
      <c r="A6414" t="s">
        <v>1076</v>
      </c>
      <c r="B6414" t="s">
        <v>31</v>
      </c>
      <c r="C6414" t="s">
        <v>952</v>
      </c>
      <c r="D6414" t="s">
        <v>13</v>
      </c>
      <c r="E6414" t="s">
        <v>14</v>
      </c>
      <c r="F6414">
        <v>5</v>
      </c>
      <c r="G6414">
        <v>11249</v>
      </c>
      <c r="H6414">
        <v>14695</v>
      </c>
      <c r="I6414">
        <v>0.41897318912623399</v>
      </c>
      <c r="J6414">
        <v>0.42699702862065703</v>
      </c>
      <c r="K6414">
        <v>8.0238394944229206E-3</v>
      </c>
      <c r="L6414">
        <v>0.151878649584578</v>
      </c>
      <c r="M6414">
        <v>0.25786421806105397</v>
      </c>
      <c r="N6414">
        <v>-0.24181653907220799</v>
      </c>
      <c r="O6414">
        <v>65.096947757332799</v>
      </c>
      <c r="P6414">
        <v>71.226645392828402</v>
      </c>
      <c r="Q6414" t="s">
        <v>16</v>
      </c>
      <c r="R6414">
        <v>-0.24181653907220799</v>
      </c>
      <c r="S6414">
        <v>-0.18668458927300699</v>
      </c>
      <c r="T6414">
        <v>-7.1560572887896107E-2</v>
      </c>
      <c r="U6414">
        <v>8.0238394944229206E-3</v>
      </c>
      <c r="V6414">
        <v>8.7608251876741997E-2</v>
      </c>
      <c r="W6414">
        <v>0.20273226826185201</v>
      </c>
      <c r="X6414">
        <v>0.25786421806105397</v>
      </c>
      <c r="Y6414">
        <v>1.8791323959191499E-2</v>
      </c>
    </row>
    <row r="6415" spans="1:25" x14ac:dyDescent="0.2">
      <c r="A6415" t="s">
        <v>1077</v>
      </c>
      <c r="B6415" t="s">
        <v>31</v>
      </c>
      <c r="C6415" t="s">
        <v>952</v>
      </c>
      <c r="D6415" t="s">
        <v>13</v>
      </c>
      <c r="E6415" t="s">
        <v>14</v>
      </c>
      <c r="F6415">
        <v>6</v>
      </c>
      <c r="G6415">
        <v>11249</v>
      </c>
      <c r="H6415">
        <v>14695</v>
      </c>
      <c r="I6415">
        <v>0.43234694035675503</v>
      </c>
      <c r="J6415">
        <v>0.443726242259111</v>
      </c>
      <c r="K6415">
        <v>1.13793019023554E-2</v>
      </c>
      <c r="L6415">
        <v>0.15663307766232501</v>
      </c>
      <c r="M6415">
        <v>0.26904071465688101</v>
      </c>
      <c r="N6415">
        <v>-0.24628211085217</v>
      </c>
      <c r="O6415">
        <v>64.889105468690701</v>
      </c>
      <c r="P6415">
        <v>71.226645392828402</v>
      </c>
      <c r="Q6415" t="s">
        <v>16</v>
      </c>
      <c r="R6415">
        <v>-0.24628211085217</v>
      </c>
      <c r="S6415">
        <v>-0.189424303660746</v>
      </c>
      <c r="T6415">
        <v>-7.0696430792703102E-2</v>
      </c>
      <c r="U6415">
        <v>1.13793019023554E-2</v>
      </c>
      <c r="V6415">
        <v>9.3455034597414E-2</v>
      </c>
      <c r="W6415">
        <v>0.21218290746545701</v>
      </c>
      <c r="X6415">
        <v>0.26904071465688101</v>
      </c>
      <c r="Y6415">
        <v>2.56448702344509E-2</v>
      </c>
    </row>
    <row r="6416" spans="1:25" x14ac:dyDescent="0.2">
      <c r="A6416" t="s">
        <v>1078</v>
      </c>
      <c r="B6416" t="s">
        <v>31</v>
      </c>
      <c r="C6416" t="s">
        <v>952</v>
      </c>
      <c r="D6416" t="s">
        <v>13</v>
      </c>
      <c r="E6416" t="s">
        <v>14</v>
      </c>
      <c r="F6416">
        <v>7</v>
      </c>
      <c r="G6416">
        <v>11249</v>
      </c>
      <c r="H6416">
        <v>14695</v>
      </c>
      <c r="I6416">
        <v>0.47541336115037303</v>
      </c>
      <c r="J6416">
        <v>0.49144559919520697</v>
      </c>
      <c r="K6416">
        <v>1.6032238044834401E-2</v>
      </c>
      <c r="L6416">
        <v>0.176536411324141</v>
      </c>
      <c r="M6416">
        <v>0.30643463467304599</v>
      </c>
      <c r="N6416">
        <v>-0.27437015858337699</v>
      </c>
      <c r="O6416">
        <v>65.226826871472099</v>
      </c>
      <c r="P6416">
        <v>71.226645392828402</v>
      </c>
      <c r="Q6416" t="s">
        <v>16</v>
      </c>
      <c r="R6416">
        <v>-0.27437015858337699</v>
      </c>
      <c r="S6416">
        <v>-0.21028744127271401</v>
      </c>
      <c r="T6416">
        <v>-7.64728414890153E-2</v>
      </c>
      <c r="U6416">
        <v>1.6032238044834401E-2</v>
      </c>
      <c r="V6416">
        <v>0.108537317578684</v>
      </c>
      <c r="W6416">
        <v>0.24235191736238301</v>
      </c>
      <c r="X6416">
        <v>0.30643463467304599</v>
      </c>
      <c r="Y6416">
        <v>3.2622609849572097E-2</v>
      </c>
    </row>
    <row r="6417" spans="1:25" x14ac:dyDescent="0.2">
      <c r="A6417" t="s">
        <v>1079</v>
      </c>
      <c r="B6417" t="s">
        <v>31</v>
      </c>
      <c r="C6417" t="s">
        <v>952</v>
      </c>
      <c r="D6417" t="s">
        <v>13</v>
      </c>
      <c r="E6417" t="s">
        <v>14</v>
      </c>
      <c r="F6417">
        <v>8</v>
      </c>
      <c r="G6417">
        <v>11249</v>
      </c>
      <c r="H6417">
        <v>14695</v>
      </c>
      <c r="I6417">
        <v>0.53659572125434396</v>
      </c>
      <c r="J6417">
        <v>0.55721168874162597</v>
      </c>
      <c r="K6417">
        <v>2.0615967487281499E-2</v>
      </c>
      <c r="L6417">
        <v>0.199998365362932</v>
      </c>
      <c r="M6417">
        <v>0.34961327850930501</v>
      </c>
      <c r="N6417">
        <v>-0.308381343534742</v>
      </c>
      <c r="O6417">
        <v>67.212138085990901</v>
      </c>
      <c r="P6417">
        <v>71.226645392828402</v>
      </c>
      <c r="Q6417" t="s">
        <v>16</v>
      </c>
      <c r="R6417">
        <v>-0.308381343534742</v>
      </c>
      <c r="S6417">
        <v>-0.23578193690799801</v>
      </c>
      <c r="T6417">
        <v>-8.4183175962894999E-2</v>
      </c>
      <c r="U6417">
        <v>2.0615967487281499E-2</v>
      </c>
      <c r="V6417">
        <v>0.125415110937458</v>
      </c>
      <c r="W6417">
        <v>0.27701387188255999</v>
      </c>
      <c r="X6417">
        <v>0.34961327850930501</v>
      </c>
      <c r="Y6417">
        <v>3.6998447634577401E-2</v>
      </c>
    </row>
    <row r="6418" spans="1:25" x14ac:dyDescent="0.2">
      <c r="A6418" t="s">
        <v>1080</v>
      </c>
      <c r="B6418" t="s">
        <v>31</v>
      </c>
      <c r="C6418" t="s">
        <v>952</v>
      </c>
      <c r="D6418" t="s">
        <v>13</v>
      </c>
      <c r="E6418" t="s">
        <v>14</v>
      </c>
      <c r="F6418">
        <v>9</v>
      </c>
      <c r="G6418">
        <v>11249</v>
      </c>
      <c r="H6418">
        <v>14695</v>
      </c>
      <c r="I6418">
        <v>0.59767511726138101</v>
      </c>
      <c r="J6418">
        <v>0.61854516698300499</v>
      </c>
      <c r="K6418">
        <v>2.0870049721623499E-2</v>
      </c>
      <c r="L6418">
        <v>0.23118463923819699</v>
      </c>
      <c r="M6418">
        <v>0.40116878126845801</v>
      </c>
      <c r="N6418">
        <v>-0.35942868182521098</v>
      </c>
      <c r="O6418">
        <v>70.234689806599306</v>
      </c>
      <c r="P6418">
        <v>71.226645392828402</v>
      </c>
      <c r="Q6418" t="s">
        <v>16</v>
      </c>
      <c r="R6418">
        <v>-0.35942868182521098</v>
      </c>
      <c r="S6418">
        <v>-0.27550865778174499</v>
      </c>
      <c r="T6418">
        <v>-0.100270701239192</v>
      </c>
      <c r="U6418">
        <v>2.0870049721623499E-2</v>
      </c>
      <c r="V6418">
        <v>0.14201080068243899</v>
      </c>
      <c r="W6418">
        <v>0.31724875722499202</v>
      </c>
      <c r="X6418">
        <v>0.40116878126845801</v>
      </c>
      <c r="Y6418">
        <v>3.3740542866770099E-2</v>
      </c>
    </row>
    <row r="6419" spans="1:25" x14ac:dyDescent="0.2">
      <c r="A6419" t="s">
        <v>1081</v>
      </c>
      <c r="B6419" t="s">
        <v>31</v>
      </c>
      <c r="C6419" t="s">
        <v>952</v>
      </c>
      <c r="D6419" t="s">
        <v>13</v>
      </c>
      <c r="E6419" t="s">
        <v>14</v>
      </c>
      <c r="F6419">
        <v>10</v>
      </c>
      <c r="G6419">
        <v>11249</v>
      </c>
      <c r="H6419">
        <v>14695</v>
      </c>
      <c r="I6419">
        <v>0.65165583835668495</v>
      </c>
      <c r="J6419">
        <v>0.67065267805705797</v>
      </c>
      <c r="K6419">
        <v>1.89968397003734E-2</v>
      </c>
      <c r="L6419">
        <v>0.255742657399255</v>
      </c>
      <c r="M6419">
        <v>0.439693511122148</v>
      </c>
      <c r="N6419">
        <v>-0.401699831721401</v>
      </c>
      <c r="O6419">
        <v>73.299632874863306</v>
      </c>
      <c r="P6419">
        <v>71.226645392828402</v>
      </c>
      <c r="Q6419" t="s">
        <v>16</v>
      </c>
      <c r="R6419">
        <v>-0.401699831721401</v>
      </c>
      <c r="S6419">
        <v>-0.30886524708547097</v>
      </c>
      <c r="T6419">
        <v>-0.115012312776836</v>
      </c>
      <c r="U6419">
        <v>1.89968397003734E-2</v>
      </c>
      <c r="V6419">
        <v>0.15300599217758301</v>
      </c>
      <c r="W6419">
        <v>0.34685892648621802</v>
      </c>
      <c r="X6419">
        <v>0.439693511122148</v>
      </c>
      <c r="Y6419">
        <v>2.8325898519348199E-2</v>
      </c>
    </row>
    <row r="6420" spans="1:25" x14ac:dyDescent="0.2">
      <c r="A6420" t="s">
        <v>1082</v>
      </c>
      <c r="B6420" t="s">
        <v>31</v>
      </c>
      <c r="C6420" t="s">
        <v>952</v>
      </c>
      <c r="D6420" t="s">
        <v>13</v>
      </c>
      <c r="E6420" t="s">
        <v>14</v>
      </c>
      <c r="F6420">
        <v>11</v>
      </c>
      <c r="G6420">
        <v>11249</v>
      </c>
      <c r="H6420">
        <v>14695</v>
      </c>
      <c r="I6420">
        <v>0.70084324614409699</v>
      </c>
      <c r="J6420">
        <v>0.71899386638288298</v>
      </c>
      <c r="K6420">
        <v>1.8150620238786101E-2</v>
      </c>
      <c r="L6420">
        <v>0.284834175475357</v>
      </c>
      <c r="M6420">
        <v>0.486702838895748</v>
      </c>
      <c r="N6420">
        <v>-0.45040159841817601</v>
      </c>
      <c r="O6420">
        <v>75.831904884565503</v>
      </c>
      <c r="P6420">
        <v>71.226645392828402</v>
      </c>
      <c r="Q6420" t="s">
        <v>16</v>
      </c>
      <c r="R6420">
        <v>-0.45040159841817601</v>
      </c>
      <c r="S6420">
        <v>-0.34700679272062102</v>
      </c>
      <c r="T6420">
        <v>-0.131102487710301</v>
      </c>
      <c r="U6420">
        <v>1.8150620238786101E-2</v>
      </c>
      <c r="V6420">
        <v>0.167403728187873</v>
      </c>
      <c r="W6420">
        <v>0.38330803319819401</v>
      </c>
      <c r="X6420">
        <v>0.486702838895748</v>
      </c>
      <c r="Y6420">
        <v>2.52444715976484E-2</v>
      </c>
    </row>
    <row r="6421" spans="1:25" x14ac:dyDescent="0.2">
      <c r="A6421" t="s">
        <v>1083</v>
      </c>
      <c r="B6421" t="s">
        <v>31</v>
      </c>
      <c r="C6421" t="s">
        <v>952</v>
      </c>
      <c r="D6421" t="s">
        <v>13</v>
      </c>
      <c r="E6421" t="s">
        <v>14</v>
      </c>
      <c r="F6421">
        <v>12</v>
      </c>
      <c r="G6421">
        <v>11249</v>
      </c>
      <c r="H6421">
        <v>14695</v>
      </c>
      <c r="I6421">
        <v>0.74879805351409001</v>
      </c>
      <c r="J6421">
        <v>0.76753579312671305</v>
      </c>
      <c r="K6421">
        <v>1.87377396126229E-2</v>
      </c>
      <c r="L6421">
        <v>0.31277395911519901</v>
      </c>
      <c r="M6421">
        <v>0.53325090235712502</v>
      </c>
      <c r="N6421">
        <v>-0.49577542313188</v>
      </c>
      <c r="O6421">
        <v>77.386404277032895</v>
      </c>
      <c r="P6421">
        <v>71.226645392828402</v>
      </c>
      <c r="Q6421" t="s">
        <v>16</v>
      </c>
      <c r="R6421">
        <v>-0.49577542313188</v>
      </c>
      <c r="S6421">
        <v>-0.38223847597306199</v>
      </c>
      <c r="T6421">
        <v>-0.145155814963741</v>
      </c>
      <c r="U6421">
        <v>1.87377396126229E-2</v>
      </c>
      <c r="V6421">
        <v>0.18263129418898699</v>
      </c>
      <c r="W6421">
        <v>0.41971395519830801</v>
      </c>
      <c r="X6421">
        <v>0.53325090235712502</v>
      </c>
      <c r="Y6421">
        <v>2.441285446284E-2</v>
      </c>
    </row>
    <row r="6422" spans="1:25" x14ac:dyDescent="0.2">
      <c r="A6422" t="s">
        <v>1084</v>
      </c>
      <c r="B6422" t="s">
        <v>31</v>
      </c>
      <c r="C6422" t="s">
        <v>952</v>
      </c>
      <c r="D6422" t="s">
        <v>13</v>
      </c>
      <c r="E6422" t="s">
        <v>14</v>
      </c>
      <c r="F6422">
        <v>13</v>
      </c>
      <c r="G6422">
        <v>11249</v>
      </c>
      <c r="H6422">
        <v>14695</v>
      </c>
      <c r="I6422">
        <v>0.80118743714863405</v>
      </c>
      <c r="J6422">
        <v>0.81773716967976096</v>
      </c>
      <c r="K6422">
        <v>1.6549732531127001E-2</v>
      </c>
      <c r="L6422">
        <v>0.334341382637593</v>
      </c>
      <c r="M6422">
        <v>0.56654130696996696</v>
      </c>
      <c r="N6422">
        <v>-0.53344184190771304</v>
      </c>
      <c r="O6422">
        <v>78.202859879031806</v>
      </c>
      <c r="P6422">
        <v>71.226645392828402</v>
      </c>
      <c r="Q6422" t="s">
        <v>16</v>
      </c>
      <c r="R6422">
        <v>-0.53344184190771304</v>
      </c>
      <c r="S6422">
        <v>-0.41207592001026699</v>
      </c>
      <c r="T6422">
        <v>-0.15864515197097101</v>
      </c>
      <c r="U6422">
        <v>1.6549732531127001E-2</v>
      </c>
      <c r="V6422">
        <v>0.19174461703322601</v>
      </c>
      <c r="W6422">
        <v>0.44517538507252102</v>
      </c>
      <c r="X6422">
        <v>0.56654130696996696</v>
      </c>
      <c r="Y6422">
        <v>2.0238449644655598E-2</v>
      </c>
    </row>
    <row r="6423" spans="1:25" x14ac:dyDescent="0.2">
      <c r="A6423" t="s">
        <v>1085</v>
      </c>
      <c r="B6423" t="s">
        <v>31</v>
      </c>
      <c r="C6423" t="s">
        <v>952</v>
      </c>
      <c r="D6423" t="s">
        <v>13</v>
      </c>
      <c r="E6423" t="s">
        <v>14</v>
      </c>
      <c r="F6423">
        <v>14</v>
      </c>
      <c r="G6423">
        <v>11249</v>
      </c>
      <c r="H6423">
        <v>14695</v>
      </c>
      <c r="I6423">
        <v>0.83645854725566404</v>
      </c>
      <c r="J6423">
        <v>0.85343915000033799</v>
      </c>
      <c r="K6423">
        <v>1.6980602744674701E-2</v>
      </c>
      <c r="L6423">
        <v>0.354560603989233</v>
      </c>
      <c r="M6423">
        <v>0.60023279630696302</v>
      </c>
      <c r="N6423">
        <v>-0.56627159081761302</v>
      </c>
      <c r="O6423">
        <v>78.425559202663393</v>
      </c>
      <c r="P6423">
        <v>71.226645392828402</v>
      </c>
      <c r="Q6423" t="s">
        <v>16</v>
      </c>
      <c r="R6423">
        <v>-0.56627159081761302</v>
      </c>
      <c r="S6423">
        <v>-0.43756609156952198</v>
      </c>
      <c r="T6423">
        <v>-0.168809153745683</v>
      </c>
      <c r="U6423">
        <v>1.6980602744674701E-2</v>
      </c>
      <c r="V6423">
        <v>0.202770359235033</v>
      </c>
      <c r="W6423">
        <v>0.47152729705887098</v>
      </c>
      <c r="X6423">
        <v>0.60023279630696302</v>
      </c>
      <c r="Y6423">
        <v>1.9896676575791E-2</v>
      </c>
    </row>
    <row r="6424" spans="1:25" x14ac:dyDescent="0.2">
      <c r="A6424" t="s">
        <v>1086</v>
      </c>
      <c r="B6424" t="s">
        <v>31</v>
      </c>
      <c r="C6424" t="s">
        <v>952</v>
      </c>
      <c r="D6424" t="s">
        <v>13</v>
      </c>
      <c r="E6424" t="s">
        <v>14</v>
      </c>
      <c r="F6424">
        <v>15</v>
      </c>
      <c r="G6424">
        <v>11249</v>
      </c>
      <c r="H6424">
        <v>14695</v>
      </c>
      <c r="I6424">
        <v>0.86220887328756801</v>
      </c>
      <c r="J6424">
        <v>0.88410171767687196</v>
      </c>
      <c r="K6424">
        <v>2.1892844389304101E-2</v>
      </c>
      <c r="L6424">
        <v>0.371322858200971</v>
      </c>
      <c r="M6424">
        <v>0.63271894612990198</v>
      </c>
      <c r="N6424">
        <v>-0.58893325735129398</v>
      </c>
      <c r="O6424">
        <v>78.128142060521597</v>
      </c>
      <c r="P6424">
        <v>71.226645392828402</v>
      </c>
      <c r="Q6424" t="s">
        <v>16</v>
      </c>
      <c r="R6424">
        <v>-0.58893325735129398</v>
      </c>
      <c r="S6424">
        <v>-0.454143059824341</v>
      </c>
      <c r="T6424">
        <v>-0.172680333308005</v>
      </c>
      <c r="U6424">
        <v>2.1892844389304101E-2</v>
      </c>
      <c r="V6424">
        <v>0.216466022086613</v>
      </c>
      <c r="W6424">
        <v>0.49792874860295</v>
      </c>
      <c r="X6424">
        <v>0.63271894612990198</v>
      </c>
      <c r="Y6424">
        <v>2.4762811734866001E-2</v>
      </c>
    </row>
    <row r="6425" spans="1:25" x14ac:dyDescent="0.2">
      <c r="A6425" t="s">
        <v>1087</v>
      </c>
      <c r="B6425" t="s">
        <v>31</v>
      </c>
      <c r="C6425" t="s">
        <v>952</v>
      </c>
      <c r="D6425" t="s">
        <v>13</v>
      </c>
      <c r="E6425" t="s">
        <v>14</v>
      </c>
      <c r="F6425">
        <v>16</v>
      </c>
      <c r="G6425">
        <v>11249</v>
      </c>
      <c r="H6425">
        <v>14695</v>
      </c>
      <c r="I6425">
        <v>0.87876245711018697</v>
      </c>
      <c r="J6425">
        <v>0.91021651203013598</v>
      </c>
      <c r="K6425">
        <v>3.1454054919949202E-2</v>
      </c>
      <c r="L6425">
        <v>0.38882990674722401</v>
      </c>
      <c r="M6425">
        <v>0.67107925151913295</v>
      </c>
      <c r="N6425">
        <v>-0.60817114167923503</v>
      </c>
      <c r="O6425">
        <v>77.412687752292399</v>
      </c>
      <c r="P6425">
        <v>71.226645392828402</v>
      </c>
      <c r="Q6425" t="s">
        <v>16</v>
      </c>
      <c r="R6425">
        <v>-0.60817114167923503</v>
      </c>
      <c r="S6425">
        <v>-0.46702588552999202</v>
      </c>
      <c r="T6425">
        <v>-0.172292816215596</v>
      </c>
      <c r="U6425">
        <v>3.1454054919949202E-2</v>
      </c>
      <c r="V6425">
        <v>0.235200926055495</v>
      </c>
      <c r="W6425">
        <v>0.52993399536989105</v>
      </c>
      <c r="X6425">
        <v>0.67107925151913295</v>
      </c>
      <c r="Y6425">
        <v>3.4556673609221301E-2</v>
      </c>
    </row>
    <row r="6426" spans="1:25" x14ac:dyDescent="0.2">
      <c r="A6426" t="s">
        <v>1088</v>
      </c>
      <c r="B6426" t="s">
        <v>31</v>
      </c>
      <c r="C6426" t="s">
        <v>952</v>
      </c>
      <c r="D6426" t="s">
        <v>13</v>
      </c>
      <c r="E6426" t="s">
        <v>14</v>
      </c>
      <c r="F6426">
        <v>17</v>
      </c>
      <c r="G6426">
        <v>11249</v>
      </c>
      <c r="H6426">
        <v>14695</v>
      </c>
      <c r="I6426">
        <v>0.87354080435068104</v>
      </c>
      <c r="J6426">
        <v>0.92846786276558102</v>
      </c>
      <c r="K6426">
        <v>5.4927058414900101E-2</v>
      </c>
      <c r="L6426">
        <v>0.40361909231140303</v>
      </c>
      <c r="M6426">
        <v>0.71888046526715799</v>
      </c>
      <c r="N6426">
        <v>-0.60902634843735803</v>
      </c>
      <c r="O6426">
        <v>76.253135705855996</v>
      </c>
      <c r="P6426">
        <v>71.226645392828402</v>
      </c>
      <c r="Q6426" t="s">
        <v>17</v>
      </c>
      <c r="R6426">
        <v>-0.60902634843735803</v>
      </c>
      <c r="S6426">
        <v>-0.46251261792831799</v>
      </c>
      <c r="T6426">
        <v>-0.156569345956275</v>
      </c>
      <c r="U6426">
        <v>5.4927058414900101E-2</v>
      </c>
      <c r="V6426">
        <v>0.26642346278607498</v>
      </c>
      <c r="W6426">
        <v>0.57236673475811894</v>
      </c>
      <c r="X6426">
        <v>0.71888046526715799</v>
      </c>
      <c r="Y6426">
        <v>5.9158814879485003E-2</v>
      </c>
    </row>
    <row r="6427" spans="1:25" x14ac:dyDescent="0.2">
      <c r="A6427" t="s">
        <v>1089</v>
      </c>
      <c r="B6427" t="s">
        <v>31</v>
      </c>
      <c r="C6427" t="s">
        <v>952</v>
      </c>
      <c r="D6427" t="s">
        <v>13</v>
      </c>
      <c r="E6427" t="s">
        <v>14</v>
      </c>
      <c r="F6427">
        <v>18</v>
      </c>
      <c r="G6427">
        <v>11249</v>
      </c>
      <c r="H6427">
        <v>14695</v>
      </c>
      <c r="I6427">
        <v>0.89576468856307001</v>
      </c>
      <c r="J6427">
        <v>0.95097232788867803</v>
      </c>
      <c r="K6427">
        <v>5.52076393256078E-2</v>
      </c>
      <c r="L6427">
        <v>0.41078631277099997</v>
      </c>
      <c r="M6427">
        <v>0.73095112383390304</v>
      </c>
      <c r="N6427">
        <v>-0.62053584518268701</v>
      </c>
      <c r="O6427">
        <v>74.390781266724701</v>
      </c>
      <c r="P6427">
        <v>71.226645392828402</v>
      </c>
      <c r="Q6427" t="s">
        <v>17</v>
      </c>
      <c r="R6427">
        <v>-0.62053584518268701</v>
      </c>
      <c r="S6427">
        <v>-0.47142041364681397</v>
      </c>
      <c r="T6427">
        <v>-0.160044388566396</v>
      </c>
      <c r="U6427">
        <v>5.52076393256078E-2</v>
      </c>
      <c r="V6427">
        <v>0.270459667217612</v>
      </c>
      <c r="W6427">
        <v>0.58183569229803</v>
      </c>
      <c r="X6427">
        <v>0.73095112383390304</v>
      </c>
      <c r="Y6427">
        <v>5.8053886224195703E-2</v>
      </c>
    </row>
    <row r="6428" spans="1:25" x14ac:dyDescent="0.2">
      <c r="A6428" t="s">
        <v>1090</v>
      </c>
      <c r="B6428" t="s">
        <v>31</v>
      </c>
      <c r="C6428" t="s">
        <v>952</v>
      </c>
      <c r="D6428" t="s">
        <v>13</v>
      </c>
      <c r="E6428" t="s">
        <v>14</v>
      </c>
      <c r="F6428">
        <v>19</v>
      </c>
      <c r="G6428">
        <v>11249</v>
      </c>
      <c r="H6428">
        <v>14695</v>
      </c>
      <c r="I6428">
        <v>0.90245450437849195</v>
      </c>
      <c r="J6428">
        <v>0.96331126996310901</v>
      </c>
      <c r="K6428">
        <v>6.0856765584616397E-2</v>
      </c>
      <c r="L6428">
        <v>0.40230441323624</v>
      </c>
      <c r="M6428">
        <v>0.72264752535823096</v>
      </c>
      <c r="N6428">
        <v>-0.60093399418899796</v>
      </c>
      <c r="O6428">
        <v>72.131465847352601</v>
      </c>
      <c r="P6428">
        <v>71.226645392828402</v>
      </c>
      <c r="Q6428" t="s">
        <v>17</v>
      </c>
      <c r="R6428">
        <v>-0.60093399418899796</v>
      </c>
      <c r="S6428">
        <v>-0.45489749218424302</v>
      </c>
      <c r="T6428">
        <v>-0.149950746951173</v>
      </c>
      <c r="U6428">
        <v>6.0856765584616397E-2</v>
      </c>
      <c r="V6428">
        <v>0.271664278120406</v>
      </c>
      <c r="W6428">
        <v>0.57661102335347603</v>
      </c>
      <c r="X6428">
        <v>0.72264752535823096</v>
      </c>
      <c r="Y6428">
        <v>6.3174559960195401E-2</v>
      </c>
    </row>
    <row r="6429" spans="1:25" x14ac:dyDescent="0.2">
      <c r="A6429" t="s">
        <v>1091</v>
      </c>
      <c r="B6429" t="s">
        <v>31</v>
      </c>
      <c r="C6429" t="s">
        <v>952</v>
      </c>
      <c r="D6429" t="s">
        <v>13</v>
      </c>
      <c r="E6429" t="s">
        <v>14</v>
      </c>
      <c r="F6429">
        <v>20</v>
      </c>
      <c r="G6429">
        <v>11249</v>
      </c>
      <c r="H6429">
        <v>14695</v>
      </c>
      <c r="I6429">
        <v>0.89292322774439703</v>
      </c>
      <c r="J6429">
        <v>0.96038805163916996</v>
      </c>
      <c r="K6429">
        <v>6.7464823894772499E-2</v>
      </c>
      <c r="L6429">
        <v>0.378691400762174</v>
      </c>
      <c r="M6429">
        <v>0.69041217814854805</v>
      </c>
      <c r="N6429">
        <v>-0.55548253035900297</v>
      </c>
      <c r="O6429">
        <v>69.999432421232399</v>
      </c>
      <c r="P6429">
        <v>71.226645392828402</v>
      </c>
      <c r="Q6429" t="s">
        <v>17</v>
      </c>
      <c r="R6429">
        <v>-0.55548253035900297</v>
      </c>
      <c r="S6429">
        <v>-0.41801755188233403</v>
      </c>
      <c r="T6429">
        <v>-0.130969470104606</v>
      </c>
      <c r="U6429">
        <v>6.7464823894772499E-2</v>
      </c>
      <c r="V6429">
        <v>0.26589911789415099</v>
      </c>
      <c r="W6429">
        <v>0.552947199671879</v>
      </c>
      <c r="X6429">
        <v>0.69041217814854805</v>
      </c>
      <c r="Y6429">
        <v>7.0247462762187601E-2</v>
      </c>
    </row>
    <row r="6430" spans="1:25" x14ac:dyDescent="0.2">
      <c r="A6430" t="s">
        <v>1092</v>
      </c>
      <c r="B6430" t="s">
        <v>31</v>
      </c>
      <c r="C6430" t="s">
        <v>952</v>
      </c>
      <c r="D6430" t="s">
        <v>13</v>
      </c>
      <c r="E6430" t="s">
        <v>14</v>
      </c>
      <c r="F6430">
        <v>21</v>
      </c>
      <c r="G6430">
        <v>11249</v>
      </c>
      <c r="H6430">
        <v>14695</v>
      </c>
      <c r="I6430">
        <v>0.888963389818344</v>
      </c>
      <c r="J6430">
        <v>0.96213403043475498</v>
      </c>
      <c r="K6430">
        <v>7.3170640616411098E-2</v>
      </c>
      <c r="L6430">
        <v>0.363476367564872</v>
      </c>
      <c r="M6430">
        <v>0.67108926526062596</v>
      </c>
      <c r="N6430">
        <v>-0.52474798402780398</v>
      </c>
      <c r="O6430">
        <v>68.827394159400399</v>
      </c>
      <c r="P6430">
        <v>71.226645392828402</v>
      </c>
      <c r="Q6430" t="s">
        <v>17</v>
      </c>
      <c r="R6430">
        <v>-0.52474798402780398</v>
      </c>
      <c r="S6430">
        <v>-0.39280606260175499</v>
      </c>
      <c r="T6430">
        <v>-0.11729097598758199</v>
      </c>
      <c r="U6430">
        <v>7.3170640616411098E-2</v>
      </c>
      <c r="V6430">
        <v>0.26363225722040401</v>
      </c>
      <c r="W6430">
        <v>0.53914734383457696</v>
      </c>
      <c r="X6430">
        <v>0.67108926526062596</v>
      </c>
      <c r="Y6430">
        <v>7.6050361282146803E-2</v>
      </c>
    </row>
    <row r="6431" spans="1:25" x14ac:dyDescent="0.2">
      <c r="A6431" t="s">
        <v>1093</v>
      </c>
      <c r="B6431" t="s">
        <v>31</v>
      </c>
      <c r="C6431" t="s">
        <v>952</v>
      </c>
      <c r="D6431" t="s">
        <v>13</v>
      </c>
      <c r="E6431" t="s">
        <v>14</v>
      </c>
      <c r="F6431">
        <v>22</v>
      </c>
      <c r="G6431">
        <v>11249</v>
      </c>
      <c r="H6431">
        <v>14695</v>
      </c>
      <c r="I6431">
        <v>0.85283210192911396</v>
      </c>
      <c r="J6431">
        <v>0.90187843601995099</v>
      </c>
      <c r="K6431">
        <v>4.9046334090837598E-2</v>
      </c>
      <c r="L6431">
        <v>0.34483487702562599</v>
      </c>
      <c r="M6431">
        <v>0.61629970679799195</v>
      </c>
      <c r="N6431">
        <v>-0.51820703861631701</v>
      </c>
      <c r="O6431">
        <v>68.029246068410004</v>
      </c>
      <c r="P6431">
        <v>71.226645392828402</v>
      </c>
      <c r="Q6431" t="s">
        <v>16</v>
      </c>
      <c r="R6431">
        <v>-0.51820703861631701</v>
      </c>
      <c r="S6431">
        <v>-0.39303197825601399</v>
      </c>
      <c r="T6431">
        <v>-0.13164714147059001</v>
      </c>
      <c r="U6431">
        <v>4.9046334090837598E-2</v>
      </c>
      <c r="V6431">
        <v>0.22973980965226501</v>
      </c>
      <c r="W6431">
        <v>0.49112464643768999</v>
      </c>
      <c r="X6431">
        <v>0.61629970679799195</v>
      </c>
      <c r="Y6431">
        <v>5.43824224329858E-2</v>
      </c>
    </row>
    <row r="6432" spans="1:25" x14ac:dyDescent="0.2">
      <c r="A6432" t="s">
        <v>1094</v>
      </c>
      <c r="B6432" t="s">
        <v>31</v>
      </c>
      <c r="C6432" t="s">
        <v>952</v>
      </c>
      <c r="D6432" t="s">
        <v>13</v>
      </c>
      <c r="E6432" t="s">
        <v>14</v>
      </c>
      <c r="F6432">
        <v>23</v>
      </c>
      <c r="G6432">
        <v>11249</v>
      </c>
      <c r="H6432">
        <v>14695</v>
      </c>
      <c r="I6432">
        <v>0.75110382291268196</v>
      </c>
      <c r="J6432">
        <v>0.78250061615003796</v>
      </c>
      <c r="K6432">
        <v>3.1396793237355301E-2</v>
      </c>
      <c r="L6432">
        <v>0.30446287906714298</v>
      </c>
      <c r="M6432">
        <v>0.53223822930280495</v>
      </c>
      <c r="N6432">
        <v>-0.469444642828095</v>
      </c>
      <c r="O6432">
        <v>67.408916846245901</v>
      </c>
      <c r="P6432">
        <v>71.226645392828402</v>
      </c>
      <c r="Q6432" t="s">
        <v>16</v>
      </c>
      <c r="R6432">
        <v>-0.469444642828095</v>
      </c>
      <c r="S6432">
        <v>-0.35892461772672202</v>
      </c>
      <c r="T6432">
        <v>-0.12814175539382799</v>
      </c>
      <c r="U6432">
        <v>3.1396793237355301E-2</v>
      </c>
      <c r="V6432">
        <v>0.190935341868538</v>
      </c>
      <c r="W6432">
        <v>0.42171820420143302</v>
      </c>
      <c r="X6432">
        <v>0.53223822930280495</v>
      </c>
      <c r="Y6432">
        <v>4.0123665834066603E-2</v>
      </c>
    </row>
    <row r="6433" spans="1:25" x14ac:dyDescent="0.2">
      <c r="A6433" t="s">
        <v>1095</v>
      </c>
      <c r="B6433" t="s">
        <v>31</v>
      </c>
      <c r="C6433" t="s">
        <v>952</v>
      </c>
      <c r="D6433" t="s">
        <v>13</v>
      </c>
      <c r="E6433" t="s">
        <v>14</v>
      </c>
      <c r="F6433">
        <v>24</v>
      </c>
      <c r="G6433">
        <v>11249</v>
      </c>
      <c r="H6433">
        <v>14695</v>
      </c>
      <c r="I6433">
        <v>0.63188401991017096</v>
      </c>
      <c r="J6433">
        <v>0.65022100900024304</v>
      </c>
      <c r="K6433">
        <v>1.8336989090072399E-2</v>
      </c>
      <c r="L6433">
        <v>0.26135911405932699</v>
      </c>
      <c r="M6433">
        <v>0.44827273171766602</v>
      </c>
      <c r="N6433">
        <v>-0.41159875353752101</v>
      </c>
      <c r="O6433">
        <v>66.896893803803394</v>
      </c>
      <c r="P6433">
        <v>71.226645392828402</v>
      </c>
      <c r="Q6433" t="s">
        <v>16</v>
      </c>
      <c r="R6433">
        <v>-0.41159875353752101</v>
      </c>
      <c r="S6433">
        <v>-0.31672539513398501</v>
      </c>
      <c r="T6433">
        <v>-0.118615186677015</v>
      </c>
      <c r="U6433">
        <v>1.8336989090072399E-2</v>
      </c>
      <c r="V6433">
        <v>0.15528916485715999</v>
      </c>
      <c r="W6433">
        <v>0.35339937331413002</v>
      </c>
      <c r="X6433">
        <v>0.44827273171766602</v>
      </c>
      <c r="Y6433">
        <v>2.8201163660132599E-2</v>
      </c>
    </row>
    <row r="6434" spans="1:25" x14ac:dyDescent="0.2">
      <c r="A6434" t="s">
        <v>2679</v>
      </c>
      <c r="B6434" t="s">
        <v>31</v>
      </c>
      <c r="C6434" t="s">
        <v>952</v>
      </c>
      <c r="D6434" t="s">
        <v>13</v>
      </c>
      <c r="E6434" t="s">
        <v>18</v>
      </c>
      <c r="F6434">
        <v>1</v>
      </c>
      <c r="G6434">
        <v>11249</v>
      </c>
      <c r="H6434">
        <v>14695</v>
      </c>
      <c r="I6434">
        <v>0.57773754492462803</v>
      </c>
      <c r="J6434">
        <v>0.60127755474331102</v>
      </c>
      <c r="K6434">
        <v>2.3540009818683E-2</v>
      </c>
      <c r="L6434">
        <v>0.29409015591301502</v>
      </c>
      <c r="M6434">
        <v>0.50731831629559299</v>
      </c>
      <c r="N6434">
        <v>-0.46023829665822702</v>
      </c>
      <c r="O6434">
        <v>67.223202909041603</v>
      </c>
      <c r="P6434">
        <v>71.714859434750906</v>
      </c>
      <c r="Q6434" t="s">
        <v>16</v>
      </c>
      <c r="R6434">
        <v>-0.46023829665822702</v>
      </c>
      <c r="S6434">
        <v>-0.35348357006180298</v>
      </c>
      <c r="T6434">
        <v>-0.13056323187973701</v>
      </c>
      <c r="U6434">
        <v>2.3540009818683E-2</v>
      </c>
      <c r="V6434">
        <v>0.177643251517103</v>
      </c>
      <c r="W6434">
        <v>0.400563589699169</v>
      </c>
      <c r="X6434">
        <v>0.50731831629559299</v>
      </c>
      <c r="Y6434">
        <v>3.9149989273643097E-2</v>
      </c>
    </row>
    <row r="6435" spans="1:25" x14ac:dyDescent="0.2">
      <c r="A6435" t="s">
        <v>2680</v>
      </c>
      <c r="B6435" t="s">
        <v>31</v>
      </c>
      <c r="C6435" t="s">
        <v>952</v>
      </c>
      <c r="D6435" t="s">
        <v>13</v>
      </c>
      <c r="E6435" t="s">
        <v>18</v>
      </c>
      <c r="F6435">
        <v>2</v>
      </c>
      <c r="G6435">
        <v>11249</v>
      </c>
      <c r="H6435">
        <v>14695</v>
      </c>
      <c r="I6435">
        <v>0.51165580855864401</v>
      </c>
      <c r="J6435">
        <v>0.53081813468039096</v>
      </c>
      <c r="K6435">
        <v>1.9162326121747002E-2</v>
      </c>
      <c r="L6435">
        <v>0.25478816823915901</v>
      </c>
      <c r="M6435">
        <v>0.438288862875163</v>
      </c>
      <c r="N6435">
        <v>-0.39996421063166898</v>
      </c>
      <c r="O6435">
        <v>66.794658996143596</v>
      </c>
      <c r="P6435">
        <v>71.714859434750906</v>
      </c>
      <c r="Q6435" t="s">
        <v>16</v>
      </c>
      <c r="R6435">
        <v>-0.39996421063166898</v>
      </c>
      <c r="S6435">
        <v>-0.30747610556085397</v>
      </c>
      <c r="T6435">
        <v>-0.114346674035572</v>
      </c>
      <c r="U6435">
        <v>1.9162326121747002E-2</v>
      </c>
      <c r="V6435">
        <v>0.15267132627906599</v>
      </c>
      <c r="W6435">
        <v>0.34580075780434799</v>
      </c>
      <c r="X6435">
        <v>0.438288862875163</v>
      </c>
      <c r="Y6435">
        <v>3.6099607134343098E-2</v>
      </c>
    </row>
    <row r="6436" spans="1:25" x14ac:dyDescent="0.2">
      <c r="A6436" t="s">
        <v>2681</v>
      </c>
      <c r="B6436" t="s">
        <v>31</v>
      </c>
      <c r="C6436" t="s">
        <v>952</v>
      </c>
      <c r="D6436" t="s">
        <v>13</v>
      </c>
      <c r="E6436" t="s">
        <v>18</v>
      </c>
      <c r="F6436">
        <v>3</v>
      </c>
      <c r="G6436">
        <v>11249</v>
      </c>
      <c r="H6436">
        <v>14695</v>
      </c>
      <c r="I6436">
        <v>0.471184835477439</v>
      </c>
      <c r="J6436">
        <v>0.48893717305490703</v>
      </c>
      <c r="K6436">
        <v>1.7752337577467699E-2</v>
      </c>
      <c r="L6436">
        <v>0.229717951472897</v>
      </c>
      <c r="M6436">
        <v>0.39563836775038402</v>
      </c>
      <c r="N6436">
        <v>-0.36013369259544897</v>
      </c>
      <c r="O6436">
        <v>66.482978381147106</v>
      </c>
      <c r="P6436">
        <v>71.714859434750906</v>
      </c>
      <c r="Q6436" t="s">
        <v>16</v>
      </c>
      <c r="R6436">
        <v>-0.36013369259544897</v>
      </c>
      <c r="S6436">
        <v>-0.27674607621078701</v>
      </c>
      <c r="T6436">
        <v>-0.102619868994331</v>
      </c>
      <c r="U6436">
        <v>1.7752337577467699E-2</v>
      </c>
      <c r="V6436">
        <v>0.138124544149266</v>
      </c>
      <c r="W6436">
        <v>0.312250751365722</v>
      </c>
      <c r="X6436">
        <v>0.39563836775038402</v>
      </c>
      <c r="Y6436">
        <v>3.63080136994905E-2</v>
      </c>
    </row>
    <row r="6437" spans="1:25" x14ac:dyDescent="0.2">
      <c r="A6437" t="s">
        <v>2682</v>
      </c>
      <c r="B6437" t="s">
        <v>31</v>
      </c>
      <c r="C6437" t="s">
        <v>952</v>
      </c>
      <c r="D6437" t="s">
        <v>13</v>
      </c>
      <c r="E6437" t="s">
        <v>18</v>
      </c>
      <c r="F6437">
        <v>4</v>
      </c>
      <c r="G6437">
        <v>11249</v>
      </c>
      <c r="H6437">
        <v>14695</v>
      </c>
      <c r="I6437">
        <v>0.44401772221022801</v>
      </c>
      <c r="J6437">
        <v>0.46273523262024202</v>
      </c>
      <c r="K6437">
        <v>1.8717510410014199E-2</v>
      </c>
      <c r="L6437">
        <v>0.21198659252339899</v>
      </c>
      <c r="M6437">
        <v>0.367435455111006</v>
      </c>
      <c r="N6437">
        <v>-0.33000043429097697</v>
      </c>
      <c r="O6437">
        <v>66.267877779612107</v>
      </c>
      <c r="P6437">
        <v>71.714859434750906</v>
      </c>
      <c r="Q6437" t="s">
        <v>16</v>
      </c>
      <c r="R6437">
        <v>-0.33000043429097697</v>
      </c>
      <c r="S6437">
        <v>-0.25304930120498298</v>
      </c>
      <c r="T6437">
        <v>-9.2363464072246895E-2</v>
      </c>
      <c r="U6437">
        <v>1.8717510410014199E-2</v>
      </c>
      <c r="V6437">
        <v>0.129798484892275</v>
      </c>
      <c r="W6437">
        <v>0.29048432202501201</v>
      </c>
      <c r="X6437">
        <v>0.367435455111006</v>
      </c>
      <c r="Y6437">
        <v>4.0449719603208298E-2</v>
      </c>
    </row>
    <row r="6438" spans="1:25" x14ac:dyDescent="0.2">
      <c r="A6438" t="s">
        <v>2683</v>
      </c>
      <c r="B6438" t="s">
        <v>31</v>
      </c>
      <c r="C6438" t="s">
        <v>952</v>
      </c>
      <c r="D6438" t="s">
        <v>13</v>
      </c>
      <c r="E6438" t="s">
        <v>18</v>
      </c>
      <c r="F6438">
        <v>5</v>
      </c>
      <c r="G6438">
        <v>11249</v>
      </c>
      <c r="H6438">
        <v>14695</v>
      </c>
      <c r="I6438">
        <v>0.43020179571517497</v>
      </c>
      <c r="J6438">
        <v>0.44937197083216401</v>
      </c>
      <c r="K6438">
        <v>1.9170175116989301E-2</v>
      </c>
      <c r="L6438">
        <v>0.19765150565251</v>
      </c>
      <c r="M6438">
        <v>0.344306901915368</v>
      </c>
      <c r="N6438">
        <v>-0.30596655168138998</v>
      </c>
      <c r="O6438">
        <v>66.004379225243298</v>
      </c>
      <c r="P6438">
        <v>71.714859434750906</v>
      </c>
      <c r="Q6438" t="s">
        <v>16</v>
      </c>
      <c r="R6438">
        <v>-0.30596655168138998</v>
      </c>
      <c r="S6438">
        <v>-0.23421905512952901</v>
      </c>
      <c r="T6438">
        <v>-8.4399213844926005E-2</v>
      </c>
      <c r="U6438">
        <v>1.9170175116989301E-2</v>
      </c>
      <c r="V6438">
        <v>0.122739564078905</v>
      </c>
      <c r="W6438">
        <v>0.27255940536350698</v>
      </c>
      <c r="X6438">
        <v>0.344306901915368</v>
      </c>
      <c r="Y6438">
        <v>4.2659926210994403E-2</v>
      </c>
    </row>
    <row r="6439" spans="1:25" x14ac:dyDescent="0.2">
      <c r="A6439" t="s">
        <v>2684</v>
      </c>
      <c r="B6439" t="s">
        <v>31</v>
      </c>
      <c r="C6439" t="s">
        <v>952</v>
      </c>
      <c r="D6439" t="s">
        <v>13</v>
      </c>
      <c r="E6439" t="s">
        <v>18</v>
      </c>
      <c r="F6439">
        <v>6</v>
      </c>
      <c r="G6439">
        <v>11249</v>
      </c>
      <c r="H6439">
        <v>14695</v>
      </c>
      <c r="I6439">
        <v>0.43263648832277202</v>
      </c>
      <c r="J6439">
        <v>0.45249512290163102</v>
      </c>
      <c r="K6439">
        <v>1.9858634578859401E-2</v>
      </c>
      <c r="L6439">
        <v>0.19480131584056801</v>
      </c>
      <c r="M6439">
        <v>0.34030679913659301</v>
      </c>
      <c r="N6439">
        <v>-0.300589529978874</v>
      </c>
      <c r="O6439">
        <v>65.748060145028802</v>
      </c>
      <c r="P6439">
        <v>71.714859434750906</v>
      </c>
      <c r="Q6439" t="s">
        <v>16</v>
      </c>
      <c r="R6439">
        <v>-0.300589529978874</v>
      </c>
      <c r="S6439">
        <v>-0.22987665232874799</v>
      </c>
      <c r="T6439">
        <v>-8.2217254921597996E-2</v>
      </c>
      <c r="U6439">
        <v>1.9858634578859401E-2</v>
      </c>
      <c r="V6439">
        <v>0.121934524079317</v>
      </c>
      <c r="W6439">
        <v>0.26959392148646699</v>
      </c>
      <c r="X6439">
        <v>0.34030679913659301</v>
      </c>
      <c r="Y6439">
        <v>4.38869582759603E-2</v>
      </c>
    </row>
    <row r="6440" spans="1:25" x14ac:dyDescent="0.2">
      <c r="A6440" t="s">
        <v>2685</v>
      </c>
      <c r="B6440" t="s">
        <v>31</v>
      </c>
      <c r="C6440" t="s">
        <v>952</v>
      </c>
      <c r="D6440" t="s">
        <v>13</v>
      </c>
      <c r="E6440" t="s">
        <v>18</v>
      </c>
      <c r="F6440">
        <v>7</v>
      </c>
      <c r="G6440">
        <v>11249</v>
      </c>
      <c r="H6440">
        <v>14695</v>
      </c>
      <c r="I6440">
        <v>0.45936623996207099</v>
      </c>
      <c r="J6440">
        <v>0.48338466185308898</v>
      </c>
      <c r="K6440">
        <v>2.4018421891018198E-2</v>
      </c>
      <c r="L6440">
        <v>0.20740306938623301</v>
      </c>
      <c r="M6440">
        <v>0.36519647103137098</v>
      </c>
      <c r="N6440">
        <v>-0.317159627249335</v>
      </c>
      <c r="O6440">
        <v>65.981939135330506</v>
      </c>
      <c r="P6440">
        <v>71.714859434750906</v>
      </c>
      <c r="Q6440" t="s">
        <v>16</v>
      </c>
      <c r="R6440">
        <v>-0.317159627249335</v>
      </c>
      <c r="S6440">
        <v>-0.241872313062132</v>
      </c>
      <c r="T6440">
        <v>-8.4660786467367702E-2</v>
      </c>
      <c r="U6440">
        <v>2.4018421891018198E-2</v>
      </c>
      <c r="V6440">
        <v>0.13269763024940401</v>
      </c>
      <c r="W6440">
        <v>0.28990915684416901</v>
      </c>
      <c r="X6440">
        <v>0.36519647103137098</v>
      </c>
      <c r="Y6440">
        <v>4.9688009956588002E-2</v>
      </c>
    </row>
    <row r="6441" spans="1:25" x14ac:dyDescent="0.2">
      <c r="A6441" t="s">
        <v>2686</v>
      </c>
      <c r="B6441" t="s">
        <v>31</v>
      </c>
      <c r="C6441" t="s">
        <v>952</v>
      </c>
      <c r="D6441" t="s">
        <v>13</v>
      </c>
      <c r="E6441" t="s">
        <v>18</v>
      </c>
      <c r="F6441">
        <v>8</v>
      </c>
      <c r="G6441">
        <v>11249</v>
      </c>
      <c r="H6441">
        <v>14695</v>
      </c>
      <c r="I6441">
        <v>0.51809307917317504</v>
      </c>
      <c r="J6441">
        <v>0.544204471609531</v>
      </c>
      <c r="K6441">
        <v>2.6111392436355501E-2</v>
      </c>
      <c r="L6441">
        <v>0.24448533411430501</v>
      </c>
      <c r="M6441">
        <v>0.42828976705438698</v>
      </c>
      <c r="N6441">
        <v>-0.376066982181676</v>
      </c>
      <c r="O6441">
        <v>68.112625884205599</v>
      </c>
      <c r="P6441">
        <v>71.714859434750906</v>
      </c>
      <c r="Q6441" t="s">
        <v>16</v>
      </c>
      <c r="R6441">
        <v>-0.376066982181676</v>
      </c>
      <c r="S6441">
        <v>-0.28731880589818298</v>
      </c>
      <c r="T6441">
        <v>-0.10199892263954</v>
      </c>
      <c r="U6441">
        <v>2.6111392436355501E-2</v>
      </c>
      <c r="V6441">
        <v>0.15422170751225101</v>
      </c>
      <c r="W6441">
        <v>0.33954159077089402</v>
      </c>
      <c r="X6441">
        <v>0.42828976705438698</v>
      </c>
      <c r="Y6441">
        <v>4.79808487407846E-2</v>
      </c>
    </row>
    <row r="6442" spans="1:25" x14ac:dyDescent="0.2">
      <c r="A6442" t="s">
        <v>2687</v>
      </c>
      <c r="B6442" t="s">
        <v>31</v>
      </c>
      <c r="C6442" t="s">
        <v>952</v>
      </c>
      <c r="D6442" t="s">
        <v>13</v>
      </c>
      <c r="E6442" t="s">
        <v>18</v>
      </c>
      <c r="F6442">
        <v>9</v>
      </c>
      <c r="G6442">
        <v>11249</v>
      </c>
      <c r="H6442">
        <v>14695</v>
      </c>
      <c r="I6442">
        <v>0.60099267024793701</v>
      </c>
      <c r="J6442">
        <v>0.62630224329638695</v>
      </c>
      <c r="K6442">
        <v>2.53095730484501E-2</v>
      </c>
      <c r="L6442">
        <v>0.29326230451010699</v>
      </c>
      <c r="M6442">
        <v>0.50772606396757702</v>
      </c>
      <c r="N6442">
        <v>-0.45710691787067598</v>
      </c>
      <c r="O6442">
        <v>70.861708342328797</v>
      </c>
      <c r="P6442">
        <v>71.714859434750906</v>
      </c>
      <c r="Q6442" t="s">
        <v>16</v>
      </c>
      <c r="R6442">
        <v>-0.45710691787067598</v>
      </c>
      <c r="S6442">
        <v>-0.35065270133350801</v>
      </c>
      <c r="T6442">
        <v>-0.12835987451484601</v>
      </c>
      <c r="U6442">
        <v>2.53095730484501E-2</v>
      </c>
      <c r="V6442">
        <v>0.178979020611746</v>
      </c>
      <c r="W6442">
        <v>0.401271847430408</v>
      </c>
      <c r="X6442">
        <v>0.50772606396757702</v>
      </c>
      <c r="Y6442">
        <v>4.04111167081877E-2</v>
      </c>
    </row>
    <row r="6443" spans="1:25" x14ac:dyDescent="0.2">
      <c r="A6443" t="s">
        <v>2688</v>
      </c>
      <c r="B6443" t="s">
        <v>31</v>
      </c>
      <c r="C6443" t="s">
        <v>952</v>
      </c>
      <c r="D6443" t="s">
        <v>13</v>
      </c>
      <c r="E6443" t="s">
        <v>18</v>
      </c>
      <c r="F6443">
        <v>10</v>
      </c>
      <c r="G6443">
        <v>11249</v>
      </c>
      <c r="H6443">
        <v>14695</v>
      </c>
      <c r="I6443">
        <v>0.68640517252327204</v>
      </c>
      <c r="J6443">
        <v>0.70803824166734897</v>
      </c>
      <c r="K6443">
        <v>2.1633069144076901E-2</v>
      </c>
      <c r="L6443">
        <v>0.34143834869425499</v>
      </c>
      <c r="M6443">
        <v>0.58329915274612698</v>
      </c>
      <c r="N6443">
        <v>-0.54003301445797303</v>
      </c>
      <c r="O6443">
        <v>73.771861202477297</v>
      </c>
      <c r="P6443">
        <v>71.714859434750906</v>
      </c>
      <c r="Q6443" t="s">
        <v>16</v>
      </c>
      <c r="R6443">
        <v>-0.54003301445797303</v>
      </c>
      <c r="S6443">
        <v>-0.41609089388195802</v>
      </c>
      <c r="T6443">
        <v>-0.15728062557171299</v>
      </c>
      <c r="U6443">
        <v>2.1633069144076901E-2</v>
      </c>
      <c r="V6443">
        <v>0.200546763859867</v>
      </c>
      <c r="W6443">
        <v>0.45935703217011198</v>
      </c>
      <c r="X6443">
        <v>0.58329915274612698</v>
      </c>
      <c r="Y6443">
        <v>3.0553532098963401E-2</v>
      </c>
    </row>
    <row r="6444" spans="1:25" x14ac:dyDescent="0.2">
      <c r="A6444" t="s">
        <v>2689</v>
      </c>
      <c r="B6444" t="s">
        <v>31</v>
      </c>
      <c r="C6444" t="s">
        <v>952</v>
      </c>
      <c r="D6444" t="s">
        <v>13</v>
      </c>
      <c r="E6444" t="s">
        <v>18</v>
      </c>
      <c r="F6444">
        <v>11</v>
      </c>
      <c r="G6444">
        <v>11249</v>
      </c>
      <c r="H6444">
        <v>14695</v>
      </c>
      <c r="I6444">
        <v>0.76111669185409103</v>
      </c>
      <c r="J6444">
        <v>0.78199061491564903</v>
      </c>
      <c r="K6444">
        <v>2.0873923061558799E-2</v>
      </c>
      <c r="L6444">
        <v>0.38357623212265701</v>
      </c>
      <c r="M6444">
        <v>0.65185682490332897</v>
      </c>
      <c r="N6444">
        <v>-0.61010897878021098</v>
      </c>
      <c r="O6444">
        <v>76.062799232947697</v>
      </c>
      <c r="P6444">
        <v>71.714859434750906</v>
      </c>
      <c r="Q6444" t="s">
        <v>16</v>
      </c>
      <c r="R6444">
        <v>-0.61010897878021098</v>
      </c>
      <c r="S6444">
        <v>-0.47087080651968699</v>
      </c>
      <c r="T6444">
        <v>-0.180120022570713</v>
      </c>
      <c r="U6444">
        <v>2.0873923061558799E-2</v>
      </c>
      <c r="V6444">
        <v>0.22186786869383099</v>
      </c>
      <c r="W6444">
        <v>0.51261865264280504</v>
      </c>
      <c r="X6444">
        <v>0.65185682490332897</v>
      </c>
      <c r="Y6444">
        <v>2.66933165992157E-2</v>
      </c>
    </row>
    <row r="6445" spans="1:25" x14ac:dyDescent="0.2">
      <c r="A6445" t="s">
        <v>2690</v>
      </c>
      <c r="B6445" t="s">
        <v>31</v>
      </c>
      <c r="C6445" t="s">
        <v>952</v>
      </c>
      <c r="D6445" t="s">
        <v>13</v>
      </c>
      <c r="E6445" t="s">
        <v>18</v>
      </c>
      <c r="F6445">
        <v>12</v>
      </c>
      <c r="G6445">
        <v>11249</v>
      </c>
      <c r="H6445">
        <v>14695</v>
      </c>
      <c r="I6445">
        <v>0.82192238251865801</v>
      </c>
      <c r="J6445">
        <v>0.83896452092607998</v>
      </c>
      <c r="K6445">
        <v>1.7042138407422702E-2</v>
      </c>
      <c r="L6445">
        <v>0.42157242074404799</v>
      </c>
      <c r="M6445">
        <v>0.71052877053138097</v>
      </c>
      <c r="N6445">
        <v>-0.67644449371653603</v>
      </c>
      <c r="O6445">
        <v>77.485475957651303</v>
      </c>
      <c r="P6445">
        <v>71.714859434750906</v>
      </c>
      <c r="Q6445" t="s">
        <v>16</v>
      </c>
      <c r="R6445">
        <v>-0.67644449371653603</v>
      </c>
      <c r="S6445">
        <v>-0.52341370498644602</v>
      </c>
      <c r="T6445">
        <v>-0.20386181006245799</v>
      </c>
      <c r="U6445">
        <v>1.7042138407422702E-2</v>
      </c>
      <c r="V6445">
        <v>0.23794608687730401</v>
      </c>
      <c r="W6445">
        <v>0.55749798180129195</v>
      </c>
      <c r="X6445">
        <v>0.71052877053138097</v>
      </c>
      <c r="Y6445">
        <v>2.0313300482136001E-2</v>
      </c>
    </row>
    <row r="6446" spans="1:25" x14ac:dyDescent="0.2">
      <c r="A6446" t="s">
        <v>2691</v>
      </c>
      <c r="B6446" t="s">
        <v>31</v>
      </c>
      <c r="C6446" t="s">
        <v>952</v>
      </c>
      <c r="D6446" t="s">
        <v>13</v>
      </c>
      <c r="E6446" t="s">
        <v>18</v>
      </c>
      <c r="F6446">
        <v>13</v>
      </c>
      <c r="G6446">
        <v>11249</v>
      </c>
      <c r="H6446">
        <v>14695</v>
      </c>
      <c r="I6446">
        <v>0.87784058053837599</v>
      </c>
      <c r="J6446">
        <v>0.88987575147869902</v>
      </c>
      <c r="K6446">
        <v>1.20351709403231E-2</v>
      </c>
      <c r="L6446">
        <v>0.45016500733589898</v>
      </c>
      <c r="M6446">
        <v>0.75255660800787705</v>
      </c>
      <c r="N6446">
        <v>-0.728486266127231</v>
      </c>
      <c r="O6446">
        <v>78.142645483831402</v>
      </c>
      <c r="P6446">
        <v>71.714859434750906</v>
      </c>
      <c r="Q6446" t="s">
        <v>16</v>
      </c>
      <c r="R6446">
        <v>-0.728486266127231</v>
      </c>
      <c r="S6446">
        <v>-0.56507636846429898</v>
      </c>
      <c r="T6446">
        <v>-0.22385129290368799</v>
      </c>
      <c r="U6446">
        <v>1.20351709403231E-2</v>
      </c>
      <c r="V6446">
        <v>0.24792163478433399</v>
      </c>
      <c r="W6446">
        <v>0.58914671034494603</v>
      </c>
      <c r="X6446">
        <v>0.75255660800787705</v>
      </c>
      <c r="Y6446">
        <v>1.3524552074067E-2</v>
      </c>
    </row>
    <row r="6447" spans="1:25" x14ac:dyDescent="0.2">
      <c r="A6447" t="s">
        <v>2692</v>
      </c>
      <c r="B6447" t="s">
        <v>31</v>
      </c>
      <c r="C6447" t="s">
        <v>952</v>
      </c>
      <c r="D6447" t="s">
        <v>13</v>
      </c>
      <c r="E6447" t="s">
        <v>18</v>
      </c>
      <c r="F6447">
        <v>14</v>
      </c>
      <c r="G6447">
        <v>11249</v>
      </c>
      <c r="H6447">
        <v>14695</v>
      </c>
      <c r="I6447">
        <v>0.91681832035863497</v>
      </c>
      <c r="J6447">
        <v>0.93155297953845495</v>
      </c>
      <c r="K6447">
        <v>1.47346591798203E-2</v>
      </c>
      <c r="L6447">
        <v>0.47718714001817403</v>
      </c>
      <c r="M6447">
        <v>0.79970750450971595</v>
      </c>
      <c r="N6447">
        <v>-0.770238186150075</v>
      </c>
      <c r="O6447">
        <v>78.569481308391403</v>
      </c>
      <c r="P6447">
        <v>71.714859434750906</v>
      </c>
      <c r="Q6447" t="s">
        <v>16</v>
      </c>
      <c r="R6447">
        <v>-0.770238186150075</v>
      </c>
      <c r="S6447">
        <v>-0.59701925432347802</v>
      </c>
      <c r="T6447">
        <v>-0.23531140218970301</v>
      </c>
      <c r="U6447">
        <v>1.47346591798203E-2</v>
      </c>
      <c r="V6447">
        <v>0.26478072054934298</v>
      </c>
      <c r="W6447">
        <v>0.62648857268311897</v>
      </c>
      <c r="X6447">
        <v>0.79970750450971595</v>
      </c>
      <c r="Y6447">
        <v>1.5817306694806198E-2</v>
      </c>
    </row>
    <row r="6448" spans="1:25" x14ac:dyDescent="0.2">
      <c r="A6448" t="s">
        <v>2693</v>
      </c>
      <c r="B6448" t="s">
        <v>31</v>
      </c>
      <c r="C6448" t="s">
        <v>952</v>
      </c>
      <c r="D6448" t="s">
        <v>13</v>
      </c>
      <c r="E6448" t="s">
        <v>18</v>
      </c>
      <c r="F6448">
        <v>15</v>
      </c>
      <c r="G6448">
        <v>11249</v>
      </c>
      <c r="H6448">
        <v>14695</v>
      </c>
      <c r="I6448">
        <v>0.94233121250989504</v>
      </c>
      <c r="J6448">
        <v>0.96545809791255</v>
      </c>
      <c r="K6448">
        <v>2.31268854026545E-2</v>
      </c>
      <c r="L6448">
        <v>0.49660619592292798</v>
      </c>
      <c r="M6448">
        <v>0.84004407769586997</v>
      </c>
      <c r="N6448">
        <v>-0.79379030689056096</v>
      </c>
      <c r="O6448">
        <v>78.199823053054402</v>
      </c>
      <c r="P6448">
        <v>71.714859434750906</v>
      </c>
      <c r="Q6448" t="s">
        <v>16</v>
      </c>
      <c r="R6448">
        <v>-0.79379030689056096</v>
      </c>
      <c r="S6448">
        <v>-0.61352225777053904</v>
      </c>
      <c r="T6448">
        <v>-0.23709476126095999</v>
      </c>
      <c r="U6448">
        <v>2.31268854026545E-2</v>
      </c>
      <c r="V6448">
        <v>0.28334853206626898</v>
      </c>
      <c r="W6448">
        <v>0.65977602857584805</v>
      </c>
      <c r="X6448">
        <v>0.84004407769586997</v>
      </c>
      <c r="Y6448">
        <v>2.39543129346141E-2</v>
      </c>
    </row>
    <row r="6449" spans="1:25" x14ac:dyDescent="0.2">
      <c r="A6449" t="s">
        <v>2694</v>
      </c>
      <c r="B6449" t="s">
        <v>31</v>
      </c>
      <c r="C6449" t="s">
        <v>952</v>
      </c>
      <c r="D6449" t="s">
        <v>13</v>
      </c>
      <c r="E6449" t="s">
        <v>18</v>
      </c>
      <c r="F6449">
        <v>16</v>
      </c>
      <c r="G6449">
        <v>11249</v>
      </c>
      <c r="H6449">
        <v>14695</v>
      </c>
      <c r="I6449">
        <v>0.95085818210295903</v>
      </c>
      <c r="J6449">
        <v>0.98888964120544298</v>
      </c>
      <c r="K6449">
        <v>3.8031459102483303E-2</v>
      </c>
      <c r="L6449">
        <v>0.51488893737435504</v>
      </c>
      <c r="M6449">
        <v>0.88502376108329806</v>
      </c>
      <c r="N6449">
        <v>-0.80896084287833103</v>
      </c>
      <c r="O6449">
        <v>77.353267380380899</v>
      </c>
      <c r="P6449">
        <v>71.714859434750906</v>
      </c>
      <c r="Q6449" t="s">
        <v>16</v>
      </c>
      <c r="R6449">
        <v>-0.80896084287833103</v>
      </c>
      <c r="S6449">
        <v>-0.62205615861144004</v>
      </c>
      <c r="T6449">
        <v>-0.23177034408167899</v>
      </c>
      <c r="U6449">
        <v>3.8031459102483303E-2</v>
      </c>
      <c r="V6449">
        <v>0.30783326228664498</v>
      </c>
      <c r="W6449">
        <v>0.69811907681640695</v>
      </c>
      <c r="X6449">
        <v>0.88502376108329806</v>
      </c>
      <c r="Y6449">
        <v>3.8458749609434101E-2</v>
      </c>
    </row>
    <row r="6450" spans="1:25" x14ac:dyDescent="0.2">
      <c r="A6450" t="s">
        <v>2695</v>
      </c>
      <c r="B6450" t="s">
        <v>31</v>
      </c>
      <c r="C6450" t="s">
        <v>952</v>
      </c>
      <c r="D6450" t="s">
        <v>13</v>
      </c>
      <c r="E6450" t="s">
        <v>18</v>
      </c>
      <c r="F6450">
        <v>17</v>
      </c>
      <c r="G6450">
        <v>11249</v>
      </c>
      <c r="H6450">
        <v>14695</v>
      </c>
      <c r="I6450">
        <v>0.93669292296881401</v>
      </c>
      <c r="J6450">
        <v>0.99698095537587805</v>
      </c>
      <c r="K6450">
        <v>6.0288032407063902E-2</v>
      </c>
      <c r="L6450">
        <v>0.52841442708716302</v>
      </c>
      <c r="M6450">
        <v>0.92952976496544704</v>
      </c>
      <c r="N6450">
        <v>-0.80895370015131896</v>
      </c>
      <c r="O6450">
        <v>76.089825973949004</v>
      </c>
      <c r="P6450">
        <v>71.714859434750906</v>
      </c>
      <c r="Q6450" t="s">
        <v>17</v>
      </c>
      <c r="R6450">
        <v>-0.80895370015131896</v>
      </c>
      <c r="S6450">
        <v>-0.61713926311867895</v>
      </c>
      <c r="T6450">
        <v>-0.21660112738661</v>
      </c>
      <c r="U6450">
        <v>6.0288032407063902E-2</v>
      </c>
      <c r="V6450">
        <v>0.337177192200737</v>
      </c>
      <c r="W6450">
        <v>0.73771532793280703</v>
      </c>
      <c r="X6450">
        <v>0.92952976496544704</v>
      </c>
      <c r="Y6450">
        <v>6.0470595834334999E-2</v>
      </c>
    </row>
    <row r="6451" spans="1:25" x14ac:dyDescent="0.2">
      <c r="A6451" t="s">
        <v>2696</v>
      </c>
      <c r="B6451" t="s">
        <v>31</v>
      </c>
      <c r="C6451" t="s">
        <v>952</v>
      </c>
      <c r="D6451" t="s">
        <v>13</v>
      </c>
      <c r="E6451" t="s">
        <v>18</v>
      </c>
      <c r="F6451">
        <v>18</v>
      </c>
      <c r="G6451">
        <v>11249</v>
      </c>
      <c r="H6451">
        <v>14695</v>
      </c>
      <c r="I6451">
        <v>0.94390976552413097</v>
      </c>
      <c r="J6451">
        <v>1.00149771470551</v>
      </c>
      <c r="K6451">
        <v>5.7587949181381E-2</v>
      </c>
      <c r="L6451">
        <v>0.53326498529760102</v>
      </c>
      <c r="M6451">
        <v>0.93480884999593505</v>
      </c>
      <c r="N6451">
        <v>-0.81963295163317296</v>
      </c>
      <c r="O6451">
        <v>74.331976598978102</v>
      </c>
      <c r="P6451">
        <v>71.714859434750906</v>
      </c>
      <c r="Q6451" t="s">
        <v>17</v>
      </c>
      <c r="R6451">
        <v>-0.81963295163317296</v>
      </c>
      <c r="S6451">
        <v>-0.62605776197014396</v>
      </c>
      <c r="T6451">
        <v>-0.22184290311456201</v>
      </c>
      <c r="U6451">
        <v>5.7587949181381E-2</v>
      </c>
      <c r="V6451">
        <v>0.33701880147732399</v>
      </c>
      <c r="W6451">
        <v>0.74123366033290505</v>
      </c>
      <c r="X6451">
        <v>0.93480884999593505</v>
      </c>
      <c r="Y6451">
        <v>5.7501827848218903E-2</v>
      </c>
    </row>
    <row r="6452" spans="1:25" x14ac:dyDescent="0.2">
      <c r="A6452" t="s">
        <v>2697</v>
      </c>
      <c r="B6452" t="s">
        <v>31</v>
      </c>
      <c r="C6452" t="s">
        <v>952</v>
      </c>
      <c r="D6452" t="s">
        <v>13</v>
      </c>
      <c r="E6452" t="s">
        <v>18</v>
      </c>
      <c r="F6452">
        <v>19</v>
      </c>
      <c r="G6452">
        <v>11249</v>
      </c>
      <c r="H6452">
        <v>14695</v>
      </c>
      <c r="I6452">
        <v>0.93605163845251904</v>
      </c>
      <c r="J6452">
        <v>0.99677236604286401</v>
      </c>
      <c r="K6452">
        <v>6.07207275903454E-2</v>
      </c>
      <c r="L6452">
        <v>0.52045319680115298</v>
      </c>
      <c r="M6452">
        <v>0.91686623632824304</v>
      </c>
      <c r="N6452">
        <v>-0.795424781147552</v>
      </c>
      <c r="O6452">
        <v>72.100144351455597</v>
      </c>
      <c r="P6452">
        <v>71.714859434750906</v>
      </c>
      <c r="Q6452" t="s">
        <v>17</v>
      </c>
      <c r="R6452">
        <v>-0.795424781147552</v>
      </c>
      <c r="S6452">
        <v>-0.60650027070873302</v>
      </c>
      <c r="T6452">
        <v>-0.21199674753345901</v>
      </c>
      <c r="U6452">
        <v>6.07207275903454E-2</v>
      </c>
      <c r="V6452">
        <v>0.33343820271414998</v>
      </c>
      <c r="W6452">
        <v>0.72794172588942396</v>
      </c>
      <c r="X6452">
        <v>0.91686623632824304</v>
      </c>
      <c r="Y6452">
        <v>6.0917346486443702E-2</v>
      </c>
    </row>
    <row r="6453" spans="1:25" x14ac:dyDescent="0.2">
      <c r="A6453" t="s">
        <v>2698</v>
      </c>
      <c r="B6453" t="s">
        <v>31</v>
      </c>
      <c r="C6453" t="s">
        <v>952</v>
      </c>
      <c r="D6453" t="s">
        <v>13</v>
      </c>
      <c r="E6453" t="s">
        <v>18</v>
      </c>
      <c r="F6453">
        <v>20</v>
      </c>
      <c r="G6453">
        <v>11249</v>
      </c>
      <c r="H6453">
        <v>14695</v>
      </c>
      <c r="I6453">
        <v>0.91937481215261496</v>
      </c>
      <c r="J6453">
        <v>0.98096678321472197</v>
      </c>
      <c r="K6453">
        <v>6.1591971062106898E-2</v>
      </c>
      <c r="L6453">
        <v>0.49073804940486399</v>
      </c>
      <c r="M6453">
        <v>0.86885606233310797</v>
      </c>
      <c r="N6453">
        <v>-0.74567212020889395</v>
      </c>
      <c r="O6453">
        <v>70.219767683053306</v>
      </c>
      <c r="P6453">
        <v>71.714859434750906</v>
      </c>
      <c r="Q6453" t="s">
        <v>17</v>
      </c>
      <c r="R6453">
        <v>-0.74567212020889395</v>
      </c>
      <c r="S6453">
        <v>-0.56753420827492795</v>
      </c>
      <c r="T6453">
        <v>-0.195554766826042</v>
      </c>
      <c r="U6453">
        <v>6.1591971062106898E-2</v>
      </c>
      <c r="V6453">
        <v>0.31873870895025502</v>
      </c>
      <c r="W6453">
        <v>0.69071815039914197</v>
      </c>
      <c r="X6453">
        <v>0.86885606233310797</v>
      </c>
      <c r="Y6453">
        <v>6.2787009831529794E-2</v>
      </c>
    </row>
    <row r="6454" spans="1:25" x14ac:dyDescent="0.2">
      <c r="A6454" t="s">
        <v>2699</v>
      </c>
      <c r="B6454" t="s">
        <v>31</v>
      </c>
      <c r="C6454" t="s">
        <v>952</v>
      </c>
      <c r="D6454" t="s">
        <v>13</v>
      </c>
      <c r="E6454" t="s">
        <v>18</v>
      </c>
      <c r="F6454">
        <v>21</v>
      </c>
      <c r="G6454">
        <v>11249</v>
      </c>
      <c r="H6454">
        <v>14695</v>
      </c>
      <c r="I6454">
        <v>0.91050472211286504</v>
      </c>
      <c r="J6454">
        <v>0.98150933832913301</v>
      </c>
      <c r="K6454">
        <v>7.1004616216268093E-2</v>
      </c>
      <c r="L6454">
        <v>0.46615536375093802</v>
      </c>
      <c r="M6454">
        <v>0.83783018958656097</v>
      </c>
      <c r="N6454">
        <v>-0.69582095715402403</v>
      </c>
      <c r="O6454">
        <v>69.1223262173569</v>
      </c>
      <c r="P6454">
        <v>71.714859434750906</v>
      </c>
      <c r="Q6454" t="s">
        <v>17</v>
      </c>
      <c r="R6454">
        <v>-0.69582095715402403</v>
      </c>
      <c r="S6454">
        <v>-0.52660656011243401</v>
      </c>
      <c r="T6454">
        <v>-0.17326079438922301</v>
      </c>
      <c r="U6454">
        <v>7.1004616216268093E-2</v>
      </c>
      <c r="V6454">
        <v>0.31527002682175898</v>
      </c>
      <c r="W6454">
        <v>0.66861579254496994</v>
      </c>
      <c r="X6454">
        <v>0.83783018958656097</v>
      </c>
      <c r="Y6454">
        <v>7.2342272705364599E-2</v>
      </c>
    </row>
    <row r="6455" spans="1:25" x14ac:dyDescent="0.2">
      <c r="A6455" t="s">
        <v>2700</v>
      </c>
      <c r="B6455" t="s">
        <v>31</v>
      </c>
      <c r="C6455" t="s">
        <v>952</v>
      </c>
      <c r="D6455" t="s">
        <v>13</v>
      </c>
      <c r="E6455" t="s">
        <v>18</v>
      </c>
      <c r="F6455">
        <v>22</v>
      </c>
      <c r="G6455">
        <v>11249</v>
      </c>
      <c r="H6455">
        <v>14695</v>
      </c>
      <c r="I6455">
        <v>0.873065944486071</v>
      </c>
      <c r="J6455">
        <v>0.92262968522995303</v>
      </c>
      <c r="K6455">
        <v>4.9563740743882798E-2</v>
      </c>
      <c r="L6455">
        <v>0.43692636796782702</v>
      </c>
      <c r="M6455">
        <v>0.76830761605095899</v>
      </c>
      <c r="N6455">
        <v>-0.66918013456319303</v>
      </c>
      <c r="O6455">
        <v>68.459841933039598</v>
      </c>
      <c r="P6455">
        <v>71.714859434750906</v>
      </c>
      <c r="Q6455" t="s">
        <v>16</v>
      </c>
      <c r="R6455">
        <v>-0.66918013456319303</v>
      </c>
      <c r="S6455">
        <v>-0.51057586299087199</v>
      </c>
      <c r="T6455">
        <v>-0.17938567607125899</v>
      </c>
      <c r="U6455">
        <v>4.9563740743882798E-2</v>
      </c>
      <c r="V6455">
        <v>0.278513157559024</v>
      </c>
      <c r="W6455">
        <v>0.60970334447863805</v>
      </c>
      <c r="X6455">
        <v>0.76830761605095899</v>
      </c>
      <c r="Y6455">
        <v>5.3720080263328703E-2</v>
      </c>
    </row>
    <row r="6456" spans="1:25" x14ac:dyDescent="0.2">
      <c r="A6456" t="s">
        <v>2701</v>
      </c>
      <c r="B6456" t="s">
        <v>31</v>
      </c>
      <c r="C6456" t="s">
        <v>952</v>
      </c>
      <c r="D6456" t="s">
        <v>13</v>
      </c>
      <c r="E6456" t="s">
        <v>18</v>
      </c>
      <c r="F6456">
        <v>23</v>
      </c>
      <c r="G6456">
        <v>11249</v>
      </c>
      <c r="H6456">
        <v>14695</v>
      </c>
      <c r="I6456">
        <v>0.77641970291539097</v>
      </c>
      <c r="J6456">
        <v>0.81125175488810797</v>
      </c>
      <c r="K6456">
        <v>3.48320519727165E-2</v>
      </c>
      <c r="L6456">
        <v>0.386836537014771</v>
      </c>
      <c r="M6456">
        <v>0.67117815536201497</v>
      </c>
      <c r="N6456">
        <v>-0.60151405141658199</v>
      </c>
      <c r="O6456">
        <v>67.755235386002596</v>
      </c>
      <c r="P6456">
        <v>71.714859434750906</v>
      </c>
      <c r="Q6456" t="s">
        <v>16</v>
      </c>
      <c r="R6456">
        <v>-0.60151405141658199</v>
      </c>
      <c r="S6456">
        <v>-0.46109238848021999</v>
      </c>
      <c r="T6456">
        <v>-0.16787029342302401</v>
      </c>
      <c r="U6456">
        <v>3.48320519727165E-2</v>
      </c>
      <c r="V6456">
        <v>0.237534397368457</v>
      </c>
      <c r="W6456">
        <v>0.53075649242565304</v>
      </c>
      <c r="X6456">
        <v>0.67117815536201497</v>
      </c>
      <c r="Y6456">
        <v>4.2936180739012099E-2</v>
      </c>
    </row>
    <row r="6457" spans="1:25" x14ac:dyDescent="0.2">
      <c r="A6457" t="s">
        <v>2702</v>
      </c>
      <c r="B6457" t="s">
        <v>31</v>
      </c>
      <c r="C6457" t="s">
        <v>952</v>
      </c>
      <c r="D6457" t="s">
        <v>13</v>
      </c>
      <c r="E6457" t="s">
        <v>18</v>
      </c>
      <c r="F6457">
        <v>24</v>
      </c>
      <c r="G6457">
        <v>11249</v>
      </c>
      <c r="H6457">
        <v>14695</v>
      </c>
      <c r="I6457">
        <v>0.66018699016632199</v>
      </c>
      <c r="J6457">
        <v>0.68676504323181398</v>
      </c>
      <c r="K6457">
        <v>2.6578053065491901E-2</v>
      </c>
      <c r="L6457">
        <v>0.33590321396798001</v>
      </c>
      <c r="M6457">
        <v>0.57913884004281901</v>
      </c>
      <c r="N6457">
        <v>-0.52598273391183603</v>
      </c>
      <c r="O6457">
        <v>67.189729034115203</v>
      </c>
      <c r="P6457">
        <v>71.714859434750906</v>
      </c>
      <c r="Q6457" t="s">
        <v>16</v>
      </c>
      <c r="R6457">
        <v>-0.52598273391183603</v>
      </c>
      <c r="S6457">
        <v>-0.40404986724145903</v>
      </c>
      <c r="T6457">
        <v>-0.14943523105372999</v>
      </c>
      <c r="U6457">
        <v>2.6578053065491901E-2</v>
      </c>
      <c r="V6457">
        <v>0.202591337184714</v>
      </c>
      <c r="W6457">
        <v>0.45720597337244301</v>
      </c>
      <c r="X6457">
        <v>0.57913884004281901</v>
      </c>
      <c r="Y6457">
        <v>3.8700358044462403E-2</v>
      </c>
    </row>
    <row r="6458" spans="1:25" x14ac:dyDescent="0.2">
      <c r="A6458" t="s">
        <v>4615</v>
      </c>
      <c r="B6458" t="s">
        <v>31</v>
      </c>
      <c r="C6458" t="s">
        <v>952</v>
      </c>
      <c r="D6458" t="s">
        <v>13</v>
      </c>
      <c r="E6458" t="s">
        <v>29</v>
      </c>
      <c r="F6458">
        <v>1</v>
      </c>
      <c r="G6458">
        <v>11249</v>
      </c>
      <c r="H6458">
        <v>14695</v>
      </c>
      <c r="I6458">
        <v>0.64335229798204296</v>
      </c>
      <c r="J6458">
        <v>0.69476900449720203</v>
      </c>
      <c r="K6458">
        <v>5.1416706515159102E-2</v>
      </c>
      <c r="L6458">
        <v>0.21908260774594099</v>
      </c>
      <c r="M6458">
        <v>0.41180759625723301</v>
      </c>
      <c r="N6458">
        <v>-0.308974183226915</v>
      </c>
      <c r="O6458">
        <v>70.362147746466306</v>
      </c>
      <c r="P6458">
        <v>78.941339622345495</v>
      </c>
      <c r="Q6458" t="s">
        <v>16</v>
      </c>
      <c r="R6458">
        <v>-0.308974183226915</v>
      </c>
      <c r="S6458">
        <v>-0.22944719661513799</v>
      </c>
      <c r="T6458">
        <v>-6.3382579943714198E-2</v>
      </c>
      <c r="U6458">
        <v>5.1416706515159102E-2</v>
      </c>
      <c r="V6458">
        <v>0.166215992974032</v>
      </c>
      <c r="W6458">
        <v>0.33228060964545603</v>
      </c>
      <c r="X6458">
        <v>0.41180759625723301</v>
      </c>
      <c r="Y6458">
        <v>7.4005469706249896E-2</v>
      </c>
    </row>
    <row r="6459" spans="1:25" x14ac:dyDescent="0.2">
      <c r="A6459" t="s">
        <v>4616</v>
      </c>
      <c r="B6459" t="s">
        <v>31</v>
      </c>
      <c r="C6459" t="s">
        <v>952</v>
      </c>
      <c r="D6459" t="s">
        <v>13</v>
      </c>
      <c r="E6459" t="s">
        <v>29</v>
      </c>
      <c r="F6459">
        <v>2</v>
      </c>
      <c r="G6459">
        <v>11249</v>
      </c>
      <c r="H6459">
        <v>14695</v>
      </c>
      <c r="I6459">
        <v>0.56208311849942205</v>
      </c>
      <c r="J6459">
        <v>0.60753676420516001</v>
      </c>
      <c r="K6459">
        <v>4.5453645705737601E-2</v>
      </c>
      <c r="L6459">
        <v>0.190615781661403</v>
      </c>
      <c r="M6459">
        <v>0.35901660653874501</v>
      </c>
      <c r="N6459">
        <v>-0.26810931512726999</v>
      </c>
      <c r="O6459">
        <v>69.626011200995606</v>
      </c>
      <c r="P6459">
        <v>78.941339622345495</v>
      </c>
      <c r="Q6459" t="s">
        <v>16</v>
      </c>
      <c r="R6459">
        <v>-0.26810931512726999</v>
      </c>
      <c r="S6459">
        <v>-0.19891578638418</v>
      </c>
      <c r="T6459">
        <v>-5.4429023884837301E-2</v>
      </c>
      <c r="U6459">
        <v>4.5453645705737601E-2</v>
      </c>
      <c r="V6459">
        <v>0.145336315296313</v>
      </c>
      <c r="W6459">
        <v>0.28982307779565603</v>
      </c>
      <c r="X6459">
        <v>0.35901660653874501</v>
      </c>
      <c r="Y6459">
        <v>7.4816288303481707E-2</v>
      </c>
    </row>
    <row r="6460" spans="1:25" x14ac:dyDescent="0.2">
      <c r="A6460" t="s">
        <v>4617</v>
      </c>
      <c r="B6460" t="s">
        <v>31</v>
      </c>
      <c r="C6460" t="s">
        <v>952</v>
      </c>
      <c r="D6460" t="s">
        <v>13</v>
      </c>
      <c r="E6460" t="s">
        <v>29</v>
      </c>
      <c r="F6460">
        <v>3</v>
      </c>
      <c r="G6460">
        <v>11249</v>
      </c>
      <c r="H6460">
        <v>14695</v>
      </c>
      <c r="I6460">
        <v>0.51311858831896195</v>
      </c>
      <c r="J6460">
        <v>0.55507920614784501</v>
      </c>
      <c r="K6460">
        <v>4.19606178288831E-2</v>
      </c>
      <c r="L6460">
        <v>0.17292455688483699</v>
      </c>
      <c r="M6460">
        <v>0.32642151390444002</v>
      </c>
      <c r="N6460">
        <v>-0.242500278246674</v>
      </c>
      <c r="O6460">
        <v>68.617317094852893</v>
      </c>
      <c r="P6460">
        <v>78.941339622345495</v>
      </c>
      <c r="Q6460" t="s">
        <v>16</v>
      </c>
      <c r="R6460">
        <v>-0.242500278246674</v>
      </c>
      <c r="S6460">
        <v>-0.17972866409747801</v>
      </c>
      <c r="T6460">
        <v>-4.86518499787717E-2</v>
      </c>
      <c r="U6460">
        <v>4.19606178288831E-2</v>
      </c>
      <c r="V6460">
        <v>0.132573085636538</v>
      </c>
      <c r="W6460">
        <v>0.263649899755244</v>
      </c>
      <c r="X6460">
        <v>0.32642151390444002</v>
      </c>
      <c r="Y6460">
        <v>7.5593928513522604E-2</v>
      </c>
    </row>
    <row r="6461" spans="1:25" x14ac:dyDescent="0.2">
      <c r="A6461" t="s">
        <v>4618</v>
      </c>
      <c r="B6461" t="s">
        <v>31</v>
      </c>
      <c r="C6461" t="s">
        <v>952</v>
      </c>
      <c r="D6461" t="s">
        <v>13</v>
      </c>
      <c r="E6461" t="s">
        <v>29</v>
      </c>
      <c r="F6461">
        <v>4</v>
      </c>
      <c r="G6461">
        <v>11249</v>
      </c>
      <c r="H6461">
        <v>14695</v>
      </c>
      <c r="I6461">
        <v>0.48166548137612197</v>
      </c>
      <c r="J6461">
        <v>0.52299852475599395</v>
      </c>
      <c r="K6461">
        <v>4.1333043379871703E-2</v>
      </c>
      <c r="L6461">
        <v>0.159831960460671</v>
      </c>
      <c r="M6461">
        <v>0.30425661833767598</v>
      </c>
      <c r="N6461">
        <v>-0.22159053157793299</v>
      </c>
      <c r="O6461">
        <v>68.2817317094853</v>
      </c>
      <c r="P6461">
        <v>78.941339622345495</v>
      </c>
      <c r="Q6461" t="s">
        <v>16</v>
      </c>
      <c r="R6461">
        <v>-0.22159053157793299</v>
      </c>
      <c r="S6461">
        <v>-0.163571529930709</v>
      </c>
      <c r="T6461">
        <v>-4.2418903901520102E-2</v>
      </c>
      <c r="U6461">
        <v>4.1333043379871703E-2</v>
      </c>
      <c r="V6461">
        <v>0.125084990661263</v>
      </c>
      <c r="W6461">
        <v>0.24623761669045199</v>
      </c>
      <c r="X6461">
        <v>0.30425661833767598</v>
      </c>
      <c r="Y6461">
        <v>7.9030898603692404E-2</v>
      </c>
    </row>
    <row r="6462" spans="1:25" x14ac:dyDescent="0.2">
      <c r="A6462" t="s">
        <v>4619</v>
      </c>
      <c r="B6462" t="s">
        <v>31</v>
      </c>
      <c r="C6462" t="s">
        <v>952</v>
      </c>
      <c r="D6462" t="s">
        <v>13</v>
      </c>
      <c r="E6462" t="s">
        <v>29</v>
      </c>
      <c r="F6462">
        <v>5</v>
      </c>
      <c r="G6462">
        <v>11249</v>
      </c>
      <c r="H6462">
        <v>14695</v>
      </c>
      <c r="I6462">
        <v>0.46427584674193301</v>
      </c>
      <c r="J6462">
        <v>0.50694863240649701</v>
      </c>
      <c r="K6462">
        <v>4.2672785664564498E-2</v>
      </c>
      <c r="L6462">
        <v>0.15188245733444</v>
      </c>
      <c r="M6462">
        <v>0.29251942797971903</v>
      </c>
      <c r="N6462">
        <v>-0.20717385665058999</v>
      </c>
      <c r="O6462">
        <v>67.558787447773099</v>
      </c>
      <c r="P6462">
        <v>78.941339622345495</v>
      </c>
      <c r="Q6462" t="s">
        <v>16</v>
      </c>
      <c r="R6462">
        <v>-0.20717385665058999</v>
      </c>
      <c r="S6462">
        <v>-0.15204052463818801</v>
      </c>
      <c r="T6462">
        <v>-3.6913621978682198E-2</v>
      </c>
      <c r="U6462">
        <v>4.2672785664564498E-2</v>
      </c>
      <c r="V6462">
        <v>0.122259193307811</v>
      </c>
      <c r="W6462">
        <v>0.237386095967317</v>
      </c>
      <c r="X6462">
        <v>0.29251942797971903</v>
      </c>
      <c r="Y6462">
        <v>8.4175758522112606E-2</v>
      </c>
    </row>
    <row r="6463" spans="1:25" x14ac:dyDescent="0.2">
      <c r="A6463" t="s">
        <v>4620</v>
      </c>
      <c r="B6463" t="s">
        <v>31</v>
      </c>
      <c r="C6463" t="s">
        <v>952</v>
      </c>
      <c r="D6463" t="s">
        <v>13</v>
      </c>
      <c r="E6463" t="s">
        <v>29</v>
      </c>
      <c r="F6463">
        <v>6</v>
      </c>
      <c r="G6463">
        <v>11249</v>
      </c>
      <c r="H6463">
        <v>14695</v>
      </c>
      <c r="I6463">
        <v>0.46987581118321597</v>
      </c>
      <c r="J6463">
        <v>0.51745204917240495</v>
      </c>
      <c r="K6463">
        <v>4.7576237989188301E-2</v>
      </c>
      <c r="L6463">
        <v>0.15663634990126199</v>
      </c>
      <c r="M6463">
        <v>0.30524303357676502</v>
      </c>
      <c r="N6463">
        <v>-0.21009055759838799</v>
      </c>
      <c r="O6463">
        <v>67.953666992621606</v>
      </c>
      <c r="P6463">
        <v>78.941339622345495</v>
      </c>
      <c r="Q6463" t="s">
        <v>16</v>
      </c>
      <c r="R6463">
        <v>-0.21009055759838799</v>
      </c>
      <c r="S6463">
        <v>-0.15323156258423001</v>
      </c>
      <c r="T6463">
        <v>-3.4501209359073103E-2</v>
      </c>
      <c r="U6463">
        <v>4.7576237989188301E-2</v>
      </c>
      <c r="V6463">
        <v>0.12965368533745</v>
      </c>
      <c r="W6463">
        <v>0.24838403856260599</v>
      </c>
      <c r="X6463">
        <v>0.30524303357676502</v>
      </c>
      <c r="Y6463">
        <v>9.1943278735256997E-2</v>
      </c>
    </row>
    <row r="6464" spans="1:25" x14ac:dyDescent="0.2">
      <c r="A6464" t="s">
        <v>4621</v>
      </c>
      <c r="B6464" t="s">
        <v>31</v>
      </c>
      <c r="C6464" t="s">
        <v>952</v>
      </c>
      <c r="D6464" t="s">
        <v>13</v>
      </c>
      <c r="E6464" t="s">
        <v>29</v>
      </c>
      <c r="F6464">
        <v>7</v>
      </c>
      <c r="G6464">
        <v>11249</v>
      </c>
      <c r="H6464">
        <v>14695</v>
      </c>
      <c r="I6464">
        <v>0.50796755267134897</v>
      </c>
      <c r="J6464">
        <v>0.56402661440267698</v>
      </c>
      <c r="K6464">
        <v>5.6059061731327901E-2</v>
      </c>
      <c r="L6464">
        <v>0.17653508982188601</v>
      </c>
      <c r="M6464">
        <v>0.34645928448833002</v>
      </c>
      <c r="N6464">
        <v>-0.23434116102567401</v>
      </c>
      <c r="O6464">
        <v>69.175784514179</v>
      </c>
      <c r="P6464">
        <v>78.941339622345495</v>
      </c>
      <c r="Q6464" t="s">
        <v>16</v>
      </c>
      <c r="R6464">
        <v>-0.23434116102567401</v>
      </c>
      <c r="S6464">
        <v>-0.170258923420329</v>
      </c>
      <c r="T6464">
        <v>-3.6445325335340201E-2</v>
      </c>
      <c r="U6464">
        <v>5.6059061731327901E-2</v>
      </c>
      <c r="V6464">
        <v>0.14856344879799599</v>
      </c>
      <c r="W6464">
        <v>0.28237704688298498</v>
      </c>
      <c r="X6464">
        <v>0.34645928448833002</v>
      </c>
      <c r="Y6464">
        <v>9.9390809404794403E-2</v>
      </c>
    </row>
    <row r="6465" spans="1:25" x14ac:dyDescent="0.2">
      <c r="A6465" t="s">
        <v>4622</v>
      </c>
      <c r="B6465" t="s">
        <v>31</v>
      </c>
      <c r="C6465" t="s">
        <v>952</v>
      </c>
      <c r="D6465" t="s">
        <v>13</v>
      </c>
      <c r="E6465" t="s">
        <v>29</v>
      </c>
      <c r="F6465">
        <v>8</v>
      </c>
      <c r="G6465">
        <v>11249</v>
      </c>
      <c r="H6465">
        <v>14695</v>
      </c>
      <c r="I6465">
        <v>0.57092408214063495</v>
      </c>
      <c r="J6465">
        <v>0.639286179385813</v>
      </c>
      <c r="K6465">
        <v>6.8362097245178097E-2</v>
      </c>
      <c r="L6465">
        <v>0.19999763664686701</v>
      </c>
      <c r="M6465">
        <v>0.39735820952927398</v>
      </c>
      <c r="N6465">
        <v>-0.26063401503891798</v>
      </c>
      <c r="O6465">
        <v>74.305804960440895</v>
      </c>
      <c r="P6465">
        <v>78.941339622345495</v>
      </c>
      <c r="Q6465" t="s">
        <v>16</v>
      </c>
      <c r="R6465">
        <v>-0.26063401503891798</v>
      </c>
      <c r="S6465">
        <v>-0.18803487293610599</v>
      </c>
      <c r="T6465">
        <v>-3.6436664357780299E-2</v>
      </c>
      <c r="U6465">
        <v>6.8362097245178097E-2</v>
      </c>
      <c r="V6465">
        <v>0.17316085884813601</v>
      </c>
      <c r="W6465">
        <v>0.32475906742646199</v>
      </c>
      <c r="X6465">
        <v>0.39735820952927398</v>
      </c>
      <c r="Y6465">
        <v>0.106935046383853</v>
      </c>
    </row>
    <row r="6466" spans="1:25" x14ac:dyDescent="0.2">
      <c r="A6466" t="s">
        <v>4623</v>
      </c>
      <c r="B6466" t="s">
        <v>31</v>
      </c>
      <c r="C6466" t="s">
        <v>952</v>
      </c>
      <c r="D6466" t="s">
        <v>13</v>
      </c>
      <c r="E6466" t="s">
        <v>29</v>
      </c>
      <c r="F6466">
        <v>9</v>
      </c>
      <c r="G6466">
        <v>11249</v>
      </c>
      <c r="H6466">
        <v>14695</v>
      </c>
      <c r="I6466">
        <v>0.65745995199573304</v>
      </c>
      <c r="J6466">
        <v>0.71952975214705395</v>
      </c>
      <c r="K6466">
        <v>6.2069800151320999E-2</v>
      </c>
      <c r="L6466">
        <v>0.23118361752920399</v>
      </c>
      <c r="M6466">
        <v>0.44236685098686201</v>
      </c>
      <c r="N6466">
        <v>-0.31822725068421998</v>
      </c>
      <c r="O6466">
        <v>80.081820606276096</v>
      </c>
      <c r="P6466">
        <v>78.941339622345495</v>
      </c>
      <c r="Q6466" t="s">
        <v>16</v>
      </c>
      <c r="R6466">
        <v>-0.31822725068421998</v>
      </c>
      <c r="S6466">
        <v>-0.23430759752111899</v>
      </c>
      <c r="T6466">
        <v>-5.9070415433981997E-2</v>
      </c>
      <c r="U6466">
        <v>6.2069800151320999E-2</v>
      </c>
      <c r="V6466">
        <v>0.18321001573662399</v>
      </c>
      <c r="W6466">
        <v>0.358447197823761</v>
      </c>
      <c r="X6466">
        <v>0.44236685098686201</v>
      </c>
      <c r="Y6466">
        <v>8.62643969427348E-2</v>
      </c>
    </row>
    <row r="6467" spans="1:25" x14ac:dyDescent="0.2">
      <c r="A6467" t="s">
        <v>4624</v>
      </c>
      <c r="B6467" t="s">
        <v>31</v>
      </c>
      <c r="C6467" t="s">
        <v>952</v>
      </c>
      <c r="D6467" t="s">
        <v>13</v>
      </c>
      <c r="E6467" t="s">
        <v>29</v>
      </c>
      <c r="F6467">
        <v>10</v>
      </c>
      <c r="G6467">
        <v>11249</v>
      </c>
      <c r="H6467">
        <v>14695</v>
      </c>
      <c r="I6467">
        <v>0.75498542092630405</v>
      </c>
      <c r="J6467">
        <v>0.811440853338534</v>
      </c>
      <c r="K6467">
        <v>5.6455432412229598E-2</v>
      </c>
      <c r="L6467">
        <v>0.25574123952626998</v>
      </c>
      <c r="M6467">
        <v>0.47714977143294401</v>
      </c>
      <c r="N6467">
        <v>-0.36423890660848501</v>
      </c>
      <c r="O6467">
        <v>84.998915459151902</v>
      </c>
      <c r="P6467">
        <v>78.941339622345495</v>
      </c>
      <c r="Q6467" t="s">
        <v>16</v>
      </c>
      <c r="R6467">
        <v>-0.36423890660848501</v>
      </c>
      <c r="S6467">
        <v>-0.27140483666044901</v>
      </c>
      <c r="T6467">
        <v>-7.7552977099535902E-2</v>
      </c>
      <c r="U6467">
        <v>5.6455432412229598E-2</v>
      </c>
      <c r="V6467">
        <v>0.19046384192399499</v>
      </c>
      <c r="W6467">
        <v>0.38431570148490801</v>
      </c>
      <c r="X6467">
        <v>0.47714977143294401</v>
      </c>
      <c r="Y6467">
        <v>6.9574303758497505E-2</v>
      </c>
    </row>
    <row r="6468" spans="1:25" x14ac:dyDescent="0.2">
      <c r="A6468" t="s">
        <v>4625</v>
      </c>
      <c r="B6468" t="s">
        <v>31</v>
      </c>
      <c r="C6468" t="s">
        <v>952</v>
      </c>
      <c r="D6468" t="s">
        <v>13</v>
      </c>
      <c r="E6468" t="s">
        <v>29</v>
      </c>
      <c r="F6468">
        <v>11</v>
      </c>
      <c r="G6468">
        <v>11249</v>
      </c>
      <c r="H6468">
        <v>14695</v>
      </c>
      <c r="I6468">
        <v>0.86066868166059196</v>
      </c>
      <c r="J6468">
        <v>0.91877466786876905</v>
      </c>
      <c r="K6468">
        <v>5.8105986208176801E-2</v>
      </c>
      <c r="L6468">
        <v>0.28483283503428702</v>
      </c>
      <c r="M6468">
        <v>0.526655999839579</v>
      </c>
      <c r="N6468">
        <v>-0.410444027423225</v>
      </c>
      <c r="O6468">
        <v>89.097555338252306</v>
      </c>
      <c r="P6468">
        <v>78.941339622345495</v>
      </c>
      <c r="Q6468" t="s">
        <v>16</v>
      </c>
      <c r="R6468">
        <v>-0.410444027423225</v>
      </c>
      <c r="S6468">
        <v>-0.30704970830577899</v>
      </c>
      <c r="T6468">
        <v>-9.1146419349789704E-2</v>
      </c>
      <c r="U6468">
        <v>5.8105986208176801E-2</v>
      </c>
      <c r="V6468">
        <v>0.20735839176614301</v>
      </c>
      <c r="W6468">
        <v>0.42326168072213299</v>
      </c>
      <c r="X6468">
        <v>0.526655999839579</v>
      </c>
      <c r="Y6468">
        <v>6.32429128057721E-2</v>
      </c>
    </row>
    <row r="6469" spans="1:25" x14ac:dyDescent="0.2">
      <c r="A6469" t="s">
        <v>4626</v>
      </c>
      <c r="B6469" t="s">
        <v>31</v>
      </c>
      <c r="C6469" t="s">
        <v>952</v>
      </c>
      <c r="D6469" t="s">
        <v>13</v>
      </c>
      <c r="E6469" t="s">
        <v>29</v>
      </c>
      <c r="F6469">
        <v>12</v>
      </c>
      <c r="G6469">
        <v>11249</v>
      </c>
      <c r="H6469">
        <v>14695</v>
      </c>
      <c r="I6469">
        <v>0.98669881767268197</v>
      </c>
      <c r="J6469">
        <v>1.02748162804793</v>
      </c>
      <c r="K6469">
        <v>4.07828103752471E-2</v>
      </c>
      <c r="L6469">
        <v>0.31277348805813698</v>
      </c>
      <c r="M6469">
        <v>0.55529519823088302</v>
      </c>
      <c r="N6469">
        <v>-0.47372957748038902</v>
      </c>
      <c r="O6469">
        <v>90.686354342608197</v>
      </c>
      <c r="P6469">
        <v>78.941339622345495</v>
      </c>
      <c r="Q6469" t="s">
        <v>16</v>
      </c>
      <c r="R6469">
        <v>-0.47372957748038902</v>
      </c>
      <c r="S6469">
        <v>-0.36019280131528503</v>
      </c>
      <c r="T6469">
        <v>-0.12311049736721701</v>
      </c>
      <c r="U6469">
        <v>4.07828103752471E-2</v>
      </c>
      <c r="V6469">
        <v>0.204676118117711</v>
      </c>
      <c r="W6469">
        <v>0.44175842206577898</v>
      </c>
      <c r="X6469">
        <v>0.55529519823088302</v>
      </c>
      <c r="Y6469">
        <v>3.9692009338141397E-2</v>
      </c>
    </row>
    <row r="6470" spans="1:25" x14ac:dyDescent="0.2">
      <c r="A6470" t="s">
        <v>4627</v>
      </c>
      <c r="B6470" t="s">
        <v>31</v>
      </c>
      <c r="C6470" t="s">
        <v>952</v>
      </c>
      <c r="D6470" t="s">
        <v>13</v>
      </c>
      <c r="E6470" t="s">
        <v>29</v>
      </c>
      <c r="F6470">
        <v>13</v>
      </c>
      <c r="G6470">
        <v>11249</v>
      </c>
      <c r="H6470">
        <v>14695</v>
      </c>
      <c r="I6470">
        <v>1.1198470086229899</v>
      </c>
      <c r="J6470">
        <v>1.1414668399274801</v>
      </c>
      <c r="K6470">
        <v>2.1619831304488E-2</v>
      </c>
      <c r="L6470">
        <v>0.33434017372406899</v>
      </c>
      <c r="M6470">
        <v>0.57160941708058099</v>
      </c>
      <c r="N6470">
        <v>-0.52836975447160495</v>
      </c>
      <c r="O6470">
        <v>90.057498444306205</v>
      </c>
      <c r="P6470">
        <v>78.941339622345495</v>
      </c>
      <c r="Q6470" t="s">
        <v>16</v>
      </c>
      <c r="R6470">
        <v>-0.52836975447160495</v>
      </c>
      <c r="S6470">
        <v>-0.40700427140976803</v>
      </c>
      <c r="T6470">
        <v>-0.15357441972692401</v>
      </c>
      <c r="U6470">
        <v>2.1619831304488E-2</v>
      </c>
      <c r="V6470">
        <v>0.1968140823359</v>
      </c>
      <c r="W6470">
        <v>0.45024393401874402</v>
      </c>
      <c r="X6470">
        <v>0.57160941708058099</v>
      </c>
      <c r="Y6470">
        <v>1.8940393665629E-2</v>
      </c>
    </row>
    <row r="6471" spans="1:25" x14ac:dyDescent="0.2">
      <c r="A6471" t="s">
        <v>4628</v>
      </c>
      <c r="B6471" t="s">
        <v>31</v>
      </c>
      <c r="C6471" t="s">
        <v>952</v>
      </c>
      <c r="D6471" t="s">
        <v>13</v>
      </c>
      <c r="E6471" t="s">
        <v>29</v>
      </c>
      <c r="F6471">
        <v>14</v>
      </c>
      <c r="G6471">
        <v>11249</v>
      </c>
      <c r="H6471">
        <v>14695</v>
      </c>
      <c r="I6471">
        <v>1.21313147835363</v>
      </c>
      <c r="J6471">
        <v>1.23787872409252</v>
      </c>
      <c r="K6471">
        <v>2.4747245738890599E-2</v>
      </c>
      <c r="L6471">
        <v>0.35455885033720502</v>
      </c>
      <c r="M6471">
        <v>0.60799655454359303</v>
      </c>
      <c r="N6471">
        <v>-0.55850206306581196</v>
      </c>
      <c r="O6471">
        <v>88.981687261089903</v>
      </c>
      <c r="P6471">
        <v>78.941339622345495</v>
      </c>
      <c r="Q6471" t="s">
        <v>16</v>
      </c>
      <c r="R6471">
        <v>-0.55850206306581196</v>
      </c>
      <c r="S6471">
        <v>-0.42979720039340602</v>
      </c>
      <c r="T6471">
        <v>-0.161041591837805</v>
      </c>
      <c r="U6471">
        <v>2.4747245738890599E-2</v>
      </c>
      <c r="V6471">
        <v>0.21053608331558599</v>
      </c>
      <c r="W6471">
        <v>0.47929169187118698</v>
      </c>
      <c r="X6471">
        <v>0.60799655454359303</v>
      </c>
      <c r="Y6471">
        <v>1.9991656094608599E-2</v>
      </c>
    </row>
    <row r="6472" spans="1:25" x14ac:dyDescent="0.2">
      <c r="A6472" t="s">
        <v>4629</v>
      </c>
      <c r="B6472" t="s">
        <v>31</v>
      </c>
      <c r="C6472" t="s">
        <v>952</v>
      </c>
      <c r="D6472" t="s">
        <v>13</v>
      </c>
      <c r="E6472" t="s">
        <v>29</v>
      </c>
      <c r="F6472">
        <v>15</v>
      </c>
      <c r="G6472">
        <v>11249</v>
      </c>
      <c r="H6472">
        <v>14695</v>
      </c>
      <c r="I6472">
        <v>1.27834660858743</v>
      </c>
      <c r="J6472">
        <v>1.3094408952359999</v>
      </c>
      <c r="K6472">
        <v>3.10942866485719E-2</v>
      </c>
      <c r="L6472">
        <v>0.37132154967132602</v>
      </c>
      <c r="M6472">
        <v>0.64191823585790297</v>
      </c>
      <c r="N6472">
        <v>-0.57972966256075897</v>
      </c>
      <c r="O6472">
        <v>88.248519868432794</v>
      </c>
      <c r="P6472">
        <v>78.941339622345495</v>
      </c>
      <c r="Q6472" t="s">
        <v>16</v>
      </c>
      <c r="R6472">
        <v>-0.57972966256075897</v>
      </c>
      <c r="S6472">
        <v>-0.44493994003006798</v>
      </c>
      <c r="T6472">
        <v>-0.16347820537920299</v>
      </c>
      <c r="U6472">
        <v>3.10942866485719E-2</v>
      </c>
      <c r="V6472">
        <v>0.22566677867634699</v>
      </c>
      <c r="W6472">
        <v>0.50712851332721198</v>
      </c>
      <c r="X6472">
        <v>0.64191823585790297</v>
      </c>
      <c r="Y6472">
        <v>2.3746231511249501E-2</v>
      </c>
    </row>
    <row r="6473" spans="1:25" x14ac:dyDescent="0.2">
      <c r="A6473" t="s">
        <v>4630</v>
      </c>
      <c r="B6473" t="s">
        <v>31</v>
      </c>
      <c r="C6473" t="s">
        <v>952</v>
      </c>
      <c r="D6473" t="s">
        <v>13</v>
      </c>
      <c r="E6473" t="s">
        <v>29</v>
      </c>
      <c r="F6473">
        <v>16</v>
      </c>
      <c r="G6473">
        <v>11249</v>
      </c>
      <c r="H6473">
        <v>14695</v>
      </c>
      <c r="I6473">
        <v>1.3145912525557799</v>
      </c>
      <c r="J6473">
        <v>1.36652550282372</v>
      </c>
      <c r="K6473">
        <v>5.19342502679336E-2</v>
      </c>
      <c r="L6473">
        <v>0.38882746451407602</v>
      </c>
      <c r="M6473">
        <v>0.69155542939358805</v>
      </c>
      <c r="N6473">
        <v>-0.587686928857721</v>
      </c>
      <c r="O6473">
        <v>87.601493466085898</v>
      </c>
      <c r="P6473">
        <v>78.941339622345495</v>
      </c>
      <c r="Q6473" t="s">
        <v>16</v>
      </c>
      <c r="R6473">
        <v>-0.587686928857721</v>
      </c>
      <c r="S6473">
        <v>-0.44654255923911101</v>
      </c>
      <c r="T6473">
        <v>-0.15181134113744199</v>
      </c>
      <c r="U6473">
        <v>5.19342502679336E-2</v>
      </c>
      <c r="V6473">
        <v>0.25567984167330898</v>
      </c>
      <c r="W6473">
        <v>0.55041105977497895</v>
      </c>
      <c r="X6473">
        <v>0.69155542939358805</v>
      </c>
      <c r="Y6473">
        <v>3.8004596445964198E-2</v>
      </c>
    </row>
    <row r="6474" spans="1:25" x14ac:dyDescent="0.2">
      <c r="A6474" t="s">
        <v>4631</v>
      </c>
      <c r="B6474" t="s">
        <v>31</v>
      </c>
      <c r="C6474" t="s">
        <v>952</v>
      </c>
      <c r="D6474" t="s">
        <v>13</v>
      </c>
      <c r="E6474" t="s">
        <v>29</v>
      </c>
      <c r="F6474">
        <v>17</v>
      </c>
      <c r="G6474">
        <v>11249</v>
      </c>
      <c r="H6474">
        <v>14695</v>
      </c>
      <c r="I6474">
        <v>1.29677535780958</v>
      </c>
      <c r="J6474">
        <v>1.38948014355934</v>
      </c>
      <c r="K6474">
        <v>9.2704785749758295E-2</v>
      </c>
      <c r="L6474">
        <v>0.40361825093739501</v>
      </c>
      <c r="M6474">
        <v>0.75665680854177397</v>
      </c>
      <c r="N6474">
        <v>-0.57124723704225699</v>
      </c>
      <c r="O6474">
        <v>86.367677126855696</v>
      </c>
      <c r="P6474">
        <v>78.941339622345495</v>
      </c>
      <c r="Q6474" t="s">
        <v>17</v>
      </c>
      <c r="R6474">
        <v>-0.57124723704225699</v>
      </c>
      <c r="S6474">
        <v>-0.42473381195198301</v>
      </c>
      <c r="T6474">
        <v>-0.11879117774143701</v>
      </c>
      <c r="U6474">
        <v>9.2704785749758295E-2</v>
      </c>
      <c r="V6474">
        <v>0.30420074924095297</v>
      </c>
      <c r="W6474">
        <v>0.61014338345149899</v>
      </c>
      <c r="X6474">
        <v>0.75665680854177397</v>
      </c>
      <c r="Y6474">
        <v>6.6719043218769897E-2</v>
      </c>
    </row>
    <row r="6475" spans="1:25" x14ac:dyDescent="0.2">
      <c r="A6475" t="s">
        <v>4632</v>
      </c>
      <c r="B6475" t="s">
        <v>31</v>
      </c>
      <c r="C6475" t="s">
        <v>952</v>
      </c>
      <c r="D6475" t="s">
        <v>13</v>
      </c>
      <c r="E6475" t="s">
        <v>29</v>
      </c>
      <c r="F6475">
        <v>18</v>
      </c>
      <c r="G6475">
        <v>11249</v>
      </c>
      <c r="H6475">
        <v>14695</v>
      </c>
      <c r="I6475">
        <v>1.28605920526269</v>
      </c>
      <c r="J6475">
        <v>1.3902549714482499</v>
      </c>
      <c r="K6475">
        <v>0.10419576618556101</v>
      </c>
      <c r="L6475">
        <v>0.41078560480863102</v>
      </c>
      <c r="M6475">
        <v>0.77993808609575799</v>
      </c>
      <c r="N6475">
        <v>-0.57154655372463703</v>
      </c>
      <c r="O6475">
        <v>83.381509467508195</v>
      </c>
      <c r="P6475">
        <v>78.941339622345495</v>
      </c>
      <c r="Q6475" t="s">
        <v>17</v>
      </c>
      <c r="R6475">
        <v>-0.57154655372463703</v>
      </c>
      <c r="S6475">
        <v>-0.42243137917910401</v>
      </c>
      <c r="T6475">
        <v>-0.111055890734162</v>
      </c>
      <c r="U6475">
        <v>0.10419576618556101</v>
      </c>
      <c r="V6475">
        <v>0.31944742310528301</v>
      </c>
      <c r="W6475">
        <v>0.63082291155022496</v>
      </c>
      <c r="X6475">
        <v>0.77993808609575799</v>
      </c>
      <c r="Y6475">
        <v>7.4947235093875006E-2</v>
      </c>
    </row>
    <row r="6476" spans="1:25" x14ac:dyDescent="0.2">
      <c r="A6476" t="s">
        <v>4633</v>
      </c>
      <c r="B6476" t="s">
        <v>31</v>
      </c>
      <c r="C6476" t="s">
        <v>952</v>
      </c>
      <c r="D6476" t="s">
        <v>13</v>
      </c>
      <c r="E6476" t="s">
        <v>29</v>
      </c>
      <c r="F6476">
        <v>19</v>
      </c>
      <c r="G6476">
        <v>11249</v>
      </c>
      <c r="H6476">
        <v>14695</v>
      </c>
      <c r="I6476">
        <v>1.2379652413547899</v>
      </c>
      <c r="J6476">
        <v>1.3636797643582901</v>
      </c>
      <c r="K6476">
        <v>0.125714523003503</v>
      </c>
      <c r="L6476">
        <v>0.40230316051899501</v>
      </c>
      <c r="M6476">
        <v>0.78750322205724999</v>
      </c>
      <c r="N6476">
        <v>-0.53607417605024299</v>
      </c>
      <c r="O6476">
        <v>80.321824162147706</v>
      </c>
      <c r="P6476">
        <v>78.941339622345495</v>
      </c>
      <c r="Q6476" t="s">
        <v>17</v>
      </c>
      <c r="R6476">
        <v>-0.53607417605024299</v>
      </c>
      <c r="S6476">
        <v>-0.39003812878184801</v>
      </c>
      <c r="T6476">
        <v>-8.50923331084497E-2</v>
      </c>
      <c r="U6476">
        <v>0.125714523003503</v>
      </c>
      <c r="V6476">
        <v>0.33652137911545699</v>
      </c>
      <c r="W6476">
        <v>0.64146717478885495</v>
      </c>
      <c r="X6476">
        <v>0.78750322205724999</v>
      </c>
      <c r="Y6476">
        <v>9.2187716126051894E-2</v>
      </c>
    </row>
    <row r="6477" spans="1:25" x14ac:dyDescent="0.2">
      <c r="A6477" t="s">
        <v>4634</v>
      </c>
      <c r="B6477" t="s">
        <v>31</v>
      </c>
      <c r="C6477" t="s">
        <v>952</v>
      </c>
      <c r="D6477" t="s">
        <v>13</v>
      </c>
      <c r="E6477" t="s">
        <v>29</v>
      </c>
      <c r="F6477">
        <v>20</v>
      </c>
      <c r="G6477">
        <v>11249</v>
      </c>
      <c r="H6477">
        <v>14695</v>
      </c>
      <c r="I6477">
        <v>1.18327335763179</v>
      </c>
      <c r="J6477">
        <v>1.29845114321461</v>
      </c>
      <c r="K6477">
        <v>0.11517778558281599</v>
      </c>
      <c r="L6477">
        <v>0.378690288315364</v>
      </c>
      <c r="M6477">
        <v>0.73812330986158903</v>
      </c>
      <c r="N6477">
        <v>-0.50776773869595704</v>
      </c>
      <c r="O6477">
        <v>77.341434794203906</v>
      </c>
      <c r="P6477">
        <v>78.941339622345495</v>
      </c>
      <c r="Q6477" t="s">
        <v>17</v>
      </c>
      <c r="R6477">
        <v>-0.50776773869595704</v>
      </c>
      <c r="S6477">
        <v>-0.37030316403747998</v>
      </c>
      <c r="T6477">
        <v>-8.3255925494434294E-2</v>
      </c>
      <c r="U6477">
        <v>0.11517778558281599</v>
      </c>
      <c r="V6477">
        <v>0.31361149666006699</v>
      </c>
      <c r="W6477">
        <v>0.60065873520311197</v>
      </c>
      <c r="X6477">
        <v>0.73812330986158903</v>
      </c>
      <c r="Y6477">
        <v>8.8703981035179999E-2</v>
      </c>
    </row>
    <row r="6478" spans="1:25" x14ac:dyDescent="0.2">
      <c r="A6478" t="s">
        <v>4635</v>
      </c>
      <c r="B6478" t="s">
        <v>31</v>
      </c>
      <c r="C6478" t="s">
        <v>952</v>
      </c>
      <c r="D6478" t="s">
        <v>13</v>
      </c>
      <c r="E6478" t="s">
        <v>29</v>
      </c>
      <c r="F6478">
        <v>21</v>
      </c>
      <c r="G6478">
        <v>11249</v>
      </c>
      <c r="H6478">
        <v>14695</v>
      </c>
      <c r="I6478">
        <v>1.1508128722553099</v>
      </c>
      <c r="J6478">
        <v>1.27970203053717</v>
      </c>
      <c r="K6478">
        <v>0.12888915828185901</v>
      </c>
      <c r="L6478">
        <v>0.36347543159999102</v>
      </c>
      <c r="M6478">
        <v>0.72680624326384402</v>
      </c>
      <c r="N6478">
        <v>-0.469027926700126</v>
      </c>
      <c r="O6478">
        <v>74.892114854653698</v>
      </c>
      <c r="P6478">
        <v>78.941339622345495</v>
      </c>
      <c r="Q6478" t="s">
        <v>17</v>
      </c>
      <c r="R6478">
        <v>-0.469027926700126</v>
      </c>
      <c r="S6478">
        <v>-0.33708634502932899</v>
      </c>
      <c r="T6478">
        <v>-6.1571967876536002E-2</v>
      </c>
      <c r="U6478">
        <v>0.12888915828185901</v>
      </c>
      <c r="V6478">
        <v>0.31935028444025398</v>
      </c>
      <c r="W6478">
        <v>0.59486466159304696</v>
      </c>
      <c r="X6478">
        <v>0.72680624326384402</v>
      </c>
      <c r="Y6478">
        <v>0.100718100937729</v>
      </c>
    </row>
    <row r="6479" spans="1:25" x14ac:dyDescent="0.2">
      <c r="A6479" t="s">
        <v>4636</v>
      </c>
      <c r="B6479" t="s">
        <v>31</v>
      </c>
      <c r="C6479" t="s">
        <v>952</v>
      </c>
      <c r="D6479" t="s">
        <v>13</v>
      </c>
      <c r="E6479" t="s">
        <v>29</v>
      </c>
      <c r="F6479">
        <v>22</v>
      </c>
      <c r="G6479">
        <v>11249</v>
      </c>
      <c r="H6479">
        <v>14695</v>
      </c>
      <c r="I6479">
        <v>1.0918775002222401</v>
      </c>
      <c r="J6479">
        <v>1.1961804590224101</v>
      </c>
      <c r="K6479">
        <v>0.104302958800166</v>
      </c>
      <c r="L6479">
        <v>0.34483309784628302</v>
      </c>
      <c r="M6479">
        <v>0.67155340475730096</v>
      </c>
      <c r="N6479">
        <v>-0.46294748715696898</v>
      </c>
      <c r="O6479">
        <v>73.564512401102306</v>
      </c>
      <c r="P6479">
        <v>78.941339622345495</v>
      </c>
      <c r="Q6479" t="s">
        <v>16</v>
      </c>
      <c r="R6479">
        <v>-0.46294748715696898</v>
      </c>
      <c r="S6479">
        <v>-0.33777307263876799</v>
      </c>
      <c r="T6479">
        <v>-7.6389584471286201E-2</v>
      </c>
      <c r="U6479">
        <v>0.104302958800166</v>
      </c>
      <c r="V6479">
        <v>0.284995502071618</v>
      </c>
      <c r="W6479">
        <v>0.54637899023909997</v>
      </c>
      <c r="X6479">
        <v>0.67155340475730096</v>
      </c>
      <c r="Y6479">
        <v>8.7196675061393794E-2</v>
      </c>
    </row>
    <row r="6480" spans="1:25" x14ac:dyDescent="0.2">
      <c r="A6480" t="s">
        <v>4637</v>
      </c>
      <c r="B6480" t="s">
        <v>31</v>
      </c>
      <c r="C6480" t="s">
        <v>952</v>
      </c>
      <c r="D6480" t="s">
        <v>13</v>
      </c>
      <c r="E6480" t="s">
        <v>29</v>
      </c>
      <c r="F6480">
        <v>23</v>
      </c>
      <c r="G6480">
        <v>11249</v>
      </c>
      <c r="H6480">
        <v>14695</v>
      </c>
      <c r="I6480">
        <v>0.94724366610365396</v>
      </c>
      <c r="J6480">
        <v>1.04245158318954</v>
      </c>
      <c r="K6480">
        <v>9.5207917085883303E-2</v>
      </c>
      <c r="L6480">
        <v>0.304461935637454</v>
      </c>
      <c r="M6480">
        <v>0.59604780120949497</v>
      </c>
      <c r="N6480">
        <v>-0.40563196703772803</v>
      </c>
      <c r="O6480">
        <v>71.990541381456097</v>
      </c>
      <c r="P6480">
        <v>78.941339622345495</v>
      </c>
      <c r="Q6480" t="s">
        <v>16</v>
      </c>
      <c r="R6480">
        <v>-0.40563196703772803</v>
      </c>
      <c r="S6480">
        <v>-0.29511228440133302</v>
      </c>
      <c r="T6480">
        <v>-6.4330137188142497E-2</v>
      </c>
      <c r="U6480">
        <v>9.5207917085883303E-2</v>
      </c>
      <c r="V6480">
        <v>0.25474597135990901</v>
      </c>
      <c r="W6480">
        <v>0.48552811857309902</v>
      </c>
      <c r="X6480">
        <v>0.59604780120949497</v>
      </c>
      <c r="Y6480">
        <v>9.1330780845073303E-2</v>
      </c>
    </row>
    <row r="6481" spans="1:25" x14ac:dyDescent="0.2">
      <c r="A6481" t="s">
        <v>4638</v>
      </c>
      <c r="B6481" t="s">
        <v>31</v>
      </c>
      <c r="C6481" t="s">
        <v>952</v>
      </c>
      <c r="D6481" t="s">
        <v>13</v>
      </c>
      <c r="E6481" t="s">
        <v>29</v>
      </c>
      <c r="F6481">
        <v>24</v>
      </c>
      <c r="G6481">
        <v>11249</v>
      </c>
      <c r="H6481">
        <v>14695</v>
      </c>
      <c r="I6481">
        <v>0.78568192728242503</v>
      </c>
      <c r="J6481">
        <v>0.86787526693696304</v>
      </c>
      <c r="K6481">
        <v>8.2193339654537498E-2</v>
      </c>
      <c r="L6481">
        <v>0.26135975913179299</v>
      </c>
      <c r="M6481">
        <v>0.512130143426337</v>
      </c>
      <c r="N6481">
        <v>-0.34774346411726198</v>
      </c>
      <c r="O6481">
        <v>71.115903635878794</v>
      </c>
      <c r="P6481">
        <v>78.941339622345495</v>
      </c>
      <c r="Q6481" t="s">
        <v>16</v>
      </c>
      <c r="R6481">
        <v>-0.34774346411726198</v>
      </c>
      <c r="S6481">
        <v>-0.25286987155242102</v>
      </c>
      <c r="T6481">
        <v>-5.4759174130522198E-2</v>
      </c>
      <c r="U6481">
        <v>8.2193339654537498E-2</v>
      </c>
      <c r="V6481">
        <v>0.219145853439597</v>
      </c>
      <c r="W6481">
        <v>0.41725655086149599</v>
      </c>
      <c r="X6481">
        <v>0.512130143426337</v>
      </c>
      <c r="Y6481">
        <v>9.4706397089326794E-2</v>
      </c>
    </row>
    <row r="6482" spans="1:25" x14ac:dyDescent="0.2">
      <c r="A6482" t="s">
        <v>7960</v>
      </c>
      <c r="B6482" t="s">
        <v>31</v>
      </c>
      <c r="C6482" t="s">
        <v>1097</v>
      </c>
      <c r="D6482" t="s">
        <v>27</v>
      </c>
      <c r="E6482" t="s">
        <v>14</v>
      </c>
      <c r="F6482">
        <v>1</v>
      </c>
      <c r="G6482">
        <v>2021</v>
      </c>
      <c r="H6482">
        <v>2668</v>
      </c>
      <c r="I6482">
        <v>0.47838634810678399</v>
      </c>
      <c r="J6482">
        <v>0.47431164988596702</v>
      </c>
      <c r="K6482">
        <v>-4.0746982208166903E-3</v>
      </c>
      <c r="L6482">
        <v>0.15997818958642801</v>
      </c>
      <c r="M6482">
        <v>0.25908942364885801</v>
      </c>
      <c r="N6482">
        <v>-0.26723882009049099</v>
      </c>
      <c r="O6482">
        <v>69.389528993190595</v>
      </c>
      <c r="P6482">
        <v>73.435432163959106</v>
      </c>
      <c r="Q6482" t="s">
        <v>16</v>
      </c>
      <c r="R6482">
        <v>-0.26723882009049099</v>
      </c>
      <c r="S6482">
        <v>-0.20916673727061799</v>
      </c>
      <c r="T6482">
        <v>-8.7903269564105102E-2</v>
      </c>
      <c r="U6482">
        <v>-4.0746982208166903E-3</v>
      </c>
      <c r="V6482">
        <v>7.9753873122471799E-2</v>
      </c>
      <c r="W6482">
        <v>0.20101734082898401</v>
      </c>
      <c r="X6482">
        <v>0.25908942364885801</v>
      </c>
      <c r="Y6482">
        <v>-8.5907614156142207E-3</v>
      </c>
    </row>
    <row r="6483" spans="1:25" x14ac:dyDescent="0.2">
      <c r="A6483" t="s">
        <v>7961</v>
      </c>
      <c r="B6483" t="s">
        <v>31</v>
      </c>
      <c r="C6483" t="s">
        <v>1097</v>
      </c>
      <c r="D6483" t="s">
        <v>27</v>
      </c>
      <c r="E6483" t="s">
        <v>14</v>
      </c>
      <c r="F6483">
        <v>2</v>
      </c>
      <c r="G6483">
        <v>2021</v>
      </c>
      <c r="H6483">
        <v>2668</v>
      </c>
      <c r="I6483">
        <v>0.42945182724252501</v>
      </c>
      <c r="J6483">
        <v>0.42710350029668398</v>
      </c>
      <c r="K6483">
        <v>-2.34832694584053E-3</v>
      </c>
      <c r="L6483">
        <v>0.143773216077624</v>
      </c>
      <c r="M6483">
        <v>0.23415861350185199</v>
      </c>
      <c r="N6483">
        <v>-0.23885526739353299</v>
      </c>
      <c r="O6483">
        <v>69.135977003369405</v>
      </c>
      <c r="P6483">
        <v>73.435432163959106</v>
      </c>
      <c r="Q6483" t="s">
        <v>16</v>
      </c>
      <c r="R6483">
        <v>-0.23885526739353299</v>
      </c>
      <c r="S6483">
        <v>-0.18666558995735499</v>
      </c>
      <c r="T6483">
        <v>-7.7685492170515694E-2</v>
      </c>
      <c r="U6483">
        <v>-2.34832694584053E-3</v>
      </c>
      <c r="V6483">
        <v>7.2988838278834706E-2</v>
      </c>
      <c r="W6483">
        <v>0.18196893606567399</v>
      </c>
      <c r="X6483">
        <v>0.23415861350185199</v>
      </c>
      <c r="Y6483">
        <v>-5.4982620002160601E-3</v>
      </c>
    </row>
    <row r="6484" spans="1:25" x14ac:dyDescent="0.2">
      <c r="A6484" t="s">
        <v>7962</v>
      </c>
      <c r="B6484" t="s">
        <v>31</v>
      </c>
      <c r="C6484" t="s">
        <v>1097</v>
      </c>
      <c r="D6484" t="s">
        <v>27</v>
      </c>
      <c r="E6484" t="s">
        <v>14</v>
      </c>
      <c r="F6484">
        <v>3</v>
      </c>
      <c r="G6484">
        <v>2021</v>
      </c>
      <c r="H6484">
        <v>2668</v>
      </c>
      <c r="I6484">
        <v>0.39563700195565599</v>
      </c>
      <c r="J6484">
        <v>0.39789639986421199</v>
      </c>
      <c r="K6484">
        <v>2.2593979085554499E-3</v>
      </c>
      <c r="L6484">
        <v>0.13329094079604101</v>
      </c>
      <c r="M6484">
        <v>0.221522995518042</v>
      </c>
      <c r="N6484">
        <v>-0.21700419970093099</v>
      </c>
      <c r="O6484">
        <v>68.843783134233405</v>
      </c>
      <c r="P6484">
        <v>73.435432163959106</v>
      </c>
      <c r="Q6484" t="s">
        <v>16</v>
      </c>
      <c r="R6484">
        <v>-0.21700419970093099</v>
      </c>
      <c r="S6484">
        <v>-0.16861958819196901</v>
      </c>
      <c r="T6484">
        <v>-6.7585055068569794E-2</v>
      </c>
      <c r="U6484">
        <v>2.2593979085554499E-3</v>
      </c>
      <c r="V6484">
        <v>7.2103850885680706E-2</v>
      </c>
      <c r="W6484">
        <v>0.17313838400907999</v>
      </c>
      <c r="X6484">
        <v>0.221522995518042</v>
      </c>
      <c r="Y6484">
        <v>5.6783572541156601E-3</v>
      </c>
    </row>
    <row r="6485" spans="1:25" x14ac:dyDescent="0.2">
      <c r="A6485" t="s">
        <v>7963</v>
      </c>
      <c r="B6485" t="s">
        <v>31</v>
      </c>
      <c r="C6485" t="s">
        <v>1097</v>
      </c>
      <c r="D6485" t="s">
        <v>27</v>
      </c>
      <c r="E6485" t="s">
        <v>14</v>
      </c>
      <c r="F6485">
        <v>4</v>
      </c>
      <c r="G6485">
        <v>2021</v>
      </c>
      <c r="H6485">
        <v>2668</v>
      </c>
      <c r="I6485">
        <v>0.37495782380245501</v>
      </c>
      <c r="J6485">
        <v>0.37611345226184201</v>
      </c>
      <c r="K6485">
        <v>1.1556284593864899E-3</v>
      </c>
      <c r="L6485">
        <v>0.12097649647924399</v>
      </c>
      <c r="M6485">
        <v>0.20016196516774301</v>
      </c>
      <c r="N6485">
        <v>-0.19785070824897</v>
      </c>
      <c r="O6485">
        <v>68.764708654367197</v>
      </c>
      <c r="P6485">
        <v>73.435432163959106</v>
      </c>
      <c r="Q6485" t="s">
        <v>16</v>
      </c>
      <c r="R6485">
        <v>-0.19785070824897</v>
      </c>
      <c r="S6485">
        <v>-0.15393624002700501</v>
      </c>
      <c r="T6485">
        <v>-6.2236055695737501E-2</v>
      </c>
      <c r="U6485">
        <v>1.1556284593864899E-3</v>
      </c>
      <c r="V6485">
        <v>6.4547312614510494E-2</v>
      </c>
      <c r="W6485">
        <v>0.156247496945778</v>
      </c>
      <c r="X6485">
        <v>0.20016196516774301</v>
      </c>
      <c r="Y6485">
        <v>3.07255284924499E-3</v>
      </c>
    </row>
    <row r="6486" spans="1:25" x14ac:dyDescent="0.2">
      <c r="A6486" t="s">
        <v>7964</v>
      </c>
      <c r="B6486" t="s">
        <v>31</v>
      </c>
      <c r="C6486" t="s">
        <v>1097</v>
      </c>
      <c r="D6486" t="s">
        <v>27</v>
      </c>
      <c r="E6486" t="s">
        <v>14</v>
      </c>
      <c r="F6486">
        <v>5</v>
      </c>
      <c r="G6486">
        <v>2021</v>
      </c>
      <c r="H6486">
        <v>2668</v>
      </c>
      <c r="I6486">
        <v>0.36769974788530002</v>
      </c>
      <c r="J6486">
        <v>0.36738640041970699</v>
      </c>
      <c r="K6486">
        <v>-3.1334746559280602E-4</v>
      </c>
      <c r="L6486">
        <v>0.111558190360926</v>
      </c>
      <c r="M6486">
        <v>0.18319987567813101</v>
      </c>
      <c r="N6486">
        <v>-0.18382657060931601</v>
      </c>
      <c r="O6486">
        <v>68.690652906387697</v>
      </c>
      <c r="P6486">
        <v>73.435432163959106</v>
      </c>
      <c r="Q6486" t="s">
        <v>16</v>
      </c>
      <c r="R6486">
        <v>-0.18382657060931601</v>
      </c>
      <c r="S6486">
        <v>-0.1433309475083</v>
      </c>
      <c r="T6486">
        <v>-5.8769839214718102E-2</v>
      </c>
      <c r="U6486">
        <v>-3.1334746559280602E-4</v>
      </c>
      <c r="V6486">
        <v>5.8143144283532497E-2</v>
      </c>
      <c r="W6486">
        <v>0.142704252577115</v>
      </c>
      <c r="X6486">
        <v>0.18319987567813101</v>
      </c>
      <c r="Y6486">
        <v>-8.5290981167194504E-4</v>
      </c>
    </row>
    <row r="6487" spans="1:25" x14ac:dyDescent="0.2">
      <c r="A6487" t="s">
        <v>7965</v>
      </c>
      <c r="B6487" t="s">
        <v>31</v>
      </c>
      <c r="C6487" t="s">
        <v>1097</v>
      </c>
      <c r="D6487" t="s">
        <v>27</v>
      </c>
      <c r="E6487" t="s">
        <v>14</v>
      </c>
      <c r="F6487">
        <v>6</v>
      </c>
      <c r="G6487">
        <v>2021</v>
      </c>
      <c r="H6487">
        <v>2668</v>
      </c>
      <c r="I6487">
        <v>0.37279788412148601</v>
      </c>
      <c r="J6487">
        <v>0.37697550085559001</v>
      </c>
      <c r="K6487">
        <v>4.1776167341039403E-3</v>
      </c>
      <c r="L6487">
        <v>0.11823752288900399</v>
      </c>
      <c r="M6487">
        <v>0.19867834188651601</v>
      </c>
      <c r="N6487">
        <v>-0.19032310841830799</v>
      </c>
      <c r="O6487">
        <v>68.675855894064696</v>
      </c>
      <c r="P6487">
        <v>73.435432163959106</v>
      </c>
      <c r="Q6487" t="s">
        <v>16</v>
      </c>
      <c r="R6487">
        <v>-0.19032310841830799</v>
      </c>
      <c r="S6487">
        <v>-0.14740288760959899</v>
      </c>
      <c r="T6487">
        <v>-5.7778845259734202E-2</v>
      </c>
      <c r="U6487">
        <v>4.1776167341039403E-3</v>
      </c>
      <c r="V6487">
        <v>6.6134078727942094E-2</v>
      </c>
      <c r="W6487">
        <v>0.15575812107780701</v>
      </c>
      <c r="X6487">
        <v>0.19867834188651601</v>
      </c>
      <c r="Y6487">
        <v>1.10819316497288E-2</v>
      </c>
    </row>
    <row r="6488" spans="1:25" x14ac:dyDescent="0.2">
      <c r="A6488" t="s">
        <v>7966</v>
      </c>
      <c r="B6488" t="s">
        <v>31</v>
      </c>
      <c r="C6488" t="s">
        <v>1097</v>
      </c>
      <c r="D6488" t="s">
        <v>27</v>
      </c>
      <c r="E6488" t="s">
        <v>14</v>
      </c>
      <c r="F6488">
        <v>7</v>
      </c>
      <c r="G6488">
        <v>2021</v>
      </c>
      <c r="H6488">
        <v>2668</v>
      </c>
      <c r="I6488">
        <v>0.39459449588841</v>
      </c>
      <c r="J6488">
        <v>0.397436694693999</v>
      </c>
      <c r="K6488">
        <v>2.8421988055891698E-3</v>
      </c>
      <c r="L6488">
        <v>0.13499191668324201</v>
      </c>
      <c r="M6488">
        <v>0.22490390174952299</v>
      </c>
      <c r="N6488">
        <v>-0.21921950413834501</v>
      </c>
      <c r="O6488">
        <v>68.809806554982202</v>
      </c>
      <c r="P6488">
        <v>73.435432163959106</v>
      </c>
      <c r="Q6488" t="s">
        <v>16</v>
      </c>
      <c r="R6488">
        <v>-0.21921950413834501</v>
      </c>
      <c r="S6488">
        <v>-0.170217438382328</v>
      </c>
      <c r="T6488">
        <v>-6.7893565536429806E-2</v>
      </c>
      <c r="U6488">
        <v>2.8421988055891698E-3</v>
      </c>
      <c r="V6488">
        <v>7.35779631476082E-2</v>
      </c>
      <c r="W6488">
        <v>0.17590183599350601</v>
      </c>
      <c r="X6488">
        <v>0.22490390174952299</v>
      </c>
      <c r="Y6488">
        <v>7.1513245846045502E-3</v>
      </c>
    </row>
    <row r="6489" spans="1:25" x14ac:dyDescent="0.2">
      <c r="A6489" t="s">
        <v>7967</v>
      </c>
      <c r="B6489" t="s">
        <v>31</v>
      </c>
      <c r="C6489" t="s">
        <v>1097</v>
      </c>
      <c r="D6489" t="s">
        <v>27</v>
      </c>
      <c r="E6489" t="s">
        <v>14</v>
      </c>
      <c r="F6489">
        <v>8</v>
      </c>
      <c r="G6489">
        <v>2021</v>
      </c>
      <c r="H6489">
        <v>2668</v>
      </c>
      <c r="I6489">
        <v>0.42517695153271601</v>
      </c>
      <c r="J6489">
        <v>0.42928093073996398</v>
      </c>
      <c r="K6489">
        <v>4.1039792072481403E-3</v>
      </c>
      <c r="L6489">
        <v>0.146369895775878</v>
      </c>
      <c r="M6489">
        <v>0.24488245775856801</v>
      </c>
      <c r="N6489">
        <v>-0.236674499344072</v>
      </c>
      <c r="O6489">
        <v>70.224217148512096</v>
      </c>
      <c r="P6489">
        <v>73.435432163959106</v>
      </c>
      <c r="Q6489" t="s">
        <v>16</v>
      </c>
      <c r="R6489">
        <v>-0.236674499344072</v>
      </c>
      <c r="S6489">
        <v>-0.18354222717742799</v>
      </c>
      <c r="T6489">
        <v>-7.2593846179312096E-2</v>
      </c>
      <c r="U6489">
        <v>4.1039792072481403E-3</v>
      </c>
      <c r="V6489">
        <v>8.0801804593808396E-2</v>
      </c>
      <c r="W6489">
        <v>0.191750185591924</v>
      </c>
      <c r="X6489">
        <v>0.24488245775856801</v>
      </c>
      <c r="Y6489">
        <v>9.5601246488493993E-3</v>
      </c>
    </row>
    <row r="6490" spans="1:25" x14ac:dyDescent="0.2">
      <c r="A6490" t="s">
        <v>7968</v>
      </c>
      <c r="B6490" t="s">
        <v>31</v>
      </c>
      <c r="C6490" t="s">
        <v>1097</v>
      </c>
      <c r="D6490" t="s">
        <v>27</v>
      </c>
      <c r="E6490" t="s">
        <v>14</v>
      </c>
      <c r="F6490">
        <v>9</v>
      </c>
      <c r="G6490">
        <v>2021</v>
      </c>
      <c r="H6490">
        <v>2668</v>
      </c>
      <c r="I6490">
        <v>0.460427770316439</v>
      </c>
      <c r="J6490">
        <v>0.465353567347422</v>
      </c>
      <c r="K6490">
        <v>4.9257970309831102E-3</v>
      </c>
      <c r="L6490">
        <v>0.16374577326845699</v>
      </c>
      <c r="M6490">
        <v>0.27428759405759601</v>
      </c>
      <c r="N6490">
        <v>-0.264435999995629</v>
      </c>
      <c r="O6490">
        <v>72.471030371574699</v>
      </c>
      <c r="P6490">
        <v>73.435432163959106</v>
      </c>
      <c r="Q6490" t="s">
        <v>16</v>
      </c>
      <c r="R6490">
        <v>-0.264435999995629</v>
      </c>
      <c r="S6490">
        <v>-0.20499628429917899</v>
      </c>
      <c r="T6490">
        <v>-8.0876988161688604E-2</v>
      </c>
      <c r="U6490">
        <v>4.9257970309831102E-3</v>
      </c>
      <c r="V6490">
        <v>9.0728582223654805E-2</v>
      </c>
      <c r="W6490">
        <v>0.21484787836114599</v>
      </c>
      <c r="X6490">
        <v>0.27428759405759601</v>
      </c>
      <c r="Y6490">
        <v>1.05850634369493E-2</v>
      </c>
    </row>
    <row r="6491" spans="1:25" x14ac:dyDescent="0.2">
      <c r="A6491" t="s">
        <v>7969</v>
      </c>
      <c r="B6491" t="s">
        <v>31</v>
      </c>
      <c r="C6491" t="s">
        <v>1097</v>
      </c>
      <c r="D6491" t="s">
        <v>27</v>
      </c>
      <c r="E6491" t="s">
        <v>14</v>
      </c>
      <c r="F6491">
        <v>10</v>
      </c>
      <c r="G6491">
        <v>2021</v>
      </c>
      <c r="H6491">
        <v>2668</v>
      </c>
      <c r="I6491">
        <v>0.50338375627341503</v>
      </c>
      <c r="J6491">
        <v>0.50356531189412002</v>
      </c>
      <c r="K6491">
        <v>1.8155562070520901E-4</v>
      </c>
      <c r="L6491">
        <v>0.176560747734543</v>
      </c>
      <c r="M6491">
        <v>0.29062398564402903</v>
      </c>
      <c r="N6491">
        <v>-0.290260874402618</v>
      </c>
      <c r="O6491">
        <v>75.009495534978001</v>
      </c>
      <c r="P6491">
        <v>73.435432163959106</v>
      </c>
      <c r="Q6491" t="s">
        <v>16</v>
      </c>
      <c r="R6491">
        <v>-0.290260874402618</v>
      </c>
      <c r="S6491">
        <v>-0.22616932297497899</v>
      </c>
      <c r="T6491">
        <v>-9.2336276192195504E-2</v>
      </c>
      <c r="U6491">
        <v>1.8155562070520901E-4</v>
      </c>
      <c r="V6491">
        <v>9.2699387433605895E-2</v>
      </c>
      <c r="W6491">
        <v>0.22653243421638999</v>
      </c>
      <c r="X6491">
        <v>0.29062398564402903</v>
      </c>
      <c r="Y6491">
        <v>3.6054036371628302E-4</v>
      </c>
    </row>
    <row r="6492" spans="1:25" x14ac:dyDescent="0.2">
      <c r="A6492" t="s">
        <v>7970</v>
      </c>
      <c r="B6492" t="s">
        <v>31</v>
      </c>
      <c r="C6492" t="s">
        <v>1097</v>
      </c>
      <c r="D6492" t="s">
        <v>27</v>
      </c>
      <c r="E6492" t="s">
        <v>14</v>
      </c>
      <c r="F6492">
        <v>11</v>
      </c>
      <c r="G6492">
        <v>2021</v>
      </c>
      <c r="H6492">
        <v>2668</v>
      </c>
      <c r="I6492">
        <v>0.54961888268419701</v>
      </c>
      <c r="J6492">
        <v>0.53938859044501697</v>
      </c>
      <c r="K6492">
        <v>-1.02302922391799E-2</v>
      </c>
      <c r="L6492">
        <v>0.19749996419590701</v>
      </c>
      <c r="M6492">
        <v>0.31465714886308699</v>
      </c>
      <c r="N6492">
        <v>-0.33511773334144601</v>
      </c>
      <c r="O6492">
        <v>76.891190122758701</v>
      </c>
      <c r="P6492">
        <v>73.435432163959106</v>
      </c>
      <c r="Q6492" t="s">
        <v>16</v>
      </c>
      <c r="R6492">
        <v>-0.33511773334144601</v>
      </c>
      <c r="S6492">
        <v>-0.26342524633833198</v>
      </c>
      <c r="T6492">
        <v>-0.113720273477835</v>
      </c>
      <c r="U6492">
        <v>-1.02302922391799E-2</v>
      </c>
      <c r="V6492">
        <v>9.3259688999475204E-2</v>
      </c>
      <c r="W6492">
        <v>0.24296466185997201</v>
      </c>
      <c r="X6492">
        <v>0.31465714886308699</v>
      </c>
      <c r="Y6492">
        <v>-1.8966460211439599E-2</v>
      </c>
    </row>
    <row r="6493" spans="1:25" x14ac:dyDescent="0.2">
      <c r="A6493" t="s">
        <v>7971</v>
      </c>
      <c r="B6493" t="s">
        <v>31</v>
      </c>
      <c r="C6493" t="s">
        <v>1097</v>
      </c>
      <c r="D6493" t="s">
        <v>27</v>
      </c>
      <c r="E6493" t="s">
        <v>14</v>
      </c>
      <c r="F6493">
        <v>12</v>
      </c>
      <c r="G6493">
        <v>2021</v>
      </c>
      <c r="H6493">
        <v>2668</v>
      </c>
      <c r="I6493">
        <v>0.59468509224570598</v>
      </c>
      <c r="J6493">
        <v>0.58068172411209895</v>
      </c>
      <c r="K6493">
        <v>-1.40033681336068E-2</v>
      </c>
      <c r="L6493">
        <v>0.21780362691047001</v>
      </c>
      <c r="M6493">
        <v>0.34428359813411702</v>
      </c>
      <c r="N6493">
        <v>-0.37229033440133003</v>
      </c>
      <c r="O6493">
        <v>78.343135175891206</v>
      </c>
      <c r="P6493">
        <v>73.435432163959106</v>
      </c>
      <c r="Q6493" t="s">
        <v>16</v>
      </c>
      <c r="R6493">
        <v>-0.37229033440133003</v>
      </c>
      <c r="S6493">
        <v>-0.29322761783283002</v>
      </c>
      <c r="T6493">
        <v>-0.12813246863469299</v>
      </c>
      <c r="U6493">
        <v>-1.40033681336068E-2</v>
      </c>
      <c r="V6493">
        <v>0.10012573236748</v>
      </c>
      <c r="W6493">
        <v>0.26522088156561602</v>
      </c>
      <c r="X6493">
        <v>0.34428359813411702</v>
      </c>
      <c r="Y6493">
        <v>-2.4115393256123E-2</v>
      </c>
    </row>
    <row r="6494" spans="1:25" x14ac:dyDescent="0.2">
      <c r="A6494" t="s">
        <v>7972</v>
      </c>
      <c r="B6494" t="s">
        <v>31</v>
      </c>
      <c r="C6494" t="s">
        <v>1097</v>
      </c>
      <c r="D6494" t="s">
        <v>27</v>
      </c>
      <c r="E6494" t="s">
        <v>14</v>
      </c>
      <c r="F6494">
        <v>13</v>
      </c>
      <c r="G6494">
        <v>2021</v>
      </c>
      <c r="H6494">
        <v>2668</v>
      </c>
      <c r="I6494">
        <v>0.635794514738107</v>
      </c>
      <c r="J6494">
        <v>0.62260673717190496</v>
      </c>
      <c r="K6494">
        <v>-1.3187777566202E-2</v>
      </c>
      <c r="L6494">
        <v>0.22830538891249999</v>
      </c>
      <c r="M6494">
        <v>0.36237458719486099</v>
      </c>
      <c r="N6494">
        <v>-0.38875014232726501</v>
      </c>
      <c r="O6494">
        <v>79.218420866614807</v>
      </c>
      <c r="P6494">
        <v>73.435432163959106</v>
      </c>
      <c r="Q6494" t="s">
        <v>16</v>
      </c>
      <c r="R6494">
        <v>-0.38875014232726501</v>
      </c>
      <c r="S6494">
        <v>-0.30587528615202703</v>
      </c>
      <c r="T6494">
        <v>-0.13281980135635199</v>
      </c>
      <c r="U6494">
        <v>-1.3187777566202E-2</v>
      </c>
      <c r="V6494">
        <v>0.10644424622394801</v>
      </c>
      <c r="W6494">
        <v>0.279499731019623</v>
      </c>
      <c r="X6494">
        <v>0.36237458719486099</v>
      </c>
      <c r="Y6494">
        <v>-2.1181552943203698E-2</v>
      </c>
    </row>
    <row r="6495" spans="1:25" x14ac:dyDescent="0.2">
      <c r="A6495" t="s">
        <v>7973</v>
      </c>
      <c r="B6495" t="s">
        <v>31</v>
      </c>
      <c r="C6495" t="s">
        <v>1097</v>
      </c>
      <c r="D6495" t="s">
        <v>27</v>
      </c>
      <c r="E6495" t="s">
        <v>14</v>
      </c>
      <c r="F6495">
        <v>14</v>
      </c>
      <c r="G6495">
        <v>2021</v>
      </c>
      <c r="H6495">
        <v>2668</v>
      </c>
      <c r="I6495">
        <v>0.66771494545368903</v>
      </c>
      <c r="J6495">
        <v>0.65720667443744196</v>
      </c>
      <c r="K6495">
        <v>-1.05082710162464E-2</v>
      </c>
      <c r="L6495">
        <v>0.23683002061778</v>
      </c>
      <c r="M6495">
        <v>0.37907711290000301</v>
      </c>
      <c r="N6495">
        <v>-0.40009365493249499</v>
      </c>
      <c r="O6495">
        <v>79.419782757239503</v>
      </c>
      <c r="P6495">
        <v>73.435432163959106</v>
      </c>
      <c r="Q6495" t="s">
        <v>16</v>
      </c>
      <c r="R6495">
        <v>-0.40009365493249499</v>
      </c>
      <c r="S6495">
        <v>-0.31412435744824102</v>
      </c>
      <c r="T6495">
        <v>-0.134607201819963</v>
      </c>
      <c r="U6495">
        <v>-1.05082710162464E-2</v>
      </c>
      <c r="V6495">
        <v>0.113590659787471</v>
      </c>
      <c r="W6495">
        <v>0.29310781541574799</v>
      </c>
      <c r="X6495">
        <v>0.37907711290000301</v>
      </c>
      <c r="Y6495">
        <v>-1.59892944258993E-2</v>
      </c>
    </row>
    <row r="6496" spans="1:25" x14ac:dyDescent="0.2">
      <c r="A6496" t="s">
        <v>7974</v>
      </c>
      <c r="B6496" t="s">
        <v>31</v>
      </c>
      <c r="C6496" t="s">
        <v>1097</v>
      </c>
      <c r="D6496" t="s">
        <v>27</v>
      </c>
      <c r="E6496" t="s">
        <v>14</v>
      </c>
      <c r="F6496">
        <v>15</v>
      </c>
      <c r="G6496">
        <v>2021</v>
      </c>
      <c r="H6496">
        <v>2668</v>
      </c>
      <c r="I6496">
        <v>0.69126210503993801</v>
      </c>
      <c r="J6496">
        <v>0.68454205312958005</v>
      </c>
      <c r="K6496">
        <v>-6.7200519103579603E-3</v>
      </c>
      <c r="L6496">
        <v>0.24914339026332699</v>
      </c>
      <c r="M6496">
        <v>0.40312082507281499</v>
      </c>
      <c r="N6496">
        <v>-0.41656092889353102</v>
      </c>
      <c r="O6496">
        <v>78.971536957187595</v>
      </c>
      <c r="P6496">
        <v>73.435432163959106</v>
      </c>
      <c r="Q6496" t="s">
        <v>16</v>
      </c>
      <c r="R6496">
        <v>-0.41656092889353102</v>
      </c>
      <c r="S6496">
        <v>-0.32612187822794297</v>
      </c>
      <c r="T6496">
        <v>-0.13727118840834099</v>
      </c>
      <c r="U6496">
        <v>-6.7200519103579603E-3</v>
      </c>
      <c r="V6496">
        <v>0.123831084587625</v>
      </c>
      <c r="W6496">
        <v>0.312681774407227</v>
      </c>
      <c r="X6496">
        <v>0.40312082507281499</v>
      </c>
      <c r="Y6496">
        <v>-9.8168576782614297E-3</v>
      </c>
    </row>
    <row r="6497" spans="1:25" x14ac:dyDescent="0.2">
      <c r="A6497" t="s">
        <v>7975</v>
      </c>
      <c r="B6497" t="s">
        <v>31</v>
      </c>
      <c r="C6497" t="s">
        <v>1097</v>
      </c>
      <c r="D6497" t="s">
        <v>27</v>
      </c>
      <c r="E6497" t="s">
        <v>14</v>
      </c>
      <c r="F6497">
        <v>16</v>
      </c>
      <c r="G6497">
        <v>2021</v>
      </c>
      <c r="H6497">
        <v>2668</v>
      </c>
      <c r="I6497">
        <v>0.71200254470912605</v>
      </c>
      <c r="J6497">
        <v>0.70742900949999299</v>
      </c>
      <c r="K6497">
        <v>-4.5735352091328396E-3</v>
      </c>
      <c r="L6497">
        <v>0.25695580904638199</v>
      </c>
      <c r="M6497">
        <v>0.41811877067216602</v>
      </c>
      <c r="N6497">
        <v>-0.42726584109043098</v>
      </c>
      <c r="O6497">
        <v>78.332909215145705</v>
      </c>
      <c r="P6497">
        <v>73.435432163959106</v>
      </c>
      <c r="Q6497" t="s">
        <v>16</v>
      </c>
      <c r="R6497">
        <v>-0.42726584109043098</v>
      </c>
      <c r="S6497">
        <v>-0.33399088240659502</v>
      </c>
      <c r="T6497">
        <v>-0.13921837914943699</v>
      </c>
      <c r="U6497">
        <v>-4.5735352091328396E-3</v>
      </c>
      <c r="V6497">
        <v>0.13007130873117101</v>
      </c>
      <c r="W6497">
        <v>0.32484381198832901</v>
      </c>
      <c r="X6497">
        <v>0.41811877067216602</v>
      </c>
      <c r="Y6497">
        <v>-6.4650094182105902E-3</v>
      </c>
    </row>
    <row r="6498" spans="1:25" x14ac:dyDescent="0.2">
      <c r="A6498" t="s">
        <v>7976</v>
      </c>
      <c r="B6498" t="s">
        <v>31</v>
      </c>
      <c r="C6498" t="s">
        <v>1097</v>
      </c>
      <c r="D6498" t="s">
        <v>27</v>
      </c>
      <c r="E6498" t="s">
        <v>14</v>
      </c>
      <c r="F6498">
        <v>17</v>
      </c>
      <c r="G6498">
        <v>2021</v>
      </c>
      <c r="H6498">
        <v>2668</v>
      </c>
      <c r="I6498">
        <v>0.71741912301783695</v>
      </c>
      <c r="J6498">
        <v>0.72844156569315199</v>
      </c>
      <c r="K6498">
        <v>1.10224426753158E-2</v>
      </c>
      <c r="L6498">
        <v>0.26661354754729399</v>
      </c>
      <c r="M6498">
        <v>0.44960172839061502</v>
      </c>
      <c r="N6498">
        <v>-0.42755684303998298</v>
      </c>
      <c r="O6498">
        <v>77.210315496807297</v>
      </c>
      <c r="P6498">
        <v>73.435432163959106</v>
      </c>
      <c r="Q6498" t="s">
        <v>17</v>
      </c>
      <c r="R6498">
        <v>-0.42755684303998298</v>
      </c>
      <c r="S6498">
        <v>-0.33077612528031503</v>
      </c>
      <c r="T6498">
        <v>-0.12868305623946599</v>
      </c>
      <c r="U6498">
        <v>1.10224426753158E-2</v>
      </c>
      <c r="V6498">
        <v>0.150727941590098</v>
      </c>
      <c r="W6498">
        <v>0.35282101063094701</v>
      </c>
      <c r="X6498">
        <v>0.44960172839061502</v>
      </c>
      <c r="Y6498">
        <v>1.5131539981285099E-2</v>
      </c>
    </row>
    <row r="6499" spans="1:25" x14ac:dyDescent="0.2">
      <c r="A6499" t="s">
        <v>7977</v>
      </c>
      <c r="B6499" t="s">
        <v>31</v>
      </c>
      <c r="C6499" t="s">
        <v>1097</v>
      </c>
      <c r="D6499" t="s">
        <v>27</v>
      </c>
      <c r="E6499" t="s">
        <v>14</v>
      </c>
      <c r="F6499">
        <v>18</v>
      </c>
      <c r="G6499">
        <v>2021</v>
      </c>
      <c r="H6499">
        <v>2668</v>
      </c>
      <c r="I6499">
        <v>0.72762540939186204</v>
      </c>
      <c r="J6499">
        <v>0.74881930569197697</v>
      </c>
      <c r="K6499">
        <v>2.1193896300114898E-2</v>
      </c>
      <c r="L6499">
        <v>0.26461702788917801</v>
      </c>
      <c r="M6499">
        <v>0.45648890717781199</v>
      </c>
      <c r="N6499">
        <v>-0.41410111457758197</v>
      </c>
      <c r="O6499">
        <v>75.885488089347604</v>
      </c>
      <c r="P6499">
        <v>73.435432163959106</v>
      </c>
      <c r="Q6499" t="s">
        <v>17</v>
      </c>
      <c r="R6499">
        <v>-0.41410111457758197</v>
      </c>
      <c r="S6499">
        <v>-0.31804513345381102</v>
      </c>
      <c r="T6499">
        <v>-0.117465426313814</v>
      </c>
      <c r="U6499">
        <v>2.1193896300114898E-2</v>
      </c>
      <c r="V6499">
        <v>0.159853218914044</v>
      </c>
      <c r="W6499">
        <v>0.36043292605403998</v>
      </c>
      <c r="X6499">
        <v>0.45648890717781199</v>
      </c>
      <c r="Y6499">
        <v>2.8303084788298599E-2</v>
      </c>
    </row>
    <row r="6500" spans="1:25" x14ac:dyDescent="0.2">
      <c r="A6500" t="s">
        <v>7978</v>
      </c>
      <c r="B6500" t="s">
        <v>31</v>
      </c>
      <c r="C6500" t="s">
        <v>1097</v>
      </c>
      <c r="D6500" t="s">
        <v>27</v>
      </c>
      <c r="E6500" t="s">
        <v>14</v>
      </c>
      <c r="F6500">
        <v>19</v>
      </c>
      <c r="G6500">
        <v>2021</v>
      </c>
      <c r="H6500">
        <v>2668</v>
      </c>
      <c r="I6500">
        <v>0.71433189604392</v>
      </c>
      <c r="J6500">
        <v>0.73979911190791703</v>
      </c>
      <c r="K6500">
        <v>2.5467215863996799E-2</v>
      </c>
      <c r="L6500">
        <v>0.25333264640257103</v>
      </c>
      <c r="M6500">
        <v>0.44219941919622602</v>
      </c>
      <c r="N6500">
        <v>-0.39126498746823302</v>
      </c>
      <c r="O6500">
        <v>73.910181192714603</v>
      </c>
      <c r="P6500">
        <v>73.435432163959106</v>
      </c>
      <c r="Q6500" t="s">
        <v>17</v>
      </c>
      <c r="R6500">
        <v>-0.39126498746823302</v>
      </c>
      <c r="S6500">
        <v>-0.29930523682409899</v>
      </c>
      <c r="T6500">
        <v>-0.10727909085095</v>
      </c>
      <c r="U6500">
        <v>2.5467215863996799E-2</v>
      </c>
      <c r="V6500">
        <v>0.158213522578944</v>
      </c>
      <c r="W6500">
        <v>0.35023966855209299</v>
      </c>
      <c r="X6500">
        <v>0.44219941919622602</v>
      </c>
      <c r="Y6500">
        <v>3.4424501806061603E-2</v>
      </c>
    </row>
    <row r="6501" spans="1:25" x14ac:dyDescent="0.2">
      <c r="A6501" t="s">
        <v>7979</v>
      </c>
      <c r="B6501" t="s">
        <v>31</v>
      </c>
      <c r="C6501" t="s">
        <v>1097</v>
      </c>
      <c r="D6501" t="s">
        <v>27</v>
      </c>
      <c r="E6501" t="s">
        <v>14</v>
      </c>
      <c r="F6501">
        <v>20</v>
      </c>
      <c r="G6501">
        <v>2021</v>
      </c>
      <c r="H6501">
        <v>2668</v>
      </c>
      <c r="I6501">
        <v>0.709540185198275</v>
      </c>
      <c r="J6501">
        <v>0.73730779650979805</v>
      </c>
      <c r="K6501">
        <v>2.77676113115225E-2</v>
      </c>
      <c r="L6501">
        <v>0.24027429002365699</v>
      </c>
      <c r="M6501">
        <v>0.42301881840043798</v>
      </c>
      <c r="N6501">
        <v>-0.36748359577739298</v>
      </c>
      <c r="O6501">
        <v>71.9334370066681</v>
      </c>
      <c r="P6501">
        <v>73.435432163959106</v>
      </c>
      <c r="Q6501" t="s">
        <v>17</v>
      </c>
      <c r="R6501">
        <v>-0.36748359577739298</v>
      </c>
      <c r="S6501">
        <v>-0.280264028498805</v>
      </c>
      <c r="T6501">
        <v>-9.8136116660873601E-2</v>
      </c>
      <c r="U6501">
        <v>2.77676113115225E-2</v>
      </c>
      <c r="V6501">
        <v>0.15367133928391899</v>
      </c>
      <c r="W6501">
        <v>0.33579925112185</v>
      </c>
      <c r="X6501">
        <v>0.42301881840043798</v>
      </c>
      <c r="Y6501">
        <v>3.7660813357686403E-2</v>
      </c>
    </row>
    <row r="6502" spans="1:25" x14ac:dyDescent="0.2">
      <c r="A6502" t="s">
        <v>7980</v>
      </c>
      <c r="B6502" t="s">
        <v>31</v>
      </c>
      <c r="C6502" t="s">
        <v>1097</v>
      </c>
      <c r="D6502" t="s">
        <v>27</v>
      </c>
      <c r="E6502" t="s">
        <v>14</v>
      </c>
      <c r="F6502">
        <v>21</v>
      </c>
      <c r="G6502">
        <v>2021</v>
      </c>
      <c r="H6502">
        <v>2668</v>
      </c>
      <c r="I6502">
        <v>0.73274769680261997</v>
      </c>
      <c r="J6502">
        <v>0.76822802270123802</v>
      </c>
      <c r="K6502">
        <v>3.5480325898617798E-2</v>
      </c>
      <c r="L6502">
        <v>0.239392710786826</v>
      </c>
      <c r="M6502">
        <v>0.42928133514294597</v>
      </c>
      <c r="N6502">
        <v>-0.35832068334571099</v>
      </c>
      <c r="O6502">
        <v>71.047642609740606</v>
      </c>
      <c r="P6502">
        <v>73.435432163959106</v>
      </c>
      <c r="Q6502" t="s">
        <v>17</v>
      </c>
      <c r="R6502">
        <v>-0.35832068334571099</v>
      </c>
      <c r="S6502">
        <v>-0.27142112933009299</v>
      </c>
      <c r="T6502">
        <v>-8.9961454553678905E-2</v>
      </c>
      <c r="U6502">
        <v>3.5480325898617798E-2</v>
      </c>
      <c r="V6502">
        <v>0.160922106350915</v>
      </c>
      <c r="W6502">
        <v>0.34238178112732898</v>
      </c>
      <c r="X6502">
        <v>0.42928133514294597</v>
      </c>
      <c r="Y6502">
        <v>4.61846285870465E-2</v>
      </c>
    </row>
    <row r="6503" spans="1:25" x14ac:dyDescent="0.2">
      <c r="A6503" t="s">
        <v>7981</v>
      </c>
      <c r="B6503" t="s">
        <v>31</v>
      </c>
      <c r="C6503" t="s">
        <v>1097</v>
      </c>
      <c r="D6503" t="s">
        <v>27</v>
      </c>
      <c r="E6503" t="s">
        <v>14</v>
      </c>
      <c r="F6503">
        <v>22</v>
      </c>
      <c r="G6503">
        <v>2021</v>
      </c>
      <c r="H6503">
        <v>2668</v>
      </c>
      <c r="I6503">
        <v>0.71215287104450897</v>
      </c>
      <c r="J6503">
        <v>0.73387964306410103</v>
      </c>
      <c r="K6503">
        <v>2.1726772019591799E-2</v>
      </c>
      <c r="L6503">
        <v>0.22627678187967301</v>
      </c>
      <c r="M6503">
        <v>0.39395207821165401</v>
      </c>
      <c r="N6503">
        <v>-0.35049853417247001</v>
      </c>
      <c r="O6503">
        <v>70.558304469734495</v>
      </c>
      <c r="P6503">
        <v>73.435432163959106</v>
      </c>
      <c r="Q6503" t="s">
        <v>16</v>
      </c>
      <c r="R6503">
        <v>-0.35049853417247001</v>
      </c>
      <c r="S6503">
        <v>-0.26836006235014898</v>
      </c>
      <c r="T6503">
        <v>-9.6842261685356798E-2</v>
      </c>
      <c r="U6503">
        <v>2.1726772019591799E-2</v>
      </c>
      <c r="V6503">
        <v>0.14029580572454001</v>
      </c>
      <c r="W6503">
        <v>0.31181360638933198</v>
      </c>
      <c r="X6503">
        <v>0.39395207821165401</v>
      </c>
      <c r="Y6503">
        <v>2.9605361349005401E-2</v>
      </c>
    </row>
    <row r="6504" spans="1:25" x14ac:dyDescent="0.2">
      <c r="A6504" t="s">
        <v>7982</v>
      </c>
      <c r="B6504" t="s">
        <v>31</v>
      </c>
      <c r="C6504" t="s">
        <v>1097</v>
      </c>
      <c r="D6504" t="s">
        <v>27</v>
      </c>
      <c r="E6504" t="s">
        <v>14</v>
      </c>
      <c r="F6504">
        <v>23</v>
      </c>
      <c r="G6504">
        <v>2021</v>
      </c>
      <c r="H6504">
        <v>2668</v>
      </c>
      <c r="I6504">
        <v>0.64643952781508496</v>
      </c>
      <c r="J6504">
        <v>0.65437470592645297</v>
      </c>
      <c r="K6504">
        <v>7.9351781113686792E-3</v>
      </c>
      <c r="L6504">
        <v>0.208442199040662</v>
      </c>
      <c r="M6504">
        <v>0.35082259553325701</v>
      </c>
      <c r="N6504">
        <v>-0.33495223931051998</v>
      </c>
      <c r="O6504">
        <v>70.200419405763299</v>
      </c>
      <c r="P6504">
        <v>73.435432163959106</v>
      </c>
      <c r="Q6504" t="s">
        <v>16</v>
      </c>
      <c r="R6504">
        <v>-0.33495223931051998</v>
      </c>
      <c r="S6504">
        <v>-0.25928772105876002</v>
      </c>
      <c r="T6504">
        <v>-0.101288534185938</v>
      </c>
      <c r="U6504">
        <v>7.9351781113686792E-3</v>
      </c>
      <c r="V6504">
        <v>0.117158890408675</v>
      </c>
      <c r="W6504">
        <v>0.27515807728149699</v>
      </c>
      <c r="X6504">
        <v>0.35082259553325701</v>
      </c>
      <c r="Y6504">
        <v>1.2126352133574899E-2</v>
      </c>
    </row>
    <row r="6505" spans="1:25" x14ac:dyDescent="0.2">
      <c r="A6505" t="s">
        <v>7983</v>
      </c>
      <c r="B6505" t="s">
        <v>31</v>
      </c>
      <c r="C6505" t="s">
        <v>1097</v>
      </c>
      <c r="D6505" t="s">
        <v>27</v>
      </c>
      <c r="E6505" t="s">
        <v>14</v>
      </c>
      <c r="F6505">
        <v>24</v>
      </c>
      <c r="G6505">
        <v>2021</v>
      </c>
      <c r="H6505">
        <v>2668</v>
      </c>
      <c r="I6505">
        <v>0.55556360594707899</v>
      </c>
      <c r="J6505">
        <v>0.55913215571583696</v>
      </c>
      <c r="K6505">
        <v>3.56854976875709E-3</v>
      </c>
      <c r="L6505">
        <v>0.179323191373259</v>
      </c>
      <c r="M6505">
        <v>0.29855519957776699</v>
      </c>
      <c r="N6505">
        <v>-0.29141810004025298</v>
      </c>
      <c r="O6505">
        <v>69.844984802431597</v>
      </c>
      <c r="P6505">
        <v>73.435432163959106</v>
      </c>
      <c r="Q6505" t="s">
        <v>16</v>
      </c>
      <c r="R6505">
        <v>-0.29141810004025298</v>
      </c>
      <c r="S6505">
        <v>-0.22632378157176</v>
      </c>
      <c r="T6505">
        <v>-9.0396802510830404E-2</v>
      </c>
      <c r="U6505">
        <v>3.56854976875709E-3</v>
      </c>
      <c r="V6505">
        <v>9.7533902048344598E-2</v>
      </c>
      <c r="W6505">
        <v>0.23346088110927499</v>
      </c>
      <c r="X6505">
        <v>0.29855519957776699</v>
      </c>
      <c r="Y6505">
        <v>6.3823010933585196E-3</v>
      </c>
    </row>
    <row r="6506" spans="1:25" x14ac:dyDescent="0.2">
      <c r="A6506" t="s">
        <v>9240</v>
      </c>
      <c r="B6506" t="s">
        <v>31</v>
      </c>
      <c r="C6506" t="s">
        <v>1097</v>
      </c>
      <c r="D6506" t="s">
        <v>27</v>
      </c>
      <c r="E6506" t="s">
        <v>18</v>
      </c>
      <c r="F6506">
        <v>1</v>
      </c>
      <c r="G6506">
        <v>2021</v>
      </c>
      <c r="H6506">
        <v>2668</v>
      </c>
      <c r="I6506">
        <v>0.50781593270658099</v>
      </c>
      <c r="J6506">
        <v>0.51502682495099505</v>
      </c>
      <c r="K6506">
        <v>7.2108922444145103E-3</v>
      </c>
      <c r="L6506">
        <v>0.21117915798157399</v>
      </c>
      <c r="M6506">
        <v>0.35460060712410502</v>
      </c>
      <c r="N6506">
        <v>-0.34017882263527499</v>
      </c>
      <c r="O6506">
        <v>69.953339930727395</v>
      </c>
      <c r="P6506">
        <v>73.872867246849296</v>
      </c>
      <c r="Q6506" t="s">
        <v>16</v>
      </c>
      <c r="R6506">
        <v>-0.34017882263527499</v>
      </c>
      <c r="S6506">
        <v>-0.26352078828796399</v>
      </c>
      <c r="T6506">
        <v>-0.103446986537931</v>
      </c>
      <c r="U6506">
        <v>7.2108922444145103E-3</v>
      </c>
      <c r="V6506">
        <v>0.11786877102675999</v>
      </c>
      <c r="W6506">
        <v>0.27794257277679302</v>
      </c>
      <c r="X6506">
        <v>0.35460060712410502</v>
      </c>
      <c r="Y6506">
        <v>1.40010032392014E-2</v>
      </c>
    </row>
    <row r="6507" spans="1:25" x14ac:dyDescent="0.2">
      <c r="A6507" t="s">
        <v>9241</v>
      </c>
      <c r="B6507" t="s">
        <v>31</v>
      </c>
      <c r="C6507" t="s">
        <v>1097</v>
      </c>
      <c r="D6507" t="s">
        <v>27</v>
      </c>
      <c r="E6507" t="s">
        <v>18</v>
      </c>
      <c r="F6507">
        <v>2</v>
      </c>
      <c r="G6507">
        <v>2021</v>
      </c>
      <c r="H6507">
        <v>2668</v>
      </c>
      <c r="I6507">
        <v>0.449719445818902</v>
      </c>
      <c r="J6507">
        <v>0.46119781056722797</v>
      </c>
      <c r="K6507">
        <v>1.1478364748326799E-2</v>
      </c>
      <c r="L6507">
        <v>0.18538972132474299</v>
      </c>
      <c r="M6507">
        <v>0.31644445632752899</v>
      </c>
      <c r="N6507">
        <v>-0.29348772683087598</v>
      </c>
      <c r="O6507">
        <v>69.636120732310701</v>
      </c>
      <c r="P6507">
        <v>73.872867246849296</v>
      </c>
      <c r="Q6507" t="s">
        <v>16</v>
      </c>
      <c r="R6507">
        <v>-0.29348772683087598</v>
      </c>
      <c r="S6507">
        <v>-0.22619125798999401</v>
      </c>
      <c r="T6507">
        <v>-8.56658492258386E-2</v>
      </c>
      <c r="U6507">
        <v>1.1478364748326799E-2</v>
      </c>
      <c r="V6507">
        <v>0.10862257872249199</v>
      </c>
      <c r="W6507">
        <v>0.24914798748664799</v>
      </c>
      <c r="X6507">
        <v>0.31644445632752899</v>
      </c>
      <c r="Y6507">
        <v>2.4888159668862101E-2</v>
      </c>
    </row>
    <row r="6508" spans="1:25" x14ac:dyDescent="0.2">
      <c r="A6508" t="s">
        <v>9242</v>
      </c>
      <c r="B6508" t="s">
        <v>31</v>
      </c>
      <c r="C6508" t="s">
        <v>1097</v>
      </c>
      <c r="D6508" t="s">
        <v>27</v>
      </c>
      <c r="E6508" t="s">
        <v>18</v>
      </c>
      <c r="F6508">
        <v>3</v>
      </c>
      <c r="G6508">
        <v>2021</v>
      </c>
      <c r="H6508">
        <v>2668</v>
      </c>
      <c r="I6508">
        <v>0.41013334982681798</v>
      </c>
      <c r="J6508">
        <v>0.42381389736951902</v>
      </c>
      <c r="K6508">
        <v>1.36805475427007E-2</v>
      </c>
      <c r="L6508">
        <v>0.166688626610701</v>
      </c>
      <c r="M6508">
        <v>0.28788333831730401</v>
      </c>
      <c r="N6508">
        <v>-0.26052224323190198</v>
      </c>
      <c r="O6508">
        <v>69.479317169718001</v>
      </c>
      <c r="P6508">
        <v>73.872867246849296</v>
      </c>
      <c r="Q6508" t="s">
        <v>16</v>
      </c>
      <c r="R6508">
        <v>-0.26052224323190198</v>
      </c>
      <c r="S6508">
        <v>-0.20001427177221801</v>
      </c>
      <c r="T6508">
        <v>-7.3664292801306597E-2</v>
      </c>
      <c r="U6508">
        <v>1.36805475427007E-2</v>
      </c>
      <c r="V6508">
        <v>0.10102538788670801</v>
      </c>
      <c r="W6508">
        <v>0.227375366857619</v>
      </c>
      <c r="X6508">
        <v>0.28788333831730401</v>
      </c>
      <c r="Y6508">
        <v>3.22796105262513E-2</v>
      </c>
    </row>
    <row r="6509" spans="1:25" x14ac:dyDescent="0.2">
      <c r="A6509" t="s">
        <v>9243</v>
      </c>
      <c r="B6509" t="s">
        <v>31</v>
      </c>
      <c r="C6509" t="s">
        <v>1097</v>
      </c>
      <c r="D6509" t="s">
        <v>27</v>
      </c>
      <c r="E6509" t="s">
        <v>18</v>
      </c>
      <c r="F6509">
        <v>4</v>
      </c>
      <c r="G6509">
        <v>2021</v>
      </c>
      <c r="H6509">
        <v>2668</v>
      </c>
      <c r="I6509">
        <v>0.383745917862444</v>
      </c>
      <c r="J6509">
        <v>0.39991874524549498</v>
      </c>
      <c r="K6509">
        <v>1.6172827383050901E-2</v>
      </c>
      <c r="L6509">
        <v>0.149150182856503</v>
      </c>
      <c r="M6509">
        <v>0.26152487818199899</v>
      </c>
      <c r="N6509">
        <v>-0.229179223415897</v>
      </c>
      <c r="O6509">
        <v>69.348936170212795</v>
      </c>
      <c r="P6509">
        <v>73.872867246849296</v>
      </c>
      <c r="Q6509" t="s">
        <v>16</v>
      </c>
      <c r="R6509">
        <v>-0.229179223415897</v>
      </c>
      <c r="S6509">
        <v>-0.175037707038986</v>
      </c>
      <c r="T6509">
        <v>-6.1981868433756797E-2</v>
      </c>
      <c r="U6509">
        <v>1.6172827383050901E-2</v>
      </c>
      <c r="V6509">
        <v>9.4327523199858501E-2</v>
      </c>
      <c r="W6509">
        <v>0.20738336180508801</v>
      </c>
      <c r="X6509">
        <v>0.26152487818199899</v>
      </c>
      <c r="Y6509">
        <v>4.0440283370870703E-2</v>
      </c>
    </row>
    <row r="6510" spans="1:25" x14ac:dyDescent="0.2">
      <c r="A6510" t="s">
        <v>9244</v>
      </c>
      <c r="B6510" t="s">
        <v>31</v>
      </c>
      <c r="C6510" t="s">
        <v>1097</v>
      </c>
      <c r="D6510" t="s">
        <v>27</v>
      </c>
      <c r="E6510" t="s">
        <v>18</v>
      </c>
      <c r="F6510">
        <v>5</v>
      </c>
      <c r="G6510">
        <v>2021</v>
      </c>
      <c r="H6510">
        <v>2668</v>
      </c>
      <c r="I6510">
        <v>0.37142305789213298</v>
      </c>
      <c r="J6510">
        <v>0.38499303004660201</v>
      </c>
      <c r="K6510">
        <v>1.3569972154469499E-2</v>
      </c>
      <c r="L6510">
        <v>0.13677786439720299</v>
      </c>
      <c r="M6510">
        <v>0.23856955908786801</v>
      </c>
      <c r="N6510">
        <v>-0.21142961477892899</v>
      </c>
      <c r="O6510">
        <v>69.152152399802105</v>
      </c>
      <c r="P6510">
        <v>73.872867246849296</v>
      </c>
      <c r="Q6510" t="s">
        <v>16</v>
      </c>
      <c r="R6510">
        <v>-0.21142961477892899</v>
      </c>
      <c r="S6510">
        <v>-0.16177925000274501</v>
      </c>
      <c r="T6510">
        <v>-5.8101628789664801E-2</v>
      </c>
      <c r="U6510">
        <v>1.3569972154469499E-2</v>
      </c>
      <c r="V6510">
        <v>8.5241573098603904E-2</v>
      </c>
      <c r="W6510">
        <v>0.188919194311684</v>
      </c>
      <c r="X6510">
        <v>0.23856955908786801</v>
      </c>
      <c r="Y6510">
        <v>3.52473190302353E-2</v>
      </c>
    </row>
    <row r="6511" spans="1:25" x14ac:dyDescent="0.2">
      <c r="A6511" t="s">
        <v>9245</v>
      </c>
      <c r="B6511" t="s">
        <v>31</v>
      </c>
      <c r="C6511" t="s">
        <v>1097</v>
      </c>
      <c r="D6511" t="s">
        <v>27</v>
      </c>
      <c r="E6511" t="s">
        <v>18</v>
      </c>
      <c r="F6511">
        <v>6</v>
      </c>
      <c r="G6511">
        <v>2021</v>
      </c>
      <c r="H6511">
        <v>2668</v>
      </c>
      <c r="I6511">
        <v>0.36596264225630898</v>
      </c>
      <c r="J6511">
        <v>0.383670365637862</v>
      </c>
      <c r="K6511">
        <v>1.7707723381553402E-2</v>
      </c>
      <c r="L6511">
        <v>0.13094167879788299</v>
      </c>
      <c r="M6511">
        <v>0.233106785004071</v>
      </c>
      <c r="N6511">
        <v>-0.19769133824096499</v>
      </c>
      <c r="O6511">
        <v>68.836566056407705</v>
      </c>
      <c r="P6511">
        <v>73.872867246849296</v>
      </c>
      <c r="Q6511" t="s">
        <v>16</v>
      </c>
      <c r="R6511">
        <v>-0.19769133824096499</v>
      </c>
      <c r="S6511">
        <v>-0.15015950883733301</v>
      </c>
      <c r="T6511">
        <v>-5.0905716308537401E-2</v>
      </c>
      <c r="U6511">
        <v>1.7707723381553402E-2</v>
      </c>
      <c r="V6511">
        <v>8.6321163071644294E-2</v>
      </c>
      <c r="W6511">
        <v>0.18557495560043999</v>
      </c>
      <c r="X6511">
        <v>0.233106785004071</v>
      </c>
      <c r="Y6511">
        <v>4.6153482175027599E-2</v>
      </c>
    </row>
    <row r="6512" spans="1:25" x14ac:dyDescent="0.2">
      <c r="A6512" t="s">
        <v>9246</v>
      </c>
      <c r="B6512" t="s">
        <v>31</v>
      </c>
      <c r="C6512" t="s">
        <v>1097</v>
      </c>
      <c r="D6512" t="s">
        <v>27</v>
      </c>
      <c r="E6512" t="s">
        <v>18</v>
      </c>
      <c r="F6512">
        <v>7</v>
      </c>
      <c r="G6512">
        <v>2021</v>
      </c>
      <c r="H6512">
        <v>2668</v>
      </c>
      <c r="I6512">
        <v>0.37564052449282498</v>
      </c>
      <c r="J6512">
        <v>0.39133092620597199</v>
      </c>
      <c r="K6512">
        <v>1.5690401713146201E-2</v>
      </c>
      <c r="L6512">
        <v>0.14703579625077601</v>
      </c>
      <c r="M6512">
        <v>0.25756428654567298</v>
      </c>
      <c r="N6512">
        <v>-0.226183483119381</v>
      </c>
      <c r="O6512">
        <v>69.139782285997001</v>
      </c>
      <c r="P6512">
        <v>73.872867246849296</v>
      </c>
      <c r="Q6512" t="s">
        <v>16</v>
      </c>
      <c r="R6512">
        <v>-0.226183483119381</v>
      </c>
      <c r="S6512">
        <v>-0.17280948908034899</v>
      </c>
      <c r="T6512">
        <v>-6.13563555222605E-2</v>
      </c>
      <c r="U6512">
        <v>1.5690401713146201E-2</v>
      </c>
      <c r="V6512">
        <v>9.2737158948553E-2</v>
      </c>
      <c r="W6512">
        <v>0.204190292506641</v>
      </c>
      <c r="X6512">
        <v>0.25756428654567298</v>
      </c>
      <c r="Y6512">
        <v>4.0094969915277799E-2</v>
      </c>
    </row>
    <row r="6513" spans="1:25" x14ac:dyDescent="0.2">
      <c r="A6513" t="s">
        <v>9247</v>
      </c>
      <c r="B6513" t="s">
        <v>31</v>
      </c>
      <c r="C6513" t="s">
        <v>1097</v>
      </c>
      <c r="D6513" t="s">
        <v>27</v>
      </c>
      <c r="E6513" t="s">
        <v>18</v>
      </c>
      <c r="F6513">
        <v>8</v>
      </c>
      <c r="G6513">
        <v>2021</v>
      </c>
      <c r="H6513">
        <v>2668</v>
      </c>
      <c r="I6513">
        <v>0.411493320138545</v>
      </c>
      <c r="J6513">
        <v>0.42479685211576801</v>
      </c>
      <c r="K6513">
        <v>1.3303531977222701E-2</v>
      </c>
      <c r="L6513">
        <v>0.18069626816322201</v>
      </c>
      <c r="M6513">
        <v>0.31054889310572298</v>
      </c>
      <c r="N6513">
        <v>-0.28394182915127802</v>
      </c>
      <c r="O6513">
        <v>71.361256803562597</v>
      </c>
      <c r="P6513">
        <v>73.872867246849296</v>
      </c>
      <c r="Q6513" t="s">
        <v>16</v>
      </c>
      <c r="R6513">
        <v>-0.28394182915127802</v>
      </c>
      <c r="S6513">
        <v>-0.218349083808028</v>
      </c>
      <c r="T6513">
        <v>-8.13813125403057E-2</v>
      </c>
      <c r="U6513">
        <v>1.3303531977222701E-2</v>
      </c>
      <c r="V6513">
        <v>0.107988376494751</v>
      </c>
      <c r="W6513">
        <v>0.24495614776247299</v>
      </c>
      <c r="X6513">
        <v>0.31054889310572298</v>
      </c>
      <c r="Y6513">
        <v>3.1317397741914499E-2</v>
      </c>
    </row>
    <row r="6514" spans="1:25" x14ac:dyDescent="0.2">
      <c r="A6514" t="s">
        <v>9248</v>
      </c>
      <c r="B6514" t="s">
        <v>31</v>
      </c>
      <c r="C6514" t="s">
        <v>1097</v>
      </c>
      <c r="D6514" t="s">
        <v>27</v>
      </c>
      <c r="E6514" t="s">
        <v>18</v>
      </c>
      <c r="F6514">
        <v>9</v>
      </c>
      <c r="G6514">
        <v>2021</v>
      </c>
      <c r="H6514">
        <v>2668</v>
      </c>
      <c r="I6514">
        <v>0.46616303809995102</v>
      </c>
      <c r="J6514">
        <v>0.47111163509887799</v>
      </c>
      <c r="K6514">
        <v>4.9485969989269702E-3</v>
      </c>
      <c r="L6514">
        <v>0.21591826464576999</v>
      </c>
      <c r="M6514">
        <v>0.36013414234121799</v>
      </c>
      <c r="N6514">
        <v>-0.350236948343364</v>
      </c>
      <c r="O6514">
        <v>73.612221672439404</v>
      </c>
      <c r="P6514">
        <v>73.872867246849296</v>
      </c>
      <c r="Q6514" t="s">
        <v>16</v>
      </c>
      <c r="R6514">
        <v>-0.350236948343364</v>
      </c>
      <c r="S6514">
        <v>-0.27185861827695001</v>
      </c>
      <c r="T6514">
        <v>-0.108192573675456</v>
      </c>
      <c r="U6514">
        <v>4.9485969989269702E-3</v>
      </c>
      <c r="V6514">
        <v>0.11808976767331</v>
      </c>
      <c r="W6514">
        <v>0.28175581227480401</v>
      </c>
      <c r="X6514">
        <v>0.36013414234121799</v>
      </c>
      <c r="Y6514">
        <v>1.05040857203375E-2</v>
      </c>
    </row>
    <row r="6515" spans="1:25" x14ac:dyDescent="0.2">
      <c r="A6515" t="s">
        <v>9249</v>
      </c>
      <c r="B6515" t="s">
        <v>31</v>
      </c>
      <c r="C6515" t="s">
        <v>1097</v>
      </c>
      <c r="D6515" t="s">
        <v>27</v>
      </c>
      <c r="E6515" t="s">
        <v>18</v>
      </c>
      <c r="F6515">
        <v>10</v>
      </c>
      <c r="G6515">
        <v>2021</v>
      </c>
      <c r="H6515">
        <v>2668</v>
      </c>
      <c r="I6515">
        <v>0.53231791192479005</v>
      </c>
      <c r="J6515">
        <v>0.53016034151338898</v>
      </c>
      <c r="K6515">
        <v>-2.15757041140074E-3</v>
      </c>
      <c r="L6515">
        <v>0.25125040394585602</v>
      </c>
      <c r="M6515">
        <v>0.41114934407953202</v>
      </c>
      <c r="N6515">
        <v>-0.41546448490233301</v>
      </c>
      <c r="O6515">
        <v>76.460613557644706</v>
      </c>
      <c r="P6515">
        <v>73.872867246849296</v>
      </c>
      <c r="Q6515" t="s">
        <v>16</v>
      </c>
      <c r="R6515">
        <v>-0.41546448490233301</v>
      </c>
      <c r="S6515">
        <v>-0.32426058826998799</v>
      </c>
      <c r="T6515">
        <v>-0.133812782079029</v>
      </c>
      <c r="U6515">
        <v>-2.15757041140074E-3</v>
      </c>
      <c r="V6515">
        <v>0.12949764125622801</v>
      </c>
      <c r="W6515">
        <v>0.319945447447186</v>
      </c>
      <c r="X6515">
        <v>0.41114934407953202</v>
      </c>
      <c r="Y6515">
        <v>-4.0696563708288204E-3</v>
      </c>
    </row>
    <row r="6516" spans="1:25" x14ac:dyDescent="0.2">
      <c r="A6516" t="s">
        <v>9250</v>
      </c>
      <c r="B6516" t="s">
        <v>31</v>
      </c>
      <c r="C6516" t="s">
        <v>1097</v>
      </c>
      <c r="D6516" t="s">
        <v>27</v>
      </c>
      <c r="E6516" t="s">
        <v>18</v>
      </c>
      <c r="F6516">
        <v>11</v>
      </c>
      <c r="G6516">
        <v>2021</v>
      </c>
      <c r="H6516">
        <v>2668</v>
      </c>
      <c r="I6516">
        <v>0.59494829292429496</v>
      </c>
      <c r="J6516">
        <v>0.59205015724089505</v>
      </c>
      <c r="K6516">
        <v>-2.8981356834001399E-3</v>
      </c>
      <c r="L6516">
        <v>0.286849220347834</v>
      </c>
      <c r="M6516">
        <v>0.46896883178878601</v>
      </c>
      <c r="N6516">
        <v>-0.47476510315558601</v>
      </c>
      <c r="O6516">
        <v>77.529440870856007</v>
      </c>
      <c r="P6516">
        <v>73.872867246849296</v>
      </c>
      <c r="Q6516" t="s">
        <v>16</v>
      </c>
      <c r="R6516">
        <v>-0.47476510315558601</v>
      </c>
      <c r="S6516">
        <v>-0.37063883616932303</v>
      </c>
      <c r="T6516">
        <v>-0.15320712714566501</v>
      </c>
      <c r="U6516">
        <v>-2.8981356834001399E-3</v>
      </c>
      <c r="V6516">
        <v>0.14741085577886501</v>
      </c>
      <c r="W6516">
        <v>0.36484256480252297</v>
      </c>
      <c r="X6516">
        <v>0.46896883178878601</v>
      </c>
      <c r="Y6516">
        <v>-4.89508472881114E-3</v>
      </c>
    </row>
    <row r="6517" spans="1:25" x14ac:dyDescent="0.2">
      <c r="A6517" t="s">
        <v>9251</v>
      </c>
      <c r="B6517" t="s">
        <v>31</v>
      </c>
      <c r="C6517" t="s">
        <v>1097</v>
      </c>
      <c r="D6517" t="s">
        <v>27</v>
      </c>
      <c r="E6517" t="s">
        <v>18</v>
      </c>
      <c r="F6517">
        <v>12</v>
      </c>
      <c r="G6517">
        <v>2021</v>
      </c>
      <c r="H6517">
        <v>2668</v>
      </c>
      <c r="I6517">
        <v>0.64612172191984196</v>
      </c>
      <c r="J6517">
        <v>0.62857064027039999</v>
      </c>
      <c r="K6517">
        <v>-1.7551081649441701E-2</v>
      </c>
      <c r="L6517">
        <v>0.30146800702131998</v>
      </c>
      <c r="M6517">
        <v>0.478363789900629</v>
      </c>
      <c r="N6517">
        <v>-0.51346595319951205</v>
      </c>
      <c r="O6517">
        <v>78.373527956457195</v>
      </c>
      <c r="P6517">
        <v>73.872867246849296</v>
      </c>
      <c r="Q6517" t="s">
        <v>16</v>
      </c>
      <c r="R6517">
        <v>-0.51346595319951205</v>
      </c>
      <c r="S6517">
        <v>-0.40403306665077299</v>
      </c>
      <c r="T6517">
        <v>-0.17552031732861301</v>
      </c>
      <c r="U6517">
        <v>-1.7551081649441701E-2</v>
      </c>
      <c r="V6517">
        <v>0.14041815402973001</v>
      </c>
      <c r="W6517">
        <v>0.36893090335188999</v>
      </c>
      <c r="X6517">
        <v>0.478363789900629</v>
      </c>
      <c r="Y6517">
        <v>-2.7922210369055098E-2</v>
      </c>
    </row>
    <row r="6518" spans="1:25" x14ac:dyDescent="0.2">
      <c r="A6518" t="s">
        <v>9252</v>
      </c>
      <c r="B6518" t="s">
        <v>31</v>
      </c>
      <c r="C6518" t="s">
        <v>1097</v>
      </c>
      <c r="D6518" t="s">
        <v>27</v>
      </c>
      <c r="E6518" t="s">
        <v>18</v>
      </c>
      <c r="F6518">
        <v>13</v>
      </c>
      <c r="G6518">
        <v>2021</v>
      </c>
      <c r="H6518">
        <v>2668</v>
      </c>
      <c r="I6518">
        <v>0.68259648688767904</v>
      </c>
      <c r="J6518">
        <v>0.66381182156945595</v>
      </c>
      <c r="K6518">
        <v>-1.87846653182238E-2</v>
      </c>
      <c r="L6518">
        <v>0.32185098074502</v>
      </c>
      <c r="M6518">
        <v>0.51066019800733498</v>
      </c>
      <c r="N6518">
        <v>-0.54822952864378205</v>
      </c>
      <c r="O6518">
        <v>79.040672934190994</v>
      </c>
      <c r="P6518">
        <v>73.872867246849296</v>
      </c>
      <c r="Q6518" t="s">
        <v>16</v>
      </c>
      <c r="R6518">
        <v>-0.54822952864378205</v>
      </c>
      <c r="S6518">
        <v>-0.43139762263334003</v>
      </c>
      <c r="T6518">
        <v>-0.18743457922861401</v>
      </c>
      <c r="U6518">
        <v>-1.87846653182238E-2</v>
      </c>
      <c r="V6518">
        <v>0.14986524859216699</v>
      </c>
      <c r="W6518">
        <v>0.39382829199689201</v>
      </c>
      <c r="X6518">
        <v>0.51066019800733498</v>
      </c>
      <c r="Y6518">
        <v>-2.8298178350923301E-2</v>
      </c>
    </row>
    <row r="6519" spans="1:25" x14ac:dyDescent="0.2">
      <c r="A6519" t="s">
        <v>9253</v>
      </c>
      <c r="B6519" t="s">
        <v>31</v>
      </c>
      <c r="C6519" t="s">
        <v>1097</v>
      </c>
      <c r="D6519" t="s">
        <v>27</v>
      </c>
      <c r="E6519" t="s">
        <v>18</v>
      </c>
      <c r="F6519">
        <v>14</v>
      </c>
      <c r="G6519">
        <v>2021</v>
      </c>
      <c r="H6519">
        <v>2668</v>
      </c>
      <c r="I6519">
        <v>0.70395472538347303</v>
      </c>
      <c r="J6519">
        <v>0.68820159852821094</v>
      </c>
      <c r="K6519">
        <v>-1.57531268552621E-2</v>
      </c>
      <c r="L6519">
        <v>0.33500749733335899</v>
      </c>
      <c r="M6519">
        <v>0.53533420625811401</v>
      </c>
      <c r="N6519">
        <v>-0.56684045996863797</v>
      </c>
      <c r="O6519">
        <v>79.311331024245405</v>
      </c>
      <c r="P6519">
        <v>73.872867246849296</v>
      </c>
      <c r="Q6519" t="s">
        <v>16</v>
      </c>
      <c r="R6519">
        <v>-0.56684045996863797</v>
      </c>
      <c r="S6519">
        <v>-0.44523273843662797</v>
      </c>
      <c r="T6519">
        <v>-0.19129705545794201</v>
      </c>
      <c r="U6519">
        <v>-1.57531268552621E-2</v>
      </c>
      <c r="V6519">
        <v>0.159790801747418</v>
      </c>
      <c r="W6519">
        <v>0.41372648472610402</v>
      </c>
      <c r="X6519">
        <v>0.53533420625811401</v>
      </c>
      <c r="Y6519">
        <v>-2.2890279373008901E-2</v>
      </c>
    </row>
    <row r="6520" spans="1:25" x14ac:dyDescent="0.2">
      <c r="A6520" t="s">
        <v>9254</v>
      </c>
      <c r="B6520" t="s">
        <v>31</v>
      </c>
      <c r="C6520" t="s">
        <v>1097</v>
      </c>
      <c r="D6520" t="s">
        <v>27</v>
      </c>
      <c r="E6520" t="s">
        <v>18</v>
      </c>
      <c r="F6520">
        <v>15</v>
      </c>
      <c r="G6520">
        <v>2021</v>
      </c>
      <c r="H6520">
        <v>2668</v>
      </c>
      <c r="I6520">
        <v>0.72343641761504196</v>
      </c>
      <c r="J6520">
        <v>0.71699363538218397</v>
      </c>
      <c r="K6520">
        <v>-6.4427822328584298E-3</v>
      </c>
      <c r="L6520">
        <v>0.348547981301851</v>
      </c>
      <c r="M6520">
        <v>0.56691864700868699</v>
      </c>
      <c r="N6520">
        <v>-0.57980421147440397</v>
      </c>
      <c r="O6520">
        <v>79.388421573478496</v>
      </c>
      <c r="P6520">
        <v>73.872867246849296</v>
      </c>
      <c r="Q6520" t="s">
        <v>16</v>
      </c>
      <c r="R6520">
        <v>-0.57980421147440397</v>
      </c>
      <c r="S6520">
        <v>-0.453281294261832</v>
      </c>
      <c r="T6520">
        <v>-0.189081924435028</v>
      </c>
      <c r="U6520">
        <v>-6.4427822328584298E-3</v>
      </c>
      <c r="V6520">
        <v>0.17619635996931199</v>
      </c>
      <c r="W6520">
        <v>0.44039572979611502</v>
      </c>
      <c r="X6520">
        <v>0.56691864700868699</v>
      </c>
      <c r="Y6520">
        <v>-8.9858290435509899E-3</v>
      </c>
    </row>
    <row r="6521" spans="1:25" x14ac:dyDescent="0.2">
      <c r="A6521" t="s">
        <v>9255</v>
      </c>
      <c r="B6521" t="s">
        <v>31</v>
      </c>
      <c r="C6521" t="s">
        <v>1097</v>
      </c>
      <c r="D6521" t="s">
        <v>27</v>
      </c>
      <c r="E6521" t="s">
        <v>18</v>
      </c>
      <c r="F6521">
        <v>16</v>
      </c>
      <c r="G6521">
        <v>2021</v>
      </c>
      <c r="H6521">
        <v>2668</v>
      </c>
      <c r="I6521">
        <v>0.73176620484908494</v>
      </c>
      <c r="J6521">
        <v>0.73377924539709205</v>
      </c>
      <c r="K6521">
        <v>2.0130405480078802E-3</v>
      </c>
      <c r="L6521">
        <v>0.35086001934968503</v>
      </c>
      <c r="M6521">
        <v>0.57917777237824097</v>
      </c>
      <c r="N6521">
        <v>-0.57515169128222499</v>
      </c>
      <c r="O6521">
        <v>78.267788223651706</v>
      </c>
      <c r="P6521">
        <v>73.872867246849296</v>
      </c>
      <c r="Q6521" t="s">
        <v>16</v>
      </c>
      <c r="R6521">
        <v>-0.57515169128222499</v>
      </c>
      <c r="S6521">
        <v>-0.44778950425828901</v>
      </c>
      <c r="T6521">
        <v>-0.181837609591227</v>
      </c>
      <c r="U6521">
        <v>2.0130405480078802E-3</v>
      </c>
      <c r="V6521">
        <v>0.18586369068724301</v>
      </c>
      <c r="W6521">
        <v>0.45181558535430499</v>
      </c>
      <c r="X6521">
        <v>0.57917777237824097</v>
      </c>
      <c r="Y6521">
        <v>2.7433871435250299E-3</v>
      </c>
    </row>
    <row r="6522" spans="1:25" x14ac:dyDescent="0.2">
      <c r="A6522" t="s">
        <v>9256</v>
      </c>
      <c r="B6522" t="s">
        <v>31</v>
      </c>
      <c r="C6522" t="s">
        <v>1097</v>
      </c>
      <c r="D6522" t="s">
        <v>27</v>
      </c>
      <c r="E6522" t="s">
        <v>18</v>
      </c>
      <c r="F6522">
        <v>17</v>
      </c>
      <c r="G6522">
        <v>2021</v>
      </c>
      <c r="H6522">
        <v>2668</v>
      </c>
      <c r="I6522">
        <v>0.72976373082632395</v>
      </c>
      <c r="J6522">
        <v>0.73947980927512502</v>
      </c>
      <c r="K6522">
        <v>9.7160784488012908E-3</v>
      </c>
      <c r="L6522">
        <v>0.35458632445324401</v>
      </c>
      <c r="M6522">
        <v>0.59301058217438796</v>
      </c>
      <c r="N6522">
        <v>-0.57357842527678504</v>
      </c>
      <c r="O6522">
        <v>76.947253834735307</v>
      </c>
      <c r="P6522">
        <v>73.872867246849296</v>
      </c>
      <c r="Q6522" t="s">
        <v>17</v>
      </c>
      <c r="R6522">
        <v>-0.57357842527678504</v>
      </c>
      <c r="S6522">
        <v>-0.44486358950025801</v>
      </c>
      <c r="T6522">
        <v>-0.176087155564699</v>
      </c>
      <c r="U6522">
        <v>9.7160784488012908E-3</v>
      </c>
      <c r="V6522">
        <v>0.195519312462301</v>
      </c>
      <c r="W6522">
        <v>0.46429574639785998</v>
      </c>
      <c r="X6522">
        <v>0.59301058217438796</v>
      </c>
      <c r="Y6522">
        <v>1.31390719894374E-2</v>
      </c>
    </row>
    <row r="6523" spans="1:25" x14ac:dyDescent="0.2">
      <c r="A6523" t="s">
        <v>9257</v>
      </c>
      <c r="B6523" t="s">
        <v>31</v>
      </c>
      <c r="C6523" t="s">
        <v>1097</v>
      </c>
      <c r="D6523" t="s">
        <v>27</v>
      </c>
      <c r="E6523" t="s">
        <v>18</v>
      </c>
      <c r="F6523">
        <v>18</v>
      </c>
      <c r="G6523">
        <v>2021</v>
      </c>
      <c r="H6523">
        <v>2668</v>
      </c>
      <c r="I6523">
        <v>0.72706061355764495</v>
      </c>
      <c r="J6523">
        <v>0.74144159674131704</v>
      </c>
      <c r="K6523">
        <v>1.43809831836723E-2</v>
      </c>
      <c r="L6523">
        <v>0.34803856585626902</v>
      </c>
      <c r="M6523">
        <v>0.58690442401723497</v>
      </c>
      <c r="N6523">
        <v>-0.55814245764989101</v>
      </c>
      <c r="O6523">
        <v>75.192330529440895</v>
      </c>
      <c r="P6523">
        <v>73.872867246849296</v>
      </c>
      <c r="Q6523" t="s">
        <v>17</v>
      </c>
      <c r="R6523">
        <v>-0.55814245764989101</v>
      </c>
      <c r="S6523">
        <v>-0.43180445824406499</v>
      </c>
      <c r="T6523">
        <v>-0.16799122532501301</v>
      </c>
      <c r="U6523">
        <v>1.43809831836723E-2</v>
      </c>
      <c r="V6523">
        <v>0.196753191692357</v>
      </c>
      <c r="W6523">
        <v>0.46056642461141001</v>
      </c>
      <c r="X6523">
        <v>0.58690442401723497</v>
      </c>
      <c r="Y6523">
        <v>1.9395975686928899E-2</v>
      </c>
    </row>
    <row r="6524" spans="1:25" x14ac:dyDescent="0.2">
      <c r="A6524" t="s">
        <v>9258</v>
      </c>
      <c r="B6524" t="s">
        <v>31</v>
      </c>
      <c r="C6524" t="s">
        <v>1097</v>
      </c>
      <c r="D6524" t="s">
        <v>27</v>
      </c>
      <c r="E6524" t="s">
        <v>18</v>
      </c>
      <c r="F6524">
        <v>19</v>
      </c>
      <c r="G6524">
        <v>2021</v>
      </c>
      <c r="H6524">
        <v>2668</v>
      </c>
      <c r="I6524">
        <v>0.70867837704106895</v>
      </c>
      <c r="J6524">
        <v>0.72134382872042202</v>
      </c>
      <c r="K6524">
        <v>1.2665451679353601E-2</v>
      </c>
      <c r="L6524">
        <v>0.34440449169237403</v>
      </c>
      <c r="M6524">
        <v>0.57921084051330896</v>
      </c>
      <c r="N6524">
        <v>-0.55387993715460204</v>
      </c>
      <c r="O6524">
        <v>73.290301830776798</v>
      </c>
      <c r="P6524">
        <v>73.872867246849296</v>
      </c>
      <c r="Q6524" t="s">
        <v>17</v>
      </c>
      <c r="R6524">
        <v>-0.55387993715460204</v>
      </c>
      <c r="S6524">
        <v>-0.42886110667027</v>
      </c>
      <c r="T6524">
        <v>-0.16780250196745</v>
      </c>
      <c r="U6524">
        <v>1.2665451679353601E-2</v>
      </c>
      <c r="V6524">
        <v>0.193133405326158</v>
      </c>
      <c r="W6524">
        <v>0.45419201002897702</v>
      </c>
      <c r="X6524">
        <v>0.57921084051330896</v>
      </c>
      <c r="Y6524">
        <v>1.75581341034283E-2</v>
      </c>
    </row>
    <row r="6525" spans="1:25" x14ac:dyDescent="0.2">
      <c r="A6525" t="s">
        <v>9259</v>
      </c>
      <c r="B6525" t="s">
        <v>31</v>
      </c>
      <c r="C6525" t="s">
        <v>1097</v>
      </c>
      <c r="D6525" t="s">
        <v>27</v>
      </c>
      <c r="E6525" t="s">
        <v>18</v>
      </c>
      <c r="F6525">
        <v>20</v>
      </c>
      <c r="G6525">
        <v>2021</v>
      </c>
      <c r="H6525">
        <v>2668</v>
      </c>
      <c r="I6525">
        <v>0.70265536862939104</v>
      </c>
      <c r="J6525">
        <v>0.71858474489453505</v>
      </c>
      <c r="K6525">
        <v>1.59293762651436E-2</v>
      </c>
      <c r="L6525">
        <v>0.32543956707159999</v>
      </c>
      <c r="M6525">
        <v>0.551277464097926</v>
      </c>
      <c r="N6525">
        <v>-0.51941871156763897</v>
      </c>
      <c r="O6525">
        <v>71.4477981197427</v>
      </c>
      <c r="P6525">
        <v>73.872867246849296</v>
      </c>
      <c r="Q6525" t="s">
        <v>17</v>
      </c>
      <c r="R6525">
        <v>-0.51941871156763897</v>
      </c>
      <c r="S6525">
        <v>-0.40128414872064799</v>
      </c>
      <c r="T6525">
        <v>-0.15460095688037501</v>
      </c>
      <c r="U6525">
        <v>1.59293762651436E-2</v>
      </c>
      <c r="V6525">
        <v>0.18645970941066201</v>
      </c>
      <c r="W6525">
        <v>0.43314290125093502</v>
      </c>
      <c r="X6525">
        <v>0.551277464097926</v>
      </c>
      <c r="Y6525">
        <v>2.21677072583575E-2</v>
      </c>
    </row>
    <row r="6526" spans="1:25" x14ac:dyDescent="0.2">
      <c r="A6526" t="s">
        <v>9260</v>
      </c>
      <c r="B6526" t="s">
        <v>31</v>
      </c>
      <c r="C6526" t="s">
        <v>1097</v>
      </c>
      <c r="D6526" t="s">
        <v>27</v>
      </c>
      <c r="E6526" t="s">
        <v>18</v>
      </c>
      <c r="F6526">
        <v>21</v>
      </c>
      <c r="G6526">
        <v>2021</v>
      </c>
      <c r="H6526">
        <v>2668</v>
      </c>
      <c r="I6526">
        <v>0.72331321128154402</v>
      </c>
      <c r="J6526">
        <v>0.75496412014291603</v>
      </c>
      <c r="K6526">
        <v>3.1650908861372597E-2</v>
      </c>
      <c r="L6526">
        <v>0.31683880543334803</v>
      </c>
      <c r="M6526">
        <v>0.55285074379923005</v>
      </c>
      <c r="N6526">
        <v>-0.48954892607648498</v>
      </c>
      <c r="O6526">
        <v>70.876892627412204</v>
      </c>
      <c r="P6526">
        <v>73.872867246849296</v>
      </c>
      <c r="Q6526" t="s">
        <v>17</v>
      </c>
      <c r="R6526">
        <v>-0.48954892607648498</v>
      </c>
      <c r="S6526">
        <v>-0.37453643970417999</v>
      </c>
      <c r="T6526">
        <v>-0.134372625185702</v>
      </c>
      <c r="U6526">
        <v>3.1650908861372597E-2</v>
      </c>
      <c r="V6526">
        <v>0.19767444290844699</v>
      </c>
      <c r="W6526">
        <v>0.437838257426925</v>
      </c>
      <c r="X6526">
        <v>0.55285074379923005</v>
      </c>
      <c r="Y6526">
        <v>4.1923725932009798E-2</v>
      </c>
    </row>
    <row r="6527" spans="1:25" x14ac:dyDescent="0.2">
      <c r="A6527" t="s">
        <v>9261</v>
      </c>
      <c r="B6527" t="s">
        <v>31</v>
      </c>
      <c r="C6527" t="s">
        <v>1097</v>
      </c>
      <c r="D6527" t="s">
        <v>27</v>
      </c>
      <c r="E6527" t="s">
        <v>18</v>
      </c>
      <c r="F6527">
        <v>22</v>
      </c>
      <c r="G6527">
        <v>2021</v>
      </c>
      <c r="H6527">
        <v>2668</v>
      </c>
      <c r="I6527">
        <v>0.70218431469569498</v>
      </c>
      <c r="J6527">
        <v>0.72647854928466704</v>
      </c>
      <c r="K6527">
        <v>2.4294234588972299E-2</v>
      </c>
      <c r="L6527">
        <v>0.30331090476089401</v>
      </c>
      <c r="M6527">
        <v>0.52324067292064302</v>
      </c>
      <c r="N6527">
        <v>-0.47465220374269801</v>
      </c>
      <c r="O6527">
        <v>70.416031667491296</v>
      </c>
      <c r="P6527">
        <v>73.872867246849296</v>
      </c>
      <c r="Q6527" t="s">
        <v>16</v>
      </c>
      <c r="R6527">
        <v>-0.47465220374269801</v>
      </c>
      <c r="S6527">
        <v>-0.36455034531449398</v>
      </c>
      <c r="T6527">
        <v>-0.13464067950573599</v>
      </c>
      <c r="U6527">
        <v>2.4294234588972299E-2</v>
      </c>
      <c r="V6527">
        <v>0.18322914868368101</v>
      </c>
      <c r="W6527">
        <v>0.413138814492438</v>
      </c>
      <c r="X6527">
        <v>0.52324067292064302</v>
      </c>
      <c r="Y6527">
        <v>3.34410900540612E-2</v>
      </c>
    </row>
    <row r="6528" spans="1:25" x14ac:dyDescent="0.2">
      <c r="A6528" t="s">
        <v>9262</v>
      </c>
      <c r="B6528" t="s">
        <v>31</v>
      </c>
      <c r="C6528" t="s">
        <v>1097</v>
      </c>
      <c r="D6528" t="s">
        <v>27</v>
      </c>
      <c r="E6528" t="s">
        <v>18</v>
      </c>
      <c r="F6528">
        <v>23</v>
      </c>
      <c r="G6528">
        <v>2021</v>
      </c>
      <c r="H6528">
        <v>2668</v>
      </c>
      <c r="I6528">
        <v>0.64498565066798597</v>
      </c>
      <c r="J6528">
        <v>0.66101795032528998</v>
      </c>
      <c r="K6528">
        <v>1.6032299657303999E-2</v>
      </c>
      <c r="L6528">
        <v>0.27495773858726402</v>
      </c>
      <c r="M6528">
        <v>0.46833777963335299</v>
      </c>
      <c r="N6528">
        <v>-0.43627318031874501</v>
      </c>
      <c r="O6528">
        <v>70.118654131618001</v>
      </c>
      <c r="P6528">
        <v>73.872867246849296</v>
      </c>
      <c r="Q6528" t="s">
        <v>16</v>
      </c>
      <c r="R6528">
        <v>-0.43627318031874501</v>
      </c>
      <c r="S6528">
        <v>-0.33646352121156797</v>
      </c>
      <c r="T6528">
        <v>-0.12804555536242199</v>
      </c>
      <c r="U6528">
        <v>1.6032299657303999E-2</v>
      </c>
      <c r="V6528">
        <v>0.16011015467702999</v>
      </c>
      <c r="W6528">
        <v>0.36852812052617701</v>
      </c>
      <c r="X6528">
        <v>0.46833777963335299</v>
      </c>
      <c r="Y6528">
        <v>2.42539550543437E-2</v>
      </c>
    </row>
    <row r="6529" spans="1:25" x14ac:dyDescent="0.2">
      <c r="A6529" t="s">
        <v>9263</v>
      </c>
      <c r="B6529" t="s">
        <v>31</v>
      </c>
      <c r="C6529" t="s">
        <v>1097</v>
      </c>
      <c r="D6529" t="s">
        <v>27</v>
      </c>
      <c r="E6529" t="s">
        <v>18</v>
      </c>
      <c r="F6529">
        <v>24</v>
      </c>
      <c r="G6529">
        <v>2021</v>
      </c>
      <c r="H6529">
        <v>2668</v>
      </c>
      <c r="I6529">
        <v>0.56309079663532902</v>
      </c>
      <c r="J6529">
        <v>0.576206281586225</v>
      </c>
      <c r="K6529">
        <v>1.31154849508955E-2</v>
      </c>
      <c r="L6529">
        <v>0.239937655055527</v>
      </c>
      <c r="M6529">
        <v>0.40781292751723802</v>
      </c>
      <c r="N6529">
        <v>-0.381581957615447</v>
      </c>
      <c r="O6529">
        <v>69.975705096486905</v>
      </c>
      <c r="P6529">
        <v>73.872867246849296</v>
      </c>
      <c r="Q6529" t="s">
        <v>16</v>
      </c>
      <c r="R6529">
        <v>-0.381581957615447</v>
      </c>
      <c r="S6529">
        <v>-0.29448458883029099</v>
      </c>
      <c r="T6529">
        <v>-0.11261184629820099</v>
      </c>
      <c r="U6529">
        <v>1.31154849508955E-2</v>
      </c>
      <c r="V6529">
        <v>0.138842816199992</v>
      </c>
      <c r="W6529">
        <v>0.32071555873208202</v>
      </c>
      <c r="X6529">
        <v>0.40781292751723802</v>
      </c>
      <c r="Y6529">
        <v>2.2761787523020799E-2</v>
      </c>
    </row>
    <row r="6530" spans="1:25" x14ac:dyDescent="0.2">
      <c r="A6530" t="s">
        <v>4807</v>
      </c>
      <c r="B6530" t="s">
        <v>31</v>
      </c>
      <c r="C6530" t="s">
        <v>1097</v>
      </c>
      <c r="D6530" t="s">
        <v>27</v>
      </c>
      <c r="E6530" t="s">
        <v>29</v>
      </c>
      <c r="F6530">
        <v>1</v>
      </c>
      <c r="G6530">
        <v>2021</v>
      </c>
      <c r="H6530">
        <v>2668</v>
      </c>
      <c r="I6530">
        <v>0.52537852548243402</v>
      </c>
      <c r="J6530">
        <v>0.53817399531384003</v>
      </c>
      <c r="K6530">
        <v>1.2795469831405599E-2</v>
      </c>
      <c r="L6530">
        <v>0.15997818958642801</v>
      </c>
      <c r="M6530">
        <v>0.27595959170107998</v>
      </c>
      <c r="N6530">
        <v>-0.25036865203826902</v>
      </c>
      <c r="O6530">
        <v>72.658090054428499</v>
      </c>
      <c r="P6530">
        <v>78.133451698343904</v>
      </c>
      <c r="Q6530" t="s">
        <v>16</v>
      </c>
      <c r="R6530">
        <v>-0.25036865203826902</v>
      </c>
      <c r="S6530">
        <v>-0.192296569218396</v>
      </c>
      <c r="T6530">
        <v>-7.1033101511882898E-2</v>
      </c>
      <c r="U6530">
        <v>1.2795469831405599E-2</v>
      </c>
      <c r="V6530">
        <v>9.6624041174694003E-2</v>
      </c>
      <c r="W6530">
        <v>0.217887508881207</v>
      </c>
      <c r="X6530">
        <v>0.27595959170107998</v>
      </c>
      <c r="Y6530">
        <v>2.37757118382203E-2</v>
      </c>
    </row>
    <row r="6531" spans="1:25" x14ac:dyDescent="0.2">
      <c r="A6531" t="s">
        <v>4808</v>
      </c>
      <c r="B6531" t="s">
        <v>31</v>
      </c>
      <c r="C6531" t="s">
        <v>1097</v>
      </c>
      <c r="D6531" t="s">
        <v>27</v>
      </c>
      <c r="E6531" t="s">
        <v>29</v>
      </c>
      <c r="F6531">
        <v>2</v>
      </c>
      <c r="G6531">
        <v>2021</v>
      </c>
      <c r="H6531">
        <v>2668</v>
      </c>
      <c r="I6531">
        <v>0.472953983176645</v>
      </c>
      <c r="J6531">
        <v>0.48201542361739702</v>
      </c>
      <c r="K6531">
        <v>9.0614404407513005E-3</v>
      </c>
      <c r="L6531">
        <v>0.143773216077624</v>
      </c>
      <c r="M6531">
        <v>0.24556838088844399</v>
      </c>
      <c r="N6531">
        <v>-0.227445500006941</v>
      </c>
      <c r="O6531">
        <v>72.144977733795102</v>
      </c>
      <c r="P6531">
        <v>78.133451698343904</v>
      </c>
      <c r="Q6531" t="s">
        <v>16</v>
      </c>
      <c r="R6531">
        <v>-0.227445500006941</v>
      </c>
      <c r="S6531">
        <v>-0.175255822570763</v>
      </c>
      <c r="T6531">
        <v>-6.6275724783923906E-2</v>
      </c>
      <c r="U6531">
        <v>9.0614404407513005E-3</v>
      </c>
      <c r="V6531">
        <v>8.4398605665426493E-2</v>
      </c>
      <c r="W6531">
        <v>0.19337870345226599</v>
      </c>
      <c r="X6531">
        <v>0.24556838088844399</v>
      </c>
      <c r="Y6531">
        <v>1.8799067408979599E-2</v>
      </c>
    </row>
    <row r="6532" spans="1:25" x14ac:dyDescent="0.2">
      <c r="A6532" t="s">
        <v>4809</v>
      </c>
      <c r="B6532" t="s">
        <v>31</v>
      </c>
      <c r="C6532" t="s">
        <v>1097</v>
      </c>
      <c r="D6532" t="s">
        <v>27</v>
      </c>
      <c r="E6532" t="s">
        <v>29</v>
      </c>
      <c r="F6532">
        <v>3</v>
      </c>
      <c r="G6532">
        <v>2021</v>
      </c>
      <c r="H6532">
        <v>2668</v>
      </c>
      <c r="I6532">
        <v>0.432389905987135</v>
      </c>
      <c r="J6532">
        <v>0.445772424317181</v>
      </c>
      <c r="K6532">
        <v>1.3382518330045501E-2</v>
      </c>
      <c r="L6532">
        <v>0.13329094079604101</v>
      </c>
      <c r="M6532">
        <v>0.23264611593953199</v>
      </c>
      <c r="N6532">
        <v>-0.20588107927944099</v>
      </c>
      <c r="O6532">
        <v>72.131123206333498</v>
      </c>
      <c r="P6532">
        <v>78.133451698343904</v>
      </c>
      <c r="Q6532" t="s">
        <v>16</v>
      </c>
      <c r="R6532">
        <v>-0.20588107927944099</v>
      </c>
      <c r="S6532">
        <v>-0.15749646777047899</v>
      </c>
      <c r="T6532">
        <v>-5.6461934647079798E-2</v>
      </c>
      <c r="U6532">
        <v>1.3382518330045501E-2</v>
      </c>
      <c r="V6532">
        <v>8.3226971307170799E-2</v>
      </c>
      <c r="W6532">
        <v>0.18426150443056999</v>
      </c>
      <c r="X6532">
        <v>0.23264611593953199</v>
      </c>
      <c r="Y6532">
        <v>3.0020964958845101E-2</v>
      </c>
    </row>
    <row r="6533" spans="1:25" x14ac:dyDescent="0.2">
      <c r="A6533" t="s">
        <v>4810</v>
      </c>
      <c r="B6533" t="s">
        <v>31</v>
      </c>
      <c r="C6533" t="s">
        <v>1097</v>
      </c>
      <c r="D6533" t="s">
        <v>27</v>
      </c>
      <c r="E6533" t="s">
        <v>29</v>
      </c>
      <c r="F6533">
        <v>4</v>
      </c>
      <c r="G6533">
        <v>2021</v>
      </c>
      <c r="H6533">
        <v>2668</v>
      </c>
      <c r="I6533">
        <v>0.40654379020287001</v>
      </c>
      <c r="J6533">
        <v>0.41964569814584202</v>
      </c>
      <c r="K6533">
        <v>1.3101907942972E-2</v>
      </c>
      <c r="L6533">
        <v>0.12097649647924399</v>
      </c>
      <c r="M6533">
        <v>0.21210824465132899</v>
      </c>
      <c r="N6533">
        <v>-0.18590442876538499</v>
      </c>
      <c r="O6533">
        <v>71.615042058386905</v>
      </c>
      <c r="P6533">
        <v>78.133451698343904</v>
      </c>
      <c r="Q6533" t="s">
        <v>16</v>
      </c>
      <c r="R6533">
        <v>-0.18590442876538499</v>
      </c>
      <c r="S6533">
        <v>-0.141989960543419</v>
      </c>
      <c r="T6533">
        <v>-5.0289776212151999E-2</v>
      </c>
      <c r="U6533">
        <v>1.3101907942972E-2</v>
      </c>
      <c r="V6533">
        <v>7.6493592098096003E-2</v>
      </c>
      <c r="W6533">
        <v>0.16819377642936301</v>
      </c>
      <c r="X6533">
        <v>0.21210824465132899</v>
      </c>
      <c r="Y6533">
        <v>3.1221356493969399E-2</v>
      </c>
    </row>
    <row r="6534" spans="1:25" x14ac:dyDescent="0.2">
      <c r="A6534" t="s">
        <v>4811</v>
      </c>
      <c r="B6534" t="s">
        <v>31</v>
      </c>
      <c r="C6534" t="s">
        <v>1097</v>
      </c>
      <c r="D6534" t="s">
        <v>27</v>
      </c>
      <c r="E6534" t="s">
        <v>29</v>
      </c>
      <c r="F6534">
        <v>5</v>
      </c>
      <c r="G6534">
        <v>2021</v>
      </c>
      <c r="H6534">
        <v>2668</v>
      </c>
      <c r="I6534">
        <v>0.39658337456704601</v>
      </c>
      <c r="J6534">
        <v>0.40601120077105501</v>
      </c>
      <c r="K6534">
        <v>9.4278262040087806E-3</v>
      </c>
      <c r="L6534">
        <v>0.111558190360926</v>
      </c>
      <c r="M6534">
        <v>0.19294104934773201</v>
      </c>
      <c r="N6534">
        <v>-0.174085396939715</v>
      </c>
      <c r="O6534">
        <v>72.308263236021801</v>
      </c>
      <c r="P6534">
        <v>78.133451698343904</v>
      </c>
      <c r="Q6534" t="s">
        <v>16</v>
      </c>
      <c r="R6534">
        <v>-0.174085396939715</v>
      </c>
      <c r="S6534">
        <v>-0.13358977383869899</v>
      </c>
      <c r="T6534">
        <v>-4.90286655451165E-2</v>
      </c>
      <c r="U6534">
        <v>9.4278262040087806E-3</v>
      </c>
      <c r="V6534">
        <v>6.7884317953134099E-2</v>
      </c>
      <c r="W6534">
        <v>0.152445426246716</v>
      </c>
      <c r="X6534">
        <v>0.19294104934773201</v>
      </c>
      <c r="Y6534">
        <v>2.32206061953572E-2</v>
      </c>
    </row>
    <row r="6535" spans="1:25" x14ac:dyDescent="0.2">
      <c r="A6535" t="s">
        <v>4812</v>
      </c>
      <c r="B6535" t="s">
        <v>31</v>
      </c>
      <c r="C6535" t="s">
        <v>1097</v>
      </c>
      <c r="D6535" t="s">
        <v>27</v>
      </c>
      <c r="E6535" t="s">
        <v>29</v>
      </c>
      <c r="F6535">
        <v>6</v>
      </c>
      <c r="G6535">
        <v>2021</v>
      </c>
      <c r="H6535">
        <v>2668</v>
      </c>
      <c r="I6535">
        <v>0.40258040573973303</v>
      </c>
      <c r="J6535">
        <v>0.41228434477634202</v>
      </c>
      <c r="K6535">
        <v>9.7039390366087698E-3</v>
      </c>
      <c r="L6535">
        <v>0.11823752288900399</v>
      </c>
      <c r="M6535">
        <v>0.204204664189021</v>
      </c>
      <c r="N6535">
        <v>-0.184796786115803</v>
      </c>
      <c r="O6535">
        <v>73.000989609104394</v>
      </c>
      <c r="P6535">
        <v>78.133451698343904</v>
      </c>
      <c r="Q6535" t="s">
        <v>16</v>
      </c>
      <c r="R6535">
        <v>-0.184796786115803</v>
      </c>
      <c r="S6535">
        <v>-0.141876565307095</v>
      </c>
      <c r="T6535">
        <v>-5.2252522957229403E-2</v>
      </c>
      <c r="U6535">
        <v>9.7039390366087698E-3</v>
      </c>
      <c r="V6535">
        <v>7.1660401030446894E-2</v>
      </c>
      <c r="W6535">
        <v>0.161284443380312</v>
      </c>
      <c r="X6535">
        <v>0.204204664189021</v>
      </c>
      <c r="Y6535">
        <v>2.3537005854231501E-2</v>
      </c>
    </row>
    <row r="6536" spans="1:25" x14ac:dyDescent="0.2">
      <c r="A6536" t="s">
        <v>4813</v>
      </c>
      <c r="B6536" t="s">
        <v>31</v>
      </c>
      <c r="C6536" t="s">
        <v>1097</v>
      </c>
      <c r="D6536" t="s">
        <v>27</v>
      </c>
      <c r="E6536" t="s">
        <v>29</v>
      </c>
      <c r="F6536">
        <v>7</v>
      </c>
      <c r="G6536">
        <v>2021</v>
      </c>
      <c r="H6536">
        <v>2668</v>
      </c>
      <c r="I6536">
        <v>0.43051707075705098</v>
      </c>
      <c r="J6536">
        <v>0.43144135434904302</v>
      </c>
      <c r="K6536">
        <v>9.2428359199198096E-4</v>
      </c>
      <c r="L6536">
        <v>0.13499191668324201</v>
      </c>
      <c r="M6536">
        <v>0.222985986535926</v>
      </c>
      <c r="N6536">
        <v>-0.22113741935194201</v>
      </c>
      <c r="O6536">
        <v>72.699653636813494</v>
      </c>
      <c r="P6536">
        <v>78.133451698343904</v>
      </c>
      <c r="Q6536" t="s">
        <v>16</v>
      </c>
      <c r="R6536">
        <v>-0.22113741935194201</v>
      </c>
      <c r="S6536">
        <v>-0.17213535359592499</v>
      </c>
      <c r="T6536">
        <v>-6.9811480750026994E-2</v>
      </c>
      <c r="U6536">
        <v>9.2428359199198096E-4</v>
      </c>
      <c r="V6536">
        <v>7.1660047934010998E-2</v>
      </c>
      <c r="W6536">
        <v>0.17398392077990901</v>
      </c>
      <c r="X6536">
        <v>0.222985986535926</v>
      </c>
      <c r="Y6536">
        <v>2.14231571145176E-3</v>
      </c>
    </row>
    <row r="6537" spans="1:25" x14ac:dyDescent="0.2">
      <c r="A6537" t="s">
        <v>4814</v>
      </c>
      <c r="B6537" t="s">
        <v>31</v>
      </c>
      <c r="C6537" t="s">
        <v>1097</v>
      </c>
      <c r="D6537" t="s">
        <v>27</v>
      </c>
      <c r="E6537" t="s">
        <v>29</v>
      </c>
      <c r="F6537">
        <v>8</v>
      </c>
      <c r="G6537">
        <v>2021</v>
      </c>
      <c r="H6537">
        <v>2668</v>
      </c>
      <c r="I6537">
        <v>0.46608362196932202</v>
      </c>
      <c r="J6537">
        <v>0.46253875250682902</v>
      </c>
      <c r="K6537">
        <v>-3.5448694624931601E-3</v>
      </c>
      <c r="L6537">
        <v>0.146369895775878</v>
      </c>
      <c r="M6537">
        <v>0.23723360908882701</v>
      </c>
      <c r="N6537">
        <v>-0.244323348013813</v>
      </c>
      <c r="O6537">
        <v>75.345373577436902</v>
      </c>
      <c r="P6537">
        <v>78.133451698343904</v>
      </c>
      <c r="Q6537" t="s">
        <v>16</v>
      </c>
      <c r="R6537">
        <v>-0.244323348013813</v>
      </c>
      <c r="S6537">
        <v>-0.19119107584716899</v>
      </c>
      <c r="T6537">
        <v>-8.02426948490534E-2</v>
      </c>
      <c r="U6537">
        <v>-3.5448694624931601E-3</v>
      </c>
      <c r="V6537">
        <v>7.3152955924067106E-2</v>
      </c>
      <c r="W6537">
        <v>0.184101336922183</v>
      </c>
      <c r="X6537">
        <v>0.23723360908882701</v>
      </c>
      <c r="Y6537">
        <v>-7.6639404661360197E-3</v>
      </c>
    </row>
    <row r="6538" spans="1:25" x14ac:dyDescent="0.2">
      <c r="A6538" t="s">
        <v>4815</v>
      </c>
      <c r="B6538" t="s">
        <v>31</v>
      </c>
      <c r="C6538" t="s">
        <v>1097</v>
      </c>
      <c r="D6538" t="s">
        <v>27</v>
      </c>
      <c r="E6538" t="s">
        <v>29</v>
      </c>
      <c r="F6538">
        <v>9</v>
      </c>
      <c r="G6538">
        <v>2021</v>
      </c>
      <c r="H6538">
        <v>2668</v>
      </c>
      <c r="I6538">
        <v>0.52921326076199904</v>
      </c>
      <c r="J6538">
        <v>0.50242531731653495</v>
      </c>
      <c r="K6538">
        <v>-2.6787943445464299E-2</v>
      </c>
      <c r="L6538">
        <v>0.16374577326845699</v>
      </c>
      <c r="M6538">
        <v>0.242573853581148</v>
      </c>
      <c r="N6538">
        <v>-0.29614974047207698</v>
      </c>
      <c r="O6538">
        <v>78.5774369124196</v>
      </c>
      <c r="P6538">
        <v>78.133451698343904</v>
      </c>
      <c r="Q6538" t="s">
        <v>16</v>
      </c>
      <c r="R6538">
        <v>-0.29614974047207698</v>
      </c>
      <c r="S6538">
        <v>-0.236710024775627</v>
      </c>
      <c r="T6538">
        <v>-0.112590728638136</v>
      </c>
      <c r="U6538">
        <v>-2.6787943445464299E-2</v>
      </c>
      <c r="V6538">
        <v>5.9014841747207399E-2</v>
      </c>
      <c r="W6538">
        <v>0.18313413788469801</v>
      </c>
      <c r="X6538">
        <v>0.242573853581148</v>
      </c>
      <c r="Y6538">
        <v>-5.3317264322067501E-2</v>
      </c>
    </row>
    <row r="6539" spans="1:25" x14ac:dyDescent="0.2">
      <c r="A6539" t="s">
        <v>4816</v>
      </c>
      <c r="B6539" t="s">
        <v>31</v>
      </c>
      <c r="C6539" t="s">
        <v>1097</v>
      </c>
      <c r="D6539" t="s">
        <v>27</v>
      </c>
      <c r="E6539" t="s">
        <v>29</v>
      </c>
      <c r="F6539">
        <v>10</v>
      </c>
      <c r="G6539">
        <v>2021</v>
      </c>
      <c r="H6539">
        <v>2668</v>
      </c>
      <c r="I6539">
        <v>0.60435922810489895</v>
      </c>
      <c r="J6539">
        <v>0.55092539161099296</v>
      </c>
      <c r="K6539">
        <v>-5.3433836493905901E-2</v>
      </c>
      <c r="L6539">
        <v>0.176560747734543</v>
      </c>
      <c r="M6539">
        <v>0.237008593529418</v>
      </c>
      <c r="N6539">
        <v>-0.34387626651723002</v>
      </c>
      <c r="O6539">
        <v>82.817911924789698</v>
      </c>
      <c r="P6539">
        <v>78.133451698343904</v>
      </c>
      <c r="Q6539" t="s">
        <v>16</v>
      </c>
      <c r="R6539">
        <v>-0.34387626651723002</v>
      </c>
      <c r="S6539">
        <v>-0.27978471508959002</v>
      </c>
      <c r="T6539">
        <v>-0.145951668306807</v>
      </c>
      <c r="U6539">
        <v>-5.3433836493905901E-2</v>
      </c>
      <c r="V6539">
        <v>3.9083995318994799E-2</v>
      </c>
      <c r="W6539">
        <v>0.17291704210177899</v>
      </c>
      <c r="X6539">
        <v>0.237008593529418</v>
      </c>
      <c r="Y6539">
        <v>-9.6989242658895997E-2</v>
      </c>
    </row>
    <row r="6540" spans="1:25" x14ac:dyDescent="0.2">
      <c r="A6540" t="s">
        <v>4817</v>
      </c>
      <c r="B6540" t="s">
        <v>31</v>
      </c>
      <c r="C6540" t="s">
        <v>1097</v>
      </c>
      <c r="D6540" t="s">
        <v>27</v>
      </c>
      <c r="E6540" t="s">
        <v>29</v>
      </c>
      <c r="F6540">
        <v>11</v>
      </c>
      <c r="G6540">
        <v>2021</v>
      </c>
      <c r="H6540">
        <v>2668</v>
      </c>
      <c r="I6540">
        <v>0.674821870361207</v>
      </c>
      <c r="J6540">
        <v>0.60379970502063796</v>
      </c>
      <c r="K6540">
        <v>-7.1022165340569696E-2</v>
      </c>
      <c r="L6540">
        <v>0.19749996419590701</v>
      </c>
      <c r="M6540">
        <v>0.25386527576169698</v>
      </c>
      <c r="N6540">
        <v>-0.39590960644283602</v>
      </c>
      <c r="O6540">
        <v>84.962889658584899</v>
      </c>
      <c r="P6540">
        <v>78.133451698343904</v>
      </c>
      <c r="Q6540" t="s">
        <v>16</v>
      </c>
      <c r="R6540">
        <v>-0.39590960644283602</v>
      </c>
      <c r="S6540">
        <v>-0.32421711943972198</v>
      </c>
      <c r="T6540">
        <v>-0.17451214657922501</v>
      </c>
      <c r="U6540">
        <v>-7.1022165340569696E-2</v>
      </c>
      <c r="V6540">
        <v>3.2467815898085402E-2</v>
      </c>
      <c r="W6540">
        <v>0.182172788758583</v>
      </c>
      <c r="X6540">
        <v>0.25386527576169698</v>
      </c>
      <c r="Y6540">
        <v>-0.117625372702264</v>
      </c>
    </row>
    <row r="6541" spans="1:25" x14ac:dyDescent="0.2">
      <c r="A6541" t="s">
        <v>4818</v>
      </c>
      <c r="B6541" t="s">
        <v>31</v>
      </c>
      <c r="C6541" t="s">
        <v>1097</v>
      </c>
      <c r="D6541" t="s">
        <v>27</v>
      </c>
      <c r="E6541" t="s">
        <v>29</v>
      </c>
      <c r="F6541">
        <v>12</v>
      </c>
      <c r="G6541">
        <v>2021</v>
      </c>
      <c r="H6541">
        <v>2668</v>
      </c>
      <c r="I6541">
        <v>0.76856506679861503</v>
      </c>
      <c r="J6541">
        <v>0.66063872768395504</v>
      </c>
      <c r="K6541">
        <v>-0.10792633911466</v>
      </c>
      <c r="L6541">
        <v>0.21780362691047001</v>
      </c>
      <c r="M6541">
        <v>0.25036062715306401</v>
      </c>
      <c r="N6541">
        <v>-0.46621330538238298</v>
      </c>
      <c r="O6541">
        <v>87.026224641266694</v>
      </c>
      <c r="P6541">
        <v>78.133451698343904</v>
      </c>
      <c r="Q6541" t="s">
        <v>16</v>
      </c>
      <c r="R6541">
        <v>-0.46621330538238298</v>
      </c>
      <c r="S6541">
        <v>-0.38715058881388298</v>
      </c>
      <c r="T6541">
        <v>-0.222055439615746</v>
      </c>
      <c r="U6541">
        <v>-0.10792633911466</v>
      </c>
      <c r="V6541">
        <v>6.2027613864267701E-3</v>
      </c>
      <c r="W6541">
        <v>0.17129791058456301</v>
      </c>
      <c r="X6541">
        <v>0.25036062715306401</v>
      </c>
      <c r="Y6541">
        <v>-0.163366655014344</v>
      </c>
    </row>
    <row r="6542" spans="1:25" x14ac:dyDescent="0.2">
      <c r="A6542" t="s">
        <v>4819</v>
      </c>
      <c r="B6542" t="s">
        <v>31</v>
      </c>
      <c r="C6542" t="s">
        <v>1097</v>
      </c>
      <c r="D6542" t="s">
        <v>27</v>
      </c>
      <c r="E6542" t="s">
        <v>29</v>
      </c>
      <c r="F6542">
        <v>13</v>
      </c>
      <c r="G6542">
        <v>2021</v>
      </c>
      <c r="H6542">
        <v>2668</v>
      </c>
      <c r="I6542">
        <v>0.848589807026225</v>
      </c>
      <c r="J6542">
        <v>0.72476091516656704</v>
      </c>
      <c r="K6542">
        <v>-0.12382889185965699</v>
      </c>
      <c r="L6542">
        <v>0.22830538891249999</v>
      </c>
      <c r="M6542">
        <v>0.25173347290140602</v>
      </c>
      <c r="N6542">
        <v>-0.49939125662071998</v>
      </c>
      <c r="O6542">
        <v>86.257298367144998</v>
      </c>
      <c r="P6542">
        <v>78.133451698343904</v>
      </c>
      <c r="Q6542" t="s">
        <v>16</v>
      </c>
      <c r="R6542">
        <v>-0.49939125662071998</v>
      </c>
      <c r="S6542">
        <v>-0.41651640044548199</v>
      </c>
      <c r="T6542">
        <v>-0.24346091564980701</v>
      </c>
      <c r="U6542">
        <v>-0.12382889185965699</v>
      </c>
      <c r="V6542">
        <v>-4.1968680695071096E-3</v>
      </c>
      <c r="W6542">
        <v>0.168858616726168</v>
      </c>
      <c r="X6542">
        <v>0.25173347290140602</v>
      </c>
      <c r="Y6542">
        <v>-0.17085481469595801</v>
      </c>
    </row>
    <row r="6543" spans="1:25" x14ac:dyDescent="0.2">
      <c r="A6543" t="s">
        <v>4820</v>
      </c>
      <c r="B6543" t="s">
        <v>31</v>
      </c>
      <c r="C6543" t="s">
        <v>1097</v>
      </c>
      <c r="D6543" t="s">
        <v>27</v>
      </c>
      <c r="E6543" t="s">
        <v>29</v>
      </c>
      <c r="F6543">
        <v>14</v>
      </c>
      <c r="G6543">
        <v>2021</v>
      </c>
      <c r="H6543">
        <v>2668</v>
      </c>
      <c r="I6543">
        <v>0.88803562592775898</v>
      </c>
      <c r="J6543">
        <v>0.78454306084240999</v>
      </c>
      <c r="K6543">
        <v>-0.103492565085348</v>
      </c>
      <c r="L6543">
        <v>0.23683002061778</v>
      </c>
      <c r="M6543">
        <v>0.28609281883089999</v>
      </c>
      <c r="N6543">
        <v>-0.49307794900159702</v>
      </c>
      <c r="O6543">
        <v>82.744680851063805</v>
      </c>
      <c r="P6543">
        <v>78.133451698343904</v>
      </c>
      <c r="Q6543" t="s">
        <v>16</v>
      </c>
      <c r="R6543">
        <v>-0.49307794900159702</v>
      </c>
      <c r="S6543">
        <v>-0.40710865151734299</v>
      </c>
      <c r="T6543">
        <v>-0.22759149588906499</v>
      </c>
      <c r="U6543">
        <v>-0.103492565085348</v>
      </c>
      <c r="V6543">
        <v>2.0606365718368502E-2</v>
      </c>
      <c r="W6543">
        <v>0.20012352134664599</v>
      </c>
      <c r="X6543">
        <v>0.28609281883089999</v>
      </c>
      <c r="Y6543">
        <v>-0.13191444835956201</v>
      </c>
    </row>
    <row r="6544" spans="1:25" x14ac:dyDescent="0.2">
      <c r="A6544" t="s">
        <v>4821</v>
      </c>
      <c r="B6544" t="s">
        <v>31</v>
      </c>
      <c r="C6544" t="s">
        <v>1097</v>
      </c>
      <c r="D6544" t="s">
        <v>27</v>
      </c>
      <c r="E6544" t="s">
        <v>29</v>
      </c>
      <c r="F6544">
        <v>15</v>
      </c>
      <c r="G6544">
        <v>2021</v>
      </c>
      <c r="H6544">
        <v>2668</v>
      </c>
      <c r="I6544">
        <v>0.88999505195447803</v>
      </c>
      <c r="J6544">
        <v>0.823424638280289</v>
      </c>
      <c r="K6544">
        <v>-6.6570413674188603E-2</v>
      </c>
      <c r="L6544">
        <v>0.24914339026332699</v>
      </c>
      <c r="M6544">
        <v>0.34327046330898398</v>
      </c>
      <c r="N6544">
        <v>-0.47641129065736099</v>
      </c>
      <c r="O6544">
        <v>81.414646214745204</v>
      </c>
      <c r="P6544">
        <v>78.133451698343904</v>
      </c>
      <c r="Q6544" t="s">
        <v>16</v>
      </c>
      <c r="R6544">
        <v>-0.47641129065736099</v>
      </c>
      <c r="S6544">
        <v>-0.38597223999177299</v>
      </c>
      <c r="T6544">
        <v>-0.19712155017217201</v>
      </c>
      <c r="U6544">
        <v>-6.6570413674188603E-2</v>
      </c>
      <c r="V6544">
        <v>6.3980722823794606E-2</v>
      </c>
      <c r="W6544">
        <v>0.25283141264339598</v>
      </c>
      <c r="X6544">
        <v>0.34327046330898398</v>
      </c>
      <c r="Y6544">
        <v>-8.0845787919608503E-2</v>
      </c>
    </row>
    <row r="6545" spans="1:25" x14ac:dyDescent="0.2">
      <c r="A6545" t="s">
        <v>4822</v>
      </c>
      <c r="B6545" t="s">
        <v>31</v>
      </c>
      <c r="C6545" t="s">
        <v>1097</v>
      </c>
      <c r="D6545" t="s">
        <v>27</v>
      </c>
      <c r="E6545" t="s">
        <v>29</v>
      </c>
      <c r="F6545">
        <v>16</v>
      </c>
      <c r="G6545">
        <v>2021</v>
      </c>
      <c r="H6545">
        <v>2668</v>
      </c>
      <c r="I6545">
        <v>0.90185304304799596</v>
      </c>
      <c r="J6545">
        <v>0.85696666362408602</v>
      </c>
      <c r="K6545">
        <v>-4.4886379423909703E-2</v>
      </c>
      <c r="L6545">
        <v>0.25695580904638199</v>
      </c>
      <c r="M6545">
        <v>0.37780592645738897</v>
      </c>
      <c r="N6545">
        <v>-0.46757868530520802</v>
      </c>
      <c r="O6545">
        <v>81.156358238495798</v>
      </c>
      <c r="P6545">
        <v>78.133451698343904</v>
      </c>
      <c r="Q6545" t="s">
        <v>16</v>
      </c>
      <c r="R6545">
        <v>-0.46757868530520802</v>
      </c>
      <c r="S6545">
        <v>-0.37430372662137201</v>
      </c>
      <c r="T6545">
        <v>-0.17953122336421401</v>
      </c>
      <c r="U6545">
        <v>-4.4886379423909703E-2</v>
      </c>
      <c r="V6545">
        <v>8.9758464516394507E-2</v>
      </c>
      <c r="W6545">
        <v>0.28453096777355202</v>
      </c>
      <c r="X6545">
        <v>0.37780592645738897</v>
      </c>
      <c r="Y6545">
        <v>-5.2378209479102197E-2</v>
      </c>
    </row>
    <row r="6546" spans="1:25" x14ac:dyDescent="0.2">
      <c r="A6546" t="s">
        <v>4823</v>
      </c>
      <c r="B6546" t="s">
        <v>31</v>
      </c>
      <c r="C6546" t="s">
        <v>1097</v>
      </c>
      <c r="D6546" t="s">
        <v>27</v>
      </c>
      <c r="E6546" t="s">
        <v>29</v>
      </c>
      <c r="F6546">
        <v>17</v>
      </c>
      <c r="G6546">
        <v>2021</v>
      </c>
      <c r="H6546">
        <v>2668</v>
      </c>
      <c r="I6546">
        <v>0.87709549727857505</v>
      </c>
      <c r="J6546">
        <v>0.87887775646465605</v>
      </c>
      <c r="K6546">
        <v>1.7822591860807699E-3</v>
      </c>
      <c r="L6546">
        <v>0.26661354754729399</v>
      </c>
      <c r="M6546">
        <v>0.44036154490137902</v>
      </c>
      <c r="N6546">
        <v>-0.43679702652921798</v>
      </c>
      <c r="O6546">
        <v>81.407718951014303</v>
      </c>
      <c r="P6546">
        <v>78.133451698343904</v>
      </c>
      <c r="Q6546" t="s">
        <v>17</v>
      </c>
      <c r="R6546">
        <v>-0.43679702652921798</v>
      </c>
      <c r="S6546">
        <v>-0.34001630876955002</v>
      </c>
      <c r="T6546">
        <v>-0.13792323972870099</v>
      </c>
      <c r="U6546">
        <v>1.7822591860807699E-3</v>
      </c>
      <c r="V6546">
        <v>0.141487758100863</v>
      </c>
      <c r="W6546">
        <v>0.34358082714171201</v>
      </c>
      <c r="X6546">
        <v>0.44036154490137902</v>
      </c>
      <c r="Y6546">
        <v>2.02788063865676E-3</v>
      </c>
    </row>
    <row r="6547" spans="1:25" x14ac:dyDescent="0.2">
      <c r="A6547" t="s">
        <v>4824</v>
      </c>
      <c r="B6547" t="s">
        <v>31</v>
      </c>
      <c r="C6547" t="s">
        <v>1097</v>
      </c>
      <c r="D6547" t="s">
        <v>27</v>
      </c>
      <c r="E6547" t="s">
        <v>29</v>
      </c>
      <c r="F6547">
        <v>18</v>
      </c>
      <c r="G6547">
        <v>2021</v>
      </c>
      <c r="H6547">
        <v>2668</v>
      </c>
      <c r="I6547">
        <v>0.85336219693221205</v>
      </c>
      <c r="J6547">
        <v>0.89322500507534897</v>
      </c>
      <c r="K6547">
        <v>3.9862808143136801E-2</v>
      </c>
      <c r="L6547">
        <v>0.26461702788917801</v>
      </c>
      <c r="M6547">
        <v>0.47515781902083398</v>
      </c>
      <c r="N6547">
        <v>-0.39543220273455998</v>
      </c>
      <c r="O6547">
        <v>78.654131618010894</v>
      </c>
      <c r="P6547">
        <v>78.133451698343904</v>
      </c>
      <c r="Q6547" t="s">
        <v>17</v>
      </c>
      <c r="R6547">
        <v>-0.39543220273455998</v>
      </c>
      <c r="S6547">
        <v>-0.29937622161078897</v>
      </c>
      <c r="T6547">
        <v>-9.8796514470792199E-2</v>
      </c>
      <c r="U6547">
        <v>3.9862808143136801E-2</v>
      </c>
      <c r="V6547">
        <v>0.17852213075706599</v>
      </c>
      <c r="W6547">
        <v>0.37910183789706198</v>
      </c>
      <c r="X6547">
        <v>0.47515781902083398</v>
      </c>
      <c r="Y6547">
        <v>4.4627958147873598E-2</v>
      </c>
    </row>
    <row r="6548" spans="1:25" x14ac:dyDescent="0.2">
      <c r="A6548" t="s">
        <v>4825</v>
      </c>
      <c r="B6548" t="s">
        <v>31</v>
      </c>
      <c r="C6548" t="s">
        <v>1097</v>
      </c>
      <c r="D6548" t="s">
        <v>27</v>
      </c>
      <c r="E6548" t="s">
        <v>29</v>
      </c>
      <c r="F6548">
        <v>19</v>
      </c>
      <c r="G6548">
        <v>2021</v>
      </c>
      <c r="H6548">
        <v>2668</v>
      </c>
      <c r="I6548">
        <v>0.84190994557149901</v>
      </c>
      <c r="J6548">
        <v>0.87158747078878296</v>
      </c>
      <c r="K6548">
        <v>2.9677525217283399E-2</v>
      </c>
      <c r="L6548">
        <v>0.25333264640257103</v>
      </c>
      <c r="M6548">
        <v>0.446409728549513</v>
      </c>
      <c r="N6548">
        <v>-0.38705467811494598</v>
      </c>
      <c r="O6548">
        <v>76.931716971796106</v>
      </c>
      <c r="P6548">
        <v>78.133451698343904</v>
      </c>
      <c r="Q6548" t="s">
        <v>17</v>
      </c>
      <c r="R6548">
        <v>-0.38705467811494598</v>
      </c>
      <c r="S6548">
        <v>-0.29509492747081301</v>
      </c>
      <c r="T6548">
        <v>-0.10306878149766401</v>
      </c>
      <c r="U6548">
        <v>2.9677525217283399E-2</v>
      </c>
      <c r="V6548">
        <v>0.16242383193223101</v>
      </c>
      <c r="W6548">
        <v>0.35444997790537902</v>
      </c>
      <c r="X6548">
        <v>0.446409728549513</v>
      </c>
      <c r="Y6548">
        <v>3.4049967687609602E-2</v>
      </c>
    </row>
    <row r="6549" spans="1:25" x14ac:dyDescent="0.2">
      <c r="A6549" t="s">
        <v>4826</v>
      </c>
      <c r="B6549" t="s">
        <v>31</v>
      </c>
      <c r="C6549" t="s">
        <v>1097</v>
      </c>
      <c r="D6549" t="s">
        <v>27</v>
      </c>
      <c r="E6549" t="s">
        <v>29</v>
      </c>
      <c r="F6549">
        <v>20</v>
      </c>
      <c r="G6549">
        <v>2021</v>
      </c>
      <c r="H6549">
        <v>2668</v>
      </c>
      <c r="I6549">
        <v>0.81906976744186</v>
      </c>
      <c r="J6549">
        <v>0.85115943929270399</v>
      </c>
      <c r="K6549">
        <v>3.2089671850843798E-2</v>
      </c>
      <c r="L6549">
        <v>0.24027429002365699</v>
      </c>
      <c r="M6549">
        <v>0.42734087893975897</v>
      </c>
      <c r="N6549">
        <v>-0.36316153523807099</v>
      </c>
      <c r="O6549">
        <v>75.889163780306802</v>
      </c>
      <c r="P6549">
        <v>78.133451698343904</v>
      </c>
      <c r="Q6549" t="s">
        <v>17</v>
      </c>
      <c r="R6549">
        <v>-0.36316153523807099</v>
      </c>
      <c r="S6549">
        <v>-0.275941967959484</v>
      </c>
      <c r="T6549">
        <v>-9.3814056121552303E-2</v>
      </c>
      <c r="U6549">
        <v>3.2089671850843798E-2</v>
      </c>
      <c r="V6549">
        <v>0.15799339982324001</v>
      </c>
      <c r="W6549">
        <v>0.34012131166117199</v>
      </c>
      <c r="X6549">
        <v>0.42734087893975897</v>
      </c>
      <c r="Y6549">
        <v>3.7701129035835702E-2</v>
      </c>
    </row>
    <row r="6550" spans="1:25" x14ac:dyDescent="0.2">
      <c r="A6550" t="s">
        <v>4827</v>
      </c>
      <c r="B6550" t="s">
        <v>31</v>
      </c>
      <c r="C6550" t="s">
        <v>1097</v>
      </c>
      <c r="D6550" t="s">
        <v>27</v>
      </c>
      <c r="E6550" t="s">
        <v>29</v>
      </c>
      <c r="F6550">
        <v>21</v>
      </c>
      <c r="G6550">
        <v>2021</v>
      </c>
      <c r="H6550">
        <v>2668</v>
      </c>
      <c r="I6550">
        <v>0.84412172191984203</v>
      </c>
      <c r="J6550">
        <v>0.87886460269509503</v>
      </c>
      <c r="K6550">
        <v>3.47428807752529E-2</v>
      </c>
      <c r="L6550">
        <v>0.239392710786826</v>
      </c>
      <c r="M6550">
        <v>0.42854389001958099</v>
      </c>
      <c r="N6550">
        <v>-0.35905812846907598</v>
      </c>
      <c r="O6550">
        <v>74.507669470559094</v>
      </c>
      <c r="P6550">
        <v>78.133451698343904</v>
      </c>
      <c r="Q6550" t="s">
        <v>17</v>
      </c>
      <c r="R6550">
        <v>-0.35905812846907598</v>
      </c>
      <c r="S6550">
        <v>-0.27215857445345798</v>
      </c>
      <c r="T6550">
        <v>-9.0698899677043796E-2</v>
      </c>
      <c r="U6550">
        <v>3.47428807752529E-2</v>
      </c>
      <c r="V6550">
        <v>0.16018466122755001</v>
      </c>
      <c r="W6550">
        <v>0.34164433600396399</v>
      </c>
      <c r="X6550">
        <v>0.42854389001958099</v>
      </c>
      <c r="Y6550">
        <v>3.9531550899548802E-2</v>
      </c>
    </row>
    <row r="6551" spans="1:25" x14ac:dyDescent="0.2">
      <c r="A6551" t="s">
        <v>4828</v>
      </c>
      <c r="B6551" t="s">
        <v>31</v>
      </c>
      <c r="C6551" t="s">
        <v>1097</v>
      </c>
      <c r="D6551" t="s">
        <v>27</v>
      </c>
      <c r="E6551" t="s">
        <v>29</v>
      </c>
      <c r="F6551">
        <v>22</v>
      </c>
      <c r="G6551">
        <v>2021</v>
      </c>
      <c r="H6551">
        <v>2668</v>
      </c>
      <c r="I6551">
        <v>0.82500989609104403</v>
      </c>
      <c r="J6551">
        <v>0.845296192770429</v>
      </c>
      <c r="K6551">
        <v>2.0286296679384901E-2</v>
      </c>
      <c r="L6551">
        <v>0.22627678187967301</v>
      </c>
      <c r="M6551">
        <v>0.39251160287144699</v>
      </c>
      <c r="N6551">
        <v>-0.35193900951267698</v>
      </c>
      <c r="O6551">
        <v>74.200890648194004</v>
      </c>
      <c r="P6551">
        <v>78.133451698343904</v>
      </c>
      <c r="Q6551" t="s">
        <v>16</v>
      </c>
      <c r="R6551">
        <v>-0.35193900951267698</v>
      </c>
      <c r="S6551">
        <v>-0.269800537690356</v>
      </c>
      <c r="T6551">
        <v>-9.8282737025563699E-2</v>
      </c>
      <c r="U6551">
        <v>2.0286296679384901E-2</v>
      </c>
      <c r="V6551">
        <v>0.13885533038433301</v>
      </c>
      <c r="W6551">
        <v>0.31037313104912601</v>
      </c>
      <c r="X6551">
        <v>0.39251160287144699</v>
      </c>
      <c r="Y6551">
        <v>2.39990394525465E-2</v>
      </c>
    </row>
    <row r="6552" spans="1:25" x14ac:dyDescent="0.2">
      <c r="A6552" t="s">
        <v>4829</v>
      </c>
      <c r="B6552" t="s">
        <v>31</v>
      </c>
      <c r="C6552" t="s">
        <v>1097</v>
      </c>
      <c r="D6552" t="s">
        <v>27</v>
      </c>
      <c r="E6552" t="s">
        <v>29</v>
      </c>
      <c r="F6552">
        <v>23</v>
      </c>
      <c r="G6552">
        <v>2021</v>
      </c>
      <c r="H6552">
        <v>2668</v>
      </c>
      <c r="I6552">
        <v>0.75113310242454201</v>
      </c>
      <c r="J6552">
        <v>0.76246919157817095</v>
      </c>
      <c r="K6552">
        <v>1.13360891536288E-2</v>
      </c>
      <c r="L6552">
        <v>0.208442199040662</v>
      </c>
      <c r="M6552">
        <v>0.35422350657551699</v>
      </c>
      <c r="N6552">
        <v>-0.33155132826826</v>
      </c>
      <c r="O6552">
        <v>73.960415635823793</v>
      </c>
      <c r="P6552">
        <v>78.133451698343904</v>
      </c>
      <c r="Q6552" t="s">
        <v>16</v>
      </c>
      <c r="R6552">
        <v>-0.33155132826826</v>
      </c>
      <c r="S6552">
        <v>-0.25588681001649899</v>
      </c>
      <c r="T6552">
        <v>-9.7887623143677896E-2</v>
      </c>
      <c r="U6552">
        <v>1.13360891536288E-2</v>
      </c>
      <c r="V6552">
        <v>0.120559801450936</v>
      </c>
      <c r="W6552">
        <v>0.27855898832375697</v>
      </c>
      <c r="X6552">
        <v>0.35422350657551699</v>
      </c>
      <c r="Y6552">
        <v>1.4867602886570699E-2</v>
      </c>
    </row>
    <row r="6553" spans="1:25" x14ac:dyDescent="0.2">
      <c r="A6553" t="s">
        <v>4830</v>
      </c>
      <c r="B6553" t="s">
        <v>31</v>
      </c>
      <c r="C6553" t="s">
        <v>1097</v>
      </c>
      <c r="D6553" t="s">
        <v>27</v>
      </c>
      <c r="E6553" t="s">
        <v>29</v>
      </c>
      <c r="F6553">
        <v>24</v>
      </c>
      <c r="G6553">
        <v>2021</v>
      </c>
      <c r="H6553">
        <v>2668</v>
      </c>
      <c r="I6553">
        <v>0.63374567046016805</v>
      </c>
      <c r="J6553">
        <v>0.65402864039036201</v>
      </c>
      <c r="K6553">
        <v>2.0282969930194201E-2</v>
      </c>
      <c r="L6553">
        <v>0.179323191373259</v>
      </c>
      <c r="M6553">
        <v>0.31526961973920498</v>
      </c>
      <c r="N6553">
        <v>-0.274703679878816</v>
      </c>
      <c r="O6553">
        <v>73.523008411677395</v>
      </c>
      <c r="P6553">
        <v>78.133451698343904</v>
      </c>
      <c r="Q6553" t="s">
        <v>16</v>
      </c>
      <c r="R6553">
        <v>-0.274703679878816</v>
      </c>
      <c r="S6553">
        <v>-0.20960936141032299</v>
      </c>
      <c r="T6553">
        <v>-7.3682382349393297E-2</v>
      </c>
      <c r="U6553">
        <v>2.0282969930194201E-2</v>
      </c>
      <c r="V6553">
        <v>0.114248322209782</v>
      </c>
      <c r="W6553">
        <v>0.25017530127071202</v>
      </c>
      <c r="X6553">
        <v>0.31526961973920498</v>
      </c>
      <c r="Y6553">
        <v>3.1012357376411101E-2</v>
      </c>
    </row>
    <row r="6554" spans="1:25" x14ac:dyDescent="0.2">
      <c r="A6554" t="s">
        <v>1169</v>
      </c>
      <c r="B6554" t="s">
        <v>31</v>
      </c>
      <c r="C6554" t="s">
        <v>1097</v>
      </c>
      <c r="D6554" t="s">
        <v>26</v>
      </c>
      <c r="E6554" t="s">
        <v>14</v>
      </c>
      <c r="F6554">
        <v>1</v>
      </c>
      <c r="G6554">
        <v>2021</v>
      </c>
      <c r="H6554">
        <v>2650</v>
      </c>
      <c r="I6554">
        <v>0.417811888217198</v>
      </c>
      <c r="J6554">
        <v>0.43309047757256502</v>
      </c>
      <c r="K6554">
        <v>1.52785893553675E-2</v>
      </c>
      <c r="L6554">
        <v>0.15997818958642801</v>
      </c>
      <c r="M6554">
        <v>0.27844271122504199</v>
      </c>
      <c r="N6554">
        <v>-0.24788553251430701</v>
      </c>
      <c r="O6554">
        <v>66.346752173913004</v>
      </c>
      <c r="P6554">
        <v>70.055121317091306</v>
      </c>
      <c r="Q6554" t="s">
        <v>16</v>
      </c>
      <c r="R6554">
        <v>-0.24788553251430701</v>
      </c>
      <c r="S6554">
        <v>-0.18981344969443401</v>
      </c>
      <c r="T6554">
        <v>-6.8549981987920894E-2</v>
      </c>
      <c r="U6554">
        <v>1.52785893553675E-2</v>
      </c>
      <c r="V6554">
        <v>9.9107160698655994E-2</v>
      </c>
      <c r="W6554">
        <v>0.22037062840516899</v>
      </c>
      <c r="X6554">
        <v>0.27844271122504199</v>
      </c>
      <c r="Y6554">
        <v>3.5278054232461303E-2</v>
      </c>
    </row>
    <row r="6555" spans="1:25" x14ac:dyDescent="0.2">
      <c r="A6555" t="s">
        <v>1170</v>
      </c>
      <c r="B6555" t="s">
        <v>31</v>
      </c>
      <c r="C6555" t="s">
        <v>1097</v>
      </c>
      <c r="D6555" t="s">
        <v>26</v>
      </c>
      <c r="E6555" t="s">
        <v>14</v>
      </c>
      <c r="F6555">
        <v>2</v>
      </c>
      <c r="G6555">
        <v>2021</v>
      </c>
      <c r="H6555">
        <v>2650</v>
      </c>
      <c r="I6555">
        <v>0.371729449476153</v>
      </c>
      <c r="J6555">
        <v>0.39122904693076699</v>
      </c>
      <c r="K6555">
        <v>1.9499597454614801E-2</v>
      </c>
      <c r="L6555">
        <v>0.143773216077624</v>
      </c>
      <c r="M6555">
        <v>0.25600653790230699</v>
      </c>
      <c r="N6555">
        <v>-0.217007342993077</v>
      </c>
      <c r="O6555">
        <v>66.290258673063306</v>
      </c>
      <c r="P6555">
        <v>70.055121317091306</v>
      </c>
      <c r="Q6555" t="s">
        <v>16</v>
      </c>
      <c r="R6555">
        <v>-0.217007342993077</v>
      </c>
      <c r="S6555">
        <v>-0.1648176655569</v>
      </c>
      <c r="T6555">
        <v>-5.5837567770060402E-2</v>
      </c>
      <c r="U6555">
        <v>1.9499597454614801E-2</v>
      </c>
      <c r="V6555">
        <v>9.4836762679290004E-2</v>
      </c>
      <c r="W6555">
        <v>0.20381686046612901</v>
      </c>
      <c r="X6555">
        <v>0.25600653790230699</v>
      </c>
      <c r="Y6555">
        <v>4.9841895962457798E-2</v>
      </c>
    </row>
    <row r="6556" spans="1:25" x14ac:dyDescent="0.2">
      <c r="A6556" t="s">
        <v>1171</v>
      </c>
      <c r="B6556" t="s">
        <v>31</v>
      </c>
      <c r="C6556" t="s">
        <v>1097</v>
      </c>
      <c r="D6556" t="s">
        <v>26</v>
      </c>
      <c r="E6556" t="s">
        <v>14</v>
      </c>
      <c r="F6556">
        <v>3</v>
      </c>
      <c r="G6556">
        <v>2021</v>
      </c>
      <c r="H6556">
        <v>2650</v>
      </c>
      <c r="I6556">
        <v>0.341105135210722</v>
      </c>
      <c r="J6556">
        <v>0.36307825144518202</v>
      </c>
      <c r="K6556">
        <v>2.1973116234460199E-2</v>
      </c>
      <c r="L6556">
        <v>0.13329094079604101</v>
      </c>
      <c r="M6556">
        <v>0.24123671384394699</v>
      </c>
      <c r="N6556">
        <v>-0.197290481375027</v>
      </c>
      <c r="O6556">
        <v>66.135019648043397</v>
      </c>
      <c r="P6556">
        <v>70.055121317091306</v>
      </c>
      <c r="Q6556" t="s">
        <v>16</v>
      </c>
      <c r="R6556">
        <v>-0.197290481375027</v>
      </c>
      <c r="S6556">
        <v>-0.14890586986606399</v>
      </c>
      <c r="T6556">
        <v>-4.7871336742664999E-2</v>
      </c>
      <c r="U6556">
        <v>2.1973116234460199E-2</v>
      </c>
      <c r="V6556">
        <v>9.1817569211585501E-2</v>
      </c>
      <c r="W6556">
        <v>0.19285210233498401</v>
      </c>
      <c r="X6556">
        <v>0.24123671384394699</v>
      </c>
      <c r="Y6556">
        <v>6.0518954652335401E-2</v>
      </c>
    </row>
    <row r="6557" spans="1:25" x14ac:dyDescent="0.2">
      <c r="A6557" t="s">
        <v>1172</v>
      </c>
      <c r="B6557" t="s">
        <v>31</v>
      </c>
      <c r="C6557" t="s">
        <v>1097</v>
      </c>
      <c r="D6557" t="s">
        <v>26</v>
      </c>
      <c r="E6557" t="s">
        <v>14</v>
      </c>
      <c r="F6557">
        <v>4</v>
      </c>
      <c r="G6557">
        <v>2021</v>
      </c>
      <c r="H6557">
        <v>2650</v>
      </c>
      <c r="I6557">
        <v>0.32496030806961701</v>
      </c>
      <c r="J6557">
        <v>0.34283775983658199</v>
      </c>
      <c r="K6557">
        <v>1.7877451766965199E-2</v>
      </c>
      <c r="L6557">
        <v>0.12097649647924399</v>
      </c>
      <c r="M6557">
        <v>0.216883788475322</v>
      </c>
      <c r="N6557">
        <v>-0.18112888494139201</v>
      </c>
      <c r="O6557">
        <v>65.989288038637795</v>
      </c>
      <c r="P6557">
        <v>70.055121317091306</v>
      </c>
      <c r="Q6557" t="s">
        <v>16</v>
      </c>
      <c r="R6557">
        <v>-0.18112888494139201</v>
      </c>
      <c r="S6557">
        <v>-0.137214416719426</v>
      </c>
      <c r="T6557">
        <v>-4.5514232388158798E-2</v>
      </c>
      <c r="U6557">
        <v>1.7877451766965199E-2</v>
      </c>
      <c r="V6557">
        <v>8.1269135922089203E-2</v>
      </c>
      <c r="W6557">
        <v>0.17296932025335601</v>
      </c>
      <c r="X6557">
        <v>0.216883788475322</v>
      </c>
      <c r="Y6557">
        <v>5.2145515638320303E-2</v>
      </c>
    </row>
    <row r="6558" spans="1:25" x14ac:dyDescent="0.2">
      <c r="A6558" t="s">
        <v>1173</v>
      </c>
      <c r="B6558" t="s">
        <v>31</v>
      </c>
      <c r="C6558" t="s">
        <v>1097</v>
      </c>
      <c r="D6558" t="s">
        <v>26</v>
      </c>
      <c r="E6558" t="s">
        <v>14</v>
      </c>
      <c r="F6558">
        <v>5</v>
      </c>
      <c r="G6558">
        <v>2021</v>
      </c>
      <c r="H6558">
        <v>2650</v>
      </c>
      <c r="I6558">
        <v>0.31876245078845999</v>
      </c>
      <c r="J6558">
        <v>0.33681009081524299</v>
      </c>
      <c r="K6558">
        <v>1.8047640026782899E-2</v>
      </c>
      <c r="L6558">
        <v>0.111558190360926</v>
      </c>
      <c r="M6558">
        <v>0.201560863170506</v>
      </c>
      <c r="N6558">
        <v>-0.16546558311694101</v>
      </c>
      <c r="O6558">
        <v>65.937569070412806</v>
      </c>
      <c r="P6558">
        <v>70.055121317091306</v>
      </c>
      <c r="Q6558" t="s">
        <v>16</v>
      </c>
      <c r="R6558">
        <v>-0.16546558311694101</v>
      </c>
      <c r="S6558">
        <v>-0.124969960015924</v>
      </c>
      <c r="T6558">
        <v>-4.0408851722342397E-2</v>
      </c>
      <c r="U6558">
        <v>1.8047640026782899E-2</v>
      </c>
      <c r="V6558">
        <v>7.6504131775908202E-2</v>
      </c>
      <c r="W6558">
        <v>0.16106524006949</v>
      </c>
      <c r="X6558">
        <v>0.201560863170506</v>
      </c>
      <c r="Y6558">
        <v>5.35840241101413E-2</v>
      </c>
    </row>
    <row r="6559" spans="1:25" x14ac:dyDescent="0.2">
      <c r="A6559" t="s">
        <v>1174</v>
      </c>
      <c r="B6559" t="s">
        <v>31</v>
      </c>
      <c r="C6559" t="s">
        <v>1097</v>
      </c>
      <c r="D6559" t="s">
        <v>26</v>
      </c>
      <c r="E6559" t="s">
        <v>14</v>
      </c>
      <c r="F6559">
        <v>6</v>
      </c>
      <c r="G6559">
        <v>2021</v>
      </c>
      <c r="H6559">
        <v>2650</v>
      </c>
      <c r="I6559">
        <v>0.32810005808575199</v>
      </c>
      <c r="J6559">
        <v>0.34961088955313102</v>
      </c>
      <c r="K6559">
        <v>2.15108314673793E-2</v>
      </c>
      <c r="L6559">
        <v>0.11823752288900399</v>
      </c>
      <c r="M6559">
        <v>0.21601155661979099</v>
      </c>
      <c r="N6559">
        <v>-0.17298989368503301</v>
      </c>
      <c r="O6559">
        <v>65.704664808639706</v>
      </c>
      <c r="P6559">
        <v>70.055121317091306</v>
      </c>
      <c r="Q6559" t="s">
        <v>16</v>
      </c>
      <c r="R6559">
        <v>-0.17298989368503301</v>
      </c>
      <c r="S6559">
        <v>-0.13006967287632401</v>
      </c>
      <c r="T6559">
        <v>-4.0445630526458901E-2</v>
      </c>
      <c r="U6559">
        <v>2.15108314673793E-2</v>
      </c>
      <c r="V6559">
        <v>8.3467293461217396E-2</v>
      </c>
      <c r="W6559">
        <v>0.17309133581108299</v>
      </c>
      <c r="X6559">
        <v>0.21601155661979099</v>
      </c>
      <c r="Y6559">
        <v>6.1527921784341903E-2</v>
      </c>
    </row>
    <row r="6560" spans="1:25" x14ac:dyDescent="0.2">
      <c r="A6560" t="s">
        <v>1175</v>
      </c>
      <c r="B6560" t="s">
        <v>31</v>
      </c>
      <c r="C6560" t="s">
        <v>1097</v>
      </c>
      <c r="D6560" t="s">
        <v>26</v>
      </c>
      <c r="E6560" t="s">
        <v>14</v>
      </c>
      <c r="F6560">
        <v>7</v>
      </c>
      <c r="G6560">
        <v>2021</v>
      </c>
      <c r="H6560">
        <v>2650</v>
      </c>
      <c r="I6560">
        <v>0.34803648645741497</v>
      </c>
      <c r="J6560">
        <v>0.36131569668309199</v>
      </c>
      <c r="K6560">
        <v>1.32792102256777E-2</v>
      </c>
      <c r="L6560">
        <v>0.13499191668324201</v>
      </c>
      <c r="M6560">
        <v>0.235340913169611</v>
      </c>
      <c r="N6560">
        <v>-0.208782492718256</v>
      </c>
      <c r="O6560">
        <v>66.098984979454897</v>
      </c>
      <c r="P6560">
        <v>70.055121317091306</v>
      </c>
      <c r="Q6560" t="s">
        <v>16</v>
      </c>
      <c r="R6560">
        <v>-0.208782492718256</v>
      </c>
      <c r="S6560">
        <v>-0.15978042696223901</v>
      </c>
      <c r="T6560">
        <v>-5.7456554116341298E-2</v>
      </c>
      <c r="U6560">
        <v>1.32792102256777E-2</v>
      </c>
      <c r="V6560">
        <v>8.4014974567696701E-2</v>
      </c>
      <c r="W6560">
        <v>0.18633884741359399</v>
      </c>
      <c r="X6560">
        <v>0.235340913169611</v>
      </c>
      <c r="Y6560">
        <v>3.6752375685811398E-2</v>
      </c>
    </row>
    <row r="6561" spans="1:25" x14ac:dyDescent="0.2">
      <c r="A6561" t="s">
        <v>1176</v>
      </c>
      <c r="B6561" t="s">
        <v>31</v>
      </c>
      <c r="C6561" t="s">
        <v>1097</v>
      </c>
      <c r="D6561" t="s">
        <v>26</v>
      </c>
      <c r="E6561" t="s">
        <v>14</v>
      </c>
      <c r="F6561">
        <v>8</v>
      </c>
      <c r="G6561">
        <v>2021</v>
      </c>
      <c r="H6561">
        <v>2650</v>
      </c>
      <c r="I6561">
        <v>0.378929285975518</v>
      </c>
      <c r="J6561">
        <v>0.40200018834214302</v>
      </c>
      <c r="K6561">
        <v>2.3070902366624998E-2</v>
      </c>
      <c r="L6561">
        <v>0.146369895775878</v>
      </c>
      <c r="M6561">
        <v>0.26384938091794502</v>
      </c>
      <c r="N6561">
        <v>-0.217707576184695</v>
      </c>
      <c r="O6561">
        <v>67.144999806380795</v>
      </c>
      <c r="P6561">
        <v>70.055121317091306</v>
      </c>
      <c r="Q6561" t="s">
        <v>16</v>
      </c>
      <c r="R6561">
        <v>-0.217707576184695</v>
      </c>
      <c r="S6561">
        <v>-0.16457530401805101</v>
      </c>
      <c r="T6561">
        <v>-5.3626923019935199E-2</v>
      </c>
      <c r="U6561">
        <v>2.3070902366624998E-2</v>
      </c>
      <c r="V6561">
        <v>9.9768727753185293E-2</v>
      </c>
      <c r="W6561">
        <v>0.21071710875130101</v>
      </c>
      <c r="X6561">
        <v>0.26384938091794502</v>
      </c>
      <c r="Y6561">
        <v>5.73902775065104E-2</v>
      </c>
    </row>
    <row r="6562" spans="1:25" x14ac:dyDescent="0.2">
      <c r="A6562" t="s">
        <v>1177</v>
      </c>
      <c r="B6562" t="s">
        <v>31</v>
      </c>
      <c r="C6562" t="s">
        <v>1097</v>
      </c>
      <c r="D6562" t="s">
        <v>26</v>
      </c>
      <c r="E6562" t="s">
        <v>14</v>
      </c>
      <c r="F6562">
        <v>9</v>
      </c>
      <c r="G6562">
        <v>2021</v>
      </c>
      <c r="H6562">
        <v>2650</v>
      </c>
      <c r="I6562">
        <v>0.41106146333068</v>
      </c>
      <c r="J6562">
        <v>0.44653596140301299</v>
      </c>
      <c r="K6562">
        <v>3.5474498072332501E-2</v>
      </c>
      <c r="L6562">
        <v>0.16374577326845699</v>
      </c>
      <c r="M6562">
        <v>0.304836295098945</v>
      </c>
      <c r="N6562">
        <v>-0.23388729895428001</v>
      </c>
      <c r="O6562">
        <v>68.925071652001805</v>
      </c>
      <c r="P6562">
        <v>70.055121317091306</v>
      </c>
      <c r="Q6562" t="s">
        <v>16</v>
      </c>
      <c r="R6562">
        <v>-0.23388729895428001</v>
      </c>
      <c r="S6562">
        <v>-0.17444758325783</v>
      </c>
      <c r="T6562">
        <v>-5.0328287120339203E-2</v>
      </c>
      <c r="U6562">
        <v>3.5474498072332501E-2</v>
      </c>
      <c r="V6562">
        <v>0.121277283265004</v>
      </c>
      <c r="W6562">
        <v>0.24539657940249501</v>
      </c>
      <c r="X6562">
        <v>0.304836295098945</v>
      </c>
      <c r="Y6562">
        <v>7.9443765202856106E-2</v>
      </c>
    </row>
    <row r="6563" spans="1:25" x14ac:dyDescent="0.2">
      <c r="A6563" t="s">
        <v>1178</v>
      </c>
      <c r="B6563" t="s">
        <v>31</v>
      </c>
      <c r="C6563" t="s">
        <v>1097</v>
      </c>
      <c r="D6563" t="s">
        <v>26</v>
      </c>
      <c r="E6563" t="s">
        <v>14</v>
      </c>
      <c r="F6563">
        <v>10</v>
      </c>
      <c r="G6563">
        <v>2021</v>
      </c>
      <c r="H6563">
        <v>2650</v>
      </c>
      <c r="I6563">
        <v>0.447007723253663</v>
      </c>
      <c r="J6563">
        <v>0.48056649893354197</v>
      </c>
      <c r="K6563">
        <v>3.3558775679879901E-2</v>
      </c>
      <c r="L6563">
        <v>0.176560747734543</v>
      </c>
      <c r="M6563">
        <v>0.32400120570320401</v>
      </c>
      <c r="N6563">
        <v>-0.25688365434344401</v>
      </c>
      <c r="O6563">
        <v>70.967663941656099</v>
      </c>
      <c r="P6563">
        <v>70.055121317091306</v>
      </c>
      <c r="Q6563" t="s">
        <v>16</v>
      </c>
      <c r="R6563">
        <v>-0.25688365434344401</v>
      </c>
      <c r="S6563">
        <v>-0.19279210291580501</v>
      </c>
      <c r="T6563">
        <v>-5.8959056133020799E-2</v>
      </c>
      <c r="U6563">
        <v>3.3558775679879901E-2</v>
      </c>
      <c r="V6563">
        <v>0.12607660749278099</v>
      </c>
      <c r="W6563">
        <v>0.25990965427556401</v>
      </c>
      <c r="X6563">
        <v>0.32400120570320401</v>
      </c>
      <c r="Y6563">
        <v>6.9831700200393504E-2</v>
      </c>
    </row>
    <row r="6564" spans="1:25" x14ac:dyDescent="0.2">
      <c r="A6564" t="s">
        <v>1179</v>
      </c>
      <c r="B6564" t="s">
        <v>31</v>
      </c>
      <c r="C6564" t="s">
        <v>1097</v>
      </c>
      <c r="D6564" t="s">
        <v>26</v>
      </c>
      <c r="E6564" t="s">
        <v>14</v>
      </c>
      <c r="F6564">
        <v>11</v>
      </c>
      <c r="G6564">
        <v>2021</v>
      </c>
      <c r="H6564">
        <v>2650</v>
      </c>
      <c r="I6564">
        <v>0.47718262590624499</v>
      </c>
      <c r="J6564">
        <v>0.50917032620795399</v>
      </c>
      <c r="K6564">
        <v>3.1987700301708701E-2</v>
      </c>
      <c r="L6564">
        <v>0.19749996419590701</v>
      </c>
      <c r="M6564">
        <v>0.35687514140397503</v>
      </c>
      <c r="N6564">
        <v>-0.29289974080055797</v>
      </c>
      <c r="O6564">
        <v>72.988277368070001</v>
      </c>
      <c r="P6564">
        <v>70.055121317091306</v>
      </c>
      <c r="Q6564" t="s">
        <v>16</v>
      </c>
      <c r="R6564">
        <v>-0.29289974080055797</v>
      </c>
      <c r="S6564">
        <v>-0.22120725379744399</v>
      </c>
      <c r="T6564">
        <v>-7.1502280936946494E-2</v>
      </c>
      <c r="U6564">
        <v>3.1987700301708701E-2</v>
      </c>
      <c r="V6564">
        <v>0.13547768154036399</v>
      </c>
      <c r="W6564">
        <v>0.28518265440086099</v>
      </c>
      <c r="X6564">
        <v>0.35687514140397503</v>
      </c>
      <c r="Y6564">
        <v>6.2823182450432793E-2</v>
      </c>
    </row>
    <row r="6565" spans="1:25" x14ac:dyDescent="0.2">
      <c r="A6565" t="s">
        <v>1180</v>
      </c>
      <c r="B6565" t="s">
        <v>31</v>
      </c>
      <c r="C6565" t="s">
        <v>1097</v>
      </c>
      <c r="D6565" t="s">
        <v>26</v>
      </c>
      <c r="E6565" t="s">
        <v>14</v>
      </c>
      <c r="F6565">
        <v>12</v>
      </c>
      <c r="G6565">
        <v>2021</v>
      </c>
      <c r="H6565">
        <v>2650</v>
      </c>
      <c r="I6565">
        <v>0.50511552610631805</v>
      </c>
      <c r="J6565">
        <v>0.54198020806759195</v>
      </c>
      <c r="K6565">
        <v>3.68646819612738E-2</v>
      </c>
      <c r="L6565">
        <v>0.21780362691047001</v>
      </c>
      <c r="M6565">
        <v>0.39515164822899701</v>
      </c>
      <c r="N6565">
        <v>-0.32142228430644998</v>
      </c>
      <c r="O6565">
        <v>74.413913796441705</v>
      </c>
      <c r="P6565">
        <v>70.055121317091306</v>
      </c>
      <c r="Q6565" t="s">
        <v>16</v>
      </c>
      <c r="R6565">
        <v>-0.32142228430644998</v>
      </c>
      <c r="S6565">
        <v>-0.24235956773794901</v>
      </c>
      <c r="T6565">
        <v>-7.7264418539812599E-2</v>
      </c>
      <c r="U6565">
        <v>3.68646819612738E-2</v>
      </c>
      <c r="V6565">
        <v>0.15099378246236</v>
      </c>
      <c r="W6565">
        <v>0.31608893166049701</v>
      </c>
      <c r="X6565">
        <v>0.39515164822899701</v>
      </c>
      <c r="Y6565">
        <v>6.8018502175039297E-2</v>
      </c>
    </row>
    <row r="6566" spans="1:25" x14ac:dyDescent="0.2">
      <c r="A6566" t="s">
        <v>1181</v>
      </c>
      <c r="B6566" t="s">
        <v>31</v>
      </c>
      <c r="C6566" t="s">
        <v>1097</v>
      </c>
      <c r="D6566" t="s">
        <v>26</v>
      </c>
      <c r="E6566" t="s">
        <v>14</v>
      </c>
      <c r="F6566">
        <v>13</v>
      </c>
      <c r="G6566">
        <v>2021</v>
      </c>
      <c r="H6566">
        <v>2650</v>
      </c>
      <c r="I6566">
        <v>0.52824086225071498</v>
      </c>
      <c r="J6566">
        <v>0.56836235520224199</v>
      </c>
      <c r="K6566">
        <v>4.0121492951526901E-2</v>
      </c>
      <c r="L6566">
        <v>0.22830538891249999</v>
      </c>
      <c r="M6566">
        <v>0.41568385771258998</v>
      </c>
      <c r="N6566">
        <v>-0.33544087180953602</v>
      </c>
      <c r="O6566">
        <v>75.060171419658801</v>
      </c>
      <c r="P6566">
        <v>70.055121317091306</v>
      </c>
      <c r="Q6566" t="s">
        <v>16</v>
      </c>
      <c r="R6566">
        <v>-0.33544087180953602</v>
      </c>
      <c r="S6566">
        <v>-0.25256601563429798</v>
      </c>
      <c r="T6566">
        <v>-7.9510530838623195E-2</v>
      </c>
      <c r="U6566">
        <v>4.0121492951526901E-2</v>
      </c>
      <c r="V6566">
        <v>0.15975351674167701</v>
      </c>
      <c r="W6566">
        <v>0.33280900153735199</v>
      </c>
      <c r="X6566">
        <v>0.41568385771258998</v>
      </c>
      <c r="Y6566">
        <v>7.0591397520073804E-2</v>
      </c>
    </row>
    <row r="6567" spans="1:25" x14ac:dyDescent="0.2">
      <c r="A6567" t="s">
        <v>1182</v>
      </c>
      <c r="B6567" t="s">
        <v>31</v>
      </c>
      <c r="C6567" t="s">
        <v>1097</v>
      </c>
      <c r="D6567" t="s">
        <v>26</v>
      </c>
      <c r="E6567" t="s">
        <v>14</v>
      </c>
      <c r="F6567">
        <v>14</v>
      </c>
      <c r="G6567">
        <v>2021</v>
      </c>
      <c r="H6567">
        <v>2650</v>
      </c>
      <c r="I6567">
        <v>0.54534593292171296</v>
      </c>
      <c r="J6567">
        <v>0.57959022022418205</v>
      </c>
      <c r="K6567">
        <v>3.4244287302468597E-2</v>
      </c>
      <c r="L6567">
        <v>0.23683002061778</v>
      </c>
      <c r="M6567">
        <v>0.42382967121871801</v>
      </c>
      <c r="N6567">
        <v>-0.35534109661377999</v>
      </c>
      <c r="O6567">
        <v>75.375083578942807</v>
      </c>
      <c r="P6567">
        <v>70.055121317091306</v>
      </c>
      <c r="Q6567" t="s">
        <v>16</v>
      </c>
      <c r="R6567">
        <v>-0.35534109661377999</v>
      </c>
      <c r="S6567">
        <v>-0.26937179912952602</v>
      </c>
      <c r="T6567">
        <v>-8.9854643501248305E-2</v>
      </c>
      <c r="U6567">
        <v>3.4244287302468597E-2</v>
      </c>
      <c r="V6567">
        <v>0.15834321810618601</v>
      </c>
      <c r="W6567">
        <v>0.33786037373446298</v>
      </c>
      <c r="X6567">
        <v>0.42382967121871801</v>
      </c>
      <c r="Y6567">
        <v>5.90836182315553E-2</v>
      </c>
    </row>
    <row r="6568" spans="1:25" x14ac:dyDescent="0.2">
      <c r="A6568" t="s">
        <v>1183</v>
      </c>
      <c r="B6568" t="s">
        <v>31</v>
      </c>
      <c r="C6568" t="s">
        <v>1097</v>
      </c>
      <c r="D6568" t="s">
        <v>26</v>
      </c>
      <c r="E6568" t="s">
        <v>14</v>
      </c>
      <c r="F6568">
        <v>15</v>
      </c>
      <c r="G6568">
        <v>2021</v>
      </c>
      <c r="H6568">
        <v>2650</v>
      </c>
      <c r="I6568">
        <v>0.55963782458102995</v>
      </c>
      <c r="J6568">
        <v>0.59458019666252504</v>
      </c>
      <c r="K6568">
        <v>3.49423720814949E-2</v>
      </c>
      <c r="L6568">
        <v>0.24914339026332699</v>
      </c>
      <c r="M6568">
        <v>0.44478324906466699</v>
      </c>
      <c r="N6568">
        <v>-0.37489850490167798</v>
      </c>
      <c r="O6568">
        <v>75.077363373706504</v>
      </c>
      <c r="P6568">
        <v>70.055121317091306</v>
      </c>
      <c r="Q6568" t="s">
        <v>16</v>
      </c>
      <c r="R6568">
        <v>-0.37489850490167798</v>
      </c>
      <c r="S6568">
        <v>-0.28445945423608998</v>
      </c>
      <c r="T6568">
        <v>-9.5608764416488398E-2</v>
      </c>
      <c r="U6568">
        <v>3.49423720814949E-2</v>
      </c>
      <c r="V6568">
        <v>0.165493508579478</v>
      </c>
      <c r="W6568">
        <v>0.35434419839907999</v>
      </c>
      <c r="X6568">
        <v>0.44478324906466699</v>
      </c>
      <c r="Y6568">
        <v>5.8768139735618702E-2</v>
      </c>
    </row>
    <row r="6569" spans="1:25" x14ac:dyDescent="0.2">
      <c r="A6569" t="s">
        <v>1184</v>
      </c>
      <c r="B6569" t="s">
        <v>31</v>
      </c>
      <c r="C6569" t="s">
        <v>1097</v>
      </c>
      <c r="D6569" t="s">
        <v>26</v>
      </c>
      <c r="E6569" t="s">
        <v>14</v>
      </c>
      <c r="F6569">
        <v>16</v>
      </c>
      <c r="G6569">
        <v>2021</v>
      </c>
      <c r="H6569">
        <v>2650</v>
      </c>
      <c r="I6569">
        <v>0.57307574812297002</v>
      </c>
      <c r="J6569">
        <v>0.60312453170971703</v>
      </c>
      <c r="K6569">
        <v>3.0048783586747702E-2</v>
      </c>
      <c r="L6569">
        <v>0.25695580904638199</v>
      </c>
      <c r="M6569">
        <v>0.45274108946804598</v>
      </c>
      <c r="N6569">
        <v>-0.39264352229455102</v>
      </c>
      <c r="O6569">
        <v>74.712215117354702</v>
      </c>
      <c r="P6569">
        <v>70.055121317091306</v>
      </c>
      <c r="Q6569" t="s">
        <v>16</v>
      </c>
      <c r="R6569">
        <v>-0.39264352229455102</v>
      </c>
      <c r="S6569">
        <v>-0.29936856361071401</v>
      </c>
      <c r="T6569">
        <v>-0.10459606035355699</v>
      </c>
      <c r="U6569">
        <v>3.0048783586747702E-2</v>
      </c>
      <c r="V6569">
        <v>0.16469362752705199</v>
      </c>
      <c r="W6569">
        <v>0.35946613078421003</v>
      </c>
      <c r="X6569">
        <v>0.45274108946804598</v>
      </c>
      <c r="Y6569">
        <v>4.9821856029577102E-2</v>
      </c>
    </row>
    <row r="6570" spans="1:25" x14ac:dyDescent="0.2">
      <c r="A6570" t="s">
        <v>1185</v>
      </c>
      <c r="B6570" t="s">
        <v>31</v>
      </c>
      <c r="C6570" t="s">
        <v>1097</v>
      </c>
      <c r="D6570" t="s">
        <v>26</v>
      </c>
      <c r="E6570" t="s">
        <v>14</v>
      </c>
      <c r="F6570">
        <v>17</v>
      </c>
      <c r="G6570">
        <v>2021</v>
      </c>
      <c r="H6570">
        <v>2650</v>
      </c>
      <c r="I6570">
        <v>0.58407471548738199</v>
      </c>
      <c r="J6570">
        <v>0.61849935851663795</v>
      </c>
      <c r="K6570">
        <v>3.4424643029255103E-2</v>
      </c>
      <c r="L6570">
        <v>0.26661354754729399</v>
      </c>
      <c r="M6570">
        <v>0.47300392874455399</v>
      </c>
      <c r="N6570">
        <v>-0.40415464268604401</v>
      </c>
      <c r="O6570">
        <v>73.769764944173104</v>
      </c>
      <c r="P6570">
        <v>70.055121317091306</v>
      </c>
      <c r="Q6570" t="s">
        <v>17</v>
      </c>
      <c r="R6570">
        <v>-0.40415464268604401</v>
      </c>
      <c r="S6570">
        <v>-0.307373924926376</v>
      </c>
      <c r="T6570">
        <v>-0.10528085588552701</v>
      </c>
      <c r="U6570">
        <v>3.4424643029255103E-2</v>
      </c>
      <c r="V6570">
        <v>0.174130141944037</v>
      </c>
      <c r="W6570">
        <v>0.37622321098488598</v>
      </c>
      <c r="X6570">
        <v>0.47300392874455399</v>
      </c>
      <c r="Y6570">
        <v>5.5658332632416201E-2</v>
      </c>
    </row>
    <row r="6571" spans="1:25" x14ac:dyDescent="0.2">
      <c r="A6571" t="s">
        <v>1186</v>
      </c>
      <c r="B6571" t="s">
        <v>31</v>
      </c>
      <c r="C6571" t="s">
        <v>1097</v>
      </c>
      <c r="D6571" t="s">
        <v>26</v>
      </c>
      <c r="E6571" t="s">
        <v>14</v>
      </c>
      <c r="F6571">
        <v>18</v>
      </c>
      <c r="G6571">
        <v>2021</v>
      </c>
      <c r="H6571">
        <v>2650</v>
      </c>
      <c r="I6571">
        <v>0.60600402297614198</v>
      </c>
      <c r="J6571">
        <v>0.64550008666578795</v>
      </c>
      <c r="K6571">
        <v>3.9496063689646498E-2</v>
      </c>
      <c r="L6571">
        <v>0.26461702788917801</v>
      </c>
      <c r="M6571">
        <v>0.47479107456734398</v>
      </c>
      <c r="N6571">
        <v>-0.39579894718804998</v>
      </c>
      <c r="O6571">
        <v>72.6796870942065</v>
      </c>
      <c r="P6571">
        <v>70.055121317091306</v>
      </c>
      <c r="Q6571" t="s">
        <v>17</v>
      </c>
      <c r="R6571">
        <v>-0.39579894718804998</v>
      </c>
      <c r="S6571">
        <v>-0.29974296606427903</v>
      </c>
      <c r="T6571">
        <v>-9.9163258924282502E-2</v>
      </c>
      <c r="U6571">
        <v>3.9496063689646498E-2</v>
      </c>
      <c r="V6571">
        <v>0.178155386303576</v>
      </c>
      <c r="W6571">
        <v>0.37873509344357198</v>
      </c>
      <c r="X6571">
        <v>0.47479107456734398</v>
      </c>
      <c r="Y6571">
        <v>6.1186767446703497E-2</v>
      </c>
    </row>
    <row r="6572" spans="1:25" x14ac:dyDescent="0.2">
      <c r="A6572" t="s">
        <v>1187</v>
      </c>
      <c r="B6572" t="s">
        <v>31</v>
      </c>
      <c r="C6572" t="s">
        <v>1097</v>
      </c>
      <c r="D6572" t="s">
        <v>26</v>
      </c>
      <c r="E6572" t="s">
        <v>14</v>
      </c>
      <c r="F6572">
        <v>19</v>
      </c>
      <c r="G6572">
        <v>2021</v>
      </c>
      <c r="H6572">
        <v>2650</v>
      </c>
      <c r="I6572">
        <v>0.61168244304369301</v>
      </c>
      <c r="J6572">
        <v>0.64435564193918404</v>
      </c>
      <c r="K6572">
        <v>3.2673198895490703E-2</v>
      </c>
      <c r="L6572">
        <v>0.25333264640257103</v>
      </c>
      <c r="M6572">
        <v>0.44940540222772002</v>
      </c>
      <c r="N6572">
        <v>-0.38405900443673902</v>
      </c>
      <c r="O6572">
        <v>70.872124043198596</v>
      </c>
      <c r="P6572">
        <v>70.055121317091306</v>
      </c>
      <c r="Q6572" t="s">
        <v>17</v>
      </c>
      <c r="R6572">
        <v>-0.38405900443673902</v>
      </c>
      <c r="S6572">
        <v>-0.29209925379260498</v>
      </c>
      <c r="T6572">
        <v>-0.100073107819457</v>
      </c>
      <c r="U6572">
        <v>3.2673198895490703E-2</v>
      </c>
      <c r="V6572">
        <v>0.165419505610438</v>
      </c>
      <c r="W6572">
        <v>0.35744565158358699</v>
      </c>
      <c r="X6572">
        <v>0.44940540222772002</v>
      </c>
      <c r="Y6572">
        <v>5.0706778631069198E-2</v>
      </c>
    </row>
    <row r="6573" spans="1:25" x14ac:dyDescent="0.2">
      <c r="A6573" t="s">
        <v>1188</v>
      </c>
      <c r="B6573" t="s">
        <v>31</v>
      </c>
      <c r="C6573" t="s">
        <v>1097</v>
      </c>
      <c r="D6573" t="s">
        <v>26</v>
      </c>
      <c r="E6573" t="s">
        <v>14</v>
      </c>
      <c r="F6573">
        <v>20</v>
      </c>
      <c r="G6573">
        <v>2021</v>
      </c>
      <c r="H6573">
        <v>2650</v>
      </c>
      <c r="I6573">
        <v>0.60481670718327096</v>
      </c>
      <c r="J6573">
        <v>0.63764861500110104</v>
      </c>
      <c r="K6573">
        <v>3.2831907817829499E-2</v>
      </c>
      <c r="L6573">
        <v>0.24027429002365699</v>
      </c>
      <c r="M6573">
        <v>0.428083114906745</v>
      </c>
      <c r="N6573">
        <v>-0.36241929927108602</v>
      </c>
      <c r="O6573">
        <v>68.617901800658302</v>
      </c>
      <c r="P6573">
        <v>70.055121317091306</v>
      </c>
      <c r="Q6573" t="s">
        <v>17</v>
      </c>
      <c r="R6573">
        <v>-0.36241929927108602</v>
      </c>
      <c r="S6573">
        <v>-0.27519973199249798</v>
      </c>
      <c r="T6573">
        <v>-9.3071820154566595E-2</v>
      </c>
      <c r="U6573">
        <v>3.2831907817829499E-2</v>
      </c>
      <c r="V6573">
        <v>0.15873563579022601</v>
      </c>
      <c r="W6573">
        <v>0.34086354762815702</v>
      </c>
      <c r="X6573">
        <v>0.428083114906745</v>
      </c>
      <c r="Y6573">
        <v>5.14890286678861E-2</v>
      </c>
    </row>
    <row r="6574" spans="1:25" x14ac:dyDescent="0.2">
      <c r="A6574" t="s">
        <v>1189</v>
      </c>
      <c r="B6574" t="s">
        <v>31</v>
      </c>
      <c r="C6574" t="s">
        <v>1097</v>
      </c>
      <c r="D6574" t="s">
        <v>26</v>
      </c>
      <c r="E6574" t="s">
        <v>14</v>
      </c>
      <c r="F6574">
        <v>21</v>
      </c>
      <c r="G6574">
        <v>2021</v>
      </c>
      <c r="H6574">
        <v>2650</v>
      </c>
      <c r="I6574">
        <v>0.63048404793150203</v>
      </c>
      <c r="J6574">
        <v>0.66932786837503599</v>
      </c>
      <c r="K6574">
        <v>3.8843820443534099E-2</v>
      </c>
      <c r="L6574">
        <v>0.239392710786826</v>
      </c>
      <c r="M6574">
        <v>0.432644829687862</v>
      </c>
      <c r="N6574">
        <v>-0.35495718880079402</v>
      </c>
      <c r="O6574">
        <v>67.555877692920006</v>
      </c>
      <c r="P6574">
        <v>70.055121317091306</v>
      </c>
      <c r="Q6574" t="s">
        <v>17</v>
      </c>
      <c r="R6574">
        <v>-0.35495718880079402</v>
      </c>
      <c r="S6574">
        <v>-0.26805763478517702</v>
      </c>
      <c r="T6574">
        <v>-8.6597960008762603E-2</v>
      </c>
      <c r="U6574">
        <v>3.8843820443534099E-2</v>
      </c>
      <c r="V6574">
        <v>0.164285600895831</v>
      </c>
      <c r="W6574">
        <v>0.345745275672245</v>
      </c>
      <c r="X6574">
        <v>0.432644829687862</v>
      </c>
      <c r="Y6574">
        <v>5.8034070115498597E-2</v>
      </c>
    </row>
    <row r="6575" spans="1:25" x14ac:dyDescent="0.2">
      <c r="A6575" t="s">
        <v>1190</v>
      </c>
      <c r="B6575" t="s">
        <v>31</v>
      </c>
      <c r="C6575" t="s">
        <v>1097</v>
      </c>
      <c r="D6575" t="s">
        <v>26</v>
      </c>
      <c r="E6575" t="s">
        <v>14</v>
      </c>
      <c r="F6575">
        <v>22</v>
      </c>
      <c r="G6575">
        <v>2021</v>
      </c>
      <c r="H6575">
        <v>2650</v>
      </c>
      <c r="I6575">
        <v>0.62455575156508802</v>
      </c>
      <c r="J6575">
        <v>0.66149060414313499</v>
      </c>
      <c r="K6575">
        <v>3.69348525780464E-2</v>
      </c>
      <c r="L6575">
        <v>0.22627678187967301</v>
      </c>
      <c r="M6575">
        <v>0.40916015877010797</v>
      </c>
      <c r="N6575">
        <v>-0.33529045361401499</v>
      </c>
      <c r="O6575">
        <v>67.067638052621405</v>
      </c>
      <c r="P6575">
        <v>70.055121317091306</v>
      </c>
      <c r="Q6575" t="s">
        <v>16</v>
      </c>
      <c r="R6575">
        <v>-0.33529045361401499</v>
      </c>
      <c r="S6575">
        <v>-0.25315198179169401</v>
      </c>
      <c r="T6575">
        <v>-8.1634181126902197E-2</v>
      </c>
      <c r="U6575">
        <v>3.69348525780464E-2</v>
      </c>
      <c r="V6575">
        <v>0.155503886282995</v>
      </c>
      <c r="W6575">
        <v>0.32702168694778699</v>
      </c>
      <c r="X6575">
        <v>0.40916015877010797</v>
      </c>
      <c r="Y6575">
        <v>5.5835793202066997E-2</v>
      </c>
    </row>
    <row r="6576" spans="1:25" x14ac:dyDescent="0.2">
      <c r="A6576" t="s">
        <v>1191</v>
      </c>
      <c r="B6576" t="s">
        <v>31</v>
      </c>
      <c r="C6576" t="s">
        <v>1097</v>
      </c>
      <c r="D6576" t="s">
        <v>26</v>
      </c>
      <c r="E6576" t="s">
        <v>14</v>
      </c>
      <c r="F6576">
        <v>23</v>
      </c>
      <c r="G6576">
        <v>2021</v>
      </c>
      <c r="H6576">
        <v>2650</v>
      </c>
      <c r="I6576">
        <v>0.56583180947873402</v>
      </c>
      <c r="J6576">
        <v>0.59509625839175695</v>
      </c>
      <c r="K6576">
        <v>2.92644489130226E-2</v>
      </c>
      <c r="L6576">
        <v>0.208442199040662</v>
      </c>
      <c r="M6576">
        <v>0.37215186633491099</v>
      </c>
      <c r="N6576">
        <v>-0.31362296850886601</v>
      </c>
      <c r="O6576">
        <v>66.823376565626106</v>
      </c>
      <c r="P6576">
        <v>70.055121317091306</v>
      </c>
      <c r="Q6576" t="s">
        <v>16</v>
      </c>
      <c r="R6576">
        <v>-0.31362296850886601</v>
      </c>
      <c r="S6576">
        <v>-0.23795845025710599</v>
      </c>
      <c r="T6576">
        <v>-7.9959263384284093E-2</v>
      </c>
      <c r="U6576">
        <v>2.92644489130226E-2</v>
      </c>
      <c r="V6576">
        <v>0.138488161210329</v>
      </c>
      <c r="W6576">
        <v>0.29648734808315103</v>
      </c>
      <c r="X6576">
        <v>0.37215186633491099</v>
      </c>
      <c r="Y6576">
        <v>4.9175992119509501E-2</v>
      </c>
    </row>
    <row r="6577" spans="1:25" x14ac:dyDescent="0.2">
      <c r="A6577" t="s">
        <v>1192</v>
      </c>
      <c r="B6577" t="s">
        <v>31</v>
      </c>
      <c r="C6577" t="s">
        <v>1097</v>
      </c>
      <c r="D6577" t="s">
        <v>26</v>
      </c>
      <c r="E6577" t="s">
        <v>14</v>
      </c>
      <c r="F6577">
        <v>24</v>
      </c>
      <c r="G6577">
        <v>2021</v>
      </c>
      <c r="H6577">
        <v>2650</v>
      </c>
      <c r="I6577">
        <v>0.48458210528580298</v>
      </c>
      <c r="J6577">
        <v>0.50849575502409705</v>
      </c>
      <c r="K6577">
        <v>2.39136497382932E-2</v>
      </c>
      <c r="L6577">
        <v>0.179323191373259</v>
      </c>
      <c r="M6577">
        <v>0.31890029954730398</v>
      </c>
      <c r="N6577">
        <v>-0.271073000070717</v>
      </c>
      <c r="O6577">
        <v>66.641935245143401</v>
      </c>
      <c r="P6577">
        <v>70.055121317091306</v>
      </c>
      <c r="Q6577" t="s">
        <v>16</v>
      </c>
      <c r="R6577">
        <v>-0.271073000070717</v>
      </c>
      <c r="S6577">
        <v>-0.20597868160222399</v>
      </c>
      <c r="T6577">
        <v>-7.0051702541294295E-2</v>
      </c>
      <c r="U6577">
        <v>2.39136497382932E-2</v>
      </c>
      <c r="V6577">
        <v>0.117879002017881</v>
      </c>
      <c r="W6577">
        <v>0.25380598107881103</v>
      </c>
      <c r="X6577">
        <v>0.31890029954730398</v>
      </c>
      <c r="Y6577">
        <v>4.7028219020550197E-2</v>
      </c>
    </row>
    <row r="6578" spans="1:25" x14ac:dyDescent="0.2">
      <c r="A6578" t="s">
        <v>2775</v>
      </c>
      <c r="B6578" t="s">
        <v>31</v>
      </c>
      <c r="C6578" t="s">
        <v>1097</v>
      </c>
      <c r="D6578" t="s">
        <v>26</v>
      </c>
      <c r="E6578" t="s">
        <v>18</v>
      </c>
      <c r="F6578">
        <v>1</v>
      </c>
      <c r="G6578">
        <v>2021</v>
      </c>
      <c r="H6578">
        <v>2650</v>
      </c>
      <c r="I6578">
        <v>0.44835760231851302</v>
      </c>
      <c r="J6578">
        <v>0.476020624579584</v>
      </c>
      <c r="K6578">
        <v>2.7663022261070799E-2</v>
      </c>
      <c r="L6578">
        <v>0.21117915798157399</v>
      </c>
      <c r="M6578">
        <v>0.37505273714076098</v>
      </c>
      <c r="N6578">
        <v>-0.31972669261861902</v>
      </c>
      <c r="O6578">
        <v>67.861454725383496</v>
      </c>
      <c r="P6578">
        <v>72.449507066557501</v>
      </c>
      <c r="Q6578" t="s">
        <v>16</v>
      </c>
      <c r="R6578">
        <v>-0.31972669261861902</v>
      </c>
      <c r="S6578">
        <v>-0.243068658271308</v>
      </c>
      <c r="T6578">
        <v>-8.2994856521274196E-2</v>
      </c>
      <c r="U6578">
        <v>2.7663022261070799E-2</v>
      </c>
      <c r="V6578">
        <v>0.13832090104341599</v>
      </c>
      <c r="W6578">
        <v>0.29839470279344898</v>
      </c>
      <c r="X6578">
        <v>0.37505273714076098</v>
      </c>
      <c r="Y6578">
        <v>5.8113075006996799E-2</v>
      </c>
    </row>
    <row r="6579" spans="1:25" x14ac:dyDescent="0.2">
      <c r="A6579" t="s">
        <v>2776</v>
      </c>
      <c r="B6579" t="s">
        <v>31</v>
      </c>
      <c r="C6579" t="s">
        <v>1097</v>
      </c>
      <c r="D6579" t="s">
        <v>26</v>
      </c>
      <c r="E6579" t="s">
        <v>18</v>
      </c>
      <c r="F6579">
        <v>2</v>
      </c>
      <c r="G6579">
        <v>2021</v>
      </c>
      <c r="H6579">
        <v>2650</v>
      </c>
      <c r="I6579">
        <v>0.39749628896585798</v>
      </c>
      <c r="J6579">
        <v>0.42723219313080202</v>
      </c>
      <c r="K6579">
        <v>2.9735904164943001E-2</v>
      </c>
      <c r="L6579">
        <v>0.18538972132474299</v>
      </c>
      <c r="M6579">
        <v>0.334701995744146</v>
      </c>
      <c r="N6579">
        <v>-0.27523018741425898</v>
      </c>
      <c r="O6579">
        <v>67.337668763695504</v>
      </c>
      <c r="P6579">
        <v>72.449507066557501</v>
      </c>
      <c r="Q6579" t="s">
        <v>16</v>
      </c>
      <c r="R6579">
        <v>-0.27523018741425898</v>
      </c>
      <c r="S6579">
        <v>-0.207933718573378</v>
      </c>
      <c r="T6579">
        <v>-6.7408309809222397E-2</v>
      </c>
      <c r="U6579">
        <v>2.9735904164943001E-2</v>
      </c>
      <c r="V6579">
        <v>0.12688011813910799</v>
      </c>
      <c r="W6579">
        <v>0.26740552690326402</v>
      </c>
      <c r="X6579">
        <v>0.334701995744146</v>
      </c>
      <c r="Y6579">
        <v>6.9601272195887798E-2</v>
      </c>
    </row>
    <row r="6580" spans="1:25" x14ac:dyDescent="0.2">
      <c r="A6580" t="s">
        <v>2777</v>
      </c>
      <c r="B6580" t="s">
        <v>31</v>
      </c>
      <c r="C6580" t="s">
        <v>1097</v>
      </c>
      <c r="D6580" t="s">
        <v>26</v>
      </c>
      <c r="E6580" t="s">
        <v>18</v>
      </c>
      <c r="F6580">
        <v>3</v>
      </c>
      <c r="G6580">
        <v>2021</v>
      </c>
      <c r="H6580">
        <v>2650</v>
      </c>
      <c r="I6580">
        <v>0.36317346433872899</v>
      </c>
      <c r="J6580">
        <v>0.39145003955549101</v>
      </c>
      <c r="K6580">
        <v>2.8276575216761801E-2</v>
      </c>
      <c r="L6580">
        <v>0.166688626610701</v>
      </c>
      <c r="M6580">
        <v>0.30247936599136499</v>
      </c>
      <c r="N6580">
        <v>-0.245926215557841</v>
      </c>
      <c r="O6580">
        <v>66.944723262882604</v>
      </c>
      <c r="P6580">
        <v>72.449507066557501</v>
      </c>
      <c r="Q6580" t="s">
        <v>16</v>
      </c>
      <c r="R6580">
        <v>-0.245926215557841</v>
      </c>
      <c r="S6580">
        <v>-0.18541824409815699</v>
      </c>
      <c r="T6580">
        <v>-5.9068265127245501E-2</v>
      </c>
      <c r="U6580">
        <v>2.8276575216761801E-2</v>
      </c>
      <c r="V6580">
        <v>0.11562141556076901</v>
      </c>
      <c r="W6580">
        <v>0.24197139453168001</v>
      </c>
      <c r="X6580">
        <v>0.30247936599136499</v>
      </c>
      <c r="Y6580">
        <v>7.2235463940356501E-2</v>
      </c>
    </row>
    <row r="6581" spans="1:25" x14ac:dyDescent="0.2">
      <c r="A6581" t="s">
        <v>2778</v>
      </c>
      <c r="B6581" t="s">
        <v>31</v>
      </c>
      <c r="C6581" t="s">
        <v>1097</v>
      </c>
      <c r="D6581" t="s">
        <v>26</v>
      </c>
      <c r="E6581" t="s">
        <v>18</v>
      </c>
      <c r="F6581">
        <v>4</v>
      </c>
      <c r="G6581">
        <v>2021</v>
      </c>
      <c r="H6581">
        <v>2650</v>
      </c>
      <c r="I6581">
        <v>0.340207111048279</v>
      </c>
      <c r="J6581">
        <v>0.36827725513272702</v>
      </c>
      <c r="K6581">
        <v>2.8070144084448301E-2</v>
      </c>
      <c r="L6581">
        <v>0.149150182856503</v>
      </c>
      <c r="M6581">
        <v>0.27342219488339597</v>
      </c>
      <c r="N6581">
        <v>-0.21728190671449901</v>
      </c>
      <c r="O6581">
        <v>66.756980278504301</v>
      </c>
      <c r="P6581">
        <v>72.449507066557501</v>
      </c>
      <c r="Q6581" t="s">
        <v>16</v>
      </c>
      <c r="R6581">
        <v>-0.21728190671449901</v>
      </c>
      <c r="S6581">
        <v>-0.16314039033758901</v>
      </c>
      <c r="T6581">
        <v>-5.00845517323594E-2</v>
      </c>
      <c r="U6581">
        <v>2.8070144084448301E-2</v>
      </c>
      <c r="V6581">
        <v>0.106224839901256</v>
      </c>
      <c r="W6581">
        <v>0.219280678506485</v>
      </c>
      <c r="X6581">
        <v>0.27342219488339597</v>
      </c>
      <c r="Y6581">
        <v>7.6220140378563006E-2</v>
      </c>
    </row>
    <row r="6582" spans="1:25" x14ac:dyDescent="0.2">
      <c r="A6582" t="s">
        <v>2779</v>
      </c>
      <c r="B6582" t="s">
        <v>31</v>
      </c>
      <c r="C6582" t="s">
        <v>1097</v>
      </c>
      <c r="D6582" t="s">
        <v>26</v>
      </c>
      <c r="E6582" t="s">
        <v>18</v>
      </c>
      <c r="F6582">
        <v>5</v>
      </c>
      <c r="G6582">
        <v>2021</v>
      </c>
      <c r="H6582">
        <v>2650</v>
      </c>
      <c r="I6582">
        <v>0.325618859122075</v>
      </c>
      <c r="J6582">
        <v>0.35516707756128701</v>
      </c>
      <c r="K6582">
        <v>2.95482184392113E-2</v>
      </c>
      <c r="L6582">
        <v>0.13677786439720299</v>
      </c>
      <c r="M6582">
        <v>0.25454780537261001</v>
      </c>
      <c r="N6582">
        <v>-0.19545136849418801</v>
      </c>
      <c r="O6582">
        <v>66.445889587898506</v>
      </c>
      <c r="P6582">
        <v>72.449507066557501</v>
      </c>
      <c r="Q6582" t="s">
        <v>16</v>
      </c>
      <c r="R6582">
        <v>-0.19545136849418801</v>
      </c>
      <c r="S6582">
        <v>-0.145801003718003</v>
      </c>
      <c r="T6582">
        <v>-4.2123382504923E-2</v>
      </c>
      <c r="U6582">
        <v>2.95482184392113E-2</v>
      </c>
      <c r="V6582">
        <v>0.101219819383346</v>
      </c>
      <c r="W6582">
        <v>0.20489744059642601</v>
      </c>
      <c r="X6582">
        <v>0.25454780537261001</v>
      </c>
      <c r="Y6582">
        <v>8.3195263035359998E-2</v>
      </c>
    </row>
    <row r="6583" spans="1:25" x14ac:dyDescent="0.2">
      <c r="A6583" t="s">
        <v>2780</v>
      </c>
      <c r="B6583" t="s">
        <v>31</v>
      </c>
      <c r="C6583" t="s">
        <v>1097</v>
      </c>
      <c r="D6583" t="s">
        <v>26</v>
      </c>
      <c r="E6583" t="s">
        <v>18</v>
      </c>
      <c r="F6583">
        <v>6</v>
      </c>
      <c r="G6583">
        <v>2021</v>
      </c>
      <c r="H6583">
        <v>2650</v>
      </c>
      <c r="I6583">
        <v>0.324405527673712</v>
      </c>
      <c r="J6583">
        <v>0.35278993541325498</v>
      </c>
      <c r="K6583">
        <v>2.8384407739543399E-2</v>
      </c>
      <c r="L6583">
        <v>0.13094167879788299</v>
      </c>
      <c r="M6583">
        <v>0.24378346936206099</v>
      </c>
      <c r="N6583">
        <v>-0.187014653882975</v>
      </c>
      <c r="O6583">
        <v>66.284088499328504</v>
      </c>
      <c r="P6583">
        <v>72.449507066557501</v>
      </c>
      <c r="Q6583" t="s">
        <v>16</v>
      </c>
      <c r="R6583">
        <v>-0.187014653882975</v>
      </c>
      <c r="S6583">
        <v>-0.13948282447934299</v>
      </c>
      <c r="T6583">
        <v>-4.02290319505475E-2</v>
      </c>
      <c r="U6583">
        <v>2.8384407739543399E-2</v>
      </c>
      <c r="V6583">
        <v>9.6997847429634201E-2</v>
      </c>
      <c r="W6583">
        <v>0.19625163995843001</v>
      </c>
      <c r="X6583">
        <v>0.24378346936206099</v>
      </c>
      <c r="Y6583">
        <v>8.0456965718974094E-2</v>
      </c>
    </row>
    <row r="6584" spans="1:25" x14ac:dyDescent="0.2">
      <c r="A6584" t="s">
        <v>2781</v>
      </c>
      <c r="B6584" t="s">
        <v>31</v>
      </c>
      <c r="C6584" t="s">
        <v>1097</v>
      </c>
      <c r="D6584" t="s">
        <v>26</v>
      </c>
      <c r="E6584" t="s">
        <v>18</v>
      </c>
      <c r="F6584">
        <v>7</v>
      </c>
      <c r="G6584">
        <v>2021</v>
      </c>
      <c r="H6584">
        <v>2650</v>
      </c>
      <c r="I6584">
        <v>0.33767300487735902</v>
      </c>
      <c r="J6584">
        <v>0.365022501436706</v>
      </c>
      <c r="K6584">
        <v>2.7349496559346698E-2</v>
      </c>
      <c r="L6584">
        <v>0.14703579625077601</v>
      </c>
      <c r="M6584">
        <v>0.26922338139187402</v>
      </c>
      <c r="N6584">
        <v>-0.21452438827317999</v>
      </c>
      <c r="O6584">
        <v>67.277231921962297</v>
      </c>
      <c r="P6584">
        <v>72.449507066557501</v>
      </c>
      <c r="Q6584" t="s">
        <v>16</v>
      </c>
      <c r="R6584">
        <v>-0.21452438827317999</v>
      </c>
      <c r="S6584">
        <v>-0.16115039423414901</v>
      </c>
      <c r="T6584">
        <v>-4.9697260676060097E-2</v>
      </c>
      <c r="U6584">
        <v>2.7349496559346698E-2</v>
      </c>
      <c r="V6584">
        <v>0.10439625379475299</v>
      </c>
      <c r="W6584">
        <v>0.21584938735284201</v>
      </c>
      <c r="X6584">
        <v>0.26922338139187402</v>
      </c>
      <c r="Y6584">
        <v>7.49255085691998E-2</v>
      </c>
    </row>
    <row r="6585" spans="1:25" x14ac:dyDescent="0.2">
      <c r="A6585" t="s">
        <v>2782</v>
      </c>
      <c r="B6585" t="s">
        <v>31</v>
      </c>
      <c r="C6585" t="s">
        <v>1097</v>
      </c>
      <c r="D6585" t="s">
        <v>26</v>
      </c>
      <c r="E6585" t="s">
        <v>18</v>
      </c>
      <c r="F6585">
        <v>8</v>
      </c>
      <c r="G6585">
        <v>2021</v>
      </c>
      <c r="H6585">
        <v>2650</v>
      </c>
      <c r="I6585">
        <v>0.37085000353431802</v>
      </c>
      <c r="J6585">
        <v>0.39721173683740901</v>
      </c>
      <c r="K6585">
        <v>2.6361733303090901E-2</v>
      </c>
      <c r="L6585">
        <v>0.18069626816322201</v>
      </c>
      <c r="M6585">
        <v>0.32360709443159102</v>
      </c>
      <c r="N6585">
        <v>-0.27088362782540898</v>
      </c>
      <c r="O6585">
        <v>69.352795645719894</v>
      </c>
      <c r="P6585">
        <v>72.449507066557501</v>
      </c>
      <c r="Q6585" t="s">
        <v>16</v>
      </c>
      <c r="R6585">
        <v>-0.27088362782540898</v>
      </c>
      <c r="S6585">
        <v>-0.20529088248215999</v>
      </c>
      <c r="T6585">
        <v>-6.8323111214437501E-2</v>
      </c>
      <c r="U6585">
        <v>2.6361733303090901E-2</v>
      </c>
      <c r="V6585">
        <v>0.12104657782061901</v>
      </c>
      <c r="W6585">
        <v>0.25801434908834198</v>
      </c>
      <c r="X6585">
        <v>0.32360709443159102</v>
      </c>
      <c r="Y6585">
        <v>6.6366954594500302E-2</v>
      </c>
    </row>
    <row r="6586" spans="1:25" x14ac:dyDescent="0.2">
      <c r="A6586" t="s">
        <v>2783</v>
      </c>
      <c r="B6586" t="s">
        <v>31</v>
      </c>
      <c r="C6586" t="s">
        <v>1097</v>
      </c>
      <c r="D6586" t="s">
        <v>26</v>
      </c>
      <c r="E6586" t="s">
        <v>18</v>
      </c>
      <c r="F6586">
        <v>9</v>
      </c>
      <c r="G6586">
        <v>2021</v>
      </c>
      <c r="H6586">
        <v>2650</v>
      </c>
      <c r="I6586">
        <v>0.42063476355411</v>
      </c>
      <c r="J6586">
        <v>0.43969000534795999</v>
      </c>
      <c r="K6586">
        <v>1.9055241793849299E-2</v>
      </c>
      <c r="L6586">
        <v>0.21591826464576999</v>
      </c>
      <c r="M6586">
        <v>0.37424078713614101</v>
      </c>
      <c r="N6586">
        <v>-0.33613030354844198</v>
      </c>
      <c r="O6586">
        <v>72.4225630875804</v>
      </c>
      <c r="P6586">
        <v>72.449507066557501</v>
      </c>
      <c r="Q6586" t="s">
        <v>16</v>
      </c>
      <c r="R6586">
        <v>-0.33613030354844198</v>
      </c>
      <c r="S6586">
        <v>-0.257751973482027</v>
      </c>
      <c r="T6586">
        <v>-9.4085928880534006E-2</v>
      </c>
      <c r="U6586">
        <v>1.9055241793849299E-2</v>
      </c>
      <c r="V6586">
        <v>0.13219641246823299</v>
      </c>
      <c r="W6586">
        <v>0.29586245706972603</v>
      </c>
      <c r="X6586">
        <v>0.37424078713614101</v>
      </c>
      <c r="Y6586">
        <v>4.3337900707498399E-2</v>
      </c>
    </row>
    <row r="6587" spans="1:25" x14ac:dyDescent="0.2">
      <c r="A6587" t="s">
        <v>2784</v>
      </c>
      <c r="B6587" t="s">
        <v>31</v>
      </c>
      <c r="C6587" t="s">
        <v>1097</v>
      </c>
      <c r="D6587" t="s">
        <v>26</v>
      </c>
      <c r="E6587" t="s">
        <v>18</v>
      </c>
      <c r="F6587">
        <v>10</v>
      </c>
      <c r="G6587">
        <v>2021</v>
      </c>
      <c r="H6587">
        <v>2650</v>
      </c>
      <c r="I6587">
        <v>0.47937053792323497</v>
      </c>
      <c r="J6587">
        <v>0.49753321213873802</v>
      </c>
      <c r="K6587">
        <v>1.8162674215503299E-2</v>
      </c>
      <c r="L6587">
        <v>0.25125040394585602</v>
      </c>
      <c r="M6587">
        <v>0.43146958870643598</v>
      </c>
      <c r="N6587">
        <v>-0.39514424027542899</v>
      </c>
      <c r="O6587">
        <v>75.114299851558599</v>
      </c>
      <c r="P6587">
        <v>72.449507066557501</v>
      </c>
      <c r="Q6587" t="s">
        <v>16</v>
      </c>
      <c r="R6587">
        <v>-0.39514424027542899</v>
      </c>
      <c r="S6587">
        <v>-0.30394034364308398</v>
      </c>
      <c r="T6587">
        <v>-0.11349253745212499</v>
      </c>
      <c r="U6587">
        <v>1.8162674215503299E-2</v>
      </c>
      <c r="V6587">
        <v>0.149817885883132</v>
      </c>
      <c r="W6587">
        <v>0.34026569207409002</v>
      </c>
      <c r="X6587">
        <v>0.43146958870643598</v>
      </c>
      <c r="Y6587">
        <v>3.6505450836995801E-2</v>
      </c>
    </row>
    <row r="6588" spans="1:25" x14ac:dyDescent="0.2">
      <c r="A6588" t="s">
        <v>2785</v>
      </c>
      <c r="B6588" t="s">
        <v>31</v>
      </c>
      <c r="C6588" t="s">
        <v>1097</v>
      </c>
      <c r="D6588" t="s">
        <v>26</v>
      </c>
      <c r="E6588" t="s">
        <v>18</v>
      </c>
      <c r="F6588">
        <v>11</v>
      </c>
      <c r="G6588">
        <v>2021</v>
      </c>
      <c r="H6588">
        <v>2650</v>
      </c>
      <c r="I6588">
        <v>0.53071428571428603</v>
      </c>
      <c r="J6588">
        <v>0.54876394480597002</v>
      </c>
      <c r="K6588">
        <v>1.8049659091684701E-2</v>
      </c>
      <c r="L6588">
        <v>0.286849220347834</v>
      </c>
      <c r="M6588">
        <v>0.48991662656387103</v>
      </c>
      <c r="N6588">
        <v>-0.45381730838050199</v>
      </c>
      <c r="O6588">
        <v>77.154661765745402</v>
      </c>
      <c r="P6588">
        <v>72.449507066557501</v>
      </c>
      <c r="Q6588" t="s">
        <v>16</v>
      </c>
      <c r="R6588">
        <v>-0.45381730838050199</v>
      </c>
      <c r="S6588">
        <v>-0.34969104139423801</v>
      </c>
      <c r="T6588">
        <v>-0.13225933237057999</v>
      </c>
      <c r="U6588">
        <v>1.8049659091684701E-2</v>
      </c>
      <c r="V6588">
        <v>0.168358650553949</v>
      </c>
      <c r="W6588">
        <v>0.38579035957760699</v>
      </c>
      <c r="X6588">
        <v>0.48991662656387103</v>
      </c>
      <c r="Y6588">
        <v>3.2891481414775901E-2</v>
      </c>
    </row>
    <row r="6589" spans="1:25" x14ac:dyDescent="0.2">
      <c r="A6589" t="s">
        <v>2786</v>
      </c>
      <c r="B6589" t="s">
        <v>31</v>
      </c>
      <c r="C6589" t="s">
        <v>1097</v>
      </c>
      <c r="D6589" t="s">
        <v>26</v>
      </c>
      <c r="E6589" t="s">
        <v>18</v>
      </c>
      <c r="F6589">
        <v>12</v>
      </c>
      <c r="G6589">
        <v>2021</v>
      </c>
      <c r="H6589">
        <v>2650</v>
      </c>
      <c r="I6589">
        <v>0.57497031172686797</v>
      </c>
      <c r="J6589">
        <v>0.57918120430351605</v>
      </c>
      <c r="K6589">
        <v>4.2108925766485301E-3</v>
      </c>
      <c r="L6589">
        <v>0.30146800702131898</v>
      </c>
      <c r="M6589">
        <v>0.50012576412671905</v>
      </c>
      <c r="N6589">
        <v>-0.491703978973422</v>
      </c>
      <c r="O6589">
        <v>78.150137838410998</v>
      </c>
      <c r="P6589">
        <v>72.449507066557501</v>
      </c>
      <c r="Q6589" t="s">
        <v>16</v>
      </c>
      <c r="R6589">
        <v>-0.491703978973422</v>
      </c>
      <c r="S6589">
        <v>-0.38227109242468299</v>
      </c>
      <c r="T6589">
        <v>-0.15375834310252301</v>
      </c>
      <c r="U6589">
        <v>4.2108925766485301E-3</v>
      </c>
      <c r="V6589">
        <v>0.16218012825582001</v>
      </c>
      <c r="W6589">
        <v>0.39069287757797999</v>
      </c>
      <c r="X6589">
        <v>0.50012576412671905</v>
      </c>
      <c r="Y6589">
        <v>7.2704233931628701E-3</v>
      </c>
    </row>
    <row r="6590" spans="1:25" x14ac:dyDescent="0.2">
      <c r="A6590" t="s">
        <v>2787</v>
      </c>
      <c r="B6590" t="s">
        <v>31</v>
      </c>
      <c r="C6590" t="s">
        <v>1097</v>
      </c>
      <c r="D6590" t="s">
        <v>26</v>
      </c>
      <c r="E6590" t="s">
        <v>18</v>
      </c>
      <c r="F6590">
        <v>13</v>
      </c>
      <c r="G6590">
        <v>2021</v>
      </c>
      <c r="H6590">
        <v>2650</v>
      </c>
      <c r="I6590">
        <v>0.60731886619071196</v>
      </c>
      <c r="J6590">
        <v>0.61119233170590104</v>
      </c>
      <c r="K6590">
        <v>3.8734655151888599E-3</v>
      </c>
      <c r="L6590">
        <v>0.32185098074502</v>
      </c>
      <c r="M6590">
        <v>0.53331832884074704</v>
      </c>
      <c r="N6590">
        <v>-0.52557139781036999</v>
      </c>
      <c r="O6590">
        <v>78.5247755707924</v>
      </c>
      <c r="P6590">
        <v>72.449507066557501</v>
      </c>
      <c r="Q6590" t="s">
        <v>16</v>
      </c>
      <c r="R6590">
        <v>-0.52557139781036999</v>
      </c>
      <c r="S6590">
        <v>-0.40873949179992702</v>
      </c>
      <c r="T6590">
        <v>-0.164776448395202</v>
      </c>
      <c r="U6590">
        <v>3.8734655151888599E-3</v>
      </c>
      <c r="V6590">
        <v>0.17252337942557999</v>
      </c>
      <c r="W6590">
        <v>0.41648642283030501</v>
      </c>
      <c r="X6590">
        <v>0.53331832884074704</v>
      </c>
      <c r="Y6590">
        <v>6.3375558138591397E-3</v>
      </c>
    </row>
    <row r="6591" spans="1:25" x14ac:dyDescent="0.2">
      <c r="A6591" t="s">
        <v>2788</v>
      </c>
      <c r="B6591" t="s">
        <v>31</v>
      </c>
      <c r="C6591" t="s">
        <v>1097</v>
      </c>
      <c r="D6591" t="s">
        <v>26</v>
      </c>
      <c r="E6591" t="s">
        <v>18</v>
      </c>
      <c r="F6591">
        <v>14</v>
      </c>
      <c r="G6591">
        <v>2021</v>
      </c>
      <c r="H6591">
        <v>2650</v>
      </c>
      <c r="I6591">
        <v>0.63243938644235498</v>
      </c>
      <c r="J6591">
        <v>0.62984724657340596</v>
      </c>
      <c r="K6591">
        <v>-2.5921398689492401E-3</v>
      </c>
      <c r="L6591">
        <v>0.33500749733335899</v>
      </c>
      <c r="M6591">
        <v>0.54849519324442597</v>
      </c>
      <c r="N6591">
        <v>-0.553679472982325</v>
      </c>
      <c r="O6591">
        <v>79.237930303244497</v>
      </c>
      <c r="P6591">
        <v>72.449507066557501</v>
      </c>
      <c r="Q6591" t="s">
        <v>16</v>
      </c>
      <c r="R6591">
        <v>-0.553679472982325</v>
      </c>
      <c r="S6591">
        <v>-0.43207175145031501</v>
      </c>
      <c r="T6591">
        <v>-0.17813606847162899</v>
      </c>
      <c r="U6591">
        <v>-2.5921398689492401E-3</v>
      </c>
      <c r="V6591">
        <v>0.17295178873373099</v>
      </c>
      <c r="W6591">
        <v>0.42688747171241698</v>
      </c>
      <c r="X6591">
        <v>0.54849519324442597</v>
      </c>
      <c r="Y6591">
        <v>-4.1155055976689701E-3</v>
      </c>
    </row>
    <row r="6592" spans="1:25" x14ac:dyDescent="0.2">
      <c r="A6592" t="s">
        <v>2789</v>
      </c>
      <c r="B6592" t="s">
        <v>31</v>
      </c>
      <c r="C6592" t="s">
        <v>1097</v>
      </c>
      <c r="D6592" t="s">
        <v>26</v>
      </c>
      <c r="E6592" t="s">
        <v>18</v>
      </c>
      <c r="F6592">
        <v>15</v>
      </c>
      <c r="G6592">
        <v>2021</v>
      </c>
      <c r="H6592">
        <v>2650</v>
      </c>
      <c r="I6592">
        <v>0.64778610306072004</v>
      </c>
      <c r="J6592">
        <v>0.64722945701284496</v>
      </c>
      <c r="K6592">
        <v>-5.5664604787475402E-4</v>
      </c>
      <c r="L6592">
        <v>0.348547981301851</v>
      </c>
      <c r="M6592">
        <v>0.57280478319367001</v>
      </c>
      <c r="N6592">
        <v>-0.57391807528941996</v>
      </c>
      <c r="O6592">
        <v>78.385735491623706</v>
      </c>
      <c r="P6592">
        <v>72.449507066557501</v>
      </c>
      <c r="Q6592" t="s">
        <v>16</v>
      </c>
      <c r="R6592">
        <v>-0.57391807528941996</v>
      </c>
      <c r="S6592">
        <v>-0.44739515807684799</v>
      </c>
      <c r="T6592">
        <v>-0.18319578825004501</v>
      </c>
      <c r="U6592">
        <v>-5.5664604787475402E-4</v>
      </c>
      <c r="V6592">
        <v>0.182082496154295</v>
      </c>
      <c r="W6592">
        <v>0.44628186598109798</v>
      </c>
      <c r="X6592">
        <v>0.57280478319367001</v>
      </c>
      <c r="Y6592">
        <v>-8.6004436578619205E-4</v>
      </c>
    </row>
    <row r="6593" spans="1:25" x14ac:dyDescent="0.2">
      <c r="A6593" t="s">
        <v>2790</v>
      </c>
      <c r="B6593" t="s">
        <v>31</v>
      </c>
      <c r="C6593" t="s">
        <v>1097</v>
      </c>
      <c r="D6593" t="s">
        <v>26</v>
      </c>
      <c r="E6593" t="s">
        <v>18</v>
      </c>
      <c r="F6593">
        <v>16</v>
      </c>
      <c r="G6593">
        <v>2021</v>
      </c>
      <c r="H6593">
        <v>2650</v>
      </c>
      <c r="I6593">
        <v>0.65393510991729698</v>
      </c>
      <c r="J6593">
        <v>0.65725380148134804</v>
      </c>
      <c r="K6593">
        <v>3.3186915640508502E-3</v>
      </c>
      <c r="L6593">
        <v>0.35086001934968503</v>
      </c>
      <c r="M6593">
        <v>0.58048342339428305</v>
      </c>
      <c r="N6593">
        <v>-0.57384604026618202</v>
      </c>
      <c r="O6593">
        <v>77.710468650597306</v>
      </c>
      <c r="P6593">
        <v>72.449507066557501</v>
      </c>
      <c r="Q6593" t="s">
        <v>16</v>
      </c>
      <c r="R6593">
        <v>-0.57384604026618202</v>
      </c>
      <c r="S6593">
        <v>-0.44648385324224599</v>
      </c>
      <c r="T6593">
        <v>-0.180531958575184</v>
      </c>
      <c r="U6593">
        <v>3.3186915640508502E-3</v>
      </c>
      <c r="V6593">
        <v>0.187169341703286</v>
      </c>
      <c r="W6593">
        <v>0.45312123637034801</v>
      </c>
      <c r="X6593">
        <v>0.58048342339428305</v>
      </c>
      <c r="Y6593">
        <v>5.0493303447937997E-3</v>
      </c>
    </row>
    <row r="6594" spans="1:25" x14ac:dyDescent="0.2">
      <c r="A6594" t="s">
        <v>2791</v>
      </c>
      <c r="B6594" t="s">
        <v>31</v>
      </c>
      <c r="C6594" t="s">
        <v>1097</v>
      </c>
      <c r="D6594" t="s">
        <v>26</v>
      </c>
      <c r="E6594" t="s">
        <v>18</v>
      </c>
      <c r="F6594">
        <v>17</v>
      </c>
      <c r="G6594">
        <v>2021</v>
      </c>
      <c r="H6594">
        <v>2650</v>
      </c>
      <c r="I6594">
        <v>0.65188096416201302</v>
      </c>
      <c r="J6594">
        <v>0.66650670640863796</v>
      </c>
      <c r="K6594">
        <v>1.46257422466246E-2</v>
      </c>
      <c r="L6594">
        <v>0.35458632445324401</v>
      </c>
      <c r="M6594">
        <v>0.59792024597221105</v>
      </c>
      <c r="N6594">
        <v>-0.56866876147896195</v>
      </c>
      <c r="O6594">
        <v>76.680214886548399</v>
      </c>
      <c r="P6594">
        <v>72.449507066557501</v>
      </c>
      <c r="Q6594" t="s">
        <v>17</v>
      </c>
      <c r="R6594">
        <v>-0.56866876147896195</v>
      </c>
      <c r="S6594">
        <v>-0.43995392570243402</v>
      </c>
      <c r="T6594">
        <v>-0.171177491766875</v>
      </c>
      <c r="U6594">
        <v>1.46257422466246E-2</v>
      </c>
      <c r="V6594">
        <v>0.20042897626012501</v>
      </c>
      <c r="W6594">
        <v>0.46920541019568401</v>
      </c>
      <c r="X6594">
        <v>0.59792024597221105</v>
      </c>
      <c r="Y6594">
        <v>2.1943878592659699E-2</v>
      </c>
    </row>
    <row r="6595" spans="1:25" x14ac:dyDescent="0.2">
      <c r="A6595" t="s">
        <v>2792</v>
      </c>
      <c r="B6595" t="s">
        <v>31</v>
      </c>
      <c r="C6595" t="s">
        <v>1097</v>
      </c>
      <c r="D6595" t="s">
        <v>26</v>
      </c>
      <c r="E6595" t="s">
        <v>18</v>
      </c>
      <c r="F6595">
        <v>18</v>
      </c>
      <c r="G6595">
        <v>2021</v>
      </c>
      <c r="H6595">
        <v>2650</v>
      </c>
      <c r="I6595">
        <v>0.66147345727009299</v>
      </c>
      <c r="J6595">
        <v>0.67426796003420597</v>
      </c>
      <c r="K6595">
        <v>1.2794502764113201E-2</v>
      </c>
      <c r="L6595">
        <v>0.34803856585626902</v>
      </c>
      <c r="M6595">
        <v>0.58531794359767597</v>
      </c>
      <c r="N6595">
        <v>-0.55972893806945001</v>
      </c>
      <c r="O6595">
        <v>75.896515162225199</v>
      </c>
      <c r="P6595">
        <v>72.449507066557501</v>
      </c>
      <c r="Q6595" t="s">
        <v>17</v>
      </c>
      <c r="R6595">
        <v>-0.55972893806945001</v>
      </c>
      <c r="S6595">
        <v>-0.43339093866362399</v>
      </c>
      <c r="T6595">
        <v>-0.16957770574457201</v>
      </c>
      <c r="U6595">
        <v>1.2794502764113201E-2</v>
      </c>
      <c r="V6595">
        <v>0.195166711272798</v>
      </c>
      <c r="W6595">
        <v>0.45897994419185101</v>
      </c>
      <c r="X6595">
        <v>0.58531794359767597</v>
      </c>
      <c r="Y6595">
        <v>1.8975397798027E-2</v>
      </c>
    </row>
    <row r="6596" spans="1:25" x14ac:dyDescent="0.2">
      <c r="A6596" t="s">
        <v>2793</v>
      </c>
      <c r="B6596" t="s">
        <v>31</v>
      </c>
      <c r="C6596" t="s">
        <v>1097</v>
      </c>
      <c r="D6596" t="s">
        <v>26</v>
      </c>
      <c r="E6596" t="s">
        <v>18</v>
      </c>
      <c r="F6596">
        <v>19</v>
      </c>
      <c r="G6596">
        <v>2021</v>
      </c>
      <c r="H6596">
        <v>2650</v>
      </c>
      <c r="I6596">
        <v>0.65656464268042702</v>
      </c>
      <c r="J6596">
        <v>0.66437387361823996</v>
      </c>
      <c r="K6596">
        <v>7.8092309378128303E-3</v>
      </c>
      <c r="L6596">
        <v>0.34440449169237403</v>
      </c>
      <c r="M6596">
        <v>0.57435461977176805</v>
      </c>
      <c r="N6596">
        <v>-0.55873615789614195</v>
      </c>
      <c r="O6596">
        <v>74.137697038241299</v>
      </c>
      <c r="P6596">
        <v>72.449507066557501</v>
      </c>
      <c r="Q6596" t="s">
        <v>17</v>
      </c>
      <c r="R6596">
        <v>-0.55873615789614195</v>
      </c>
      <c r="S6596">
        <v>-0.43371732741181102</v>
      </c>
      <c r="T6596">
        <v>-0.17265872270899099</v>
      </c>
      <c r="U6596">
        <v>7.8092309378128303E-3</v>
      </c>
      <c r="V6596">
        <v>0.18827718458461701</v>
      </c>
      <c r="W6596">
        <v>0.449335789287436</v>
      </c>
      <c r="X6596">
        <v>0.57435461977176805</v>
      </c>
      <c r="Y6596">
        <v>1.17542715749538E-2</v>
      </c>
    </row>
    <row r="6597" spans="1:25" x14ac:dyDescent="0.2">
      <c r="A6597" t="s">
        <v>2794</v>
      </c>
      <c r="B6597" t="s">
        <v>31</v>
      </c>
      <c r="C6597" t="s">
        <v>1097</v>
      </c>
      <c r="D6597" t="s">
        <v>26</v>
      </c>
      <c r="E6597" t="s">
        <v>18</v>
      </c>
      <c r="F6597">
        <v>20</v>
      </c>
      <c r="G6597">
        <v>2021</v>
      </c>
      <c r="H6597">
        <v>2650</v>
      </c>
      <c r="I6597">
        <v>0.644653636813459</v>
      </c>
      <c r="J6597">
        <v>0.65282013619142698</v>
      </c>
      <c r="K6597">
        <v>8.1664993779678695E-3</v>
      </c>
      <c r="L6597">
        <v>0.32543956707159999</v>
      </c>
      <c r="M6597">
        <v>0.54351458721074997</v>
      </c>
      <c r="N6597">
        <v>-0.527181588454814</v>
      </c>
      <c r="O6597">
        <v>71.332862090902694</v>
      </c>
      <c r="P6597">
        <v>72.449507066557501</v>
      </c>
      <c r="Q6597" t="s">
        <v>17</v>
      </c>
      <c r="R6597">
        <v>-0.527181588454814</v>
      </c>
      <c r="S6597">
        <v>-0.40904702560782402</v>
      </c>
      <c r="T6597">
        <v>-0.16236383376755101</v>
      </c>
      <c r="U6597">
        <v>8.1664993779678695E-3</v>
      </c>
      <c r="V6597">
        <v>0.178696832523486</v>
      </c>
      <c r="W6597">
        <v>0.42538002436375899</v>
      </c>
      <c r="X6597">
        <v>0.54351458721074997</v>
      </c>
      <c r="Y6597">
        <v>1.2509570286252899E-2</v>
      </c>
    </row>
    <row r="6598" spans="1:25" x14ac:dyDescent="0.2">
      <c r="A6598" t="s">
        <v>2795</v>
      </c>
      <c r="B6598" t="s">
        <v>31</v>
      </c>
      <c r="C6598" t="s">
        <v>1097</v>
      </c>
      <c r="D6598" t="s">
        <v>26</v>
      </c>
      <c r="E6598" t="s">
        <v>18</v>
      </c>
      <c r="F6598">
        <v>21</v>
      </c>
      <c r="G6598">
        <v>2021</v>
      </c>
      <c r="H6598">
        <v>2650</v>
      </c>
      <c r="I6598">
        <v>0.66411642044249697</v>
      </c>
      <c r="J6598">
        <v>0.68958161605246104</v>
      </c>
      <c r="K6598">
        <v>2.5465195609964401E-2</v>
      </c>
      <c r="L6598">
        <v>0.31683880543334803</v>
      </c>
      <c r="M6598">
        <v>0.54666503054782201</v>
      </c>
      <c r="N6598">
        <v>-0.49573463932789302</v>
      </c>
      <c r="O6598">
        <v>69.821658302113505</v>
      </c>
      <c r="P6598">
        <v>72.449507066557501</v>
      </c>
      <c r="Q6598" t="s">
        <v>17</v>
      </c>
      <c r="R6598">
        <v>-0.49573463932789302</v>
      </c>
      <c r="S6598">
        <v>-0.38072215295558798</v>
      </c>
      <c r="T6598">
        <v>-0.14055833843710999</v>
      </c>
      <c r="U6598">
        <v>2.5465195609964401E-2</v>
      </c>
      <c r="V6598">
        <v>0.191488729657039</v>
      </c>
      <c r="W6598">
        <v>0.43165254417551702</v>
      </c>
      <c r="X6598">
        <v>0.54666503054782201</v>
      </c>
      <c r="Y6598">
        <v>3.6928472304324202E-2</v>
      </c>
    </row>
    <row r="6599" spans="1:25" x14ac:dyDescent="0.2">
      <c r="A6599" t="s">
        <v>2796</v>
      </c>
      <c r="B6599" t="s">
        <v>31</v>
      </c>
      <c r="C6599" t="s">
        <v>1097</v>
      </c>
      <c r="D6599" t="s">
        <v>26</v>
      </c>
      <c r="E6599" t="s">
        <v>18</v>
      </c>
      <c r="F6599">
        <v>22</v>
      </c>
      <c r="G6599">
        <v>2021</v>
      </c>
      <c r="H6599">
        <v>2650</v>
      </c>
      <c r="I6599">
        <v>0.65707853255107096</v>
      </c>
      <c r="J6599">
        <v>0.67833308196341002</v>
      </c>
      <c r="K6599">
        <v>2.1254549412338598E-2</v>
      </c>
      <c r="L6599">
        <v>0.30331090476089401</v>
      </c>
      <c r="M6599">
        <v>0.52020098774400902</v>
      </c>
      <c r="N6599">
        <v>-0.47769188891933201</v>
      </c>
      <c r="O6599">
        <v>68.7862444334488</v>
      </c>
      <c r="P6599">
        <v>72.449507066557501</v>
      </c>
      <c r="Q6599" t="s">
        <v>16</v>
      </c>
      <c r="R6599">
        <v>-0.47769188891933201</v>
      </c>
      <c r="S6599">
        <v>-0.36759003049112798</v>
      </c>
      <c r="T6599">
        <v>-0.13768036468236999</v>
      </c>
      <c r="U6599">
        <v>2.1254549412338598E-2</v>
      </c>
      <c r="V6599">
        <v>0.18018946350704701</v>
      </c>
      <c r="W6599">
        <v>0.410099129315805</v>
      </c>
      <c r="X6599">
        <v>0.52020098774400902</v>
      </c>
      <c r="Y6599">
        <v>3.1333499688409899E-2</v>
      </c>
    </row>
    <row r="6600" spans="1:25" x14ac:dyDescent="0.2">
      <c r="A6600" t="s">
        <v>2797</v>
      </c>
      <c r="B6600" t="s">
        <v>31</v>
      </c>
      <c r="C6600" t="s">
        <v>1097</v>
      </c>
      <c r="D6600" t="s">
        <v>26</v>
      </c>
      <c r="E6600" t="s">
        <v>18</v>
      </c>
      <c r="F6600">
        <v>23</v>
      </c>
      <c r="G6600">
        <v>2021</v>
      </c>
      <c r="H6600">
        <v>2650</v>
      </c>
      <c r="I6600">
        <v>0.59830069979500999</v>
      </c>
      <c r="J6600">
        <v>0.62006980155741798</v>
      </c>
      <c r="K6600">
        <v>2.1769101762408101E-2</v>
      </c>
      <c r="L6600">
        <v>0.27495773858726402</v>
      </c>
      <c r="M6600">
        <v>0.47407458173845701</v>
      </c>
      <c r="N6600">
        <v>-0.43053637821364099</v>
      </c>
      <c r="O6600">
        <v>68.112956810631204</v>
      </c>
      <c r="P6600">
        <v>72.449507066557501</v>
      </c>
      <c r="Q6600" t="s">
        <v>16</v>
      </c>
      <c r="R6600">
        <v>-0.43053637821364099</v>
      </c>
      <c r="S6600">
        <v>-0.33072671910646401</v>
      </c>
      <c r="T6600">
        <v>-0.12230875325731801</v>
      </c>
      <c r="U6600">
        <v>2.1769101762408101E-2</v>
      </c>
      <c r="V6600">
        <v>0.16584695678213399</v>
      </c>
      <c r="W6600">
        <v>0.37426492263128103</v>
      </c>
      <c r="X6600">
        <v>0.47407458173845701</v>
      </c>
      <c r="Y6600">
        <v>3.5107501942089503E-2</v>
      </c>
    </row>
    <row r="6601" spans="1:25" x14ac:dyDescent="0.2">
      <c r="A6601" t="s">
        <v>2798</v>
      </c>
      <c r="B6601" t="s">
        <v>31</v>
      </c>
      <c r="C6601" t="s">
        <v>1097</v>
      </c>
      <c r="D6601" t="s">
        <v>26</v>
      </c>
      <c r="E6601" t="s">
        <v>18</v>
      </c>
      <c r="F6601">
        <v>24</v>
      </c>
      <c r="G6601">
        <v>2021</v>
      </c>
      <c r="H6601">
        <v>2650</v>
      </c>
      <c r="I6601">
        <v>0.51807874461016501</v>
      </c>
      <c r="J6601">
        <v>0.53430511645057799</v>
      </c>
      <c r="K6601">
        <v>1.62263718404131E-2</v>
      </c>
      <c r="L6601">
        <v>0.239937655055527</v>
      </c>
      <c r="M6601">
        <v>0.41092381440675602</v>
      </c>
      <c r="N6601">
        <v>-0.378471070725929</v>
      </c>
      <c r="O6601">
        <v>67.7301194599562</v>
      </c>
      <c r="P6601">
        <v>72.449507066557501</v>
      </c>
      <c r="Q6601" t="s">
        <v>16</v>
      </c>
      <c r="R6601">
        <v>-0.378471070725929</v>
      </c>
      <c r="S6601">
        <v>-0.291373701940773</v>
      </c>
      <c r="T6601">
        <v>-0.109500959408683</v>
      </c>
      <c r="U6601">
        <v>1.62263718404131E-2</v>
      </c>
      <c r="V6601">
        <v>0.141953703089509</v>
      </c>
      <c r="W6601">
        <v>0.32382644562159901</v>
      </c>
      <c r="X6601">
        <v>0.41092381440675602</v>
      </c>
      <c r="Y6601">
        <v>3.0369111844194701E-2</v>
      </c>
    </row>
    <row r="6602" spans="1:25" x14ac:dyDescent="0.2">
      <c r="A6602" t="s">
        <v>4759</v>
      </c>
      <c r="B6602" t="s">
        <v>31</v>
      </c>
      <c r="C6602" t="s">
        <v>1097</v>
      </c>
      <c r="D6602" t="s">
        <v>26</v>
      </c>
      <c r="E6602" t="s">
        <v>29</v>
      </c>
      <c r="F6602">
        <v>1</v>
      </c>
      <c r="G6602">
        <v>2021</v>
      </c>
      <c r="H6602">
        <v>2650</v>
      </c>
      <c r="I6602">
        <v>0.50738248391885199</v>
      </c>
      <c r="J6602">
        <v>0.51492513571813803</v>
      </c>
      <c r="K6602">
        <v>7.5426517992860402E-3</v>
      </c>
      <c r="L6602">
        <v>0.15997818958642801</v>
      </c>
      <c r="M6602">
        <v>0.27070677366896101</v>
      </c>
      <c r="N6602">
        <v>-0.25562147007038899</v>
      </c>
      <c r="O6602">
        <v>70.197921820880794</v>
      </c>
      <c r="P6602">
        <v>76.455947841778993</v>
      </c>
      <c r="Q6602" t="s">
        <v>16</v>
      </c>
      <c r="R6602">
        <v>-0.25562147007038899</v>
      </c>
      <c r="S6602">
        <v>-0.19754938725051499</v>
      </c>
      <c r="T6602">
        <v>-7.6285919544002406E-2</v>
      </c>
      <c r="U6602">
        <v>7.5426517992860402E-3</v>
      </c>
      <c r="V6602">
        <v>9.1371223142574495E-2</v>
      </c>
      <c r="W6602">
        <v>0.21263469084908701</v>
      </c>
      <c r="X6602">
        <v>0.27070677366896101</v>
      </c>
      <c r="Y6602">
        <v>1.46480551755678E-2</v>
      </c>
    </row>
    <row r="6603" spans="1:25" x14ac:dyDescent="0.2">
      <c r="A6603" t="s">
        <v>4760</v>
      </c>
      <c r="B6603" t="s">
        <v>31</v>
      </c>
      <c r="C6603" t="s">
        <v>1097</v>
      </c>
      <c r="D6603" t="s">
        <v>26</v>
      </c>
      <c r="E6603" t="s">
        <v>29</v>
      </c>
      <c r="F6603">
        <v>2</v>
      </c>
      <c r="G6603">
        <v>2021</v>
      </c>
      <c r="H6603">
        <v>2650</v>
      </c>
      <c r="I6603">
        <v>0.44379267689262702</v>
      </c>
      <c r="J6603">
        <v>0.461316131099064</v>
      </c>
      <c r="K6603">
        <v>1.7523454206436601E-2</v>
      </c>
      <c r="L6603">
        <v>0.143773216077624</v>
      </c>
      <c r="M6603">
        <v>0.25403039465412902</v>
      </c>
      <c r="N6603">
        <v>-0.21898348624125599</v>
      </c>
      <c r="O6603">
        <v>69.830282038594802</v>
      </c>
      <c r="P6603">
        <v>76.455947841778993</v>
      </c>
      <c r="Q6603" t="s">
        <v>16</v>
      </c>
      <c r="R6603">
        <v>-0.21898348624125599</v>
      </c>
      <c r="S6603">
        <v>-0.16679380880507799</v>
      </c>
      <c r="T6603">
        <v>-5.7813711018238602E-2</v>
      </c>
      <c r="U6603">
        <v>1.7523454206436601E-2</v>
      </c>
      <c r="V6603">
        <v>9.2860619431111804E-2</v>
      </c>
      <c r="W6603">
        <v>0.20184071721795099</v>
      </c>
      <c r="X6603">
        <v>0.25403039465412902</v>
      </c>
      <c r="Y6603">
        <v>3.7985782471312603E-2</v>
      </c>
    </row>
    <row r="6604" spans="1:25" x14ac:dyDescent="0.2">
      <c r="A6604" t="s">
        <v>4761</v>
      </c>
      <c r="B6604" t="s">
        <v>31</v>
      </c>
      <c r="C6604" t="s">
        <v>1097</v>
      </c>
      <c r="D6604" t="s">
        <v>26</v>
      </c>
      <c r="E6604" t="s">
        <v>29</v>
      </c>
      <c r="F6604">
        <v>3</v>
      </c>
      <c r="G6604">
        <v>2021</v>
      </c>
      <c r="H6604">
        <v>2650</v>
      </c>
      <c r="I6604">
        <v>0.40625680356259303</v>
      </c>
      <c r="J6604">
        <v>0.42457891595668901</v>
      </c>
      <c r="K6604">
        <v>1.8322112394096601E-2</v>
      </c>
      <c r="L6604">
        <v>0.13329094079604101</v>
      </c>
      <c r="M6604">
        <v>0.237585710003583</v>
      </c>
      <c r="N6604">
        <v>-0.20094148521538999</v>
      </c>
      <c r="O6604">
        <v>69.326076199900996</v>
      </c>
      <c r="P6604">
        <v>76.455947841778993</v>
      </c>
      <c r="Q6604" t="s">
        <v>16</v>
      </c>
      <c r="R6604">
        <v>-0.20094148521538999</v>
      </c>
      <c r="S6604">
        <v>-0.15255687370642701</v>
      </c>
      <c r="T6604">
        <v>-5.1522340583028597E-2</v>
      </c>
      <c r="U6604">
        <v>1.8322112394096601E-2</v>
      </c>
      <c r="V6604">
        <v>8.8166565371221903E-2</v>
      </c>
      <c r="W6604">
        <v>0.189201098494621</v>
      </c>
      <c r="X6604">
        <v>0.237585710003583</v>
      </c>
      <c r="Y6604">
        <v>4.3153608682645103E-2</v>
      </c>
    </row>
    <row r="6605" spans="1:25" x14ac:dyDescent="0.2">
      <c r="A6605" t="s">
        <v>4762</v>
      </c>
      <c r="B6605" t="s">
        <v>31</v>
      </c>
      <c r="C6605" t="s">
        <v>1097</v>
      </c>
      <c r="D6605" t="s">
        <v>26</v>
      </c>
      <c r="E6605" t="s">
        <v>29</v>
      </c>
      <c r="F6605">
        <v>4</v>
      </c>
      <c r="G6605">
        <v>2021</v>
      </c>
      <c r="H6605">
        <v>2650</v>
      </c>
      <c r="I6605">
        <v>0.38317911924789699</v>
      </c>
      <c r="J6605">
        <v>0.39856186743136801</v>
      </c>
      <c r="K6605">
        <v>1.5382748183471E-2</v>
      </c>
      <c r="L6605">
        <v>0.12097649647924399</v>
      </c>
      <c r="M6605">
        <v>0.21438908489182801</v>
      </c>
      <c r="N6605">
        <v>-0.183623588524886</v>
      </c>
      <c r="O6605">
        <v>69.009896091043998</v>
      </c>
      <c r="P6605">
        <v>76.455947841778993</v>
      </c>
      <c r="Q6605" t="s">
        <v>16</v>
      </c>
      <c r="R6605">
        <v>-0.183623588524886</v>
      </c>
      <c r="S6605">
        <v>-0.13970912030291999</v>
      </c>
      <c r="T6605">
        <v>-4.8008935971652997E-2</v>
      </c>
      <c r="U6605">
        <v>1.5382748183471E-2</v>
      </c>
      <c r="V6605">
        <v>7.8774432338595005E-2</v>
      </c>
      <c r="W6605">
        <v>0.17047461666986199</v>
      </c>
      <c r="X6605">
        <v>0.21438908489182801</v>
      </c>
      <c r="Y6605">
        <v>3.8595634556333601E-2</v>
      </c>
    </row>
    <row r="6606" spans="1:25" x14ac:dyDescent="0.2">
      <c r="A6606" t="s">
        <v>4763</v>
      </c>
      <c r="B6606" t="s">
        <v>31</v>
      </c>
      <c r="C6606" t="s">
        <v>1097</v>
      </c>
      <c r="D6606" t="s">
        <v>26</v>
      </c>
      <c r="E6606" t="s">
        <v>29</v>
      </c>
      <c r="F6606">
        <v>5</v>
      </c>
      <c r="G6606">
        <v>2021</v>
      </c>
      <c r="H6606">
        <v>2650</v>
      </c>
      <c r="I6606">
        <v>0.35536615536862898</v>
      </c>
      <c r="J6606">
        <v>0.38724235246942001</v>
      </c>
      <c r="K6606">
        <v>3.1876197100790302E-2</v>
      </c>
      <c r="L6606">
        <v>0.111558190360926</v>
      </c>
      <c r="M6606">
        <v>0.21538942024451399</v>
      </c>
      <c r="N6606">
        <v>-0.151637026042933</v>
      </c>
      <c r="O6606">
        <v>68.156853043048002</v>
      </c>
      <c r="P6606">
        <v>76.455947841778993</v>
      </c>
      <c r="Q6606" t="s">
        <v>16</v>
      </c>
      <c r="R6606">
        <v>-0.151637026042933</v>
      </c>
      <c r="S6606">
        <v>-0.111141402941917</v>
      </c>
      <c r="T6606">
        <v>-2.6580294648335001E-2</v>
      </c>
      <c r="U6606">
        <v>3.1876197100790302E-2</v>
      </c>
      <c r="V6606">
        <v>9.0332688849915604E-2</v>
      </c>
      <c r="W6606">
        <v>0.17489379714349801</v>
      </c>
      <c r="X6606">
        <v>0.21538942024451399</v>
      </c>
      <c r="Y6606">
        <v>8.2315885381642404E-2</v>
      </c>
    </row>
    <row r="6607" spans="1:25" x14ac:dyDescent="0.2">
      <c r="A6607" t="s">
        <v>4764</v>
      </c>
      <c r="B6607" t="s">
        <v>31</v>
      </c>
      <c r="C6607" t="s">
        <v>1097</v>
      </c>
      <c r="D6607" t="s">
        <v>26</v>
      </c>
      <c r="E6607" t="s">
        <v>29</v>
      </c>
      <c r="F6607">
        <v>6</v>
      </c>
      <c r="G6607">
        <v>2021</v>
      </c>
      <c r="H6607">
        <v>2650</v>
      </c>
      <c r="I6607">
        <v>0.35017318159327099</v>
      </c>
      <c r="J6607">
        <v>0.39506445366624399</v>
      </c>
      <c r="K6607">
        <v>4.4891272072972999E-2</v>
      </c>
      <c r="L6607">
        <v>0.11823752288900399</v>
      </c>
      <c r="M6607">
        <v>0.23939199722538501</v>
      </c>
      <c r="N6607">
        <v>-0.14960945307943899</v>
      </c>
      <c r="O6607">
        <v>68.2508659079664</v>
      </c>
      <c r="P6607">
        <v>76.455947841778993</v>
      </c>
      <c r="Q6607" t="s">
        <v>16</v>
      </c>
      <c r="R6607">
        <v>-0.14960945307943899</v>
      </c>
      <c r="S6607">
        <v>-0.10668923227073</v>
      </c>
      <c r="T6607">
        <v>-1.7065189920865202E-2</v>
      </c>
      <c r="U6607">
        <v>4.4891272072972999E-2</v>
      </c>
      <c r="V6607">
        <v>0.106847734066811</v>
      </c>
      <c r="W6607">
        <v>0.19647177641667599</v>
      </c>
      <c r="X6607">
        <v>0.23939199722538501</v>
      </c>
      <c r="Y6607">
        <v>0.11363024857432</v>
      </c>
    </row>
    <row r="6608" spans="1:25" x14ac:dyDescent="0.2">
      <c r="A6608" t="s">
        <v>4765</v>
      </c>
      <c r="B6608" t="s">
        <v>31</v>
      </c>
      <c r="C6608" t="s">
        <v>1097</v>
      </c>
      <c r="D6608" t="s">
        <v>26</v>
      </c>
      <c r="E6608" t="s">
        <v>29</v>
      </c>
      <c r="F6608">
        <v>7</v>
      </c>
      <c r="G6608">
        <v>2021</v>
      </c>
      <c r="H6608">
        <v>2650</v>
      </c>
      <c r="I6608">
        <v>0.36445324096981702</v>
      </c>
      <c r="J6608">
        <v>0.40354144168123701</v>
      </c>
      <c r="K6608">
        <v>3.90882007114201E-2</v>
      </c>
      <c r="L6608">
        <v>0.13499191668324201</v>
      </c>
      <c r="M6608">
        <v>0.26114990365535401</v>
      </c>
      <c r="N6608">
        <v>-0.18297350223251399</v>
      </c>
      <c r="O6608">
        <v>69.3889163780307</v>
      </c>
      <c r="P6608">
        <v>76.455947841778993</v>
      </c>
      <c r="Q6608" t="s">
        <v>16</v>
      </c>
      <c r="R6608">
        <v>-0.18297350223251399</v>
      </c>
      <c r="S6608">
        <v>-0.13397143647649701</v>
      </c>
      <c r="T6608">
        <v>-3.1647563630598903E-2</v>
      </c>
      <c r="U6608">
        <v>3.90882007114201E-2</v>
      </c>
      <c r="V6608">
        <v>0.109823965053439</v>
      </c>
      <c r="W6608">
        <v>0.212147837899337</v>
      </c>
      <c r="X6608">
        <v>0.26114990365535401</v>
      </c>
      <c r="Y6608">
        <v>9.6862915859572199E-2</v>
      </c>
    </row>
    <row r="6609" spans="1:25" x14ac:dyDescent="0.2">
      <c r="A6609" t="s">
        <v>4766</v>
      </c>
      <c r="B6609" t="s">
        <v>31</v>
      </c>
      <c r="C6609" t="s">
        <v>1097</v>
      </c>
      <c r="D6609" t="s">
        <v>26</v>
      </c>
      <c r="E6609" t="s">
        <v>29</v>
      </c>
      <c r="F6609">
        <v>8</v>
      </c>
      <c r="G6609">
        <v>2021</v>
      </c>
      <c r="H6609">
        <v>2650</v>
      </c>
      <c r="I6609">
        <v>0.40105640771895101</v>
      </c>
      <c r="J6609">
        <v>0.44129918581503902</v>
      </c>
      <c r="K6609">
        <v>4.0242778096087901E-2</v>
      </c>
      <c r="L6609">
        <v>0.146369895775878</v>
      </c>
      <c r="M6609">
        <v>0.28102125664740801</v>
      </c>
      <c r="N6609">
        <v>-0.200535700455232</v>
      </c>
      <c r="O6609">
        <v>73.133597229094505</v>
      </c>
      <c r="P6609">
        <v>76.455947841778993</v>
      </c>
      <c r="Q6609" t="s">
        <v>16</v>
      </c>
      <c r="R6609">
        <v>-0.200535700455232</v>
      </c>
      <c r="S6609">
        <v>-0.14740342828858799</v>
      </c>
      <c r="T6609">
        <v>-3.6455047290472303E-2</v>
      </c>
      <c r="U6609">
        <v>4.0242778096087901E-2</v>
      </c>
      <c r="V6609">
        <v>0.116940603482648</v>
      </c>
      <c r="W6609">
        <v>0.227888984480764</v>
      </c>
      <c r="X6609">
        <v>0.28102125664740801</v>
      </c>
      <c r="Y6609">
        <v>9.1191598329743703E-2</v>
      </c>
    </row>
    <row r="6610" spans="1:25" x14ac:dyDescent="0.2">
      <c r="A6610" t="s">
        <v>4767</v>
      </c>
      <c r="B6610" t="s">
        <v>31</v>
      </c>
      <c r="C6610" t="s">
        <v>1097</v>
      </c>
      <c r="D6610" t="s">
        <v>26</v>
      </c>
      <c r="E6610" t="s">
        <v>29</v>
      </c>
      <c r="F6610">
        <v>9</v>
      </c>
      <c r="G6610">
        <v>2021</v>
      </c>
      <c r="H6610">
        <v>2650</v>
      </c>
      <c r="I6610">
        <v>0.47702622464126698</v>
      </c>
      <c r="J6610">
        <v>0.488987173049858</v>
      </c>
      <c r="K6610">
        <v>1.19609484085909E-2</v>
      </c>
      <c r="L6610">
        <v>0.16374577326845699</v>
      </c>
      <c r="M6610">
        <v>0.28132274543520303</v>
      </c>
      <c r="N6610">
        <v>-0.25740084861802198</v>
      </c>
      <c r="O6610">
        <v>77.792676892627398</v>
      </c>
      <c r="P6610">
        <v>76.455947841778993</v>
      </c>
      <c r="Q6610" t="s">
        <v>16</v>
      </c>
      <c r="R6610">
        <v>-0.25740084861802198</v>
      </c>
      <c r="S6610">
        <v>-0.197961132921572</v>
      </c>
      <c r="T6610">
        <v>-7.3841836784080905E-2</v>
      </c>
      <c r="U6610">
        <v>1.19609484085909E-2</v>
      </c>
      <c r="V6610">
        <v>9.7763733601262601E-2</v>
      </c>
      <c r="W6610">
        <v>0.22188302973875301</v>
      </c>
      <c r="X6610">
        <v>0.28132274543520303</v>
      </c>
      <c r="Y6610">
        <v>2.4460658822580798E-2</v>
      </c>
    </row>
    <row r="6611" spans="1:25" x14ac:dyDescent="0.2">
      <c r="A6611" t="s">
        <v>4768</v>
      </c>
      <c r="B6611" t="s">
        <v>31</v>
      </c>
      <c r="C6611" t="s">
        <v>1097</v>
      </c>
      <c r="D6611" t="s">
        <v>26</v>
      </c>
      <c r="E6611" t="s">
        <v>29</v>
      </c>
      <c r="F6611">
        <v>10</v>
      </c>
      <c r="G6611">
        <v>2021</v>
      </c>
      <c r="H6611">
        <v>2650</v>
      </c>
      <c r="I6611">
        <v>0.54836714497773398</v>
      </c>
      <c r="J6611">
        <v>0.53300605706224602</v>
      </c>
      <c r="K6611">
        <v>-1.5361087915487801E-2</v>
      </c>
      <c r="L6611">
        <v>0.176560747734543</v>
      </c>
      <c r="M6611">
        <v>0.27508134210783602</v>
      </c>
      <c r="N6611">
        <v>-0.305803517938811</v>
      </c>
      <c r="O6611">
        <v>81.419594260267203</v>
      </c>
      <c r="P6611">
        <v>76.455947841778993</v>
      </c>
      <c r="Q6611" t="s">
        <v>16</v>
      </c>
      <c r="R6611">
        <v>-0.305803517938811</v>
      </c>
      <c r="S6611">
        <v>-0.24171196651117199</v>
      </c>
      <c r="T6611">
        <v>-0.10787891972838901</v>
      </c>
      <c r="U6611">
        <v>-1.5361087915487801E-2</v>
      </c>
      <c r="V6611">
        <v>7.7156743897412797E-2</v>
      </c>
      <c r="W6611">
        <v>0.21098979068019699</v>
      </c>
      <c r="X6611">
        <v>0.27508134210783602</v>
      </c>
      <c r="Y6611">
        <v>-2.8819724864203401E-2</v>
      </c>
    </row>
    <row r="6612" spans="1:25" x14ac:dyDescent="0.2">
      <c r="A6612" t="s">
        <v>4769</v>
      </c>
      <c r="B6612" t="s">
        <v>31</v>
      </c>
      <c r="C6612" t="s">
        <v>1097</v>
      </c>
      <c r="D6612" t="s">
        <v>26</v>
      </c>
      <c r="E6612" t="s">
        <v>29</v>
      </c>
      <c r="F6612">
        <v>11</v>
      </c>
      <c r="G6612">
        <v>2021</v>
      </c>
      <c r="H6612">
        <v>2650</v>
      </c>
      <c r="I6612">
        <v>0.625351311232063</v>
      </c>
      <c r="J6612">
        <v>0.57901973345336599</v>
      </c>
      <c r="K6612">
        <v>-4.6331577778697203E-2</v>
      </c>
      <c r="L6612">
        <v>0.19749996419590701</v>
      </c>
      <c r="M6612">
        <v>0.27855586332356902</v>
      </c>
      <c r="N6612">
        <v>-0.37121901888096398</v>
      </c>
      <c r="O6612">
        <v>83.844136566056406</v>
      </c>
      <c r="P6612">
        <v>76.455947841778993</v>
      </c>
      <c r="Q6612" t="s">
        <v>16</v>
      </c>
      <c r="R6612">
        <v>-0.37121901888096398</v>
      </c>
      <c r="S6612">
        <v>-0.29952653187785</v>
      </c>
      <c r="T6612">
        <v>-0.149821559017352</v>
      </c>
      <c r="U6612">
        <v>-4.6331577778697203E-2</v>
      </c>
      <c r="V6612">
        <v>5.7158403459957902E-2</v>
      </c>
      <c r="W6612">
        <v>0.20686337632045501</v>
      </c>
      <c r="X6612">
        <v>0.27855586332356902</v>
      </c>
      <c r="Y6612">
        <v>-8.0017269018394802E-2</v>
      </c>
    </row>
    <row r="6613" spans="1:25" x14ac:dyDescent="0.2">
      <c r="A6613" t="s">
        <v>4770</v>
      </c>
      <c r="B6613" t="s">
        <v>31</v>
      </c>
      <c r="C6613" t="s">
        <v>1097</v>
      </c>
      <c r="D6613" t="s">
        <v>26</v>
      </c>
      <c r="E6613" t="s">
        <v>29</v>
      </c>
      <c r="F6613">
        <v>12</v>
      </c>
      <c r="G6613">
        <v>2021</v>
      </c>
      <c r="H6613">
        <v>2650</v>
      </c>
      <c r="I6613">
        <v>0.68159821870361204</v>
      </c>
      <c r="J6613">
        <v>0.628579029928934</v>
      </c>
      <c r="K6613">
        <v>-5.3019188774677602E-2</v>
      </c>
      <c r="L6613">
        <v>0.21780362691047001</v>
      </c>
      <c r="M6613">
        <v>0.30526777749304601</v>
      </c>
      <c r="N6613">
        <v>-0.41130615504240098</v>
      </c>
      <c r="O6613">
        <v>84.561108362196904</v>
      </c>
      <c r="P6613">
        <v>76.455947841778993</v>
      </c>
      <c r="Q6613" t="s">
        <v>16</v>
      </c>
      <c r="R6613">
        <v>-0.41130615504240098</v>
      </c>
      <c r="S6613">
        <v>-0.33224343847389998</v>
      </c>
      <c r="T6613">
        <v>-0.167148289275764</v>
      </c>
      <c r="U6613">
        <v>-5.3019188774677602E-2</v>
      </c>
      <c r="V6613">
        <v>6.1109911726408797E-2</v>
      </c>
      <c r="W6613">
        <v>0.22620506092454501</v>
      </c>
      <c r="X6613">
        <v>0.30526777749304601</v>
      </c>
      <c r="Y6613">
        <v>-8.4347689391852304E-2</v>
      </c>
    </row>
    <row r="6614" spans="1:25" x14ac:dyDescent="0.2">
      <c r="A6614" t="s">
        <v>4771</v>
      </c>
      <c r="B6614" t="s">
        <v>31</v>
      </c>
      <c r="C6614" t="s">
        <v>1097</v>
      </c>
      <c r="D6614" t="s">
        <v>26</v>
      </c>
      <c r="E6614" t="s">
        <v>29</v>
      </c>
      <c r="F6614">
        <v>13</v>
      </c>
      <c r="G6614">
        <v>2021</v>
      </c>
      <c r="H6614">
        <v>2650</v>
      </c>
      <c r="I6614">
        <v>0.73097476496783798</v>
      </c>
      <c r="J6614">
        <v>0.68066527347280004</v>
      </c>
      <c r="K6614">
        <v>-5.0309491495038099E-2</v>
      </c>
      <c r="L6614">
        <v>0.22830538891249999</v>
      </c>
      <c r="M6614">
        <v>0.32525287326602498</v>
      </c>
      <c r="N6614">
        <v>-0.42587185625610102</v>
      </c>
      <c r="O6614">
        <v>83.452251360712495</v>
      </c>
      <c r="P6614">
        <v>76.455947841778993</v>
      </c>
      <c r="Q6614" t="s">
        <v>16</v>
      </c>
      <c r="R6614">
        <v>-0.42587185625610102</v>
      </c>
      <c r="S6614">
        <v>-0.34299700008086298</v>
      </c>
      <c r="T6614">
        <v>-0.169941515285188</v>
      </c>
      <c r="U6614">
        <v>-5.0309491495038099E-2</v>
      </c>
      <c r="V6614">
        <v>6.9322532295111997E-2</v>
      </c>
      <c r="W6614">
        <v>0.24237801709078699</v>
      </c>
      <c r="X6614">
        <v>0.32525287326602498</v>
      </c>
      <c r="Y6614">
        <v>-7.3912234773423499E-2</v>
      </c>
    </row>
    <row r="6615" spans="1:25" x14ac:dyDescent="0.2">
      <c r="A6615" t="s">
        <v>4772</v>
      </c>
      <c r="B6615" t="s">
        <v>31</v>
      </c>
      <c r="C6615" t="s">
        <v>1097</v>
      </c>
      <c r="D6615" t="s">
        <v>26</v>
      </c>
      <c r="E6615" t="s">
        <v>29</v>
      </c>
      <c r="F6615">
        <v>14</v>
      </c>
      <c r="G6615">
        <v>2021</v>
      </c>
      <c r="H6615">
        <v>2650</v>
      </c>
      <c r="I6615">
        <v>0.76574220682830296</v>
      </c>
      <c r="J6615">
        <v>0.71797383699052697</v>
      </c>
      <c r="K6615">
        <v>-4.7768369837775798E-2</v>
      </c>
      <c r="L6615">
        <v>0.23683002061778</v>
      </c>
      <c r="M6615">
        <v>0.34181701407847298</v>
      </c>
      <c r="N6615">
        <v>-0.43735375375402502</v>
      </c>
      <c r="O6615">
        <v>84.944581890153401</v>
      </c>
      <c r="P6615">
        <v>76.455947841778993</v>
      </c>
      <c r="Q6615" t="s">
        <v>16</v>
      </c>
      <c r="R6615">
        <v>-0.43735375375402502</v>
      </c>
      <c r="S6615">
        <v>-0.35138445626977</v>
      </c>
      <c r="T6615">
        <v>-0.171867300641493</v>
      </c>
      <c r="U6615">
        <v>-4.7768369837775798E-2</v>
      </c>
      <c r="V6615">
        <v>7.6330560965941194E-2</v>
      </c>
      <c r="W6615">
        <v>0.25584771659421901</v>
      </c>
      <c r="X6615">
        <v>0.34181701407847298</v>
      </c>
      <c r="Y6615">
        <v>-6.6532187353793501E-2</v>
      </c>
    </row>
    <row r="6616" spans="1:25" x14ac:dyDescent="0.2">
      <c r="A6616" t="s">
        <v>4773</v>
      </c>
      <c r="B6616" t="s">
        <v>31</v>
      </c>
      <c r="C6616" t="s">
        <v>1097</v>
      </c>
      <c r="D6616" t="s">
        <v>26</v>
      </c>
      <c r="E6616" t="s">
        <v>29</v>
      </c>
      <c r="F6616">
        <v>15</v>
      </c>
      <c r="G6616">
        <v>2021</v>
      </c>
      <c r="H6616">
        <v>2650</v>
      </c>
      <c r="I6616">
        <v>0.78910687778327604</v>
      </c>
      <c r="J6616">
        <v>0.74801930089008895</v>
      </c>
      <c r="K6616">
        <v>-4.10875768931869E-2</v>
      </c>
      <c r="L6616">
        <v>0.24914339026332699</v>
      </c>
      <c r="M6616">
        <v>0.36875330008998602</v>
      </c>
      <c r="N6616">
        <v>-0.45092845387635899</v>
      </c>
      <c r="O6616">
        <v>82.754576942107903</v>
      </c>
      <c r="P6616">
        <v>76.455947841778993</v>
      </c>
      <c r="Q6616" t="s">
        <v>16</v>
      </c>
      <c r="R6616">
        <v>-0.45092845387635899</v>
      </c>
      <c r="S6616">
        <v>-0.360489403210772</v>
      </c>
      <c r="T6616">
        <v>-0.17163871339117001</v>
      </c>
      <c r="U6616">
        <v>-4.10875768931869E-2</v>
      </c>
      <c r="V6616">
        <v>8.9463559604796294E-2</v>
      </c>
      <c r="W6616">
        <v>0.27831424942439797</v>
      </c>
      <c r="X6616">
        <v>0.36875330008998602</v>
      </c>
      <c r="Y6616">
        <v>-5.4928498294490001E-2</v>
      </c>
    </row>
    <row r="6617" spans="1:25" x14ac:dyDescent="0.2">
      <c r="A6617" t="s">
        <v>4774</v>
      </c>
      <c r="B6617" t="s">
        <v>31</v>
      </c>
      <c r="C6617" t="s">
        <v>1097</v>
      </c>
      <c r="D6617" t="s">
        <v>26</v>
      </c>
      <c r="E6617" t="s">
        <v>29</v>
      </c>
      <c r="F6617">
        <v>16</v>
      </c>
      <c r="G6617">
        <v>2021</v>
      </c>
      <c r="H6617">
        <v>2650</v>
      </c>
      <c r="I6617">
        <v>0.78622216724393901</v>
      </c>
      <c r="J6617">
        <v>0.77238568766509497</v>
      </c>
      <c r="K6617">
        <v>-1.3836479578843401E-2</v>
      </c>
      <c r="L6617">
        <v>0.25695580904638199</v>
      </c>
      <c r="M6617">
        <v>0.40885582630245498</v>
      </c>
      <c r="N6617">
        <v>-0.43652878546014201</v>
      </c>
      <c r="O6617">
        <v>82.640771895101395</v>
      </c>
      <c r="P6617">
        <v>76.455947841778993</v>
      </c>
      <c r="Q6617" t="s">
        <v>16</v>
      </c>
      <c r="R6617">
        <v>-0.43652878546014201</v>
      </c>
      <c r="S6617">
        <v>-0.343253826776305</v>
      </c>
      <c r="T6617">
        <v>-0.148481323519148</v>
      </c>
      <c r="U6617">
        <v>-1.3836479578843401E-2</v>
      </c>
      <c r="V6617">
        <v>0.120808364361461</v>
      </c>
      <c r="W6617">
        <v>0.31558086761861798</v>
      </c>
      <c r="X6617">
        <v>0.40885582630245498</v>
      </c>
      <c r="Y6617">
        <v>-1.7913951280830599E-2</v>
      </c>
    </row>
    <row r="6618" spans="1:25" x14ac:dyDescent="0.2">
      <c r="A6618" t="s">
        <v>4775</v>
      </c>
      <c r="B6618" t="s">
        <v>31</v>
      </c>
      <c r="C6618" t="s">
        <v>1097</v>
      </c>
      <c r="D6618" t="s">
        <v>26</v>
      </c>
      <c r="E6618" t="s">
        <v>29</v>
      </c>
      <c r="F6618">
        <v>17</v>
      </c>
      <c r="G6618">
        <v>2021</v>
      </c>
      <c r="H6618">
        <v>2650</v>
      </c>
      <c r="I6618">
        <v>0.78198169223156899</v>
      </c>
      <c r="J6618">
        <v>0.78865198400296099</v>
      </c>
      <c r="K6618">
        <v>6.6702917713926703E-3</v>
      </c>
      <c r="L6618">
        <v>0.26661354754729399</v>
      </c>
      <c r="M6618">
        <v>0.44524957748669097</v>
      </c>
      <c r="N6618">
        <v>-0.43190899394390603</v>
      </c>
      <c r="O6618">
        <v>81.047006432459199</v>
      </c>
      <c r="P6618">
        <v>76.455947841778993</v>
      </c>
      <c r="Q6618" t="s">
        <v>17</v>
      </c>
      <c r="R6618">
        <v>-0.43190899394390603</v>
      </c>
      <c r="S6618">
        <v>-0.33512827618423802</v>
      </c>
      <c r="T6618">
        <v>-0.13303520714338901</v>
      </c>
      <c r="U6618">
        <v>6.6702917713926703E-3</v>
      </c>
      <c r="V6618">
        <v>0.14637579068617501</v>
      </c>
      <c r="W6618">
        <v>0.34846885972702402</v>
      </c>
      <c r="X6618">
        <v>0.44524957748669097</v>
      </c>
      <c r="Y6618">
        <v>8.4578393343237007E-3</v>
      </c>
    </row>
    <row r="6619" spans="1:25" x14ac:dyDescent="0.2">
      <c r="A6619" t="s">
        <v>4776</v>
      </c>
      <c r="B6619" t="s">
        <v>31</v>
      </c>
      <c r="C6619" t="s">
        <v>1097</v>
      </c>
      <c r="D6619" t="s">
        <v>26</v>
      </c>
      <c r="E6619" t="s">
        <v>29</v>
      </c>
      <c r="F6619">
        <v>18</v>
      </c>
      <c r="G6619">
        <v>2021</v>
      </c>
      <c r="H6619">
        <v>2650</v>
      </c>
      <c r="I6619">
        <v>0.80018802572983705</v>
      </c>
      <c r="J6619">
        <v>0.80846510251324699</v>
      </c>
      <c r="K6619">
        <v>8.2770767834102806E-3</v>
      </c>
      <c r="L6619">
        <v>0.26461702788917801</v>
      </c>
      <c r="M6619">
        <v>0.44357208766110701</v>
      </c>
      <c r="N6619">
        <v>-0.42701793409428701</v>
      </c>
      <c r="O6619">
        <v>81.172191984166304</v>
      </c>
      <c r="P6619">
        <v>76.455947841778993</v>
      </c>
      <c r="Q6619" t="s">
        <v>17</v>
      </c>
      <c r="R6619">
        <v>-0.42701793409428701</v>
      </c>
      <c r="S6619">
        <v>-0.33096195297051501</v>
      </c>
      <c r="T6619">
        <v>-0.13038224583051899</v>
      </c>
      <c r="U6619">
        <v>8.2770767834102806E-3</v>
      </c>
      <c r="V6619">
        <v>0.14693639939733899</v>
      </c>
      <c r="W6619">
        <v>0.347516106537336</v>
      </c>
      <c r="X6619">
        <v>0.44357208766110701</v>
      </c>
      <c r="Y6619">
        <v>1.0238013685043E-2</v>
      </c>
    </row>
    <row r="6620" spans="1:25" x14ac:dyDescent="0.2">
      <c r="A6620" t="s">
        <v>4777</v>
      </c>
      <c r="B6620" t="s">
        <v>31</v>
      </c>
      <c r="C6620" t="s">
        <v>1097</v>
      </c>
      <c r="D6620" t="s">
        <v>26</v>
      </c>
      <c r="E6620" t="s">
        <v>29</v>
      </c>
      <c r="F6620">
        <v>19</v>
      </c>
      <c r="G6620">
        <v>2021</v>
      </c>
      <c r="H6620">
        <v>2650</v>
      </c>
      <c r="I6620">
        <v>0.78411182582879801</v>
      </c>
      <c r="J6620">
        <v>0.79324997370290795</v>
      </c>
      <c r="K6620">
        <v>9.1381478741104898E-3</v>
      </c>
      <c r="L6620">
        <v>0.25333264640257103</v>
      </c>
      <c r="M6620">
        <v>0.42587035120633998</v>
      </c>
      <c r="N6620">
        <v>-0.407594055458119</v>
      </c>
      <c r="O6620">
        <v>78.608114794656103</v>
      </c>
      <c r="P6620">
        <v>76.455947841778993</v>
      </c>
      <c r="Q6620" t="s">
        <v>17</v>
      </c>
      <c r="R6620">
        <v>-0.407594055458119</v>
      </c>
      <c r="S6620">
        <v>-0.31563430481398602</v>
      </c>
      <c r="T6620">
        <v>-0.12360815884083701</v>
      </c>
      <c r="U6620">
        <v>9.1381478741104898E-3</v>
      </c>
      <c r="V6620">
        <v>0.14188445458905799</v>
      </c>
      <c r="W6620">
        <v>0.33391060056220701</v>
      </c>
      <c r="X6620">
        <v>0.42587035120633998</v>
      </c>
      <c r="Y6620">
        <v>1.1519884244626501E-2</v>
      </c>
    </row>
    <row r="6621" spans="1:25" x14ac:dyDescent="0.2">
      <c r="A6621" t="s">
        <v>4778</v>
      </c>
      <c r="B6621" t="s">
        <v>31</v>
      </c>
      <c r="C6621" t="s">
        <v>1097</v>
      </c>
      <c r="D6621" t="s">
        <v>26</v>
      </c>
      <c r="E6621" t="s">
        <v>29</v>
      </c>
      <c r="F6621">
        <v>20</v>
      </c>
      <c r="G6621">
        <v>2021</v>
      </c>
      <c r="H6621">
        <v>2650</v>
      </c>
      <c r="I6621">
        <v>0.747701632855022</v>
      </c>
      <c r="J6621">
        <v>0.76698429893508102</v>
      </c>
      <c r="K6621">
        <v>1.9282666080058401E-2</v>
      </c>
      <c r="L6621">
        <v>0.24027429002365699</v>
      </c>
      <c r="M6621">
        <v>0.414533873168974</v>
      </c>
      <c r="N6621">
        <v>-0.37596854100885702</v>
      </c>
      <c r="O6621">
        <v>75.001979218208803</v>
      </c>
      <c r="P6621">
        <v>76.455947841778993</v>
      </c>
      <c r="Q6621" t="s">
        <v>17</v>
      </c>
      <c r="R6621">
        <v>-0.37596854100885702</v>
      </c>
      <c r="S6621">
        <v>-0.28874897373026898</v>
      </c>
      <c r="T6621">
        <v>-0.106621061892338</v>
      </c>
      <c r="U6621">
        <v>1.9282666080058401E-2</v>
      </c>
      <c r="V6621">
        <v>0.14518639405245401</v>
      </c>
      <c r="W6621">
        <v>0.32731430589038601</v>
      </c>
      <c r="X6621">
        <v>0.414533873168974</v>
      </c>
      <c r="Y6621">
        <v>2.5140887638549301E-2</v>
      </c>
    </row>
    <row r="6622" spans="1:25" x14ac:dyDescent="0.2">
      <c r="A6622" t="s">
        <v>4779</v>
      </c>
      <c r="B6622" t="s">
        <v>31</v>
      </c>
      <c r="C6622" t="s">
        <v>1097</v>
      </c>
      <c r="D6622" t="s">
        <v>26</v>
      </c>
      <c r="E6622" t="s">
        <v>29</v>
      </c>
      <c r="F6622">
        <v>21</v>
      </c>
      <c r="G6622">
        <v>2021</v>
      </c>
      <c r="H6622">
        <v>2650</v>
      </c>
      <c r="I6622">
        <v>0.75219940623453696</v>
      </c>
      <c r="J6622">
        <v>0.79693653847999502</v>
      </c>
      <c r="K6622">
        <v>4.4737132245458201E-2</v>
      </c>
      <c r="L6622">
        <v>0.239392710786826</v>
      </c>
      <c r="M6622">
        <v>0.43853814148978698</v>
      </c>
      <c r="N6622">
        <v>-0.34906387699886998</v>
      </c>
      <c r="O6622">
        <v>72.869866402770896</v>
      </c>
      <c r="P6622">
        <v>76.455947841778993</v>
      </c>
      <c r="Q6622" t="s">
        <v>17</v>
      </c>
      <c r="R6622">
        <v>-0.34906387699886998</v>
      </c>
      <c r="S6622">
        <v>-0.26216432298325199</v>
      </c>
      <c r="T6622">
        <v>-8.0704648206838495E-2</v>
      </c>
      <c r="U6622">
        <v>4.4737132245458201E-2</v>
      </c>
      <c r="V6622">
        <v>0.17017891269775501</v>
      </c>
      <c r="W6622">
        <v>0.35163858747416898</v>
      </c>
      <c r="X6622">
        <v>0.43853814148978698</v>
      </c>
      <c r="Y6622">
        <v>5.6136379856275301E-2</v>
      </c>
    </row>
    <row r="6623" spans="1:25" x14ac:dyDescent="0.2">
      <c r="A6623" t="s">
        <v>4780</v>
      </c>
      <c r="B6623" t="s">
        <v>31</v>
      </c>
      <c r="C6623" t="s">
        <v>1097</v>
      </c>
      <c r="D6623" t="s">
        <v>26</v>
      </c>
      <c r="E6623" t="s">
        <v>29</v>
      </c>
      <c r="F6623">
        <v>22</v>
      </c>
      <c r="G6623">
        <v>2021</v>
      </c>
      <c r="H6623">
        <v>2650</v>
      </c>
      <c r="I6623">
        <v>0.74788471053933703</v>
      </c>
      <c r="J6623">
        <v>0.79019461532414004</v>
      </c>
      <c r="K6623">
        <v>4.2309904784803003E-2</v>
      </c>
      <c r="L6623">
        <v>0.22627678187967301</v>
      </c>
      <c r="M6623">
        <v>0.41453521097686502</v>
      </c>
      <c r="N6623">
        <v>-0.329915401407259</v>
      </c>
      <c r="O6623">
        <v>72.100445324096995</v>
      </c>
      <c r="P6623">
        <v>76.455947841778993</v>
      </c>
      <c r="Q6623" t="s">
        <v>16</v>
      </c>
      <c r="R6623">
        <v>-0.329915401407259</v>
      </c>
      <c r="S6623">
        <v>-0.24777692958493799</v>
      </c>
      <c r="T6623">
        <v>-7.6259128920145594E-2</v>
      </c>
      <c r="U6623">
        <v>4.2309904784803003E-2</v>
      </c>
      <c r="V6623">
        <v>0.16087893848975199</v>
      </c>
      <c r="W6623">
        <v>0.33239673915454399</v>
      </c>
      <c r="X6623">
        <v>0.41453521097686502</v>
      </c>
      <c r="Y6623">
        <v>5.3543651100997902E-2</v>
      </c>
    </row>
    <row r="6624" spans="1:25" x14ac:dyDescent="0.2">
      <c r="A6624" t="s">
        <v>4781</v>
      </c>
      <c r="B6624" t="s">
        <v>31</v>
      </c>
      <c r="C6624" t="s">
        <v>1097</v>
      </c>
      <c r="D6624" t="s">
        <v>26</v>
      </c>
      <c r="E6624" t="s">
        <v>29</v>
      </c>
      <c r="F6624">
        <v>23</v>
      </c>
      <c r="G6624">
        <v>2021</v>
      </c>
      <c r="H6624">
        <v>2650</v>
      </c>
      <c r="I6624">
        <v>0.68368134586838203</v>
      </c>
      <c r="J6624">
        <v>0.71854807316026204</v>
      </c>
      <c r="K6624">
        <v>3.4866727291880201E-2</v>
      </c>
      <c r="L6624">
        <v>0.208442199040662</v>
      </c>
      <c r="M6624">
        <v>0.377754144713769</v>
      </c>
      <c r="N6624">
        <v>-0.30802069013000799</v>
      </c>
      <c r="O6624">
        <v>71.462642256308797</v>
      </c>
      <c r="P6624">
        <v>76.455947841778993</v>
      </c>
      <c r="Q6624" t="s">
        <v>16</v>
      </c>
      <c r="R6624">
        <v>-0.30802069013000799</v>
      </c>
      <c r="S6624">
        <v>-0.232356171878248</v>
      </c>
      <c r="T6624">
        <v>-7.4356985005426507E-2</v>
      </c>
      <c r="U6624">
        <v>3.4866727291880201E-2</v>
      </c>
      <c r="V6624">
        <v>0.14409043958918699</v>
      </c>
      <c r="W6624">
        <v>0.30208962646200799</v>
      </c>
      <c r="X6624">
        <v>0.377754144713769</v>
      </c>
      <c r="Y6624">
        <v>4.8523861651360502E-2</v>
      </c>
    </row>
    <row r="6625" spans="1:25" x14ac:dyDescent="0.2">
      <c r="A6625" t="s">
        <v>4782</v>
      </c>
      <c r="B6625" t="s">
        <v>31</v>
      </c>
      <c r="C6625" t="s">
        <v>1097</v>
      </c>
      <c r="D6625" t="s">
        <v>26</v>
      </c>
      <c r="E6625" t="s">
        <v>29</v>
      </c>
      <c r="F6625">
        <v>24</v>
      </c>
      <c r="G6625">
        <v>2021</v>
      </c>
      <c r="H6625">
        <v>2650</v>
      </c>
      <c r="I6625">
        <v>0.58777832756061399</v>
      </c>
      <c r="J6625">
        <v>0.61766313019305497</v>
      </c>
      <c r="K6625">
        <v>2.9884802632441601E-2</v>
      </c>
      <c r="L6625">
        <v>0.179323191373259</v>
      </c>
      <c r="M6625">
        <v>0.32487145244145199</v>
      </c>
      <c r="N6625">
        <v>-0.26510184717656898</v>
      </c>
      <c r="O6625">
        <v>70.848589807026201</v>
      </c>
      <c r="P6625">
        <v>76.455947841778993</v>
      </c>
      <c r="Q6625" t="s">
        <v>16</v>
      </c>
      <c r="R6625">
        <v>-0.26510184717656898</v>
      </c>
      <c r="S6625">
        <v>-0.200007528708076</v>
      </c>
      <c r="T6625">
        <v>-6.4080549647145907E-2</v>
      </c>
      <c r="U6625">
        <v>2.9884802632441601E-2</v>
      </c>
      <c r="V6625">
        <v>0.123850154912029</v>
      </c>
      <c r="W6625">
        <v>0.25977713397295898</v>
      </c>
      <c r="X6625">
        <v>0.32487145244145199</v>
      </c>
      <c r="Y6625">
        <v>4.83836595898171E-2</v>
      </c>
    </row>
    <row r="6626" spans="1:25" x14ac:dyDescent="0.2">
      <c r="A6626" t="s">
        <v>1121</v>
      </c>
      <c r="B6626" t="s">
        <v>31</v>
      </c>
      <c r="C6626" t="s">
        <v>1097</v>
      </c>
      <c r="D6626" t="s">
        <v>25</v>
      </c>
      <c r="E6626" t="s">
        <v>14</v>
      </c>
      <c r="F6626">
        <v>1</v>
      </c>
      <c r="G6626">
        <v>2021</v>
      </c>
      <c r="H6626">
        <v>2637</v>
      </c>
      <c r="I6626">
        <v>0.38306305394340201</v>
      </c>
      <c r="J6626">
        <v>0.40456317735919201</v>
      </c>
      <c r="K6626">
        <v>2.15001234157902E-2</v>
      </c>
      <c r="L6626">
        <v>0.159987928255859</v>
      </c>
      <c r="M6626">
        <v>0.28468026539667801</v>
      </c>
      <c r="N6626">
        <v>-0.24168001856509699</v>
      </c>
      <c r="O6626">
        <v>64.549939263058405</v>
      </c>
      <c r="P6626">
        <v>68.456879417983998</v>
      </c>
      <c r="Q6626" t="s">
        <v>16</v>
      </c>
      <c r="R6626">
        <v>-0.24168001856509699</v>
      </c>
      <c r="S6626">
        <v>-0.183604400608221</v>
      </c>
      <c r="T6626">
        <v>-6.23335509902797E-2</v>
      </c>
      <c r="U6626">
        <v>2.15001234157902E-2</v>
      </c>
      <c r="V6626">
        <v>0.10533379782186</v>
      </c>
      <c r="W6626">
        <v>0.22660464743980099</v>
      </c>
      <c r="X6626">
        <v>0.28468026539667801</v>
      </c>
      <c r="Y6626">
        <v>5.3144044290272301E-2</v>
      </c>
    </row>
    <row r="6627" spans="1:25" x14ac:dyDescent="0.2">
      <c r="A6627" t="s">
        <v>1122</v>
      </c>
      <c r="B6627" t="s">
        <v>31</v>
      </c>
      <c r="C6627" t="s">
        <v>1097</v>
      </c>
      <c r="D6627" t="s">
        <v>25</v>
      </c>
      <c r="E6627" t="s">
        <v>14</v>
      </c>
      <c r="F6627">
        <v>2</v>
      </c>
      <c r="G6627">
        <v>2021</v>
      </c>
      <c r="H6627">
        <v>2637</v>
      </c>
      <c r="I6627">
        <v>0.34212826742250402</v>
      </c>
      <c r="J6627">
        <v>0.35969143494345102</v>
      </c>
      <c r="K6627">
        <v>1.75631675209467E-2</v>
      </c>
      <c r="L6627">
        <v>0.143781703467498</v>
      </c>
      <c r="M6627">
        <v>0.25408406972497999</v>
      </c>
      <c r="N6627">
        <v>-0.21895773468308699</v>
      </c>
      <c r="O6627">
        <v>64.2484140909704</v>
      </c>
      <c r="P6627">
        <v>68.456879417983998</v>
      </c>
      <c r="Q6627" t="s">
        <v>16</v>
      </c>
      <c r="R6627">
        <v>-0.21895773468308699</v>
      </c>
      <c r="S6627">
        <v>-0.166764976324385</v>
      </c>
      <c r="T6627">
        <v>-5.7778445096022202E-2</v>
      </c>
      <c r="U6627">
        <v>1.75631675209467E-2</v>
      </c>
      <c r="V6627">
        <v>9.2904780137915505E-2</v>
      </c>
      <c r="W6627">
        <v>0.201891311366279</v>
      </c>
      <c r="X6627">
        <v>0.25408406972497999</v>
      </c>
      <c r="Y6627">
        <v>4.8828428521540602E-2</v>
      </c>
    </row>
    <row r="6628" spans="1:25" x14ac:dyDescent="0.2">
      <c r="A6628" t="s">
        <v>1123</v>
      </c>
      <c r="B6628" t="s">
        <v>31</v>
      </c>
      <c r="C6628" t="s">
        <v>1097</v>
      </c>
      <c r="D6628" t="s">
        <v>25</v>
      </c>
      <c r="E6628" t="s">
        <v>14</v>
      </c>
      <c r="F6628">
        <v>3</v>
      </c>
      <c r="G6628">
        <v>2021</v>
      </c>
      <c r="H6628">
        <v>2637</v>
      </c>
      <c r="I6628">
        <v>0.314273856120934</v>
      </c>
      <c r="J6628">
        <v>0.33236588795500499</v>
      </c>
      <c r="K6628">
        <v>1.8092031834071199E-2</v>
      </c>
      <c r="L6628">
        <v>0.13329911544859699</v>
      </c>
      <c r="M6628">
        <v>0.23736907674701399</v>
      </c>
      <c r="N6628">
        <v>-0.20118501307887099</v>
      </c>
      <c r="O6628">
        <v>63.730957844063497</v>
      </c>
      <c r="P6628">
        <v>68.456879417983998</v>
      </c>
      <c r="Q6628" t="s">
        <v>16</v>
      </c>
      <c r="R6628">
        <v>-0.20118501307887099</v>
      </c>
      <c r="S6628">
        <v>-0.15279743417103001</v>
      </c>
      <c r="T6628">
        <v>-5.1756704660993698E-2</v>
      </c>
      <c r="U6628">
        <v>1.8092031834071199E-2</v>
      </c>
      <c r="V6628">
        <v>8.7940768329136207E-2</v>
      </c>
      <c r="W6628">
        <v>0.18898149783917301</v>
      </c>
      <c r="X6628">
        <v>0.23736907674701399</v>
      </c>
      <c r="Y6628">
        <v>5.44340815039372E-2</v>
      </c>
    </row>
    <row r="6629" spans="1:25" x14ac:dyDescent="0.2">
      <c r="A6629" t="s">
        <v>1124</v>
      </c>
      <c r="B6629" t="s">
        <v>31</v>
      </c>
      <c r="C6629" t="s">
        <v>1097</v>
      </c>
      <c r="D6629" t="s">
        <v>25</v>
      </c>
      <c r="E6629" t="s">
        <v>14</v>
      </c>
      <c r="F6629">
        <v>4</v>
      </c>
      <c r="G6629">
        <v>2021</v>
      </c>
      <c r="H6629">
        <v>2637</v>
      </c>
      <c r="I6629">
        <v>0.29641258379448399</v>
      </c>
      <c r="J6629">
        <v>0.31570396289117297</v>
      </c>
      <c r="K6629">
        <v>1.92913790966888E-2</v>
      </c>
      <c r="L6629">
        <v>0.120984064396296</v>
      </c>
      <c r="M6629">
        <v>0.21831016502859599</v>
      </c>
      <c r="N6629">
        <v>-0.17972740683521901</v>
      </c>
      <c r="O6629">
        <v>63.453547487290201</v>
      </c>
      <c r="P6629">
        <v>68.456879417983998</v>
      </c>
      <c r="Q6629" t="s">
        <v>16</v>
      </c>
      <c r="R6629">
        <v>-0.17972740683521901</v>
      </c>
      <c r="S6629">
        <v>-0.13581019145936299</v>
      </c>
      <c r="T6629">
        <v>-4.4104270646970603E-2</v>
      </c>
      <c r="U6629">
        <v>1.92913790966888E-2</v>
      </c>
      <c r="V6629">
        <v>8.2687028840348106E-2</v>
      </c>
      <c r="W6629">
        <v>0.17439294965274099</v>
      </c>
      <c r="X6629">
        <v>0.21831016502859599</v>
      </c>
      <c r="Y6629">
        <v>6.1105913654111298E-2</v>
      </c>
    </row>
    <row r="6630" spans="1:25" x14ac:dyDescent="0.2">
      <c r="A6630" t="s">
        <v>1125</v>
      </c>
      <c r="B6630" t="s">
        <v>31</v>
      </c>
      <c r="C6630" t="s">
        <v>1097</v>
      </c>
      <c r="D6630" t="s">
        <v>25</v>
      </c>
      <c r="E6630" t="s">
        <v>14</v>
      </c>
      <c r="F6630">
        <v>5</v>
      </c>
      <c r="G6630">
        <v>2021</v>
      </c>
      <c r="H6630">
        <v>2637</v>
      </c>
      <c r="I6630">
        <v>0.29387287983083599</v>
      </c>
      <c r="J6630">
        <v>0.31030879347888102</v>
      </c>
      <c r="K6630">
        <v>1.6435913648044899E-2</v>
      </c>
      <c r="L6630">
        <v>0.11156504326560999</v>
      </c>
      <c r="M6630">
        <v>0.19996040981997301</v>
      </c>
      <c r="N6630">
        <v>-0.16708858252388301</v>
      </c>
      <c r="O6630">
        <v>63.034530076033697</v>
      </c>
      <c r="P6630">
        <v>68.456879417983998</v>
      </c>
      <c r="Q6630" t="s">
        <v>16</v>
      </c>
      <c r="R6630">
        <v>-0.16708858252388301</v>
      </c>
      <c r="S6630">
        <v>-0.126590471818467</v>
      </c>
      <c r="T6630">
        <v>-4.2024169023134703E-2</v>
      </c>
      <c r="U6630">
        <v>1.6435913648044899E-2</v>
      </c>
      <c r="V6630">
        <v>7.4895996319224403E-2</v>
      </c>
      <c r="W6630">
        <v>0.159462299114557</v>
      </c>
      <c r="X6630">
        <v>0.19996040981997301</v>
      </c>
      <c r="Y6630">
        <v>5.2966316112996202E-2</v>
      </c>
    </row>
    <row r="6631" spans="1:25" x14ac:dyDescent="0.2">
      <c r="A6631" t="s">
        <v>1126</v>
      </c>
      <c r="B6631" t="s">
        <v>31</v>
      </c>
      <c r="C6631" t="s">
        <v>1097</v>
      </c>
      <c r="D6631" t="s">
        <v>25</v>
      </c>
      <c r="E6631" t="s">
        <v>14</v>
      </c>
      <c r="F6631">
        <v>6</v>
      </c>
      <c r="G6631">
        <v>2021</v>
      </c>
      <c r="H6631">
        <v>2637</v>
      </c>
      <c r="I6631">
        <v>0.30316293246951898</v>
      </c>
      <c r="J6631">
        <v>0.32476039253775302</v>
      </c>
      <c r="K6631">
        <v>2.1597460068233799E-2</v>
      </c>
      <c r="L6631">
        <v>0.11824580249276399</v>
      </c>
      <c r="M6631">
        <v>0.21611180516883099</v>
      </c>
      <c r="N6631">
        <v>-0.17291688503236399</v>
      </c>
      <c r="O6631">
        <v>62.979101993071502</v>
      </c>
      <c r="P6631">
        <v>68.456879417983998</v>
      </c>
      <c r="Q6631" t="s">
        <v>16</v>
      </c>
      <c r="R6631">
        <v>-0.17291688503236399</v>
      </c>
      <c r="S6631">
        <v>-0.12999365872749</v>
      </c>
      <c r="T6631">
        <v>-4.03633404379748E-2</v>
      </c>
      <c r="U6631">
        <v>2.1597460068233799E-2</v>
      </c>
      <c r="V6631">
        <v>8.3558260574442295E-2</v>
      </c>
      <c r="W6631">
        <v>0.173188578863958</v>
      </c>
      <c r="X6631">
        <v>0.21611180516883099</v>
      </c>
      <c r="Y6631">
        <v>6.6502752689347994E-2</v>
      </c>
    </row>
    <row r="6632" spans="1:25" x14ac:dyDescent="0.2">
      <c r="A6632" t="s">
        <v>1127</v>
      </c>
      <c r="B6632" t="s">
        <v>31</v>
      </c>
      <c r="C6632" t="s">
        <v>1097</v>
      </c>
      <c r="D6632" t="s">
        <v>25</v>
      </c>
      <c r="E6632" t="s">
        <v>14</v>
      </c>
      <c r="F6632">
        <v>7</v>
      </c>
      <c r="G6632">
        <v>2021</v>
      </c>
      <c r="H6632">
        <v>2637</v>
      </c>
      <c r="I6632">
        <v>0.32703794934089198</v>
      </c>
      <c r="J6632">
        <v>0.34396326692088602</v>
      </c>
      <c r="K6632">
        <v>1.6925317579993999E-2</v>
      </c>
      <c r="L6632">
        <v>0.135001948702314</v>
      </c>
      <c r="M6632">
        <v>0.23900352319530099</v>
      </c>
      <c r="N6632">
        <v>-0.20515288803531301</v>
      </c>
      <c r="O6632">
        <v>64.265172987807603</v>
      </c>
      <c r="P6632">
        <v>68.456879417983998</v>
      </c>
      <c r="Q6632" t="s">
        <v>16</v>
      </c>
      <c r="R6632">
        <v>-0.20515288803531301</v>
      </c>
      <c r="S6632">
        <v>-0.15614718065637301</v>
      </c>
      <c r="T6632">
        <v>-5.38157035400188E-2</v>
      </c>
      <c r="U6632">
        <v>1.6925317579993999E-2</v>
      </c>
      <c r="V6632">
        <v>8.7666338700006799E-2</v>
      </c>
      <c r="W6632">
        <v>0.18999781581636099</v>
      </c>
      <c r="X6632">
        <v>0.23900352319530099</v>
      </c>
      <c r="Y6632">
        <v>4.9206758999317701E-2</v>
      </c>
    </row>
    <row r="6633" spans="1:25" x14ac:dyDescent="0.2">
      <c r="A6633" t="s">
        <v>1128</v>
      </c>
      <c r="B6633" t="s">
        <v>31</v>
      </c>
      <c r="C6633" t="s">
        <v>1097</v>
      </c>
      <c r="D6633" t="s">
        <v>25</v>
      </c>
      <c r="E6633" t="s">
        <v>14</v>
      </c>
      <c r="F6633">
        <v>8</v>
      </c>
      <c r="G6633">
        <v>2021</v>
      </c>
      <c r="H6633">
        <v>2637</v>
      </c>
      <c r="I6633">
        <v>0.36187710892158198</v>
      </c>
      <c r="J6633">
        <v>0.38302707370303801</v>
      </c>
      <c r="K6633">
        <v>2.1149964781455699E-2</v>
      </c>
      <c r="L6633">
        <v>0.14638002501659</v>
      </c>
      <c r="M6633">
        <v>0.26194510593374598</v>
      </c>
      <c r="N6633">
        <v>-0.219645176370835</v>
      </c>
      <c r="O6633">
        <v>66.252755657533598</v>
      </c>
      <c r="P6633">
        <v>68.456879417983998</v>
      </c>
      <c r="Q6633" t="s">
        <v>16</v>
      </c>
      <c r="R6633">
        <v>-0.219645176370835</v>
      </c>
      <c r="S6633">
        <v>-0.16650922728981299</v>
      </c>
      <c r="T6633">
        <v>-5.5553168327237501E-2</v>
      </c>
      <c r="U6633">
        <v>2.1149964781455699E-2</v>
      </c>
      <c r="V6633">
        <v>9.7853097890148899E-2</v>
      </c>
      <c r="W6633">
        <v>0.208809156852724</v>
      </c>
      <c r="X6633">
        <v>0.26194510593374598</v>
      </c>
      <c r="Y6633">
        <v>5.52179368862405E-2</v>
      </c>
    </row>
    <row r="6634" spans="1:25" x14ac:dyDescent="0.2">
      <c r="A6634" t="s">
        <v>1129</v>
      </c>
      <c r="B6634" t="s">
        <v>31</v>
      </c>
      <c r="C6634" t="s">
        <v>1097</v>
      </c>
      <c r="D6634" t="s">
        <v>25</v>
      </c>
      <c r="E6634" t="s">
        <v>14</v>
      </c>
      <c r="F6634">
        <v>9</v>
      </c>
      <c r="G6634">
        <v>2021</v>
      </c>
      <c r="H6634">
        <v>2637</v>
      </c>
      <c r="I6634">
        <v>0.39316270751788401</v>
      </c>
      <c r="J6634">
        <v>0.41858922266906701</v>
      </c>
      <c r="K6634">
        <v>2.5426515151183101E-2</v>
      </c>
      <c r="L6634">
        <v>0.16375621605632301</v>
      </c>
      <c r="M6634">
        <v>0.29480549056383398</v>
      </c>
      <c r="N6634">
        <v>-0.243952460261468</v>
      </c>
      <c r="O6634">
        <v>68.364241688037097</v>
      </c>
      <c r="P6634">
        <v>68.456879417983998</v>
      </c>
      <c r="Q6634" t="s">
        <v>16</v>
      </c>
      <c r="R6634">
        <v>-0.243952460261468</v>
      </c>
      <c r="S6634">
        <v>-0.18450895383302299</v>
      </c>
      <c r="T6634">
        <v>-6.0381742062329997E-2</v>
      </c>
      <c r="U6634">
        <v>2.5426515151183101E-2</v>
      </c>
      <c r="V6634">
        <v>0.11123477236469601</v>
      </c>
      <c r="W6634">
        <v>0.235361984135389</v>
      </c>
      <c r="X6634">
        <v>0.29480549056383398</v>
      </c>
      <c r="Y6634">
        <v>6.0743358343186699E-2</v>
      </c>
    </row>
    <row r="6635" spans="1:25" x14ac:dyDescent="0.2">
      <c r="A6635" t="s">
        <v>1130</v>
      </c>
      <c r="B6635" t="s">
        <v>31</v>
      </c>
      <c r="C6635" t="s">
        <v>1097</v>
      </c>
      <c r="D6635" t="s">
        <v>25</v>
      </c>
      <c r="E6635" t="s">
        <v>14</v>
      </c>
      <c r="F6635">
        <v>10</v>
      </c>
      <c r="G6635">
        <v>2021</v>
      </c>
      <c r="H6635">
        <v>2637</v>
      </c>
      <c r="I6635">
        <v>0.42581072569397599</v>
      </c>
      <c r="J6635">
        <v>0.45343506251608101</v>
      </c>
      <c r="K6635">
        <v>2.7624336822105501E-2</v>
      </c>
      <c r="L6635">
        <v>0.176572384493835</v>
      </c>
      <c r="M6635">
        <v>0.31808590931446401</v>
      </c>
      <c r="N6635">
        <v>-0.26283723567025302</v>
      </c>
      <c r="O6635">
        <v>70.439780447203802</v>
      </c>
      <c r="P6635">
        <v>68.456879417983998</v>
      </c>
      <c r="Q6635" t="s">
        <v>16</v>
      </c>
      <c r="R6635">
        <v>-0.26283723567025302</v>
      </c>
      <c r="S6635">
        <v>-0.19874146009899099</v>
      </c>
      <c r="T6635">
        <v>-6.4899592652664095E-2</v>
      </c>
      <c r="U6635">
        <v>2.7624336822105501E-2</v>
      </c>
      <c r="V6635">
        <v>0.120148266296875</v>
      </c>
      <c r="W6635">
        <v>0.25399013374320201</v>
      </c>
      <c r="X6635">
        <v>0.31808590931446401</v>
      </c>
      <c r="Y6635">
        <v>6.0922365969715501E-2</v>
      </c>
    </row>
    <row r="6636" spans="1:25" x14ac:dyDescent="0.2">
      <c r="A6636" t="s">
        <v>1131</v>
      </c>
      <c r="B6636" t="s">
        <v>31</v>
      </c>
      <c r="C6636" t="s">
        <v>1097</v>
      </c>
      <c r="D6636" t="s">
        <v>25</v>
      </c>
      <c r="E6636" t="s">
        <v>14</v>
      </c>
      <c r="F6636">
        <v>11</v>
      </c>
      <c r="G6636">
        <v>2021</v>
      </c>
      <c r="H6636">
        <v>2637</v>
      </c>
      <c r="I6636">
        <v>0.45078935528861303</v>
      </c>
      <c r="J6636">
        <v>0.48218486549304301</v>
      </c>
      <c r="K6636">
        <v>3.1395510204429697E-2</v>
      </c>
      <c r="L6636">
        <v>0.19751374786022999</v>
      </c>
      <c r="M6636">
        <v>0.356305625434509</v>
      </c>
      <c r="N6636">
        <v>-0.29351460502564902</v>
      </c>
      <c r="O6636">
        <v>71.789152832141099</v>
      </c>
      <c r="P6636">
        <v>68.456879417983998</v>
      </c>
      <c r="Q6636" t="s">
        <v>16</v>
      </c>
      <c r="R6636">
        <v>-0.29351460502564902</v>
      </c>
      <c r="S6636">
        <v>-0.22181711455238601</v>
      </c>
      <c r="T6636">
        <v>-7.2101693674331002E-2</v>
      </c>
      <c r="U6636">
        <v>3.1395510204429697E-2</v>
      </c>
      <c r="V6636">
        <v>0.13489271408319001</v>
      </c>
      <c r="W6636">
        <v>0.28460813496124499</v>
      </c>
      <c r="X6636">
        <v>0.356305625434509</v>
      </c>
      <c r="Y6636">
        <v>6.5110940743292003E-2</v>
      </c>
    </row>
    <row r="6637" spans="1:25" x14ac:dyDescent="0.2">
      <c r="A6637" t="s">
        <v>1132</v>
      </c>
      <c r="B6637" t="s">
        <v>31</v>
      </c>
      <c r="C6637" t="s">
        <v>1097</v>
      </c>
      <c r="D6637" t="s">
        <v>25</v>
      </c>
      <c r="E6637" t="s">
        <v>14</v>
      </c>
      <c r="F6637">
        <v>12</v>
      </c>
      <c r="G6637">
        <v>2021</v>
      </c>
      <c r="H6637">
        <v>2637</v>
      </c>
      <c r="I6637">
        <v>0.47004127862509598</v>
      </c>
      <c r="J6637">
        <v>0.51156830997526703</v>
      </c>
      <c r="K6637">
        <v>4.1527031350171398E-2</v>
      </c>
      <c r="L6637">
        <v>0.21782007172448201</v>
      </c>
      <c r="M6637">
        <v>0.39984104933694398</v>
      </c>
      <c r="N6637">
        <v>-0.31678698663660099</v>
      </c>
      <c r="O6637">
        <v>72.775925675979707</v>
      </c>
      <c r="P6637">
        <v>68.456879417983998</v>
      </c>
      <c r="Q6637" t="s">
        <v>16</v>
      </c>
      <c r="R6637">
        <v>-0.31678698663660099</v>
      </c>
      <c r="S6637">
        <v>-0.237718300600614</v>
      </c>
      <c r="T6637">
        <v>-7.26106862334569E-2</v>
      </c>
      <c r="U6637">
        <v>4.1527031350171398E-2</v>
      </c>
      <c r="V6637">
        <v>0.1556647489338</v>
      </c>
      <c r="W6637">
        <v>0.32077236330095699</v>
      </c>
      <c r="X6637">
        <v>0.39984104933694398</v>
      </c>
      <c r="Y6637">
        <v>8.1175926147925695E-2</v>
      </c>
    </row>
    <row r="6638" spans="1:25" x14ac:dyDescent="0.2">
      <c r="A6638" t="s">
        <v>1133</v>
      </c>
      <c r="B6638" t="s">
        <v>31</v>
      </c>
      <c r="C6638" t="s">
        <v>1097</v>
      </c>
      <c r="D6638" t="s">
        <v>25</v>
      </c>
      <c r="E6638" t="s">
        <v>14</v>
      </c>
      <c r="F6638">
        <v>13</v>
      </c>
      <c r="G6638">
        <v>2021</v>
      </c>
      <c r="H6638">
        <v>2637</v>
      </c>
      <c r="I6638">
        <v>0.48669456066945599</v>
      </c>
      <c r="J6638">
        <v>0.53582134154792704</v>
      </c>
      <c r="K6638">
        <v>4.9126780878471298E-2</v>
      </c>
      <c r="L6638">
        <v>0.22832146825372601</v>
      </c>
      <c r="M6638">
        <v>0.42471559615585103</v>
      </c>
      <c r="N6638">
        <v>-0.32646203439890797</v>
      </c>
      <c r="O6638">
        <v>73.714671345660705</v>
      </c>
      <c r="P6638">
        <v>68.456879417983998</v>
      </c>
      <c r="Q6638" t="s">
        <v>16</v>
      </c>
      <c r="R6638">
        <v>-0.32646203439890797</v>
      </c>
      <c r="S6638">
        <v>-0.24358134142280599</v>
      </c>
      <c r="T6638">
        <v>-7.0513668486481204E-2</v>
      </c>
      <c r="U6638">
        <v>4.9126780878471298E-2</v>
      </c>
      <c r="V6638">
        <v>0.16876723024342399</v>
      </c>
      <c r="W6638">
        <v>0.34183490317974802</v>
      </c>
      <c r="X6638">
        <v>0.42471559615585103</v>
      </c>
      <c r="Y6638">
        <v>9.1685002199706295E-2</v>
      </c>
    </row>
    <row r="6639" spans="1:25" x14ac:dyDescent="0.2">
      <c r="A6639" t="s">
        <v>1134</v>
      </c>
      <c r="B6639" t="s">
        <v>31</v>
      </c>
      <c r="C6639" t="s">
        <v>1097</v>
      </c>
      <c r="D6639" t="s">
        <v>25</v>
      </c>
      <c r="E6639" t="s">
        <v>14</v>
      </c>
      <c r="F6639">
        <v>14</v>
      </c>
      <c r="G6639">
        <v>2021</v>
      </c>
      <c r="H6639">
        <v>2637</v>
      </c>
      <c r="I6639">
        <v>0.49791334863004499</v>
      </c>
      <c r="J6639">
        <v>0.54877652160388801</v>
      </c>
      <c r="K6639">
        <v>5.0863172973843802E-2</v>
      </c>
      <c r="L6639">
        <v>0.23684700638316999</v>
      </c>
      <c r="M6639">
        <v>0.44047649847415798</v>
      </c>
      <c r="N6639">
        <v>-0.338750152526471</v>
      </c>
      <c r="O6639">
        <v>74.131754172852794</v>
      </c>
      <c r="P6639">
        <v>68.456879417983998</v>
      </c>
      <c r="Q6639" t="s">
        <v>16</v>
      </c>
      <c r="R6639">
        <v>-0.338750152526471</v>
      </c>
      <c r="S6639">
        <v>-0.25277468920938001</v>
      </c>
      <c r="T6639">
        <v>-7.3244658370937202E-2</v>
      </c>
      <c r="U6639">
        <v>5.0863172973843802E-2</v>
      </c>
      <c r="V6639">
        <v>0.174971004318625</v>
      </c>
      <c r="W6639">
        <v>0.35450103515706699</v>
      </c>
      <c r="X6639">
        <v>0.44047649847415798</v>
      </c>
      <c r="Y6639">
        <v>9.2684673945576099E-2</v>
      </c>
    </row>
    <row r="6640" spans="1:25" x14ac:dyDescent="0.2">
      <c r="A6640" t="s">
        <v>1135</v>
      </c>
      <c r="B6640" t="s">
        <v>31</v>
      </c>
      <c r="C6640" t="s">
        <v>1097</v>
      </c>
      <c r="D6640" t="s">
        <v>25</v>
      </c>
      <c r="E6640" t="s">
        <v>14</v>
      </c>
      <c r="F6640">
        <v>15</v>
      </c>
      <c r="G6640">
        <v>2021</v>
      </c>
      <c r="H6640">
        <v>2637</v>
      </c>
      <c r="I6640">
        <v>0.50750427408107202</v>
      </c>
      <c r="J6640">
        <v>0.56058662518244895</v>
      </c>
      <c r="K6640">
        <v>5.3082351101376497E-2</v>
      </c>
      <c r="L6640">
        <v>0.24916215708713599</v>
      </c>
      <c r="M6640">
        <v>0.462954099509715</v>
      </c>
      <c r="N6640">
        <v>-0.35678939730696202</v>
      </c>
      <c r="O6640">
        <v>73.990484545822696</v>
      </c>
      <c r="P6640">
        <v>68.456879417983998</v>
      </c>
      <c r="Q6640" t="s">
        <v>16</v>
      </c>
      <c r="R6640">
        <v>-0.35678939730696202</v>
      </c>
      <c r="S6640">
        <v>-0.266343534284332</v>
      </c>
      <c r="T6640">
        <v>-7.7478619212282704E-2</v>
      </c>
      <c r="U6640">
        <v>5.3082351101376497E-2</v>
      </c>
      <c r="V6640">
        <v>0.183643321415036</v>
      </c>
      <c r="W6640">
        <v>0.37250823648708498</v>
      </c>
      <c r="X6640">
        <v>0.462954099509715</v>
      </c>
      <c r="Y6640">
        <v>9.4690719893826006E-2</v>
      </c>
    </row>
    <row r="6641" spans="1:25" x14ac:dyDescent="0.2">
      <c r="A6641" t="s">
        <v>1136</v>
      </c>
      <c r="B6641" t="s">
        <v>31</v>
      </c>
      <c r="C6641" t="s">
        <v>1097</v>
      </c>
      <c r="D6641" t="s">
        <v>25</v>
      </c>
      <c r="E6641" t="s">
        <v>14</v>
      </c>
      <c r="F6641">
        <v>16</v>
      </c>
      <c r="G6641">
        <v>2021</v>
      </c>
      <c r="H6641">
        <v>2637</v>
      </c>
      <c r="I6641">
        <v>0.51806012957214198</v>
      </c>
      <c r="J6641">
        <v>0.57531953326357099</v>
      </c>
      <c r="K6641">
        <v>5.7259403691428602E-2</v>
      </c>
      <c r="L6641">
        <v>0.256975953930971</v>
      </c>
      <c r="M6641">
        <v>0.47998484790787499</v>
      </c>
      <c r="N6641">
        <v>-0.36546604052501802</v>
      </c>
      <c r="O6641">
        <v>73.400413911009096</v>
      </c>
      <c r="P6641">
        <v>68.456879417983998</v>
      </c>
      <c r="Q6641" t="s">
        <v>16</v>
      </c>
      <c r="R6641">
        <v>-0.36546604052501802</v>
      </c>
      <c r="S6641">
        <v>-0.27218376924807602</v>
      </c>
      <c r="T6641">
        <v>-7.7395996168400094E-2</v>
      </c>
      <c r="U6641">
        <v>5.7259403691428602E-2</v>
      </c>
      <c r="V6641">
        <v>0.19191480355125701</v>
      </c>
      <c r="W6641">
        <v>0.38670257663093299</v>
      </c>
      <c r="X6641">
        <v>0.47998484790787499</v>
      </c>
      <c r="Y6641">
        <v>9.9526263894809203E-2</v>
      </c>
    </row>
    <row r="6642" spans="1:25" x14ac:dyDescent="0.2">
      <c r="A6642" t="s">
        <v>1137</v>
      </c>
      <c r="B6642" t="s">
        <v>31</v>
      </c>
      <c r="C6642" t="s">
        <v>1097</v>
      </c>
      <c r="D6642" t="s">
        <v>25</v>
      </c>
      <c r="E6642" t="s">
        <v>14</v>
      </c>
      <c r="F6642">
        <v>17</v>
      </c>
      <c r="G6642">
        <v>2021</v>
      </c>
      <c r="H6642">
        <v>2637</v>
      </c>
      <c r="I6642">
        <v>0.52748594052278797</v>
      </c>
      <c r="J6642">
        <v>0.58652908893482802</v>
      </c>
      <c r="K6642">
        <v>5.9043148412040801E-2</v>
      </c>
      <c r="L6642">
        <v>0.26663441717267999</v>
      </c>
      <c r="M6642">
        <v>0.49765676466109898</v>
      </c>
      <c r="N6642">
        <v>-0.37957046783701698</v>
      </c>
      <c r="O6642">
        <v>72.646106087191299</v>
      </c>
      <c r="P6642">
        <v>68.456879417983998</v>
      </c>
      <c r="Q6642" t="s">
        <v>17</v>
      </c>
      <c r="R6642">
        <v>-0.37957046783701698</v>
      </c>
      <c r="S6642">
        <v>-0.28278217440333497</v>
      </c>
      <c r="T6642">
        <v>-8.0673286186443399E-2</v>
      </c>
      <c r="U6642">
        <v>5.9043148412040801E-2</v>
      </c>
      <c r="V6642">
        <v>0.19875958301052499</v>
      </c>
      <c r="W6642">
        <v>0.40086847122741598</v>
      </c>
      <c r="X6642">
        <v>0.49765676466109898</v>
      </c>
      <c r="Y6642">
        <v>0.100665337024062</v>
      </c>
    </row>
    <row r="6643" spans="1:25" x14ac:dyDescent="0.2">
      <c r="A6643" t="s">
        <v>1138</v>
      </c>
      <c r="B6643" t="s">
        <v>31</v>
      </c>
      <c r="C6643" t="s">
        <v>1097</v>
      </c>
      <c r="D6643" t="s">
        <v>25</v>
      </c>
      <c r="E6643" t="s">
        <v>14</v>
      </c>
      <c r="F6643">
        <v>18</v>
      </c>
      <c r="G6643">
        <v>2021</v>
      </c>
      <c r="H6643">
        <v>2637</v>
      </c>
      <c r="I6643">
        <v>0.54869055653034604</v>
      </c>
      <c r="J6643">
        <v>0.61137416848625403</v>
      </c>
      <c r="K6643">
        <v>6.2683611955907798E-2</v>
      </c>
      <c r="L6643">
        <v>0.26463821562392098</v>
      </c>
      <c r="M6643">
        <v>0.49801347665725698</v>
      </c>
      <c r="N6643">
        <v>-0.372646252745441</v>
      </c>
      <c r="O6643">
        <v>71.477549826787197</v>
      </c>
      <c r="P6643">
        <v>68.456879417983998</v>
      </c>
      <c r="Q6643" t="s">
        <v>17</v>
      </c>
      <c r="R6643">
        <v>-0.372646252745441</v>
      </c>
      <c r="S6643">
        <v>-0.27658258047395801</v>
      </c>
      <c r="T6643">
        <v>-7.5986813031026598E-2</v>
      </c>
      <c r="U6643">
        <v>6.2683611955907798E-2</v>
      </c>
      <c r="V6643">
        <v>0.20135403694284201</v>
      </c>
      <c r="W6643">
        <v>0.40194980438577399</v>
      </c>
      <c r="X6643">
        <v>0.49801347665725698</v>
      </c>
      <c r="Y6643">
        <v>0.102529048800198</v>
      </c>
    </row>
    <row r="6644" spans="1:25" x14ac:dyDescent="0.2">
      <c r="A6644" t="s">
        <v>1139</v>
      </c>
      <c r="B6644" t="s">
        <v>31</v>
      </c>
      <c r="C6644" t="s">
        <v>1097</v>
      </c>
      <c r="D6644" t="s">
        <v>25</v>
      </c>
      <c r="E6644" t="s">
        <v>14</v>
      </c>
      <c r="F6644">
        <v>19</v>
      </c>
      <c r="G6644">
        <v>2021</v>
      </c>
      <c r="H6644">
        <v>2637</v>
      </c>
      <c r="I6644">
        <v>0.561729878076214</v>
      </c>
      <c r="J6644">
        <v>0.61711447679270104</v>
      </c>
      <c r="K6644">
        <v>5.5384598716487599E-2</v>
      </c>
      <c r="L6644">
        <v>0.25335036029278202</v>
      </c>
      <c r="M6644">
        <v>0.472145941398114</v>
      </c>
      <c r="N6644">
        <v>-0.36137674396513902</v>
      </c>
      <c r="O6644">
        <v>69.926350834570599</v>
      </c>
      <c r="P6644">
        <v>68.456879417983998</v>
      </c>
      <c r="Q6644" t="s">
        <v>17</v>
      </c>
      <c r="R6644">
        <v>-0.36137674396513902</v>
      </c>
      <c r="S6644">
        <v>-0.26941056317885897</v>
      </c>
      <c r="T6644">
        <v>-7.7370990076930296E-2</v>
      </c>
      <c r="U6644">
        <v>5.5384598716487599E-2</v>
      </c>
      <c r="V6644">
        <v>0.18814018750990499</v>
      </c>
      <c r="W6644">
        <v>0.38017976061183401</v>
      </c>
      <c r="X6644">
        <v>0.472145941398114</v>
      </c>
      <c r="Y6644">
        <v>8.9747689933211805E-2</v>
      </c>
    </row>
    <row r="6645" spans="1:25" x14ac:dyDescent="0.2">
      <c r="A6645" t="s">
        <v>1140</v>
      </c>
      <c r="B6645" t="s">
        <v>31</v>
      </c>
      <c r="C6645" t="s">
        <v>1097</v>
      </c>
      <c r="D6645" t="s">
        <v>25</v>
      </c>
      <c r="E6645" t="s">
        <v>14</v>
      </c>
      <c r="F6645">
        <v>20</v>
      </c>
      <c r="G6645">
        <v>2021</v>
      </c>
      <c r="H6645">
        <v>2637</v>
      </c>
      <c r="I6645">
        <v>0.56599158680883599</v>
      </c>
      <c r="J6645">
        <v>0.62165395809158597</v>
      </c>
      <c r="K6645">
        <v>5.5662371282749597E-2</v>
      </c>
      <c r="L6645">
        <v>0.24029142932742001</v>
      </c>
      <c r="M6645">
        <v>0.45094177252635498</v>
      </c>
      <c r="N6645">
        <v>-0.33961702996085602</v>
      </c>
      <c r="O6645">
        <v>67.880145768659702</v>
      </c>
      <c r="P6645">
        <v>68.456879417983998</v>
      </c>
      <c r="Q6645" t="s">
        <v>17</v>
      </c>
      <c r="R6645">
        <v>-0.33961702996085602</v>
      </c>
      <c r="S6645">
        <v>-0.252391241115003</v>
      </c>
      <c r="T6645">
        <v>-7.0250337684818406E-2</v>
      </c>
      <c r="U6645">
        <v>5.5662371282749597E-2</v>
      </c>
      <c r="V6645">
        <v>0.18157508025031799</v>
      </c>
      <c r="W6645">
        <v>0.36371598368050201</v>
      </c>
      <c r="X6645">
        <v>0.45094177252635498</v>
      </c>
      <c r="Y6645">
        <v>8.9539156886618204E-2</v>
      </c>
    </row>
    <row r="6646" spans="1:25" x14ac:dyDescent="0.2">
      <c r="A6646" t="s">
        <v>1141</v>
      </c>
      <c r="B6646" t="s">
        <v>31</v>
      </c>
      <c r="C6646" t="s">
        <v>1097</v>
      </c>
      <c r="D6646" t="s">
        <v>25</v>
      </c>
      <c r="E6646" t="s">
        <v>14</v>
      </c>
      <c r="F6646">
        <v>21</v>
      </c>
      <c r="G6646">
        <v>2021</v>
      </c>
      <c r="H6646">
        <v>2637</v>
      </c>
      <c r="I6646">
        <v>0.59144418949925803</v>
      </c>
      <c r="J6646">
        <v>0.65427686889381398</v>
      </c>
      <c r="K6646">
        <v>6.2832679394556099E-2</v>
      </c>
      <c r="L6646">
        <v>0.2394106097234</v>
      </c>
      <c r="M6646">
        <v>0.45666313238954898</v>
      </c>
      <c r="N6646">
        <v>-0.33099777360043597</v>
      </c>
      <c r="O6646">
        <v>66.801682638232805</v>
      </c>
      <c r="P6646">
        <v>68.456879417983998</v>
      </c>
      <c r="Q6646" t="s">
        <v>17</v>
      </c>
      <c r="R6646">
        <v>-0.33099777360043597</v>
      </c>
      <c r="S6646">
        <v>-0.244091722270842</v>
      </c>
      <c r="T6646">
        <v>-6.26184801005054E-2</v>
      </c>
      <c r="U6646">
        <v>6.2832679394556099E-2</v>
      </c>
      <c r="V6646">
        <v>0.188283838889617</v>
      </c>
      <c r="W6646">
        <v>0.36975708105995397</v>
      </c>
      <c r="X6646">
        <v>0.45666313238954898</v>
      </c>
      <c r="Y6646">
        <v>9.6033777719801205E-2</v>
      </c>
    </row>
    <row r="6647" spans="1:25" x14ac:dyDescent="0.2">
      <c r="A6647" t="s">
        <v>1142</v>
      </c>
      <c r="B6647" t="s">
        <v>31</v>
      </c>
      <c r="C6647" t="s">
        <v>1097</v>
      </c>
      <c r="D6647" t="s">
        <v>25</v>
      </c>
      <c r="E6647" t="s">
        <v>14</v>
      </c>
      <c r="F6647">
        <v>22</v>
      </c>
      <c r="G6647">
        <v>2021</v>
      </c>
      <c r="H6647">
        <v>2637</v>
      </c>
      <c r="I6647">
        <v>0.58545226526296801</v>
      </c>
      <c r="J6647">
        <v>0.63819998077059903</v>
      </c>
      <c r="K6647">
        <v>5.2747715507630598E-2</v>
      </c>
      <c r="L6647">
        <v>0.226293499050852</v>
      </c>
      <c r="M6647">
        <v>0.42500052144628098</v>
      </c>
      <c r="N6647">
        <v>-0.31950509043101999</v>
      </c>
      <c r="O6647">
        <v>66.128807306429096</v>
      </c>
      <c r="P6647">
        <v>68.456879417983998</v>
      </c>
      <c r="Q6647" t="s">
        <v>16</v>
      </c>
      <c r="R6647">
        <v>-0.31950509043101999</v>
      </c>
      <c r="S6647">
        <v>-0.23736055027556099</v>
      </c>
      <c r="T6647">
        <v>-6.5830077995015598E-2</v>
      </c>
      <c r="U6647">
        <v>5.2747715507630598E-2</v>
      </c>
      <c r="V6647">
        <v>0.17132550901027699</v>
      </c>
      <c r="W6647">
        <v>0.34285598129082201</v>
      </c>
      <c r="X6647">
        <v>0.42500052144628098</v>
      </c>
      <c r="Y6647">
        <v>8.26507632355927E-2</v>
      </c>
    </row>
    <row r="6648" spans="1:25" x14ac:dyDescent="0.2">
      <c r="A6648" t="s">
        <v>1143</v>
      </c>
      <c r="B6648" t="s">
        <v>31</v>
      </c>
      <c r="C6648" t="s">
        <v>1097</v>
      </c>
      <c r="D6648" t="s">
        <v>25</v>
      </c>
      <c r="E6648" t="s">
        <v>14</v>
      </c>
      <c r="F6648">
        <v>23</v>
      </c>
      <c r="G6648">
        <v>2021</v>
      </c>
      <c r="H6648">
        <v>2637</v>
      </c>
      <c r="I6648">
        <v>0.52838990866963598</v>
      </c>
      <c r="J6648">
        <v>0.56595863442899497</v>
      </c>
      <c r="K6648">
        <v>3.7568725759359198E-2</v>
      </c>
      <c r="L6648">
        <v>0.20845778922793401</v>
      </c>
      <c r="M6648">
        <v>0.38048178903931101</v>
      </c>
      <c r="N6648">
        <v>-0.30534433752059298</v>
      </c>
      <c r="O6648">
        <v>65.586853826427301</v>
      </c>
      <c r="P6648">
        <v>68.456879417983998</v>
      </c>
      <c r="Q6648" t="s">
        <v>16</v>
      </c>
      <c r="R6648">
        <v>-0.30534433752059298</v>
      </c>
      <c r="S6648">
        <v>-0.229674160030853</v>
      </c>
      <c r="T6648">
        <v>-7.1663155796078404E-2</v>
      </c>
      <c r="U6648">
        <v>3.7568725759359198E-2</v>
      </c>
      <c r="V6648">
        <v>0.14680060731479699</v>
      </c>
      <c r="W6648">
        <v>0.30481161154957098</v>
      </c>
      <c r="X6648">
        <v>0.38048178903931101</v>
      </c>
      <c r="Y6648">
        <v>6.63806919338953E-2</v>
      </c>
    </row>
    <row r="6649" spans="1:25" x14ac:dyDescent="0.2">
      <c r="A6649" t="s">
        <v>1144</v>
      </c>
      <c r="B6649" t="s">
        <v>31</v>
      </c>
      <c r="C6649" t="s">
        <v>1097</v>
      </c>
      <c r="D6649" t="s">
        <v>25</v>
      </c>
      <c r="E6649" t="s">
        <v>14</v>
      </c>
      <c r="F6649">
        <v>24</v>
      </c>
      <c r="G6649">
        <v>2021</v>
      </c>
      <c r="H6649">
        <v>2637</v>
      </c>
      <c r="I6649">
        <v>0.44907511135105999</v>
      </c>
      <c r="J6649">
        <v>0.47574570495554003</v>
      </c>
      <c r="K6649">
        <v>2.6670593604480399E-2</v>
      </c>
      <c r="L6649">
        <v>0.17933578853130999</v>
      </c>
      <c r="M6649">
        <v>0.321677965738486</v>
      </c>
      <c r="N6649">
        <v>-0.26833677852952498</v>
      </c>
      <c r="O6649">
        <v>65.295901381202995</v>
      </c>
      <c r="P6649">
        <v>68.456879417983998</v>
      </c>
      <c r="Q6649" t="s">
        <v>16</v>
      </c>
      <c r="R6649">
        <v>-0.26833677852952498</v>
      </c>
      <c r="S6649">
        <v>-0.20323788729265899</v>
      </c>
      <c r="T6649">
        <v>-6.7301359585926104E-2</v>
      </c>
      <c r="U6649">
        <v>2.6670593604480399E-2</v>
      </c>
      <c r="V6649">
        <v>0.12064254679488701</v>
      </c>
      <c r="W6649">
        <v>0.25657907450161999</v>
      </c>
      <c r="X6649">
        <v>0.321677965738486</v>
      </c>
      <c r="Y6649">
        <v>5.6060608275954597E-2</v>
      </c>
    </row>
    <row r="6650" spans="1:25" x14ac:dyDescent="0.2">
      <c r="A6650" t="s">
        <v>2727</v>
      </c>
      <c r="B6650" t="s">
        <v>31</v>
      </c>
      <c r="C6650" t="s">
        <v>1097</v>
      </c>
      <c r="D6650" t="s">
        <v>25</v>
      </c>
      <c r="E6650" t="s">
        <v>18</v>
      </c>
      <c r="F6650">
        <v>1</v>
      </c>
      <c r="G6650">
        <v>2021</v>
      </c>
      <c r="H6650">
        <v>2637</v>
      </c>
      <c r="I6650">
        <v>0.38431160316674901</v>
      </c>
      <c r="J6650">
        <v>0.39859036727807401</v>
      </c>
      <c r="K6650">
        <v>1.4278764111325301E-2</v>
      </c>
      <c r="L6650">
        <v>0.21117915798157399</v>
      </c>
      <c r="M6650">
        <v>0.36166847899101501</v>
      </c>
      <c r="N6650">
        <v>-0.333110950768365</v>
      </c>
      <c r="O6650">
        <v>64.355207817911904</v>
      </c>
      <c r="P6650">
        <v>67.233627790552106</v>
      </c>
      <c r="Q6650" t="s">
        <v>16</v>
      </c>
      <c r="R6650">
        <v>-0.333110950768365</v>
      </c>
      <c r="S6650">
        <v>-0.256452916421053</v>
      </c>
      <c r="T6650">
        <v>-9.63791146710197E-2</v>
      </c>
      <c r="U6650">
        <v>1.4278764111325301E-2</v>
      </c>
      <c r="V6650">
        <v>0.12493664289367</v>
      </c>
      <c r="W6650">
        <v>0.28501044464370401</v>
      </c>
      <c r="X6650">
        <v>0.36166847899101501</v>
      </c>
      <c r="Y6650">
        <v>3.5823154003528097E-2</v>
      </c>
    </row>
    <row r="6651" spans="1:25" x14ac:dyDescent="0.2">
      <c r="A6651" t="s">
        <v>2728</v>
      </c>
      <c r="B6651" t="s">
        <v>31</v>
      </c>
      <c r="C6651" t="s">
        <v>1097</v>
      </c>
      <c r="D6651" t="s">
        <v>25</v>
      </c>
      <c r="E6651" t="s">
        <v>18</v>
      </c>
      <c r="F6651">
        <v>2</v>
      </c>
      <c r="G6651">
        <v>2021</v>
      </c>
      <c r="H6651">
        <v>2637</v>
      </c>
      <c r="I6651">
        <v>0.34231444829292401</v>
      </c>
      <c r="J6651">
        <v>0.352098310155329</v>
      </c>
      <c r="K6651">
        <v>9.7838618624051504E-3</v>
      </c>
      <c r="L6651">
        <v>0.18538972132474299</v>
      </c>
      <c r="M6651">
        <v>0.314749953441608</v>
      </c>
      <c r="N6651">
        <v>-0.29518222971679697</v>
      </c>
      <c r="O6651">
        <v>64.258968332508701</v>
      </c>
      <c r="P6651">
        <v>67.233627790552106</v>
      </c>
      <c r="Q6651" t="s">
        <v>16</v>
      </c>
      <c r="R6651">
        <v>-0.29518222971679697</v>
      </c>
      <c r="S6651">
        <v>-0.227885760875916</v>
      </c>
      <c r="T6651">
        <v>-8.7360352111760298E-2</v>
      </c>
      <c r="U6651">
        <v>9.7838618624051504E-3</v>
      </c>
      <c r="V6651">
        <v>0.106928075836571</v>
      </c>
      <c r="W6651">
        <v>0.247453484600726</v>
      </c>
      <c r="X6651">
        <v>0.314749953441608</v>
      </c>
      <c r="Y6651">
        <v>2.7787301387754398E-2</v>
      </c>
    </row>
    <row r="6652" spans="1:25" x14ac:dyDescent="0.2">
      <c r="A6652" t="s">
        <v>2729</v>
      </c>
      <c r="B6652" t="s">
        <v>31</v>
      </c>
      <c r="C6652" t="s">
        <v>1097</v>
      </c>
      <c r="D6652" t="s">
        <v>25</v>
      </c>
      <c r="E6652" t="s">
        <v>18</v>
      </c>
      <c r="F6652">
        <v>3</v>
      </c>
      <c r="G6652">
        <v>2021</v>
      </c>
      <c r="H6652">
        <v>2637</v>
      </c>
      <c r="I6652">
        <v>0.31406018060366198</v>
      </c>
      <c r="J6652">
        <v>0.32523722815982198</v>
      </c>
      <c r="K6652">
        <v>1.11770475561605E-2</v>
      </c>
      <c r="L6652">
        <v>0.166688626610701</v>
      </c>
      <c r="M6652">
        <v>0.28537983833076402</v>
      </c>
      <c r="N6652">
        <v>-0.26302574321844302</v>
      </c>
      <c r="O6652">
        <v>64.370856011875304</v>
      </c>
      <c r="P6652">
        <v>67.233627790552106</v>
      </c>
      <c r="Q6652" t="s">
        <v>16</v>
      </c>
      <c r="R6652">
        <v>-0.26302574321844302</v>
      </c>
      <c r="S6652">
        <v>-0.20251777175875799</v>
      </c>
      <c r="T6652">
        <v>-7.61677927878468E-2</v>
      </c>
      <c r="U6652">
        <v>1.11770475561605E-2</v>
      </c>
      <c r="V6652">
        <v>9.8521887900167804E-2</v>
      </c>
      <c r="W6652">
        <v>0.22487186687107899</v>
      </c>
      <c r="X6652">
        <v>0.28537983833076402</v>
      </c>
      <c r="Y6652">
        <v>3.4365830810327999E-2</v>
      </c>
    </row>
    <row r="6653" spans="1:25" x14ac:dyDescent="0.2">
      <c r="A6653" t="s">
        <v>2730</v>
      </c>
      <c r="B6653" t="s">
        <v>31</v>
      </c>
      <c r="C6653" t="s">
        <v>1097</v>
      </c>
      <c r="D6653" t="s">
        <v>25</v>
      </c>
      <c r="E6653" t="s">
        <v>18</v>
      </c>
      <c r="F6653">
        <v>4</v>
      </c>
      <c r="G6653">
        <v>2021</v>
      </c>
      <c r="H6653">
        <v>2637</v>
      </c>
      <c r="I6653">
        <v>0.29468177882236501</v>
      </c>
      <c r="J6653">
        <v>0.30645711121024499</v>
      </c>
      <c r="K6653">
        <v>1.1775332387879501E-2</v>
      </c>
      <c r="L6653">
        <v>0.149150182856503</v>
      </c>
      <c r="M6653">
        <v>0.25712738318682699</v>
      </c>
      <c r="N6653">
        <v>-0.233576718411068</v>
      </c>
      <c r="O6653">
        <v>64.441365660564102</v>
      </c>
      <c r="P6653">
        <v>67.233627790552106</v>
      </c>
      <c r="Q6653" t="s">
        <v>16</v>
      </c>
      <c r="R6653">
        <v>-0.233576718411068</v>
      </c>
      <c r="S6653">
        <v>-0.179435202034158</v>
      </c>
      <c r="T6653">
        <v>-6.6379363428928195E-2</v>
      </c>
      <c r="U6653">
        <v>1.1775332387879501E-2</v>
      </c>
      <c r="V6653">
        <v>8.9930028204687096E-2</v>
      </c>
      <c r="W6653">
        <v>0.20298586680991701</v>
      </c>
      <c r="X6653">
        <v>0.25712738318682699</v>
      </c>
      <c r="Y6653">
        <v>3.8424079445821803E-2</v>
      </c>
    </row>
    <row r="6654" spans="1:25" x14ac:dyDescent="0.2">
      <c r="A6654" t="s">
        <v>2731</v>
      </c>
      <c r="B6654" t="s">
        <v>31</v>
      </c>
      <c r="C6654" t="s">
        <v>1097</v>
      </c>
      <c r="D6654" t="s">
        <v>25</v>
      </c>
      <c r="E6654" t="s">
        <v>18</v>
      </c>
      <c r="F6654">
        <v>5</v>
      </c>
      <c r="G6654">
        <v>2021</v>
      </c>
      <c r="H6654">
        <v>2637</v>
      </c>
      <c r="I6654">
        <v>0.28793326323602197</v>
      </c>
      <c r="J6654">
        <v>0.29881039105169299</v>
      </c>
      <c r="K6654">
        <v>1.0877127815671E-2</v>
      </c>
      <c r="L6654">
        <v>0.13677786439720299</v>
      </c>
      <c r="M6654">
        <v>0.23587671474906999</v>
      </c>
      <c r="N6654">
        <v>-0.21412245911772801</v>
      </c>
      <c r="O6654">
        <v>63.942478970806498</v>
      </c>
      <c r="P6654">
        <v>67.233627790552106</v>
      </c>
      <c r="Q6654" t="s">
        <v>16</v>
      </c>
      <c r="R6654">
        <v>-0.21412245911772801</v>
      </c>
      <c r="S6654">
        <v>-0.164472094341543</v>
      </c>
      <c r="T6654">
        <v>-6.0794473128463401E-2</v>
      </c>
      <c r="U6654">
        <v>1.0877127815671E-2</v>
      </c>
      <c r="V6654">
        <v>8.2548728759805304E-2</v>
      </c>
      <c r="W6654">
        <v>0.18622634997288501</v>
      </c>
      <c r="X6654">
        <v>0.23587671474906999</v>
      </c>
      <c r="Y6654">
        <v>3.6401437638724103E-2</v>
      </c>
    </row>
    <row r="6655" spans="1:25" x14ac:dyDescent="0.2">
      <c r="A6655" t="s">
        <v>2732</v>
      </c>
      <c r="B6655" t="s">
        <v>31</v>
      </c>
      <c r="C6655" t="s">
        <v>1097</v>
      </c>
      <c r="D6655" t="s">
        <v>25</v>
      </c>
      <c r="E6655" t="s">
        <v>18</v>
      </c>
      <c r="F6655">
        <v>6</v>
      </c>
      <c r="G6655">
        <v>2021</v>
      </c>
      <c r="H6655">
        <v>2637</v>
      </c>
      <c r="I6655">
        <v>0.28813489609104398</v>
      </c>
      <c r="J6655">
        <v>0.29953182857368199</v>
      </c>
      <c r="K6655">
        <v>1.1396932482637699E-2</v>
      </c>
      <c r="L6655">
        <v>0.13094167879788299</v>
      </c>
      <c r="M6655">
        <v>0.226795994105156</v>
      </c>
      <c r="N6655">
        <v>-0.20400212913988</v>
      </c>
      <c r="O6655">
        <v>63.8594755071747</v>
      </c>
      <c r="P6655">
        <v>67.233627790552106</v>
      </c>
      <c r="Q6655" t="s">
        <v>16</v>
      </c>
      <c r="R6655">
        <v>-0.20400212913988</v>
      </c>
      <c r="S6655">
        <v>-0.15647029973624901</v>
      </c>
      <c r="T6655">
        <v>-5.72165072074532E-2</v>
      </c>
      <c r="U6655">
        <v>1.1396932482637699E-2</v>
      </c>
      <c r="V6655">
        <v>8.0010372172728494E-2</v>
      </c>
      <c r="W6655">
        <v>0.17926416470152401</v>
      </c>
      <c r="X6655">
        <v>0.226795994105156</v>
      </c>
      <c r="Y6655">
        <v>3.8049153363460202E-2</v>
      </c>
    </row>
    <row r="6656" spans="1:25" x14ac:dyDescent="0.2">
      <c r="A6656" t="s">
        <v>2733</v>
      </c>
      <c r="B6656" t="s">
        <v>31</v>
      </c>
      <c r="C6656" t="s">
        <v>1097</v>
      </c>
      <c r="D6656" t="s">
        <v>25</v>
      </c>
      <c r="E6656" t="s">
        <v>18</v>
      </c>
      <c r="F6656">
        <v>7</v>
      </c>
      <c r="G6656">
        <v>2021</v>
      </c>
      <c r="H6656">
        <v>2637</v>
      </c>
      <c r="I6656">
        <v>0.30456828302820399</v>
      </c>
      <c r="J6656">
        <v>0.31633433431844399</v>
      </c>
      <c r="K6656">
        <v>1.1766051290240401E-2</v>
      </c>
      <c r="L6656">
        <v>0.14703579625077601</v>
      </c>
      <c r="M6656">
        <v>0.25363993612276697</v>
      </c>
      <c r="N6656">
        <v>-0.230107833542287</v>
      </c>
      <c r="O6656">
        <v>64.377721425037095</v>
      </c>
      <c r="P6656">
        <v>67.233627790552106</v>
      </c>
      <c r="Q6656" t="s">
        <v>16</v>
      </c>
      <c r="R6656">
        <v>-0.230107833542287</v>
      </c>
      <c r="S6656">
        <v>-0.176733839503255</v>
      </c>
      <c r="T6656">
        <v>-6.5280705945166398E-2</v>
      </c>
      <c r="U6656">
        <v>1.1766051290240401E-2</v>
      </c>
      <c r="V6656">
        <v>8.8812808525647102E-2</v>
      </c>
      <c r="W6656">
        <v>0.20026594208373599</v>
      </c>
      <c r="X6656">
        <v>0.25363993612276697</v>
      </c>
      <c r="Y6656">
        <v>3.71949864866577E-2</v>
      </c>
    </row>
    <row r="6657" spans="1:25" x14ac:dyDescent="0.2">
      <c r="A6657" t="s">
        <v>2734</v>
      </c>
      <c r="B6657" t="s">
        <v>31</v>
      </c>
      <c r="C6657" t="s">
        <v>1097</v>
      </c>
      <c r="D6657" t="s">
        <v>25</v>
      </c>
      <c r="E6657" t="s">
        <v>18</v>
      </c>
      <c r="F6657">
        <v>8</v>
      </c>
      <c r="G6657">
        <v>2021</v>
      </c>
      <c r="H6657">
        <v>2637</v>
      </c>
      <c r="I6657">
        <v>0.34021338446313698</v>
      </c>
      <c r="J6657">
        <v>0.35303991956049402</v>
      </c>
      <c r="K6657">
        <v>1.28265350973565E-2</v>
      </c>
      <c r="L6657">
        <v>0.18069626816322201</v>
      </c>
      <c r="M6657">
        <v>0.31007189622585701</v>
      </c>
      <c r="N6657">
        <v>-0.28441882603114399</v>
      </c>
      <c r="O6657">
        <v>65.226496783770401</v>
      </c>
      <c r="P6657">
        <v>67.233627790552106</v>
      </c>
      <c r="Q6657" t="s">
        <v>16</v>
      </c>
      <c r="R6657">
        <v>-0.28441882603114399</v>
      </c>
      <c r="S6657">
        <v>-0.218826080687894</v>
      </c>
      <c r="T6657">
        <v>-8.1858309420171901E-2</v>
      </c>
      <c r="U6657">
        <v>1.28265350973565E-2</v>
      </c>
      <c r="V6657">
        <v>0.10751137961488499</v>
      </c>
      <c r="W6657">
        <v>0.24447915088260699</v>
      </c>
      <c r="X6657">
        <v>0.31007189622585701</v>
      </c>
      <c r="Y6657">
        <v>3.63316848511765E-2</v>
      </c>
    </row>
    <row r="6658" spans="1:25" x14ac:dyDescent="0.2">
      <c r="A6658" t="s">
        <v>2735</v>
      </c>
      <c r="B6658" t="s">
        <v>31</v>
      </c>
      <c r="C6658" t="s">
        <v>1097</v>
      </c>
      <c r="D6658" t="s">
        <v>25</v>
      </c>
      <c r="E6658" t="s">
        <v>18</v>
      </c>
      <c r="F6658">
        <v>9</v>
      </c>
      <c r="G6658">
        <v>2021</v>
      </c>
      <c r="H6658">
        <v>2637</v>
      </c>
      <c r="I6658">
        <v>0.38157378772884698</v>
      </c>
      <c r="J6658">
        <v>0.39726545490304299</v>
      </c>
      <c r="K6658">
        <v>1.56916671741958E-2</v>
      </c>
      <c r="L6658">
        <v>0.21591826464576999</v>
      </c>
      <c r="M6658">
        <v>0.37087721251648698</v>
      </c>
      <c r="N6658">
        <v>-0.33949387816809501</v>
      </c>
      <c r="O6658">
        <v>66.354960415635801</v>
      </c>
      <c r="P6658">
        <v>67.233627790552106</v>
      </c>
      <c r="Q6658" t="s">
        <v>16</v>
      </c>
      <c r="R6658">
        <v>-0.33949387816809501</v>
      </c>
      <c r="S6658">
        <v>-0.26111554810168103</v>
      </c>
      <c r="T6658">
        <v>-9.7449503500187606E-2</v>
      </c>
      <c r="U6658">
        <v>1.56916671741958E-2</v>
      </c>
      <c r="V6658">
        <v>0.12883283784857899</v>
      </c>
      <c r="W6658">
        <v>0.29249888245007299</v>
      </c>
      <c r="X6658">
        <v>0.37087721251648698</v>
      </c>
      <c r="Y6658">
        <v>3.9499198786427402E-2</v>
      </c>
    </row>
    <row r="6659" spans="1:25" x14ac:dyDescent="0.2">
      <c r="A6659" t="s">
        <v>2736</v>
      </c>
      <c r="B6659" t="s">
        <v>31</v>
      </c>
      <c r="C6659" t="s">
        <v>1097</v>
      </c>
      <c r="D6659" t="s">
        <v>25</v>
      </c>
      <c r="E6659" t="s">
        <v>18</v>
      </c>
      <c r="F6659">
        <v>10</v>
      </c>
      <c r="G6659">
        <v>2021</v>
      </c>
      <c r="H6659">
        <v>2637</v>
      </c>
      <c r="I6659">
        <v>0.43145936417615</v>
      </c>
      <c r="J6659">
        <v>0.45302245413828401</v>
      </c>
      <c r="K6659">
        <v>2.1563089962134002E-2</v>
      </c>
      <c r="L6659">
        <v>0.25125040394585602</v>
      </c>
      <c r="M6659">
        <v>0.43487000445306701</v>
      </c>
      <c r="N6659">
        <v>-0.39174382452879902</v>
      </c>
      <c r="O6659">
        <v>67.479898565066804</v>
      </c>
      <c r="P6659">
        <v>67.233627790552106</v>
      </c>
      <c r="Q6659" t="s">
        <v>16</v>
      </c>
      <c r="R6659">
        <v>-0.39174382452879902</v>
      </c>
      <c r="S6659">
        <v>-0.30053992789645301</v>
      </c>
      <c r="T6659">
        <v>-0.110092121705494</v>
      </c>
      <c r="U6659">
        <v>2.1563089962134002E-2</v>
      </c>
      <c r="V6659">
        <v>0.15321830162976199</v>
      </c>
      <c r="W6659">
        <v>0.34366610782072099</v>
      </c>
      <c r="X6659">
        <v>0.43487000445306701</v>
      </c>
      <c r="Y6659">
        <v>4.75982807588426E-2</v>
      </c>
    </row>
    <row r="6660" spans="1:25" x14ac:dyDescent="0.2">
      <c r="A6660" t="s">
        <v>2737</v>
      </c>
      <c r="B6660" t="s">
        <v>31</v>
      </c>
      <c r="C6660" t="s">
        <v>1097</v>
      </c>
      <c r="D6660" t="s">
        <v>25</v>
      </c>
      <c r="E6660" t="s">
        <v>18</v>
      </c>
      <c r="F6660">
        <v>11</v>
      </c>
      <c r="G6660">
        <v>2021</v>
      </c>
      <c r="H6660">
        <v>2637</v>
      </c>
      <c r="I6660">
        <v>0.46962178377041103</v>
      </c>
      <c r="J6660">
        <v>0.49424570576564297</v>
      </c>
      <c r="K6660">
        <v>2.46239219952318E-2</v>
      </c>
      <c r="L6660">
        <v>0.286849220347834</v>
      </c>
      <c r="M6660">
        <v>0.49649088946741798</v>
      </c>
      <c r="N6660">
        <v>-0.44724304547695398</v>
      </c>
      <c r="O6660">
        <v>68.885514596734296</v>
      </c>
      <c r="P6660">
        <v>67.233627790552106</v>
      </c>
      <c r="Q6660" t="s">
        <v>16</v>
      </c>
      <c r="R6660">
        <v>-0.44724304547695398</v>
      </c>
      <c r="S6660">
        <v>-0.343116778490691</v>
      </c>
      <c r="T6660">
        <v>-0.12568506946703301</v>
      </c>
      <c r="U6660">
        <v>2.46239219952318E-2</v>
      </c>
      <c r="V6660">
        <v>0.17493291345749701</v>
      </c>
      <c r="W6660">
        <v>0.392364622481155</v>
      </c>
      <c r="X6660">
        <v>0.49649088946741798</v>
      </c>
      <c r="Y6660">
        <v>4.9821215860816802E-2</v>
      </c>
    </row>
    <row r="6661" spans="1:25" x14ac:dyDescent="0.2">
      <c r="A6661" t="s">
        <v>2738</v>
      </c>
      <c r="B6661" t="s">
        <v>31</v>
      </c>
      <c r="C6661" t="s">
        <v>1097</v>
      </c>
      <c r="D6661" t="s">
        <v>25</v>
      </c>
      <c r="E6661" t="s">
        <v>18</v>
      </c>
      <c r="F6661">
        <v>12</v>
      </c>
      <c r="G6661">
        <v>2021</v>
      </c>
      <c r="H6661">
        <v>2637</v>
      </c>
      <c r="I6661">
        <v>0.48271493072736299</v>
      </c>
      <c r="J6661">
        <v>0.51061052553102204</v>
      </c>
      <c r="K6661">
        <v>2.7895594803659701E-2</v>
      </c>
      <c r="L6661">
        <v>0.30146800702131998</v>
      </c>
      <c r="M6661">
        <v>0.52381046635372996</v>
      </c>
      <c r="N6661">
        <v>-0.46801927674641097</v>
      </c>
      <c r="O6661">
        <v>70.285997031172698</v>
      </c>
      <c r="P6661">
        <v>67.233627790552106</v>
      </c>
      <c r="Q6661" t="s">
        <v>16</v>
      </c>
      <c r="R6661">
        <v>-0.46801927674641097</v>
      </c>
      <c r="S6661">
        <v>-0.35858639019767202</v>
      </c>
      <c r="T6661">
        <v>-0.13007364087551199</v>
      </c>
      <c r="U6661">
        <v>2.7895594803659701E-2</v>
      </c>
      <c r="V6661">
        <v>0.18586483048283101</v>
      </c>
      <c r="W6661">
        <v>0.41437757980499101</v>
      </c>
      <c r="X6661">
        <v>0.52381046635372996</v>
      </c>
      <c r="Y6661">
        <v>5.4631844446702299E-2</v>
      </c>
    </row>
    <row r="6662" spans="1:25" x14ac:dyDescent="0.2">
      <c r="A6662" t="s">
        <v>2739</v>
      </c>
      <c r="B6662" t="s">
        <v>31</v>
      </c>
      <c r="C6662" t="s">
        <v>1097</v>
      </c>
      <c r="D6662" t="s">
        <v>25</v>
      </c>
      <c r="E6662" t="s">
        <v>18</v>
      </c>
      <c r="F6662">
        <v>13</v>
      </c>
      <c r="G6662">
        <v>2021</v>
      </c>
      <c r="H6662">
        <v>2637</v>
      </c>
      <c r="I6662">
        <v>0.49056716971796099</v>
      </c>
      <c r="J6662">
        <v>0.52365834919096799</v>
      </c>
      <c r="K6662">
        <v>3.3091179473006702E-2</v>
      </c>
      <c r="L6662">
        <v>0.32185098074502</v>
      </c>
      <c r="M6662">
        <v>0.56253604279856495</v>
      </c>
      <c r="N6662">
        <v>-0.49635368385255202</v>
      </c>
      <c r="O6662">
        <v>70.880690252350306</v>
      </c>
      <c r="P6662">
        <v>67.233627790552106</v>
      </c>
      <c r="Q6662" t="s">
        <v>16</v>
      </c>
      <c r="R6662">
        <v>-0.49635368385255202</v>
      </c>
      <c r="S6662">
        <v>-0.379521777842109</v>
      </c>
      <c r="T6662">
        <v>-0.135558734437384</v>
      </c>
      <c r="U6662">
        <v>3.3091179473006702E-2</v>
      </c>
      <c r="V6662">
        <v>0.20174109338339699</v>
      </c>
      <c r="W6662">
        <v>0.44570413678812298</v>
      </c>
      <c r="X6662">
        <v>0.56253604279856495</v>
      </c>
      <c r="Y6662">
        <v>6.3192307587821905E-2</v>
      </c>
    </row>
    <row r="6663" spans="1:25" x14ac:dyDescent="0.2">
      <c r="A6663" t="s">
        <v>2740</v>
      </c>
      <c r="B6663" t="s">
        <v>31</v>
      </c>
      <c r="C6663" t="s">
        <v>1097</v>
      </c>
      <c r="D6663" t="s">
        <v>25</v>
      </c>
      <c r="E6663" t="s">
        <v>18</v>
      </c>
      <c r="F6663">
        <v>14</v>
      </c>
      <c r="G6663">
        <v>2021</v>
      </c>
      <c r="H6663">
        <v>2637</v>
      </c>
      <c r="I6663">
        <v>0.49533986887679399</v>
      </c>
      <c r="J6663">
        <v>0.52896409694930602</v>
      </c>
      <c r="K6663">
        <v>3.3624228072512703E-2</v>
      </c>
      <c r="L6663">
        <v>0.33500749733335899</v>
      </c>
      <c r="M6663">
        <v>0.58471156118588796</v>
      </c>
      <c r="N6663">
        <v>-0.51746310504086301</v>
      </c>
      <c r="O6663">
        <v>71.3964621474518</v>
      </c>
      <c r="P6663">
        <v>67.233627790552106</v>
      </c>
      <c r="Q6663" t="s">
        <v>16</v>
      </c>
      <c r="R6663">
        <v>-0.51746310504086301</v>
      </c>
      <c r="S6663">
        <v>-0.39585538350885402</v>
      </c>
      <c r="T6663">
        <v>-0.141919700530167</v>
      </c>
      <c r="U6663">
        <v>3.3624228072512703E-2</v>
      </c>
      <c r="V6663">
        <v>0.20916815667519301</v>
      </c>
      <c r="W6663">
        <v>0.46310383965387902</v>
      </c>
      <c r="X6663">
        <v>0.58471156118588796</v>
      </c>
      <c r="Y6663">
        <v>6.3566182027161494E-2</v>
      </c>
    </row>
    <row r="6664" spans="1:25" x14ac:dyDescent="0.2">
      <c r="A6664" t="s">
        <v>2741</v>
      </c>
      <c r="B6664" t="s">
        <v>31</v>
      </c>
      <c r="C6664" t="s">
        <v>1097</v>
      </c>
      <c r="D6664" t="s">
        <v>25</v>
      </c>
      <c r="E6664" t="s">
        <v>18</v>
      </c>
      <c r="F6664">
        <v>15</v>
      </c>
      <c r="G6664">
        <v>2021</v>
      </c>
      <c r="H6664">
        <v>2637</v>
      </c>
      <c r="I6664">
        <v>0.49630164522513598</v>
      </c>
      <c r="J6664">
        <v>0.53506329882537496</v>
      </c>
      <c r="K6664">
        <v>3.87616536002389E-2</v>
      </c>
      <c r="L6664">
        <v>0.348547981301851</v>
      </c>
      <c r="M6664">
        <v>0.61212308284178396</v>
      </c>
      <c r="N6664">
        <v>-0.53459977564130601</v>
      </c>
      <c r="O6664">
        <v>71.515215239980193</v>
      </c>
      <c r="P6664">
        <v>67.233627790552106</v>
      </c>
      <c r="Q6664" t="s">
        <v>16</v>
      </c>
      <c r="R6664">
        <v>-0.53459977564130601</v>
      </c>
      <c r="S6664">
        <v>-0.40807685842873398</v>
      </c>
      <c r="T6664">
        <v>-0.143877488601931</v>
      </c>
      <c r="U6664">
        <v>3.87616536002389E-2</v>
      </c>
      <c r="V6664">
        <v>0.22140079580240901</v>
      </c>
      <c r="W6664">
        <v>0.48560016562921199</v>
      </c>
      <c r="X6664">
        <v>0.61212308284178396</v>
      </c>
      <c r="Y6664">
        <v>7.24431178242506E-2</v>
      </c>
    </row>
    <row r="6665" spans="1:25" x14ac:dyDescent="0.2">
      <c r="A6665" t="s">
        <v>2742</v>
      </c>
      <c r="B6665" t="s">
        <v>31</v>
      </c>
      <c r="C6665" t="s">
        <v>1097</v>
      </c>
      <c r="D6665" t="s">
        <v>25</v>
      </c>
      <c r="E6665" t="s">
        <v>18</v>
      </c>
      <c r="F6665">
        <v>16</v>
      </c>
      <c r="G6665">
        <v>2021</v>
      </c>
      <c r="H6665">
        <v>2637</v>
      </c>
      <c r="I6665">
        <v>0.49543913904007902</v>
      </c>
      <c r="J6665">
        <v>0.54331055573000697</v>
      </c>
      <c r="K6665">
        <v>4.7871416689927601E-2</v>
      </c>
      <c r="L6665">
        <v>0.35086001934968503</v>
      </c>
      <c r="M6665">
        <v>0.62503614852015998</v>
      </c>
      <c r="N6665">
        <v>-0.52929331514030498</v>
      </c>
      <c r="O6665">
        <v>71.1006308758041</v>
      </c>
      <c r="P6665">
        <v>67.233627790552106</v>
      </c>
      <c r="Q6665" t="s">
        <v>16</v>
      </c>
      <c r="R6665">
        <v>-0.52929331514030498</v>
      </c>
      <c r="S6665">
        <v>-0.401931128116369</v>
      </c>
      <c r="T6665">
        <v>-0.13597923344930801</v>
      </c>
      <c r="U6665">
        <v>4.7871416689927601E-2</v>
      </c>
      <c r="V6665">
        <v>0.23172206682916299</v>
      </c>
      <c r="W6665">
        <v>0.497673961496224</v>
      </c>
      <c r="X6665">
        <v>0.62503614852015998</v>
      </c>
      <c r="Y6665">
        <v>8.8110595652989301E-2</v>
      </c>
    </row>
    <row r="6666" spans="1:25" x14ac:dyDescent="0.2">
      <c r="A6666" t="s">
        <v>2743</v>
      </c>
      <c r="B6666" t="s">
        <v>31</v>
      </c>
      <c r="C6666" t="s">
        <v>1097</v>
      </c>
      <c r="D6666" t="s">
        <v>25</v>
      </c>
      <c r="E6666" t="s">
        <v>18</v>
      </c>
      <c r="F6666">
        <v>17</v>
      </c>
      <c r="G6666">
        <v>2021</v>
      </c>
      <c r="H6666">
        <v>2637</v>
      </c>
      <c r="I6666">
        <v>0.49647575457694199</v>
      </c>
      <c r="J6666">
        <v>0.55338478756683096</v>
      </c>
      <c r="K6666">
        <v>5.6909032989888801E-2</v>
      </c>
      <c r="L6666">
        <v>0.35458632445324401</v>
      </c>
      <c r="M6666">
        <v>0.64020353671547503</v>
      </c>
      <c r="N6666">
        <v>-0.52638547073569797</v>
      </c>
      <c r="O6666">
        <v>70.239732805541806</v>
      </c>
      <c r="P6666">
        <v>67.233627790552106</v>
      </c>
      <c r="Q6666" t="s">
        <v>17</v>
      </c>
      <c r="R6666">
        <v>-0.52638547073569797</v>
      </c>
      <c r="S6666">
        <v>-0.39767063495916999</v>
      </c>
      <c r="T6666">
        <v>-0.12889420102361099</v>
      </c>
      <c r="U6666">
        <v>5.6909032989888801E-2</v>
      </c>
      <c r="V6666">
        <v>0.24271226700338899</v>
      </c>
      <c r="W6666">
        <v>0.51148870093894805</v>
      </c>
      <c r="X6666">
        <v>0.64020353671547503</v>
      </c>
      <c r="Y6666">
        <v>0.102838087111341</v>
      </c>
    </row>
    <row r="6667" spans="1:25" x14ac:dyDescent="0.2">
      <c r="A6667" t="s">
        <v>2744</v>
      </c>
      <c r="B6667" t="s">
        <v>31</v>
      </c>
      <c r="C6667" t="s">
        <v>1097</v>
      </c>
      <c r="D6667" t="s">
        <v>25</v>
      </c>
      <c r="E6667" t="s">
        <v>18</v>
      </c>
      <c r="F6667">
        <v>18</v>
      </c>
      <c r="G6667">
        <v>2021</v>
      </c>
      <c r="H6667">
        <v>2637</v>
      </c>
      <c r="I6667">
        <v>0.510839930727363</v>
      </c>
      <c r="J6667">
        <v>0.56587713559905695</v>
      </c>
      <c r="K6667">
        <v>5.5037204871693897E-2</v>
      </c>
      <c r="L6667">
        <v>0.34803856585626902</v>
      </c>
      <c r="M6667">
        <v>0.62756064570525705</v>
      </c>
      <c r="N6667">
        <v>-0.51748623596186905</v>
      </c>
      <c r="O6667">
        <v>68.981506679861496</v>
      </c>
      <c r="P6667">
        <v>67.233627790552106</v>
      </c>
      <c r="Q6667" t="s">
        <v>17</v>
      </c>
      <c r="R6667">
        <v>-0.51748623596186905</v>
      </c>
      <c r="S6667">
        <v>-0.39114823655604303</v>
      </c>
      <c r="T6667">
        <v>-0.12733500363699099</v>
      </c>
      <c r="U6667">
        <v>5.5037204871693897E-2</v>
      </c>
      <c r="V6667">
        <v>0.23740941338037899</v>
      </c>
      <c r="W6667">
        <v>0.50122264629943103</v>
      </c>
      <c r="X6667">
        <v>0.62756064570525705</v>
      </c>
      <c r="Y6667">
        <v>9.72599905692067E-2</v>
      </c>
    </row>
    <row r="6668" spans="1:25" x14ac:dyDescent="0.2">
      <c r="A6668" t="s">
        <v>2745</v>
      </c>
      <c r="B6668" t="s">
        <v>31</v>
      </c>
      <c r="C6668" t="s">
        <v>1097</v>
      </c>
      <c r="D6668" t="s">
        <v>25</v>
      </c>
      <c r="E6668" t="s">
        <v>18</v>
      </c>
      <c r="F6668">
        <v>19</v>
      </c>
      <c r="G6668">
        <v>2021</v>
      </c>
      <c r="H6668">
        <v>2637</v>
      </c>
      <c r="I6668">
        <v>0.51709549727857496</v>
      </c>
      <c r="J6668">
        <v>0.56956208666587504</v>
      </c>
      <c r="K6668">
        <v>5.2466589387300498E-2</v>
      </c>
      <c r="L6668">
        <v>0.34440449169237403</v>
      </c>
      <c r="M6668">
        <v>0.61901197822125598</v>
      </c>
      <c r="N6668">
        <v>-0.51407879944665502</v>
      </c>
      <c r="O6668">
        <v>67.742144977733801</v>
      </c>
      <c r="P6668">
        <v>67.233627790552106</v>
      </c>
      <c r="Q6668" t="s">
        <v>17</v>
      </c>
      <c r="R6668">
        <v>-0.51407879944665502</v>
      </c>
      <c r="S6668">
        <v>-0.38905996896232298</v>
      </c>
      <c r="T6668">
        <v>-0.12800136425950301</v>
      </c>
      <c r="U6668">
        <v>5.2466589387300498E-2</v>
      </c>
      <c r="V6668">
        <v>0.23293454303410399</v>
      </c>
      <c r="W6668">
        <v>0.49399314773692399</v>
      </c>
      <c r="X6668">
        <v>0.61901197822125598</v>
      </c>
      <c r="Y6668">
        <v>9.2117419005944501E-2</v>
      </c>
    </row>
    <row r="6669" spans="1:25" x14ac:dyDescent="0.2">
      <c r="A6669" t="s">
        <v>2746</v>
      </c>
      <c r="B6669" t="s">
        <v>31</v>
      </c>
      <c r="C6669" t="s">
        <v>1097</v>
      </c>
      <c r="D6669" t="s">
        <v>25</v>
      </c>
      <c r="E6669" t="s">
        <v>18</v>
      </c>
      <c r="F6669">
        <v>20</v>
      </c>
      <c r="G6669">
        <v>2021</v>
      </c>
      <c r="H6669">
        <v>2637</v>
      </c>
      <c r="I6669">
        <v>0.52888978228599703</v>
      </c>
      <c r="J6669">
        <v>0.57871569410488699</v>
      </c>
      <c r="K6669">
        <v>4.9825911818889998E-2</v>
      </c>
      <c r="L6669">
        <v>0.32543956707159999</v>
      </c>
      <c r="M6669">
        <v>0.58517399965167205</v>
      </c>
      <c r="N6669">
        <v>-0.48552217601389203</v>
      </c>
      <c r="O6669">
        <v>66.427140029688303</v>
      </c>
      <c r="P6669">
        <v>67.233627790552106</v>
      </c>
      <c r="Q6669" t="s">
        <v>17</v>
      </c>
      <c r="R6669">
        <v>-0.48552217601389203</v>
      </c>
      <c r="S6669">
        <v>-0.36738761316690099</v>
      </c>
      <c r="T6669">
        <v>-0.12070442132662899</v>
      </c>
      <c r="U6669">
        <v>4.9825911818889998E-2</v>
      </c>
      <c r="V6669">
        <v>0.220356244964408</v>
      </c>
      <c r="W6669">
        <v>0.46703943680468102</v>
      </c>
      <c r="X6669">
        <v>0.58517399965167205</v>
      </c>
      <c r="Y6669">
        <v>8.6097391735603199E-2</v>
      </c>
    </row>
    <row r="6670" spans="1:25" x14ac:dyDescent="0.2">
      <c r="A6670" t="s">
        <v>2747</v>
      </c>
      <c r="B6670" t="s">
        <v>31</v>
      </c>
      <c r="C6670" t="s">
        <v>1097</v>
      </c>
      <c r="D6670" t="s">
        <v>25</v>
      </c>
      <c r="E6670" t="s">
        <v>18</v>
      </c>
      <c r="F6670">
        <v>21</v>
      </c>
      <c r="G6670">
        <v>2021</v>
      </c>
      <c r="H6670">
        <v>2637</v>
      </c>
      <c r="I6670">
        <v>0.55552665759525</v>
      </c>
      <c r="J6670">
        <v>0.61899053806555404</v>
      </c>
      <c r="K6670">
        <v>6.3463880470303796E-2</v>
      </c>
      <c r="L6670">
        <v>0.31683880543334803</v>
      </c>
      <c r="M6670">
        <v>0.58466371540816098</v>
      </c>
      <c r="N6670">
        <v>-0.457735954467554</v>
      </c>
      <c r="O6670">
        <v>65.643678871845594</v>
      </c>
      <c r="P6670">
        <v>67.233627790552106</v>
      </c>
      <c r="Q6670" t="s">
        <v>17</v>
      </c>
      <c r="R6670">
        <v>-0.457735954467554</v>
      </c>
      <c r="S6670">
        <v>-0.34272346809524801</v>
      </c>
      <c r="T6670">
        <v>-0.10255965357677101</v>
      </c>
      <c r="U6670">
        <v>6.3463880470303796E-2</v>
      </c>
      <c r="V6670">
        <v>0.229487414517378</v>
      </c>
      <c r="W6670">
        <v>0.46965122903585599</v>
      </c>
      <c r="X6670">
        <v>0.58466371540816098</v>
      </c>
      <c r="Y6670">
        <v>0.102528030022299</v>
      </c>
    </row>
    <row r="6671" spans="1:25" x14ac:dyDescent="0.2">
      <c r="A6671" t="s">
        <v>2748</v>
      </c>
      <c r="B6671" t="s">
        <v>31</v>
      </c>
      <c r="C6671" t="s">
        <v>1097</v>
      </c>
      <c r="D6671" t="s">
        <v>25</v>
      </c>
      <c r="E6671" t="s">
        <v>18</v>
      </c>
      <c r="F6671">
        <v>22</v>
      </c>
      <c r="G6671">
        <v>2021</v>
      </c>
      <c r="H6671">
        <v>2637</v>
      </c>
      <c r="I6671">
        <v>0.55149214497773402</v>
      </c>
      <c r="J6671">
        <v>0.606126417807616</v>
      </c>
      <c r="K6671">
        <v>5.4634272829882501E-2</v>
      </c>
      <c r="L6671">
        <v>0.30331090476089401</v>
      </c>
      <c r="M6671">
        <v>0.55358071116155305</v>
      </c>
      <c r="N6671">
        <v>-0.44431216550178798</v>
      </c>
      <c r="O6671">
        <v>65.055727362691698</v>
      </c>
      <c r="P6671">
        <v>67.233627790552106</v>
      </c>
      <c r="Q6671" t="s">
        <v>16</v>
      </c>
      <c r="R6671">
        <v>-0.44431216550178798</v>
      </c>
      <c r="S6671">
        <v>-0.33421030707358401</v>
      </c>
      <c r="T6671">
        <v>-0.10430064126482599</v>
      </c>
      <c r="U6671">
        <v>5.4634272829882501E-2</v>
      </c>
      <c r="V6671">
        <v>0.21356918692459101</v>
      </c>
      <c r="W6671">
        <v>0.44347885273334903</v>
      </c>
      <c r="X6671">
        <v>0.55358071116155305</v>
      </c>
      <c r="Y6671">
        <v>9.0136762273944293E-2</v>
      </c>
    </row>
    <row r="6672" spans="1:25" x14ac:dyDescent="0.2">
      <c r="A6672" t="s">
        <v>2749</v>
      </c>
      <c r="B6672" t="s">
        <v>31</v>
      </c>
      <c r="C6672" t="s">
        <v>1097</v>
      </c>
      <c r="D6672" t="s">
        <v>25</v>
      </c>
      <c r="E6672" t="s">
        <v>18</v>
      </c>
      <c r="F6672">
        <v>23</v>
      </c>
      <c r="G6672">
        <v>2021</v>
      </c>
      <c r="H6672">
        <v>2637</v>
      </c>
      <c r="I6672">
        <v>0.50650451509153904</v>
      </c>
      <c r="J6672">
        <v>0.54374725195260198</v>
      </c>
      <c r="K6672">
        <v>3.7242736861063198E-2</v>
      </c>
      <c r="L6672">
        <v>0.27495773858726402</v>
      </c>
      <c r="M6672">
        <v>0.48954821683711203</v>
      </c>
      <c r="N6672">
        <v>-0.41506274311498598</v>
      </c>
      <c r="O6672">
        <v>64.491773874319605</v>
      </c>
      <c r="P6672">
        <v>67.233627790552106</v>
      </c>
      <c r="Q6672" t="s">
        <v>16</v>
      </c>
      <c r="R6672">
        <v>-0.41506274311498598</v>
      </c>
      <c r="S6672">
        <v>-0.31525308400780899</v>
      </c>
      <c r="T6672">
        <v>-0.10683511815866301</v>
      </c>
      <c r="U6672">
        <v>3.7242736861063198E-2</v>
      </c>
      <c r="V6672">
        <v>0.18132059188079</v>
      </c>
      <c r="W6672">
        <v>0.38973855772993599</v>
      </c>
      <c r="X6672">
        <v>0.48954821683711203</v>
      </c>
      <c r="Y6672">
        <v>6.8492735783627606E-2</v>
      </c>
    </row>
    <row r="6673" spans="1:25" x14ac:dyDescent="0.2">
      <c r="A6673" t="s">
        <v>2750</v>
      </c>
      <c r="B6673" t="s">
        <v>31</v>
      </c>
      <c r="C6673" t="s">
        <v>1097</v>
      </c>
      <c r="D6673" t="s">
        <v>25</v>
      </c>
      <c r="E6673" t="s">
        <v>18</v>
      </c>
      <c r="F6673">
        <v>24</v>
      </c>
      <c r="G6673">
        <v>2021</v>
      </c>
      <c r="H6673">
        <v>2637</v>
      </c>
      <c r="I6673">
        <v>0.435728599703117</v>
      </c>
      <c r="J6673">
        <v>0.45791769651858699</v>
      </c>
      <c r="K6673">
        <v>2.2189096815469999E-2</v>
      </c>
      <c r="L6673">
        <v>0.239937655055527</v>
      </c>
      <c r="M6673">
        <v>0.41688653938181303</v>
      </c>
      <c r="N6673">
        <v>-0.37250834575087199</v>
      </c>
      <c r="O6673">
        <v>64.152399802078193</v>
      </c>
      <c r="P6673">
        <v>67.233627790552106</v>
      </c>
      <c r="Q6673" t="s">
        <v>16</v>
      </c>
      <c r="R6673">
        <v>-0.37250834575087199</v>
      </c>
      <c r="S6673">
        <v>-0.28541097696571599</v>
      </c>
      <c r="T6673">
        <v>-0.103538234433626</v>
      </c>
      <c r="U6673">
        <v>2.2189096815469999E-2</v>
      </c>
      <c r="V6673">
        <v>0.14791642806456601</v>
      </c>
      <c r="W6673">
        <v>0.32978917059665602</v>
      </c>
      <c r="X6673">
        <v>0.41688653938181303</v>
      </c>
      <c r="Y6673">
        <v>4.8456517370189398E-2</v>
      </c>
    </row>
    <row r="6674" spans="1:25" x14ac:dyDescent="0.2">
      <c r="A6674" t="s">
        <v>4711</v>
      </c>
      <c r="B6674" t="s">
        <v>31</v>
      </c>
      <c r="C6674" t="s">
        <v>1097</v>
      </c>
      <c r="D6674" t="s">
        <v>25</v>
      </c>
      <c r="E6674" t="s">
        <v>29</v>
      </c>
      <c r="F6674">
        <v>1</v>
      </c>
      <c r="G6674">
        <v>2021</v>
      </c>
      <c r="H6674">
        <v>2637</v>
      </c>
      <c r="I6674">
        <v>0.44765710044532397</v>
      </c>
      <c r="J6674">
        <v>0.50535665270793495</v>
      </c>
      <c r="K6674">
        <v>5.7699552262610802E-2</v>
      </c>
      <c r="L6674">
        <v>0.15997818958642801</v>
      </c>
      <c r="M6674">
        <v>0.320863674132285</v>
      </c>
      <c r="N6674">
        <v>-0.205464569607064</v>
      </c>
      <c r="O6674">
        <v>68.888174171202394</v>
      </c>
      <c r="P6674">
        <v>76.722065372413198</v>
      </c>
      <c r="Q6674" t="s">
        <v>16</v>
      </c>
      <c r="R6674">
        <v>-0.205464569607064</v>
      </c>
      <c r="S6674">
        <v>-0.14739248678719</v>
      </c>
      <c r="T6674">
        <v>-2.61290190806777E-2</v>
      </c>
      <c r="U6674">
        <v>5.7699552262610802E-2</v>
      </c>
      <c r="V6674">
        <v>0.141528123605899</v>
      </c>
      <c r="W6674">
        <v>0.26279159131241198</v>
      </c>
      <c r="X6674">
        <v>0.320863674132285</v>
      </c>
      <c r="Y6674">
        <v>0.114175903203074</v>
      </c>
    </row>
    <row r="6675" spans="1:25" x14ac:dyDescent="0.2">
      <c r="A6675" t="s">
        <v>4712</v>
      </c>
      <c r="B6675" t="s">
        <v>31</v>
      </c>
      <c r="C6675" t="s">
        <v>1097</v>
      </c>
      <c r="D6675" t="s">
        <v>25</v>
      </c>
      <c r="E6675" t="s">
        <v>29</v>
      </c>
      <c r="F6675">
        <v>2</v>
      </c>
      <c r="G6675">
        <v>2021</v>
      </c>
      <c r="H6675">
        <v>2637</v>
      </c>
      <c r="I6675">
        <v>0.39745423057892099</v>
      </c>
      <c r="J6675">
        <v>0.44683454060982603</v>
      </c>
      <c r="K6675">
        <v>4.93803100309042E-2</v>
      </c>
      <c r="L6675">
        <v>0.143773216077624</v>
      </c>
      <c r="M6675">
        <v>0.28588725047859598</v>
      </c>
      <c r="N6675">
        <v>-0.18712663041678801</v>
      </c>
      <c r="O6675">
        <v>67.151410192973799</v>
      </c>
      <c r="P6675">
        <v>76.722065372413198</v>
      </c>
      <c r="Q6675" t="s">
        <v>16</v>
      </c>
      <c r="R6675">
        <v>-0.18712663041678801</v>
      </c>
      <c r="S6675">
        <v>-0.13493695298061001</v>
      </c>
      <c r="T6675">
        <v>-2.5956855193771E-2</v>
      </c>
      <c r="U6675">
        <v>4.93803100309042E-2</v>
      </c>
      <c r="V6675">
        <v>0.124717475255579</v>
      </c>
      <c r="W6675">
        <v>0.233697573042419</v>
      </c>
      <c r="X6675">
        <v>0.28588725047859598</v>
      </c>
      <c r="Y6675">
        <v>0.110511398611915</v>
      </c>
    </row>
    <row r="6676" spans="1:25" x14ac:dyDescent="0.2">
      <c r="A6676" t="s">
        <v>4713</v>
      </c>
      <c r="B6676" t="s">
        <v>31</v>
      </c>
      <c r="C6676" t="s">
        <v>1097</v>
      </c>
      <c r="D6676" t="s">
        <v>25</v>
      </c>
      <c r="E6676" t="s">
        <v>29</v>
      </c>
      <c r="F6676">
        <v>3</v>
      </c>
      <c r="G6676">
        <v>2021</v>
      </c>
      <c r="H6676">
        <v>2637</v>
      </c>
      <c r="I6676">
        <v>0.361835724888669</v>
      </c>
      <c r="J6676">
        <v>0.408437361142931</v>
      </c>
      <c r="K6676">
        <v>4.6601636254262398E-2</v>
      </c>
      <c r="L6676">
        <v>0.13329094079604101</v>
      </c>
      <c r="M6676">
        <v>0.265865233863749</v>
      </c>
      <c r="N6676">
        <v>-0.17266196135522399</v>
      </c>
      <c r="O6676">
        <v>64.760019792182106</v>
      </c>
      <c r="P6676">
        <v>76.722065372413198</v>
      </c>
      <c r="Q6676" t="s">
        <v>16</v>
      </c>
      <c r="R6676">
        <v>-0.17266196135522399</v>
      </c>
      <c r="S6676">
        <v>-0.124277349846262</v>
      </c>
      <c r="T6676">
        <v>-2.3242816722862901E-2</v>
      </c>
      <c r="U6676">
        <v>4.6601636254262398E-2</v>
      </c>
      <c r="V6676">
        <v>0.11644608923138799</v>
      </c>
      <c r="W6676">
        <v>0.21748062235478599</v>
      </c>
      <c r="X6676">
        <v>0.265865233863749</v>
      </c>
      <c r="Y6676">
        <v>0.11409738845598499</v>
      </c>
    </row>
    <row r="6677" spans="1:25" x14ac:dyDescent="0.2">
      <c r="A6677" t="s">
        <v>4714</v>
      </c>
      <c r="B6677" t="s">
        <v>31</v>
      </c>
      <c r="C6677" t="s">
        <v>1097</v>
      </c>
      <c r="D6677" t="s">
        <v>25</v>
      </c>
      <c r="E6677" t="s">
        <v>29</v>
      </c>
      <c r="F6677">
        <v>4</v>
      </c>
      <c r="G6677">
        <v>2021</v>
      </c>
      <c r="H6677">
        <v>2637</v>
      </c>
      <c r="I6677">
        <v>0.333881741712024</v>
      </c>
      <c r="J6677">
        <v>0.385011246038378</v>
      </c>
      <c r="K6677">
        <v>5.1129504326353901E-2</v>
      </c>
      <c r="L6677">
        <v>0.12097649647924399</v>
      </c>
      <c r="M6677">
        <v>0.25013584103471098</v>
      </c>
      <c r="N6677">
        <v>-0.147876832382003</v>
      </c>
      <c r="O6677">
        <v>63.723404255319103</v>
      </c>
      <c r="P6677">
        <v>76.722065372413198</v>
      </c>
      <c r="Q6677" t="s">
        <v>16</v>
      </c>
      <c r="R6677">
        <v>-0.147876832382003</v>
      </c>
      <c r="S6677">
        <v>-0.103962364160037</v>
      </c>
      <c r="T6677">
        <v>-1.2262179828770099E-2</v>
      </c>
      <c r="U6677">
        <v>5.1129504326353901E-2</v>
      </c>
      <c r="V6677">
        <v>0.11452118848147801</v>
      </c>
      <c r="W6677">
        <v>0.206221372812745</v>
      </c>
      <c r="X6677">
        <v>0.25013584103471098</v>
      </c>
      <c r="Y6677">
        <v>0.13280002818737799</v>
      </c>
    </row>
    <row r="6678" spans="1:25" x14ac:dyDescent="0.2">
      <c r="A6678" t="s">
        <v>4715</v>
      </c>
      <c r="B6678" t="s">
        <v>31</v>
      </c>
      <c r="C6678" t="s">
        <v>1097</v>
      </c>
      <c r="D6678" t="s">
        <v>25</v>
      </c>
      <c r="E6678" t="s">
        <v>29</v>
      </c>
      <c r="F6678">
        <v>5</v>
      </c>
      <c r="G6678">
        <v>2021</v>
      </c>
      <c r="H6678">
        <v>2637</v>
      </c>
      <c r="I6678">
        <v>0.32470311726867901</v>
      </c>
      <c r="J6678">
        <v>0.37257325282078202</v>
      </c>
      <c r="K6678">
        <v>4.7870135552102899E-2</v>
      </c>
      <c r="L6678">
        <v>0.111558190360926</v>
      </c>
      <c r="M6678">
        <v>0.23138335869582599</v>
      </c>
      <c r="N6678">
        <v>-0.135643087591621</v>
      </c>
      <c r="O6678">
        <v>61.858485898070299</v>
      </c>
      <c r="P6678">
        <v>76.722065372413198</v>
      </c>
      <c r="Q6678" t="s">
        <v>16</v>
      </c>
      <c r="R6678">
        <v>-0.135643087591621</v>
      </c>
      <c r="S6678">
        <v>-9.5147464490604503E-2</v>
      </c>
      <c r="T6678">
        <v>-1.05863561970224E-2</v>
      </c>
      <c r="U6678">
        <v>4.7870135552102899E-2</v>
      </c>
      <c r="V6678">
        <v>0.10632662730122799</v>
      </c>
      <c r="W6678">
        <v>0.19088773559481001</v>
      </c>
      <c r="X6678">
        <v>0.23138335869582599</v>
      </c>
      <c r="Y6678">
        <v>0.12848516416483</v>
      </c>
    </row>
    <row r="6679" spans="1:25" x14ac:dyDescent="0.2">
      <c r="A6679" t="s">
        <v>4716</v>
      </c>
      <c r="B6679" t="s">
        <v>31</v>
      </c>
      <c r="C6679" t="s">
        <v>1097</v>
      </c>
      <c r="D6679" t="s">
        <v>25</v>
      </c>
      <c r="E6679" t="s">
        <v>29</v>
      </c>
      <c r="F6679">
        <v>6</v>
      </c>
      <c r="G6679">
        <v>2021</v>
      </c>
      <c r="H6679">
        <v>2637</v>
      </c>
      <c r="I6679">
        <v>0.32737506185056903</v>
      </c>
      <c r="J6679">
        <v>0.38080386259374999</v>
      </c>
      <c r="K6679">
        <v>5.34288007431813E-2</v>
      </c>
      <c r="L6679">
        <v>0.11823752288900399</v>
      </c>
      <c r="M6679">
        <v>0.247929525895593</v>
      </c>
      <c r="N6679">
        <v>-0.14107192440923</v>
      </c>
      <c r="O6679">
        <v>61.328550222662003</v>
      </c>
      <c r="P6679">
        <v>76.722065372413198</v>
      </c>
      <c r="Q6679" t="s">
        <v>16</v>
      </c>
      <c r="R6679">
        <v>-0.14107192440923</v>
      </c>
      <c r="S6679">
        <v>-9.8151703600522E-2</v>
      </c>
      <c r="T6679">
        <v>-8.5276612506568292E-3</v>
      </c>
      <c r="U6679">
        <v>5.34288007431813E-2</v>
      </c>
      <c r="V6679">
        <v>0.11538526273702</v>
      </c>
      <c r="W6679">
        <v>0.205009305086885</v>
      </c>
      <c r="X6679">
        <v>0.247929525895593</v>
      </c>
      <c r="Y6679">
        <v>0.14030530147269099</v>
      </c>
    </row>
    <row r="6680" spans="1:25" x14ac:dyDescent="0.2">
      <c r="A6680" t="s">
        <v>4717</v>
      </c>
      <c r="B6680" t="s">
        <v>31</v>
      </c>
      <c r="C6680" t="s">
        <v>1097</v>
      </c>
      <c r="D6680" t="s">
        <v>25</v>
      </c>
      <c r="E6680" t="s">
        <v>29</v>
      </c>
      <c r="F6680">
        <v>7</v>
      </c>
      <c r="G6680">
        <v>2021</v>
      </c>
      <c r="H6680">
        <v>2637</v>
      </c>
      <c r="I6680">
        <v>0.34612815437902</v>
      </c>
      <c r="J6680">
        <v>0.39453857757308602</v>
      </c>
      <c r="K6680">
        <v>4.8410423194066E-2</v>
      </c>
      <c r="L6680">
        <v>0.13499191668324201</v>
      </c>
      <c r="M6680">
        <v>0.27047212613799998</v>
      </c>
      <c r="N6680">
        <v>-0.17365127974986799</v>
      </c>
      <c r="O6680">
        <v>67.319643740722398</v>
      </c>
      <c r="P6680">
        <v>76.722065372413198</v>
      </c>
      <c r="Q6680" t="s">
        <v>16</v>
      </c>
      <c r="R6680">
        <v>-0.17365127974986799</v>
      </c>
      <c r="S6680">
        <v>-0.124649213993851</v>
      </c>
      <c r="T6680">
        <v>-2.2325341147952999E-2</v>
      </c>
      <c r="U6680">
        <v>4.8410423194066E-2</v>
      </c>
      <c r="V6680">
        <v>0.119146187536085</v>
      </c>
      <c r="W6680">
        <v>0.221470060381983</v>
      </c>
      <c r="X6680">
        <v>0.27047212613799998</v>
      </c>
      <c r="Y6680">
        <v>0.12270136799258401</v>
      </c>
    </row>
    <row r="6681" spans="1:25" x14ac:dyDescent="0.2">
      <c r="A6681" t="s">
        <v>4718</v>
      </c>
      <c r="B6681" t="s">
        <v>31</v>
      </c>
      <c r="C6681" t="s">
        <v>1097</v>
      </c>
      <c r="D6681" t="s">
        <v>25</v>
      </c>
      <c r="E6681" t="s">
        <v>29</v>
      </c>
      <c r="F6681">
        <v>8</v>
      </c>
      <c r="G6681">
        <v>2021</v>
      </c>
      <c r="H6681">
        <v>2637</v>
      </c>
      <c r="I6681">
        <v>0.38019792182088102</v>
      </c>
      <c r="J6681">
        <v>0.428901613357206</v>
      </c>
      <c r="K6681">
        <v>4.8703691536325602E-2</v>
      </c>
      <c r="L6681">
        <v>0.146369895775878</v>
      </c>
      <c r="M6681">
        <v>0.28948217008764499</v>
      </c>
      <c r="N6681">
        <v>-0.192074787014994</v>
      </c>
      <c r="O6681">
        <v>74.508164275111298</v>
      </c>
      <c r="P6681">
        <v>76.722065372413198</v>
      </c>
      <c r="Q6681" t="s">
        <v>16</v>
      </c>
      <c r="R6681">
        <v>-0.192074787014994</v>
      </c>
      <c r="S6681">
        <v>-0.13894251484834999</v>
      </c>
      <c r="T6681">
        <v>-2.79941338502347E-2</v>
      </c>
      <c r="U6681">
        <v>4.8703691536325602E-2</v>
      </c>
      <c r="V6681">
        <v>0.12540151692288601</v>
      </c>
      <c r="W6681">
        <v>0.236349897921002</v>
      </c>
      <c r="X6681">
        <v>0.28948217008764499</v>
      </c>
      <c r="Y6681">
        <v>0.11355446102219099</v>
      </c>
    </row>
    <row r="6682" spans="1:25" x14ac:dyDescent="0.2">
      <c r="A6682" t="s">
        <v>4719</v>
      </c>
      <c r="B6682" t="s">
        <v>31</v>
      </c>
      <c r="C6682" t="s">
        <v>1097</v>
      </c>
      <c r="D6682" t="s">
        <v>25</v>
      </c>
      <c r="E6682" t="s">
        <v>29</v>
      </c>
      <c r="F6682">
        <v>9</v>
      </c>
      <c r="G6682">
        <v>2021</v>
      </c>
      <c r="H6682">
        <v>2637</v>
      </c>
      <c r="I6682">
        <v>0.41989609104403802</v>
      </c>
      <c r="J6682">
        <v>0.468039394580126</v>
      </c>
      <c r="K6682">
        <v>4.8143303536088498E-2</v>
      </c>
      <c r="L6682">
        <v>0.16374577326845699</v>
      </c>
      <c r="M6682">
        <v>0.31750510056270098</v>
      </c>
      <c r="N6682">
        <v>-0.221218493490524</v>
      </c>
      <c r="O6682">
        <v>79.970806531420095</v>
      </c>
      <c r="P6682">
        <v>76.722065372413198</v>
      </c>
      <c r="Q6682" t="s">
        <v>16</v>
      </c>
      <c r="R6682">
        <v>-0.221218493490524</v>
      </c>
      <c r="S6682">
        <v>-0.16177877779407401</v>
      </c>
      <c r="T6682">
        <v>-3.7659481656583199E-2</v>
      </c>
      <c r="U6682">
        <v>4.8143303536088498E-2</v>
      </c>
      <c r="V6682">
        <v>0.13394608872875999</v>
      </c>
      <c r="W6682">
        <v>0.25806538486625102</v>
      </c>
      <c r="X6682">
        <v>0.31750510056270098</v>
      </c>
      <c r="Y6682">
        <v>0.102861648172324</v>
      </c>
    </row>
    <row r="6683" spans="1:25" x14ac:dyDescent="0.2">
      <c r="A6683" t="s">
        <v>4720</v>
      </c>
      <c r="B6683" t="s">
        <v>31</v>
      </c>
      <c r="C6683" t="s">
        <v>1097</v>
      </c>
      <c r="D6683" t="s">
        <v>25</v>
      </c>
      <c r="E6683" t="s">
        <v>29</v>
      </c>
      <c r="F6683">
        <v>10</v>
      </c>
      <c r="G6683">
        <v>2021</v>
      </c>
      <c r="H6683">
        <v>2637</v>
      </c>
      <c r="I6683">
        <v>0.46531420089064801</v>
      </c>
      <c r="J6683">
        <v>0.51602374976318699</v>
      </c>
      <c r="K6683">
        <v>5.0709548872538902E-2</v>
      </c>
      <c r="L6683">
        <v>0.176560747734543</v>
      </c>
      <c r="M6683">
        <v>0.34115197889586302</v>
      </c>
      <c r="N6683">
        <v>-0.239732881150785</v>
      </c>
      <c r="O6683">
        <v>85.120237506185106</v>
      </c>
      <c r="P6683">
        <v>76.722065372413198</v>
      </c>
      <c r="Q6683" t="s">
        <v>16</v>
      </c>
      <c r="R6683">
        <v>-0.239732881150785</v>
      </c>
      <c r="S6683">
        <v>-0.175641329723146</v>
      </c>
      <c r="T6683">
        <v>-4.18082829403617E-2</v>
      </c>
      <c r="U6683">
        <v>5.0709548872538902E-2</v>
      </c>
      <c r="V6683">
        <v>0.14322738068544</v>
      </c>
      <c r="W6683">
        <v>0.27706042746822301</v>
      </c>
      <c r="X6683">
        <v>0.34115197889586302</v>
      </c>
      <c r="Y6683">
        <v>9.8269796488650904E-2</v>
      </c>
    </row>
    <row r="6684" spans="1:25" x14ac:dyDescent="0.2">
      <c r="A6684" t="s">
        <v>4721</v>
      </c>
      <c r="B6684" t="s">
        <v>31</v>
      </c>
      <c r="C6684" t="s">
        <v>1097</v>
      </c>
      <c r="D6684" t="s">
        <v>25</v>
      </c>
      <c r="E6684" t="s">
        <v>29</v>
      </c>
      <c r="F6684">
        <v>11</v>
      </c>
      <c r="G6684">
        <v>2021</v>
      </c>
      <c r="H6684">
        <v>2637</v>
      </c>
      <c r="I6684">
        <v>0.50826323602177104</v>
      </c>
      <c r="J6684">
        <v>0.56686669454293004</v>
      </c>
      <c r="K6684">
        <v>5.8603458521158801E-2</v>
      </c>
      <c r="L6684">
        <v>0.19749996419590701</v>
      </c>
      <c r="M6684">
        <v>0.38349089962342497</v>
      </c>
      <c r="N6684">
        <v>-0.26628398258110803</v>
      </c>
      <c r="O6684">
        <v>88.564571994062305</v>
      </c>
      <c r="P6684">
        <v>76.722065372413198</v>
      </c>
      <c r="Q6684" t="s">
        <v>16</v>
      </c>
      <c r="R6684">
        <v>-0.26628398258110803</v>
      </c>
      <c r="S6684">
        <v>-0.19459149557799399</v>
      </c>
      <c r="T6684">
        <v>-4.4886522717496297E-2</v>
      </c>
      <c r="U6684">
        <v>5.8603458521158801E-2</v>
      </c>
      <c r="V6684">
        <v>0.162093439759814</v>
      </c>
      <c r="W6684">
        <v>0.31179841262031099</v>
      </c>
      <c r="X6684">
        <v>0.38349089962342497</v>
      </c>
      <c r="Y6684">
        <v>0.103381375348593</v>
      </c>
    </row>
    <row r="6685" spans="1:25" x14ac:dyDescent="0.2">
      <c r="A6685" t="s">
        <v>4722</v>
      </c>
      <c r="B6685" t="s">
        <v>31</v>
      </c>
      <c r="C6685" t="s">
        <v>1097</v>
      </c>
      <c r="D6685" t="s">
        <v>25</v>
      </c>
      <c r="E6685" t="s">
        <v>29</v>
      </c>
      <c r="F6685">
        <v>12</v>
      </c>
      <c r="G6685">
        <v>2021</v>
      </c>
      <c r="H6685">
        <v>2637</v>
      </c>
      <c r="I6685">
        <v>0.55404502721424997</v>
      </c>
      <c r="J6685">
        <v>0.61916245996817099</v>
      </c>
      <c r="K6685">
        <v>6.5117432753921095E-2</v>
      </c>
      <c r="L6685">
        <v>0.21780362691047001</v>
      </c>
      <c r="M6685">
        <v>0.42340439902164501</v>
      </c>
      <c r="N6685">
        <v>-0.29316953351380198</v>
      </c>
      <c r="O6685">
        <v>88.405244928253296</v>
      </c>
      <c r="P6685">
        <v>76.722065372413198</v>
      </c>
      <c r="Q6685" t="s">
        <v>16</v>
      </c>
      <c r="R6685">
        <v>-0.29316953351380198</v>
      </c>
      <c r="S6685">
        <v>-0.21410681694530201</v>
      </c>
      <c r="T6685">
        <v>-4.9011667747165297E-2</v>
      </c>
      <c r="U6685">
        <v>6.5117432753921095E-2</v>
      </c>
      <c r="V6685">
        <v>0.179246533255008</v>
      </c>
      <c r="W6685">
        <v>0.344341682453144</v>
      </c>
      <c r="X6685">
        <v>0.42340439902164501</v>
      </c>
      <c r="Y6685">
        <v>0.10517018870502701</v>
      </c>
    </row>
    <row r="6686" spans="1:25" x14ac:dyDescent="0.2">
      <c r="A6686" t="s">
        <v>4723</v>
      </c>
      <c r="B6686" t="s">
        <v>31</v>
      </c>
      <c r="C6686" t="s">
        <v>1097</v>
      </c>
      <c r="D6686" t="s">
        <v>25</v>
      </c>
      <c r="E6686" t="s">
        <v>29</v>
      </c>
      <c r="F6686">
        <v>13</v>
      </c>
      <c r="G6686">
        <v>2021</v>
      </c>
      <c r="H6686">
        <v>2637</v>
      </c>
      <c r="I6686">
        <v>0.59966848095002501</v>
      </c>
      <c r="J6686">
        <v>0.67319951279236601</v>
      </c>
      <c r="K6686">
        <v>7.3531031842341693E-2</v>
      </c>
      <c r="L6686">
        <v>0.22830538891249999</v>
      </c>
      <c r="M6686">
        <v>0.44909339660340403</v>
      </c>
      <c r="N6686">
        <v>-0.30203133291872097</v>
      </c>
      <c r="O6686">
        <v>88.076199901039104</v>
      </c>
      <c r="P6686">
        <v>76.722065372413198</v>
      </c>
      <c r="Q6686" t="s">
        <v>16</v>
      </c>
      <c r="R6686">
        <v>-0.30203133291872097</v>
      </c>
      <c r="S6686">
        <v>-0.21915647674348299</v>
      </c>
      <c r="T6686">
        <v>-4.6100991947808402E-2</v>
      </c>
      <c r="U6686">
        <v>7.3531031842341693E-2</v>
      </c>
      <c r="V6686">
        <v>0.193163055632492</v>
      </c>
      <c r="W6686">
        <v>0.36621854042816698</v>
      </c>
      <c r="X6686">
        <v>0.44909339660340403</v>
      </c>
      <c r="Y6686">
        <v>0.1092262107222</v>
      </c>
    </row>
    <row r="6687" spans="1:25" x14ac:dyDescent="0.2">
      <c r="A6687" t="s">
        <v>4724</v>
      </c>
      <c r="B6687" t="s">
        <v>31</v>
      </c>
      <c r="C6687" t="s">
        <v>1097</v>
      </c>
      <c r="D6687" t="s">
        <v>25</v>
      </c>
      <c r="E6687" t="s">
        <v>29</v>
      </c>
      <c r="F6687">
        <v>14</v>
      </c>
      <c r="G6687">
        <v>2021</v>
      </c>
      <c r="H6687">
        <v>2637</v>
      </c>
      <c r="I6687">
        <v>0.642652152399802</v>
      </c>
      <c r="J6687">
        <v>0.71773399617046396</v>
      </c>
      <c r="K6687">
        <v>7.5081843770662099E-2</v>
      </c>
      <c r="L6687">
        <v>0.23683002061778</v>
      </c>
      <c r="M6687">
        <v>0.46466722768691099</v>
      </c>
      <c r="N6687">
        <v>-0.31450354014558701</v>
      </c>
      <c r="O6687">
        <v>87.103414151410206</v>
      </c>
      <c r="P6687">
        <v>76.722065372413198</v>
      </c>
      <c r="Q6687" t="s">
        <v>16</v>
      </c>
      <c r="R6687">
        <v>-0.31450354014558701</v>
      </c>
      <c r="S6687">
        <v>-0.22853424266133299</v>
      </c>
      <c r="T6687">
        <v>-4.90170870330549E-2</v>
      </c>
      <c r="U6687">
        <v>7.5081843770662099E-2</v>
      </c>
      <c r="V6687">
        <v>0.19918077457437899</v>
      </c>
      <c r="W6687">
        <v>0.37869793020265702</v>
      </c>
      <c r="X6687">
        <v>0.46466722768691099</v>
      </c>
      <c r="Y6687">
        <v>0.104609568685987</v>
      </c>
    </row>
    <row r="6688" spans="1:25" x14ac:dyDescent="0.2">
      <c r="A6688" t="s">
        <v>4725</v>
      </c>
      <c r="B6688" t="s">
        <v>31</v>
      </c>
      <c r="C6688" t="s">
        <v>1097</v>
      </c>
      <c r="D6688" t="s">
        <v>25</v>
      </c>
      <c r="E6688" t="s">
        <v>29</v>
      </c>
      <c r="F6688">
        <v>15</v>
      </c>
      <c r="G6688">
        <v>2021</v>
      </c>
      <c r="H6688">
        <v>2637</v>
      </c>
      <c r="I6688">
        <v>0.67130133597229102</v>
      </c>
      <c r="J6688">
        <v>0.74744270043257399</v>
      </c>
      <c r="K6688">
        <v>7.6141364460283495E-2</v>
      </c>
      <c r="L6688">
        <v>0.24914339026332699</v>
      </c>
      <c r="M6688">
        <v>0.48598224144345598</v>
      </c>
      <c r="N6688">
        <v>-0.33369951252288899</v>
      </c>
      <c r="O6688">
        <v>87.731815932706596</v>
      </c>
      <c r="P6688">
        <v>76.722065372413198</v>
      </c>
      <c r="Q6688" t="s">
        <v>16</v>
      </c>
      <c r="R6688">
        <v>-0.33369951252288899</v>
      </c>
      <c r="S6688">
        <v>-0.24326046185730099</v>
      </c>
      <c r="T6688">
        <v>-5.44097720376997E-2</v>
      </c>
      <c r="U6688">
        <v>7.6141364460283495E-2</v>
      </c>
      <c r="V6688">
        <v>0.20669250095826699</v>
      </c>
      <c r="W6688">
        <v>0.39554319077786798</v>
      </c>
      <c r="X6688">
        <v>0.48598224144345598</v>
      </c>
      <c r="Y6688">
        <v>0.101869165912273</v>
      </c>
    </row>
    <row r="6689" spans="1:25" x14ac:dyDescent="0.2">
      <c r="A6689" t="s">
        <v>4726</v>
      </c>
      <c r="B6689" t="s">
        <v>31</v>
      </c>
      <c r="C6689" t="s">
        <v>1097</v>
      </c>
      <c r="D6689" t="s">
        <v>25</v>
      </c>
      <c r="E6689" t="s">
        <v>29</v>
      </c>
      <c r="F6689">
        <v>16</v>
      </c>
      <c r="G6689">
        <v>2021</v>
      </c>
      <c r="H6689">
        <v>2637</v>
      </c>
      <c r="I6689">
        <v>0.69447055912914402</v>
      </c>
      <c r="J6689">
        <v>0.77964980295831299</v>
      </c>
      <c r="K6689">
        <v>8.5179243829169096E-2</v>
      </c>
      <c r="L6689">
        <v>0.25695580904638199</v>
      </c>
      <c r="M6689">
        <v>0.507871549710468</v>
      </c>
      <c r="N6689">
        <v>-0.337513062052129</v>
      </c>
      <c r="O6689">
        <v>85.627412172191995</v>
      </c>
      <c r="P6689">
        <v>76.722065372413198</v>
      </c>
      <c r="Q6689" t="s">
        <v>16</v>
      </c>
      <c r="R6689">
        <v>-0.337513062052129</v>
      </c>
      <c r="S6689">
        <v>-0.24423810336829299</v>
      </c>
      <c r="T6689">
        <v>-4.9465600111135197E-2</v>
      </c>
      <c r="U6689">
        <v>8.5179243829169096E-2</v>
      </c>
      <c r="V6689">
        <v>0.21982408776947299</v>
      </c>
      <c r="W6689">
        <v>0.41459659102663099</v>
      </c>
      <c r="X6689">
        <v>0.507871549710468</v>
      </c>
      <c r="Y6689">
        <v>0.10925321023100899</v>
      </c>
    </row>
    <row r="6690" spans="1:25" x14ac:dyDescent="0.2">
      <c r="A6690" t="s">
        <v>4727</v>
      </c>
      <c r="B6690" t="s">
        <v>31</v>
      </c>
      <c r="C6690" t="s">
        <v>1097</v>
      </c>
      <c r="D6690" t="s">
        <v>25</v>
      </c>
      <c r="E6690" t="s">
        <v>29</v>
      </c>
      <c r="F6690">
        <v>17</v>
      </c>
      <c r="G6690">
        <v>2021</v>
      </c>
      <c r="H6690">
        <v>2637</v>
      </c>
      <c r="I6690">
        <v>0.71493320138545302</v>
      </c>
      <c r="J6690">
        <v>0.793272353181245</v>
      </c>
      <c r="K6690">
        <v>7.8339151795791803E-2</v>
      </c>
      <c r="L6690">
        <v>0.26661354754729399</v>
      </c>
      <c r="M6690">
        <v>0.51691843751109001</v>
      </c>
      <c r="N6690">
        <v>-0.36024013391950699</v>
      </c>
      <c r="O6690">
        <v>84.137555665512096</v>
      </c>
      <c r="P6690">
        <v>76.722065372413198</v>
      </c>
      <c r="Q6690" t="s">
        <v>17</v>
      </c>
      <c r="R6690">
        <v>-0.36024013391950699</v>
      </c>
      <c r="S6690">
        <v>-0.26345941615983898</v>
      </c>
      <c r="T6690">
        <v>-6.1366347118990298E-2</v>
      </c>
      <c r="U6690">
        <v>7.8339151795791803E-2</v>
      </c>
      <c r="V6690">
        <v>0.218044650710574</v>
      </c>
      <c r="W6690">
        <v>0.420137719751423</v>
      </c>
      <c r="X6690">
        <v>0.51691843751109001</v>
      </c>
      <c r="Y6690">
        <v>9.8754420826125899E-2</v>
      </c>
    </row>
    <row r="6691" spans="1:25" x14ac:dyDescent="0.2">
      <c r="A6691" t="s">
        <v>4728</v>
      </c>
      <c r="B6691" t="s">
        <v>31</v>
      </c>
      <c r="C6691" t="s">
        <v>1097</v>
      </c>
      <c r="D6691" t="s">
        <v>25</v>
      </c>
      <c r="E6691" t="s">
        <v>29</v>
      </c>
      <c r="F6691">
        <v>18</v>
      </c>
      <c r="G6691">
        <v>2021</v>
      </c>
      <c r="H6691">
        <v>2637</v>
      </c>
      <c r="I6691">
        <v>0.73259524987629898</v>
      </c>
      <c r="J6691">
        <v>0.81152688432382702</v>
      </c>
      <c r="K6691">
        <v>7.8931634447527696E-2</v>
      </c>
      <c r="L6691">
        <v>0.26461702788917801</v>
      </c>
      <c r="M6691">
        <v>0.514226645325225</v>
      </c>
      <c r="N6691">
        <v>-0.35636337643016902</v>
      </c>
      <c r="O6691">
        <v>83.066303809995006</v>
      </c>
      <c r="P6691">
        <v>76.722065372413198</v>
      </c>
      <c r="Q6691" t="s">
        <v>17</v>
      </c>
      <c r="R6691">
        <v>-0.35636337643016902</v>
      </c>
      <c r="S6691">
        <v>-0.26030739530639802</v>
      </c>
      <c r="T6691">
        <v>-5.9727688166401303E-2</v>
      </c>
      <c r="U6691">
        <v>7.8931634447527696E-2</v>
      </c>
      <c r="V6691">
        <v>0.21759095706145701</v>
      </c>
      <c r="W6691">
        <v>0.41817066420145299</v>
      </c>
      <c r="X6691">
        <v>0.514226645325225</v>
      </c>
      <c r="Y6691">
        <v>9.7263117183473802E-2</v>
      </c>
    </row>
    <row r="6692" spans="1:25" x14ac:dyDescent="0.2">
      <c r="A6692" t="s">
        <v>4729</v>
      </c>
      <c r="B6692" t="s">
        <v>31</v>
      </c>
      <c r="C6692" t="s">
        <v>1097</v>
      </c>
      <c r="D6692" t="s">
        <v>25</v>
      </c>
      <c r="E6692" t="s">
        <v>29</v>
      </c>
      <c r="F6692">
        <v>19</v>
      </c>
      <c r="G6692">
        <v>2021</v>
      </c>
      <c r="H6692">
        <v>2637</v>
      </c>
      <c r="I6692">
        <v>0.7221573478476</v>
      </c>
      <c r="J6692">
        <v>0.79870457281398</v>
      </c>
      <c r="K6692">
        <v>7.6547224966380001E-2</v>
      </c>
      <c r="L6692">
        <v>0.25333264640257103</v>
      </c>
      <c r="M6692">
        <v>0.49327942829860899</v>
      </c>
      <c r="N6692">
        <v>-0.34018497836584899</v>
      </c>
      <c r="O6692">
        <v>78.861454725383496</v>
      </c>
      <c r="P6692">
        <v>76.722065372413198</v>
      </c>
      <c r="Q6692" t="s">
        <v>17</v>
      </c>
      <c r="R6692">
        <v>-0.34018497836584899</v>
      </c>
      <c r="S6692">
        <v>-0.24822522772171601</v>
      </c>
      <c r="T6692">
        <v>-5.6199081748567199E-2</v>
      </c>
      <c r="U6692">
        <v>7.6547224966380001E-2</v>
      </c>
      <c r="V6692">
        <v>0.209293531681327</v>
      </c>
      <c r="W6692">
        <v>0.40131967765447601</v>
      </c>
      <c r="X6692">
        <v>0.49327942829860899</v>
      </c>
      <c r="Y6692">
        <v>9.5839222125260096E-2</v>
      </c>
    </row>
    <row r="6693" spans="1:25" x14ac:dyDescent="0.2">
      <c r="A6693" t="s">
        <v>4730</v>
      </c>
      <c r="B6693" t="s">
        <v>31</v>
      </c>
      <c r="C6693" t="s">
        <v>1097</v>
      </c>
      <c r="D6693" t="s">
        <v>25</v>
      </c>
      <c r="E6693" t="s">
        <v>29</v>
      </c>
      <c r="F6693">
        <v>20</v>
      </c>
      <c r="G6693">
        <v>2021</v>
      </c>
      <c r="H6693">
        <v>2637</v>
      </c>
      <c r="I6693">
        <v>0.71346610588817405</v>
      </c>
      <c r="J6693">
        <v>0.78045958248246095</v>
      </c>
      <c r="K6693">
        <v>6.6993476594286297E-2</v>
      </c>
      <c r="L6693">
        <v>0.24027429002365699</v>
      </c>
      <c r="M6693">
        <v>0.46224468368320198</v>
      </c>
      <c r="N6693">
        <v>-0.32825773049462897</v>
      </c>
      <c r="O6693">
        <v>76.408213755566507</v>
      </c>
      <c r="P6693">
        <v>76.722065372413198</v>
      </c>
      <c r="Q6693" t="s">
        <v>17</v>
      </c>
      <c r="R6693">
        <v>-0.32825773049462897</v>
      </c>
      <c r="S6693">
        <v>-0.24103816321604099</v>
      </c>
      <c r="T6693">
        <v>-5.8910251378109797E-2</v>
      </c>
      <c r="U6693">
        <v>6.6993476594286297E-2</v>
      </c>
      <c r="V6693">
        <v>0.192897204566682</v>
      </c>
      <c r="W6693">
        <v>0.375025116404614</v>
      </c>
      <c r="X6693">
        <v>0.46224468368320198</v>
      </c>
      <c r="Y6693">
        <v>8.5838495801660405E-2</v>
      </c>
    </row>
    <row r="6694" spans="1:25" x14ac:dyDescent="0.2">
      <c r="A6694" t="s">
        <v>4731</v>
      </c>
      <c r="B6694" t="s">
        <v>31</v>
      </c>
      <c r="C6694" t="s">
        <v>1097</v>
      </c>
      <c r="D6694" t="s">
        <v>25</v>
      </c>
      <c r="E6694" t="s">
        <v>29</v>
      </c>
      <c r="F6694">
        <v>21</v>
      </c>
      <c r="G6694">
        <v>2021</v>
      </c>
      <c r="H6694">
        <v>2637</v>
      </c>
      <c r="I6694">
        <v>0.73269668480950001</v>
      </c>
      <c r="J6694">
        <v>0.81266991312452397</v>
      </c>
      <c r="K6694">
        <v>7.9973228315023306E-2</v>
      </c>
      <c r="L6694">
        <v>0.239392710786826</v>
      </c>
      <c r="M6694">
        <v>0.473774237559352</v>
      </c>
      <c r="N6694">
        <v>-0.31382778092930502</v>
      </c>
      <c r="O6694">
        <v>73.190994557149907</v>
      </c>
      <c r="P6694">
        <v>76.722065372413198</v>
      </c>
      <c r="Q6694" t="s">
        <v>17</v>
      </c>
      <c r="R6694">
        <v>-0.31382778092930502</v>
      </c>
      <c r="S6694">
        <v>-0.226928226913687</v>
      </c>
      <c r="T6694">
        <v>-4.5468552137273403E-2</v>
      </c>
      <c r="U6694">
        <v>7.9973228315023306E-2</v>
      </c>
      <c r="V6694">
        <v>0.20541500876732</v>
      </c>
      <c r="W6694">
        <v>0.386874683543734</v>
      </c>
      <c r="X6694">
        <v>0.473774237559352</v>
      </c>
      <c r="Y6694">
        <v>9.8408009234087601E-2</v>
      </c>
    </row>
    <row r="6695" spans="1:25" x14ac:dyDescent="0.2">
      <c r="A6695" t="s">
        <v>4732</v>
      </c>
      <c r="B6695" t="s">
        <v>31</v>
      </c>
      <c r="C6695" t="s">
        <v>1097</v>
      </c>
      <c r="D6695" t="s">
        <v>25</v>
      </c>
      <c r="E6695" t="s">
        <v>29</v>
      </c>
      <c r="F6695">
        <v>22</v>
      </c>
      <c r="G6695">
        <v>2021</v>
      </c>
      <c r="H6695">
        <v>2637</v>
      </c>
      <c r="I6695">
        <v>0.70798367144977703</v>
      </c>
      <c r="J6695">
        <v>0.79659297909184301</v>
      </c>
      <c r="K6695">
        <v>8.8609307642065802E-2</v>
      </c>
      <c r="L6695">
        <v>0.22627678187967301</v>
      </c>
      <c r="M6695">
        <v>0.46083461383412799</v>
      </c>
      <c r="N6695">
        <v>-0.28361599854999597</v>
      </c>
      <c r="O6695">
        <v>71.140524492825307</v>
      </c>
      <c r="P6695">
        <v>76.722065372413198</v>
      </c>
      <c r="Q6695" t="s">
        <v>16</v>
      </c>
      <c r="R6695">
        <v>-0.28361599854999597</v>
      </c>
      <c r="S6695">
        <v>-0.20147752672767499</v>
      </c>
      <c r="T6695">
        <v>-2.9959726062882799E-2</v>
      </c>
      <c r="U6695">
        <v>8.8609307642065802E-2</v>
      </c>
      <c r="V6695">
        <v>0.20717834134701399</v>
      </c>
      <c r="W6695">
        <v>0.37869614201180601</v>
      </c>
      <c r="X6695">
        <v>0.46083461383412799</v>
      </c>
      <c r="Y6695">
        <v>0.111235361053627</v>
      </c>
    </row>
    <row r="6696" spans="1:25" x14ac:dyDescent="0.2">
      <c r="A6696" t="s">
        <v>4733</v>
      </c>
      <c r="B6696" t="s">
        <v>31</v>
      </c>
      <c r="C6696" t="s">
        <v>1097</v>
      </c>
      <c r="D6696" t="s">
        <v>25</v>
      </c>
      <c r="E6696" t="s">
        <v>29</v>
      </c>
      <c r="F6696">
        <v>23</v>
      </c>
      <c r="G6696">
        <v>2021</v>
      </c>
      <c r="H6696">
        <v>2637</v>
      </c>
      <c r="I6696">
        <v>0.64445571499257803</v>
      </c>
      <c r="J6696">
        <v>0.71897034938712301</v>
      </c>
      <c r="K6696">
        <v>7.4514634394544907E-2</v>
      </c>
      <c r="L6696">
        <v>0.208442199040662</v>
      </c>
      <c r="M6696">
        <v>0.41740205181643297</v>
      </c>
      <c r="N6696">
        <v>-0.26837278302734402</v>
      </c>
      <c r="O6696">
        <v>69.506185056902495</v>
      </c>
      <c r="P6696">
        <v>76.722065372413198</v>
      </c>
      <c r="Q6696" t="s">
        <v>16</v>
      </c>
      <c r="R6696">
        <v>-0.26837278302734402</v>
      </c>
      <c r="S6696">
        <v>-0.192708264775583</v>
      </c>
      <c r="T6696">
        <v>-3.4709077902761898E-2</v>
      </c>
      <c r="U6696">
        <v>7.4514634394544907E-2</v>
      </c>
      <c r="V6696">
        <v>0.18373834669185199</v>
      </c>
      <c r="W6696">
        <v>0.34173753356467301</v>
      </c>
      <c r="X6696">
        <v>0.41740205181643297</v>
      </c>
      <c r="Y6696">
        <v>0.10364076134442</v>
      </c>
    </row>
    <row r="6697" spans="1:25" x14ac:dyDescent="0.2">
      <c r="A6697" t="s">
        <v>4734</v>
      </c>
      <c r="B6697" t="s">
        <v>31</v>
      </c>
      <c r="C6697" t="s">
        <v>1097</v>
      </c>
      <c r="D6697" t="s">
        <v>25</v>
      </c>
      <c r="E6697" t="s">
        <v>29</v>
      </c>
      <c r="F6697">
        <v>24</v>
      </c>
      <c r="G6697">
        <v>2021</v>
      </c>
      <c r="H6697">
        <v>2637</v>
      </c>
      <c r="I6697">
        <v>0.54259772389906002</v>
      </c>
      <c r="J6697">
        <v>0.60982897263817004</v>
      </c>
      <c r="K6697">
        <v>6.7231248739110697E-2</v>
      </c>
      <c r="L6697">
        <v>0.179323191373259</v>
      </c>
      <c r="M6697">
        <v>0.36221789854812098</v>
      </c>
      <c r="N6697">
        <v>-0.2277554010699</v>
      </c>
      <c r="O6697">
        <v>68.5522018802573</v>
      </c>
      <c r="P6697">
        <v>76.722065372413198</v>
      </c>
      <c r="Q6697" t="s">
        <v>16</v>
      </c>
      <c r="R6697">
        <v>-0.2277554010699</v>
      </c>
      <c r="S6697">
        <v>-0.16266108260140699</v>
      </c>
      <c r="T6697">
        <v>-2.6734103540476801E-2</v>
      </c>
      <c r="U6697">
        <v>6.7231248739110697E-2</v>
      </c>
      <c r="V6697">
        <v>0.16119660101869801</v>
      </c>
      <c r="W6697">
        <v>0.29712358007962802</v>
      </c>
      <c r="X6697">
        <v>0.36221789854812098</v>
      </c>
      <c r="Y6697">
        <v>0.110246071858906</v>
      </c>
    </row>
    <row r="6698" spans="1:25" x14ac:dyDescent="0.2">
      <c r="A6698" t="s">
        <v>7912</v>
      </c>
      <c r="B6698" t="s">
        <v>31</v>
      </c>
      <c r="C6698" t="s">
        <v>1097</v>
      </c>
      <c r="D6698" t="s">
        <v>34</v>
      </c>
      <c r="E6698" t="s">
        <v>14</v>
      </c>
      <c r="F6698">
        <v>1</v>
      </c>
      <c r="G6698">
        <v>2021</v>
      </c>
      <c r="H6698">
        <v>2683</v>
      </c>
      <c r="I6698">
        <v>0.41949293778957297</v>
      </c>
      <c r="J6698">
        <v>0.41575943812421601</v>
      </c>
      <c r="K6698">
        <v>-3.73349966535713E-3</v>
      </c>
      <c r="L6698">
        <v>0.15997818958642801</v>
      </c>
      <c r="M6698">
        <v>0.25943062220431801</v>
      </c>
      <c r="N6698">
        <v>-0.26689762153503199</v>
      </c>
      <c r="O6698">
        <v>65.297244237776098</v>
      </c>
      <c r="P6698">
        <v>70.878964364811196</v>
      </c>
      <c r="Q6698" t="s">
        <v>16</v>
      </c>
      <c r="R6698">
        <v>-0.26689762153503199</v>
      </c>
      <c r="S6698">
        <v>-0.20882553871515799</v>
      </c>
      <c r="T6698">
        <v>-8.7562071008645603E-2</v>
      </c>
      <c r="U6698">
        <v>-3.73349966535713E-3</v>
      </c>
      <c r="V6698">
        <v>8.0095071677931298E-2</v>
      </c>
      <c r="W6698">
        <v>0.20135853938444401</v>
      </c>
      <c r="X6698">
        <v>0.25943062220431801</v>
      </c>
      <c r="Y6698">
        <v>-8.9799516811971403E-3</v>
      </c>
    </row>
    <row r="6699" spans="1:25" x14ac:dyDescent="0.2">
      <c r="A6699" t="s">
        <v>7913</v>
      </c>
      <c r="B6699" t="s">
        <v>31</v>
      </c>
      <c r="C6699" t="s">
        <v>1097</v>
      </c>
      <c r="D6699" t="s">
        <v>34</v>
      </c>
      <c r="E6699" t="s">
        <v>14</v>
      </c>
      <c r="F6699">
        <v>2</v>
      </c>
      <c r="G6699">
        <v>2021</v>
      </c>
      <c r="H6699">
        <v>2683</v>
      </c>
      <c r="I6699">
        <v>0.37670370203769499</v>
      </c>
      <c r="J6699">
        <v>0.37653629559260099</v>
      </c>
      <c r="K6699">
        <v>-1.6740644509383201E-4</v>
      </c>
      <c r="L6699">
        <v>0.143773216077624</v>
      </c>
      <c r="M6699">
        <v>0.236339534002598</v>
      </c>
      <c r="N6699">
        <v>-0.23667434689278599</v>
      </c>
      <c r="O6699">
        <v>64.663398202959797</v>
      </c>
      <c r="P6699">
        <v>70.878964364811196</v>
      </c>
      <c r="Q6699" t="s">
        <v>16</v>
      </c>
      <c r="R6699">
        <v>-0.23667434689278599</v>
      </c>
      <c r="S6699">
        <v>-0.18448466945660799</v>
      </c>
      <c r="T6699">
        <v>-7.5504571669769094E-2</v>
      </c>
      <c r="U6699">
        <v>-1.6740644509383201E-4</v>
      </c>
      <c r="V6699">
        <v>7.5169758779581403E-2</v>
      </c>
      <c r="W6699">
        <v>0.18414985656642099</v>
      </c>
      <c r="X6699">
        <v>0.236339534002598</v>
      </c>
      <c r="Y6699">
        <v>-4.44595772182769E-4</v>
      </c>
    </row>
    <row r="6700" spans="1:25" x14ac:dyDescent="0.2">
      <c r="A6700" t="s">
        <v>7914</v>
      </c>
      <c r="B6700" t="s">
        <v>31</v>
      </c>
      <c r="C6700" t="s">
        <v>1097</v>
      </c>
      <c r="D6700" t="s">
        <v>34</v>
      </c>
      <c r="E6700" t="s">
        <v>14</v>
      </c>
      <c r="F6700">
        <v>3</v>
      </c>
      <c r="G6700">
        <v>2021</v>
      </c>
      <c r="H6700">
        <v>2683</v>
      </c>
      <c r="I6700">
        <v>0.34983693940893401</v>
      </c>
      <c r="J6700">
        <v>0.350633518169785</v>
      </c>
      <c r="K6700">
        <v>7.9657876085154099E-4</v>
      </c>
      <c r="L6700">
        <v>0.13329094079604101</v>
      </c>
      <c r="M6700">
        <v>0.22006017637033801</v>
      </c>
      <c r="N6700">
        <v>-0.21846701884863501</v>
      </c>
      <c r="O6700">
        <v>64.244678550222702</v>
      </c>
      <c r="P6700">
        <v>70.878964364811196</v>
      </c>
      <c r="Q6700" t="s">
        <v>16</v>
      </c>
      <c r="R6700">
        <v>-0.21846701884863501</v>
      </c>
      <c r="S6700">
        <v>-0.170082407339673</v>
      </c>
      <c r="T6700">
        <v>-6.9047874216273702E-2</v>
      </c>
      <c r="U6700">
        <v>7.9657876085154099E-4</v>
      </c>
      <c r="V6700">
        <v>7.0641031737976798E-2</v>
      </c>
      <c r="W6700">
        <v>0.171675564861376</v>
      </c>
      <c r="X6700">
        <v>0.22006017637033801</v>
      </c>
      <c r="Y6700">
        <v>2.2718271915630698E-3</v>
      </c>
    </row>
    <row r="6701" spans="1:25" x14ac:dyDescent="0.2">
      <c r="A6701" t="s">
        <v>7915</v>
      </c>
      <c r="B6701" t="s">
        <v>31</v>
      </c>
      <c r="C6701" t="s">
        <v>1097</v>
      </c>
      <c r="D6701" t="s">
        <v>34</v>
      </c>
      <c r="E6701" t="s">
        <v>14</v>
      </c>
      <c r="F6701">
        <v>4</v>
      </c>
      <c r="G6701">
        <v>2021</v>
      </c>
      <c r="H6701">
        <v>2683</v>
      </c>
      <c r="I6701">
        <v>0.333428320813279</v>
      </c>
      <c r="J6701">
        <v>0.33331169831616098</v>
      </c>
      <c r="K6701">
        <v>-1.16622497118246E-4</v>
      </c>
      <c r="L6701">
        <v>0.12097649647924399</v>
      </c>
      <c r="M6701">
        <v>0.19888971421123899</v>
      </c>
      <c r="N6701">
        <v>-0.19912295920547499</v>
      </c>
      <c r="O6701">
        <v>63.6645872565337</v>
      </c>
      <c r="P6701">
        <v>70.878964364811196</v>
      </c>
      <c r="Q6701" t="s">
        <v>16</v>
      </c>
      <c r="R6701">
        <v>-0.19912295920547499</v>
      </c>
      <c r="S6701">
        <v>-0.155208490983509</v>
      </c>
      <c r="T6701">
        <v>-6.3508306652242205E-2</v>
      </c>
      <c r="U6701">
        <v>-1.16622497118246E-4</v>
      </c>
      <c r="V6701">
        <v>6.3275061658005796E-2</v>
      </c>
      <c r="W6701">
        <v>0.15497524598927301</v>
      </c>
      <c r="X6701">
        <v>0.19888971421123899</v>
      </c>
      <c r="Y6701">
        <v>-3.4989020099626E-4</v>
      </c>
    </row>
    <row r="6702" spans="1:25" x14ac:dyDescent="0.2">
      <c r="A6702" t="s">
        <v>7916</v>
      </c>
      <c r="B6702" t="s">
        <v>31</v>
      </c>
      <c r="C6702" t="s">
        <v>1097</v>
      </c>
      <c r="D6702" t="s">
        <v>34</v>
      </c>
      <c r="E6702" t="s">
        <v>14</v>
      </c>
      <c r="F6702">
        <v>5</v>
      </c>
      <c r="G6702">
        <v>2021</v>
      </c>
      <c r="H6702">
        <v>2683</v>
      </c>
      <c r="I6702">
        <v>0.32898924924654799</v>
      </c>
      <c r="J6702">
        <v>0.330400485373396</v>
      </c>
      <c r="K6702">
        <v>1.41123612684813E-3</v>
      </c>
      <c r="L6702">
        <v>0.111558190360926</v>
      </c>
      <c r="M6702">
        <v>0.18492445927057199</v>
      </c>
      <c r="N6702">
        <v>-0.18210198701687499</v>
      </c>
      <c r="O6702">
        <v>63.137713184292203</v>
      </c>
      <c r="P6702">
        <v>70.878964364811196</v>
      </c>
      <c r="Q6702" t="s">
        <v>16</v>
      </c>
      <c r="R6702">
        <v>-0.18210198701687499</v>
      </c>
      <c r="S6702">
        <v>-0.14160636391585901</v>
      </c>
      <c r="T6702">
        <v>-5.7045255622277198E-2</v>
      </c>
      <c r="U6702">
        <v>1.41123612684813E-3</v>
      </c>
      <c r="V6702">
        <v>5.9867727875973401E-2</v>
      </c>
      <c r="W6702">
        <v>0.14442883616955501</v>
      </c>
      <c r="X6702">
        <v>0.18492445927057199</v>
      </c>
      <c r="Y6702">
        <v>4.2712895087101497E-3</v>
      </c>
    </row>
    <row r="6703" spans="1:25" x14ac:dyDescent="0.2">
      <c r="A6703" t="s">
        <v>7917</v>
      </c>
      <c r="B6703" t="s">
        <v>31</v>
      </c>
      <c r="C6703" t="s">
        <v>1097</v>
      </c>
      <c r="D6703" t="s">
        <v>34</v>
      </c>
      <c r="E6703" t="s">
        <v>14</v>
      </c>
      <c r="F6703">
        <v>6</v>
      </c>
      <c r="G6703">
        <v>2021</v>
      </c>
      <c r="H6703">
        <v>2683</v>
      </c>
      <c r="I6703">
        <v>0.33987404975034902</v>
      </c>
      <c r="J6703">
        <v>0.349364836785999</v>
      </c>
      <c r="K6703">
        <v>9.4907870356508699E-3</v>
      </c>
      <c r="L6703">
        <v>0.11823752288900399</v>
      </c>
      <c r="M6703">
        <v>0.203991512188063</v>
      </c>
      <c r="N6703">
        <v>-0.185009938116761</v>
      </c>
      <c r="O6703">
        <v>62.764451504655703</v>
      </c>
      <c r="P6703">
        <v>70.878964364811196</v>
      </c>
      <c r="Q6703" t="s">
        <v>16</v>
      </c>
      <c r="R6703">
        <v>-0.185009938116761</v>
      </c>
      <c r="S6703">
        <v>-0.142089717308052</v>
      </c>
      <c r="T6703">
        <v>-5.2465674958187297E-2</v>
      </c>
      <c r="U6703">
        <v>9.4907870356508699E-3</v>
      </c>
      <c r="V6703">
        <v>7.1447249029488999E-2</v>
      </c>
      <c r="W6703">
        <v>0.161071291379354</v>
      </c>
      <c r="X6703">
        <v>0.203991512188063</v>
      </c>
      <c r="Y6703">
        <v>2.7165833639589701E-2</v>
      </c>
    </row>
    <row r="6704" spans="1:25" x14ac:dyDescent="0.2">
      <c r="A6704" t="s">
        <v>7918</v>
      </c>
      <c r="B6704" t="s">
        <v>31</v>
      </c>
      <c r="C6704" t="s">
        <v>1097</v>
      </c>
      <c r="D6704" t="s">
        <v>34</v>
      </c>
      <c r="E6704" t="s">
        <v>14</v>
      </c>
      <c r="F6704">
        <v>7</v>
      </c>
      <c r="G6704">
        <v>2021</v>
      </c>
      <c r="H6704">
        <v>2683</v>
      </c>
      <c r="I6704">
        <v>0.365404502721425</v>
      </c>
      <c r="J6704">
        <v>0.38317297035304798</v>
      </c>
      <c r="K6704">
        <v>1.7768467631623298E-2</v>
      </c>
      <c r="L6704">
        <v>0.13499191668324201</v>
      </c>
      <c r="M6704">
        <v>0.239830170575557</v>
      </c>
      <c r="N6704">
        <v>-0.20429323531231</v>
      </c>
      <c r="O6704">
        <v>62.798184618325799</v>
      </c>
      <c r="P6704">
        <v>70.878964364811196</v>
      </c>
      <c r="Q6704" t="s">
        <v>16</v>
      </c>
      <c r="R6704">
        <v>-0.20429323531231</v>
      </c>
      <c r="S6704">
        <v>-0.15529116955629299</v>
      </c>
      <c r="T6704">
        <v>-5.2967296710395698E-2</v>
      </c>
      <c r="U6704">
        <v>1.7768467631623298E-2</v>
      </c>
      <c r="V6704">
        <v>8.8504231973642294E-2</v>
      </c>
      <c r="W6704">
        <v>0.19082810481953999</v>
      </c>
      <c r="X6704">
        <v>0.239830170575557</v>
      </c>
      <c r="Y6704">
        <v>4.63719234038137E-2</v>
      </c>
    </row>
    <row r="6705" spans="1:25" x14ac:dyDescent="0.2">
      <c r="A6705" t="s">
        <v>7919</v>
      </c>
      <c r="B6705" t="s">
        <v>31</v>
      </c>
      <c r="C6705" t="s">
        <v>1097</v>
      </c>
      <c r="D6705" t="s">
        <v>34</v>
      </c>
      <c r="E6705" t="s">
        <v>14</v>
      </c>
      <c r="F6705">
        <v>8</v>
      </c>
      <c r="G6705">
        <v>2021</v>
      </c>
      <c r="H6705">
        <v>2683</v>
      </c>
      <c r="I6705">
        <v>0.40565617830956802</v>
      </c>
      <c r="J6705">
        <v>0.41876439686445999</v>
      </c>
      <c r="K6705">
        <v>1.31082185548922E-2</v>
      </c>
      <c r="L6705">
        <v>0.146369895775878</v>
      </c>
      <c r="M6705">
        <v>0.25388669710621198</v>
      </c>
      <c r="N6705">
        <v>-0.22767025999642801</v>
      </c>
      <c r="O6705">
        <v>65.112928185866593</v>
      </c>
      <c r="P6705">
        <v>70.878964364811196</v>
      </c>
      <c r="Q6705" t="s">
        <v>16</v>
      </c>
      <c r="R6705">
        <v>-0.22767025999642801</v>
      </c>
      <c r="S6705">
        <v>-0.174537987829784</v>
      </c>
      <c r="T6705">
        <v>-6.3589606831668005E-2</v>
      </c>
      <c r="U6705">
        <v>1.31082185548922E-2</v>
      </c>
      <c r="V6705">
        <v>8.9806043941452404E-2</v>
      </c>
      <c r="W6705">
        <v>0.20075442493956799</v>
      </c>
      <c r="X6705">
        <v>0.25388669710621198</v>
      </c>
      <c r="Y6705">
        <v>3.1302132304086197E-2</v>
      </c>
    </row>
    <row r="6706" spans="1:25" x14ac:dyDescent="0.2">
      <c r="A6706" t="s">
        <v>7920</v>
      </c>
      <c r="B6706" t="s">
        <v>31</v>
      </c>
      <c r="C6706" t="s">
        <v>1097</v>
      </c>
      <c r="D6706" t="s">
        <v>34</v>
      </c>
      <c r="E6706" t="s">
        <v>14</v>
      </c>
      <c r="F6706">
        <v>9</v>
      </c>
      <c r="G6706">
        <v>2021</v>
      </c>
      <c r="H6706">
        <v>2683</v>
      </c>
      <c r="I6706">
        <v>0.42604853582834801</v>
      </c>
      <c r="J6706">
        <v>0.42923109057825098</v>
      </c>
      <c r="K6706">
        <v>3.1825547499033098E-3</v>
      </c>
      <c r="L6706">
        <v>0.16374577326845699</v>
      </c>
      <c r="M6706">
        <v>0.27254435177651598</v>
      </c>
      <c r="N6706">
        <v>-0.26617924227670903</v>
      </c>
      <c r="O6706">
        <v>69.874073932796506</v>
      </c>
      <c r="P6706">
        <v>70.878964364811196</v>
      </c>
      <c r="Q6706" t="s">
        <v>16</v>
      </c>
      <c r="R6706">
        <v>-0.26617924227670903</v>
      </c>
      <c r="S6706">
        <v>-0.20673952658025899</v>
      </c>
      <c r="T6706">
        <v>-8.2620230442768394E-2</v>
      </c>
      <c r="U6706">
        <v>3.1825547499033098E-3</v>
      </c>
      <c r="V6706">
        <v>8.8985339942575001E-2</v>
      </c>
      <c r="W6706">
        <v>0.213104636080066</v>
      </c>
      <c r="X6706">
        <v>0.27254435177651598</v>
      </c>
      <c r="Y6706">
        <v>7.4145485258671302E-3</v>
      </c>
    </row>
    <row r="6707" spans="1:25" x14ac:dyDescent="0.2">
      <c r="A6707" t="s">
        <v>7921</v>
      </c>
      <c r="B6707" t="s">
        <v>31</v>
      </c>
      <c r="C6707" t="s">
        <v>1097</v>
      </c>
      <c r="D6707" t="s">
        <v>34</v>
      </c>
      <c r="E6707" t="s">
        <v>14</v>
      </c>
      <c r="F6707">
        <v>10</v>
      </c>
      <c r="G6707">
        <v>2021</v>
      </c>
      <c r="H6707">
        <v>2683</v>
      </c>
      <c r="I6707">
        <v>0.44730758850254099</v>
      </c>
      <c r="J6707">
        <v>0.45104344565182503</v>
      </c>
      <c r="K6707">
        <v>3.7358571492834801E-3</v>
      </c>
      <c r="L6707">
        <v>0.176560747734543</v>
      </c>
      <c r="M6707">
        <v>0.29417828717260702</v>
      </c>
      <c r="N6707">
        <v>-0.28670657287404</v>
      </c>
      <c r="O6707">
        <v>73.642144152309797</v>
      </c>
      <c r="P6707">
        <v>70.878964364811196</v>
      </c>
      <c r="Q6707" t="s">
        <v>16</v>
      </c>
      <c r="R6707">
        <v>-0.28670657287404</v>
      </c>
      <c r="S6707">
        <v>-0.222615021446401</v>
      </c>
      <c r="T6707">
        <v>-8.8781974663617202E-2</v>
      </c>
      <c r="U6707">
        <v>3.7358571492834801E-3</v>
      </c>
      <c r="V6707">
        <v>9.62536889621841E-2</v>
      </c>
      <c r="W6707">
        <v>0.23008673574496799</v>
      </c>
      <c r="X6707">
        <v>0.29417828717260702</v>
      </c>
      <c r="Y6707">
        <v>8.2826991175641903E-3</v>
      </c>
    </row>
    <row r="6708" spans="1:25" x14ac:dyDescent="0.2">
      <c r="A6708" t="s">
        <v>7922</v>
      </c>
      <c r="B6708" t="s">
        <v>31</v>
      </c>
      <c r="C6708" t="s">
        <v>1097</v>
      </c>
      <c r="D6708" t="s">
        <v>34</v>
      </c>
      <c r="E6708" t="s">
        <v>14</v>
      </c>
      <c r="F6708">
        <v>11</v>
      </c>
      <c r="G6708">
        <v>2021</v>
      </c>
      <c r="H6708">
        <v>2683</v>
      </c>
      <c r="I6708">
        <v>0.471953690792137</v>
      </c>
      <c r="J6708">
        <v>0.473340781137085</v>
      </c>
      <c r="K6708">
        <v>1.3870903449480501E-3</v>
      </c>
      <c r="L6708">
        <v>0.19749996419590701</v>
      </c>
      <c r="M6708">
        <v>0.32627453144721502</v>
      </c>
      <c r="N6708">
        <v>-0.32350035075731798</v>
      </c>
      <c r="O6708">
        <v>77.122578176870107</v>
      </c>
      <c r="P6708">
        <v>70.878964364811196</v>
      </c>
      <c r="Q6708" t="s">
        <v>16</v>
      </c>
      <c r="R6708">
        <v>-0.32350035075731798</v>
      </c>
      <c r="S6708">
        <v>-0.251807863754204</v>
      </c>
      <c r="T6708">
        <v>-0.102102890893707</v>
      </c>
      <c r="U6708">
        <v>1.3870903449480501E-3</v>
      </c>
      <c r="V6708">
        <v>0.104877071583603</v>
      </c>
      <c r="W6708">
        <v>0.25458204444409999</v>
      </c>
      <c r="X6708">
        <v>0.32627453144721502</v>
      </c>
      <c r="Y6708">
        <v>2.9304264500850902E-3</v>
      </c>
    </row>
    <row r="6709" spans="1:25" x14ac:dyDescent="0.2">
      <c r="A6709" t="s">
        <v>7923</v>
      </c>
      <c r="B6709" t="s">
        <v>31</v>
      </c>
      <c r="C6709" t="s">
        <v>1097</v>
      </c>
      <c r="D6709" t="s">
        <v>34</v>
      </c>
      <c r="E6709" t="s">
        <v>14</v>
      </c>
      <c r="F6709">
        <v>12</v>
      </c>
      <c r="G6709">
        <v>2021</v>
      </c>
      <c r="H6709">
        <v>2683</v>
      </c>
      <c r="I6709">
        <v>0.50425307003733499</v>
      </c>
      <c r="J6709">
        <v>0.50182644733915205</v>
      </c>
      <c r="K6709">
        <v>-2.4266226981829501E-3</v>
      </c>
      <c r="L6709">
        <v>0.21780362691047001</v>
      </c>
      <c r="M6709">
        <v>0.35586034356954099</v>
      </c>
      <c r="N6709">
        <v>-0.360713588965906</v>
      </c>
      <c r="O6709">
        <v>78.947146799514201</v>
      </c>
      <c r="P6709">
        <v>70.878964364811196</v>
      </c>
      <c r="Q6709" t="s">
        <v>16</v>
      </c>
      <c r="R6709">
        <v>-0.360713588965906</v>
      </c>
      <c r="S6709">
        <v>-0.28165087239740599</v>
      </c>
      <c r="T6709">
        <v>-0.116555723199269</v>
      </c>
      <c r="U6709">
        <v>-2.4266226981829501E-3</v>
      </c>
      <c r="V6709">
        <v>0.111702477802903</v>
      </c>
      <c r="W6709">
        <v>0.27679762700103999</v>
      </c>
      <c r="X6709">
        <v>0.35586034356954099</v>
      </c>
      <c r="Y6709">
        <v>-4.8355815263418098E-3</v>
      </c>
    </row>
    <row r="6710" spans="1:25" x14ac:dyDescent="0.2">
      <c r="A6710" t="s">
        <v>7924</v>
      </c>
      <c r="B6710" t="s">
        <v>31</v>
      </c>
      <c r="C6710" t="s">
        <v>1097</v>
      </c>
      <c r="D6710" t="s">
        <v>34</v>
      </c>
      <c r="E6710" t="s">
        <v>14</v>
      </c>
      <c r="F6710">
        <v>13</v>
      </c>
      <c r="G6710">
        <v>2021</v>
      </c>
      <c r="H6710">
        <v>2683</v>
      </c>
      <c r="I6710">
        <v>0.54489991453375897</v>
      </c>
      <c r="J6710">
        <v>0.53434716197895704</v>
      </c>
      <c r="K6710">
        <v>-1.0552752554802401E-2</v>
      </c>
      <c r="L6710">
        <v>0.22830538891249999</v>
      </c>
      <c r="M6710">
        <v>0.36500961220625999</v>
      </c>
      <c r="N6710">
        <v>-0.38611511731586501</v>
      </c>
      <c r="O6710">
        <v>79.735725118078406</v>
      </c>
      <c r="P6710">
        <v>70.878964364811196</v>
      </c>
      <c r="Q6710" t="s">
        <v>16</v>
      </c>
      <c r="R6710">
        <v>-0.38611511731586501</v>
      </c>
      <c r="S6710">
        <v>-0.30324026114062802</v>
      </c>
      <c r="T6710">
        <v>-0.13018477634495201</v>
      </c>
      <c r="U6710">
        <v>-1.0552752554802401E-2</v>
      </c>
      <c r="V6710">
        <v>0.109079271235348</v>
      </c>
      <c r="W6710">
        <v>0.282134756031023</v>
      </c>
      <c r="X6710">
        <v>0.36500961220625999</v>
      </c>
      <c r="Y6710">
        <v>-1.9748869846562302E-2</v>
      </c>
    </row>
    <row r="6711" spans="1:25" x14ac:dyDescent="0.2">
      <c r="A6711" t="s">
        <v>7925</v>
      </c>
      <c r="B6711" t="s">
        <v>31</v>
      </c>
      <c r="C6711" t="s">
        <v>1097</v>
      </c>
      <c r="D6711" t="s">
        <v>34</v>
      </c>
      <c r="E6711" t="s">
        <v>14</v>
      </c>
      <c r="F6711">
        <v>14</v>
      </c>
      <c r="G6711">
        <v>2021</v>
      </c>
      <c r="H6711">
        <v>2683</v>
      </c>
      <c r="I6711">
        <v>0.57323928298322202</v>
      </c>
      <c r="J6711">
        <v>0.56046500020367995</v>
      </c>
      <c r="K6711">
        <v>-1.27742827795414E-2</v>
      </c>
      <c r="L6711">
        <v>0.23683002061778</v>
      </c>
      <c r="M6711">
        <v>0.37681110113670702</v>
      </c>
      <c r="N6711">
        <v>-0.40235966669578999</v>
      </c>
      <c r="O6711">
        <v>79.746974769466107</v>
      </c>
      <c r="P6711">
        <v>70.878964364811196</v>
      </c>
      <c r="Q6711" t="s">
        <v>16</v>
      </c>
      <c r="R6711">
        <v>-0.40235966669578999</v>
      </c>
      <c r="S6711">
        <v>-0.31639036921153602</v>
      </c>
      <c r="T6711">
        <v>-0.13687321358325799</v>
      </c>
      <c r="U6711">
        <v>-1.27742827795414E-2</v>
      </c>
      <c r="V6711">
        <v>0.11132464802417601</v>
      </c>
      <c r="W6711">
        <v>0.29084180365245299</v>
      </c>
      <c r="X6711">
        <v>0.37681110113670702</v>
      </c>
      <c r="Y6711">
        <v>-2.2792293497183699E-2</v>
      </c>
    </row>
    <row r="6712" spans="1:25" x14ac:dyDescent="0.2">
      <c r="A6712" t="s">
        <v>7926</v>
      </c>
      <c r="B6712" t="s">
        <v>31</v>
      </c>
      <c r="C6712" t="s">
        <v>1097</v>
      </c>
      <c r="D6712" t="s">
        <v>34</v>
      </c>
      <c r="E6712" t="s">
        <v>14</v>
      </c>
      <c r="F6712">
        <v>15</v>
      </c>
      <c r="G6712">
        <v>2021</v>
      </c>
      <c r="H6712">
        <v>2683</v>
      </c>
      <c r="I6712">
        <v>0.59744995726687999</v>
      </c>
      <c r="J6712">
        <v>0.58499705768787202</v>
      </c>
      <c r="K6712">
        <v>-1.2452899579007901E-2</v>
      </c>
      <c r="L6712">
        <v>0.24914339026332699</v>
      </c>
      <c r="M6712">
        <v>0.39738797740416498</v>
      </c>
      <c r="N6712">
        <v>-0.42229377656217998</v>
      </c>
      <c r="O6712">
        <v>79.210113807296096</v>
      </c>
      <c r="P6712">
        <v>70.878964364811196</v>
      </c>
      <c r="Q6712" t="s">
        <v>16</v>
      </c>
      <c r="R6712">
        <v>-0.42229377656217998</v>
      </c>
      <c r="S6712">
        <v>-0.33185472589659298</v>
      </c>
      <c r="T6712">
        <v>-0.143004036076991</v>
      </c>
      <c r="U6712">
        <v>-1.2452899579007901E-2</v>
      </c>
      <c r="V6712">
        <v>0.118098236918975</v>
      </c>
      <c r="W6712">
        <v>0.30694892673857699</v>
      </c>
      <c r="X6712">
        <v>0.39738797740416498</v>
      </c>
      <c r="Y6712">
        <v>-2.1287114892896E-2</v>
      </c>
    </row>
    <row r="6713" spans="1:25" x14ac:dyDescent="0.2">
      <c r="A6713" t="s">
        <v>7927</v>
      </c>
      <c r="B6713" t="s">
        <v>31</v>
      </c>
      <c r="C6713" t="s">
        <v>1097</v>
      </c>
      <c r="D6713" t="s">
        <v>34</v>
      </c>
      <c r="E6713" t="s">
        <v>14</v>
      </c>
      <c r="F6713">
        <v>16</v>
      </c>
      <c r="G6713">
        <v>2021</v>
      </c>
      <c r="H6713">
        <v>2683</v>
      </c>
      <c r="I6713">
        <v>0.62237866042913004</v>
      </c>
      <c r="J6713">
        <v>0.61565351218456399</v>
      </c>
      <c r="K6713">
        <v>-6.7251482445668297E-3</v>
      </c>
      <c r="L6713">
        <v>0.25695580904638199</v>
      </c>
      <c r="M6713">
        <v>0.41596715763673198</v>
      </c>
      <c r="N6713">
        <v>-0.42941745412586502</v>
      </c>
      <c r="O6713">
        <v>78.2336142458729</v>
      </c>
      <c r="P6713">
        <v>70.878964364811196</v>
      </c>
      <c r="Q6713" t="s">
        <v>16</v>
      </c>
      <c r="R6713">
        <v>-0.42941745412586502</v>
      </c>
      <c r="S6713">
        <v>-0.33614249544202901</v>
      </c>
      <c r="T6713">
        <v>-0.14136999218487101</v>
      </c>
      <c r="U6713">
        <v>-6.7251482445668297E-3</v>
      </c>
      <c r="V6713">
        <v>0.127919695695737</v>
      </c>
      <c r="W6713">
        <v>0.32269219895289503</v>
      </c>
      <c r="X6713">
        <v>0.41596715763673198</v>
      </c>
      <c r="Y6713">
        <v>-1.0923592753825999E-2</v>
      </c>
    </row>
    <row r="6714" spans="1:25" x14ac:dyDescent="0.2">
      <c r="A6714" t="s">
        <v>7928</v>
      </c>
      <c r="B6714" t="s">
        <v>31</v>
      </c>
      <c r="C6714" t="s">
        <v>1097</v>
      </c>
      <c r="D6714" t="s">
        <v>34</v>
      </c>
      <c r="E6714" t="s">
        <v>14</v>
      </c>
      <c r="F6714">
        <v>17</v>
      </c>
      <c r="G6714">
        <v>2021</v>
      </c>
      <c r="H6714">
        <v>2683</v>
      </c>
      <c r="I6714">
        <v>0.63219254644415501</v>
      </c>
      <c r="J6714">
        <v>0.63782024599911702</v>
      </c>
      <c r="K6714">
        <v>5.6276995549626703E-3</v>
      </c>
      <c r="L6714">
        <v>0.26661354754729399</v>
      </c>
      <c r="M6714">
        <v>0.44420698527026098</v>
      </c>
      <c r="N6714">
        <v>-0.43295158616033602</v>
      </c>
      <c r="O6714">
        <v>76.746837458953706</v>
      </c>
      <c r="P6714">
        <v>70.878964364811196</v>
      </c>
      <c r="Q6714" t="s">
        <v>17</v>
      </c>
      <c r="R6714">
        <v>-0.43295158616033602</v>
      </c>
      <c r="S6714">
        <v>-0.33617086840066801</v>
      </c>
      <c r="T6714">
        <v>-0.13407779935981901</v>
      </c>
      <c r="U6714">
        <v>5.6276995549626703E-3</v>
      </c>
      <c r="V6714">
        <v>0.14533319846974499</v>
      </c>
      <c r="W6714">
        <v>0.34742626751059402</v>
      </c>
      <c r="X6714">
        <v>0.44420698527026098</v>
      </c>
      <c r="Y6714">
        <v>8.8233316365602804E-3</v>
      </c>
    </row>
    <row r="6715" spans="1:25" x14ac:dyDescent="0.2">
      <c r="A6715" t="s">
        <v>7929</v>
      </c>
      <c r="B6715" t="s">
        <v>31</v>
      </c>
      <c r="C6715" t="s">
        <v>1097</v>
      </c>
      <c r="D6715" t="s">
        <v>34</v>
      </c>
      <c r="E6715" t="s">
        <v>14</v>
      </c>
      <c r="F6715">
        <v>18</v>
      </c>
      <c r="G6715">
        <v>2021</v>
      </c>
      <c r="H6715">
        <v>2683</v>
      </c>
      <c r="I6715">
        <v>0.64761594170302705</v>
      </c>
      <c r="J6715">
        <v>0.66730013097390095</v>
      </c>
      <c r="K6715">
        <v>1.9684189270874002E-2</v>
      </c>
      <c r="L6715">
        <v>0.26461702788917801</v>
      </c>
      <c r="M6715">
        <v>0.45497920014857102</v>
      </c>
      <c r="N6715">
        <v>-0.415610821606823</v>
      </c>
      <c r="O6715">
        <v>73.998403697539501</v>
      </c>
      <c r="P6715">
        <v>70.878964364811196</v>
      </c>
      <c r="Q6715" t="s">
        <v>17</v>
      </c>
      <c r="R6715">
        <v>-0.415610821606823</v>
      </c>
      <c r="S6715">
        <v>-0.31955484048305199</v>
      </c>
      <c r="T6715">
        <v>-0.118975133343055</v>
      </c>
      <c r="U6715">
        <v>1.9684189270874002E-2</v>
      </c>
      <c r="V6715">
        <v>0.158343511884803</v>
      </c>
      <c r="W6715">
        <v>0.35892321902480001</v>
      </c>
      <c r="X6715">
        <v>0.45497920014857102</v>
      </c>
      <c r="Y6715">
        <v>2.94982547690282E-2</v>
      </c>
    </row>
    <row r="6716" spans="1:25" x14ac:dyDescent="0.2">
      <c r="A6716" t="s">
        <v>7930</v>
      </c>
      <c r="B6716" t="s">
        <v>31</v>
      </c>
      <c r="C6716" t="s">
        <v>1097</v>
      </c>
      <c r="D6716" t="s">
        <v>34</v>
      </c>
      <c r="E6716" t="s">
        <v>14</v>
      </c>
      <c r="F6716">
        <v>19</v>
      </c>
      <c r="G6716">
        <v>2021</v>
      </c>
      <c r="H6716">
        <v>2683</v>
      </c>
      <c r="I6716">
        <v>0.67576076199901003</v>
      </c>
      <c r="J6716">
        <v>0.71134872333857802</v>
      </c>
      <c r="K6716">
        <v>3.5587961339568E-2</v>
      </c>
      <c r="L6716">
        <v>0.25333264640257103</v>
      </c>
      <c r="M6716">
        <v>0.45232016467179698</v>
      </c>
      <c r="N6716">
        <v>-0.381144241992661</v>
      </c>
      <c r="O6716">
        <v>71.250957109441799</v>
      </c>
      <c r="P6716">
        <v>70.878964364811196</v>
      </c>
      <c r="Q6716" t="s">
        <v>17</v>
      </c>
      <c r="R6716">
        <v>-0.381144241992661</v>
      </c>
      <c r="S6716">
        <v>-0.28918449134852803</v>
      </c>
      <c r="T6716">
        <v>-9.7158345375379193E-2</v>
      </c>
      <c r="U6716">
        <v>3.5587961339568E-2</v>
      </c>
      <c r="V6716">
        <v>0.16833426805451501</v>
      </c>
      <c r="W6716">
        <v>0.360360414027664</v>
      </c>
      <c r="X6716">
        <v>0.45232016467179698</v>
      </c>
      <c r="Y6716">
        <v>5.0028853882724003E-2</v>
      </c>
    </row>
    <row r="6717" spans="1:25" x14ac:dyDescent="0.2">
      <c r="A6717" t="s">
        <v>7931</v>
      </c>
      <c r="B6717" t="s">
        <v>31</v>
      </c>
      <c r="C6717" t="s">
        <v>1097</v>
      </c>
      <c r="D6717" t="s">
        <v>34</v>
      </c>
      <c r="E6717" t="s">
        <v>14</v>
      </c>
      <c r="F6717">
        <v>20</v>
      </c>
      <c r="G6717">
        <v>2021</v>
      </c>
      <c r="H6717">
        <v>2683</v>
      </c>
      <c r="I6717">
        <v>0.68864311097116604</v>
      </c>
      <c r="J6717">
        <v>0.72550908344190501</v>
      </c>
      <c r="K6717">
        <v>3.6865972470739E-2</v>
      </c>
      <c r="L6717">
        <v>0.24027429002365699</v>
      </c>
      <c r="M6717">
        <v>0.43211717955965401</v>
      </c>
      <c r="N6717">
        <v>-0.35838523461817601</v>
      </c>
      <c r="O6717">
        <v>69.497100800683697</v>
      </c>
      <c r="P6717">
        <v>70.878964364811196</v>
      </c>
      <c r="Q6717" t="s">
        <v>17</v>
      </c>
      <c r="R6717">
        <v>-0.35838523461817601</v>
      </c>
      <c r="S6717">
        <v>-0.27116566733958902</v>
      </c>
      <c r="T6717">
        <v>-8.9037755501657101E-2</v>
      </c>
      <c r="U6717">
        <v>3.6865972470739E-2</v>
      </c>
      <c r="V6717">
        <v>0.16276970044313499</v>
      </c>
      <c r="W6717">
        <v>0.34489761228106702</v>
      </c>
      <c r="X6717">
        <v>0.43211717955965401</v>
      </c>
      <c r="Y6717">
        <v>5.0813936464919503E-2</v>
      </c>
    </row>
    <row r="6718" spans="1:25" x14ac:dyDescent="0.2">
      <c r="A6718" t="s">
        <v>7932</v>
      </c>
      <c r="B6718" t="s">
        <v>31</v>
      </c>
      <c r="C6718" t="s">
        <v>1097</v>
      </c>
      <c r="D6718" t="s">
        <v>34</v>
      </c>
      <c r="E6718" t="s">
        <v>14</v>
      </c>
      <c r="F6718">
        <v>21</v>
      </c>
      <c r="G6718">
        <v>2021</v>
      </c>
      <c r="H6718">
        <v>2683</v>
      </c>
      <c r="I6718">
        <v>0.66217882686338903</v>
      </c>
      <c r="J6718">
        <v>0.70288558848180904</v>
      </c>
      <c r="K6718">
        <v>4.07067616184199E-2</v>
      </c>
      <c r="L6718">
        <v>0.239392710786826</v>
      </c>
      <c r="M6718">
        <v>0.434507770862748</v>
      </c>
      <c r="N6718">
        <v>-0.35309424762590902</v>
      </c>
      <c r="O6718">
        <v>68.355227007332104</v>
      </c>
      <c r="P6718">
        <v>70.878964364811196</v>
      </c>
      <c r="Q6718" t="s">
        <v>17</v>
      </c>
      <c r="R6718">
        <v>-0.35309424762590902</v>
      </c>
      <c r="S6718">
        <v>-0.26619469361029102</v>
      </c>
      <c r="T6718">
        <v>-8.4735018833876796E-2</v>
      </c>
      <c r="U6718">
        <v>4.07067616184199E-2</v>
      </c>
      <c r="V6718">
        <v>0.166148542070717</v>
      </c>
      <c r="W6718">
        <v>0.347608216847131</v>
      </c>
      <c r="X6718">
        <v>0.434507770862748</v>
      </c>
      <c r="Y6718">
        <v>5.7913780401080799E-2</v>
      </c>
    </row>
    <row r="6719" spans="1:25" x14ac:dyDescent="0.2">
      <c r="A6719" t="s">
        <v>7933</v>
      </c>
      <c r="B6719" t="s">
        <v>31</v>
      </c>
      <c r="C6719" t="s">
        <v>1097</v>
      </c>
      <c r="D6719" t="s">
        <v>34</v>
      </c>
      <c r="E6719" t="s">
        <v>14</v>
      </c>
      <c r="F6719">
        <v>22</v>
      </c>
      <c r="G6719">
        <v>2021</v>
      </c>
      <c r="H6719">
        <v>2683</v>
      </c>
      <c r="I6719">
        <v>0.63013224776213395</v>
      </c>
      <c r="J6719">
        <v>0.65017075290489801</v>
      </c>
      <c r="K6719">
        <v>2.0038505142763698E-2</v>
      </c>
      <c r="L6719">
        <v>0.22627678187967301</v>
      </c>
      <c r="M6719">
        <v>0.39226381133482602</v>
      </c>
      <c r="N6719">
        <v>-0.352186801049298</v>
      </c>
      <c r="O6719">
        <v>67.313754041653496</v>
      </c>
      <c r="P6719">
        <v>70.878964364811196</v>
      </c>
      <c r="Q6719" t="s">
        <v>16</v>
      </c>
      <c r="R6719">
        <v>-0.352186801049298</v>
      </c>
      <c r="S6719">
        <v>-0.27004832922697702</v>
      </c>
      <c r="T6719">
        <v>-9.8530528562184902E-2</v>
      </c>
      <c r="U6719">
        <v>2.0038505142763698E-2</v>
      </c>
      <c r="V6719">
        <v>0.13860753884771199</v>
      </c>
      <c r="W6719">
        <v>0.31012533951250398</v>
      </c>
      <c r="X6719">
        <v>0.39226381133482602</v>
      </c>
      <c r="Y6719">
        <v>3.0820373037749999E-2</v>
      </c>
    </row>
    <row r="6720" spans="1:25" x14ac:dyDescent="0.2">
      <c r="A6720" t="s">
        <v>7934</v>
      </c>
      <c r="B6720" t="s">
        <v>31</v>
      </c>
      <c r="C6720" t="s">
        <v>1097</v>
      </c>
      <c r="D6720" t="s">
        <v>34</v>
      </c>
      <c r="E6720" t="s">
        <v>14</v>
      </c>
      <c r="F6720">
        <v>23</v>
      </c>
      <c r="G6720">
        <v>2021</v>
      </c>
      <c r="H6720">
        <v>2683</v>
      </c>
      <c r="I6720">
        <v>0.56314920606360497</v>
      </c>
      <c r="J6720">
        <v>0.56903728722718705</v>
      </c>
      <c r="K6720">
        <v>5.8880811635819699E-3</v>
      </c>
      <c r="L6720">
        <v>0.208442199040662</v>
      </c>
      <c r="M6720">
        <v>0.34877549858547002</v>
      </c>
      <c r="N6720">
        <v>-0.33699933625830603</v>
      </c>
      <c r="O6720">
        <v>66.427757689712607</v>
      </c>
      <c r="P6720">
        <v>70.878964364811196</v>
      </c>
      <c r="Q6720" t="s">
        <v>16</v>
      </c>
      <c r="R6720">
        <v>-0.33699933625830603</v>
      </c>
      <c r="S6720">
        <v>-0.26133481800654601</v>
      </c>
      <c r="T6720">
        <v>-0.103335631133725</v>
      </c>
      <c r="U6720">
        <v>5.8880811635819699E-3</v>
      </c>
      <c r="V6720">
        <v>0.115111793460889</v>
      </c>
      <c r="W6720">
        <v>0.27311098033371001</v>
      </c>
      <c r="X6720">
        <v>0.34877549858547002</v>
      </c>
      <c r="Y6720">
        <v>1.0347443472946199E-2</v>
      </c>
    </row>
    <row r="6721" spans="1:25" x14ac:dyDescent="0.2">
      <c r="A6721" t="s">
        <v>7935</v>
      </c>
      <c r="B6721" t="s">
        <v>31</v>
      </c>
      <c r="C6721" t="s">
        <v>1097</v>
      </c>
      <c r="D6721" t="s">
        <v>34</v>
      </c>
      <c r="E6721" t="s">
        <v>14</v>
      </c>
      <c r="F6721">
        <v>24</v>
      </c>
      <c r="G6721">
        <v>2021</v>
      </c>
      <c r="H6721">
        <v>2683</v>
      </c>
      <c r="I6721">
        <v>0.483069587512932</v>
      </c>
      <c r="J6721">
        <v>0.48024430747482499</v>
      </c>
      <c r="K6721">
        <v>-2.8252800381070001E-3</v>
      </c>
      <c r="L6721">
        <v>0.179323191373259</v>
      </c>
      <c r="M6721">
        <v>0.29216136977090301</v>
      </c>
      <c r="N6721">
        <v>-0.29781192984711702</v>
      </c>
      <c r="O6721">
        <v>65.5856929130493</v>
      </c>
      <c r="P6721">
        <v>70.878964364811196</v>
      </c>
      <c r="Q6721" t="s">
        <v>16</v>
      </c>
      <c r="R6721">
        <v>-0.29781192984711702</v>
      </c>
      <c r="S6721">
        <v>-0.23271761137862501</v>
      </c>
      <c r="T6721">
        <v>-9.6790632317694497E-2</v>
      </c>
      <c r="U6721">
        <v>-2.8252800381070001E-3</v>
      </c>
      <c r="V6721">
        <v>9.1140072241480505E-2</v>
      </c>
      <c r="W6721">
        <v>0.227067051302411</v>
      </c>
      <c r="X6721">
        <v>0.29216136977090301</v>
      </c>
      <c r="Y6721">
        <v>-5.8830057829578897E-3</v>
      </c>
    </row>
    <row r="6722" spans="1:25" x14ac:dyDescent="0.2">
      <c r="A6722" t="s">
        <v>9192</v>
      </c>
      <c r="B6722" t="s">
        <v>31</v>
      </c>
      <c r="C6722" t="s">
        <v>1097</v>
      </c>
      <c r="D6722" t="s">
        <v>34</v>
      </c>
      <c r="E6722" t="s">
        <v>18</v>
      </c>
      <c r="F6722">
        <v>1</v>
      </c>
      <c r="G6722">
        <v>2021</v>
      </c>
      <c r="H6722">
        <v>2683</v>
      </c>
      <c r="I6722">
        <v>0.43501594370223801</v>
      </c>
      <c r="J6722">
        <v>0.43405855463070298</v>
      </c>
      <c r="K6722">
        <v>-9.5738907153453102E-4</v>
      </c>
      <c r="L6722">
        <v>0.21117915798157399</v>
      </c>
      <c r="M6722">
        <v>0.34643232580815497</v>
      </c>
      <c r="N6722">
        <v>-0.34834710395122498</v>
      </c>
      <c r="O6722">
        <v>66.153279454615401</v>
      </c>
      <c r="P6722">
        <v>70.168631331800398</v>
      </c>
      <c r="Q6722" t="s">
        <v>16</v>
      </c>
      <c r="R6722">
        <v>-0.34834710395122498</v>
      </c>
      <c r="S6722">
        <v>-0.27168906960391298</v>
      </c>
      <c r="T6722">
        <v>-0.11161526785388</v>
      </c>
      <c r="U6722">
        <v>-9.5738907153453102E-4</v>
      </c>
      <c r="V6722">
        <v>0.10970048971081001</v>
      </c>
      <c r="W6722">
        <v>0.26977429146084397</v>
      </c>
      <c r="X6722">
        <v>0.34643232580815497</v>
      </c>
      <c r="Y6722">
        <v>-2.2056680171851002E-3</v>
      </c>
    </row>
    <row r="6723" spans="1:25" x14ac:dyDescent="0.2">
      <c r="A6723" t="s">
        <v>9193</v>
      </c>
      <c r="B6723" t="s">
        <v>31</v>
      </c>
      <c r="C6723" t="s">
        <v>1097</v>
      </c>
      <c r="D6723" t="s">
        <v>34</v>
      </c>
      <c r="E6723" t="s">
        <v>18</v>
      </c>
      <c r="F6723">
        <v>2</v>
      </c>
      <c r="G6723">
        <v>2021</v>
      </c>
      <c r="H6723">
        <v>2683</v>
      </c>
      <c r="I6723">
        <v>0.385641046786519</v>
      </c>
      <c r="J6723">
        <v>0.38945579317950801</v>
      </c>
      <c r="K6723">
        <v>3.8147463929882898E-3</v>
      </c>
      <c r="L6723">
        <v>0.18538972132474299</v>
      </c>
      <c r="M6723">
        <v>0.30878083797219102</v>
      </c>
      <c r="N6723">
        <v>-0.301151345186214</v>
      </c>
      <c r="O6723">
        <v>65.683380064874399</v>
      </c>
      <c r="P6723">
        <v>70.168631331800398</v>
      </c>
      <c r="Q6723" t="s">
        <v>16</v>
      </c>
      <c r="R6723">
        <v>-0.301151345186214</v>
      </c>
      <c r="S6723">
        <v>-0.233854876345332</v>
      </c>
      <c r="T6723">
        <v>-9.3329467581177106E-2</v>
      </c>
      <c r="U6723">
        <v>3.8147463929882898E-3</v>
      </c>
      <c r="V6723">
        <v>0.100958960367154</v>
      </c>
      <c r="W6723">
        <v>0.241484369131309</v>
      </c>
      <c r="X6723">
        <v>0.30878083797219102</v>
      </c>
      <c r="Y6723">
        <v>9.7950690676464006E-3</v>
      </c>
    </row>
    <row r="6724" spans="1:25" x14ac:dyDescent="0.2">
      <c r="A6724" t="s">
        <v>9194</v>
      </c>
      <c r="B6724" t="s">
        <v>31</v>
      </c>
      <c r="C6724" t="s">
        <v>1097</v>
      </c>
      <c r="D6724" t="s">
        <v>34</v>
      </c>
      <c r="E6724" t="s">
        <v>18</v>
      </c>
      <c r="F6724">
        <v>3</v>
      </c>
      <c r="G6724">
        <v>2021</v>
      </c>
      <c r="H6724">
        <v>2683</v>
      </c>
      <c r="I6724">
        <v>0.35367474847435298</v>
      </c>
      <c r="J6724">
        <v>0.36248599209924298</v>
      </c>
      <c r="K6724">
        <v>8.8112436248900007E-3</v>
      </c>
      <c r="L6724">
        <v>0.166688626610701</v>
      </c>
      <c r="M6724">
        <v>0.28301403439949302</v>
      </c>
      <c r="N6724">
        <v>-0.26539154714971303</v>
      </c>
      <c r="O6724">
        <v>65.072296442905099</v>
      </c>
      <c r="P6724">
        <v>70.168631331800398</v>
      </c>
      <c r="Q6724" t="s">
        <v>16</v>
      </c>
      <c r="R6724">
        <v>-0.26539154714971303</v>
      </c>
      <c r="S6724">
        <v>-0.20488357569002899</v>
      </c>
      <c r="T6724">
        <v>-7.8533596719117305E-2</v>
      </c>
      <c r="U6724">
        <v>8.8112436248900007E-3</v>
      </c>
      <c r="V6724">
        <v>9.6156083968897299E-2</v>
      </c>
      <c r="W6724">
        <v>0.22250606293980901</v>
      </c>
      <c r="X6724">
        <v>0.28301403439949302</v>
      </c>
      <c r="Y6724">
        <v>2.43078182797133E-2</v>
      </c>
    </row>
    <row r="6725" spans="1:25" x14ac:dyDescent="0.2">
      <c r="A6725" t="s">
        <v>9195</v>
      </c>
      <c r="B6725" t="s">
        <v>31</v>
      </c>
      <c r="C6725" t="s">
        <v>1097</v>
      </c>
      <c r="D6725" t="s">
        <v>34</v>
      </c>
      <c r="E6725" t="s">
        <v>18</v>
      </c>
      <c r="F6725">
        <v>4</v>
      </c>
      <c r="G6725">
        <v>2021</v>
      </c>
      <c r="H6725">
        <v>2683</v>
      </c>
      <c r="I6725">
        <v>0.334347132882511</v>
      </c>
      <c r="J6725">
        <v>0.33977747912015499</v>
      </c>
      <c r="K6725">
        <v>5.4303462376430996E-3</v>
      </c>
      <c r="L6725">
        <v>0.149150182856503</v>
      </c>
      <c r="M6725">
        <v>0.250782397036591</v>
      </c>
      <c r="N6725">
        <v>-0.23992170456130499</v>
      </c>
      <c r="O6725">
        <v>64.604211336522098</v>
      </c>
      <c r="P6725">
        <v>70.168631331800398</v>
      </c>
      <c r="Q6725" t="s">
        <v>16</v>
      </c>
      <c r="R6725">
        <v>-0.23992170456130499</v>
      </c>
      <c r="S6725">
        <v>-0.18578018818439401</v>
      </c>
      <c r="T6725">
        <v>-7.2724349579164599E-2</v>
      </c>
      <c r="U6725">
        <v>5.4303462376430996E-3</v>
      </c>
      <c r="V6725">
        <v>8.3585042054450803E-2</v>
      </c>
      <c r="W6725">
        <v>0.19664088065968</v>
      </c>
      <c r="X6725">
        <v>0.250782397036591</v>
      </c>
      <c r="Y6725">
        <v>1.5982066415069201E-2</v>
      </c>
    </row>
    <row r="6726" spans="1:25" x14ac:dyDescent="0.2">
      <c r="A6726" t="s">
        <v>9196</v>
      </c>
      <c r="B6726" t="s">
        <v>31</v>
      </c>
      <c r="C6726" t="s">
        <v>1097</v>
      </c>
      <c r="D6726" t="s">
        <v>34</v>
      </c>
      <c r="E6726" t="s">
        <v>18</v>
      </c>
      <c r="F6726">
        <v>5</v>
      </c>
      <c r="G6726">
        <v>2021</v>
      </c>
      <c r="H6726">
        <v>2683</v>
      </c>
      <c r="I6726">
        <v>0.324785584694046</v>
      </c>
      <c r="J6726">
        <v>0.32989024563790997</v>
      </c>
      <c r="K6726">
        <v>5.1046609438639701E-3</v>
      </c>
      <c r="L6726">
        <v>0.13677786439720299</v>
      </c>
      <c r="M6726">
        <v>0.230104247877263</v>
      </c>
      <c r="N6726">
        <v>-0.219894925989535</v>
      </c>
      <c r="O6726">
        <v>64.227665072296404</v>
      </c>
      <c r="P6726">
        <v>70.168631331800398</v>
      </c>
      <c r="Q6726" t="s">
        <v>16</v>
      </c>
      <c r="R6726">
        <v>-0.219894925989535</v>
      </c>
      <c r="S6726">
        <v>-0.17024456121334999</v>
      </c>
      <c r="T6726">
        <v>-6.65669400002704E-2</v>
      </c>
      <c r="U6726">
        <v>5.1046609438639701E-3</v>
      </c>
      <c r="V6726">
        <v>7.6776261887998298E-2</v>
      </c>
      <c r="W6726">
        <v>0.18045388310107799</v>
      </c>
      <c r="X6726">
        <v>0.230104247877263</v>
      </c>
      <c r="Y6726">
        <v>1.54738159474618E-2</v>
      </c>
    </row>
    <row r="6727" spans="1:25" x14ac:dyDescent="0.2">
      <c r="A6727" t="s">
        <v>9197</v>
      </c>
      <c r="B6727" t="s">
        <v>31</v>
      </c>
      <c r="C6727" t="s">
        <v>1097</v>
      </c>
      <c r="D6727" t="s">
        <v>34</v>
      </c>
      <c r="E6727" t="s">
        <v>18</v>
      </c>
      <c r="F6727">
        <v>6</v>
      </c>
      <c r="G6727">
        <v>2021</v>
      </c>
      <c r="H6727">
        <v>2683</v>
      </c>
      <c r="I6727">
        <v>0.32237093847930098</v>
      </c>
      <c r="J6727">
        <v>0.33253246333335101</v>
      </c>
      <c r="K6727">
        <v>1.01615248540507E-2</v>
      </c>
      <c r="L6727">
        <v>0.13094167879788299</v>
      </c>
      <c r="M6727">
        <v>0.22556058647656901</v>
      </c>
      <c r="N6727">
        <v>-0.20523753676846701</v>
      </c>
      <c r="O6727">
        <v>63.911484963439399</v>
      </c>
      <c r="P6727">
        <v>70.168631331800398</v>
      </c>
      <c r="Q6727" t="s">
        <v>16</v>
      </c>
      <c r="R6727">
        <v>-0.20523753676846701</v>
      </c>
      <c r="S6727">
        <v>-0.157705707364836</v>
      </c>
      <c r="T6727">
        <v>-5.8451914836040203E-2</v>
      </c>
      <c r="U6727">
        <v>1.01615248540507E-2</v>
      </c>
      <c r="V6727">
        <v>7.8774964544141596E-2</v>
      </c>
      <c r="W6727">
        <v>0.178028757072937</v>
      </c>
      <c r="X6727">
        <v>0.22556058647656901</v>
      </c>
      <c r="Y6727">
        <v>3.0557993502920499E-2</v>
      </c>
    </row>
    <row r="6728" spans="1:25" x14ac:dyDescent="0.2">
      <c r="A6728" t="s">
        <v>9198</v>
      </c>
      <c r="B6728" t="s">
        <v>31</v>
      </c>
      <c r="C6728" t="s">
        <v>1097</v>
      </c>
      <c r="D6728" t="s">
        <v>34</v>
      </c>
      <c r="E6728" t="s">
        <v>18</v>
      </c>
      <c r="F6728">
        <v>7</v>
      </c>
      <c r="G6728">
        <v>2021</v>
      </c>
      <c r="H6728">
        <v>2683</v>
      </c>
      <c r="I6728">
        <v>0.33642476221892298</v>
      </c>
      <c r="J6728">
        <v>0.34830801669479999</v>
      </c>
      <c r="K6728">
        <v>1.18832544758761E-2</v>
      </c>
      <c r="L6728">
        <v>0.14703579625077601</v>
      </c>
      <c r="M6728">
        <v>0.25375713930840299</v>
      </c>
      <c r="N6728">
        <v>-0.22999063035665099</v>
      </c>
      <c r="O6728">
        <v>63.534223981527298</v>
      </c>
      <c r="P6728">
        <v>70.168631331800398</v>
      </c>
      <c r="Q6728" t="s">
        <v>16</v>
      </c>
      <c r="R6728">
        <v>-0.22999063035665099</v>
      </c>
      <c r="S6728">
        <v>-0.17661663631761901</v>
      </c>
      <c r="T6728">
        <v>-6.5163502759530603E-2</v>
      </c>
      <c r="U6728">
        <v>1.18832544758761E-2</v>
      </c>
      <c r="V6728">
        <v>8.8930011711282897E-2</v>
      </c>
      <c r="W6728">
        <v>0.20038314526937101</v>
      </c>
      <c r="X6728">
        <v>0.25375713930840299</v>
      </c>
      <c r="Y6728">
        <v>3.4117085758289298E-2</v>
      </c>
    </row>
    <row r="6729" spans="1:25" x14ac:dyDescent="0.2">
      <c r="A6729" t="s">
        <v>9199</v>
      </c>
      <c r="B6729" t="s">
        <v>31</v>
      </c>
      <c r="C6729" t="s">
        <v>1097</v>
      </c>
      <c r="D6729" t="s">
        <v>34</v>
      </c>
      <c r="E6729" t="s">
        <v>18</v>
      </c>
      <c r="F6729">
        <v>8</v>
      </c>
      <c r="G6729">
        <v>2021</v>
      </c>
      <c r="H6729">
        <v>2683</v>
      </c>
      <c r="I6729">
        <v>0.37213398207707998</v>
      </c>
      <c r="J6729">
        <v>0.38613019837893803</v>
      </c>
      <c r="K6729">
        <v>1.39962163018589E-2</v>
      </c>
      <c r="L6729">
        <v>0.18069626816322201</v>
      </c>
      <c r="M6729">
        <v>0.31124157743035902</v>
      </c>
      <c r="N6729">
        <v>-0.28324914482664199</v>
      </c>
      <c r="O6729">
        <v>65.258507889383694</v>
      </c>
      <c r="P6729">
        <v>70.168631331800398</v>
      </c>
      <c r="Q6729" t="s">
        <v>16</v>
      </c>
      <c r="R6729">
        <v>-0.28324914482664199</v>
      </c>
      <c r="S6729">
        <v>-0.21765639948339199</v>
      </c>
      <c r="T6729">
        <v>-8.0688628215669495E-2</v>
      </c>
      <c r="U6729">
        <v>1.39962163018589E-2</v>
      </c>
      <c r="V6729">
        <v>0.108681060819387</v>
      </c>
      <c r="W6729">
        <v>0.24564883208711</v>
      </c>
      <c r="X6729">
        <v>0.31124157743035902</v>
      </c>
      <c r="Y6729">
        <v>3.6247401422158002E-2</v>
      </c>
    </row>
    <row r="6730" spans="1:25" x14ac:dyDescent="0.2">
      <c r="A6730" t="s">
        <v>9200</v>
      </c>
      <c r="B6730" t="s">
        <v>31</v>
      </c>
      <c r="C6730" t="s">
        <v>1097</v>
      </c>
      <c r="D6730" t="s">
        <v>34</v>
      </c>
      <c r="E6730" t="s">
        <v>18</v>
      </c>
      <c r="F6730">
        <v>9</v>
      </c>
      <c r="G6730">
        <v>2021</v>
      </c>
      <c r="H6730">
        <v>2683</v>
      </c>
      <c r="I6730">
        <v>0.41138325361482198</v>
      </c>
      <c r="J6730">
        <v>0.42905175586709798</v>
      </c>
      <c r="K6730">
        <v>1.7668502252275699E-2</v>
      </c>
      <c r="L6730">
        <v>0.21591826464576999</v>
      </c>
      <c r="M6730">
        <v>0.37285404759456697</v>
      </c>
      <c r="N6730">
        <v>-0.33751704309001601</v>
      </c>
      <c r="O6730">
        <v>68.413051844521405</v>
      </c>
      <c r="P6730">
        <v>70.168631331800398</v>
      </c>
      <c r="Q6730" t="s">
        <v>16</v>
      </c>
      <c r="R6730">
        <v>-0.33751704309001601</v>
      </c>
      <c r="S6730">
        <v>-0.25913871302360098</v>
      </c>
      <c r="T6730">
        <v>-9.5472668422107707E-2</v>
      </c>
      <c r="U6730">
        <v>1.7668502252275699E-2</v>
      </c>
      <c r="V6730">
        <v>0.13080967292665899</v>
      </c>
      <c r="W6730">
        <v>0.29447571752815299</v>
      </c>
      <c r="X6730">
        <v>0.37285404759456697</v>
      </c>
      <c r="Y6730">
        <v>4.1180351812261602E-2</v>
      </c>
    </row>
    <row r="6731" spans="1:25" x14ac:dyDescent="0.2">
      <c r="A6731" t="s">
        <v>9201</v>
      </c>
      <c r="B6731" t="s">
        <v>31</v>
      </c>
      <c r="C6731" t="s">
        <v>1097</v>
      </c>
      <c r="D6731" t="s">
        <v>34</v>
      </c>
      <c r="E6731" t="s">
        <v>18</v>
      </c>
      <c r="F6731">
        <v>10</v>
      </c>
      <c r="G6731">
        <v>2021</v>
      </c>
      <c r="H6731">
        <v>2683</v>
      </c>
      <c r="I6731">
        <v>0.45765132772554801</v>
      </c>
      <c r="J6731">
        <v>0.47794919614817699</v>
      </c>
      <c r="K6731">
        <v>2.0297868422629001E-2</v>
      </c>
      <c r="L6731">
        <v>0.25125040394585602</v>
      </c>
      <c r="M6731">
        <v>0.43360478291356203</v>
      </c>
      <c r="N6731">
        <v>-0.393009046068304</v>
      </c>
      <c r="O6731">
        <v>71.844411457474294</v>
      </c>
      <c r="P6731">
        <v>70.168631331800398</v>
      </c>
      <c r="Q6731" t="s">
        <v>16</v>
      </c>
      <c r="R6731">
        <v>-0.393009046068304</v>
      </c>
      <c r="S6731">
        <v>-0.30180514943595799</v>
      </c>
      <c r="T6731">
        <v>-0.111357343244999</v>
      </c>
      <c r="U6731">
        <v>2.0297868422629001E-2</v>
      </c>
      <c r="V6731">
        <v>0.15195308009025699</v>
      </c>
      <c r="W6731">
        <v>0.34240088628121601</v>
      </c>
      <c r="X6731">
        <v>0.43360478291356203</v>
      </c>
      <c r="Y6731">
        <v>4.2468673629353998E-2</v>
      </c>
    </row>
    <row r="6732" spans="1:25" x14ac:dyDescent="0.2">
      <c r="A6732" t="s">
        <v>9202</v>
      </c>
      <c r="B6732" t="s">
        <v>31</v>
      </c>
      <c r="C6732" t="s">
        <v>1097</v>
      </c>
      <c r="D6732" t="s">
        <v>34</v>
      </c>
      <c r="E6732" t="s">
        <v>18</v>
      </c>
      <c r="F6732">
        <v>11</v>
      </c>
      <c r="G6732">
        <v>2021</v>
      </c>
      <c r="H6732">
        <v>2683</v>
      </c>
      <c r="I6732">
        <v>0.49207268129088999</v>
      </c>
      <c r="J6732">
        <v>0.51835036402786105</v>
      </c>
      <c r="K6732">
        <v>2.6277682736971002E-2</v>
      </c>
      <c r="L6732">
        <v>0.286849220347834</v>
      </c>
      <c r="M6732">
        <v>0.49814465020915699</v>
      </c>
      <c r="N6732">
        <v>-0.44558928473521497</v>
      </c>
      <c r="O6732">
        <v>74.810159986805203</v>
      </c>
      <c r="P6732">
        <v>70.168631331800398</v>
      </c>
      <c r="Q6732" t="s">
        <v>16</v>
      </c>
      <c r="R6732">
        <v>-0.44558928473521497</v>
      </c>
      <c r="S6732">
        <v>-0.34146301774895199</v>
      </c>
      <c r="T6732">
        <v>-0.124031308725294</v>
      </c>
      <c r="U6732">
        <v>2.6277682736971002E-2</v>
      </c>
      <c r="V6732">
        <v>0.17658667419923599</v>
      </c>
      <c r="W6732">
        <v>0.39401838322289401</v>
      </c>
      <c r="X6732">
        <v>0.49814465020915699</v>
      </c>
      <c r="Y6732">
        <v>5.0694828364311897E-2</v>
      </c>
    </row>
    <row r="6733" spans="1:25" x14ac:dyDescent="0.2">
      <c r="A6733" t="s">
        <v>9203</v>
      </c>
      <c r="B6733" t="s">
        <v>31</v>
      </c>
      <c r="C6733" t="s">
        <v>1097</v>
      </c>
      <c r="D6733" t="s">
        <v>34</v>
      </c>
      <c r="E6733" t="s">
        <v>18</v>
      </c>
      <c r="F6733">
        <v>12</v>
      </c>
      <c r="G6733">
        <v>2021</v>
      </c>
      <c r="H6733">
        <v>2683</v>
      </c>
      <c r="I6733">
        <v>0.521833525757326</v>
      </c>
      <c r="J6733">
        <v>0.544274384223004</v>
      </c>
      <c r="K6733">
        <v>2.2440858465677799E-2</v>
      </c>
      <c r="L6733">
        <v>0.30146800702131998</v>
      </c>
      <c r="M6733">
        <v>0.51835573001574797</v>
      </c>
      <c r="N6733">
        <v>-0.47347401308439302</v>
      </c>
      <c r="O6733">
        <v>76.728352300841195</v>
      </c>
      <c r="P6733">
        <v>70.168631331800398</v>
      </c>
      <c r="Q6733" t="s">
        <v>16</v>
      </c>
      <c r="R6733">
        <v>-0.47347401308439302</v>
      </c>
      <c r="S6733">
        <v>-0.36404112653565401</v>
      </c>
      <c r="T6733">
        <v>-0.13552837721349401</v>
      </c>
      <c r="U6733">
        <v>2.2440858465677799E-2</v>
      </c>
      <c r="V6733">
        <v>0.18041009414484899</v>
      </c>
      <c r="W6733">
        <v>0.40892284346700902</v>
      </c>
      <c r="X6733">
        <v>0.51835573001574797</v>
      </c>
      <c r="Y6733">
        <v>4.1230781966184099E-2</v>
      </c>
    </row>
    <row r="6734" spans="1:25" x14ac:dyDescent="0.2">
      <c r="A6734" t="s">
        <v>9204</v>
      </c>
      <c r="B6734" t="s">
        <v>31</v>
      </c>
      <c r="C6734" t="s">
        <v>1097</v>
      </c>
      <c r="D6734" t="s">
        <v>34</v>
      </c>
      <c r="E6734" t="s">
        <v>18</v>
      </c>
      <c r="F6734">
        <v>13</v>
      </c>
      <c r="G6734">
        <v>2021</v>
      </c>
      <c r="H6734">
        <v>2683</v>
      </c>
      <c r="I6734">
        <v>0.54864863378965301</v>
      </c>
      <c r="J6734">
        <v>0.56992053148140798</v>
      </c>
      <c r="K6734">
        <v>2.12718976917552E-2</v>
      </c>
      <c r="L6734">
        <v>0.32185098074502</v>
      </c>
      <c r="M6734">
        <v>0.55071676101731404</v>
      </c>
      <c r="N6734">
        <v>-0.50817296563380299</v>
      </c>
      <c r="O6734">
        <v>77.429765242729104</v>
      </c>
      <c r="P6734">
        <v>70.168631331800398</v>
      </c>
      <c r="Q6734" t="s">
        <v>16</v>
      </c>
      <c r="R6734">
        <v>-0.50817296563380299</v>
      </c>
      <c r="S6734">
        <v>-0.39134105962336102</v>
      </c>
      <c r="T6734">
        <v>-0.147378016218635</v>
      </c>
      <c r="U6734">
        <v>2.12718976917552E-2</v>
      </c>
      <c r="V6734">
        <v>0.189921811602146</v>
      </c>
      <c r="W6734">
        <v>0.43388485500687102</v>
      </c>
      <c r="X6734">
        <v>0.55071676101731404</v>
      </c>
      <c r="Y6734">
        <v>3.73243224567864E-2</v>
      </c>
    </row>
    <row r="6735" spans="1:25" x14ac:dyDescent="0.2">
      <c r="A6735" t="s">
        <v>9205</v>
      </c>
      <c r="B6735" t="s">
        <v>31</v>
      </c>
      <c r="C6735" t="s">
        <v>1097</v>
      </c>
      <c r="D6735" t="s">
        <v>34</v>
      </c>
      <c r="E6735" t="s">
        <v>18</v>
      </c>
      <c r="F6735">
        <v>14</v>
      </c>
      <c r="G6735">
        <v>2021</v>
      </c>
      <c r="H6735">
        <v>2683</v>
      </c>
      <c r="I6735">
        <v>0.57359145637473197</v>
      </c>
      <c r="J6735">
        <v>0.59393015795252002</v>
      </c>
      <c r="K6735">
        <v>2.03387015777876E-2</v>
      </c>
      <c r="L6735">
        <v>0.33500749733335899</v>
      </c>
      <c r="M6735">
        <v>0.57142603469116304</v>
      </c>
      <c r="N6735">
        <v>-0.53074863153558804</v>
      </c>
      <c r="O6735">
        <v>77.405189949969795</v>
      </c>
      <c r="P6735">
        <v>70.168631331800398</v>
      </c>
      <c r="Q6735" t="s">
        <v>16</v>
      </c>
      <c r="R6735">
        <v>-0.53074863153558804</v>
      </c>
      <c r="S6735">
        <v>-0.40914091000357899</v>
      </c>
      <c r="T6735">
        <v>-0.15520522702489301</v>
      </c>
      <c r="U6735">
        <v>2.03387015777876E-2</v>
      </c>
      <c r="V6735">
        <v>0.195882630180468</v>
      </c>
      <c r="W6735">
        <v>0.44981831315915399</v>
      </c>
      <c r="X6735">
        <v>0.57142603469116304</v>
      </c>
      <c r="Y6735">
        <v>3.4244264759853399E-2</v>
      </c>
    </row>
    <row r="6736" spans="1:25" x14ac:dyDescent="0.2">
      <c r="A6736" t="s">
        <v>9206</v>
      </c>
      <c r="B6736" t="s">
        <v>31</v>
      </c>
      <c r="C6736" t="s">
        <v>1097</v>
      </c>
      <c r="D6736" t="s">
        <v>34</v>
      </c>
      <c r="E6736" t="s">
        <v>18</v>
      </c>
      <c r="F6736">
        <v>15</v>
      </c>
      <c r="G6736">
        <v>2021</v>
      </c>
      <c r="H6736">
        <v>2683</v>
      </c>
      <c r="I6736">
        <v>0.59745010720765301</v>
      </c>
      <c r="J6736">
        <v>0.61746063969985199</v>
      </c>
      <c r="K6736">
        <v>2.0010532492199199E-2</v>
      </c>
      <c r="L6736">
        <v>0.348547981301851</v>
      </c>
      <c r="M6736">
        <v>0.59337196173374396</v>
      </c>
      <c r="N6736">
        <v>-0.55335089674934601</v>
      </c>
      <c r="O6736">
        <v>76.902193633514798</v>
      </c>
      <c r="P6736">
        <v>70.168631331800398</v>
      </c>
      <c r="Q6736" t="s">
        <v>16</v>
      </c>
      <c r="R6736">
        <v>-0.55335089674934601</v>
      </c>
      <c r="S6736">
        <v>-0.42682797953677398</v>
      </c>
      <c r="T6736">
        <v>-0.16262860970997101</v>
      </c>
      <c r="U6736">
        <v>2.0010532492199199E-2</v>
      </c>
      <c r="V6736">
        <v>0.20264967469436901</v>
      </c>
      <c r="W6736">
        <v>0.46684904452117199</v>
      </c>
      <c r="X6736">
        <v>0.59337196173374396</v>
      </c>
      <c r="Y6736">
        <v>3.2407786352060097E-2</v>
      </c>
    </row>
    <row r="6737" spans="1:25" x14ac:dyDescent="0.2">
      <c r="A6737" t="s">
        <v>9207</v>
      </c>
      <c r="B6737" t="s">
        <v>31</v>
      </c>
      <c r="C6737" t="s">
        <v>1097</v>
      </c>
      <c r="D6737" t="s">
        <v>34</v>
      </c>
      <c r="E6737" t="s">
        <v>18</v>
      </c>
      <c r="F6737">
        <v>16</v>
      </c>
      <c r="G6737">
        <v>2021</v>
      </c>
      <c r="H6737">
        <v>2683</v>
      </c>
      <c r="I6737">
        <v>0.60743773709384796</v>
      </c>
      <c r="J6737">
        <v>0.62947087578920302</v>
      </c>
      <c r="K6737">
        <v>2.20331386953555E-2</v>
      </c>
      <c r="L6737">
        <v>0.35086001934968603</v>
      </c>
      <c r="M6737">
        <v>0.59919787052558804</v>
      </c>
      <c r="N6737">
        <v>-0.55513159313487703</v>
      </c>
      <c r="O6737">
        <v>75.962339875749095</v>
      </c>
      <c r="P6737">
        <v>70.168631331800398</v>
      </c>
      <c r="Q6737" t="s">
        <v>16</v>
      </c>
      <c r="R6737">
        <v>-0.55513159313487703</v>
      </c>
      <c r="S6737">
        <v>-0.427769406110941</v>
      </c>
      <c r="T6737">
        <v>-0.16181751144388001</v>
      </c>
      <c r="U6737">
        <v>2.20331386953555E-2</v>
      </c>
      <c r="V6737">
        <v>0.20588378883459099</v>
      </c>
      <c r="W6737">
        <v>0.471835683501652</v>
      </c>
      <c r="X6737">
        <v>0.59919787052558804</v>
      </c>
      <c r="Y6737">
        <v>3.5002634026127598E-2</v>
      </c>
    </row>
    <row r="6738" spans="1:25" x14ac:dyDescent="0.2">
      <c r="A6738" t="s">
        <v>9208</v>
      </c>
      <c r="B6738" t="s">
        <v>31</v>
      </c>
      <c r="C6738" t="s">
        <v>1097</v>
      </c>
      <c r="D6738" t="s">
        <v>34</v>
      </c>
      <c r="E6738" t="s">
        <v>18</v>
      </c>
      <c r="F6738">
        <v>17</v>
      </c>
      <c r="G6738">
        <v>2021</v>
      </c>
      <c r="H6738">
        <v>2683</v>
      </c>
      <c r="I6738">
        <v>0.60735856836549595</v>
      </c>
      <c r="J6738">
        <v>0.64340335948691596</v>
      </c>
      <c r="K6738">
        <v>3.6044791121420797E-2</v>
      </c>
      <c r="L6738">
        <v>0.35458632445324401</v>
      </c>
      <c r="M6738">
        <v>0.619339294847007</v>
      </c>
      <c r="N6738">
        <v>-0.54724971260416599</v>
      </c>
      <c r="O6738">
        <v>74.926219143438303</v>
      </c>
      <c r="P6738">
        <v>70.168631331800398</v>
      </c>
      <c r="Q6738" t="s">
        <v>17</v>
      </c>
      <c r="R6738">
        <v>-0.54724971260416599</v>
      </c>
      <c r="S6738">
        <v>-0.41853487682763801</v>
      </c>
      <c r="T6738">
        <v>-0.14975844289207901</v>
      </c>
      <c r="U6738">
        <v>3.6044791121420797E-2</v>
      </c>
      <c r="V6738">
        <v>0.221848025134921</v>
      </c>
      <c r="W6738">
        <v>0.49062445907048002</v>
      </c>
      <c r="X6738">
        <v>0.619339294847007</v>
      </c>
      <c r="Y6738">
        <v>5.6022074783950097E-2</v>
      </c>
    </row>
    <row r="6739" spans="1:25" x14ac:dyDescent="0.2">
      <c r="A6739" t="s">
        <v>9209</v>
      </c>
      <c r="B6739" t="s">
        <v>31</v>
      </c>
      <c r="C6739" t="s">
        <v>1097</v>
      </c>
      <c r="D6739" t="s">
        <v>34</v>
      </c>
      <c r="E6739" t="s">
        <v>18</v>
      </c>
      <c r="F6739">
        <v>18</v>
      </c>
      <c r="G6739">
        <v>2021</v>
      </c>
      <c r="H6739">
        <v>2683</v>
      </c>
      <c r="I6739">
        <v>0.60729561823079903</v>
      </c>
      <c r="J6739">
        <v>0.64950132402401695</v>
      </c>
      <c r="K6739">
        <v>4.2205705793217703E-2</v>
      </c>
      <c r="L6739">
        <v>0.34803856585626902</v>
      </c>
      <c r="M6739">
        <v>0.61472914662678102</v>
      </c>
      <c r="N6739">
        <v>-0.53031773504034496</v>
      </c>
      <c r="O6739">
        <v>73.001869261641602</v>
      </c>
      <c r="P6739">
        <v>70.168631331800398</v>
      </c>
      <c r="Q6739" t="s">
        <v>17</v>
      </c>
      <c r="R6739">
        <v>-0.53031773504034496</v>
      </c>
      <c r="S6739">
        <v>-0.40397973563452</v>
      </c>
      <c r="T6739">
        <v>-0.14016650271546699</v>
      </c>
      <c r="U6739">
        <v>4.2205705793217703E-2</v>
      </c>
      <c r="V6739">
        <v>0.22457791430190299</v>
      </c>
      <c r="W6739">
        <v>0.488391147220955</v>
      </c>
      <c r="X6739">
        <v>0.61472914662678102</v>
      </c>
      <c r="Y6739">
        <v>6.4981708631062104E-2</v>
      </c>
    </row>
    <row r="6740" spans="1:25" x14ac:dyDescent="0.2">
      <c r="A6740" t="s">
        <v>9210</v>
      </c>
      <c r="B6740" t="s">
        <v>31</v>
      </c>
      <c r="C6740" t="s">
        <v>1097</v>
      </c>
      <c r="D6740" t="s">
        <v>34</v>
      </c>
      <c r="E6740" t="s">
        <v>18</v>
      </c>
      <c r="F6740">
        <v>19</v>
      </c>
      <c r="G6740">
        <v>2021</v>
      </c>
      <c r="H6740">
        <v>2683</v>
      </c>
      <c r="I6740">
        <v>0.63445763923250298</v>
      </c>
      <c r="J6740">
        <v>0.68697044367209703</v>
      </c>
      <c r="K6740">
        <v>5.2512804439593497E-2</v>
      </c>
      <c r="L6740">
        <v>0.34440449169237403</v>
      </c>
      <c r="M6740">
        <v>0.61905819327354905</v>
      </c>
      <c r="N6740">
        <v>-0.51403258439436195</v>
      </c>
      <c r="O6740">
        <v>70.746550112705506</v>
      </c>
      <c r="P6740">
        <v>70.168631331800398</v>
      </c>
      <c r="Q6740" t="s">
        <v>17</v>
      </c>
      <c r="R6740">
        <v>-0.51403258439436195</v>
      </c>
      <c r="S6740">
        <v>-0.38901375391003001</v>
      </c>
      <c r="T6740">
        <v>-0.12795514920720999</v>
      </c>
      <c r="U6740">
        <v>5.2512804439593497E-2</v>
      </c>
      <c r="V6740">
        <v>0.23298075808639701</v>
      </c>
      <c r="W6740">
        <v>0.49403936278921701</v>
      </c>
      <c r="X6740">
        <v>0.61905819327354905</v>
      </c>
      <c r="Y6740">
        <v>7.6441140842820304E-2</v>
      </c>
    </row>
    <row r="6741" spans="1:25" x14ac:dyDescent="0.2">
      <c r="A6741" t="s">
        <v>9211</v>
      </c>
      <c r="B6741" t="s">
        <v>31</v>
      </c>
      <c r="C6741" t="s">
        <v>1097</v>
      </c>
      <c r="D6741" t="s">
        <v>34</v>
      </c>
      <c r="E6741" t="s">
        <v>18</v>
      </c>
      <c r="F6741">
        <v>20</v>
      </c>
      <c r="G6741">
        <v>2021</v>
      </c>
      <c r="H6741">
        <v>2683</v>
      </c>
      <c r="I6741">
        <v>0.64687943262411396</v>
      </c>
      <c r="J6741">
        <v>0.69972043808738404</v>
      </c>
      <c r="K6741">
        <v>5.2841005463270398E-2</v>
      </c>
      <c r="L6741">
        <v>0.32543956707159999</v>
      </c>
      <c r="M6741">
        <v>0.58818909329605296</v>
      </c>
      <c r="N6741">
        <v>-0.48250708236951201</v>
      </c>
      <c r="O6741">
        <v>69.484083786904193</v>
      </c>
      <c r="P6741">
        <v>70.168631331800398</v>
      </c>
      <c r="Q6741" t="s">
        <v>17</v>
      </c>
      <c r="R6741">
        <v>-0.48250708236951201</v>
      </c>
      <c r="S6741">
        <v>-0.36437251952252098</v>
      </c>
      <c r="T6741">
        <v>-0.117689327682248</v>
      </c>
      <c r="U6741">
        <v>5.2841005463270398E-2</v>
      </c>
      <c r="V6741">
        <v>0.22337133860878899</v>
      </c>
      <c r="W6741">
        <v>0.47005453044906198</v>
      </c>
      <c r="X6741">
        <v>0.58818909329605296</v>
      </c>
      <c r="Y6741">
        <v>7.5517310324257597E-2</v>
      </c>
    </row>
    <row r="6742" spans="1:25" x14ac:dyDescent="0.2">
      <c r="A6742" t="s">
        <v>9212</v>
      </c>
      <c r="B6742" t="s">
        <v>31</v>
      </c>
      <c r="C6742" t="s">
        <v>1097</v>
      </c>
      <c r="D6742" t="s">
        <v>34</v>
      </c>
      <c r="E6742" t="s">
        <v>18</v>
      </c>
      <c r="F6742">
        <v>21</v>
      </c>
      <c r="G6742">
        <v>2021</v>
      </c>
      <c r="H6742">
        <v>2683</v>
      </c>
      <c r="I6742">
        <v>0.62844356479190699</v>
      </c>
      <c r="J6742">
        <v>0.68455867650479396</v>
      </c>
      <c r="K6742">
        <v>5.6115111712887203E-2</v>
      </c>
      <c r="L6742">
        <v>0.31683880543334803</v>
      </c>
      <c r="M6742">
        <v>0.57731494665074501</v>
      </c>
      <c r="N6742">
        <v>-0.46508472322497002</v>
      </c>
      <c r="O6742">
        <v>68.347407773929305</v>
      </c>
      <c r="P6742">
        <v>70.168631331800398</v>
      </c>
      <c r="Q6742" t="s">
        <v>17</v>
      </c>
      <c r="R6742">
        <v>-0.46508472322497002</v>
      </c>
      <c r="S6742">
        <v>-0.35007223685266498</v>
      </c>
      <c r="T6742">
        <v>-0.109908422334187</v>
      </c>
      <c r="U6742">
        <v>5.6115111712887203E-2</v>
      </c>
      <c r="V6742">
        <v>0.22213864575996201</v>
      </c>
      <c r="W6742">
        <v>0.46230246027843902</v>
      </c>
      <c r="X6742">
        <v>0.57731494665074501</v>
      </c>
      <c r="Y6742">
        <v>8.1972683480397296E-2</v>
      </c>
    </row>
    <row r="6743" spans="1:25" x14ac:dyDescent="0.2">
      <c r="A6743" t="s">
        <v>9213</v>
      </c>
      <c r="B6743" t="s">
        <v>31</v>
      </c>
      <c r="C6743" t="s">
        <v>1097</v>
      </c>
      <c r="D6743" t="s">
        <v>34</v>
      </c>
      <c r="E6743" t="s">
        <v>18</v>
      </c>
      <c r="F6743">
        <v>22</v>
      </c>
      <c r="G6743">
        <v>2021</v>
      </c>
      <c r="H6743">
        <v>2683</v>
      </c>
      <c r="I6743">
        <v>0.59829347407773903</v>
      </c>
      <c r="J6743">
        <v>0.63812143630846696</v>
      </c>
      <c r="K6743">
        <v>3.9827962230727702E-2</v>
      </c>
      <c r="L6743">
        <v>0.30331090476089401</v>
      </c>
      <c r="M6743">
        <v>0.538774400562398</v>
      </c>
      <c r="N6743">
        <v>-0.45911847610094297</v>
      </c>
      <c r="O6743">
        <v>67.925449447468296</v>
      </c>
      <c r="P6743">
        <v>70.168631331800398</v>
      </c>
      <c r="Q6743" t="s">
        <v>16</v>
      </c>
      <c r="R6743">
        <v>-0.45911847610094297</v>
      </c>
      <c r="S6743">
        <v>-0.349016617672739</v>
      </c>
      <c r="T6743">
        <v>-0.119106951863981</v>
      </c>
      <c r="U6743">
        <v>3.9827962230727702E-2</v>
      </c>
      <c r="V6743">
        <v>0.19876287632543599</v>
      </c>
      <c r="W6743">
        <v>0.42867254213419398</v>
      </c>
      <c r="X6743">
        <v>0.538774400562398</v>
      </c>
      <c r="Y6743">
        <v>6.2414393193139697E-2</v>
      </c>
    </row>
    <row r="6744" spans="1:25" x14ac:dyDescent="0.2">
      <c r="A6744" t="s">
        <v>9214</v>
      </c>
      <c r="B6744" t="s">
        <v>31</v>
      </c>
      <c r="C6744" t="s">
        <v>1097</v>
      </c>
      <c r="D6744" t="s">
        <v>34</v>
      </c>
      <c r="E6744" t="s">
        <v>18</v>
      </c>
      <c r="F6744">
        <v>23</v>
      </c>
      <c r="G6744">
        <v>2021</v>
      </c>
      <c r="H6744">
        <v>2683</v>
      </c>
      <c r="I6744">
        <v>0.53986392874814404</v>
      </c>
      <c r="J6744">
        <v>0.56587332719211503</v>
      </c>
      <c r="K6744">
        <v>2.60093984439701E-2</v>
      </c>
      <c r="L6744">
        <v>0.27495773858726402</v>
      </c>
      <c r="M6744">
        <v>0.47831487842001902</v>
      </c>
      <c r="N6744">
        <v>-0.42629608153207899</v>
      </c>
      <c r="O6744">
        <v>66.991423387761799</v>
      </c>
      <c r="P6744">
        <v>70.168631331800398</v>
      </c>
      <c r="Q6744" t="s">
        <v>16</v>
      </c>
      <c r="R6744">
        <v>-0.42629608153207899</v>
      </c>
      <c r="S6744">
        <v>-0.326486422424902</v>
      </c>
      <c r="T6744">
        <v>-0.118068456575756</v>
      </c>
      <c r="U6744">
        <v>2.60093984439701E-2</v>
      </c>
      <c r="V6744">
        <v>0.17008725346369599</v>
      </c>
      <c r="W6744">
        <v>0.37850521931284298</v>
      </c>
      <c r="X6744">
        <v>0.47831487842001902</v>
      </c>
      <c r="Y6744">
        <v>4.5963287531203698E-2</v>
      </c>
    </row>
    <row r="6745" spans="1:25" x14ac:dyDescent="0.2">
      <c r="A6745" t="s">
        <v>9215</v>
      </c>
      <c r="B6745" t="s">
        <v>31</v>
      </c>
      <c r="C6745" t="s">
        <v>1097</v>
      </c>
      <c r="D6745" t="s">
        <v>34</v>
      </c>
      <c r="E6745" t="s">
        <v>18</v>
      </c>
      <c r="F6745">
        <v>24</v>
      </c>
      <c r="G6745">
        <v>2021</v>
      </c>
      <c r="H6745">
        <v>2683</v>
      </c>
      <c r="I6745">
        <v>0.471736763978229</v>
      </c>
      <c r="J6745">
        <v>0.48777334949266998</v>
      </c>
      <c r="K6745">
        <v>1.6036585514441402E-2</v>
      </c>
      <c r="L6745">
        <v>0.239937655055527</v>
      </c>
      <c r="M6745">
        <v>0.41073402808078402</v>
      </c>
      <c r="N6745">
        <v>-0.378660857051901</v>
      </c>
      <c r="O6745">
        <v>65.765242729121994</v>
      </c>
      <c r="P6745">
        <v>70.168631331800398</v>
      </c>
      <c r="Q6745" t="s">
        <v>16</v>
      </c>
      <c r="R6745">
        <v>-0.378660857051901</v>
      </c>
      <c r="S6745">
        <v>-0.291563488266745</v>
      </c>
      <c r="T6745">
        <v>-0.109690745734655</v>
      </c>
      <c r="U6745">
        <v>1.6036585514441402E-2</v>
      </c>
      <c r="V6745">
        <v>0.141763916763538</v>
      </c>
      <c r="W6745">
        <v>0.32363665929562702</v>
      </c>
      <c r="X6745">
        <v>0.41073402808078402</v>
      </c>
      <c r="Y6745">
        <v>3.2877125269596998E-2</v>
      </c>
    </row>
    <row r="6746" spans="1:25" x14ac:dyDescent="0.2">
      <c r="A6746" t="s">
        <v>4663</v>
      </c>
      <c r="B6746" t="s">
        <v>31</v>
      </c>
      <c r="C6746" t="s">
        <v>1097</v>
      </c>
      <c r="D6746" t="s">
        <v>34</v>
      </c>
      <c r="E6746" t="s">
        <v>29</v>
      </c>
      <c r="F6746">
        <v>1</v>
      </c>
      <c r="G6746">
        <v>2021</v>
      </c>
      <c r="H6746">
        <v>2683</v>
      </c>
      <c r="I6746">
        <v>0.53194952993567501</v>
      </c>
      <c r="J6746">
        <v>0.55333808892928604</v>
      </c>
      <c r="K6746">
        <v>2.13885589936108E-2</v>
      </c>
      <c r="L6746">
        <v>0.15997818958642801</v>
      </c>
      <c r="M6746">
        <v>0.284552680863285</v>
      </c>
      <c r="N6746">
        <v>-0.241775562876064</v>
      </c>
      <c r="O6746">
        <v>71.771400296882703</v>
      </c>
      <c r="P6746">
        <v>81.273539598917296</v>
      </c>
      <c r="Q6746" t="s">
        <v>16</v>
      </c>
      <c r="R6746">
        <v>-0.241775562876064</v>
      </c>
      <c r="S6746">
        <v>-0.18370348005619</v>
      </c>
      <c r="T6746">
        <v>-6.24400123496777E-2</v>
      </c>
      <c r="U6746">
        <v>2.13885589936108E-2</v>
      </c>
      <c r="V6746">
        <v>0.105217130336899</v>
      </c>
      <c r="W6746">
        <v>0.226480598043412</v>
      </c>
      <c r="X6746">
        <v>0.284552680863285</v>
      </c>
      <c r="Y6746">
        <v>3.8653690070383301E-2</v>
      </c>
    </row>
    <row r="6747" spans="1:25" x14ac:dyDescent="0.2">
      <c r="A6747" t="s">
        <v>4664</v>
      </c>
      <c r="B6747" t="s">
        <v>31</v>
      </c>
      <c r="C6747" t="s">
        <v>1097</v>
      </c>
      <c r="D6747" t="s">
        <v>34</v>
      </c>
      <c r="E6747" t="s">
        <v>29</v>
      </c>
      <c r="F6747">
        <v>2</v>
      </c>
      <c r="G6747">
        <v>2021</v>
      </c>
      <c r="H6747">
        <v>2683</v>
      </c>
      <c r="I6747">
        <v>0.46482929242949</v>
      </c>
      <c r="J6747">
        <v>0.49560191619684502</v>
      </c>
      <c r="K6747">
        <v>3.0772623767354301E-2</v>
      </c>
      <c r="L6747">
        <v>0.143773216077624</v>
      </c>
      <c r="M6747">
        <v>0.26727956421504701</v>
      </c>
      <c r="N6747">
        <v>-0.20573431668033801</v>
      </c>
      <c r="O6747">
        <v>71.642751113310197</v>
      </c>
      <c r="P6747">
        <v>81.273539598917296</v>
      </c>
      <c r="Q6747" t="s">
        <v>16</v>
      </c>
      <c r="R6747">
        <v>-0.20573431668033801</v>
      </c>
      <c r="S6747">
        <v>-0.15354463924416001</v>
      </c>
      <c r="T6747">
        <v>-4.4564541457320903E-2</v>
      </c>
      <c r="U6747">
        <v>3.0772623767354301E-2</v>
      </c>
      <c r="V6747">
        <v>0.10610978899203</v>
      </c>
      <c r="W6747">
        <v>0.215089886778869</v>
      </c>
      <c r="X6747">
        <v>0.26727956421504701</v>
      </c>
      <c r="Y6747">
        <v>6.20914140193356E-2</v>
      </c>
    </row>
    <row r="6748" spans="1:25" x14ac:dyDescent="0.2">
      <c r="A6748" t="s">
        <v>4665</v>
      </c>
      <c r="B6748" t="s">
        <v>31</v>
      </c>
      <c r="C6748" t="s">
        <v>1097</v>
      </c>
      <c r="D6748" t="s">
        <v>34</v>
      </c>
      <c r="E6748" t="s">
        <v>29</v>
      </c>
      <c r="F6748">
        <v>3</v>
      </c>
      <c r="G6748">
        <v>2021</v>
      </c>
      <c r="H6748">
        <v>2683</v>
      </c>
      <c r="I6748">
        <v>0.43216476991588298</v>
      </c>
      <c r="J6748">
        <v>0.45532063569029702</v>
      </c>
      <c r="K6748">
        <v>2.3155865774413899E-2</v>
      </c>
      <c r="L6748">
        <v>0.13329094079604101</v>
      </c>
      <c r="M6748">
        <v>0.242419463383901</v>
      </c>
      <c r="N6748">
        <v>-0.19610773183507299</v>
      </c>
      <c r="O6748">
        <v>70.137555665512096</v>
      </c>
      <c r="P6748">
        <v>81.273539598917296</v>
      </c>
      <c r="Q6748" t="s">
        <v>16</v>
      </c>
      <c r="R6748">
        <v>-0.19610773183507299</v>
      </c>
      <c r="S6748">
        <v>-0.14772312032611001</v>
      </c>
      <c r="T6748">
        <v>-4.66885872027114E-2</v>
      </c>
      <c r="U6748">
        <v>2.3155865774413899E-2</v>
      </c>
      <c r="V6748">
        <v>9.3000318751539093E-2</v>
      </c>
      <c r="W6748">
        <v>0.19403485187493799</v>
      </c>
      <c r="X6748">
        <v>0.242419463383901</v>
      </c>
      <c r="Y6748">
        <v>5.0856174658782997E-2</v>
      </c>
    </row>
    <row r="6749" spans="1:25" x14ac:dyDescent="0.2">
      <c r="A6749" t="s">
        <v>4666</v>
      </c>
      <c r="B6749" t="s">
        <v>31</v>
      </c>
      <c r="C6749" t="s">
        <v>1097</v>
      </c>
      <c r="D6749" t="s">
        <v>34</v>
      </c>
      <c r="E6749" t="s">
        <v>29</v>
      </c>
      <c r="F6749">
        <v>4</v>
      </c>
      <c r="G6749">
        <v>2021</v>
      </c>
      <c r="H6749">
        <v>2683</v>
      </c>
      <c r="I6749">
        <v>0.40787728847105398</v>
      </c>
      <c r="J6749">
        <v>0.429242088635997</v>
      </c>
      <c r="K6749">
        <v>2.1364800164942799E-2</v>
      </c>
      <c r="L6749">
        <v>0.12097649647924399</v>
      </c>
      <c r="M6749">
        <v>0.22037113687330001</v>
      </c>
      <c r="N6749">
        <v>-0.177641536543414</v>
      </c>
      <c r="O6749">
        <v>69.863928748144502</v>
      </c>
      <c r="P6749">
        <v>81.273539598917296</v>
      </c>
      <c r="Q6749" t="s">
        <v>16</v>
      </c>
      <c r="R6749">
        <v>-0.177641536543414</v>
      </c>
      <c r="S6749">
        <v>-0.13372706832144801</v>
      </c>
      <c r="T6749">
        <v>-4.2026883990181202E-2</v>
      </c>
      <c r="U6749">
        <v>2.1364800164942799E-2</v>
      </c>
      <c r="V6749">
        <v>8.4756484320066799E-2</v>
      </c>
      <c r="W6749">
        <v>0.176456668651334</v>
      </c>
      <c r="X6749">
        <v>0.22037113687330001</v>
      </c>
      <c r="Y6749">
        <v>4.9773311449568598E-2</v>
      </c>
    </row>
    <row r="6750" spans="1:25" x14ac:dyDescent="0.2">
      <c r="A6750" t="s">
        <v>4667</v>
      </c>
      <c r="B6750" t="s">
        <v>31</v>
      </c>
      <c r="C6750" t="s">
        <v>1097</v>
      </c>
      <c r="D6750" t="s">
        <v>34</v>
      </c>
      <c r="E6750" t="s">
        <v>29</v>
      </c>
      <c r="F6750">
        <v>5</v>
      </c>
      <c r="G6750">
        <v>2021</v>
      </c>
      <c r="H6750">
        <v>2683</v>
      </c>
      <c r="I6750">
        <v>0.395138545274617</v>
      </c>
      <c r="J6750">
        <v>0.417151714298238</v>
      </c>
      <c r="K6750">
        <v>2.20131690236215E-2</v>
      </c>
      <c r="L6750">
        <v>0.111558190360926</v>
      </c>
      <c r="M6750">
        <v>0.205526392167345</v>
      </c>
      <c r="N6750">
        <v>-0.16150005412010199</v>
      </c>
      <c r="O6750">
        <v>67.795645719940595</v>
      </c>
      <c r="P6750">
        <v>81.273539598917296</v>
      </c>
      <c r="Q6750" t="s">
        <v>16</v>
      </c>
      <c r="R6750">
        <v>-0.16150005412010199</v>
      </c>
      <c r="S6750">
        <v>-0.12100443101908601</v>
      </c>
      <c r="T6750">
        <v>-3.6443322725503803E-2</v>
      </c>
      <c r="U6750">
        <v>2.20131690236215E-2</v>
      </c>
      <c r="V6750">
        <v>8.0469660772746796E-2</v>
      </c>
      <c r="W6750">
        <v>0.16503076906632899</v>
      </c>
      <c r="X6750">
        <v>0.205526392167345</v>
      </c>
      <c r="Y6750">
        <v>5.2770175140364903E-2</v>
      </c>
    </row>
    <row r="6751" spans="1:25" x14ac:dyDescent="0.2">
      <c r="A6751" t="s">
        <v>4668</v>
      </c>
      <c r="B6751" t="s">
        <v>31</v>
      </c>
      <c r="C6751" t="s">
        <v>1097</v>
      </c>
      <c r="D6751" t="s">
        <v>34</v>
      </c>
      <c r="E6751" t="s">
        <v>29</v>
      </c>
      <c r="F6751">
        <v>6</v>
      </c>
      <c r="G6751">
        <v>2021</v>
      </c>
      <c r="H6751">
        <v>2683</v>
      </c>
      <c r="I6751">
        <v>0.390259772389906</v>
      </c>
      <c r="J6751">
        <v>0.42825987856924003</v>
      </c>
      <c r="K6751">
        <v>3.8000106179333498E-2</v>
      </c>
      <c r="L6751">
        <v>0.11823752288900399</v>
      </c>
      <c r="M6751">
        <v>0.23250083133174501</v>
      </c>
      <c r="N6751">
        <v>-0.15650061897307799</v>
      </c>
      <c r="O6751">
        <v>67.405244928253296</v>
      </c>
      <c r="P6751">
        <v>81.273539598917296</v>
      </c>
      <c r="Q6751" t="s">
        <v>16</v>
      </c>
      <c r="R6751">
        <v>-0.15650061897307799</v>
      </c>
      <c r="S6751">
        <v>-0.11358039816437</v>
      </c>
      <c r="T6751">
        <v>-2.3956355814504698E-2</v>
      </c>
      <c r="U6751">
        <v>3.8000106179333498E-2</v>
      </c>
      <c r="V6751">
        <v>9.9956568173171695E-2</v>
      </c>
      <c r="W6751">
        <v>0.18958061052303701</v>
      </c>
      <c r="X6751">
        <v>0.23250083133174501</v>
      </c>
      <c r="Y6751">
        <v>8.8731417723011893E-2</v>
      </c>
    </row>
    <row r="6752" spans="1:25" x14ac:dyDescent="0.2">
      <c r="A6752" t="s">
        <v>4669</v>
      </c>
      <c r="B6752" t="s">
        <v>31</v>
      </c>
      <c r="C6752" t="s">
        <v>1097</v>
      </c>
      <c r="D6752" t="s">
        <v>34</v>
      </c>
      <c r="E6752" t="s">
        <v>29</v>
      </c>
      <c r="F6752">
        <v>7</v>
      </c>
      <c r="G6752">
        <v>2021</v>
      </c>
      <c r="H6752">
        <v>2683</v>
      </c>
      <c r="I6752">
        <v>0.404614052449283</v>
      </c>
      <c r="J6752">
        <v>0.46524661449228</v>
      </c>
      <c r="K6752">
        <v>6.0632562042997398E-2</v>
      </c>
      <c r="L6752">
        <v>0.13499191668324201</v>
      </c>
      <c r="M6752">
        <v>0.28269426498693101</v>
      </c>
      <c r="N6752">
        <v>-0.16142914090093599</v>
      </c>
      <c r="O6752">
        <v>67.471053933696197</v>
      </c>
      <c r="P6752">
        <v>81.273539598917296</v>
      </c>
      <c r="Q6752" t="s">
        <v>16</v>
      </c>
      <c r="R6752">
        <v>-0.16142914090093599</v>
      </c>
      <c r="S6752">
        <v>-0.11242707514491899</v>
      </c>
      <c r="T6752">
        <v>-1.01032022990216E-2</v>
      </c>
      <c r="U6752">
        <v>6.0632562042997398E-2</v>
      </c>
      <c r="V6752">
        <v>0.131368326385016</v>
      </c>
      <c r="W6752">
        <v>0.233692199230914</v>
      </c>
      <c r="X6752">
        <v>0.28269426498693101</v>
      </c>
      <c r="Y6752">
        <v>0.13032348899339199</v>
      </c>
    </row>
    <row r="6753" spans="1:25" x14ac:dyDescent="0.2">
      <c r="A6753" t="s">
        <v>4670</v>
      </c>
      <c r="B6753" t="s">
        <v>31</v>
      </c>
      <c r="C6753" t="s">
        <v>1097</v>
      </c>
      <c r="D6753" t="s">
        <v>34</v>
      </c>
      <c r="E6753" t="s">
        <v>29</v>
      </c>
      <c r="F6753">
        <v>8</v>
      </c>
      <c r="G6753">
        <v>2021</v>
      </c>
      <c r="H6753">
        <v>2683</v>
      </c>
      <c r="I6753">
        <v>0.44419594260267198</v>
      </c>
      <c r="J6753">
        <v>0.50067373591932396</v>
      </c>
      <c r="K6753">
        <v>5.6477793316651898E-2</v>
      </c>
      <c r="L6753">
        <v>0.146369895775878</v>
      </c>
      <c r="M6753">
        <v>0.29725627186797199</v>
      </c>
      <c r="N6753">
        <v>-0.184300685234668</v>
      </c>
      <c r="O6753">
        <v>72.616526472043503</v>
      </c>
      <c r="P6753">
        <v>81.273539598917296</v>
      </c>
      <c r="Q6753" t="s">
        <v>16</v>
      </c>
      <c r="R6753">
        <v>-0.184300685234668</v>
      </c>
      <c r="S6753">
        <v>-0.13116841306802399</v>
      </c>
      <c r="T6753">
        <v>-2.0220032069908401E-2</v>
      </c>
      <c r="U6753">
        <v>5.6477793316651898E-2</v>
      </c>
      <c r="V6753">
        <v>0.13317561870321201</v>
      </c>
      <c r="W6753">
        <v>0.244123999701328</v>
      </c>
      <c r="X6753">
        <v>0.29725627186797199</v>
      </c>
      <c r="Y6753">
        <v>0.112803586976554</v>
      </c>
    </row>
    <row r="6754" spans="1:25" x14ac:dyDescent="0.2">
      <c r="A6754" t="s">
        <v>4671</v>
      </c>
      <c r="B6754" t="s">
        <v>31</v>
      </c>
      <c r="C6754" t="s">
        <v>1097</v>
      </c>
      <c r="D6754" t="s">
        <v>34</v>
      </c>
      <c r="E6754" t="s">
        <v>29</v>
      </c>
      <c r="F6754">
        <v>9</v>
      </c>
      <c r="G6754">
        <v>2021</v>
      </c>
      <c r="H6754">
        <v>2683</v>
      </c>
      <c r="I6754">
        <v>0.46965858485898099</v>
      </c>
      <c r="J6754">
        <v>0.51834371285661396</v>
      </c>
      <c r="K6754">
        <v>4.8685127997633297E-2</v>
      </c>
      <c r="L6754">
        <v>0.16374577326845699</v>
      </c>
      <c r="M6754">
        <v>0.31804692502424597</v>
      </c>
      <c r="N6754">
        <v>-0.22067666902897901</v>
      </c>
      <c r="O6754">
        <v>80.636813458683804</v>
      </c>
      <c r="P6754">
        <v>81.273539598917296</v>
      </c>
      <c r="Q6754" t="s">
        <v>16</v>
      </c>
      <c r="R6754">
        <v>-0.22067666902897901</v>
      </c>
      <c r="S6754">
        <v>-0.16123695333252899</v>
      </c>
      <c r="T6754">
        <v>-3.71176571950384E-2</v>
      </c>
      <c r="U6754">
        <v>4.8685127997633297E-2</v>
      </c>
      <c r="V6754">
        <v>0.13448791319030501</v>
      </c>
      <c r="W6754">
        <v>0.25860720932779602</v>
      </c>
      <c r="X6754">
        <v>0.31804692502424597</v>
      </c>
      <c r="Y6754">
        <v>9.3924411138947797E-2</v>
      </c>
    </row>
    <row r="6755" spans="1:25" x14ac:dyDescent="0.2">
      <c r="A6755" t="s">
        <v>4672</v>
      </c>
      <c r="B6755" t="s">
        <v>31</v>
      </c>
      <c r="C6755" t="s">
        <v>1097</v>
      </c>
      <c r="D6755" t="s">
        <v>34</v>
      </c>
      <c r="E6755" t="s">
        <v>29</v>
      </c>
      <c r="F6755">
        <v>10</v>
      </c>
      <c r="G6755">
        <v>2021</v>
      </c>
      <c r="H6755">
        <v>2683</v>
      </c>
      <c r="I6755">
        <v>0.51558881741712004</v>
      </c>
      <c r="J6755">
        <v>0.54872924073972895</v>
      </c>
      <c r="K6755">
        <v>3.3140423322609101E-2</v>
      </c>
      <c r="L6755">
        <v>0.176560747734543</v>
      </c>
      <c r="M6755">
        <v>0.32358285334593301</v>
      </c>
      <c r="N6755">
        <v>-0.25730200670071501</v>
      </c>
      <c r="O6755">
        <v>88.315190499752603</v>
      </c>
      <c r="P6755">
        <v>81.273539598917296</v>
      </c>
      <c r="Q6755" t="s">
        <v>16</v>
      </c>
      <c r="R6755">
        <v>-0.25730200670071501</v>
      </c>
      <c r="S6755">
        <v>-0.19321045527307501</v>
      </c>
      <c r="T6755">
        <v>-5.9377408490291501E-2</v>
      </c>
      <c r="U6755">
        <v>3.3140423322609101E-2</v>
      </c>
      <c r="V6755">
        <v>0.12565825513550999</v>
      </c>
      <c r="W6755">
        <v>0.259491301918294</v>
      </c>
      <c r="X6755">
        <v>0.32358285334593301</v>
      </c>
      <c r="Y6755">
        <v>6.0394855717791303E-2</v>
      </c>
    </row>
    <row r="6756" spans="1:25" x14ac:dyDescent="0.2">
      <c r="A6756" t="s">
        <v>4673</v>
      </c>
      <c r="B6756" t="s">
        <v>31</v>
      </c>
      <c r="C6756" t="s">
        <v>1097</v>
      </c>
      <c r="D6756" t="s">
        <v>34</v>
      </c>
      <c r="E6756" t="s">
        <v>29</v>
      </c>
      <c r="F6756">
        <v>11</v>
      </c>
      <c r="G6756">
        <v>2021</v>
      </c>
      <c r="H6756">
        <v>2683</v>
      </c>
      <c r="I6756">
        <v>0.56621474517565595</v>
      </c>
      <c r="J6756">
        <v>0.59797413907364205</v>
      </c>
      <c r="K6756">
        <v>3.17593938979863E-2</v>
      </c>
      <c r="L6756">
        <v>0.19749996419590701</v>
      </c>
      <c r="M6756">
        <v>0.35664683500025302</v>
      </c>
      <c r="N6756">
        <v>-0.29312804720427998</v>
      </c>
      <c r="O6756">
        <v>93.433943592281096</v>
      </c>
      <c r="P6756">
        <v>81.273539598917296</v>
      </c>
      <c r="Q6756" t="s">
        <v>16</v>
      </c>
      <c r="R6756">
        <v>-0.29312804720427998</v>
      </c>
      <c r="S6756">
        <v>-0.221435560201166</v>
      </c>
      <c r="T6756">
        <v>-7.1730587340668797E-2</v>
      </c>
      <c r="U6756">
        <v>3.17593938979863E-2</v>
      </c>
      <c r="V6756">
        <v>0.13524937513664101</v>
      </c>
      <c r="W6756">
        <v>0.28495434799713898</v>
      </c>
      <c r="X6756">
        <v>0.35664683500025302</v>
      </c>
      <c r="Y6756">
        <v>5.3111651194793698E-2</v>
      </c>
    </row>
    <row r="6757" spans="1:25" x14ac:dyDescent="0.2">
      <c r="A6757" t="s">
        <v>4674</v>
      </c>
      <c r="B6757" t="s">
        <v>31</v>
      </c>
      <c r="C6757" t="s">
        <v>1097</v>
      </c>
      <c r="D6757" t="s">
        <v>34</v>
      </c>
      <c r="E6757" t="s">
        <v>29</v>
      </c>
      <c r="F6757">
        <v>12</v>
      </c>
      <c r="G6757">
        <v>2021</v>
      </c>
      <c r="H6757">
        <v>2683</v>
      </c>
      <c r="I6757">
        <v>0.65404255319148896</v>
      </c>
      <c r="J6757">
        <v>0.66270128970542896</v>
      </c>
      <c r="K6757">
        <v>8.6587365139398909E-3</v>
      </c>
      <c r="L6757">
        <v>0.21780362691047001</v>
      </c>
      <c r="M6757">
        <v>0.366945702781663</v>
      </c>
      <c r="N6757">
        <v>-0.34962822975378399</v>
      </c>
      <c r="O6757">
        <v>95.777337951509196</v>
      </c>
      <c r="P6757">
        <v>81.273539598917296</v>
      </c>
      <c r="Q6757" t="s">
        <v>16</v>
      </c>
      <c r="R6757">
        <v>-0.34962822975378399</v>
      </c>
      <c r="S6757">
        <v>-0.27056551318528299</v>
      </c>
      <c r="T6757">
        <v>-0.105470363987147</v>
      </c>
      <c r="U6757">
        <v>8.6587365139398909E-3</v>
      </c>
      <c r="V6757">
        <v>0.12278783701502601</v>
      </c>
      <c r="W6757">
        <v>0.28788298621316299</v>
      </c>
      <c r="X6757">
        <v>0.366945702781663</v>
      </c>
      <c r="Y6757">
        <v>1.30658211300429E-2</v>
      </c>
    </row>
    <row r="6758" spans="1:25" x14ac:dyDescent="0.2">
      <c r="A6758" t="s">
        <v>4675</v>
      </c>
      <c r="B6758" t="s">
        <v>31</v>
      </c>
      <c r="C6758" t="s">
        <v>1097</v>
      </c>
      <c r="D6758" t="s">
        <v>34</v>
      </c>
      <c r="E6758" t="s">
        <v>29</v>
      </c>
      <c r="F6758">
        <v>13</v>
      </c>
      <c r="G6758">
        <v>2021</v>
      </c>
      <c r="H6758">
        <v>2683</v>
      </c>
      <c r="I6758">
        <v>0.76025235032162297</v>
      </c>
      <c r="J6758">
        <v>0.73525996892712597</v>
      </c>
      <c r="K6758">
        <v>-2.49923813944972E-2</v>
      </c>
      <c r="L6758">
        <v>0.22830538891249999</v>
      </c>
      <c r="M6758">
        <v>0.35056998336656497</v>
      </c>
      <c r="N6758">
        <v>-0.40055474615556003</v>
      </c>
      <c r="O6758">
        <v>96.023255813953497</v>
      </c>
      <c r="P6758">
        <v>81.273539598917296</v>
      </c>
      <c r="Q6758" t="s">
        <v>16</v>
      </c>
      <c r="R6758">
        <v>-0.40055474615556003</v>
      </c>
      <c r="S6758">
        <v>-0.31767988998032198</v>
      </c>
      <c r="T6758">
        <v>-0.144624405184647</v>
      </c>
      <c r="U6758">
        <v>-2.49923813944972E-2</v>
      </c>
      <c r="V6758">
        <v>9.4639642395652798E-2</v>
      </c>
      <c r="W6758">
        <v>0.26769512719132799</v>
      </c>
      <c r="X6758">
        <v>0.35056998336656497</v>
      </c>
      <c r="Y6758">
        <v>-3.3991217325438701E-2</v>
      </c>
    </row>
    <row r="6759" spans="1:25" x14ac:dyDescent="0.2">
      <c r="A6759" t="s">
        <v>4676</v>
      </c>
      <c r="B6759" t="s">
        <v>31</v>
      </c>
      <c r="C6759" t="s">
        <v>1097</v>
      </c>
      <c r="D6759" t="s">
        <v>34</v>
      </c>
      <c r="E6759" t="s">
        <v>29</v>
      </c>
      <c r="F6759">
        <v>14</v>
      </c>
      <c r="G6759">
        <v>2021</v>
      </c>
      <c r="H6759">
        <v>2683</v>
      </c>
      <c r="I6759">
        <v>0.82756803562592796</v>
      </c>
      <c r="J6759">
        <v>0.80583769489314105</v>
      </c>
      <c r="K6759">
        <v>-2.1730340732787099E-2</v>
      </c>
      <c r="L6759">
        <v>0.23683002061778</v>
      </c>
      <c r="M6759">
        <v>0.36785504318346202</v>
      </c>
      <c r="N6759">
        <v>-0.41131572464903599</v>
      </c>
      <c r="O6759">
        <v>95.105888174171199</v>
      </c>
      <c r="P6759">
        <v>81.273539598917296</v>
      </c>
      <c r="Q6759" t="s">
        <v>16</v>
      </c>
      <c r="R6759">
        <v>-0.41131572464903599</v>
      </c>
      <c r="S6759">
        <v>-0.32534642716478201</v>
      </c>
      <c r="T6759">
        <v>-0.14582927153650399</v>
      </c>
      <c r="U6759">
        <v>-2.1730340732787099E-2</v>
      </c>
      <c r="V6759">
        <v>0.10236859007092999</v>
      </c>
      <c r="W6759">
        <v>0.28188574569920699</v>
      </c>
      <c r="X6759">
        <v>0.36785504318346202</v>
      </c>
      <c r="Y6759">
        <v>-2.6966150715583899E-2</v>
      </c>
    </row>
    <row r="6760" spans="1:25" x14ac:dyDescent="0.2">
      <c r="A6760" t="s">
        <v>4677</v>
      </c>
      <c r="B6760" t="s">
        <v>31</v>
      </c>
      <c r="C6760" t="s">
        <v>1097</v>
      </c>
      <c r="D6760" t="s">
        <v>34</v>
      </c>
      <c r="E6760" t="s">
        <v>29</v>
      </c>
      <c r="F6760">
        <v>15</v>
      </c>
      <c r="G6760">
        <v>2021</v>
      </c>
      <c r="H6760">
        <v>2683</v>
      </c>
      <c r="I6760">
        <v>0.89428005937654598</v>
      </c>
      <c r="J6760">
        <v>0.85733191371328399</v>
      </c>
      <c r="K6760">
        <v>-3.6948145663262398E-2</v>
      </c>
      <c r="L6760">
        <v>0.24914339026332699</v>
      </c>
      <c r="M6760">
        <v>0.37289273131991002</v>
      </c>
      <c r="N6760">
        <v>-0.446789022646435</v>
      </c>
      <c r="O6760">
        <v>92.6986640277091</v>
      </c>
      <c r="P6760">
        <v>81.273539598917296</v>
      </c>
      <c r="Q6760" t="s">
        <v>16</v>
      </c>
      <c r="R6760">
        <v>-0.446789022646435</v>
      </c>
      <c r="S6760">
        <v>-0.356349971980847</v>
      </c>
      <c r="T6760">
        <v>-0.16749928216124599</v>
      </c>
      <c r="U6760">
        <v>-3.6948145663262398E-2</v>
      </c>
      <c r="V6760">
        <v>9.3602990834720803E-2</v>
      </c>
      <c r="W6760">
        <v>0.28245368065432203</v>
      </c>
      <c r="X6760">
        <v>0.37289273131991002</v>
      </c>
      <c r="Y6760">
        <v>-4.3096664281669299E-2</v>
      </c>
    </row>
    <row r="6761" spans="1:25" x14ac:dyDescent="0.2">
      <c r="A6761" t="s">
        <v>4678</v>
      </c>
      <c r="B6761" t="s">
        <v>31</v>
      </c>
      <c r="C6761" t="s">
        <v>1097</v>
      </c>
      <c r="D6761" t="s">
        <v>34</v>
      </c>
      <c r="E6761" t="s">
        <v>29</v>
      </c>
      <c r="F6761">
        <v>16</v>
      </c>
      <c r="G6761">
        <v>2021</v>
      </c>
      <c r="H6761">
        <v>2683</v>
      </c>
      <c r="I6761">
        <v>0.95272142503710999</v>
      </c>
      <c r="J6761">
        <v>0.91354861443077495</v>
      </c>
      <c r="K6761">
        <v>-3.91728106063352E-2</v>
      </c>
      <c r="L6761">
        <v>0.25695580904638199</v>
      </c>
      <c r="M6761">
        <v>0.38351949527496298</v>
      </c>
      <c r="N6761">
        <v>-0.46186511648763401</v>
      </c>
      <c r="O6761">
        <v>91.035131123206298</v>
      </c>
      <c r="P6761">
        <v>81.273539598917296</v>
      </c>
      <c r="Q6761" t="s">
        <v>16</v>
      </c>
      <c r="R6761">
        <v>-0.46186511648763401</v>
      </c>
      <c r="S6761">
        <v>-0.368590157803797</v>
      </c>
      <c r="T6761">
        <v>-0.173817654546639</v>
      </c>
      <c r="U6761">
        <v>-3.91728106063352E-2</v>
      </c>
      <c r="V6761">
        <v>9.54720333339691E-2</v>
      </c>
      <c r="W6761">
        <v>0.29024453659112698</v>
      </c>
      <c r="X6761">
        <v>0.38351949527496298</v>
      </c>
      <c r="Y6761">
        <v>-4.2879831447988598E-2</v>
      </c>
    </row>
    <row r="6762" spans="1:25" x14ac:dyDescent="0.2">
      <c r="A6762" t="s">
        <v>4679</v>
      </c>
      <c r="B6762" t="s">
        <v>31</v>
      </c>
      <c r="C6762" t="s">
        <v>1097</v>
      </c>
      <c r="D6762" t="s">
        <v>34</v>
      </c>
      <c r="E6762" t="s">
        <v>29</v>
      </c>
      <c r="F6762">
        <v>17</v>
      </c>
      <c r="G6762">
        <v>2021</v>
      </c>
      <c r="H6762">
        <v>2683</v>
      </c>
      <c r="I6762">
        <v>0.95381494309747605</v>
      </c>
      <c r="J6762">
        <v>0.94399525014431596</v>
      </c>
      <c r="K6762">
        <v>-9.8196929531608693E-3</v>
      </c>
      <c r="L6762">
        <v>0.26661354754729399</v>
      </c>
      <c r="M6762">
        <v>0.42875959276213799</v>
      </c>
      <c r="N6762">
        <v>-0.44839897866846001</v>
      </c>
      <c r="O6762">
        <v>89.919841662543305</v>
      </c>
      <c r="P6762">
        <v>81.273539598917296</v>
      </c>
      <c r="Q6762" t="s">
        <v>17</v>
      </c>
      <c r="R6762">
        <v>-0.44839897866846001</v>
      </c>
      <c r="S6762">
        <v>-0.351618260908792</v>
      </c>
      <c r="T6762">
        <v>-0.149525191867943</v>
      </c>
      <c r="U6762">
        <v>-9.8196929531608693E-3</v>
      </c>
      <c r="V6762">
        <v>0.129885805961621</v>
      </c>
      <c r="W6762">
        <v>0.33197887500246998</v>
      </c>
      <c r="X6762">
        <v>0.42875959276213799</v>
      </c>
      <c r="Y6762">
        <v>-1.0402269451736799E-2</v>
      </c>
    </row>
    <row r="6763" spans="1:25" x14ac:dyDescent="0.2">
      <c r="A6763" t="s">
        <v>4680</v>
      </c>
      <c r="B6763" t="s">
        <v>31</v>
      </c>
      <c r="C6763" t="s">
        <v>1097</v>
      </c>
      <c r="D6763" t="s">
        <v>34</v>
      </c>
      <c r="E6763" t="s">
        <v>29</v>
      </c>
      <c r="F6763">
        <v>18</v>
      </c>
      <c r="G6763">
        <v>2021</v>
      </c>
      <c r="H6763">
        <v>2683</v>
      </c>
      <c r="I6763">
        <v>0.94356754082137595</v>
      </c>
      <c r="J6763">
        <v>0.97108313196094098</v>
      </c>
      <c r="K6763">
        <v>2.75155911395655E-2</v>
      </c>
      <c r="L6763">
        <v>0.26461702788917801</v>
      </c>
      <c r="M6763">
        <v>0.46281060201726198</v>
      </c>
      <c r="N6763">
        <v>-0.40777941973813198</v>
      </c>
      <c r="O6763">
        <v>84.219693221177593</v>
      </c>
      <c r="P6763">
        <v>81.273539598917296</v>
      </c>
      <c r="Q6763" t="s">
        <v>17</v>
      </c>
      <c r="R6763">
        <v>-0.40777941973813198</v>
      </c>
      <c r="S6763">
        <v>-0.31172343861436003</v>
      </c>
      <c r="T6763">
        <v>-0.111143731474364</v>
      </c>
      <c r="U6763">
        <v>2.75155911395655E-2</v>
      </c>
      <c r="V6763">
        <v>0.166174913753494</v>
      </c>
      <c r="W6763">
        <v>0.36675462089349098</v>
      </c>
      <c r="X6763">
        <v>0.46281060201726198</v>
      </c>
      <c r="Y6763">
        <v>2.8334949124285899E-2</v>
      </c>
    </row>
    <row r="6764" spans="1:25" x14ac:dyDescent="0.2">
      <c r="A6764" t="s">
        <v>4681</v>
      </c>
      <c r="B6764" t="s">
        <v>31</v>
      </c>
      <c r="C6764" t="s">
        <v>1097</v>
      </c>
      <c r="D6764" t="s">
        <v>34</v>
      </c>
      <c r="E6764" t="s">
        <v>29</v>
      </c>
      <c r="F6764">
        <v>19</v>
      </c>
      <c r="G6764">
        <v>2021</v>
      </c>
      <c r="H6764">
        <v>2683</v>
      </c>
      <c r="I6764">
        <v>0.91185304304799597</v>
      </c>
      <c r="J6764">
        <v>0.99045863518348898</v>
      </c>
      <c r="K6764">
        <v>7.8605592135493202E-2</v>
      </c>
      <c r="L6764">
        <v>0.25333264640257103</v>
      </c>
      <c r="M6764">
        <v>0.495337795467723</v>
      </c>
      <c r="N6764">
        <v>-0.33812661119673598</v>
      </c>
      <c r="O6764">
        <v>80.219198416625403</v>
      </c>
      <c r="P6764">
        <v>81.273539598917296</v>
      </c>
      <c r="Q6764" t="s">
        <v>17</v>
      </c>
      <c r="R6764">
        <v>-0.33812661119673598</v>
      </c>
      <c r="S6764">
        <v>-0.24616686055260301</v>
      </c>
      <c r="T6764">
        <v>-5.4140714579453998E-2</v>
      </c>
      <c r="U6764">
        <v>7.8605592135493202E-2</v>
      </c>
      <c r="V6764">
        <v>0.21135189885044001</v>
      </c>
      <c r="W6764">
        <v>0.40337804482358902</v>
      </c>
      <c r="X6764">
        <v>0.495337795467723</v>
      </c>
      <c r="Y6764">
        <v>7.9362821770876904E-2</v>
      </c>
    </row>
    <row r="6765" spans="1:25" x14ac:dyDescent="0.2">
      <c r="A6765" t="s">
        <v>4682</v>
      </c>
      <c r="B6765" t="s">
        <v>31</v>
      </c>
      <c r="C6765" t="s">
        <v>1097</v>
      </c>
      <c r="D6765" t="s">
        <v>34</v>
      </c>
      <c r="E6765" t="s">
        <v>29</v>
      </c>
      <c r="F6765">
        <v>20</v>
      </c>
      <c r="G6765">
        <v>2021</v>
      </c>
      <c r="H6765">
        <v>2683</v>
      </c>
      <c r="I6765">
        <v>0.92233795150915399</v>
      </c>
      <c r="J6765">
        <v>0.96807453286122702</v>
      </c>
      <c r="K6765">
        <v>4.5736581352073397E-2</v>
      </c>
      <c r="L6765">
        <v>0.24027429002365699</v>
      </c>
      <c r="M6765">
        <v>0.44098778844098901</v>
      </c>
      <c r="N6765">
        <v>-0.349514625736842</v>
      </c>
      <c r="O6765">
        <v>77.185551707075703</v>
      </c>
      <c r="P6765">
        <v>81.273539598917296</v>
      </c>
      <c r="Q6765" t="s">
        <v>17</v>
      </c>
      <c r="R6765">
        <v>-0.349514625736842</v>
      </c>
      <c r="S6765">
        <v>-0.26229505845825402</v>
      </c>
      <c r="T6765">
        <v>-8.0167146620322705E-2</v>
      </c>
      <c r="U6765">
        <v>4.5736581352073397E-2</v>
      </c>
      <c r="V6765">
        <v>0.171640309324469</v>
      </c>
      <c r="W6765">
        <v>0.35376822116240098</v>
      </c>
      <c r="X6765">
        <v>0.44098778844098901</v>
      </c>
      <c r="Y6765">
        <v>4.7244896750764598E-2</v>
      </c>
    </row>
    <row r="6766" spans="1:25" x14ac:dyDescent="0.2">
      <c r="A6766" t="s">
        <v>4683</v>
      </c>
      <c r="B6766" t="s">
        <v>31</v>
      </c>
      <c r="C6766" t="s">
        <v>1097</v>
      </c>
      <c r="D6766" t="s">
        <v>34</v>
      </c>
      <c r="E6766" t="s">
        <v>29</v>
      </c>
      <c r="F6766">
        <v>21</v>
      </c>
      <c r="G6766">
        <v>2021</v>
      </c>
      <c r="H6766">
        <v>2683</v>
      </c>
      <c r="I6766">
        <v>0.87678129638792701</v>
      </c>
      <c r="J6766">
        <v>0.94047276414638403</v>
      </c>
      <c r="K6766">
        <v>6.3691467758457201E-2</v>
      </c>
      <c r="L6766">
        <v>0.239392710786826</v>
      </c>
      <c r="M6766">
        <v>0.457492477002786</v>
      </c>
      <c r="N6766">
        <v>-0.33010954148587102</v>
      </c>
      <c r="O6766">
        <v>75.831271647699197</v>
      </c>
      <c r="P6766">
        <v>81.273539598917296</v>
      </c>
      <c r="Q6766" t="s">
        <v>17</v>
      </c>
      <c r="R6766">
        <v>-0.33010954148587102</v>
      </c>
      <c r="S6766">
        <v>-0.24320998747025299</v>
      </c>
      <c r="T6766">
        <v>-6.1750312693839501E-2</v>
      </c>
      <c r="U6766">
        <v>6.3691467758457201E-2</v>
      </c>
      <c r="V6766">
        <v>0.189133248210754</v>
      </c>
      <c r="W6766">
        <v>0.37059292298716801</v>
      </c>
      <c r="X6766">
        <v>0.457492477002786</v>
      </c>
      <c r="Y6766">
        <v>6.7722820039628207E-2</v>
      </c>
    </row>
    <row r="6767" spans="1:25" x14ac:dyDescent="0.2">
      <c r="A6767" t="s">
        <v>4684</v>
      </c>
      <c r="B6767" t="s">
        <v>31</v>
      </c>
      <c r="C6767" t="s">
        <v>1097</v>
      </c>
      <c r="D6767" t="s">
        <v>34</v>
      </c>
      <c r="E6767" t="s">
        <v>29</v>
      </c>
      <c r="F6767">
        <v>22</v>
      </c>
      <c r="G6767">
        <v>2021</v>
      </c>
      <c r="H6767">
        <v>2683</v>
      </c>
      <c r="I6767">
        <v>0.82658832261256798</v>
      </c>
      <c r="J6767">
        <v>0.88790814676944996</v>
      </c>
      <c r="K6767">
        <v>6.1319824156881503E-2</v>
      </c>
      <c r="L6767">
        <v>0.22627678187967301</v>
      </c>
      <c r="M6767">
        <v>0.43354513034894299</v>
      </c>
      <c r="N6767">
        <v>-0.31090548203517998</v>
      </c>
      <c r="O6767">
        <v>74.953488372093005</v>
      </c>
      <c r="P6767">
        <v>81.273539598917296</v>
      </c>
      <c r="Q6767" t="s">
        <v>16</v>
      </c>
      <c r="R6767">
        <v>-0.31090548203517998</v>
      </c>
      <c r="S6767">
        <v>-0.228767010212859</v>
      </c>
      <c r="T6767">
        <v>-5.7249209548067101E-2</v>
      </c>
      <c r="U6767">
        <v>6.1319824156881503E-2</v>
      </c>
      <c r="V6767">
        <v>0.17988885786183001</v>
      </c>
      <c r="W6767">
        <v>0.35140665852662201</v>
      </c>
      <c r="X6767">
        <v>0.43354513034894299</v>
      </c>
      <c r="Y6767">
        <v>6.90609995864849E-2</v>
      </c>
    </row>
    <row r="6768" spans="1:25" x14ac:dyDescent="0.2">
      <c r="A6768" t="s">
        <v>4685</v>
      </c>
      <c r="B6768" t="s">
        <v>31</v>
      </c>
      <c r="C6768" t="s">
        <v>1097</v>
      </c>
      <c r="D6768" t="s">
        <v>34</v>
      </c>
      <c r="E6768" t="s">
        <v>29</v>
      </c>
      <c r="F6768">
        <v>23</v>
      </c>
      <c r="G6768">
        <v>2021</v>
      </c>
      <c r="H6768">
        <v>2683</v>
      </c>
      <c r="I6768">
        <v>0.74820633349826804</v>
      </c>
      <c r="J6768">
        <v>0.79861806467436203</v>
      </c>
      <c r="K6768">
        <v>5.0411731176093898E-2</v>
      </c>
      <c r="L6768">
        <v>0.208442199040662</v>
      </c>
      <c r="M6768">
        <v>0.39329914859798198</v>
      </c>
      <c r="N6768">
        <v>-0.29247568624579501</v>
      </c>
      <c r="O6768">
        <v>72.529935675408197</v>
      </c>
      <c r="P6768">
        <v>81.273539598917296</v>
      </c>
      <c r="Q6768" t="s">
        <v>16</v>
      </c>
      <c r="R6768">
        <v>-0.29247568624579501</v>
      </c>
      <c r="S6768">
        <v>-0.21681116799403399</v>
      </c>
      <c r="T6768">
        <v>-5.8811981121212803E-2</v>
      </c>
      <c r="U6768">
        <v>5.0411731176093898E-2</v>
      </c>
      <c r="V6768">
        <v>0.159635443473401</v>
      </c>
      <c r="W6768">
        <v>0.31763463034622202</v>
      </c>
      <c r="X6768">
        <v>0.39329914859798198</v>
      </c>
      <c r="Y6768">
        <v>6.3123705067514801E-2</v>
      </c>
    </row>
    <row r="6769" spans="1:25" x14ac:dyDescent="0.2">
      <c r="A6769" t="s">
        <v>4686</v>
      </c>
      <c r="B6769" t="s">
        <v>31</v>
      </c>
      <c r="C6769" t="s">
        <v>1097</v>
      </c>
      <c r="D6769" t="s">
        <v>34</v>
      </c>
      <c r="E6769" t="s">
        <v>29</v>
      </c>
      <c r="F6769">
        <v>24</v>
      </c>
      <c r="G6769">
        <v>2021</v>
      </c>
      <c r="H6769">
        <v>2683</v>
      </c>
      <c r="I6769">
        <v>0.64089064819396302</v>
      </c>
      <c r="J6769">
        <v>0.68415531290000398</v>
      </c>
      <c r="K6769">
        <v>4.3264664706040498E-2</v>
      </c>
      <c r="L6769">
        <v>0.179323191373259</v>
      </c>
      <c r="M6769">
        <v>0.33825131451505103</v>
      </c>
      <c r="N6769">
        <v>-0.25172198510297</v>
      </c>
      <c r="O6769">
        <v>71.275111331024206</v>
      </c>
      <c r="P6769">
        <v>81.273539598917296</v>
      </c>
      <c r="Q6769" t="s">
        <v>16</v>
      </c>
      <c r="R6769">
        <v>-0.25172198510297</v>
      </c>
      <c r="S6769">
        <v>-0.186627666634477</v>
      </c>
      <c r="T6769">
        <v>-5.0700687573547003E-2</v>
      </c>
      <c r="U6769">
        <v>4.3264664706040498E-2</v>
      </c>
      <c r="V6769">
        <v>0.13723001698562801</v>
      </c>
      <c r="W6769">
        <v>0.27315699604655802</v>
      </c>
      <c r="X6769">
        <v>0.33825131451505103</v>
      </c>
      <c r="Y6769">
        <v>6.3238074586675103E-2</v>
      </c>
    </row>
    <row r="6770" spans="1:25" x14ac:dyDescent="0.2">
      <c r="A6770" t="s">
        <v>8008</v>
      </c>
      <c r="B6770" t="s">
        <v>31</v>
      </c>
      <c r="C6770" t="s">
        <v>1097</v>
      </c>
      <c r="D6770" t="s">
        <v>28</v>
      </c>
      <c r="E6770" t="s">
        <v>14</v>
      </c>
      <c r="F6770">
        <v>1</v>
      </c>
      <c r="G6770">
        <v>2021</v>
      </c>
      <c r="H6770">
        <v>2676</v>
      </c>
      <c r="I6770">
        <v>0.44299038665441398</v>
      </c>
      <c r="J6770">
        <v>0.45558353607282598</v>
      </c>
      <c r="K6770">
        <v>1.2593149418411999E-2</v>
      </c>
      <c r="L6770">
        <v>0.15997818958642801</v>
      </c>
      <c r="M6770">
        <v>0.27575727128808702</v>
      </c>
      <c r="N6770">
        <v>-0.25057097245126297</v>
      </c>
      <c r="O6770">
        <v>67.478617374708406</v>
      </c>
      <c r="P6770">
        <v>72.959961025479004</v>
      </c>
      <c r="Q6770" t="s">
        <v>16</v>
      </c>
      <c r="R6770">
        <v>-0.25057097245126297</v>
      </c>
      <c r="S6770">
        <v>-0.192498889631389</v>
      </c>
      <c r="T6770">
        <v>-7.1235421924876502E-2</v>
      </c>
      <c r="U6770">
        <v>1.2593149418411999E-2</v>
      </c>
      <c r="V6770">
        <v>9.6421720761700497E-2</v>
      </c>
      <c r="W6770">
        <v>0.217685188468213</v>
      </c>
      <c r="X6770">
        <v>0.27575727128808702</v>
      </c>
      <c r="Y6770">
        <v>2.7641800946026598E-2</v>
      </c>
    </row>
    <row r="6771" spans="1:25" x14ac:dyDescent="0.2">
      <c r="A6771" t="s">
        <v>8009</v>
      </c>
      <c r="B6771" t="s">
        <v>31</v>
      </c>
      <c r="C6771" t="s">
        <v>1097</v>
      </c>
      <c r="D6771" t="s">
        <v>28</v>
      </c>
      <c r="E6771" t="s">
        <v>14</v>
      </c>
      <c r="F6771">
        <v>2</v>
      </c>
      <c r="G6771">
        <v>2021</v>
      </c>
      <c r="H6771">
        <v>2676</v>
      </c>
      <c r="I6771">
        <v>0.39844395749393302</v>
      </c>
      <c r="J6771">
        <v>0.41321877722578199</v>
      </c>
      <c r="K6771">
        <v>1.47748197318496E-2</v>
      </c>
      <c r="L6771">
        <v>0.143773216077624</v>
      </c>
      <c r="M6771">
        <v>0.25128176017954201</v>
      </c>
      <c r="N6771">
        <v>-0.221732120715843</v>
      </c>
      <c r="O6771">
        <v>67.017506656299304</v>
      </c>
      <c r="P6771">
        <v>72.959961025479004</v>
      </c>
      <c r="Q6771" t="s">
        <v>16</v>
      </c>
      <c r="R6771">
        <v>-0.221732120715843</v>
      </c>
      <c r="S6771">
        <v>-0.169542443279665</v>
      </c>
      <c r="T6771">
        <v>-6.0562345492825603E-2</v>
      </c>
      <c r="U6771">
        <v>1.47748197318496E-2</v>
      </c>
      <c r="V6771">
        <v>9.0111984956524893E-2</v>
      </c>
      <c r="W6771">
        <v>0.19909208274336401</v>
      </c>
      <c r="X6771">
        <v>0.25128176017954201</v>
      </c>
      <c r="Y6771">
        <v>3.5755441296842799E-2</v>
      </c>
    </row>
    <row r="6772" spans="1:25" x14ac:dyDescent="0.2">
      <c r="A6772" t="s">
        <v>8010</v>
      </c>
      <c r="B6772" t="s">
        <v>31</v>
      </c>
      <c r="C6772" t="s">
        <v>1097</v>
      </c>
      <c r="D6772" t="s">
        <v>28</v>
      </c>
      <c r="E6772" t="s">
        <v>14</v>
      </c>
      <c r="F6772">
        <v>3</v>
      </c>
      <c r="G6772">
        <v>2021</v>
      </c>
      <c r="H6772">
        <v>2676</v>
      </c>
      <c r="I6772">
        <v>0.36770575622629098</v>
      </c>
      <c r="J6772">
        <v>0.382757800815891</v>
      </c>
      <c r="K6772">
        <v>1.50520445896009E-2</v>
      </c>
      <c r="L6772">
        <v>0.13329094079604101</v>
      </c>
      <c r="M6772">
        <v>0.23431564219908799</v>
      </c>
      <c r="N6772">
        <v>-0.204211553019886</v>
      </c>
      <c r="O6772">
        <v>66.541763860418001</v>
      </c>
      <c r="P6772">
        <v>72.959961025479004</v>
      </c>
      <c r="Q6772" t="s">
        <v>16</v>
      </c>
      <c r="R6772">
        <v>-0.204211553019886</v>
      </c>
      <c r="S6772">
        <v>-0.15582694151092299</v>
      </c>
      <c r="T6772">
        <v>-5.4792408387524402E-2</v>
      </c>
      <c r="U6772">
        <v>1.50520445896009E-2</v>
      </c>
      <c r="V6772">
        <v>8.4896497566726098E-2</v>
      </c>
      <c r="W6772">
        <v>0.18593103069012501</v>
      </c>
      <c r="X6772">
        <v>0.23431564219908799</v>
      </c>
      <c r="Y6772">
        <v>3.9325245775568098E-2</v>
      </c>
    </row>
    <row r="6773" spans="1:25" x14ac:dyDescent="0.2">
      <c r="A6773" t="s">
        <v>8011</v>
      </c>
      <c r="B6773" t="s">
        <v>31</v>
      </c>
      <c r="C6773" t="s">
        <v>1097</v>
      </c>
      <c r="D6773" t="s">
        <v>28</v>
      </c>
      <c r="E6773" t="s">
        <v>14</v>
      </c>
      <c r="F6773">
        <v>4</v>
      </c>
      <c r="G6773">
        <v>2021</v>
      </c>
      <c r="H6773">
        <v>2676</v>
      </c>
      <c r="I6773">
        <v>0.35083680874626</v>
      </c>
      <c r="J6773">
        <v>0.36321505979103702</v>
      </c>
      <c r="K6773">
        <v>1.23782510447771E-2</v>
      </c>
      <c r="L6773">
        <v>0.12097649647924399</v>
      </c>
      <c r="M6773">
        <v>0.21138458775313401</v>
      </c>
      <c r="N6773">
        <v>-0.18662808566358</v>
      </c>
      <c r="O6773">
        <v>66.153719280884005</v>
      </c>
      <c r="P6773">
        <v>72.959961025479004</v>
      </c>
      <c r="Q6773" t="s">
        <v>16</v>
      </c>
      <c r="R6773">
        <v>-0.18662808566358</v>
      </c>
      <c r="S6773">
        <v>-0.14271361744161401</v>
      </c>
      <c r="T6773">
        <v>-5.1013433110346902E-2</v>
      </c>
      <c r="U6773">
        <v>1.23782510447771E-2</v>
      </c>
      <c r="V6773">
        <v>7.5769935199901106E-2</v>
      </c>
      <c r="W6773">
        <v>0.167470119531168</v>
      </c>
      <c r="X6773">
        <v>0.21138458775313401</v>
      </c>
      <c r="Y6773">
        <v>3.4079674592508602E-2</v>
      </c>
    </row>
    <row r="6774" spans="1:25" x14ac:dyDescent="0.2">
      <c r="A6774" t="s">
        <v>8012</v>
      </c>
      <c r="B6774" t="s">
        <v>31</v>
      </c>
      <c r="C6774" t="s">
        <v>1097</v>
      </c>
      <c r="D6774" t="s">
        <v>28</v>
      </c>
      <c r="E6774" t="s">
        <v>14</v>
      </c>
      <c r="F6774">
        <v>5</v>
      </c>
      <c r="G6774">
        <v>2021</v>
      </c>
      <c r="H6774">
        <v>2676</v>
      </c>
      <c r="I6774">
        <v>0.345579392568507</v>
      </c>
      <c r="J6774">
        <v>0.35606975221943599</v>
      </c>
      <c r="K6774">
        <v>1.04903596509296E-2</v>
      </c>
      <c r="L6774">
        <v>0.111558190360926</v>
      </c>
      <c r="M6774">
        <v>0.19400358279465299</v>
      </c>
      <c r="N6774">
        <v>-0.173022863492794</v>
      </c>
      <c r="O6774">
        <v>65.949011569001698</v>
      </c>
      <c r="P6774">
        <v>72.959961025479004</v>
      </c>
      <c r="Q6774" t="s">
        <v>16</v>
      </c>
      <c r="R6774">
        <v>-0.173022863492794</v>
      </c>
      <c r="S6774">
        <v>-0.13252724039177799</v>
      </c>
      <c r="T6774">
        <v>-4.7966132098195703E-2</v>
      </c>
      <c r="U6774">
        <v>1.04903596509296E-2</v>
      </c>
      <c r="V6774">
        <v>6.8946851400054895E-2</v>
      </c>
      <c r="W6774">
        <v>0.15350795969363701</v>
      </c>
      <c r="X6774">
        <v>0.19400358279465299</v>
      </c>
      <c r="Y6774">
        <v>2.94615298984022E-2</v>
      </c>
    </row>
    <row r="6775" spans="1:25" x14ac:dyDescent="0.2">
      <c r="A6775" t="s">
        <v>8013</v>
      </c>
      <c r="B6775" t="s">
        <v>31</v>
      </c>
      <c r="C6775" t="s">
        <v>1097</v>
      </c>
      <c r="D6775" t="s">
        <v>28</v>
      </c>
      <c r="E6775" t="s">
        <v>14</v>
      </c>
      <c r="F6775">
        <v>6</v>
      </c>
      <c r="G6775">
        <v>2021</v>
      </c>
      <c r="H6775">
        <v>2676</v>
      </c>
      <c r="I6775">
        <v>0.35470299945807099</v>
      </c>
      <c r="J6775">
        <v>0.37065353051382299</v>
      </c>
      <c r="K6775">
        <v>1.5950531055752299E-2</v>
      </c>
      <c r="L6775">
        <v>0.11823752288900399</v>
      </c>
      <c r="M6775">
        <v>0.21045125620816399</v>
      </c>
      <c r="N6775">
        <v>-0.17855019409666001</v>
      </c>
      <c r="O6775">
        <v>65.618694187224605</v>
      </c>
      <c r="P6775">
        <v>72.959961025479004</v>
      </c>
      <c r="Q6775" t="s">
        <v>16</v>
      </c>
      <c r="R6775">
        <v>-0.17855019409666001</v>
      </c>
      <c r="S6775">
        <v>-0.13562997328795101</v>
      </c>
      <c r="T6775">
        <v>-4.6005930938085901E-2</v>
      </c>
      <c r="U6775">
        <v>1.5950531055752299E-2</v>
      </c>
      <c r="V6775">
        <v>7.7906993049590506E-2</v>
      </c>
      <c r="W6775">
        <v>0.16753103539945599</v>
      </c>
      <c r="X6775">
        <v>0.21045125620816399</v>
      </c>
      <c r="Y6775">
        <v>4.30335333205666E-2</v>
      </c>
    </row>
    <row r="6776" spans="1:25" x14ac:dyDescent="0.2">
      <c r="A6776" t="s">
        <v>8014</v>
      </c>
      <c r="B6776" t="s">
        <v>31</v>
      </c>
      <c r="C6776" t="s">
        <v>1097</v>
      </c>
      <c r="D6776" t="s">
        <v>28</v>
      </c>
      <c r="E6776" t="s">
        <v>14</v>
      </c>
      <c r="F6776">
        <v>7</v>
      </c>
      <c r="G6776">
        <v>2021</v>
      </c>
      <c r="H6776">
        <v>2676</v>
      </c>
      <c r="I6776">
        <v>0.37737152753233899</v>
      </c>
      <c r="J6776">
        <v>0.39823372441382898</v>
      </c>
      <c r="K6776">
        <v>2.0862196881490401E-2</v>
      </c>
      <c r="L6776">
        <v>0.13499191668324201</v>
      </c>
      <c r="M6776">
        <v>0.24292389982542401</v>
      </c>
      <c r="N6776">
        <v>-0.201199506062443</v>
      </c>
      <c r="O6776">
        <v>65.332108103013596</v>
      </c>
      <c r="P6776">
        <v>72.959961025479004</v>
      </c>
      <c r="Q6776" t="s">
        <v>16</v>
      </c>
      <c r="R6776">
        <v>-0.201199506062443</v>
      </c>
      <c r="S6776">
        <v>-0.15219744030642601</v>
      </c>
      <c r="T6776">
        <v>-4.9873567460528602E-2</v>
      </c>
      <c r="U6776">
        <v>2.0862196881490401E-2</v>
      </c>
      <c r="V6776">
        <v>9.1597961223509397E-2</v>
      </c>
      <c r="W6776">
        <v>0.193921834069407</v>
      </c>
      <c r="X6776">
        <v>0.24292389982542401</v>
      </c>
      <c r="Y6776">
        <v>5.2386816089466201E-2</v>
      </c>
    </row>
    <row r="6777" spans="1:25" x14ac:dyDescent="0.2">
      <c r="A6777" t="s">
        <v>8015</v>
      </c>
      <c r="B6777" t="s">
        <v>31</v>
      </c>
      <c r="C6777" t="s">
        <v>1097</v>
      </c>
      <c r="D6777" t="s">
        <v>28</v>
      </c>
      <c r="E6777" t="s">
        <v>14</v>
      </c>
      <c r="F6777">
        <v>8</v>
      </c>
      <c r="G6777">
        <v>2021</v>
      </c>
      <c r="H6777">
        <v>2676</v>
      </c>
      <c r="I6777">
        <v>0.41258394005796301</v>
      </c>
      <c r="J6777">
        <v>0.430964169955939</v>
      </c>
      <c r="K6777">
        <v>1.8380229897975799E-2</v>
      </c>
      <c r="L6777">
        <v>0.146369895775878</v>
      </c>
      <c r="M6777">
        <v>0.259158708449296</v>
      </c>
      <c r="N6777">
        <v>-0.22239824865334401</v>
      </c>
      <c r="O6777">
        <v>67.985532857378502</v>
      </c>
      <c r="P6777">
        <v>72.959961025479004</v>
      </c>
      <c r="Q6777" t="s">
        <v>16</v>
      </c>
      <c r="R6777">
        <v>-0.22239824865334401</v>
      </c>
      <c r="S6777">
        <v>-0.1692659764867</v>
      </c>
      <c r="T6777">
        <v>-5.8317595488584402E-2</v>
      </c>
      <c r="U6777">
        <v>1.8380229897975799E-2</v>
      </c>
      <c r="V6777">
        <v>9.5078055284536098E-2</v>
      </c>
      <c r="W6777">
        <v>0.20602643628265199</v>
      </c>
      <c r="X6777">
        <v>0.259158708449296</v>
      </c>
      <c r="Y6777">
        <v>4.26490905261451E-2</v>
      </c>
    </row>
    <row r="6778" spans="1:25" x14ac:dyDescent="0.2">
      <c r="A6778" t="s">
        <v>8016</v>
      </c>
      <c r="B6778" t="s">
        <v>31</v>
      </c>
      <c r="C6778" t="s">
        <v>1097</v>
      </c>
      <c r="D6778" t="s">
        <v>28</v>
      </c>
      <c r="E6778" t="s">
        <v>14</v>
      </c>
      <c r="F6778">
        <v>9</v>
      </c>
      <c r="G6778">
        <v>2021</v>
      </c>
      <c r="H6778">
        <v>2676</v>
      </c>
      <c r="I6778">
        <v>0.44219151292382403</v>
      </c>
      <c r="J6778">
        <v>0.451864516676519</v>
      </c>
      <c r="K6778">
        <v>9.6730037526950897E-3</v>
      </c>
      <c r="L6778">
        <v>0.16374577326845699</v>
      </c>
      <c r="M6778">
        <v>0.27903480077930798</v>
      </c>
      <c r="N6778">
        <v>-0.25968879327391697</v>
      </c>
      <c r="O6778">
        <v>71.737494403996095</v>
      </c>
      <c r="P6778">
        <v>72.959961025479004</v>
      </c>
      <c r="Q6778" t="s">
        <v>16</v>
      </c>
      <c r="R6778">
        <v>-0.25968879327391697</v>
      </c>
      <c r="S6778">
        <v>-0.20024907757746699</v>
      </c>
      <c r="T6778">
        <v>-7.6129781439976604E-2</v>
      </c>
      <c r="U6778">
        <v>9.6730037526950897E-3</v>
      </c>
      <c r="V6778">
        <v>9.5475788945366805E-2</v>
      </c>
      <c r="W6778">
        <v>0.21959508508285799</v>
      </c>
      <c r="X6778">
        <v>0.27903480077930798</v>
      </c>
      <c r="Y6778">
        <v>2.1406867314655301E-2</v>
      </c>
    </row>
    <row r="6779" spans="1:25" x14ac:dyDescent="0.2">
      <c r="A6779" t="s">
        <v>8017</v>
      </c>
      <c r="B6779" t="s">
        <v>31</v>
      </c>
      <c r="C6779" t="s">
        <v>1097</v>
      </c>
      <c r="D6779" t="s">
        <v>28</v>
      </c>
      <c r="E6779" t="s">
        <v>14</v>
      </c>
      <c r="F6779">
        <v>10</v>
      </c>
      <c r="G6779">
        <v>2021</v>
      </c>
      <c r="H6779">
        <v>2676</v>
      </c>
      <c r="I6779">
        <v>0.46828526660540498</v>
      </c>
      <c r="J6779">
        <v>0.47983479441785798</v>
      </c>
      <c r="K6779">
        <v>1.15495278124526E-2</v>
      </c>
      <c r="L6779">
        <v>0.176560747734543</v>
      </c>
      <c r="M6779">
        <v>0.30199195783577598</v>
      </c>
      <c r="N6779">
        <v>-0.27889290221087099</v>
      </c>
      <c r="O6779">
        <v>75.752291416319096</v>
      </c>
      <c r="P6779">
        <v>72.959961025479004</v>
      </c>
      <c r="Q6779" t="s">
        <v>16</v>
      </c>
      <c r="R6779">
        <v>-0.27889290221087099</v>
      </c>
      <c r="S6779">
        <v>-0.21480135078323201</v>
      </c>
      <c r="T6779">
        <v>-8.0968304000448105E-2</v>
      </c>
      <c r="U6779">
        <v>1.15495278124526E-2</v>
      </c>
      <c r="V6779">
        <v>0.104067359625353</v>
      </c>
      <c r="W6779">
        <v>0.23790040640813701</v>
      </c>
      <c r="X6779">
        <v>0.30199195783577598</v>
      </c>
      <c r="Y6779">
        <v>2.40698005788944E-2</v>
      </c>
    </row>
    <row r="6780" spans="1:25" x14ac:dyDescent="0.2">
      <c r="A6780" t="s">
        <v>8018</v>
      </c>
      <c r="B6780" t="s">
        <v>31</v>
      </c>
      <c r="C6780" t="s">
        <v>1097</v>
      </c>
      <c r="D6780" t="s">
        <v>28</v>
      </c>
      <c r="E6780" t="s">
        <v>14</v>
      </c>
      <c r="F6780">
        <v>11</v>
      </c>
      <c r="G6780">
        <v>2021</v>
      </c>
      <c r="H6780">
        <v>2676</v>
      </c>
      <c r="I6780">
        <v>0.50462913220706396</v>
      </c>
      <c r="J6780">
        <v>0.50760497890780198</v>
      </c>
      <c r="K6780">
        <v>2.97584670073803E-3</v>
      </c>
      <c r="L6780">
        <v>0.19749996419590701</v>
      </c>
      <c r="M6780">
        <v>0.327863287803005</v>
      </c>
      <c r="N6780">
        <v>-0.321911594401529</v>
      </c>
      <c r="O6780">
        <v>78.770245752927593</v>
      </c>
      <c r="P6780">
        <v>72.959961025479004</v>
      </c>
      <c r="Q6780" t="s">
        <v>16</v>
      </c>
      <c r="R6780">
        <v>-0.321911594401529</v>
      </c>
      <c r="S6780">
        <v>-0.25021910739841402</v>
      </c>
      <c r="T6780">
        <v>-0.10051413453791699</v>
      </c>
      <c r="U6780">
        <v>2.97584670073803E-3</v>
      </c>
      <c r="V6780">
        <v>0.10646582793939301</v>
      </c>
      <c r="W6780">
        <v>0.25617080079989002</v>
      </c>
      <c r="X6780">
        <v>0.327863287803005</v>
      </c>
      <c r="Y6780">
        <v>5.8625246488737499E-3</v>
      </c>
    </row>
    <row r="6781" spans="1:25" x14ac:dyDescent="0.2">
      <c r="A6781" t="s">
        <v>8019</v>
      </c>
      <c r="B6781" t="s">
        <v>31</v>
      </c>
      <c r="C6781" t="s">
        <v>1097</v>
      </c>
      <c r="D6781" t="s">
        <v>28</v>
      </c>
      <c r="E6781" t="s">
        <v>14</v>
      </c>
      <c r="F6781">
        <v>12</v>
      </c>
      <c r="G6781">
        <v>2021</v>
      </c>
      <c r="H6781">
        <v>2676</v>
      </c>
      <c r="I6781">
        <v>0.54296470394194296</v>
      </c>
      <c r="J6781">
        <v>0.54350367529985499</v>
      </c>
      <c r="K6781">
        <v>5.3897135791247696E-4</v>
      </c>
      <c r="L6781">
        <v>0.21780362691047001</v>
      </c>
      <c r="M6781">
        <v>0.35882593762563603</v>
      </c>
      <c r="N6781">
        <v>-0.35774799490981102</v>
      </c>
      <c r="O6781">
        <v>80.060106972031804</v>
      </c>
      <c r="P6781">
        <v>72.959961025479004</v>
      </c>
      <c r="Q6781" t="s">
        <v>16</v>
      </c>
      <c r="R6781">
        <v>-0.35774799490981102</v>
      </c>
      <c r="S6781">
        <v>-0.27868527834131002</v>
      </c>
      <c r="T6781">
        <v>-0.113590129143174</v>
      </c>
      <c r="U6781">
        <v>5.3897135791247696E-4</v>
      </c>
      <c r="V6781">
        <v>0.11466807185899899</v>
      </c>
      <c r="W6781">
        <v>0.27976322105713503</v>
      </c>
      <c r="X6781">
        <v>0.35882593762563603</v>
      </c>
      <c r="Y6781">
        <v>9.9166092596360408E-4</v>
      </c>
    </row>
    <row r="6782" spans="1:25" x14ac:dyDescent="0.2">
      <c r="A6782" t="s">
        <v>8020</v>
      </c>
      <c r="B6782" t="s">
        <v>31</v>
      </c>
      <c r="C6782" t="s">
        <v>1097</v>
      </c>
      <c r="D6782" t="s">
        <v>28</v>
      </c>
      <c r="E6782" t="s">
        <v>14</v>
      </c>
      <c r="F6782">
        <v>13</v>
      </c>
      <c r="G6782">
        <v>2021</v>
      </c>
      <c r="H6782">
        <v>2676</v>
      </c>
      <c r="I6782">
        <v>0.59077943498032603</v>
      </c>
      <c r="J6782">
        <v>0.57798764292288496</v>
      </c>
      <c r="K6782">
        <v>-1.2791792057440901E-2</v>
      </c>
      <c r="L6782">
        <v>0.22830538891249999</v>
      </c>
      <c r="M6782">
        <v>0.36277057270362201</v>
      </c>
      <c r="N6782">
        <v>-0.38835415681850299</v>
      </c>
      <c r="O6782">
        <v>80.609528521948107</v>
      </c>
      <c r="P6782">
        <v>72.959961025479004</v>
      </c>
      <c r="Q6782" t="s">
        <v>16</v>
      </c>
      <c r="R6782">
        <v>-0.38835415681850299</v>
      </c>
      <c r="S6782">
        <v>-0.30547930064326601</v>
      </c>
      <c r="T6782">
        <v>-0.132423815847591</v>
      </c>
      <c r="U6782">
        <v>-1.2791792057440901E-2</v>
      </c>
      <c r="V6782">
        <v>0.106840231732709</v>
      </c>
      <c r="W6782">
        <v>0.27989571652838402</v>
      </c>
      <c r="X6782">
        <v>0.36277057270362201</v>
      </c>
      <c r="Y6782">
        <v>-2.21316012791428E-2</v>
      </c>
    </row>
    <row r="6783" spans="1:25" x14ac:dyDescent="0.2">
      <c r="A6783" t="s">
        <v>8021</v>
      </c>
      <c r="B6783" t="s">
        <v>31</v>
      </c>
      <c r="C6783" t="s">
        <v>1097</v>
      </c>
      <c r="D6783" t="s">
        <v>28</v>
      </c>
      <c r="E6783" t="s">
        <v>14</v>
      </c>
      <c r="F6783">
        <v>14</v>
      </c>
      <c r="G6783">
        <v>2021</v>
      </c>
      <c r="H6783">
        <v>2676</v>
      </c>
      <c r="I6783">
        <v>0.62445088475766397</v>
      </c>
      <c r="J6783">
        <v>0.60363616043536295</v>
      </c>
      <c r="K6783">
        <v>-2.08147243223008E-2</v>
      </c>
      <c r="L6783">
        <v>0.23683002061778</v>
      </c>
      <c r="M6783">
        <v>0.368770659593948</v>
      </c>
      <c r="N6783">
        <v>-0.41040010823855</v>
      </c>
      <c r="O6783">
        <v>80.9303268066257</v>
      </c>
      <c r="P6783">
        <v>72.959961025479004</v>
      </c>
      <c r="Q6783" t="s">
        <v>16</v>
      </c>
      <c r="R6783">
        <v>-0.41040010823855</v>
      </c>
      <c r="S6783">
        <v>-0.32443081075429497</v>
      </c>
      <c r="T6783">
        <v>-0.144913655126018</v>
      </c>
      <c r="U6783">
        <v>-2.08147243223008E-2</v>
      </c>
      <c r="V6783">
        <v>0.10328420648141599</v>
      </c>
      <c r="W6783">
        <v>0.28280136210969398</v>
      </c>
      <c r="X6783">
        <v>0.368770659593948</v>
      </c>
      <c r="Y6783">
        <v>-3.4482235635599601E-2</v>
      </c>
    </row>
    <row r="6784" spans="1:25" x14ac:dyDescent="0.2">
      <c r="A6784" t="s">
        <v>8022</v>
      </c>
      <c r="B6784" t="s">
        <v>31</v>
      </c>
      <c r="C6784" t="s">
        <v>1097</v>
      </c>
      <c r="D6784" t="s">
        <v>28</v>
      </c>
      <c r="E6784" t="s">
        <v>14</v>
      </c>
      <c r="F6784">
        <v>15</v>
      </c>
      <c r="G6784">
        <v>2021</v>
      </c>
      <c r="H6784">
        <v>2676</v>
      </c>
      <c r="I6784">
        <v>0.65172663226596905</v>
      </c>
      <c r="J6784">
        <v>0.63300175752600796</v>
      </c>
      <c r="K6784">
        <v>-1.8724874739961199E-2</v>
      </c>
      <c r="L6784">
        <v>0.24914339026332699</v>
      </c>
      <c r="M6784">
        <v>0.39111600224321103</v>
      </c>
      <c r="N6784">
        <v>-0.42856575172313399</v>
      </c>
      <c r="O6784">
        <v>80.908249098748897</v>
      </c>
      <c r="P6784">
        <v>72.959961025479004</v>
      </c>
      <c r="Q6784" t="s">
        <v>16</v>
      </c>
      <c r="R6784">
        <v>-0.42856575172313399</v>
      </c>
      <c r="S6784">
        <v>-0.338126701057546</v>
      </c>
      <c r="T6784">
        <v>-0.14927601123794401</v>
      </c>
      <c r="U6784">
        <v>-1.8724874739961199E-2</v>
      </c>
      <c r="V6784">
        <v>0.111826261758022</v>
      </c>
      <c r="W6784">
        <v>0.30067695157762397</v>
      </c>
      <c r="X6784">
        <v>0.39111600224321103</v>
      </c>
      <c r="Y6784">
        <v>-2.9581078594701798E-2</v>
      </c>
    </row>
    <row r="6785" spans="1:25" x14ac:dyDescent="0.2">
      <c r="A6785" t="s">
        <v>8023</v>
      </c>
      <c r="B6785" t="s">
        <v>31</v>
      </c>
      <c r="C6785" t="s">
        <v>1097</v>
      </c>
      <c r="D6785" t="s">
        <v>28</v>
      </c>
      <c r="E6785" t="s">
        <v>14</v>
      </c>
      <c r="F6785">
        <v>16</v>
      </c>
      <c r="G6785">
        <v>2021</v>
      </c>
      <c r="H6785">
        <v>2676</v>
      </c>
      <c r="I6785">
        <v>0.674967130840461</v>
      </c>
      <c r="J6785">
        <v>0.66097359897098795</v>
      </c>
      <c r="K6785">
        <v>-1.39935318694726E-2</v>
      </c>
      <c r="L6785">
        <v>0.25695580904638199</v>
      </c>
      <c r="M6785">
        <v>0.40869877401182603</v>
      </c>
      <c r="N6785">
        <v>-0.43668583775077102</v>
      </c>
      <c r="O6785">
        <v>80.298626328314597</v>
      </c>
      <c r="P6785">
        <v>72.959961025479004</v>
      </c>
      <c r="Q6785" t="s">
        <v>16</v>
      </c>
      <c r="R6785">
        <v>-0.43668583775077102</v>
      </c>
      <c r="S6785">
        <v>-0.34341087906693402</v>
      </c>
      <c r="T6785">
        <v>-0.14863837580977701</v>
      </c>
      <c r="U6785">
        <v>-1.39935318694726E-2</v>
      </c>
      <c r="V6785">
        <v>0.120651312070832</v>
      </c>
      <c r="W6785">
        <v>0.31542381532798902</v>
      </c>
      <c r="X6785">
        <v>0.40869877401182603</v>
      </c>
      <c r="Y6785">
        <v>-2.11710904811598E-2</v>
      </c>
    </row>
    <row r="6786" spans="1:25" x14ac:dyDescent="0.2">
      <c r="A6786" t="s">
        <v>8024</v>
      </c>
      <c r="B6786" t="s">
        <v>31</v>
      </c>
      <c r="C6786" t="s">
        <v>1097</v>
      </c>
      <c r="D6786" t="s">
        <v>28</v>
      </c>
      <c r="E6786" t="s">
        <v>14</v>
      </c>
      <c r="F6786">
        <v>17</v>
      </c>
      <c r="G6786">
        <v>2021</v>
      </c>
      <c r="H6786">
        <v>2676</v>
      </c>
      <c r="I6786">
        <v>0.68729942744044703</v>
      </c>
      <c r="J6786">
        <v>0.68119051584477397</v>
      </c>
      <c r="K6786">
        <v>-6.1089115956731704E-3</v>
      </c>
      <c r="L6786">
        <v>0.26661354754729399</v>
      </c>
      <c r="M6786">
        <v>0.43247037411962602</v>
      </c>
      <c r="N6786">
        <v>-0.44468819731097198</v>
      </c>
      <c r="O6786">
        <v>79.175514243302501</v>
      </c>
      <c r="P6786">
        <v>72.959961025479004</v>
      </c>
      <c r="Q6786" t="s">
        <v>17</v>
      </c>
      <c r="R6786">
        <v>-0.44468819731097198</v>
      </c>
      <c r="S6786">
        <v>-0.34790747955130402</v>
      </c>
      <c r="T6786">
        <v>-0.14581441051045499</v>
      </c>
      <c r="U6786">
        <v>-6.1089115956731704E-3</v>
      </c>
      <c r="V6786">
        <v>0.13359658731910901</v>
      </c>
      <c r="W6786">
        <v>0.33568965635995801</v>
      </c>
      <c r="X6786">
        <v>0.43247037411962602</v>
      </c>
      <c r="Y6786">
        <v>-8.9679927326898404E-3</v>
      </c>
    </row>
    <row r="6787" spans="1:25" x14ac:dyDescent="0.2">
      <c r="A6787" t="s">
        <v>8025</v>
      </c>
      <c r="B6787" t="s">
        <v>31</v>
      </c>
      <c r="C6787" t="s">
        <v>1097</v>
      </c>
      <c r="D6787" t="s">
        <v>28</v>
      </c>
      <c r="E6787" t="s">
        <v>14</v>
      </c>
      <c r="F6787">
        <v>18</v>
      </c>
      <c r="G6787">
        <v>2021</v>
      </c>
      <c r="H6787">
        <v>2676</v>
      </c>
      <c r="I6787">
        <v>0.6994591315002</v>
      </c>
      <c r="J6787">
        <v>0.69816072210944502</v>
      </c>
      <c r="K6787">
        <v>-1.2984093907551001E-3</v>
      </c>
      <c r="L6787">
        <v>0.26461702788917801</v>
      </c>
      <c r="M6787">
        <v>0.43399660148694202</v>
      </c>
      <c r="N6787">
        <v>-0.43659342026845199</v>
      </c>
      <c r="O6787">
        <v>76.681911359298795</v>
      </c>
      <c r="P6787">
        <v>72.959961025479004</v>
      </c>
      <c r="Q6787" t="s">
        <v>17</v>
      </c>
      <c r="R6787">
        <v>-0.43659342026845199</v>
      </c>
      <c r="S6787">
        <v>-0.34053743914468099</v>
      </c>
      <c r="T6787">
        <v>-0.139957732004684</v>
      </c>
      <c r="U6787">
        <v>-1.2984093907551001E-3</v>
      </c>
      <c r="V6787">
        <v>0.13736091322317401</v>
      </c>
      <c r="W6787">
        <v>0.33794062036317002</v>
      </c>
      <c r="X6787">
        <v>0.43399660148694202</v>
      </c>
      <c r="Y6787">
        <v>-1.85975714421751E-3</v>
      </c>
    </row>
    <row r="6788" spans="1:25" x14ac:dyDescent="0.2">
      <c r="A6788" t="s">
        <v>8026</v>
      </c>
      <c r="B6788" t="s">
        <v>31</v>
      </c>
      <c r="C6788" t="s">
        <v>1097</v>
      </c>
      <c r="D6788" t="s">
        <v>28</v>
      </c>
      <c r="E6788" t="s">
        <v>14</v>
      </c>
      <c r="F6788">
        <v>19</v>
      </c>
      <c r="G6788">
        <v>2021</v>
      </c>
      <c r="H6788">
        <v>2676</v>
      </c>
      <c r="I6788">
        <v>0.69953830022855301</v>
      </c>
      <c r="J6788">
        <v>0.70805860657596298</v>
      </c>
      <c r="K6788">
        <v>8.5203063474105206E-3</v>
      </c>
      <c r="L6788">
        <v>0.25333264640257103</v>
      </c>
      <c r="M6788">
        <v>0.42525250967964001</v>
      </c>
      <c r="N6788">
        <v>-0.40821189698481902</v>
      </c>
      <c r="O6788">
        <v>74.113498739426504</v>
      </c>
      <c r="P6788">
        <v>72.959961025479004</v>
      </c>
      <c r="Q6788" t="s">
        <v>17</v>
      </c>
      <c r="R6788">
        <v>-0.40821189698481902</v>
      </c>
      <c r="S6788">
        <v>-0.31625214634068599</v>
      </c>
      <c r="T6788">
        <v>-0.124226000367537</v>
      </c>
      <c r="U6788">
        <v>8.5203063474105206E-3</v>
      </c>
      <c r="V6788">
        <v>0.14126661306235799</v>
      </c>
      <c r="W6788">
        <v>0.33329275903550698</v>
      </c>
      <c r="X6788">
        <v>0.42525250967964001</v>
      </c>
      <c r="Y6788">
        <v>1.2033334907986099E-2</v>
      </c>
    </row>
    <row r="6789" spans="1:25" x14ac:dyDescent="0.2">
      <c r="A6789" t="s">
        <v>8027</v>
      </c>
      <c r="B6789" t="s">
        <v>31</v>
      </c>
      <c r="C6789" t="s">
        <v>1097</v>
      </c>
      <c r="D6789" t="s">
        <v>28</v>
      </c>
      <c r="E6789" t="s">
        <v>14</v>
      </c>
      <c r="F6789">
        <v>20</v>
      </c>
      <c r="G6789">
        <v>2021</v>
      </c>
      <c r="H6789">
        <v>2676</v>
      </c>
      <c r="I6789">
        <v>0.72387761834075504</v>
      </c>
      <c r="J6789">
        <v>0.74113349188342603</v>
      </c>
      <c r="K6789">
        <v>1.72558735426704E-2</v>
      </c>
      <c r="L6789">
        <v>0.24027429002365699</v>
      </c>
      <c r="M6789">
        <v>0.41250708063158598</v>
      </c>
      <c r="N6789">
        <v>-0.37799533354624498</v>
      </c>
      <c r="O6789">
        <v>72.249216559459001</v>
      </c>
      <c r="P6789">
        <v>72.959961025479004</v>
      </c>
      <c r="Q6789" t="s">
        <v>17</v>
      </c>
      <c r="R6789">
        <v>-0.37799533354624498</v>
      </c>
      <c r="S6789">
        <v>-0.290775766267657</v>
      </c>
      <c r="T6789">
        <v>-0.10864785442972601</v>
      </c>
      <c r="U6789">
        <v>1.72558735426704E-2</v>
      </c>
      <c r="V6789">
        <v>0.14315960151506699</v>
      </c>
      <c r="W6789">
        <v>0.32528751335299799</v>
      </c>
      <c r="X6789">
        <v>0.41250708063158598</v>
      </c>
      <c r="Y6789">
        <v>2.3283084264372499E-2</v>
      </c>
    </row>
    <row r="6790" spans="1:25" x14ac:dyDescent="0.2">
      <c r="A6790" t="s">
        <v>8028</v>
      </c>
      <c r="B6790" t="s">
        <v>31</v>
      </c>
      <c r="C6790" t="s">
        <v>1097</v>
      </c>
      <c r="D6790" t="s">
        <v>28</v>
      </c>
      <c r="E6790" t="s">
        <v>14</v>
      </c>
      <c r="F6790">
        <v>21</v>
      </c>
      <c r="G6790">
        <v>2021</v>
      </c>
      <c r="H6790">
        <v>2676</v>
      </c>
      <c r="I6790">
        <v>0.71262552720246897</v>
      </c>
      <c r="J6790">
        <v>0.739161209529408</v>
      </c>
      <c r="K6790">
        <v>2.6535682326939099E-2</v>
      </c>
      <c r="L6790">
        <v>0.239392710786826</v>
      </c>
      <c r="M6790">
        <v>0.42033669157126802</v>
      </c>
      <c r="N6790">
        <v>-0.367265326917389</v>
      </c>
      <c r="O6790">
        <v>71.146980514125502</v>
      </c>
      <c r="P6790">
        <v>72.959961025479004</v>
      </c>
      <c r="Q6790" t="s">
        <v>17</v>
      </c>
      <c r="R6790">
        <v>-0.367265326917389</v>
      </c>
      <c r="S6790">
        <v>-0.280365772901772</v>
      </c>
      <c r="T6790">
        <v>-9.8906098125357597E-2</v>
      </c>
      <c r="U6790">
        <v>2.6535682326939099E-2</v>
      </c>
      <c r="V6790">
        <v>0.15197746277923599</v>
      </c>
      <c r="W6790">
        <v>0.33343713755565002</v>
      </c>
      <c r="X6790">
        <v>0.42033669157126802</v>
      </c>
      <c r="Y6790">
        <v>3.5899722529856903E-2</v>
      </c>
    </row>
    <row r="6791" spans="1:25" x14ac:dyDescent="0.2">
      <c r="A6791" t="s">
        <v>8029</v>
      </c>
      <c r="B6791" t="s">
        <v>31</v>
      </c>
      <c r="C6791" t="s">
        <v>1097</v>
      </c>
      <c r="D6791" t="s">
        <v>28</v>
      </c>
      <c r="E6791" t="s">
        <v>14</v>
      </c>
      <c r="F6791">
        <v>22</v>
      </c>
      <c r="G6791">
        <v>2021</v>
      </c>
      <c r="H6791">
        <v>2676</v>
      </c>
      <c r="I6791">
        <v>0.68146792017153202</v>
      </c>
      <c r="J6791">
        <v>0.69516911888889699</v>
      </c>
      <c r="K6791">
        <v>1.37011987173652E-2</v>
      </c>
      <c r="L6791">
        <v>0.22627678187967301</v>
      </c>
      <c r="M6791">
        <v>0.38592650490942698</v>
      </c>
      <c r="N6791">
        <v>-0.35852410747469698</v>
      </c>
      <c r="O6791">
        <v>70.238330859310594</v>
      </c>
      <c r="P6791">
        <v>72.959961025479004</v>
      </c>
      <c r="Q6791" t="s">
        <v>16</v>
      </c>
      <c r="R6791">
        <v>-0.35852410747469698</v>
      </c>
      <c r="S6791">
        <v>-0.27638563565237501</v>
      </c>
      <c r="T6791">
        <v>-0.10486783498758299</v>
      </c>
      <c r="U6791">
        <v>1.37011987173652E-2</v>
      </c>
      <c r="V6791">
        <v>0.132270232422314</v>
      </c>
      <c r="W6791">
        <v>0.303788033087106</v>
      </c>
      <c r="X6791">
        <v>0.38592650490942698</v>
      </c>
      <c r="Y6791">
        <v>1.9709159030631401E-2</v>
      </c>
    </row>
    <row r="6792" spans="1:25" x14ac:dyDescent="0.2">
      <c r="A6792" t="s">
        <v>8030</v>
      </c>
      <c r="B6792" t="s">
        <v>31</v>
      </c>
      <c r="C6792" t="s">
        <v>1097</v>
      </c>
      <c r="D6792" t="s">
        <v>28</v>
      </c>
      <c r="E6792" t="s">
        <v>14</v>
      </c>
      <c r="F6792">
        <v>23</v>
      </c>
      <c r="G6792">
        <v>2021</v>
      </c>
      <c r="H6792">
        <v>2676</v>
      </c>
      <c r="I6792">
        <v>0.61183136589618503</v>
      </c>
      <c r="J6792">
        <v>0.61755093979897602</v>
      </c>
      <c r="K6792">
        <v>5.7195739027903203E-3</v>
      </c>
      <c r="L6792">
        <v>0.208442199040662</v>
      </c>
      <c r="M6792">
        <v>0.34860699132467898</v>
      </c>
      <c r="N6792">
        <v>-0.33716784351909801</v>
      </c>
      <c r="O6792">
        <v>69.365589877712594</v>
      </c>
      <c r="P6792">
        <v>72.959961025479004</v>
      </c>
      <c r="Q6792" t="s">
        <v>16</v>
      </c>
      <c r="R6792">
        <v>-0.33716784351909801</v>
      </c>
      <c r="S6792">
        <v>-0.26150332526733799</v>
      </c>
      <c r="T6792">
        <v>-0.103504138394516</v>
      </c>
      <c r="U6792">
        <v>5.7195739027903203E-3</v>
      </c>
      <c r="V6792">
        <v>0.114943286200097</v>
      </c>
      <c r="W6792">
        <v>0.27294247307291902</v>
      </c>
      <c r="X6792">
        <v>0.34860699132467898</v>
      </c>
      <c r="Y6792">
        <v>9.2617038274642599E-3</v>
      </c>
    </row>
    <row r="6793" spans="1:25" x14ac:dyDescent="0.2">
      <c r="A6793" t="s">
        <v>8031</v>
      </c>
      <c r="B6793" t="s">
        <v>31</v>
      </c>
      <c r="C6793" t="s">
        <v>1097</v>
      </c>
      <c r="D6793" t="s">
        <v>28</v>
      </c>
      <c r="E6793" t="s">
        <v>14</v>
      </c>
      <c r="F6793">
        <v>24</v>
      </c>
      <c r="G6793">
        <v>2021</v>
      </c>
      <c r="H6793">
        <v>2676</v>
      </c>
      <c r="I6793">
        <v>0.52433849343794903</v>
      </c>
      <c r="J6793">
        <v>0.52518973996816198</v>
      </c>
      <c r="K6793">
        <v>8.5124653021273499E-4</v>
      </c>
      <c r="L6793">
        <v>0.179323191373259</v>
      </c>
      <c r="M6793">
        <v>0.29583789633922303</v>
      </c>
      <c r="N6793">
        <v>-0.294135403278798</v>
      </c>
      <c r="O6793">
        <v>68.5170943191725</v>
      </c>
      <c r="P6793">
        <v>72.959961025479004</v>
      </c>
      <c r="Q6793" t="s">
        <v>16</v>
      </c>
      <c r="R6793">
        <v>-0.294135403278798</v>
      </c>
      <c r="S6793">
        <v>-0.229041084810305</v>
      </c>
      <c r="T6793">
        <v>-9.3114105749374801E-2</v>
      </c>
      <c r="U6793">
        <v>8.5124653021273499E-4</v>
      </c>
      <c r="V6793">
        <v>9.4816598809800201E-2</v>
      </c>
      <c r="W6793">
        <v>0.23074357787072999</v>
      </c>
      <c r="X6793">
        <v>0.29583789633922303</v>
      </c>
      <c r="Y6793">
        <v>1.62083617677744E-3</v>
      </c>
    </row>
    <row r="6794" spans="1:25" x14ac:dyDescent="0.2">
      <c r="A6794" t="s">
        <v>9288</v>
      </c>
      <c r="B6794" t="s">
        <v>31</v>
      </c>
      <c r="C6794" t="s">
        <v>1097</v>
      </c>
      <c r="D6794" t="s">
        <v>28</v>
      </c>
      <c r="E6794" t="s">
        <v>18</v>
      </c>
      <c r="F6794">
        <v>1</v>
      </c>
      <c r="G6794">
        <v>2021</v>
      </c>
      <c r="H6794">
        <v>2676</v>
      </c>
      <c r="I6794">
        <v>0.49273905244928301</v>
      </c>
      <c r="J6794">
        <v>0.514843400558606</v>
      </c>
      <c r="K6794">
        <v>2.2104348109323699E-2</v>
      </c>
      <c r="L6794">
        <v>0.21117915798157399</v>
      </c>
      <c r="M6794">
        <v>0.36949406298901399</v>
      </c>
      <c r="N6794">
        <v>-0.32528536677036601</v>
      </c>
      <c r="O6794">
        <v>68.559623948540306</v>
      </c>
      <c r="P6794">
        <v>74.0897924731496</v>
      </c>
      <c r="Q6794" t="s">
        <v>16</v>
      </c>
      <c r="R6794">
        <v>-0.32528536677036601</v>
      </c>
      <c r="S6794">
        <v>-0.24862733242305499</v>
      </c>
      <c r="T6794">
        <v>-8.8553530673021297E-2</v>
      </c>
      <c r="U6794">
        <v>2.2104348109323699E-2</v>
      </c>
      <c r="V6794">
        <v>0.132762226891669</v>
      </c>
      <c r="W6794">
        <v>0.292836028641702</v>
      </c>
      <c r="X6794">
        <v>0.36949406298901399</v>
      </c>
      <c r="Y6794">
        <v>4.2934119550411702E-2</v>
      </c>
    </row>
    <row r="6795" spans="1:25" x14ac:dyDescent="0.2">
      <c r="A6795" t="s">
        <v>9289</v>
      </c>
      <c r="B6795" t="s">
        <v>31</v>
      </c>
      <c r="C6795" t="s">
        <v>1097</v>
      </c>
      <c r="D6795" t="s">
        <v>28</v>
      </c>
      <c r="E6795" t="s">
        <v>18</v>
      </c>
      <c r="F6795">
        <v>2</v>
      </c>
      <c r="G6795">
        <v>2021</v>
      </c>
      <c r="H6795">
        <v>2676</v>
      </c>
      <c r="I6795">
        <v>0.43755999505195398</v>
      </c>
      <c r="J6795">
        <v>0.464083099252381</v>
      </c>
      <c r="K6795">
        <v>2.6523104200426698E-2</v>
      </c>
      <c r="L6795">
        <v>0.18538972132474299</v>
      </c>
      <c r="M6795">
        <v>0.33148919577962899</v>
      </c>
      <c r="N6795">
        <v>-0.27844298737877599</v>
      </c>
      <c r="O6795">
        <v>68.074344383968295</v>
      </c>
      <c r="P6795">
        <v>74.0897924731496</v>
      </c>
      <c r="Q6795" t="s">
        <v>16</v>
      </c>
      <c r="R6795">
        <v>-0.27844298737877599</v>
      </c>
      <c r="S6795">
        <v>-0.21114651853789401</v>
      </c>
      <c r="T6795">
        <v>-7.0621109773738699E-2</v>
      </c>
      <c r="U6795">
        <v>2.6523104200426698E-2</v>
      </c>
      <c r="V6795">
        <v>0.12366731817459201</v>
      </c>
      <c r="W6795">
        <v>0.26419272693874701</v>
      </c>
      <c r="X6795">
        <v>0.33148919577962899</v>
      </c>
      <c r="Y6795">
        <v>5.71516270322154E-2</v>
      </c>
    </row>
    <row r="6796" spans="1:25" x14ac:dyDescent="0.2">
      <c r="A6796" t="s">
        <v>9290</v>
      </c>
      <c r="B6796" t="s">
        <v>31</v>
      </c>
      <c r="C6796" t="s">
        <v>1097</v>
      </c>
      <c r="D6796" t="s">
        <v>28</v>
      </c>
      <c r="E6796" t="s">
        <v>18</v>
      </c>
      <c r="F6796">
        <v>3</v>
      </c>
      <c r="G6796">
        <v>2021</v>
      </c>
      <c r="H6796">
        <v>2676</v>
      </c>
      <c r="I6796">
        <v>0.40149678377041098</v>
      </c>
      <c r="J6796">
        <v>0.43171558697589602</v>
      </c>
      <c r="K6796">
        <v>3.0218803205484899E-2</v>
      </c>
      <c r="L6796">
        <v>0.166688626610701</v>
      </c>
      <c r="M6796">
        <v>0.304421593980088</v>
      </c>
      <c r="N6796">
        <v>-0.24398398756911799</v>
      </c>
      <c r="O6796">
        <v>67.491835724888702</v>
      </c>
      <c r="P6796">
        <v>74.0897924731496</v>
      </c>
      <c r="Q6796" t="s">
        <v>16</v>
      </c>
      <c r="R6796">
        <v>-0.24398398756911799</v>
      </c>
      <c r="S6796">
        <v>-0.18347601610943401</v>
      </c>
      <c r="T6796">
        <v>-5.7126037138522497E-2</v>
      </c>
      <c r="U6796">
        <v>3.0218803205484899E-2</v>
      </c>
      <c r="V6796">
        <v>0.117563643549492</v>
      </c>
      <c r="W6796">
        <v>0.24391362252040399</v>
      </c>
      <c r="X6796">
        <v>0.304421593980088</v>
      </c>
      <c r="Y6796">
        <v>6.9997016825737404E-2</v>
      </c>
    </row>
    <row r="6797" spans="1:25" x14ac:dyDescent="0.2">
      <c r="A6797" t="s">
        <v>9291</v>
      </c>
      <c r="B6797" t="s">
        <v>31</v>
      </c>
      <c r="C6797" t="s">
        <v>1097</v>
      </c>
      <c r="D6797" t="s">
        <v>28</v>
      </c>
      <c r="E6797" t="s">
        <v>18</v>
      </c>
      <c r="F6797">
        <v>4</v>
      </c>
      <c r="G6797">
        <v>2021</v>
      </c>
      <c r="H6797">
        <v>2676</v>
      </c>
      <c r="I6797">
        <v>0.37878278080158301</v>
      </c>
      <c r="J6797">
        <v>0.407073013499689</v>
      </c>
      <c r="K6797">
        <v>2.8290232698105201E-2</v>
      </c>
      <c r="L6797">
        <v>0.149150182856503</v>
      </c>
      <c r="M6797">
        <v>0.273642283497053</v>
      </c>
      <c r="N6797">
        <v>-0.21706181810084199</v>
      </c>
      <c r="O6797">
        <v>67.250494804552204</v>
      </c>
      <c r="P6797">
        <v>74.0897924731496</v>
      </c>
      <c r="Q6797" t="s">
        <v>16</v>
      </c>
      <c r="R6797">
        <v>-0.21706181810084199</v>
      </c>
      <c r="S6797">
        <v>-0.16292030172393199</v>
      </c>
      <c r="T6797">
        <v>-4.98644631187024E-2</v>
      </c>
      <c r="U6797">
        <v>2.8290232698105201E-2</v>
      </c>
      <c r="V6797">
        <v>0.106444928514913</v>
      </c>
      <c r="W6797">
        <v>0.21950076712014199</v>
      </c>
      <c r="X6797">
        <v>0.273642283497053</v>
      </c>
      <c r="Y6797">
        <v>6.9496703932516696E-2</v>
      </c>
    </row>
    <row r="6798" spans="1:25" x14ac:dyDescent="0.2">
      <c r="A6798" t="s">
        <v>9292</v>
      </c>
      <c r="B6798" t="s">
        <v>31</v>
      </c>
      <c r="C6798" t="s">
        <v>1097</v>
      </c>
      <c r="D6798" t="s">
        <v>28</v>
      </c>
      <c r="E6798" t="s">
        <v>18</v>
      </c>
      <c r="F6798">
        <v>5</v>
      </c>
      <c r="G6798">
        <v>2021</v>
      </c>
      <c r="H6798">
        <v>2676</v>
      </c>
      <c r="I6798">
        <v>0.363336528946066</v>
      </c>
      <c r="J6798">
        <v>0.39260012194296501</v>
      </c>
      <c r="K6798">
        <v>2.9263592996898801E-2</v>
      </c>
      <c r="L6798">
        <v>0.13677786439720299</v>
      </c>
      <c r="M6798">
        <v>0.25426317993029801</v>
      </c>
      <c r="N6798">
        <v>-0.19573599393650001</v>
      </c>
      <c r="O6798">
        <v>67.271956952004004</v>
      </c>
      <c r="P6798">
        <v>74.0897924731496</v>
      </c>
      <c r="Q6798" t="s">
        <v>16</v>
      </c>
      <c r="R6798">
        <v>-0.19573599393650001</v>
      </c>
      <c r="S6798">
        <v>-0.14608562916031501</v>
      </c>
      <c r="T6798">
        <v>-4.24080079472356E-2</v>
      </c>
      <c r="U6798">
        <v>2.9263592996898801E-2</v>
      </c>
      <c r="V6798">
        <v>0.10093519394103299</v>
      </c>
      <c r="W6798">
        <v>0.204612815154113</v>
      </c>
      <c r="X6798">
        <v>0.25426317993029801</v>
      </c>
      <c r="Y6798">
        <v>7.4537911124617703E-2</v>
      </c>
    </row>
    <row r="6799" spans="1:25" x14ac:dyDescent="0.2">
      <c r="A6799" t="s">
        <v>9293</v>
      </c>
      <c r="B6799" t="s">
        <v>31</v>
      </c>
      <c r="C6799" t="s">
        <v>1097</v>
      </c>
      <c r="D6799" t="s">
        <v>28</v>
      </c>
      <c r="E6799" t="s">
        <v>18</v>
      </c>
      <c r="F6799">
        <v>6</v>
      </c>
      <c r="G6799">
        <v>2021</v>
      </c>
      <c r="H6799">
        <v>2676</v>
      </c>
      <c r="I6799">
        <v>0.35948849579416098</v>
      </c>
      <c r="J6799">
        <v>0.392787495296467</v>
      </c>
      <c r="K6799">
        <v>3.32989995023052E-2</v>
      </c>
      <c r="L6799">
        <v>0.13094167879788299</v>
      </c>
      <c r="M6799">
        <v>0.24869806112482301</v>
      </c>
      <c r="N6799">
        <v>-0.18210006212021301</v>
      </c>
      <c r="O6799">
        <v>67.140029688273103</v>
      </c>
      <c r="P6799">
        <v>74.0897924731496</v>
      </c>
      <c r="Q6799" t="s">
        <v>16</v>
      </c>
      <c r="R6799">
        <v>-0.18210006212021301</v>
      </c>
      <c r="S6799">
        <v>-0.134568232716581</v>
      </c>
      <c r="T6799">
        <v>-3.5314440187785602E-2</v>
      </c>
      <c r="U6799">
        <v>3.32989995023052E-2</v>
      </c>
      <c r="V6799">
        <v>0.101912439192396</v>
      </c>
      <c r="W6799">
        <v>0.201166231721192</v>
      </c>
      <c r="X6799">
        <v>0.24869806112482301</v>
      </c>
      <c r="Y6799">
        <v>8.4776119151074206E-2</v>
      </c>
    </row>
    <row r="6800" spans="1:25" x14ac:dyDescent="0.2">
      <c r="A6800" t="s">
        <v>9294</v>
      </c>
      <c r="B6800" t="s">
        <v>31</v>
      </c>
      <c r="C6800" t="s">
        <v>1097</v>
      </c>
      <c r="D6800" t="s">
        <v>28</v>
      </c>
      <c r="E6800" t="s">
        <v>18</v>
      </c>
      <c r="F6800">
        <v>7</v>
      </c>
      <c r="G6800">
        <v>2021</v>
      </c>
      <c r="H6800">
        <v>2676</v>
      </c>
      <c r="I6800">
        <v>0.36932180851063801</v>
      </c>
      <c r="J6800">
        <v>0.40131277285411598</v>
      </c>
      <c r="K6800">
        <v>3.19909643434775E-2</v>
      </c>
      <c r="L6800">
        <v>0.14703579625077601</v>
      </c>
      <c r="M6800">
        <v>0.27386484917600501</v>
      </c>
      <c r="N6800">
        <v>-0.209882920489049</v>
      </c>
      <c r="O6800">
        <v>66.969693221177593</v>
      </c>
      <c r="P6800">
        <v>74.0897924731496</v>
      </c>
      <c r="Q6800" t="s">
        <v>16</v>
      </c>
      <c r="R6800">
        <v>-0.209882920489049</v>
      </c>
      <c r="S6800">
        <v>-0.15650892645001799</v>
      </c>
      <c r="T6800">
        <v>-4.5055792891929201E-2</v>
      </c>
      <c r="U6800">
        <v>3.19909643434775E-2</v>
      </c>
      <c r="V6800">
        <v>0.109037721578884</v>
      </c>
      <c r="W6800">
        <v>0.220490855136973</v>
      </c>
      <c r="X6800">
        <v>0.27386484917600501</v>
      </c>
      <c r="Y6800">
        <v>7.9715789048924193E-2</v>
      </c>
    </row>
    <row r="6801" spans="1:25" x14ac:dyDescent="0.2">
      <c r="A6801" t="s">
        <v>9295</v>
      </c>
      <c r="B6801" t="s">
        <v>31</v>
      </c>
      <c r="C6801" t="s">
        <v>1097</v>
      </c>
      <c r="D6801" t="s">
        <v>28</v>
      </c>
      <c r="E6801" t="s">
        <v>18</v>
      </c>
      <c r="F6801">
        <v>8</v>
      </c>
      <c r="G6801">
        <v>2021</v>
      </c>
      <c r="H6801">
        <v>2676</v>
      </c>
      <c r="I6801">
        <v>0.40383442602671898</v>
      </c>
      <c r="J6801">
        <v>0.44114530278880598</v>
      </c>
      <c r="K6801">
        <v>3.7310876762086297E-2</v>
      </c>
      <c r="L6801">
        <v>0.18069626816322201</v>
      </c>
      <c r="M6801">
        <v>0.33455623789058703</v>
      </c>
      <c r="N6801">
        <v>-0.25993448436641398</v>
      </c>
      <c r="O6801">
        <v>70.003525482434398</v>
      </c>
      <c r="P6801">
        <v>74.0897924731496</v>
      </c>
      <c r="Q6801" t="s">
        <v>16</v>
      </c>
      <c r="R6801">
        <v>-0.25993448436641398</v>
      </c>
      <c r="S6801">
        <v>-0.19434173902316401</v>
      </c>
      <c r="T6801">
        <v>-5.7373967755442103E-2</v>
      </c>
      <c r="U6801">
        <v>3.7310876762086297E-2</v>
      </c>
      <c r="V6801">
        <v>0.13199572127961501</v>
      </c>
      <c r="W6801">
        <v>0.26896349254733698</v>
      </c>
      <c r="X6801">
        <v>0.33455623789058703</v>
      </c>
      <c r="Y6801">
        <v>8.4577295793963198E-2</v>
      </c>
    </row>
    <row r="6802" spans="1:25" x14ac:dyDescent="0.2">
      <c r="A6802" t="s">
        <v>9296</v>
      </c>
      <c r="B6802" t="s">
        <v>31</v>
      </c>
      <c r="C6802" t="s">
        <v>1097</v>
      </c>
      <c r="D6802" t="s">
        <v>28</v>
      </c>
      <c r="E6802" t="s">
        <v>18</v>
      </c>
      <c r="F6802">
        <v>9</v>
      </c>
      <c r="G6802">
        <v>2021</v>
      </c>
      <c r="H6802">
        <v>2676</v>
      </c>
      <c r="I6802">
        <v>0.45394328302820403</v>
      </c>
      <c r="J6802">
        <v>0.49159210216009402</v>
      </c>
      <c r="K6802">
        <v>3.7648819131890499E-2</v>
      </c>
      <c r="L6802">
        <v>0.21591826464576999</v>
      </c>
      <c r="M6802">
        <v>0.39283436447418202</v>
      </c>
      <c r="N6802">
        <v>-0.31753672621040102</v>
      </c>
      <c r="O6802">
        <v>73.092342899554694</v>
      </c>
      <c r="P6802">
        <v>74.0897924731496</v>
      </c>
      <c r="Q6802" t="s">
        <v>16</v>
      </c>
      <c r="R6802">
        <v>-0.31753672621040102</v>
      </c>
      <c r="S6802">
        <v>-0.23915839614398601</v>
      </c>
      <c r="T6802">
        <v>-7.5492351542492897E-2</v>
      </c>
      <c r="U6802">
        <v>3.7648819131890499E-2</v>
      </c>
      <c r="V6802">
        <v>0.15078998980627401</v>
      </c>
      <c r="W6802">
        <v>0.31445603440776698</v>
      </c>
      <c r="X6802">
        <v>0.39283436447418202</v>
      </c>
      <c r="Y6802">
        <v>7.6585484116727304E-2</v>
      </c>
    </row>
    <row r="6803" spans="1:25" x14ac:dyDescent="0.2">
      <c r="A6803" t="s">
        <v>9297</v>
      </c>
      <c r="B6803" t="s">
        <v>31</v>
      </c>
      <c r="C6803" t="s">
        <v>1097</v>
      </c>
      <c r="D6803" t="s">
        <v>28</v>
      </c>
      <c r="E6803" t="s">
        <v>18</v>
      </c>
      <c r="F6803">
        <v>10</v>
      </c>
      <c r="G6803">
        <v>2021</v>
      </c>
      <c r="H6803">
        <v>2676</v>
      </c>
      <c r="I6803">
        <v>0.51912017565561597</v>
      </c>
      <c r="J6803">
        <v>0.547050305812258</v>
      </c>
      <c r="K6803">
        <v>2.7930130156641898E-2</v>
      </c>
      <c r="L6803">
        <v>0.25125040394585602</v>
      </c>
      <c r="M6803">
        <v>0.44123704464757502</v>
      </c>
      <c r="N6803">
        <v>-0.38537678433429101</v>
      </c>
      <c r="O6803">
        <v>76.5597476496784</v>
      </c>
      <c r="P6803">
        <v>74.0897924731496</v>
      </c>
      <c r="Q6803" t="s">
        <v>16</v>
      </c>
      <c r="R6803">
        <v>-0.38537678433429101</v>
      </c>
      <c r="S6803">
        <v>-0.294172887701945</v>
      </c>
      <c r="T6803">
        <v>-0.103725081510987</v>
      </c>
      <c r="U6803">
        <v>2.7930130156641898E-2</v>
      </c>
      <c r="V6803">
        <v>0.15958534182427001</v>
      </c>
      <c r="W6803">
        <v>0.350033148015229</v>
      </c>
      <c r="X6803">
        <v>0.44123704464757502</v>
      </c>
      <c r="Y6803">
        <v>5.1055871571392998E-2</v>
      </c>
    </row>
    <row r="6804" spans="1:25" x14ac:dyDescent="0.2">
      <c r="A6804" t="s">
        <v>9298</v>
      </c>
      <c r="B6804" t="s">
        <v>31</v>
      </c>
      <c r="C6804" t="s">
        <v>1097</v>
      </c>
      <c r="D6804" t="s">
        <v>28</v>
      </c>
      <c r="E6804" t="s">
        <v>18</v>
      </c>
      <c r="F6804">
        <v>11</v>
      </c>
      <c r="G6804">
        <v>2021</v>
      </c>
      <c r="H6804">
        <v>2676</v>
      </c>
      <c r="I6804">
        <v>0.57614299851558604</v>
      </c>
      <c r="J6804">
        <v>0.59627949625612597</v>
      </c>
      <c r="K6804">
        <v>2.0136497740539199E-2</v>
      </c>
      <c r="L6804">
        <v>0.286849220347834</v>
      </c>
      <c r="M6804">
        <v>0.49200346521272498</v>
      </c>
      <c r="N6804">
        <v>-0.45173046973164699</v>
      </c>
      <c r="O6804">
        <v>79.6931593270658</v>
      </c>
      <c r="P6804">
        <v>74.0897924731496</v>
      </c>
      <c r="Q6804" t="s">
        <v>16</v>
      </c>
      <c r="R6804">
        <v>-0.45173046973164699</v>
      </c>
      <c r="S6804">
        <v>-0.34760420274538401</v>
      </c>
      <c r="T6804">
        <v>-0.13017249372172601</v>
      </c>
      <c r="U6804">
        <v>2.0136497740539199E-2</v>
      </c>
      <c r="V6804">
        <v>0.170445489202804</v>
      </c>
      <c r="W6804">
        <v>0.38787719822646199</v>
      </c>
      <c r="X6804">
        <v>0.49200346521272498</v>
      </c>
      <c r="Y6804">
        <v>3.3770233367021098E-2</v>
      </c>
    </row>
    <row r="6805" spans="1:25" x14ac:dyDescent="0.2">
      <c r="A6805" t="s">
        <v>9299</v>
      </c>
      <c r="B6805" t="s">
        <v>31</v>
      </c>
      <c r="C6805" t="s">
        <v>1097</v>
      </c>
      <c r="D6805" t="s">
        <v>28</v>
      </c>
      <c r="E6805" t="s">
        <v>18</v>
      </c>
      <c r="F6805">
        <v>12</v>
      </c>
      <c r="G6805">
        <v>2021</v>
      </c>
      <c r="H6805">
        <v>2676</v>
      </c>
      <c r="I6805">
        <v>0.63112753587333004</v>
      </c>
      <c r="J6805">
        <v>0.63333087999517101</v>
      </c>
      <c r="K6805">
        <v>2.20334412184109E-3</v>
      </c>
      <c r="L6805">
        <v>0.30146800702131998</v>
      </c>
      <c r="M6805">
        <v>0.498118215671912</v>
      </c>
      <c r="N6805">
        <v>-0.49371152742822999</v>
      </c>
      <c r="O6805">
        <v>81.133226125680395</v>
      </c>
      <c r="P6805">
        <v>74.0897924731496</v>
      </c>
      <c r="Q6805" t="s">
        <v>16</v>
      </c>
      <c r="R6805">
        <v>-0.49371152742822999</v>
      </c>
      <c r="S6805">
        <v>-0.38427864087949098</v>
      </c>
      <c r="T6805">
        <v>-0.15576589155733001</v>
      </c>
      <c r="U6805">
        <v>2.20334412184109E-3</v>
      </c>
      <c r="V6805">
        <v>0.16017257980101299</v>
      </c>
      <c r="W6805">
        <v>0.388685329123173</v>
      </c>
      <c r="X6805">
        <v>0.498118215671912</v>
      </c>
      <c r="Y6805">
        <v>3.4789778793951902E-3</v>
      </c>
    </row>
    <row r="6806" spans="1:25" x14ac:dyDescent="0.2">
      <c r="A6806" t="s">
        <v>9300</v>
      </c>
      <c r="B6806" t="s">
        <v>31</v>
      </c>
      <c r="C6806" t="s">
        <v>1097</v>
      </c>
      <c r="D6806" t="s">
        <v>28</v>
      </c>
      <c r="E6806" t="s">
        <v>18</v>
      </c>
      <c r="F6806">
        <v>13</v>
      </c>
      <c r="G6806">
        <v>2021</v>
      </c>
      <c r="H6806">
        <v>2676</v>
      </c>
      <c r="I6806">
        <v>0.677715239980208</v>
      </c>
      <c r="J6806">
        <v>0.66300155970592001</v>
      </c>
      <c r="K6806">
        <v>-1.47136802742877E-2</v>
      </c>
      <c r="L6806">
        <v>0.32185098074502</v>
      </c>
      <c r="M6806">
        <v>0.51473118305127097</v>
      </c>
      <c r="N6806">
        <v>-0.54415854359984595</v>
      </c>
      <c r="O6806">
        <v>81.751484413656598</v>
      </c>
      <c r="P6806">
        <v>74.0897924731496</v>
      </c>
      <c r="Q6806" t="s">
        <v>16</v>
      </c>
      <c r="R6806">
        <v>-0.54415854359984595</v>
      </c>
      <c r="S6806">
        <v>-0.42732663758940398</v>
      </c>
      <c r="T6806">
        <v>-0.18336359418467801</v>
      </c>
      <c r="U6806">
        <v>-1.47136802742877E-2</v>
      </c>
      <c r="V6806">
        <v>0.15393623363610301</v>
      </c>
      <c r="W6806">
        <v>0.397899277040829</v>
      </c>
      <c r="X6806">
        <v>0.51473118305127097</v>
      </c>
      <c r="Y6806">
        <v>-2.21925273913594E-2</v>
      </c>
    </row>
    <row r="6807" spans="1:25" x14ac:dyDescent="0.2">
      <c r="A6807" t="s">
        <v>9301</v>
      </c>
      <c r="B6807" t="s">
        <v>31</v>
      </c>
      <c r="C6807" t="s">
        <v>1097</v>
      </c>
      <c r="D6807" t="s">
        <v>28</v>
      </c>
      <c r="E6807" t="s">
        <v>18</v>
      </c>
      <c r="F6807">
        <v>14</v>
      </c>
      <c r="G6807">
        <v>2021</v>
      </c>
      <c r="H6807">
        <v>2676</v>
      </c>
      <c r="I6807">
        <v>0.71355517070757102</v>
      </c>
      <c r="J6807">
        <v>0.69275067331962603</v>
      </c>
      <c r="K6807">
        <v>-2.08044973879444E-2</v>
      </c>
      <c r="L6807">
        <v>0.33500749733335899</v>
      </c>
      <c r="M6807">
        <v>0.530282835725431</v>
      </c>
      <c r="N6807">
        <v>-0.57189183050131998</v>
      </c>
      <c r="O6807">
        <v>82.532718951014303</v>
      </c>
      <c r="P6807">
        <v>74.0897924731496</v>
      </c>
      <c r="Q6807" t="s">
        <v>16</v>
      </c>
      <c r="R6807">
        <v>-0.57189183050131998</v>
      </c>
      <c r="S6807">
        <v>-0.45028410896931098</v>
      </c>
      <c r="T6807">
        <v>-0.19634842599062499</v>
      </c>
      <c r="U6807">
        <v>-2.08044973879444E-2</v>
      </c>
      <c r="V6807">
        <v>0.15473943121473599</v>
      </c>
      <c r="W6807">
        <v>0.40867511419342201</v>
      </c>
      <c r="X6807">
        <v>0.530282835725431</v>
      </c>
      <c r="Y6807">
        <v>-3.0031724528321799E-2</v>
      </c>
    </row>
    <row r="6808" spans="1:25" x14ac:dyDescent="0.2">
      <c r="A6808" t="s">
        <v>9302</v>
      </c>
      <c r="B6808" t="s">
        <v>31</v>
      </c>
      <c r="C6808" t="s">
        <v>1097</v>
      </c>
      <c r="D6808" t="s">
        <v>28</v>
      </c>
      <c r="E6808" t="s">
        <v>18</v>
      </c>
      <c r="F6808">
        <v>15</v>
      </c>
      <c r="G6808">
        <v>2021</v>
      </c>
      <c r="H6808">
        <v>2676</v>
      </c>
      <c r="I6808">
        <v>0.73309562097971304</v>
      </c>
      <c r="J6808">
        <v>0.71667654646626999</v>
      </c>
      <c r="K6808">
        <v>-1.6419074513443301E-2</v>
      </c>
      <c r="L6808">
        <v>0.348547981301851</v>
      </c>
      <c r="M6808">
        <v>0.55694235472810205</v>
      </c>
      <c r="N6808">
        <v>-0.58978050375498803</v>
      </c>
      <c r="O6808">
        <v>81.836095992083102</v>
      </c>
      <c r="P6808">
        <v>74.0897924731496</v>
      </c>
      <c r="Q6808" t="s">
        <v>16</v>
      </c>
      <c r="R6808">
        <v>-0.58978050375498803</v>
      </c>
      <c r="S6808">
        <v>-0.463257586542416</v>
      </c>
      <c r="T6808">
        <v>-0.199058216715613</v>
      </c>
      <c r="U6808">
        <v>-1.6419074513443301E-2</v>
      </c>
      <c r="V6808">
        <v>0.16622006768872699</v>
      </c>
      <c r="W6808">
        <v>0.43041943751553002</v>
      </c>
      <c r="X6808">
        <v>0.55694235472810205</v>
      </c>
      <c r="Y6808">
        <v>-2.29100206981812E-2</v>
      </c>
    </row>
    <row r="6809" spans="1:25" x14ac:dyDescent="0.2">
      <c r="A6809" t="s">
        <v>9303</v>
      </c>
      <c r="B6809" t="s">
        <v>31</v>
      </c>
      <c r="C6809" t="s">
        <v>1097</v>
      </c>
      <c r="D6809" t="s">
        <v>28</v>
      </c>
      <c r="E6809" t="s">
        <v>18</v>
      </c>
      <c r="F6809">
        <v>16</v>
      </c>
      <c r="G6809">
        <v>2021</v>
      </c>
      <c r="H6809">
        <v>2676</v>
      </c>
      <c r="I6809">
        <v>0.74766854280059403</v>
      </c>
      <c r="J6809">
        <v>0.72959462439202105</v>
      </c>
      <c r="K6809">
        <v>-1.80739184085725E-2</v>
      </c>
      <c r="L6809">
        <v>0.35086001934968503</v>
      </c>
      <c r="M6809">
        <v>0.55909081342166</v>
      </c>
      <c r="N6809">
        <v>-0.59523865023880496</v>
      </c>
      <c r="O6809">
        <v>80.857619990103899</v>
      </c>
      <c r="P6809">
        <v>74.0897924731496</v>
      </c>
      <c r="Q6809" t="s">
        <v>16</v>
      </c>
      <c r="R6809">
        <v>-0.59523865023880496</v>
      </c>
      <c r="S6809">
        <v>-0.46787646321486898</v>
      </c>
      <c r="T6809">
        <v>-0.20192456854780799</v>
      </c>
      <c r="U6809">
        <v>-1.80739184085725E-2</v>
      </c>
      <c r="V6809">
        <v>0.16577673173066301</v>
      </c>
      <c r="W6809">
        <v>0.43172862639772402</v>
      </c>
      <c r="X6809">
        <v>0.55909081342166</v>
      </c>
      <c r="Y6809">
        <v>-2.4772548761079101E-2</v>
      </c>
    </row>
    <row r="6810" spans="1:25" x14ac:dyDescent="0.2">
      <c r="A6810" t="s">
        <v>9304</v>
      </c>
      <c r="B6810" t="s">
        <v>31</v>
      </c>
      <c r="C6810" t="s">
        <v>1097</v>
      </c>
      <c r="D6810" t="s">
        <v>28</v>
      </c>
      <c r="E6810" t="s">
        <v>18</v>
      </c>
      <c r="F6810">
        <v>17</v>
      </c>
      <c r="G6810">
        <v>2021</v>
      </c>
      <c r="H6810">
        <v>2676</v>
      </c>
      <c r="I6810">
        <v>0.74581209797130099</v>
      </c>
      <c r="J6810">
        <v>0.73719261170857198</v>
      </c>
      <c r="K6810">
        <v>-8.6194862627297902E-3</v>
      </c>
      <c r="L6810">
        <v>0.35458632445324401</v>
      </c>
      <c r="M6810">
        <v>0.57467501746285699</v>
      </c>
      <c r="N6810">
        <v>-0.59191398998831601</v>
      </c>
      <c r="O6810">
        <v>79.308572488866901</v>
      </c>
      <c r="P6810">
        <v>74.0897924731496</v>
      </c>
      <c r="Q6810" t="s">
        <v>17</v>
      </c>
      <c r="R6810">
        <v>-0.59191398998831601</v>
      </c>
      <c r="S6810">
        <v>-0.46319915421178898</v>
      </c>
      <c r="T6810">
        <v>-0.19442272027623</v>
      </c>
      <c r="U6810">
        <v>-8.6194862627297902E-3</v>
      </c>
      <c r="V6810">
        <v>0.17718374775077</v>
      </c>
      <c r="W6810">
        <v>0.445960181686329</v>
      </c>
      <c r="X6810">
        <v>0.57467501746285699</v>
      </c>
      <c r="Y6810">
        <v>-1.1692312329002599E-2</v>
      </c>
    </row>
    <row r="6811" spans="1:25" x14ac:dyDescent="0.2">
      <c r="A6811" t="s">
        <v>9305</v>
      </c>
      <c r="B6811" t="s">
        <v>31</v>
      </c>
      <c r="C6811" t="s">
        <v>1097</v>
      </c>
      <c r="D6811" t="s">
        <v>28</v>
      </c>
      <c r="E6811" t="s">
        <v>18</v>
      </c>
      <c r="F6811">
        <v>18</v>
      </c>
      <c r="G6811">
        <v>2021</v>
      </c>
      <c r="H6811">
        <v>2676</v>
      </c>
      <c r="I6811">
        <v>0.73732991093518097</v>
      </c>
      <c r="J6811">
        <v>0.73311184974742305</v>
      </c>
      <c r="K6811">
        <v>-4.2180611877575798E-3</v>
      </c>
      <c r="L6811">
        <v>0.34803856585626902</v>
      </c>
      <c r="M6811">
        <v>0.56830537964580596</v>
      </c>
      <c r="N6811">
        <v>-0.57674150202132102</v>
      </c>
      <c r="O6811">
        <v>77.093703612073199</v>
      </c>
      <c r="P6811">
        <v>74.0897924731496</v>
      </c>
      <c r="Q6811" t="s">
        <v>17</v>
      </c>
      <c r="R6811">
        <v>-0.57674150202132102</v>
      </c>
      <c r="S6811">
        <v>-0.450403502615495</v>
      </c>
      <c r="T6811">
        <v>-0.18659026969644299</v>
      </c>
      <c r="U6811">
        <v>-4.2180611877575798E-3</v>
      </c>
      <c r="V6811">
        <v>0.17815414732092799</v>
      </c>
      <c r="W6811">
        <v>0.44196738023998</v>
      </c>
      <c r="X6811">
        <v>0.56830537964580596</v>
      </c>
      <c r="Y6811">
        <v>-5.7536393514998002E-3</v>
      </c>
    </row>
    <row r="6812" spans="1:25" x14ac:dyDescent="0.2">
      <c r="A6812" t="s">
        <v>9306</v>
      </c>
      <c r="B6812" t="s">
        <v>31</v>
      </c>
      <c r="C6812" t="s">
        <v>1097</v>
      </c>
      <c r="D6812" t="s">
        <v>28</v>
      </c>
      <c r="E6812" t="s">
        <v>18</v>
      </c>
      <c r="F6812">
        <v>19</v>
      </c>
      <c r="G6812">
        <v>2021</v>
      </c>
      <c r="H6812">
        <v>2676</v>
      </c>
      <c r="I6812">
        <v>0.73283615784265199</v>
      </c>
      <c r="J6812">
        <v>0.72649398147975697</v>
      </c>
      <c r="K6812">
        <v>-6.3421763628954703E-3</v>
      </c>
      <c r="L6812">
        <v>0.34440449169237403</v>
      </c>
      <c r="M6812">
        <v>0.56020321247105997</v>
      </c>
      <c r="N6812">
        <v>-0.57288756519685102</v>
      </c>
      <c r="O6812">
        <v>73.904193468579905</v>
      </c>
      <c r="P6812">
        <v>74.0897924731496</v>
      </c>
      <c r="Q6812" t="s">
        <v>17</v>
      </c>
      <c r="R6812">
        <v>-0.57288756519685102</v>
      </c>
      <c r="S6812">
        <v>-0.44786873471251898</v>
      </c>
      <c r="T6812">
        <v>-0.18681013000969901</v>
      </c>
      <c r="U6812">
        <v>-6.3421763628954703E-3</v>
      </c>
      <c r="V6812">
        <v>0.17412577728390799</v>
      </c>
      <c r="W6812">
        <v>0.43518438198672799</v>
      </c>
      <c r="X6812">
        <v>0.56020321247105997</v>
      </c>
      <c r="Y6812">
        <v>-8.7298401976812403E-3</v>
      </c>
    </row>
    <row r="6813" spans="1:25" x14ac:dyDescent="0.2">
      <c r="A6813" t="s">
        <v>9307</v>
      </c>
      <c r="B6813" t="s">
        <v>31</v>
      </c>
      <c r="C6813" t="s">
        <v>1097</v>
      </c>
      <c r="D6813" t="s">
        <v>28</v>
      </c>
      <c r="E6813" t="s">
        <v>18</v>
      </c>
      <c r="F6813">
        <v>20</v>
      </c>
      <c r="G6813">
        <v>2021</v>
      </c>
      <c r="H6813">
        <v>2676</v>
      </c>
      <c r="I6813">
        <v>0.74283368381989101</v>
      </c>
      <c r="J6813">
        <v>0.75673475059595396</v>
      </c>
      <c r="K6813">
        <v>1.3901066776062799E-2</v>
      </c>
      <c r="L6813">
        <v>0.32543956707159999</v>
      </c>
      <c r="M6813">
        <v>0.54924915460884505</v>
      </c>
      <c r="N6813">
        <v>-0.52144702105671903</v>
      </c>
      <c r="O6813">
        <v>72.387060860959906</v>
      </c>
      <c r="P6813">
        <v>74.0897924731496</v>
      </c>
      <c r="Q6813" t="s">
        <v>17</v>
      </c>
      <c r="R6813">
        <v>-0.52144702105671903</v>
      </c>
      <c r="S6813">
        <v>-0.403312458209729</v>
      </c>
      <c r="T6813">
        <v>-0.15662926636945601</v>
      </c>
      <c r="U6813">
        <v>1.3901066776062799E-2</v>
      </c>
      <c r="V6813">
        <v>0.184431399921581</v>
      </c>
      <c r="W6813">
        <v>0.43111459176185402</v>
      </c>
      <c r="X6813">
        <v>0.54924915460884505</v>
      </c>
      <c r="Y6813">
        <v>1.83698009971331E-2</v>
      </c>
    </row>
    <row r="6814" spans="1:25" x14ac:dyDescent="0.2">
      <c r="A6814" t="s">
        <v>9308</v>
      </c>
      <c r="B6814" t="s">
        <v>31</v>
      </c>
      <c r="C6814" t="s">
        <v>1097</v>
      </c>
      <c r="D6814" t="s">
        <v>28</v>
      </c>
      <c r="E6814" t="s">
        <v>18</v>
      </c>
      <c r="F6814">
        <v>21</v>
      </c>
      <c r="G6814">
        <v>2021</v>
      </c>
      <c r="H6814">
        <v>2676</v>
      </c>
      <c r="I6814">
        <v>0.74211745423057895</v>
      </c>
      <c r="J6814">
        <v>0.75689955290050304</v>
      </c>
      <c r="K6814">
        <v>1.47820986699237E-2</v>
      </c>
      <c r="L6814">
        <v>0.31683880543334803</v>
      </c>
      <c r="M6814">
        <v>0.53598193360778101</v>
      </c>
      <c r="N6814">
        <v>-0.50641773626793396</v>
      </c>
      <c r="O6814">
        <v>71.129453240969795</v>
      </c>
      <c r="P6814">
        <v>74.0897924731496</v>
      </c>
      <c r="Q6814" t="s">
        <v>17</v>
      </c>
      <c r="R6814">
        <v>-0.50641773626793396</v>
      </c>
      <c r="S6814">
        <v>-0.39140524989562803</v>
      </c>
      <c r="T6814">
        <v>-0.15124143537715101</v>
      </c>
      <c r="U6814">
        <v>1.47820986699237E-2</v>
      </c>
      <c r="V6814">
        <v>0.18080563271699801</v>
      </c>
      <c r="W6814">
        <v>0.42096944723547602</v>
      </c>
      <c r="X6814">
        <v>0.53598193360778101</v>
      </c>
      <c r="Y6814">
        <v>1.9529802353928601E-2</v>
      </c>
    </row>
    <row r="6815" spans="1:25" x14ac:dyDescent="0.2">
      <c r="A6815" t="s">
        <v>9309</v>
      </c>
      <c r="B6815" t="s">
        <v>31</v>
      </c>
      <c r="C6815" t="s">
        <v>1097</v>
      </c>
      <c r="D6815" t="s">
        <v>28</v>
      </c>
      <c r="E6815" t="s">
        <v>18</v>
      </c>
      <c r="F6815">
        <v>22</v>
      </c>
      <c r="G6815">
        <v>2021</v>
      </c>
      <c r="H6815">
        <v>2676</v>
      </c>
      <c r="I6815">
        <v>0.70962518555170695</v>
      </c>
      <c r="J6815">
        <v>0.71300777928311598</v>
      </c>
      <c r="K6815">
        <v>3.38259373140881E-3</v>
      </c>
      <c r="L6815">
        <v>0.30331090476089401</v>
      </c>
      <c r="M6815">
        <v>0.50232903206307999</v>
      </c>
      <c r="N6815">
        <v>-0.49556384460026198</v>
      </c>
      <c r="O6815">
        <v>70.419470559129095</v>
      </c>
      <c r="P6815">
        <v>74.0897924731496</v>
      </c>
      <c r="Q6815" t="s">
        <v>16</v>
      </c>
      <c r="R6815">
        <v>-0.49556384460026198</v>
      </c>
      <c r="S6815">
        <v>-0.38546198617205701</v>
      </c>
      <c r="T6815">
        <v>-0.1555523203633</v>
      </c>
      <c r="U6815">
        <v>3.38259373140881E-3</v>
      </c>
      <c r="V6815">
        <v>0.16231750782611701</v>
      </c>
      <c r="W6815">
        <v>0.39222717363487503</v>
      </c>
      <c r="X6815">
        <v>0.50232903206307999</v>
      </c>
      <c r="Y6815">
        <v>4.7441189699357804E-3</v>
      </c>
    </row>
    <row r="6816" spans="1:25" x14ac:dyDescent="0.2">
      <c r="A6816" t="s">
        <v>9310</v>
      </c>
      <c r="B6816" t="s">
        <v>31</v>
      </c>
      <c r="C6816" t="s">
        <v>1097</v>
      </c>
      <c r="D6816" t="s">
        <v>28</v>
      </c>
      <c r="E6816" t="s">
        <v>18</v>
      </c>
      <c r="F6816">
        <v>23</v>
      </c>
      <c r="G6816">
        <v>2021</v>
      </c>
      <c r="H6816">
        <v>2676</v>
      </c>
      <c r="I6816">
        <v>0.64608362196932201</v>
      </c>
      <c r="J6816">
        <v>0.64999879544276995</v>
      </c>
      <c r="K6816">
        <v>3.9151734734473899E-3</v>
      </c>
      <c r="L6816">
        <v>0.27495773858726402</v>
      </c>
      <c r="M6816">
        <v>0.45622065344949703</v>
      </c>
      <c r="N6816">
        <v>-0.44839030650260198</v>
      </c>
      <c r="O6816">
        <v>69.592033646709595</v>
      </c>
      <c r="P6816">
        <v>74.0897924731496</v>
      </c>
      <c r="Q6816" t="s">
        <v>16</v>
      </c>
      <c r="R6816">
        <v>-0.44839030650260198</v>
      </c>
      <c r="S6816">
        <v>-0.34858064739542499</v>
      </c>
      <c r="T6816">
        <v>-0.14016268154627901</v>
      </c>
      <c r="U6816">
        <v>3.9151734734473899E-3</v>
      </c>
      <c r="V6816">
        <v>0.147993028493174</v>
      </c>
      <c r="W6816">
        <v>0.35641099434231999</v>
      </c>
      <c r="X6816">
        <v>0.45622065344949703</v>
      </c>
      <c r="Y6816">
        <v>6.0233549675740997E-3</v>
      </c>
    </row>
    <row r="6817" spans="1:25" x14ac:dyDescent="0.2">
      <c r="A6817" t="s">
        <v>9311</v>
      </c>
      <c r="B6817" t="s">
        <v>31</v>
      </c>
      <c r="C6817" t="s">
        <v>1097</v>
      </c>
      <c r="D6817" t="s">
        <v>28</v>
      </c>
      <c r="E6817" t="s">
        <v>18</v>
      </c>
      <c r="F6817">
        <v>24</v>
      </c>
      <c r="G6817">
        <v>2021</v>
      </c>
      <c r="H6817">
        <v>2676</v>
      </c>
      <c r="I6817">
        <v>0.56662357743691205</v>
      </c>
      <c r="J6817">
        <v>0.56761858372073004</v>
      </c>
      <c r="K6817">
        <v>9.9500628381732304E-4</v>
      </c>
      <c r="L6817">
        <v>0.239937655055527</v>
      </c>
      <c r="M6817">
        <v>0.39569244885015997</v>
      </c>
      <c r="N6817">
        <v>-0.39370243628252499</v>
      </c>
      <c r="O6817">
        <v>69.114114299851593</v>
      </c>
      <c r="P6817">
        <v>74.0897924731496</v>
      </c>
      <c r="Q6817" t="s">
        <v>16</v>
      </c>
      <c r="R6817">
        <v>-0.39370243628252499</v>
      </c>
      <c r="S6817">
        <v>-0.30660506749736899</v>
      </c>
      <c r="T6817">
        <v>-0.124732324965279</v>
      </c>
      <c r="U6817">
        <v>9.9500628381732304E-4</v>
      </c>
      <c r="V6817">
        <v>0.12672233753291401</v>
      </c>
      <c r="W6817">
        <v>0.30859508006500302</v>
      </c>
      <c r="X6817">
        <v>0.39569244885015997</v>
      </c>
      <c r="Y6817">
        <v>1.7529487447276199E-3</v>
      </c>
    </row>
    <row r="6818" spans="1:25" x14ac:dyDescent="0.2">
      <c r="A6818" t="s">
        <v>4855</v>
      </c>
      <c r="B6818" t="s">
        <v>31</v>
      </c>
      <c r="C6818" t="s">
        <v>1097</v>
      </c>
      <c r="D6818" t="s">
        <v>28</v>
      </c>
      <c r="E6818" t="s">
        <v>29</v>
      </c>
      <c r="F6818">
        <v>1</v>
      </c>
      <c r="G6818">
        <v>2021</v>
      </c>
      <c r="H6818">
        <v>2676</v>
      </c>
      <c r="I6818">
        <v>0.491850569025235</v>
      </c>
      <c r="J6818">
        <v>0.55884236301948098</v>
      </c>
      <c r="K6818">
        <v>6.6991793994245999E-2</v>
      </c>
      <c r="L6818">
        <v>0.15997818958642801</v>
      </c>
      <c r="M6818">
        <v>0.33015591586392101</v>
      </c>
      <c r="N6818">
        <v>-0.19617232787542899</v>
      </c>
      <c r="O6818">
        <v>68.3889163780307</v>
      </c>
      <c r="P6818">
        <v>80.402334313240402</v>
      </c>
      <c r="Q6818" t="s">
        <v>16</v>
      </c>
      <c r="R6818">
        <v>-0.19617232787542899</v>
      </c>
      <c r="S6818">
        <v>-0.13810024505555499</v>
      </c>
      <c r="T6818">
        <v>-1.68367773490425E-2</v>
      </c>
      <c r="U6818">
        <v>6.6991793994245999E-2</v>
      </c>
      <c r="V6818">
        <v>0.15082036533753401</v>
      </c>
      <c r="W6818">
        <v>0.27208383304404699</v>
      </c>
      <c r="X6818">
        <v>0.33015591586392101</v>
      </c>
      <c r="Y6818">
        <v>0.119876012319973</v>
      </c>
    </row>
    <row r="6819" spans="1:25" x14ac:dyDescent="0.2">
      <c r="A6819" t="s">
        <v>4856</v>
      </c>
      <c r="B6819" t="s">
        <v>31</v>
      </c>
      <c r="C6819" t="s">
        <v>1097</v>
      </c>
      <c r="D6819" t="s">
        <v>28</v>
      </c>
      <c r="E6819" t="s">
        <v>29</v>
      </c>
      <c r="F6819">
        <v>2</v>
      </c>
      <c r="G6819">
        <v>2021</v>
      </c>
      <c r="H6819">
        <v>2676</v>
      </c>
      <c r="I6819">
        <v>0.43129886194952999</v>
      </c>
      <c r="J6819">
        <v>0.50216314827383901</v>
      </c>
      <c r="K6819">
        <v>7.0864286324308898E-2</v>
      </c>
      <c r="L6819">
        <v>0.143773216077624</v>
      </c>
      <c r="M6819">
        <v>0.30737122677200102</v>
      </c>
      <c r="N6819">
        <v>-0.165642654123383</v>
      </c>
      <c r="O6819">
        <v>68.277090549233094</v>
      </c>
      <c r="P6819">
        <v>80.402334313240402</v>
      </c>
      <c r="Q6819" t="s">
        <v>16</v>
      </c>
      <c r="R6819">
        <v>-0.165642654123383</v>
      </c>
      <c r="S6819">
        <v>-0.113452976687206</v>
      </c>
      <c r="T6819">
        <v>-4.47287890036636E-3</v>
      </c>
      <c r="U6819">
        <v>7.0864286324308898E-2</v>
      </c>
      <c r="V6819">
        <v>0.14620145154898401</v>
      </c>
      <c r="W6819">
        <v>0.25518154933582299</v>
      </c>
      <c r="X6819">
        <v>0.30737122677200102</v>
      </c>
      <c r="Y6819">
        <v>0.14111805409835701</v>
      </c>
    </row>
    <row r="6820" spans="1:25" x14ac:dyDescent="0.2">
      <c r="A6820" t="s">
        <v>4857</v>
      </c>
      <c r="B6820" t="s">
        <v>31</v>
      </c>
      <c r="C6820" t="s">
        <v>1097</v>
      </c>
      <c r="D6820" t="s">
        <v>28</v>
      </c>
      <c r="E6820" t="s">
        <v>29</v>
      </c>
      <c r="F6820">
        <v>3</v>
      </c>
      <c r="G6820">
        <v>2021</v>
      </c>
      <c r="H6820">
        <v>2676</v>
      </c>
      <c r="I6820">
        <v>0.39547006432459197</v>
      </c>
      <c r="J6820">
        <v>0.46083739994403999</v>
      </c>
      <c r="K6820">
        <v>6.53673356194477E-2</v>
      </c>
      <c r="L6820">
        <v>0.13329094079604101</v>
      </c>
      <c r="M6820">
        <v>0.28463093322893501</v>
      </c>
      <c r="N6820">
        <v>-0.153896261990039</v>
      </c>
      <c r="O6820">
        <v>68.248886689757498</v>
      </c>
      <c r="P6820">
        <v>80.402334313240402</v>
      </c>
      <c r="Q6820" t="s">
        <v>16</v>
      </c>
      <c r="R6820">
        <v>-0.153896261990039</v>
      </c>
      <c r="S6820">
        <v>-0.105511650481076</v>
      </c>
      <c r="T6820">
        <v>-4.4771173576775396E-3</v>
      </c>
      <c r="U6820">
        <v>6.53673356194477E-2</v>
      </c>
      <c r="V6820">
        <v>0.13521178859657301</v>
      </c>
      <c r="W6820">
        <v>0.23624632171997201</v>
      </c>
      <c r="X6820">
        <v>0.28463093322893501</v>
      </c>
      <c r="Y6820">
        <v>0.141844684540329</v>
      </c>
    </row>
    <row r="6821" spans="1:25" x14ac:dyDescent="0.2">
      <c r="A6821" t="s">
        <v>4858</v>
      </c>
      <c r="B6821" t="s">
        <v>31</v>
      </c>
      <c r="C6821" t="s">
        <v>1097</v>
      </c>
      <c r="D6821" t="s">
        <v>28</v>
      </c>
      <c r="E6821" t="s">
        <v>29</v>
      </c>
      <c r="F6821">
        <v>4</v>
      </c>
      <c r="G6821">
        <v>2021</v>
      </c>
      <c r="H6821">
        <v>2676</v>
      </c>
      <c r="I6821">
        <v>0.37690004948045502</v>
      </c>
      <c r="J6821">
        <v>0.43439688911609903</v>
      </c>
      <c r="K6821">
        <v>5.7496839635643303E-2</v>
      </c>
      <c r="L6821">
        <v>0.12097649647924399</v>
      </c>
      <c r="M6821">
        <v>0.25650317634399999</v>
      </c>
      <c r="N6821">
        <v>-0.14150949707271401</v>
      </c>
      <c r="O6821">
        <v>68.085106382978694</v>
      </c>
      <c r="P6821">
        <v>80.402334313240402</v>
      </c>
      <c r="Q6821" t="s">
        <v>16</v>
      </c>
      <c r="R6821">
        <v>-0.14150949707271401</v>
      </c>
      <c r="S6821">
        <v>-9.7595028850747903E-2</v>
      </c>
      <c r="T6821">
        <v>-5.8948445194807204E-3</v>
      </c>
      <c r="U6821">
        <v>5.7496839635643303E-2</v>
      </c>
      <c r="V6821">
        <v>0.12088852379076701</v>
      </c>
      <c r="W6821">
        <v>0.21258870812203401</v>
      </c>
      <c r="X6821">
        <v>0.25650317634399999</v>
      </c>
      <c r="Y6821">
        <v>0.132360155139777</v>
      </c>
    </row>
    <row r="6822" spans="1:25" x14ac:dyDescent="0.2">
      <c r="A6822" t="s">
        <v>4859</v>
      </c>
      <c r="B6822" t="s">
        <v>31</v>
      </c>
      <c r="C6822" t="s">
        <v>1097</v>
      </c>
      <c r="D6822" t="s">
        <v>28</v>
      </c>
      <c r="E6822" t="s">
        <v>29</v>
      </c>
      <c r="F6822">
        <v>5</v>
      </c>
      <c r="G6822">
        <v>2021</v>
      </c>
      <c r="H6822">
        <v>2676</v>
      </c>
      <c r="I6822">
        <v>0.36264720435428</v>
      </c>
      <c r="J6822">
        <v>0.42003497827182001</v>
      </c>
      <c r="K6822">
        <v>5.7387773917540102E-2</v>
      </c>
      <c r="L6822">
        <v>0.111558190360926</v>
      </c>
      <c r="M6822">
        <v>0.240900997061264</v>
      </c>
      <c r="N6822">
        <v>-0.12612544922618299</v>
      </c>
      <c r="O6822">
        <v>68.709549727857507</v>
      </c>
      <c r="P6822">
        <v>80.402334313240402</v>
      </c>
      <c r="Q6822" t="s">
        <v>16</v>
      </c>
      <c r="R6822">
        <v>-0.12612544922618299</v>
      </c>
      <c r="S6822">
        <v>-8.5629826125167202E-2</v>
      </c>
      <c r="T6822">
        <v>-1.0687178315851901E-3</v>
      </c>
      <c r="U6822">
        <v>5.7387773917540102E-2</v>
      </c>
      <c r="V6822">
        <v>0.115844265666665</v>
      </c>
      <c r="W6822">
        <v>0.20040537396024699</v>
      </c>
      <c r="X6822">
        <v>0.240900997061264</v>
      </c>
      <c r="Y6822">
        <v>0.13662617849983499</v>
      </c>
    </row>
    <row r="6823" spans="1:25" x14ac:dyDescent="0.2">
      <c r="A6823" t="s">
        <v>4860</v>
      </c>
      <c r="B6823" t="s">
        <v>31</v>
      </c>
      <c r="C6823" t="s">
        <v>1097</v>
      </c>
      <c r="D6823" t="s">
        <v>28</v>
      </c>
      <c r="E6823" t="s">
        <v>29</v>
      </c>
      <c r="F6823">
        <v>6</v>
      </c>
      <c r="G6823">
        <v>2021</v>
      </c>
      <c r="H6823">
        <v>2676</v>
      </c>
      <c r="I6823">
        <v>0.37536368134586801</v>
      </c>
      <c r="J6823">
        <v>0.42909104750534499</v>
      </c>
      <c r="K6823">
        <v>5.3727366159476798E-2</v>
      </c>
      <c r="L6823">
        <v>0.11823752288900399</v>
      </c>
      <c r="M6823">
        <v>0.248228091311889</v>
      </c>
      <c r="N6823">
        <v>-0.140773358992935</v>
      </c>
      <c r="O6823">
        <v>70.069272637308302</v>
      </c>
      <c r="P6823">
        <v>80.402334313240402</v>
      </c>
      <c r="Q6823" t="s">
        <v>16</v>
      </c>
      <c r="R6823">
        <v>-0.140773358992935</v>
      </c>
      <c r="S6823">
        <v>-9.7853138184226501E-2</v>
      </c>
      <c r="T6823">
        <v>-8.22909583436136E-3</v>
      </c>
      <c r="U6823">
        <v>5.3727366159476798E-2</v>
      </c>
      <c r="V6823">
        <v>0.115683828153315</v>
      </c>
      <c r="W6823">
        <v>0.20530787050318</v>
      </c>
      <c r="X6823">
        <v>0.248228091311889</v>
      </c>
      <c r="Y6823">
        <v>0.12521204176092099</v>
      </c>
    </row>
    <row r="6824" spans="1:25" x14ac:dyDescent="0.2">
      <c r="A6824" t="s">
        <v>4861</v>
      </c>
      <c r="B6824" t="s">
        <v>31</v>
      </c>
      <c r="C6824" t="s">
        <v>1097</v>
      </c>
      <c r="D6824" t="s">
        <v>28</v>
      </c>
      <c r="E6824" t="s">
        <v>29</v>
      </c>
      <c r="F6824">
        <v>7</v>
      </c>
      <c r="G6824">
        <v>2021</v>
      </c>
      <c r="H6824">
        <v>2676</v>
      </c>
      <c r="I6824">
        <v>0.38974270163285502</v>
      </c>
      <c r="J6824">
        <v>0.46097697372094398</v>
      </c>
      <c r="K6824">
        <v>7.1234272088089495E-2</v>
      </c>
      <c r="L6824">
        <v>0.13499191668324201</v>
      </c>
      <c r="M6824">
        <v>0.29329597503202298</v>
      </c>
      <c r="N6824">
        <v>-0.15082743085584399</v>
      </c>
      <c r="O6824">
        <v>69.1464621474518</v>
      </c>
      <c r="P6824">
        <v>80.402334313240402</v>
      </c>
      <c r="Q6824" t="s">
        <v>16</v>
      </c>
      <c r="R6824">
        <v>-0.15082743085584399</v>
      </c>
      <c r="S6824">
        <v>-0.10182536509982699</v>
      </c>
      <c r="T6824">
        <v>4.9850774607046499E-4</v>
      </c>
      <c r="U6824">
        <v>7.1234272088089495E-2</v>
      </c>
      <c r="V6824">
        <v>0.141970036430108</v>
      </c>
      <c r="W6824">
        <v>0.244293909276006</v>
      </c>
      <c r="X6824">
        <v>0.29329597503202298</v>
      </c>
      <c r="Y6824">
        <v>0.15452891608250199</v>
      </c>
    </row>
    <row r="6825" spans="1:25" x14ac:dyDescent="0.2">
      <c r="A6825" t="s">
        <v>4862</v>
      </c>
      <c r="B6825" t="s">
        <v>31</v>
      </c>
      <c r="C6825" t="s">
        <v>1097</v>
      </c>
      <c r="D6825" t="s">
        <v>28</v>
      </c>
      <c r="E6825" t="s">
        <v>29</v>
      </c>
      <c r="F6825">
        <v>8</v>
      </c>
      <c r="G6825">
        <v>2021</v>
      </c>
      <c r="H6825">
        <v>2676</v>
      </c>
      <c r="I6825">
        <v>0.427038594755072</v>
      </c>
      <c r="J6825">
        <v>0.49393985926325001</v>
      </c>
      <c r="K6825">
        <v>6.6901264508178099E-2</v>
      </c>
      <c r="L6825">
        <v>0.146369895775878</v>
      </c>
      <c r="M6825">
        <v>0.30767974305949802</v>
      </c>
      <c r="N6825">
        <v>-0.17387721404314199</v>
      </c>
      <c r="O6825">
        <v>74.9663532904503</v>
      </c>
      <c r="P6825">
        <v>80.402334313240402</v>
      </c>
      <c r="Q6825" t="s">
        <v>16</v>
      </c>
      <c r="R6825">
        <v>-0.17387721404314199</v>
      </c>
      <c r="S6825">
        <v>-0.12074494187649799</v>
      </c>
      <c r="T6825">
        <v>-9.7965608783821094E-3</v>
      </c>
      <c r="U6825">
        <v>6.6901264508178099E-2</v>
      </c>
      <c r="V6825">
        <v>0.14359908989473799</v>
      </c>
      <c r="W6825">
        <v>0.25454747089285401</v>
      </c>
      <c r="X6825">
        <v>0.30767974305949802</v>
      </c>
      <c r="Y6825">
        <v>0.135444150241219</v>
      </c>
    </row>
    <row r="6826" spans="1:25" x14ac:dyDescent="0.2">
      <c r="A6826" t="s">
        <v>4863</v>
      </c>
      <c r="B6826" t="s">
        <v>31</v>
      </c>
      <c r="C6826" t="s">
        <v>1097</v>
      </c>
      <c r="D6826" t="s">
        <v>28</v>
      </c>
      <c r="E6826" t="s">
        <v>29</v>
      </c>
      <c r="F6826">
        <v>9</v>
      </c>
      <c r="G6826">
        <v>2021</v>
      </c>
      <c r="H6826">
        <v>2676</v>
      </c>
      <c r="I6826">
        <v>0.460925284512617</v>
      </c>
      <c r="J6826">
        <v>0.52145671561736795</v>
      </c>
      <c r="K6826">
        <v>6.0531431104749997E-2</v>
      </c>
      <c r="L6826">
        <v>0.16374577326845699</v>
      </c>
      <c r="M6826">
        <v>0.32989322813136301</v>
      </c>
      <c r="N6826">
        <v>-0.20883036592186199</v>
      </c>
      <c r="O6826">
        <v>81.857001484413701</v>
      </c>
      <c r="P6826">
        <v>80.402334313240402</v>
      </c>
      <c r="Q6826" t="s">
        <v>16</v>
      </c>
      <c r="R6826">
        <v>-0.20883036592186199</v>
      </c>
      <c r="S6826">
        <v>-0.14939065022541201</v>
      </c>
      <c r="T6826">
        <v>-2.5271354087921701E-2</v>
      </c>
      <c r="U6826">
        <v>6.0531431104749997E-2</v>
      </c>
      <c r="V6826">
        <v>0.14633421629742199</v>
      </c>
      <c r="W6826">
        <v>0.270453512434912</v>
      </c>
      <c r="X6826">
        <v>0.32989322813136301</v>
      </c>
      <c r="Y6826">
        <v>0.11608141057898801</v>
      </c>
    </row>
    <row r="6827" spans="1:25" x14ac:dyDescent="0.2">
      <c r="A6827" t="s">
        <v>4864</v>
      </c>
      <c r="B6827" t="s">
        <v>31</v>
      </c>
      <c r="C6827" t="s">
        <v>1097</v>
      </c>
      <c r="D6827" t="s">
        <v>28</v>
      </c>
      <c r="E6827" t="s">
        <v>29</v>
      </c>
      <c r="F6827">
        <v>10</v>
      </c>
      <c r="G6827">
        <v>2021</v>
      </c>
      <c r="H6827">
        <v>2676</v>
      </c>
      <c r="I6827">
        <v>0.50739732805541804</v>
      </c>
      <c r="J6827">
        <v>0.55770966743812</v>
      </c>
      <c r="K6827">
        <v>5.0312339382702201E-2</v>
      </c>
      <c r="L6827">
        <v>0.176560747734543</v>
      </c>
      <c r="M6827">
        <v>0.340754769406026</v>
      </c>
      <c r="N6827">
        <v>-0.24013009064062099</v>
      </c>
      <c r="O6827">
        <v>84.833745670460203</v>
      </c>
      <c r="P6827">
        <v>80.402334313240402</v>
      </c>
      <c r="Q6827" t="s">
        <v>16</v>
      </c>
      <c r="R6827">
        <v>-0.24013009064062099</v>
      </c>
      <c r="S6827">
        <v>-0.17603853921298199</v>
      </c>
      <c r="T6827">
        <v>-4.2205492430198499E-2</v>
      </c>
      <c r="U6827">
        <v>5.0312339382702201E-2</v>
      </c>
      <c r="V6827">
        <v>0.14283017119560301</v>
      </c>
      <c r="W6827">
        <v>0.276663217978387</v>
      </c>
      <c r="X6827">
        <v>0.340754769406026</v>
      </c>
      <c r="Y6827">
        <v>9.0212421121935296E-2</v>
      </c>
    </row>
    <row r="6828" spans="1:25" x14ac:dyDescent="0.2">
      <c r="A6828" t="s">
        <v>4865</v>
      </c>
      <c r="B6828" t="s">
        <v>31</v>
      </c>
      <c r="C6828" t="s">
        <v>1097</v>
      </c>
      <c r="D6828" t="s">
        <v>28</v>
      </c>
      <c r="E6828" t="s">
        <v>29</v>
      </c>
      <c r="F6828">
        <v>11</v>
      </c>
      <c r="G6828">
        <v>2021</v>
      </c>
      <c r="H6828">
        <v>2676</v>
      </c>
      <c r="I6828">
        <v>0.58427758535378505</v>
      </c>
      <c r="J6828">
        <v>0.60656744779696203</v>
      </c>
      <c r="K6828">
        <v>2.2289862443176701E-2</v>
      </c>
      <c r="L6828">
        <v>0.19749996419590701</v>
      </c>
      <c r="M6828">
        <v>0.34717730354544302</v>
      </c>
      <c r="N6828">
        <v>-0.30259757865908998</v>
      </c>
      <c r="O6828">
        <v>91.998020781791197</v>
      </c>
      <c r="P6828">
        <v>80.402334313240402</v>
      </c>
      <c r="Q6828" t="s">
        <v>16</v>
      </c>
      <c r="R6828">
        <v>-0.30259757865908998</v>
      </c>
      <c r="S6828">
        <v>-0.230905091655976</v>
      </c>
      <c r="T6828">
        <v>-8.1200118795478504E-2</v>
      </c>
      <c r="U6828">
        <v>2.2289862443176701E-2</v>
      </c>
      <c r="V6828">
        <v>0.12577984368183201</v>
      </c>
      <c r="W6828">
        <v>0.27548481654232898</v>
      </c>
      <c r="X6828">
        <v>0.34717730354544302</v>
      </c>
      <c r="Y6828">
        <v>3.67475414714932E-2</v>
      </c>
    </row>
    <row r="6829" spans="1:25" x14ac:dyDescent="0.2">
      <c r="A6829" t="s">
        <v>4866</v>
      </c>
      <c r="B6829" t="s">
        <v>31</v>
      </c>
      <c r="C6829" t="s">
        <v>1097</v>
      </c>
      <c r="D6829" t="s">
        <v>28</v>
      </c>
      <c r="E6829" t="s">
        <v>29</v>
      </c>
      <c r="F6829">
        <v>12</v>
      </c>
      <c r="G6829">
        <v>2021</v>
      </c>
      <c r="H6829">
        <v>2676</v>
      </c>
      <c r="I6829">
        <v>0.65929737753587303</v>
      </c>
      <c r="J6829">
        <v>0.66985041318776295</v>
      </c>
      <c r="K6829">
        <v>1.05530356518893E-2</v>
      </c>
      <c r="L6829">
        <v>0.21780362691047001</v>
      </c>
      <c r="M6829">
        <v>0.36884000191961303</v>
      </c>
      <c r="N6829">
        <v>-0.34773393061583402</v>
      </c>
      <c r="O6829">
        <v>92.594755071746704</v>
      </c>
      <c r="P6829">
        <v>80.402334313240402</v>
      </c>
      <c r="Q6829" t="s">
        <v>16</v>
      </c>
      <c r="R6829">
        <v>-0.34773393061583402</v>
      </c>
      <c r="S6829">
        <v>-0.26867121404733402</v>
      </c>
      <c r="T6829">
        <v>-0.103576064849197</v>
      </c>
      <c r="U6829">
        <v>1.05530356518893E-2</v>
      </c>
      <c r="V6829">
        <v>0.12468213615297601</v>
      </c>
      <c r="W6829">
        <v>0.28977728535111202</v>
      </c>
      <c r="X6829">
        <v>0.36884000191961303</v>
      </c>
      <c r="Y6829">
        <v>1.5754316850635702E-2</v>
      </c>
    </row>
    <row r="6830" spans="1:25" x14ac:dyDescent="0.2">
      <c r="A6830" t="s">
        <v>4867</v>
      </c>
      <c r="B6830" t="s">
        <v>31</v>
      </c>
      <c r="C6830" t="s">
        <v>1097</v>
      </c>
      <c r="D6830" t="s">
        <v>28</v>
      </c>
      <c r="E6830" t="s">
        <v>29</v>
      </c>
      <c r="F6830">
        <v>13</v>
      </c>
      <c r="G6830">
        <v>2021</v>
      </c>
      <c r="H6830">
        <v>2676</v>
      </c>
      <c r="I6830">
        <v>0.75644235526966896</v>
      </c>
      <c r="J6830">
        <v>0.73783928701157397</v>
      </c>
      <c r="K6830">
        <v>-1.8603068258095001E-2</v>
      </c>
      <c r="L6830">
        <v>0.22830538891249999</v>
      </c>
      <c r="M6830">
        <v>0.35695929650296798</v>
      </c>
      <c r="N6830">
        <v>-0.39416543301915802</v>
      </c>
      <c r="O6830">
        <v>90.756556160316705</v>
      </c>
      <c r="P6830">
        <v>80.402334313240402</v>
      </c>
      <c r="Q6830" t="s">
        <v>16</v>
      </c>
      <c r="R6830">
        <v>-0.39416543301915802</v>
      </c>
      <c r="S6830">
        <v>-0.31129057684391997</v>
      </c>
      <c r="T6830">
        <v>-0.138235092048245</v>
      </c>
      <c r="U6830">
        <v>-1.8603068258095001E-2</v>
      </c>
      <c r="V6830">
        <v>0.101028955532055</v>
      </c>
      <c r="W6830">
        <v>0.27408444032772999</v>
      </c>
      <c r="X6830">
        <v>0.35695929650296798</v>
      </c>
      <c r="Y6830">
        <v>-2.52129001336346E-2</v>
      </c>
    </row>
    <row r="6831" spans="1:25" x14ac:dyDescent="0.2">
      <c r="A6831" t="s">
        <v>4868</v>
      </c>
      <c r="B6831" t="s">
        <v>31</v>
      </c>
      <c r="C6831" t="s">
        <v>1097</v>
      </c>
      <c r="D6831" t="s">
        <v>28</v>
      </c>
      <c r="E6831" t="s">
        <v>29</v>
      </c>
      <c r="F6831">
        <v>14</v>
      </c>
      <c r="G6831">
        <v>2021</v>
      </c>
      <c r="H6831">
        <v>2676</v>
      </c>
      <c r="I6831">
        <v>0.83464621474517597</v>
      </c>
      <c r="J6831">
        <v>0.80173423286011503</v>
      </c>
      <c r="K6831">
        <v>-3.2911981885061101E-2</v>
      </c>
      <c r="L6831">
        <v>0.23683002061778</v>
      </c>
      <c r="M6831">
        <v>0.35667340203118802</v>
      </c>
      <c r="N6831">
        <v>-0.42249736580130998</v>
      </c>
      <c r="O6831">
        <v>90.116279069767401</v>
      </c>
      <c r="P6831">
        <v>80.402334313240402</v>
      </c>
      <c r="Q6831" t="s">
        <v>16</v>
      </c>
      <c r="R6831">
        <v>-0.42249736580130998</v>
      </c>
      <c r="S6831">
        <v>-0.33652806831705601</v>
      </c>
      <c r="T6831">
        <v>-0.15701091268877801</v>
      </c>
      <c r="U6831">
        <v>-3.2911981885061101E-2</v>
      </c>
      <c r="V6831">
        <v>9.1186948918655905E-2</v>
      </c>
      <c r="W6831">
        <v>0.270704104546934</v>
      </c>
      <c r="X6831">
        <v>0.35667340203118802</v>
      </c>
      <c r="Y6831">
        <v>-4.1050987392231598E-2</v>
      </c>
    </row>
    <row r="6832" spans="1:25" x14ac:dyDescent="0.2">
      <c r="A6832" t="s">
        <v>4869</v>
      </c>
      <c r="B6832" t="s">
        <v>31</v>
      </c>
      <c r="C6832" t="s">
        <v>1097</v>
      </c>
      <c r="D6832" t="s">
        <v>28</v>
      </c>
      <c r="E6832" t="s">
        <v>29</v>
      </c>
      <c r="F6832">
        <v>15</v>
      </c>
      <c r="G6832">
        <v>2021</v>
      </c>
      <c r="H6832">
        <v>2676</v>
      </c>
      <c r="I6832">
        <v>0.87355764473033104</v>
      </c>
      <c r="J6832">
        <v>0.85002227397283603</v>
      </c>
      <c r="K6832">
        <v>-2.35353707574955E-2</v>
      </c>
      <c r="L6832">
        <v>0.24914339026332699</v>
      </c>
      <c r="M6832">
        <v>0.386305506225677</v>
      </c>
      <c r="N6832">
        <v>-0.43337624774066802</v>
      </c>
      <c r="O6832">
        <v>92.142998515586299</v>
      </c>
      <c r="P6832">
        <v>80.402334313240402</v>
      </c>
      <c r="Q6832" t="s">
        <v>16</v>
      </c>
      <c r="R6832">
        <v>-0.43337624774066802</v>
      </c>
      <c r="S6832">
        <v>-0.34293719707508002</v>
      </c>
      <c r="T6832">
        <v>-0.15408650725547901</v>
      </c>
      <c r="U6832">
        <v>-2.35353707574955E-2</v>
      </c>
      <c r="V6832">
        <v>0.107015765740488</v>
      </c>
      <c r="W6832">
        <v>0.295866455560089</v>
      </c>
      <c r="X6832">
        <v>0.386305506225677</v>
      </c>
      <c r="Y6832">
        <v>-2.7687945925811801E-2</v>
      </c>
    </row>
    <row r="6833" spans="1:25" x14ac:dyDescent="0.2">
      <c r="A6833" t="s">
        <v>4870</v>
      </c>
      <c r="B6833" t="s">
        <v>31</v>
      </c>
      <c r="C6833" t="s">
        <v>1097</v>
      </c>
      <c r="D6833" t="s">
        <v>28</v>
      </c>
      <c r="E6833" t="s">
        <v>29</v>
      </c>
      <c r="F6833">
        <v>16</v>
      </c>
      <c r="G6833">
        <v>2021</v>
      </c>
      <c r="H6833">
        <v>2676</v>
      </c>
      <c r="I6833">
        <v>0.91305789213260802</v>
      </c>
      <c r="J6833">
        <v>0.89776432656087901</v>
      </c>
      <c r="K6833">
        <v>-1.5293565571728099E-2</v>
      </c>
      <c r="L6833">
        <v>0.25695580904638199</v>
      </c>
      <c r="M6833">
        <v>0.40739874030957002</v>
      </c>
      <c r="N6833">
        <v>-0.43798587145302698</v>
      </c>
      <c r="O6833">
        <v>94.349826818406697</v>
      </c>
      <c r="P6833">
        <v>80.402334313240402</v>
      </c>
      <c r="Q6833" t="s">
        <v>16</v>
      </c>
      <c r="R6833">
        <v>-0.43798587145302698</v>
      </c>
      <c r="S6833">
        <v>-0.34471091276919003</v>
      </c>
      <c r="T6833">
        <v>-0.14993840951203199</v>
      </c>
      <c r="U6833">
        <v>-1.5293565571728099E-2</v>
      </c>
      <c r="V6833">
        <v>0.11935127836857599</v>
      </c>
      <c r="W6833">
        <v>0.31412378162573401</v>
      </c>
      <c r="X6833">
        <v>0.40739874030957002</v>
      </c>
      <c r="Y6833">
        <v>-1.7035167381081101E-2</v>
      </c>
    </row>
    <row r="6834" spans="1:25" x14ac:dyDescent="0.2">
      <c r="A6834" t="s">
        <v>4871</v>
      </c>
      <c r="B6834" t="s">
        <v>31</v>
      </c>
      <c r="C6834" t="s">
        <v>1097</v>
      </c>
      <c r="D6834" t="s">
        <v>28</v>
      </c>
      <c r="E6834" t="s">
        <v>29</v>
      </c>
      <c r="F6834">
        <v>17</v>
      </c>
      <c r="G6834">
        <v>2021</v>
      </c>
      <c r="H6834">
        <v>2676</v>
      </c>
      <c r="I6834">
        <v>0.92738000989609104</v>
      </c>
      <c r="J6834">
        <v>0.92183104911391101</v>
      </c>
      <c r="K6834">
        <v>-5.5489607821803703E-3</v>
      </c>
      <c r="L6834">
        <v>0.26661354754729399</v>
      </c>
      <c r="M6834">
        <v>0.43303032493311799</v>
      </c>
      <c r="N6834">
        <v>-0.44412824649747901</v>
      </c>
      <c r="O6834">
        <v>92.298861949529893</v>
      </c>
      <c r="P6834">
        <v>80.402334313240402</v>
      </c>
      <c r="Q6834" t="s">
        <v>17</v>
      </c>
      <c r="R6834">
        <v>-0.44412824649747901</v>
      </c>
      <c r="S6834">
        <v>-0.347347528737811</v>
      </c>
      <c r="T6834">
        <v>-0.14525445969696199</v>
      </c>
      <c r="U6834">
        <v>-5.5489607821803703E-3</v>
      </c>
      <c r="V6834">
        <v>0.134156538132602</v>
      </c>
      <c r="W6834">
        <v>0.33624960717345098</v>
      </c>
      <c r="X6834">
        <v>0.43303032493311799</v>
      </c>
      <c r="Y6834">
        <v>-6.0194986787591703E-3</v>
      </c>
    </row>
    <row r="6835" spans="1:25" x14ac:dyDescent="0.2">
      <c r="A6835" t="s">
        <v>4872</v>
      </c>
      <c r="B6835" t="s">
        <v>31</v>
      </c>
      <c r="C6835" t="s">
        <v>1097</v>
      </c>
      <c r="D6835" t="s">
        <v>28</v>
      </c>
      <c r="E6835" t="s">
        <v>29</v>
      </c>
      <c r="F6835">
        <v>18</v>
      </c>
      <c r="G6835">
        <v>2021</v>
      </c>
      <c r="H6835">
        <v>2676</v>
      </c>
      <c r="I6835">
        <v>0.91815685304304795</v>
      </c>
      <c r="J6835">
        <v>0.935942356138033</v>
      </c>
      <c r="K6835">
        <v>1.7785503094984698E-2</v>
      </c>
      <c r="L6835">
        <v>0.26461702788917801</v>
      </c>
      <c r="M6835">
        <v>0.45308051397268201</v>
      </c>
      <c r="N6835">
        <v>-0.41750950778271201</v>
      </c>
      <c r="O6835">
        <v>85.807521029193495</v>
      </c>
      <c r="P6835">
        <v>80.402334313240402</v>
      </c>
      <c r="Q6835" t="s">
        <v>17</v>
      </c>
      <c r="R6835">
        <v>-0.41750950778271201</v>
      </c>
      <c r="S6835">
        <v>-0.321453526658941</v>
      </c>
      <c r="T6835">
        <v>-0.12087381951894401</v>
      </c>
      <c r="U6835">
        <v>1.7785503094984698E-2</v>
      </c>
      <c r="V6835">
        <v>0.15644482570891399</v>
      </c>
      <c r="W6835">
        <v>0.35702453284891</v>
      </c>
      <c r="X6835">
        <v>0.45308051397268201</v>
      </c>
      <c r="Y6835">
        <v>1.9002776162810701E-2</v>
      </c>
    </row>
    <row r="6836" spans="1:25" x14ac:dyDescent="0.2">
      <c r="A6836" t="s">
        <v>4873</v>
      </c>
      <c r="B6836" t="s">
        <v>31</v>
      </c>
      <c r="C6836" t="s">
        <v>1097</v>
      </c>
      <c r="D6836" t="s">
        <v>28</v>
      </c>
      <c r="E6836" t="s">
        <v>29</v>
      </c>
      <c r="F6836">
        <v>19</v>
      </c>
      <c r="G6836">
        <v>2021</v>
      </c>
      <c r="H6836">
        <v>2676</v>
      </c>
      <c r="I6836">
        <v>0.90957941613062798</v>
      </c>
      <c r="J6836">
        <v>0.92887577338210003</v>
      </c>
      <c r="K6836">
        <v>1.9296357251471701E-2</v>
      </c>
      <c r="L6836">
        <v>0.25333264640257103</v>
      </c>
      <c r="M6836">
        <v>0.43602856058370099</v>
      </c>
      <c r="N6836">
        <v>-0.39743584608075799</v>
      </c>
      <c r="O6836">
        <v>83.1464621474518</v>
      </c>
      <c r="P6836">
        <v>80.402334313240402</v>
      </c>
      <c r="Q6836" t="s">
        <v>17</v>
      </c>
      <c r="R6836">
        <v>-0.39743584608075799</v>
      </c>
      <c r="S6836">
        <v>-0.30547609543662402</v>
      </c>
      <c r="T6836">
        <v>-0.113449949463476</v>
      </c>
      <c r="U6836">
        <v>1.9296357251471701E-2</v>
      </c>
      <c r="V6836">
        <v>0.15204266396641899</v>
      </c>
      <c r="W6836">
        <v>0.34406880993956801</v>
      </c>
      <c r="X6836">
        <v>0.43602856058370099</v>
      </c>
      <c r="Y6836">
        <v>2.07738836606884E-2</v>
      </c>
    </row>
    <row r="6837" spans="1:25" x14ac:dyDescent="0.2">
      <c r="A6837" t="s">
        <v>4874</v>
      </c>
      <c r="B6837" t="s">
        <v>31</v>
      </c>
      <c r="C6837" t="s">
        <v>1097</v>
      </c>
      <c r="D6837" t="s">
        <v>28</v>
      </c>
      <c r="E6837" t="s">
        <v>29</v>
      </c>
      <c r="F6837">
        <v>20</v>
      </c>
      <c r="G6837">
        <v>2021</v>
      </c>
      <c r="H6837">
        <v>2676</v>
      </c>
      <c r="I6837">
        <v>0.92332508659079704</v>
      </c>
      <c r="J6837">
        <v>0.93102003203527595</v>
      </c>
      <c r="K6837">
        <v>7.6949454444797897E-3</v>
      </c>
      <c r="L6837">
        <v>0.24027429002365699</v>
      </c>
      <c r="M6837">
        <v>0.402946152533395</v>
      </c>
      <c r="N6837">
        <v>-0.38755626164443502</v>
      </c>
      <c r="O6837">
        <v>80.541316180108893</v>
      </c>
      <c r="P6837">
        <v>80.402334313240402</v>
      </c>
      <c r="Q6837" t="s">
        <v>17</v>
      </c>
      <c r="R6837">
        <v>-0.38755626164443502</v>
      </c>
      <c r="S6837">
        <v>-0.30033669436584798</v>
      </c>
      <c r="T6837">
        <v>-0.118208782527916</v>
      </c>
      <c r="U6837">
        <v>7.6949454444797897E-3</v>
      </c>
      <c r="V6837">
        <v>0.13359867341687601</v>
      </c>
      <c r="W6837">
        <v>0.31572658525480801</v>
      </c>
      <c r="X6837">
        <v>0.402946152533395</v>
      </c>
      <c r="Y6837">
        <v>8.2650696866941702E-3</v>
      </c>
    </row>
    <row r="6838" spans="1:25" x14ac:dyDescent="0.2">
      <c r="A6838" t="s">
        <v>4875</v>
      </c>
      <c r="B6838" t="s">
        <v>31</v>
      </c>
      <c r="C6838" t="s">
        <v>1097</v>
      </c>
      <c r="D6838" t="s">
        <v>28</v>
      </c>
      <c r="E6838" t="s">
        <v>29</v>
      </c>
      <c r="F6838">
        <v>21</v>
      </c>
      <c r="G6838">
        <v>2021</v>
      </c>
      <c r="H6838">
        <v>2676</v>
      </c>
      <c r="I6838">
        <v>0.88488866897575502</v>
      </c>
      <c r="J6838">
        <v>0.924525172644869</v>
      </c>
      <c r="K6838">
        <v>3.9636503669114101E-2</v>
      </c>
      <c r="L6838">
        <v>0.239392710786826</v>
      </c>
      <c r="M6838">
        <v>0.43343751291344301</v>
      </c>
      <c r="N6838">
        <v>-0.35416450557521401</v>
      </c>
      <c r="O6838">
        <v>77.991093518060396</v>
      </c>
      <c r="P6838">
        <v>80.402334313240402</v>
      </c>
      <c r="Q6838" t="s">
        <v>17</v>
      </c>
      <c r="R6838">
        <v>-0.35416450557521401</v>
      </c>
      <c r="S6838">
        <v>-0.26726495155959701</v>
      </c>
      <c r="T6838">
        <v>-8.5805276783182602E-2</v>
      </c>
      <c r="U6838">
        <v>3.9636503669114101E-2</v>
      </c>
      <c r="V6838">
        <v>0.16507828412141101</v>
      </c>
      <c r="W6838">
        <v>0.34653795889782502</v>
      </c>
      <c r="X6838">
        <v>0.43343751291344301</v>
      </c>
      <c r="Y6838">
        <v>4.28722817310885E-2</v>
      </c>
    </row>
    <row r="6839" spans="1:25" x14ac:dyDescent="0.2">
      <c r="A6839" t="s">
        <v>4876</v>
      </c>
      <c r="B6839" t="s">
        <v>31</v>
      </c>
      <c r="C6839" t="s">
        <v>1097</v>
      </c>
      <c r="D6839" t="s">
        <v>28</v>
      </c>
      <c r="E6839" t="s">
        <v>29</v>
      </c>
      <c r="F6839">
        <v>22</v>
      </c>
      <c r="G6839">
        <v>2021</v>
      </c>
      <c r="H6839">
        <v>2676</v>
      </c>
      <c r="I6839">
        <v>0.83133844631370601</v>
      </c>
      <c r="J6839">
        <v>0.88174312507698704</v>
      </c>
      <c r="K6839">
        <v>5.0404678763280697E-2</v>
      </c>
      <c r="L6839">
        <v>0.22627678187967301</v>
      </c>
      <c r="M6839">
        <v>0.42262998495534299</v>
      </c>
      <c r="N6839">
        <v>-0.32182062742878098</v>
      </c>
      <c r="O6839">
        <v>76.687283523008404</v>
      </c>
      <c r="P6839">
        <v>80.402334313240402</v>
      </c>
      <c r="Q6839" t="s">
        <v>16</v>
      </c>
      <c r="R6839">
        <v>-0.32182062742878098</v>
      </c>
      <c r="S6839">
        <v>-0.23968215560646</v>
      </c>
      <c r="T6839">
        <v>-6.8164354941667907E-2</v>
      </c>
      <c r="U6839">
        <v>5.0404678763280697E-2</v>
      </c>
      <c r="V6839">
        <v>0.16897371246822901</v>
      </c>
      <c r="W6839">
        <v>0.34049151313302101</v>
      </c>
      <c r="X6839">
        <v>0.42262998495534299</v>
      </c>
      <c r="Y6839">
        <v>5.7164810623139002E-2</v>
      </c>
    </row>
    <row r="6840" spans="1:25" x14ac:dyDescent="0.2">
      <c r="A6840" t="s">
        <v>4877</v>
      </c>
      <c r="B6840" t="s">
        <v>31</v>
      </c>
      <c r="C6840" t="s">
        <v>1097</v>
      </c>
      <c r="D6840" t="s">
        <v>28</v>
      </c>
      <c r="E6840" t="s">
        <v>29</v>
      </c>
      <c r="F6840">
        <v>23</v>
      </c>
      <c r="G6840">
        <v>2021</v>
      </c>
      <c r="H6840">
        <v>2676</v>
      </c>
      <c r="I6840">
        <v>0.73317911924789703</v>
      </c>
      <c r="J6840">
        <v>0.79691934326661895</v>
      </c>
      <c r="K6840">
        <v>6.3740224018721606E-2</v>
      </c>
      <c r="L6840">
        <v>0.208442199040662</v>
      </c>
      <c r="M6840">
        <v>0.40662764144060998</v>
      </c>
      <c r="N6840">
        <v>-0.27914719340316702</v>
      </c>
      <c r="O6840">
        <v>73.720435428005899</v>
      </c>
      <c r="P6840">
        <v>80.402334313240402</v>
      </c>
      <c r="Q6840" t="s">
        <v>16</v>
      </c>
      <c r="R6840">
        <v>-0.27914719340316702</v>
      </c>
      <c r="S6840">
        <v>-0.203482675151407</v>
      </c>
      <c r="T6840">
        <v>-4.5483488278585102E-2</v>
      </c>
      <c r="U6840">
        <v>6.3740224018721606E-2</v>
      </c>
      <c r="V6840">
        <v>0.17296393631602799</v>
      </c>
      <c r="W6840">
        <v>0.33096312318885002</v>
      </c>
      <c r="X6840">
        <v>0.40662764144060998</v>
      </c>
      <c r="Y6840">
        <v>7.99832813160824E-2</v>
      </c>
    </row>
    <row r="6841" spans="1:25" x14ac:dyDescent="0.2">
      <c r="A6841" t="s">
        <v>4878</v>
      </c>
      <c r="B6841" t="s">
        <v>31</v>
      </c>
      <c r="C6841" t="s">
        <v>1097</v>
      </c>
      <c r="D6841" t="s">
        <v>28</v>
      </c>
      <c r="E6841" t="s">
        <v>29</v>
      </c>
      <c r="F6841">
        <v>24</v>
      </c>
      <c r="G6841">
        <v>2021</v>
      </c>
      <c r="H6841">
        <v>2676</v>
      </c>
      <c r="I6841">
        <v>0.62307026224641304</v>
      </c>
      <c r="J6841">
        <v>0.684449663757005</v>
      </c>
      <c r="K6841">
        <v>6.1379401510592797E-2</v>
      </c>
      <c r="L6841">
        <v>0.179323191373259</v>
      </c>
      <c r="M6841">
        <v>0.35636605131960303</v>
      </c>
      <c r="N6841">
        <v>-0.233607248298418</v>
      </c>
      <c r="O6841">
        <v>72.893122216724393</v>
      </c>
      <c r="P6841">
        <v>80.402334313240402</v>
      </c>
      <c r="Q6841" t="s">
        <v>16</v>
      </c>
      <c r="R6841">
        <v>-0.233607248298418</v>
      </c>
      <c r="S6841">
        <v>-0.168512929829925</v>
      </c>
      <c r="T6841">
        <v>-3.2585950768994697E-2</v>
      </c>
      <c r="U6841">
        <v>6.1379401510592797E-2</v>
      </c>
      <c r="V6841">
        <v>0.15534475379018001</v>
      </c>
      <c r="W6841">
        <v>0.29127173285111002</v>
      </c>
      <c r="X6841">
        <v>0.35636605131960303</v>
      </c>
      <c r="Y6841">
        <v>8.9677013169494196E-2</v>
      </c>
    </row>
    <row r="6842" spans="1:25" x14ac:dyDescent="0.2">
      <c r="A6842" t="s">
        <v>1217</v>
      </c>
      <c r="B6842" t="s">
        <v>31</v>
      </c>
      <c r="C6842" t="s">
        <v>1097</v>
      </c>
      <c r="D6842" t="s">
        <v>13</v>
      </c>
      <c r="E6842" t="s">
        <v>14</v>
      </c>
      <c r="F6842">
        <v>1</v>
      </c>
      <c r="G6842">
        <v>2021</v>
      </c>
      <c r="H6842">
        <v>2683</v>
      </c>
      <c r="I6842">
        <v>0.42766048819462399</v>
      </c>
      <c r="J6842">
        <v>0.436111030367971</v>
      </c>
      <c r="K6842">
        <v>8.4505421733474008E-3</v>
      </c>
      <c r="L6842">
        <v>0.15998015490713599</v>
      </c>
      <c r="M6842">
        <v>0.27161789699558703</v>
      </c>
      <c r="N6842">
        <v>-0.25471681264889201</v>
      </c>
      <c r="O6842">
        <v>66.576627828092299</v>
      </c>
      <c r="P6842">
        <v>71.109817541097897</v>
      </c>
      <c r="Q6842" t="s">
        <v>16</v>
      </c>
      <c r="R6842">
        <v>-0.25471681264889201</v>
      </c>
      <c r="S6842">
        <v>-0.19664401641760099</v>
      </c>
      <c r="T6842">
        <v>-7.5379058997991993E-2</v>
      </c>
      <c r="U6842">
        <v>8.4505421733474008E-3</v>
      </c>
      <c r="V6842">
        <v>9.2280143344686802E-2</v>
      </c>
      <c r="W6842">
        <v>0.213545100764296</v>
      </c>
      <c r="X6842">
        <v>0.27161789699558703</v>
      </c>
      <c r="Y6842">
        <v>1.9377042965909801E-2</v>
      </c>
    </row>
    <row r="6843" spans="1:25" x14ac:dyDescent="0.2">
      <c r="A6843" t="s">
        <v>1218</v>
      </c>
      <c r="B6843" t="s">
        <v>31</v>
      </c>
      <c r="C6843" t="s">
        <v>1097</v>
      </c>
      <c r="D6843" t="s">
        <v>13</v>
      </c>
      <c r="E6843" t="s">
        <v>14</v>
      </c>
      <c r="F6843">
        <v>2</v>
      </c>
      <c r="G6843">
        <v>2021</v>
      </c>
      <c r="H6843">
        <v>2683</v>
      </c>
      <c r="I6843">
        <v>0.38302801875785902</v>
      </c>
      <c r="J6843">
        <v>0.39304750474361499</v>
      </c>
      <c r="K6843">
        <v>1.00194859857559E-2</v>
      </c>
      <c r="L6843">
        <v>0.143774928882766</v>
      </c>
      <c r="M6843">
        <v>0.24652924399790599</v>
      </c>
      <c r="N6843">
        <v>-0.22649027202639499</v>
      </c>
      <c r="O6843">
        <v>66.238228012402303</v>
      </c>
      <c r="P6843">
        <v>71.109817541097897</v>
      </c>
      <c r="Q6843" t="s">
        <v>16</v>
      </c>
      <c r="R6843">
        <v>-0.22649027202639499</v>
      </c>
      <c r="S6843">
        <v>-0.17429997284195001</v>
      </c>
      <c r="T6843">
        <v>-6.5318576748813598E-2</v>
      </c>
      <c r="U6843">
        <v>1.00194859857559E-2</v>
      </c>
      <c r="V6843">
        <v>8.5357548720325402E-2</v>
      </c>
      <c r="W6843">
        <v>0.19433894481346201</v>
      </c>
      <c r="X6843">
        <v>0.24652924399790599</v>
      </c>
      <c r="Y6843">
        <v>2.54917939048909E-2</v>
      </c>
    </row>
    <row r="6844" spans="1:25" x14ac:dyDescent="0.2">
      <c r="A6844" t="s">
        <v>1219</v>
      </c>
      <c r="B6844" t="s">
        <v>31</v>
      </c>
      <c r="C6844" t="s">
        <v>1097</v>
      </c>
      <c r="D6844" t="s">
        <v>13</v>
      </c>
      <c r="E6844" t="s">
        <v>14</v>
      </c>
      <c r="F6844">
        <v>3</v>
      </c>
      <c r="G6844">
        <v>2021</v>
      </c>
      <c r="H6844">
        <v>2683</v>
      </c>
      <c r="I6844">
        <v>0.35308446938228899</v>
      </c>
      <c r="J6844">
        <v>0.364868381571754</v>
      </c>
      <c r="K6844">
        <v>1.1783912189464601E-2</v>
      </c>
      <c r="L6844">
        <v>0.133292590488954</v>
      </c>
      <c r="M6844">
        <v>0.23105022354379501</v>
      </c>
      <c r="N6844">
        <v>-0.20748239916486499</v>
      </c>
      <c r="O6844">
        <v>65.868572486959806</v>
      </c>
      <c r="P6844">
        <v>71.109817541097897</v>
      </c>
      <c r="Q6844" t="s">
        <v>16</v>
      </c>
      <c r="R6844">
        <v>-0.20748239916486499</v>
      </c>
      <c r="S6844">
        <v>-0.159097188817375</v>
      </c>
      <c r="T6844">
        <v>-5.8061405226747499E-2</v>
      </c>
      <c r="U6844">
        <v>1.1783912189464601E-2</v>
      </c>
      <c r="V6844">
        <v>8.1629229605676798E-2</v>
      </c>
      <c r="W6844">
        <v>0.18266501319630399</v>
      </c>
      <c r="X6844">
        <v>0.23105022354379501</v>
      </c>
      <c r="Y6844">
        <v>3.2296336938549601E-2</v>
      </c>
    </row>
    <row r="6845" spans="1:25" x14ac:dyDescent="0.2">
      <c r="A6845" t="s">
        <v>1220</v>
      </c>
      <c r="B6845" t="s">
        <v>31</v>
      </c>
      <c r="C6845" t="s">
        <v>1097</v>
      </c>
      <c r="D6845" t="s">
        <v>13</v>
      </c>
      <c r="E6845" t="s">
        <v>14</v>
      </c>
      <c r="F6845">
        <v>4</v>
      </c>
      <c r="G6845">
        <v>2021</v>
      </c>
      <c r="H6845">
        <v>2683</v>
      </c>
      <c r="I6845">
        <v>0.335526872494677</v>
      </c>
      <c r="J6845">
        <v>0.34577642950330401</v>
      </c>
      <c r="K6845">
        <v>1.02495570086271E-2</v>
      </c>
      <c r="L6845">
        <v>0.120978023729369</v>
      </c>
      <c r="M6845">
        <v>0.20925840604343801</v>
      </c>
      <c r="N6845">
        <v>-0.18875929202618399</v>
      </c>
      <c r="O6845">
        <v>65.574752041710397</v>
      </c>
      <c r="P6845">
        <v>71.109817541097897</v>
      </c>
      <c r="Q6845" t="s">
        <v>16</v>
      </c>
      <c r="R6845">
        <v>-0.18875929202618399</v>
      </c>
      <c r="S6845">
        <v>-0.14484426941242301</v>
      </c>
      <c r="T6845">
        <v>-5.3142927425562002E-2</v>
      </c>
      <c r="U6845">
        <v>1.02495570086271E-2</v>
      </c>
      <c r="V6845">
        <v>7.3642041442816303E-2</v>
      </c>
      <c r="W6845">
        <v>0.165343383429678</v>
      </c>
      <c r="X6845">
        <v>0.20925840604343801</v>
      </c>
      <c r="Y6845">
        <v>2.96421506328533E-2</v>
      </c>
    </row>
    <row r="6846" spans="1:25" x14ac:dyDescent="0.2">
      <c r="A6846" t="s">
        <v>1221</v>
      </c>
      <c r="B6846" t="s">
        <v>31</v>
      </c>
      <c r="C6846" t="s">
        <v>1097</v>
      </c>
      <c r="D6846" t="s">
        <v>13</v>
      </c>
      <c r="E6846" t="s">
        <v>14</v>
      </c>
      <c r="F6846">
        <v>5</v>
      </c>
      <c r="G6846">
        <v>2021</v>
      </c>
      <c r="H6846">
        <v>2683</v>
      </c>
      <c r="I6846">
        <v>0.33039917196671498</v>
      </c>
      <c r="J6846">
        <v>0.33977001880100799</v>
      </c>
      <c r="K6846">
        <v>9.3708468342931193E-3</v>
      </c>
      <c r="L6846">
        <v>0.111559573317354</v>
      </c>
      <c r="M6846">
        <v>0.19288634494133999</v>
      </c>
      <c r="N6846">
        <v>-0.174144651272754</v>
      </c>
      <c r="O6846">
        <v>65.319224203176802</v>
      </c>
      <c r="P6846">
        <v>71.109817541097897</v>
      </c>
      <c r="Q6846" t="s">
        <v>16</v>
      </c>
      <c r="R6846">
        <v>-0.174144651272754</v>
      </c>
      <c r="S6846">
        <v>-0.13364852615855399</v>
      </c>
      <c r="T6846">
        <v>-4.90863695840002E-2</v>
      </c>
      <c r="U6846">
        <v>9.3708468342931193E-3</v>
      </c>
      <c r="V6846">
        <v>6.7828063252586404E-2</v>
      </c>
      <c r="W6846">
        <v>0.15239021982714099</v>
      </c>
      <c r="X6846">
        <v>0.19288634494133999</v>
      </c>
      <c r="Y6846">
        <v>2.75799697317653E-2</v>
      </c>
    </row>
    <row r="6847" spans="1:25" x14ac:dyDescent="0.2">
      <c r="A6847" t="s">
        <v>1222</v>
      </c>
      <c r="B6847" t="s">
        <v>31</v>
      </c>
      <c r="C6847" t="s">
        <v>1097</v>
      </c>
      <c r="D6847" t="s">
        <v>13</v>
      </c>
      <c r="E6847" t="s">
        <v>14</v>
      </c>
      <c r="F6847">
        <v>6</v>
      </c>
      <c r="G6847">
        <v>2021</v>
      </c>
      <c r="H6847">
        <v>2683</v>
      </c>
      <c r="I6847">
        <v>0.33918143189834798</v>
      </c>
      <c r="J6847">
        <v>0.35387275599121099</v>
      </c>
      <c r="K6847">
        <v>1.4691324092862499E-2</v>
      </c>
      <c r="L6847">
        <v>0.118239193761687</v>
      </c>
      <c r="M6847">
        <v>0.209194797830838</v>
      </c>
      <c r="N6847">
        <v>-0.179812149645113</v>
      </c>
      <c r="O6847">
        <v>65.117059469949794</v>
      </c>
      <c r="P6847">
        <v>71.109817541097897</v>
      </c>
      <c r="Q6847" t="s">
        <v>16</v>
      </c>
      <c r="R6847">
        <v>-0.179812149645113</v>
      </c>
      <c r="S6847">
        <v>-0.13689132230962101</v>
      </c>
      <c r="T6847">
        <v>-4.72660134382617E-2</v>
      </c>
      <c r="U6847">
        <v>1.4691324092862499E-2</v>
      </c>
      <c r="V6847">
        <v>7.6648661623986702E-2</v>
      </c>
      <c r="W6847">
        <v>0.16627397049534601</v>
      </c>
      <c r="X6847">
        <v>0.209194797830838</v>
      </c>
      <c r="Y6847">
        <v>4.15158382331852E-2</v>
      </c>
    </row>
    <row r="6848" spans="1:25" x14ac:dyDescent="0.2">
      <c r="A6848" t="s">
        <v>1223</v>
      </c>
      <c r="B6848" t="s">
        <v>31</v>
      </c>
      <c r="C6848" t="s">
        <v>1097</v>
      </c>
      <c r="D6848" t="s">
        <v>13</v>
      </c>
      <c r="E6848" t="s">
        <v>14</v>
      </c>
      <c r="F6848">
        <v>7</v>
      </c>
      <c r="G6848">
        <v>2021</v>
      </c>
      <c r="H6848">
        <v>2683</v>
      </c>
      <c r="I6848">
        <v>0.361926584680476</v>
      </c>
      <c r="J6848">
        <v>0.37629784439789998</v>
      </c>
      <c r="K6848">
        <v>1.4371259717423699E-2</v>
      </c>
      <c r="L6848">
        <v>0.13499394120363101</v>
      </c>
      <c r="M6848">
        <v>0.23643629299739699</v>
      </c>
      <c r="N6848">
        <v>-0.20769377356255</v>
      </c>
      <c r="O6848">
        <v>65.437205221058605</v>
      </c>
      <c r="P6848">
        <v>71.109817541097897</v>
      </c>
      <c r="Q6848" t="s">
        <v>16</v>
      </c>
      <c r="R6848">
        <v>-0.20769377356255</v>
      </c>
      <c r="S6848">
        <v>-0.158690972905632</v>
      </c>
      <c r="T6848">
        <v>-5.63655654732792E-2</v>
      </c>
      <c r="U6848">
        <v>1.4371259717423699E-2</v>
      </c>
      <c r="V6848">
        <v>8.5108084908126602E-2</v>
      </c>
      <c r="W6848">
        <v>0.18743349234047901</v>
      </c>
      <c r="X6848">
        <v>0.23643629299739699</v>
      </c>
      <c r="Y6848">
        <v>3.8191182679822702E-2</v>
      </c>
    </row>
    <row r="6849" spans="1:25" x14ac:dyDescent="0.2">
      <c r="A6849" t="s">
        <v>1224</v>
      </c>
      <c r="B6849" t="s">
        <v>31</v>
      </c>
      <c r="C6849" t="s">
        <v>1097</v>
      </c>
      <c r="D6849" t="s">
        <v>13</v>
      </c>
      <c r="E6849" t="s">
        <v>14</v>
      </c>
      <c r="F6849">
        <v>8</v>
      </c>
      <c r="G6849">
        <v>2021</v>
      </c>
      <c r="H6849">
        <v>2683</v>
      </c>
      <c r="I6849">
        <v>0.39627725496070898</v>
      </c>
      <c r="J6849">
        <v>0.41239155996715599</v>
      </c>
      <c r="K6849">
        <v>1.61143050064467E-2</v>
      </c>
      <c r="L6849">
        <v>0.14637193991616501</v>
      </c>
      <c r="M6849">
        <v>0.25689614616853901</v>
      </c>
      <c r="N6849">
        <v>-0.224667536155646</v>
      </c>
      <c r="O6849">
        <v>67.309990598372096</v>
      </c>
      <c r="P6849">
        <v>71.109817541097897</v>
      </c>
      <c r="Q6849" t="s">
        <v>16</v>
      </c>
      <c r="R6849">
        <v>-0.224667536155646</v>
      </c>
      <c r="S6849">
        <v>-0.17153452196607699</v>
      </c>
      <c r="T6849">
        <v>-6.0584591509624003E-2</v>
      </c>
      <c r="U6849">
        <v>1.61143050064467E-2</v>
      </c>
      <c r="V6849">
        <v>9.2813201522517402E-2</v>
      </c>
      <c r="W6849">
        <v>0.203763131978971</v>
      </c>
      <c r="X6849">
        <v>0.25689614616853901</v>
      </c>
      <c r="Y6849">
        <v>3.9075254129182599E-2</v>
      </c>
    </row>
    <row r="6850" spans="1:25" x14ac:dyDescent="0.2">
      <c r="A6850" t="s">
        <v>1225</v>
      </c>
      <c r="B6850" t="s">
        <v>31</v>
      </c>
      <c r="C6850" t="s">
        <v>1097</v>
      </c>
      <c r="D6850" t="s">
        <v>13</v>
      </c>
      <c r="E6850" t="s">
        <v>14</v>
      </c>
      <c r="F6850">
        <v>9</v>
      </c>
      <c r="G6850">
        <v>2021</v>
      </c>
      <c r="H6850">
        <v>2683</v>
      </c>
      <c r="I6850">
        <v>0.42598344841361702</v>
      </c>
      <c r="J6850">
        <v>0.44205547392547301</v>
      </c>
      <c r="K6850">
        <v>1.6072025511856301E-2</v>
      </c>
      <c r="L6850">
        <v>0.16374788068440199</v>
      </c>
      <c r="M6850">
        <v>0.28543728923769801</v>
      </c>
      <c r="N6850">
        <v>-0.25329323821398603</v>
      </c>
      <c r="O6850">
        <v>70.228495334595394</v>
      </c>
      <c r="P6850">
        <v>71.109817541097897</v>
      </c>
      <c r="Q6850" t="s">
        <v>16</v>
      </c>
      <c r="R6850">
        <v>-0.25329323821398603</v>
      </c>
      <c r="S6850">
        <v>-0.19385275752554801</v>
      </c>
      <c r="T6850">
        <v>-6.9731863966770599E-2</v>
      </c>
      <c r="U6850">
        <v>1.6072025511856301E-2</v>
      </c>
      <c r="V6850">
        <v>0.101875914990483</v>
      </c>
      <c r="W6850">
        <v>0.22599680854925999</v>
      </c>
      <c r="X6850">
        <v>0.28543728923769801</v>
      </c>
      <c r="Y6850">
        <v>3.6357485564279798E-2</v>
      </c>
    </row>
    <row r="6851" spans="1:25" x14ac:dyDescent="0.2">
      <c r="A6851" t="s">
        <v>1226</v>
      </c>
      <c r="B6851" t="s">
        <v>31</v>
      </c>
      <c r="C6851" t="s">
        <v>1097</v>
      </c>
      <c r="D6851" t="s">
        <v>13</v>
      </c>
      <c r="E6851" t="s">
        <v>14</v>
      </c>
      <c r="F6851">
        <v>10</v>
      </c>
      <c r="G6851">
        <v>2021</v>
      </c>
      <c r="H6851">
        <v>2683</v>
      </c>
      <c r="I6851">
        <v>0.457751894171535</v>
      </c>
      <c r="J6851">
        <v>0.47342236702927498</v>
      </c>
      <c r="K6851">
        <v>1.5670472857739998E-2</v>
      </c>
      <c r="L6851">
        <v>0.17656309610093701</v>
      </c>
      <c r="M6851">
        <v>0.30611676594378101</v>
      </c>
      <c r="N6851">
        <v>-0.27477582022830099</v>
      </c>
      <c r="O6851">
        <v>73.101529120986399</v>
      </c>
      <c r="P6851">
        <v>71.109817541097897</v>
      </c>
      <c r="Q6851" t="s">
        <v>16</v>
      </c>
      <c r="R6851">
        <v>-0.27477582022830099</v>
      </c>
      <c r="S6851">
        <v>-0.210683416343661</v>
      </c>
      <c r="T6851">
        <v>-7.6848589499150896E-2</v>
      </c>
      <c r="U6851">
        <v>1.5670472857739998E-2</v>
      </c>
      <c r="V6851">
        <v>0.108189535214631</v>
      </c>
      <c r="W6851">
        <v>0.24202436205914099</v>
      </c>
      <c r="X6851">
        <v>0.30611676594378101</v>
      </c>
      <c r="Y6851">
        <v>3.3100406632817603E-2</v>
      </c>
    </row>
    <row r="6852" spans="1:25" x14ac:dyDescent="0.2">
      <c r="A6852" t="s">
        <v>1227</v>
      </c>
      <c r="B6852" t="s">
        <v>31</v>
      </c>
      <c r="C6852" t="s">
        <v>1097</v>
      </c>
      <c r="D6852" t="s">
        <v>13</v>
      </c>
      <c r="E6852" t="s">
        <v>14</v>
      </c>
      <c r="F6852">
        <v>11</v>
      </c>
      <c r="G6852">
        <v>2021</v>
      </c>
      <c r="H6852">
        <v>2683</v>
      </c>
      <c r="I6852">
        <v>0.49004505608745202</v>
      </c>
      <c r="J6852">
        <v>0.50201307498863801</v>
      </c>
      <c r="K6852">
        <v>1.19680189011858E-2</v>
      </c>
      <c r="L6852">
        <v>0.19750274582034899</v>
      </c>
      <c r="M6852">
        <v>0.33686003577565998</v>
      </c>
      <c r="N6852">
        <v>-0.31292399797328901</v>
      </c>
      <c r="O6852">
        <v>75.446725626813006</v>
      </c>
      <c r="P6852">
        <v>71.109817541097897</v>
      </c>
      <c r="Q6852" t="s">
        <v>16</v>
      </c>
      <c r="R6852">
        <v>-0.31292399797328901</v>
      </c>
      <c r="S6852">
        <v>-0.24123050124050199</v>
      </c>
      <c r="T6852">
        <v>-9.1523419908677198E-2</v>
      </c>
      <c r="U6852">
        <v>1.19680189011858E-2</v>
      </c>
      <c r="V6852">
        <v>0.115459457711049</v>
      </c>
      <c r="W6852">
        <v>0.26516653904287402</v>
      </c>
      <c r="X6852">
        <v>0.33686003577565998</v>
      </c>
      <c r="Y6852">
        <v>2.3840054168821598E-2</v>
      </c>
    </row>
    <row r="6853" spans="1:25" x14ac:dyDescent="0.2">
      <c r="A6853" t="s">
        <v>1228</v>
      </c>
      <c r="B6853" t="s">
        <v>31</v>
      </c>
      <c r="C6853" t="s">
        <v>1097</v>
      </c>
      <c r="D6853" t="s">
        <v>13</v>
      </c>
      <c r="E6853" t="s">
        <v>14</v>
      </c>
      <c r="F6853">
        <v>12</v>
      </c>
      <c r="G6853">
        <v>2021</v>
      </c>
      <c r="H6853">
        <v>2683</v>
      </c>
      <c r="I6853">
        <v>0.52241271376106002</v>
      </c>
      <c r="J6853">
        <v>0.53548823412497004</v>
      </c>
      <c r="K6853">
        <v>1.3075520363910499E-2</v>
      </c>
      <c r="L6853">
        <v>0.21780694557055499</v>
      </c>
      <c r="M6853">
        <v>0.37136794582747301</v>
      </c>
      <c r="N6853">
        <v>-0.34521690509965203</v>
      </c>
      <c r="O6853">
        <v>76.843227495789506</v>
      </c>
      <c r="P6853">
        <v>71.109817541097897</v>
      </c>
      <c r="Q6853" t="s">
        <v>16</v>
      </c>
      <c r="R6853">
        <v>-0.34521690509965203</v>
      </c>
      <c r="S6853">
        <v>-0.26615298385754099</v>
      </c>
      <c r="T6853">
        <v>-0.10105531911505999</v>
      </c>
      <c r="U6853">
        <v>1.3075520363910499E-2</v>
      </c>
      <c r="V6853">
        <v>0.12720635984288101</v>
      </c>
      <c r="W6853">
        <v>0.29230402458536198</v>
      </c>
      <c r="X6853">
        <v>0.37136794582747301</v>
      </c>
      <c r="Y6853">
        <v>2.44179414796609E-2</v>
      </c>
    </row>
    <row r="6854" spans="1:25" x14ac:dyDescent="0.2">
      <c r="A6854" t="s">
        <v>1229</v>
      </c>
      <c r="B6854" t="s">
        <v>31</v>
      </c>
      <c r="C6854" t="s">
        <v>1097</v>
      </c>
      <c r="D6854" t="s">
        <v>13</v>
      </c>
      <c r="E6854" t="s">
        <v>14</v>
      </c>
      <c r="F6854">
        <v>13</v>
      </c>
      <c r="G6854">
        <v>2021</v>
      </c>
      <c r="H6854">
        <v>2683</v>
      </c>
      <c r="I6854">
        <v>0.55599032599270903</v>
      </c>
      <c r="J6854">
        <v>0.56723529889345303</v>
      </c>
      <c r="K6854">
        <v>1.12449729007438E-2</v>
      </c>
      <c r="L6854">
        <v>0.22830863381802899</v>
      </c>
      <c r="M6854">
        <v>0.38681267553140197</v>
      </c>
      <c r="N6854">
        <v>-0.36432272972991397</v>
      </c>
      <c r="O6854">
        <v>77.6027063537028</v>
      </c>
      <c r="P6854">
        <v>71.109817541097897</v>
      </c>
      <c r="Q6854" t="s">
        <v>16</v>
      </c>
      <c r="R6854">
        <v>-0.36432272972991397</v>
      </c>
      <c r="S6854">
        <v>-0.28144669565397001</v>
      </c>
      <c r="T6854">
        <v>-0.108388751219904</v>
      </c>
      <c r="U6854">
        <v>1.12449729007438E-2</v>
      </c>
      <c r="V6854">
        <v>0.13087869702139099</v>
      </c>
      <c r="W6854">
        <v>0.30393664145545701</v>
      </c>
      <c r="X6854">
        <v>0.38681267553140197</v>
      </c>
      <c r="Y6854">
        <v>1.9824176885112999E-2</v>
      </c>
    </row>
    <row r="6855" spans="1:25" x14ac:dyDescent="0.2">
      <c r="A6855" t="s">
        <v>1230</v>
      </c>
      <c r="B6855" t="s">
        <v>31</v>
      </c>
      <c r="C6855" t="s">
        <v>1097</v>
      </c>
      <c r="D6855" t="s">
        <v>13</v>
      </c>
      <c r="E6855" t="s">
        <v>14</v>
      </c>
      <c r="F6855">
        <v>14</v>
      </c>
      <c r="G6855">
        <v>2021</v>
      </c>
      <c r="H6855">
        <v>2683</v>
      </c>
      <c r="I6855">
        <v>0.58022130823811402</v>
      </c>
      <c r="J6855">
        <v>0.58909860265729996</v>
      </c>
      <c r="K6855">
        <v>8.87729441918572E-3</v>
      </c>
      <c r="L6855">
        <v>0.23683344844503099</v>
      </c>
      <c r="M6855">
        <v>0.39846831711126202</v>
      </c>
      <c r="N6855">
        <v>-0.38071372827289102</v>
      </c>
      <c r="O6855">
        <v>77.856201861258995</v>
      </c>
      <c r="P6855">
        <v>71.109817541097897</v>
      </c>
      <c r="Q6855" t="s">
        <v>16</v>
      </c>
      <c r="R6855">
        <v>-0.38071372827289102</v>
      </c>
      <c r="S6855">
        <v>-0.29474318648734399</v>
      </c>
      <c r="T6855">
        <v>-0.115223432566011</v>
      </c>
      <c r="U6855">
        <v>8.87729441918572E-3</v>
      </c>
      <c r="V6855">
        <v>0.132978021404382</v>
      </c>
      <c r="W6855">
        <v>0.31249777532571599</v>
      </c>
      <c r="X6855">
        <v>0.39846831711126202</v>
      </c>
      <c r="Y6855">
        <v>1.50692844612805E-2</v>
      </c>
    </row>
    <row r="6856" spans="1:25" x14ac:dyDescent="0.2">
      <c r="A6856" t="s">
        <v>1231</v>
      </c>
      <c r="B6856" t="s">
        <v>31</v>
      </c>
      <c r="C6856" t="s">
        <v>1097</v>
      </c>
      <c r="D6856" t="s">
        <v>13</v>
      </c>
      <c r="E6856" t="s">
        <v>14</v>
      </c>
      <c r="F6856">
        <v>15</v>
      </c>
      <c r="G6856">
        <v>2021</v>
      </c>
      <c r="H6856">
        <v>2683</v>
      </c>
      <c r="I6856">
        <v>0.59985130356226801</v>
      </c>
      <c r="J6856">
        <v>0.61052113057538604</v>
      </c>
      <c r="K6856">
        <v>1.06698270131181E-2</v>
      </c>
      <c r="L6856">
        <v>0.249147177518631</v>
      </c>
      <c r="M6856">
        <v>0.420516934031266</v>
      </c>
      <c r="N6856">
        <v>-0.399177280005029</v>
      </c>
      <c r="O6856">
        <v>77.565891573944199</v>
      </c>
      <c r="P6856">
        <v>71.109817541097897</v>
      </c>
      <c r="Q6856" t="s">
        <v>16</v>
      </c>
      <c r="R6856">
        <v>-0.399177280005029</v>
      </c>
      <c r="S6856">
        <v>-0.30873685456576599</v>
      </c>
      <c r="T6856">
        <v>-0.11988329400664401</v>
      </c>
      <c r="U6856">
        <v>1.06698270131181E-2</v>
      </c>
      <c r="V6856">
        <v>0.14122294803288099</v>
      </c>
      <c r="W6856">
        <v>0.33007650859200299</v>
      </c>
      <c r="X6856">
        <v>0.420516934031266</v>
      </c>
      <c r="Y6856">
        <v>1.74765892264242E-2</v>
      </c>
    </row>
    <row r="6857" spans="1:25" x14ac:dyDescent="0.2">
      <c r="A6857" t="s">
        <v>1232</v>
      </c>
      <c r="B6857" t="s">
        <v>31</v>
      </c>
      <c r="C6857" t="s">
        <v>1097</v>
      </c>
      <c r="D6857" t="s">
        <v>13</v>
      </c>
      <c r="E6857" t="s">
        <v>14</v>
      </c>
      <c r="F6857">
        <v>16</v>
      </c>
      <c r="G6857">
        <v>2021</v>
      </c>
      <c r="H6857">
        <v>2683</v>
      </c>
      <c r="I6857">
        <v>0.61832252895165696</v>
      </c>
      <c r="J6857">
        <v>0.63128392237200903</v>
      </c>
      <c r="K6857">
        <v>1.2961393420351901E-2</v>
      </c>
      <c r="L6857">
        <v>0.256959874402448</v>
      </c>
      <c r="M6857">
        <v>0.43566038681237801</v>
      </c>
      <c r="N6857">
        <v>-0.40973759997167503</v>
      </c>
      <c r="O6857">
        <v>76.932163245581805</v>
      </c>
      <c r="P6857">
        <v>71.109817541097897</v>
      </c>
      <c r="Q6857" t="s">
        <v>16</v>
      </c>
      <c r="R6857">
        <v>-0.40973759997167503</v>
      </c>
      <c r="S6857">
        <v>-0.316461165563586</v>
      </c>
      <c r="T6857">
        <v>-0.12168558076653101</v>
      </c>
      <c r="U6857">
        <v>1.2961393420351901E-2</v>
      </c>
      <c r="V6857">
        <v>0.147608367607234</v>
      </c>
      <c r="W6857">
        <v>0.34238395240428998</v>
      </c>
      <c r="X6857">
        <v>0.43566038681237801</v>
      </c>
      <c r="Y6857">
        <v>2.05317971217297E-2</v>
      </c>
    </row>
    <row r="6858" spans="1:25" x14ac:dyDescent="0.2">
      <c r="A6858" t="s">
        <v>1233</v>
      </c>
      <c r="B6858" t="s">
        <v>31</v>
      </c>
      <c r="C6858" t="s">
        <v>1097</v>
      </c>
      <c r="D6858" t="s">
        <v>13</v>
      </c>
      <c r="E6858" t="s">
        <v>14</v>
      </c>
      <c r="F6858">
        <v>17</v>
      </c>
      <c r="G6858">
        <v>2021</v>
      </c>
      <c r="H6858">
        <v>2683</v>
      </c>
      <c r="I6858">
        <v>0.62794616875717801</v>
      </c>
      <c r="J6858">
        <v>0.64920818750414999</v>
      </c>
      <c r="K6858">
        <v>2.1262018746971399E-2</v>
      </c>
      <c r="L6858">
        <v>0.266617759160311</v>
      </c>
      <c r="M6858">
        <v>0.45984823256568202</v>
      </c>
      <c r="N6858">
        <v>-0.41732419507174001</v>
      </c>
      <c r="O6858">
        <v>75.848297724270395</v>
      </c>
      <c r="P6858">
        <v>71.109817541097897</v>
      </c>
      <c r="Q6858" t="s">
        <v>17</v>
      </c>
      <c r="R6858">
        <v>-0.41732419507174001</v>
      </c>
      <c r="S6858">
        <v>-0.32054194849654699</v>
      </c>
      <c r="T6858">
        <v>-0.118445687053031</v>
      </c>
      <c r="U6858">
        <v>2.1262018746971399E-2</v>
      </c>
      <c r="V6858">
        <v>0.160969724546974</v>
      </c>
      <c r="W6858">
        <v>0.36306598599049</v>
      </c>
      <c r="X6858">
        <v>0.45984823256568202</v>
      </c>
      <c r="Y6858">
        <v>3.2750694085840602E-2</v>
      </c>
    </row>
    <row r="6859" spans="1:25" x14ac:dyDescent="0.2">
      <c r="A6859" t="s">
        <v>1234</v>
      </c>
      <c r="B6859" t="s">
        <v>31</v>
      </c>
      <c r="C6859" t="s">
        <v>1097</v>
      </c>
      <c r="D6859" t="s">
        <v>13</v>
      </c>
      <c r="E6859" t="s">
        <v>14</v>
      </c>
      <c r="F6859">
        <v>18</v>
      </c>
      <c r="G6859">
        <v>2021</v>
      </c>
      <c r="H6859">
        <v>2683</v>
      </c>
      <c r="I6859">
        <v>0.64427513040162299</v>
      </c>
      <c r="J6859">
        <v>0.67306570061719095</v>
      </c>
      <c r="K6859">
        <v>2.8790570215567898E-2</v>
      </c>
      <c r="L6859">
        <v>0.26462130369853099</v>
      </c>
      <c r="M6859">
        <v>0.46409261479965203</v>
      </c>
      <c r="N6859">
        <v>-0.40651147436851598</v>
      </c>
      <c r="O6859">
        <v>74.092013929480999</v>
      </c>
      <c r="P6859">
        <v>71.109817541097897</v>
      </c>
      <c r="Q6859" t="s">
        <v>17</v>
      </c>
      <c r="R6859">
        <v>-0.40651147436851598</v>
      </c>
      <c r="S6859">
        <v>-0.31045394112594898</v>
      </c>
      <c r="T6859">
        <v>-0.109870992922463</v>
      </c>
      <c r="U6859">
        <v>2.8790570215567898E-2</v>
      </c>
      <c r="V6859">
        <v>0.16745213335359799</v>
      </c>
      <c r="W6859">
        <v>0.36803508155708498</v>
      </c>
      <c r="X6859">
        <v>0.46409261479965203</v>
      </c>
      <c r="Y6859">
        <v>4.2775274671057101E-2</v>
      </c>
    </row>
    <row r="6860" spans="1:25" x14ac:dyDescent="0.2">
      <c r="A6860" t="s">
        <v>1235</v>
      </c>
      <c r="B6860" t="s">
        <v>31</v>
      </c>
      <c r="C6860" t="s">
        <v>1097</v>
      </c>
      <c r="D6860" t="s">
        <v>13</v>
      </c>
      <c r="E6860" t="s">
        <v>14</v>
      </c>
      <c r="F6860">
        <v>19</v>
      </c>
      <c r="G6860">
        <v>2021</v>
      </c>
      <c r="H6860">
        <v>2683</v>
      </c>
      <c r="I6860">
        <v>0.65123962121108903</v>
      </c>
      <c r="J6860">
        <v>0.68304259842136195</v>
      </c>
      <c r="K6860">
        <v>3.1802977210272497E-2</v>
      </c>
      <c r="L6860">
        <v>0.25333622116968901</v>
      </c>
      <c r="M6860">
        <v>0.44854106103440999</v>
      </c>
      <c r="N6860">
        <v>-0.38493510661386499</v>
      </c>
      <c r="O6860">
        <v>71.967568682274006</v>
      </c>
      <c r="P6860">
        <v>71.109817541097897</v>
      </c>
      <c r="Q6860" t="s">
        <v>17</v>
      </c>
      <c r="R6860">
        <v>-0.38493510661386499</v>
      </c>
      <c r="S6860">
        <v>-0.29297405832926798</v>
      </c>
      <c r="T6860">
        <v>-0.10094520268264399</v>
      </c>
      <c r="U6860">
        <v>3.1802977210272497E-2</v>
      </c>
      <c r="V6860">
        <v>0.16455115710318899</v>
      </c>
      <c r="W6860">
        <v>0.35658001274981299</v>
      </c>
      <c r="X6860">
        <v>0.44854106103440999</v>
      </c>
      <c r="Y6860">
        <v>4.6560752263145898E-2</v>
      </c>
    </row>
    <row r="6861" spans="1:25" x14ac:dyDescent="0.2">
      <c r="A6861" t="s">
        <v>1236</v>
      </c>
      <c r="B6861" t="s">
        <v>31</v>
      </c>
      <c r="C6861" t="s">
        <v>1097</v>
      </c>
      <c r="D6861" t="s">
        <v>13</v>
      </c>
      <c r="E6861" t="s">
        <v>14</v>
      </c>
      <c r="F6861">
        <v>20</v>
      </c>
      <c r="G6861">
        <v>2021</v>
      </c>
      <c r="H6861">
        <v>2683</v>
      </c>
      <c r="I6861">
        <v>0.65701726431240104</v>
      </c>
      <c r="J6861">
        <v>0.69129401633727094</v>
      </c>
      <c r="K6861">
        <v>3.4276752024869697E-2</v>
      </c>
      <c r="L6861">
        <v>0.24027774883585301</v>
      </c>
      <c r="M6861">
        <v>0.42953364885984802</v>
      </c>
      <c r="N6861">
        <v>-0.36098014481010898</v>
      </c>
      <c r="O6861">
        <v>69.984910297302093</v>
      </c>
      <c r="P6861">
        <v>71.109817541097897</v>
      </c>
      <c r="Q6861" t="s">
        <v>17</v>
      </c>
      <c r="R6861">
        <v>-0.36098014481010898</v>
      </c>
      <c r="S6861">
        <v>-0.27375932198269398</v>
      </c>
      <c r="T6861">
        <v>-9.1628788365117494E-2</v>
      </c>
      <c r="U6861">
        <v>3.4276752024869697E-2</v>
      </c>
      <c r="V6861">
        <v>0.16018229241485701</v>
      </c>
      <c r="W6861">
        <v>0.34231282603243401</v>
      </c>
      <c r="X6861">
        <v>0.42953364885984802</v>
      </c>
      <c r="Y6861">
        <v>4.95834640757929E-2</v>
      </c>
    </row>
    <row r="6862" spans="1:25" x14ac:dyDescent="0.2">
      <c r="A6862" t="s">
        <v>1237</v>
      </c>
      <c r="B6862" t="s">
        <v>31</v>
      </c>
      <c r="C6862" t="s">
        <v>1097</v>
      </c>
      <c r="D6862" t="s">
        <v>13</v>
      </c>
      <c r="E6862" t="s">
        <v>14</v>
      </c>
      <c r="F6862">
        <v>21</v>
      </c>
      <c r="G6862">
        <v>2021</v>
      </c>
      <c r="H6862">
        <v>2683</v>
      </c>
      <c r="I6862">
        <v>0.66453180256127398</v>
      </c>
      <c r="J6862">
        <v>0.705573320784187</v>
      </c>
      <c r="K6862">
        <v>4.1041518222912701E-2</v>
      </c>
      <c r="L6862">
        <v>0.23939632289738699</v>
      </c>
      <c r="M6862">
        <v>0.43484846938911398</v>
      </c>
      <c r="N6862">
        <v>-0.35276543294328799</v>
      </c>
      <c r="O6862">
        <v>68.929657873352696</v>
      </c>
      <c r="P6862">
        <v>71.109817541097897</v>
      </c>
      <c r="Q6862" t="s">
        <v>17</v>
      </c>
      <c r="R6862">
        <v>-0.35276543294328799</v>
      </c>
      <c r="S6862">
        <v>-0.26586456773153699</v>
      </c>
      <c r="T6862">
        <v>-8.4402154975317903E-2</v>
      </c>
      <c r="U6862">
        <v>4.1041518222912701E-2</v>
      </c>
      <c r="V6862">
        <v>0.16648519142114299</v>
      </c>
      <c r="W6862">
        <v>0.34794760417736198</v>
      </c>
      <c r="X6862">
        <v>0.43484846938911398</v>
      </c>
      <c r="Y6862">
        <v>5.81676163397142E-2</v>
      </c>
    </row>
    <row r="6863" spans="1:25" x14ac:dyDescent="0.2">
      <c r="A6863" t="s">
        <v>1238</v>
      </c>
      <c r="B6863" t="s">
        <v>31</v>
      </c>
      <c r="C6863" t="s">
        <v>1097</v>
      </c>
      <c r="D6863" t="s">
        <v>13</v>
      </c>
      <c r="E6863" t="s">
        <v>14</v>
      </c>
      <c r="F6863">
        <v>22</v>
      </c>
      <c r="G6863">
        <v>2021</v>
      </c>
      <c r="H6863">
        <v>2683</v>
      </c>
      <c r="I6863">
        <v>0.64563226061258105</v>
      </c>
      <c r="J6863">
        <v>0.67494137133600396</v>
      </c>
      <c r="K6863">
        <v>2.93091107234228E-2</v>
      </c>
      <c r="L6863">
        <v>0.22628015550303399</v>
      </c>
      <c r="M6863">
        <v>0.40153996652591301</v>
      </c>
      <c r="N6863">
        <v>-0.34292174507906797</v>
      </c>
      <c r="O6863">
        <v>68.211280826762206</v>
      </c>
      <c r="P6863">
        <v>71.109817541097897</v>
      </c>
      <c r="Q6863" t="s">
        <v>16</v>
      </c>
      <c r="R6863">
        <v>-0.34292174507906797</v>
      </c>
      <c r="S6863">
        <v>-0.26078204863146698</v>
      </c>
      <c r="T6863">
        <v>-8.9261690760166906E-2</v>
      </c>
      <c r="U6863">
        <v>2.93091107234228E-2</v>
      </c>
      <c r="V6863">
        <v>0.14787991220701299</v>
      </c>
      <c r="W6863">
        <v>0.31940027007831201</v>
      </c>
      <c r="X6863">
        <v>0.40153996652591301</v>
      </c>
      <c r="Y6863">
        <v>4.34246765247287E-2</v>
      </c>
    </row>
    <row r="6864" spans="1:25" x14ac:dyDescent="0.2">
      <c r="A6864" t="s">
        <v>1239</v>
      </c>
      <c r="B6864" t="s">
        <v>31</v>
      </c>
      <c r="C6864" t="s">
        <v>1097</v>
      </c>
      <c r="D6864" t="s">
        <v>13</v>
      </c>
      <c r="E6864" t="s">
        <v>14</v>
      </c>
      <c r="F6864">
        <v>23</v>
      </c>
      <c r="G6864">
        <v>2021</v>
      </c>
      <c r="H6864">
        <v>2683</v>
      </c>
      <c r="I6864">
        <v>0.58212746446584096</v>
      </c>
      <c r="J6864">
        <v>0.599703636303897</v>
      </c>
      <c r="K6864">
        <v>1.7576171838055502E-2</v>
      </c>
      <c r="L6864">
        <v>0.208445345232049</v>
      </c>
      <c r="M6864">
        <v>0.36046876474477602</v>
      </c>
      <c r="N6864">
        <v>-0.32531642106866498</v>
      </c>
      <c r="O6864">
        <v>67.634434995755399</v>
      </c>
      <c r="P6864">
        <v>71.109817541097897</v>
      </c>
      <c r="Q6864" t="s">
        <v>16</v>
      </c>
      <c r="R6864">
        <v>-0.32531642106866498</v>
      </c>
      <c r="S6864">
        <v>-0.24965076074943099</v>
      </c>
      <c r="T6864">
        <v>-9.1649189063538306E-2</v>
      </c>
      <c r="U6864">
        <v>1.7576171838055502E-2</v>
      </c>
      <c r="V6864">
        <v>0.126801532739649</v>
      </c>
      <c r="W6864">
        <v>0.28480310442554202</v>
      </c>
      <c r="X6864">
        <v>0.36046876474477602</v>
      </c>
      <c r="Y6864">
        <v>2.9308096156263501E-2</v>
      </c>
    </row>
    <row r="6865" spans="1:25" x14ac:dyDescent="0.2">
      <c r="A6865" t="s">
        <v>1240</v>
      </c>
      <c r="B6865" t="s">
        <v>31</v>
      </c>
      <c r="C6865" t="s">
        <v>1097</v>
      </c>
      <c r="D6865" t="s">
        <v>13</v>
      </c>
      <c r="E6865" t="s">
        <v>14</v>
      </c>
      <c r="F6865">
        <v>24</v>
      </c>
      <c r="G6865">
        <v>2021</v>
      </c>
      <c r="H6865">
        <v>2683</v>
      </c>
      <c r="I6865">
        <v>0.49844689283233701</v>
      </c>
      <c r="J6865">
        <v>0.50915664865580301</v>
      </c>
      <c r="K6865">
        <v>1.0709755823466E-2</v>
      </c>
      <c r="L6865">
        <v>0.17932573355376399</v>
      </c>
      <c r="M6865">
        <v>0.30570058751940898</v>
      </c>
      <c r="N6865">
        <v>-0.28428107587247697</v>
      </c>
      <c r="O6865">
        <v>67.1355094370372</v>
      </c>
      <c r="P6865">
        <v>71.109817541097897</v>
      </c>
      <c r="Q6865" t="s">
        <v>16</v>
      </c>
      <c r="R6865">
        <v>-0.28428107587247697</v>
      </c>
      <c r="S6865">
        <v>-0.21918583459245999</v>
      </c>
      <c r="T6865">
        <v>-8.3256928558706603E-2</v>
      </c>
      <c r="U6865">
        <v>1.0709755823466E-2</v>
      </c>
      <c r="V6865">
        <v>0.104676440205639</v>
      </c>
      <c r="W6865">
        <v>0.240605346239392</v>
      </c>
      <c r="X6865">
        <v>0.30570058751940898</v>
      </c>
      <c r="Y6865">
        <v>2.10343041807276E-2</v>
      </c>
    </row>
    <row r="6866" spans="1:25" x14ac:dyDescent="0.2">
      <c r="A6866" t="s">
        <v>2823</v>
      </c>
      <c r="B6866" t="s">
        <v>31</v>
      </c>
      <c r="C6866" t="s">
        <v>1097</v>
      </c>
      <c r="D6866" t="s">
        <v>13</v>
      </c>
      <c r="E6866" t="s">
        <v>18</v>
      </c>
      <c r="F6866">
        <v>1</v>
      </c>
      <c r="G6866">
        <v>2021</v>
      </c>
      <c r="H6866">
        <v>2683</v>
      </c>
      <c r="I6866">
        <v>0.45590979241770901</v>
      </c>
      <c r="J6866">
        <v>0.468962137046115</v>
      </c>
      <c r="K6866">
        <v>1.30523446284052E-2</v>
      </c>
      <c r="L6866">
        <v>0.21117915798157399</v>
      </c>
      <c r="M6866">
        <v>0.36044205950809499</v>
      </c>
      <c r="N6866">
        <v>-0.33433737025128502</v>
      </c>
      <c r="O6866">
        <v>67.458613133526498</v>
      </c>
      <c r="P6866">
        <v>71.618577762624099</v>
      </c>
      <c r="Q6866" t="s">
        <v>16</v>
      </c>
      <c r="R6866">
        <v>-0.33433737025128502</v>
      </c>
      <c r="S6866">
        <v>-0.25767933590397302</v>
      </c>
      <c r="T6866">
        <v>-9.7605534153939799E-2</v>
      </c>
      <c r="U6866">
        <v>1.30523446284052E-2</v>
      </c>
      <c r="V6866">
        <v>0.12371022341075</v>
      </c>
      <c r="W6866">
        <v>0.28378402516078399</v>
      </c>
      <c r="X6866">
        <v>0.36044205950809499</v>
      </c>
      <c r="Y6866">
        <v>2.7832406067191201E-2</v>
      </c>
    </row>
    <row r="6867" spans="1:25" x14ac:dyDescent="0.2">
      <c r="A6867" t="s">
        <v>2824</v>
      </c>
      <c r="B6867" t="s">
        <v>31</v>
      </c>
      <c r="C6867" t="s">
        <v>1097</v>
      </c>
      <c r="D6867" t="s">
        <v>13</v>
      </c>
      <c r="E6867" t="s">
        <v>18</v>
      </c>
      <c r="F6867">
        <v>2</v>
      </c>
      <c r="G6867">
        <v>2021</v>
      </c>
      <c r="H6867">
        <v>2683</v>
      </c>
      <c r="I6867">
        <v>0.404510320209232</v>
      </c>
      <c r="J6867">
        <v>0.41993230646345597</v>
      </c>
      <c r="K6867">
        <v>1.54219862542243E-2</v>
      </c>
      <c r="L6867">
        <v>0.18538972132474299</v>
      </c>
      <c r="M6867">
        <v>0.32038807783342699</v>
      </c>
      <c r="N6867">
        <v>-0.28954410532497799</v>
      </c>
      <c r="O6867">
        <v>67.084328832968097</v>
      </c>
      <c r="P6867">
        <v>71.618577762624099</v>
      </c>
      <c r="Q6867" t="s">
        <v>16</v>
      </c>
      <c r="R6867">
        <v>-0.28954410532497799</v>
      </c>
      <c r="S6867">
        <v>-0.22224763648409601</v>
      </c>
      <c r="T6867">
        <v>-8.1722227719941198E-2</v>
      </c>
      <c r="U6867">
        <v>1.54219862542243E-2</v>
      </c>
      <c r="V6867">
        <v>0.11256620022839001</v>
      </c>
      <c r="W6867">
        <v>0.25309160899254501</v>
      </c>
      <c r="X6867">
        <v>0.32038807783342699</v>
      </c>
      <c r="Y6867">
        <v>3.67249340354487E-2</v>
      </c>
    </row>
    <row r="6868" spans="1:25" x14ac:dyDescent="0.2">
      <c r="A6868" t="s">
        <v>2825</v>
      </c>
      <c r="B6868" t="s">
        <v>31</v>
      </c>
      <c r="C6868" t="s">
        <v>1097</v>
      </c>
      <c r="D6868" t="s">
        <v>13</v>
      </c>
      <c r="E6868" t="s">
        <v>18</v>
      </c>
      <c r="F6868">
        <v>3</v>
      </c>
      <c r="G6868">
        <v>2021</v>
      </c>
      <c r="H6868">
        <v>2683</v>
      </c>
      <c r="I6868">
        <v>0.37026371904526301</v>
      </c>
      <c r="J6868">
        <v>0.38800680239434598</v>
      </c>
      <c r="K6868">
        <v>1.7743083349083599E-2</v>
      </c>
      <c r="L6868">
        <v>0.166688626610701</v>
      </c>
      <c r="M6868">
        <v>0.291945874123687</v>
      </c>
      <c r="N6868">
        <v>-0.25645970742551999</v>
      </c>
      <c r="O6868">
        <v>66.760915152800393</v>
      </c>
      <c r="P6868">
        <v>71.618577762624099</v>
      </c>
      <c r="Q6868" t="s">
        <v>16</v>
      </c>
      <c r="R6868">
        <v>-0.25645970742551999</v>
      </c>
      <c r="S6868">
        <v>-0.19595173596583501</v>
      </c>
      <c r="T6868">
        <v>-6.96017569949237E-2</v>
      </c>
      <c r="U6868">
        <v>1.7743083349083599E-2</v>
      </c>
      <c r="V6868">
        <v>0.105087923693091</v>
      </c>
      <c r="W6868">
        <v>0.23143790266400199</v>
      </c>
      <c r="X6868">
        <v>0.291945874123687</v>
      </c>
      <c r="Y6868">
        <v>4.5728794545850902E-2</v>
      </c>
    </row>
    <row r="6869" spans="1:25" x14ac:dyDescent="0.2">
      <c r="A6869" t="s">
        <v>2826</v>
      </c>
      <c r="B6869" t="s">
        <v>31</v>
      </c>
      <c r="C6869" t="s">
        <v>1097</v>
      </c>
      <c r="D6869" t="s">
        <v>13</v>
      </c>
      <c r="E6869" t="s">
        <v>18</v>
      </c>
      <c r="F6869">
        <v>4</v>
      </c>
      <c r="G6869">
        <v>2021</v>
      </c>
      <c r="H6869">
        <v>2683</v>
      </c>
      <c r="I6869">
        <v>0.34799403878325202</v>
      </c>
      <c r="J6869">
        <v>0.365318251146307</v>
      </c>
      <c r="K6869">
        <v>1.7324212363055098E-2</v>
      </c>
      <c r="L6869">
        <v>0.149150182856503</v>
      </c>
      <c r="M6869">
        <v>0.26267626316200299</v>
      </c>
      <c r="N6869">
        <v>-0.228027838435893</v>
      </c>
      <c r="O6869">
        <v>66.565738319078207</v>
      </c>
      <c r="P6869">
        <v>71.618577762624099</v>
      </c>
      <c r="Q6869" t="s">
        <v>16</v>
      </c>
      <c r="R6869">
        <v>-0.228027838435893</v>
      </c>
      <c r="S6869">
        <v>-0.173886322058982</v>
      </c>
      <c r="T6869">
        <v>-6.0830483453752603E-2</v>
      </c>
      <c r="U6869">
        <v>1.7324212363055098E-2</v>
      </c>
      <c r="V6869">
        <v>9.5478908179862806E-2</v>
      </c>
      <c r="W6869">
        <v>0.20853474678509201</v>
      </c>
      <c r="X6869">
        <v>0.26267626316200299</v>
      </c>
      <c r="Y6869">
        <v>4.7422247064565298E-2</v>
      </c>
    </row>
    <row r="6870" spans="1:25" x14ac:dyDescent="0.2">
      <c r="A6870" t="s">
        <v>2827</v>
      </c>
      <c r="B6870" t="s">
        <v>31</v>
      </c>
      <c r="C6870" t="s">
        <v>1097</v>
      </c>
      <c r="D6870" t="s">
        <v>13</v>
      </c>
      <c r="E6870" t="s">
        <v>18</v>
      </c>
      <c r="F6870">
        <v>5</v>
      </c>
      <c r="G6870">
        <v>2021</v>
      </c>
      <c r="H6870">
        <v>2683</v>
      </c>
      <c r="I6870">
        <v>0.33635217124949901</v>
      </c>
      <c r="J6870">
        <v>0.35324752757365402</v>
      </c>
      <c r="K6870">
        <v>1.6895356324155002E-2</v>
      </c>
      <c r="L6870">
        <v>0.13677786439720299</v>
      </c>
      <c r="M6870">
        <v>0.24189494325755401</v>
      </c>
      <c r="N6870">
        <v>-0.20810423060924399</v>
      </c>
      <c r="O6870">
        <v>66.295410098725299</v>
      </c>
      <c r="P6870">
        <v>71.618577762624099</v>
      </c>
      <c r="Q6870" t="s">
        <v>16</v>
      </c>
      <c r="R6870">
        <v>-0.20810423060924399</v>
      </c>
      <c r="S6870">
        <v>-0.15845386583305901</v>
      </c>
      <c r="T6870">
        <v>-5.4776244619979299E-2</v>
      </c>
      <c r="U6870">
        <v>1.6895356324155002E-2</v>
      </c>
      <c r="V6870">
        <v>8.8566957268289406E-2</v>
      </c>
      <c r="W6870">
        <v>0.192244578481369</v>
      </c>
      <c r="X6870">
        <v>0.24189494325755401</v>
      </c>
      <c r="Y6870">
        <v>4.7828661222921703E-2</v>
      </c>
    </row>
    <row r="6871" spans="1:25" x14ac:dyDescent="0.2">
      <c r="A6871" t="s">
        <v>2828</v>
      </c>
      <c r="B6871" t="s">
        <v>31</v>
      </c>
      <c r="C6871" t="s">
        <v>1097</v>
      </c>
      <c r="D6871" t="s">
        <v>13</v>
      </c>
      <c r="E6871" t="s">
        <v>18</v>
      </c>
      <c r="F6871">
        <v>6</v>
      </c>
      <c r="G6871">
        <v>2021</v>
      </c>
      <c r="H6871">
        <v>2683</v>
      </c>
      <c r="I6871">
        <v>0.33363787375415299</v>
      </c>
      <c r="J6871">
        <v>0.35327571345792302</v>
      </c>
      <c r="K6871">
        <v>1.9637839703769901E-2</v>
      </c>
      <c r="L6871">
        <v>0.13094167879788299</v>
      </c>
      <c r="M6871">
        <v>0.23503690132628799</v>
      </c>
      <c r="N6871">
        <v>-0.19576122191874801</v>
      </c>
      <c r="O6871">
        <v>66.084611578426504</v>
      </c>
      <c r="P6871">
        <v>71.618577762624099</v>
      </c>
      <c r="Q6871" t="s">
        <v>16</v>
      </c>
      <c r="R6871">
        <v>-0.19576122191874801</v>
      </c>
      <c r="S6871">
        <v>-0.14822939251511599</v>
      </c>
      <c r="T6871">
        <v>-4.8975599986320902E-2</v>
      </c>
      <c r="U6871">
        <v>1.9637839703769901E-2</v>
      </c>
      <c r="V6871">
        <v>8.8251279393860793E-2</v>
      </c>
      <c r="W6871">
        <v>0.187505071922656</v>
      </c>
      <c r="X6871">
        <v>0.23503690132628799</v>
      </c>
      <c r="Y6871">
        <v>5.5587856610779703E-2</v>
      </c>
    </row>
    <row r="6872" spans="1:25" x14ac:dyDescent="0.2">
      <c r="A6872" t="s">
        <v>2829</v>
      </c>
      <c r="B6872" t="s">
        <v>31</v>
      </c>
      <c r="C6872" t="s">
        <v>1097</v>
      </c>
      <c r="D6872" t="s">
        <v>13</v>
      </c>
      <c r="E6872" t="s">
        <v>18</v>
      </c>
      <c r="F6872">
        <v>7</v>
      </c>
      <c r="G6872">
        <v>2021</v>
      </c>
      <c r="H6872">
        <v>2683</v>
      </c>
      <c r="I6872">
        <v>0.34616809217501898</v>
      </c>
      <c r="J6872">
        <v>0.36534323285119802</v>
      </c>
      <c r="K6872">
        <v>1.9175140676178901E-2</v>
      </c>
      <c r="L6872">
        <v>0.14703579625077601</v>
      </c>
      <c r="M6872">
        <v>0.26104902550870601</v>
      </c>
      <c r="N6872">
        <v>-0.22269874415634799</v>
      </c>
      <c r="O6872">
        <v>66.307756650408805</v>
      </c>
      <c r="P6872">
        <v>71.618577762624099</v>
      </c>
      <c r="Q6872" t="s">
        <v>16</v>
      </c>
      <c r="R6872">
        <v>-0.22269874415634799</v>
      </c>
      <c r="S6872">
        <v>-0.16932475011731599</v>
      </c>
      <c r="T6872">
        <v>-5.7871616559227797E-2</v>
      </c>
      <c r="U6872">
        <v>1.9175140676178901E-2</v>
      </c>
      <c r="V6872">
        <v>9.6221897911585696E-2</v>
      </c>
      <c r="W6872">
        <v>0.207675031469674</v>
      </c>
      <c r="X6872">
        <v>0.26104902550870601</v>
      </c>
      <c r="Y6872">
        <v>5.2485276726033703E-2</v>
      </c>
    </row>
    <row r="6873" spans="1:25" x14ac:dyDescent="0.2">
      <c r="A6873" t="s">
        <v>2830</v>
      </c>
      <c r="B6873" t="s">
        <v>31</v>
      </c>
      <c r="C6873" t="s">
        <v>1097</v>
      </c>
      <c r="D6873" t="s">
        <v>13</v>
      </c>
      <c r="E6873" t="s">
        <v>18</v>
      </c>
      <c r="F6873">
        <v>8</v>
      </c>
      <c r="G6873">
        <v>2021</v>
      </c>
      <c r="H6873">
        <v>2683</v>
      </c>
      <c r="I6873">
        <v>0.38124932258900601</v>
      </c>
      <c r="J6873">
        <v>0.40135962483867599</v>
      </c>
      <c r="K6873">
        <v>2.0110302249669899E-2</v>
      </c>
      <c r="L6873">
        <v>0.18069626816322201</v>
      </c>
      <c r="M6873">
        <v>0.31735566337817001</v>
      </c>
      <c r="N6873">
        <v>-0.27713505887883</v>
      </c>
      <c r="O6873">
        <v>68.291640159279893</v>
      </c>
      <c r="P6873">
        <v>71.618577762624099</v>
      </c>
      <c r="Q6873" t="s">
        <v>16</v>
      </c>
      <c r="R6873">
        <v>-0.27713505887883</v>
      </c>
      <c r="S6873">
        <v>-0.21154231353558101</v>
      </c>
      <c r="T6873">
        <v>-7.4574542267858507E-2</v>
      </c>
      <c r="U6873">
        <v>2.0110302249669899E-2</v>
      </c>
      <c r="V6873">
        <v>0.114795146767198</v>
      </c>
      <c r="W6873">
        <v>0.25176291803492101</v>
      </c>
      <c r="X6873">
        <v>0.31735566337817001</v>
      </c>
      <c r="Y6873">
        <v>5.0105444108268601E-2</v>
      </c>
    </row>
    <row r="6874" spans="1:25" x14ac:dyDescent="0.2">
      <c r="A6874" t="s">
        <v>2831</v>
      </c>
      <c r="B6874" t="s">
        <v>31</v>
      </c>
      <c r="C6874" t="s">
        <v>1097</v>
      </c>
      <c r="D6874" t="s">
        <v>13</v>
      </c>
      <c r="E6874" t="s">
        <v>18</v>
      </c>
      <c r="F6874">
        <v>9</v>
      </c>
      <c r="G6874">
        <v>2021</v>
      </c>
      <c r="H6874">
        <v>2683</v>
      </c>
      <c r="I6874">
        <v>0.42839665653495401</v>
      </c>
      <c r="J6874">
        <v>0.44669696780317802</v>
      </c>
      <c r="K6874">
        <v>1.8300311268223499E-2</v>
      </c>
      <c r="L6874">
        <v>0.21591826464576999</v>
      </c>
      <c r="M6874">
        <v>0.37348585661051498</v>
      </c>
      <c r="N6874">
        <v>-0.33688523407406801</v>
      </c>
      <c r="O6874">
        <v>70.818477415706496</v>
      </c>
      <c r="P6874">
        <v>71.618577762624099</v>
      </c>
      <c r="Q6874" t="s">
        <v>16</v>
      </c>
      <c r="R6874">
        <v>-0.33688523407406801</v>
      </c>
      <c r="S6874">
        <v>-0.25850690400765303</v>
      </c>
      <c r="T6874">
        <v>-9.4840859406159897E-2</v>
      </c>
      <c r="U6874">
        <v>1.8300311268223499E-2</v>
      </c>
      <c r="V6874">
        <v>0.13144148194260699</v>
      </c>
      <c r="W6874">
        <v>0.2951075265441</v>
      </c>
      <c r="X6874">
        <v>0.37348585661051498</v>
      </c>
      <c r="Y6874">
        <v>4.0968066916198399E-2</v>
      </c>
    </row>
    <row r="6875" spans="1:25" x14ac:dyDescent="0.2">
      <c r="A6875" t="s">
        <v>2832</v>
      </c>
      <c r="B6875" t="s">
        <v>31</v>
      </c>
      <c r="C6875" t="s">
        <v>1097</v>
      </c>
      <c r="D6875" t="s">
        <v>13</v>
      </c>
      <c r="E6875" t="s">
        <v>18</v>
      </c>
      <c r="F6875">
        <v>10</v>
      </c>
      <c r="G6875">
        <v>2021</v>
      </c>
      <c r="H6875">
        <v>2683</v>
      </c>
      <c r="I6875">
        <v>0.48576836078320501</v>
      </c>
      <c r="J6875">
        <v>0.50205858916768997</v>
      </c>
      <c r="K6875">
        <v>1.6290228384485399E-2</v>
      </c>
      <c r="L6875">
        <v>0.25125040394585602</v>
      </c>
      <c r="M6875">
        <v>0.429597142875418</v>
      </c>
      <c r="N6875">
        <v>-0.39701668610644703</v>
      </c>
      <c r="O6875">
        <v>73.5553120802997</v>
      </c>
      <c r="P6875">
        <v>71.618577762624099</v>
      </c>
      <c r="Q6875" t="s">
        <v>16</v>
      </c>
      <c r="R6875">
        <v>-0.39701668610644703</v>
      </c>
      <c r="S6875">
        <v>-0.30581278947410201</v>
      </c>
      <c r="T6875">
        <v>-0.115364983283143</v>
      </c>
      <c r="U6875">
        <v>1.6290228384485399E-2</v>
      </c>
      <c r="V6875">
        <v>0.14794544005211399</v>
      </c>
      <c r="W6875">
        <v>0.33839324624307299</v>
      </c>
      <c r="X6875">
        <v>0.429597142875418</v>
      </c>
      <c r="Y6875">
        <v>3.2446867230159798E-2</v>
      </c>
    </row>
    <row r="6876" spans="1:25" x14ac:dyDescent="0.2">
      <c r="A6876" t="s">
        <v>2833</v>
      </c>
      <c r="B6876" t="s">
        <v>31</v>
      </c>
      <c r="C6876" t="s">
        <v>1097</v>
      </c>
      <c r="D6876" t="s">
        <v>13</v>
      </c>
      <c r="E6876" t="s">
        <v>18</v>
      </c>
      <c r="F6876">
        <v>11</v>
      </c>
      <c r="G6876">
        <v>2021</v>
      </c>
      <c r="H6876">
        <v>2683</v>
      </c>
      <c r="I6876">
        <v>0.53474417426545096</v>
      </c>
      <c r="J6876">
        <v>0.55121914472560996</v>
      </c>
      <c r="K6876">
        <v>1.64749704601596E-2</v>
      </c>
      <c r="L6876">
        <v>0.286849220347834</v>
      </c>
      <c r="M6876">
        <v>0.48834193793234598</v>
      </c>
      <c r="N6876">
        <v>-0.45539199701202698</v>
      </c>
      <c r="O6876">
        <v>75.649949341438699</v>
      </c>
      <c r="P6876">
        <v>71.618577762624099</v>
      </c>
      <c r="Q6876" t="s">
        <v>16</v>
      </c>
      <c r="R6876">
        <v>-0.45539199701202698</v>
      </c>
      <c r="S6876">
        <v>-0.351265730025763</v>
      </c>
      <c r="T6876">
        <v>-0.13383402100210501</v>
      </c>
      <c r="U6876">
        <v>1.64749704601596E-2</v>
      </c>
      <c r="V6876">
        <v>0.16678396192242401</v>
      </c>
      <c r="W6876">
        <v>0.384215670946082</v>
      </c>
      <c r="X6876">
        <v>0.48834193793234598</v>
      </c>
      <c r="Y6876">
        <v>2.9888240671249899E-2</v>
      </c>
    </row>
    <row r="6877" spans="1:25" x14ac:dyDescent="0.2">
      <c r="A6877" t="s">
        <v>2834</v>
      </c>
      <c r="B6877" t="s">
        <v>31</v>
      </c>
      <c r="C6877" t="s">
        <v>1097</v>
      </c>
      <c r="D6877" t="s">
        <v>13</v>
      </c>
      <c r="E6877" t="s">
        <v>18</v>
      </c>
      <c r="F6877">
        <v>12</v>
      </c>
      <c r="G6877">
        <v>2021</v>
      </c>
      <c r="H6877">
        <v>2683</v>
      </c>
      <c r="I6877">
        <v>0.57364883014066603</v>
      </c>
      <c r="J6877">
        <v>0.58071370321536198</v>
      </c>
      <c r="K6877">
        <v>7.0648730746959397E-3</v>
      </c>
      <c r="L6877">
        <v>0.30146800702131998</v>
      </c>
      <c r="M6877">
        <v>0.50297974462476702</v>
      </c>
      <c r="N6877">
        <v>-0.48884999847537502</v>
      </c>
      <c r="O6877">
        <v>76.968933342758206</v>
      </c>
      <c r="P6877">
        <v>71.618577762624099</v>
      </c>
      <c r="Q6877" t="s">
        <v>16</v>
      </c>
      <c r="R6877">
        <v>-0.48884999847537502</v>
      </c>
      <c r="S6877">
        <v>-0.37941711192663602</v>
      </c>
      <c r="T6877">
        <v>-0.15090436260447601</v>
      </c>
      <c r="U6877">
        <v>7.0648730746959397E-3</v>
      </c>
      <c r="V6877">
        <v>0.16503410875386701</v>
      </c>
      <c r="W6877">
        <v>0.39354685807602802</v>
      </c>
      <c r="X6877">
        <v>0.50297974462476702</v>
      </c>
      <c r="Y6877">
        <v>1.21658452961904E-2</v>
      </c>
    </row>
    <row r="6878" spans="1:25" x14ac:dyDescent="0.2">
      <c r="A6878" t="s">
        <v>2835</v>
      </c>
      <c r="B6878" t="s">
        <v>31</v>
      </c>
      <c r="C6878" t="s">
        <v>1097</v>
      </c>
      <c r="D6878" t="s">
        <v>13</v>
      </c>
      <c r="E6878" t="s">
        <v>18</v>
      </c>
      <c r="F6878">
        <v>13</v>
      </c>
      <c r="G6878">
        <v>2021</v>
      </c>
      <c r="H6878">
        <v>2683</v>
      </c>
      <c r="I6878">
        <v>0.60384033128342895</v>
      </c>
      <c r="J6878">
        <v>0.60807210933675304</v>
      </c>
      <c r="K6878">
        <v>4.2317780533244198E-3</v>
      </c>
      <c r="L6878">
        <v>0.32185098074502</v>
      </c>
      <c r="M6878">
        <v>0.53367664137888304</v>
      </c>
      <c r="N6878">
        <v>-0.52521308527223398</v>
      </c>
      <c r="O6878">
        <v>77.571558163096995</v>
      </c>
      <c r="P6878">
        <v>71.618577762624099</v>
      </c>
      <c r="Q6878" t="s">
        <v>16</v>
      </c>
      <c r="R6878">
        <v>-0.52521308527223398</v>
      </c>
      <c r="S6878">
        <v>-0.40838117926179202</v>
      </c>
      <c r="T6878">
        <v>-0.16441813585706599</v>
      </c>
      <c r="U6878">
        <v>4.2317780533244198E-3</v>
      </c>
      <c r="V6878">
        <v>0.172881691963715</v>
      </c>
      <c r="W6878">
        <v>0.41684473536844102</v>
      </c>
      <c r="X6878">
        <v>0.53367664137888304</v>
      </c>
      <c r="Y6878">
        <v>6.9593358885349597E-3</v>
      </c>
    </row>
    <row r="6879" spans="1:25" x14ac:dyDescent="0.2">
      <c r="A6879" t="s">
        <v>2836</v>
      </c>
      <c r="B6879" t="s">
        <v>31</v>
      </c>
      <c r="C6879" t="s">
        <v>1097</v>
      </c>
      <c r="D6879" t="s">
        <v>13</v>
      </c>
      <c r="E6879" t="s">
        <v>18</v>
      </c>
      <c r="F6879">
        <v>14</v>
      </c>
      <c r="G6879">
        <v>2021</v>
      </c>
      <c r="H6879">
        <v>2683</v>
      </c>
      <c r="I6879">
        <v>0.62619300911854103</v>
      </c>
      <c r="J6879">
        <v>0.62881038797666899</v>
      </c>
      <c r="K6879">
        <v>2.6173788581277399E-3</v>
      </c>
      <c r="L6879">
        <v>0.33500749733335899</v>
      </c>
      <c r="M6879">
        <v>0.55370471197150295</v>
      </c>
      <c r="N6879">
        <v>-0.54846995425524803</v>
      </c>
      <c r="O6879">
        <v>77.996642397681498</v>
      </c>
      <c r="P6879">
        <v>71.618577762624099</v>
      </c>
      <c r="Q6879" t="s">
        <v>16</v>
      </c>
      <c r="R6879">
        <v>-0.54846995425524803</v>
      </c>
      <c r="S6879">
        <v>-0.42686223272323898</v>
      </c>
      <c r="T6879">
        <v>-0.17292654974455199</v>
      </c>
      <c r="U6879">
        <v>2.6173788581277399E-3</v>
      </c>
      <c r="V6879">
        <v>0.17816130746080799</v>
      </c>
      <c r="W6879">
        <v>0.43209699043949401</v>
      </c>
      <c r="X6879">
        <v>0.55370471197150295</v>
      </c>
      <c r="Y6879">
        <v>4.1624294193830201E-3</v>
      </c>
    </row>
    <row r="6880" spans="1:25" x14ac:dyDescent="0.2">
      <c r="A6880" t="s">
        <v>2837</v>
      </c>
      <c r="B6880" t="s">
        <v>31</v>
      </c>
      <c r="C6880" t="s">
        <v>1097</v>
      </c>
      <c r="D6880" t="s">
        <v>13</v>
      </c>
      <c r="E6880" t="s">
        <v>18</v>
      </c>
      <c r="F6880">
        <v>15</v>
      </c>
      <c r="G6880">
        <v>2021</v>
      </c>
      <c r="H6880">
        <v>2683</v>
      </c>
      <c r="I6880">
        <v>0.64240704743055099</v>
      </c>
      <c r="J6880">
        <v>0.64932397791770402</v>
      </c>
      <c r="K6880">
        <v>6.9169304871535796E-3</v>
      </c>
      <c r="L6880">
        <v>0.348547981301851</v>
      </c>
      <c r="M6880">
        <v>0.58027835972869901</v>
      </c>
      <c r="N6880">
        <v>-0.56644449875439196</v>
      </c>
      <c r="O6880">
        <v>77.655109446054496</v>
      </c>
      <c r="P6880">
        <v>71.618577762624099</v>
      </c>
      <c r="Q6880" t="s">
        <v>16</v>
      </c>
      <c r="R6880">
        <v>-0.56644449875439196</v>
      </c>
      <c r="S6880">
        <v>-0.43992158154181998</v>
      </c>
      <c r="T6880">
        <v>-0.17572221171501601</v>
      </c>
      <c r="U6880">
        <v>6.9169304871535796E-3</v>
      </c>
      <c r="V6880">
        <v>0.18955607268932401</v>
      </c>
      <c r="W6880">
        <v>0.45375544251612698</v>
      </c>
      <c r="X6880">
        <v>0.58027835972869901</v>
      </c>
      <c r="Y6880">
        <v>1.0652510491504201E-2</v>
      </c>
    </row>
    <row r="6881" spans="1:25" x14ac:dyDescent="0.2">
      <c r="A6881" t="s">
        <v>2838</v>
      </c>
      <c r="B6881" t="s">
        <v>31</v>
      </c>
      <c r="C6881" t="s">
        <v>1097</v>
      </c>
      <c r="D6881" t="s">
        <v>13</v>
      </c>
      <c r="E6881" t="s">
        <v>18</v>
      </c>
      <c r="F6881">
        <v>16</v>
      </c>
      <c r="G6881">
        <v>2021</v>
      </c>
      <c r="H6881">
        <v>2683</v>
      </c>
      <c r="I6881">
        <v>0.65016687872575996</v>
      </c>
      <c r="J6881">
        <v>0.66159639017665295</v>
      </c>
      <c r="K6881">
        <v>1.14295114508922E-2</v>
      </c>
      <c r="L6881">
        <v>0.35086001934968503</v>
      </c>
      <c r="M6881">
        <v>0.58859424328112497</v>
      </c>
      <c r="N6881">
        <v>-0.56573522037933999</v>
      </c>
      <c r="O6881">
        <v>76.809005442850093</v>
      </c>
      <c r="P6881">
        <v>71.618577762624099</v>
      </c>
      <c r="Q6881" t="s">
        <v>16</v>
      </c>
      <c r="R6881">
        <v>-0.56573522037933999</v>
      </c>
      <c r="S6881">
        <v>-0.43837303335540501</v>
      </c>
      <c r="T6881">
        <v>-0.172421138688343</v>
      </c>
      <c r="U6881">
        <v>1.14295114508922E-2</v>
      </c>
      <c r="V6881">
        <v>0.19528016159012701</v>
      </c>
      <c r="W6881">
        <v>0.46123205625718899</v>
      </c>
      <c r="X6881">
        <v>0.58859424328112497</v>
      </c>
      <c r="Y6881">
        <v>1.72756557027774E-2</v>
      </c>
    </row>
    <row r="6882" spans="1:25" x14ac:dyDescent="0.2">
      <c r="A6882" t="s">
        <v>2839</v>
      </c>
      <c r="B6882" t="s">
        <v>31</v>
      </c>
      <c r="C6882" t="s">
        <v>1097</v>
      </c>
      <c r="D6882" t="s">
        <v>13</v>
      </c>
      <c r="E6882" t="s">
        <v>18</v>
      </c>
      <c r="F6882">
        <v>17</v>
      </c>
      <c r="G6882">
        <v>2021</v>
      </c>
      <c r="H6882">
        <v>2683</v>
      </c>
      <c r="I6882">
        <v>0.64917461888268402</v>
      </c>
      <c r="J6882">
        <v>0.67084748731421895</v>
      </c>
      <c r="K6882">
        <v>2.16728684315345E-2</v>
      </c>
      <c r="L6882">
        <v>0.35458632445324401</v>
      </c>
      <c r="M6882">
        <v>0.60496737215712104</v>
      </c>
      <c r="N6882">
        <v>-0.56162163529405196</v>
      </c>
      <c r="O6882">
        <v>75.641820409509705</v>
      </c>
      <c r="P6882">
        <v>71.618577762624099</v>
      </c>
      <c r="Q6882" t="s">
        <v>17</v>
      </c>
      <c r="R6882">
        <v>-0.56162163529405196</v>
      </c>
      <c r="S6882">
        <v>-0.43290679951752398</v>
      </c>
      <c r="T6882">
        <v>-0.164130365581965</v>
      </c>
      <c r="U6882">
        <v>2.16728684315345E-2</v>
      </c>
      <c r="V6882">
        <v>0.20747610244503401</v>
      </c>
      <c r="W6882">
        <v>0.47625253638059301</v>
      </c>
      <c r="X6882">
        <v>0.60496737215712104</v>
      </c>
      <c r="Y6882">
        <v>3.2306699870492499E-2</v>
      </c>
    </row>
    <row r="6883" spans="1:25" x14ac:dyDescent="0.2">
      <c r="A6883" t="s">
        <v>2840</v>
      </c>
      <c r="B6883" t="s">
        <v>31</v>
      </c>
      <c r="C6883" t="s">
        <v>1097</v>
      </c>
      <c r="D6883" t="s">
        <v>13</v>
      </c>
      <c r="E6883" t="s">
        <v>18</v>
      </c>
      <c r="F6883">
        <v>18</v>
      </c>
      <c r="G6883">
        <v>2021</v>
      </c>
      <c r="H6883">
        <v>2683</v>
      </c>
      <c r="I6883">
        <v>0.65123665794868202</v>
      </c>
      <c r="J6883">
        <v>0.675517035396205</v>
      </c>
      <c r="K6883">
        <v>2.4280377447523E-2</v>
      </c>
      <c r="L6883">
        <v>0.34803856585626902</v>
      </c>
      <c r="M6883">
        <v>0.59680381828108597</v>
      </c>
      <c r="N6883">
        <v>-0.54824306338604001</v>
      </c>
      <c r="O6883">
        <v>74.019462312386594</v>
      </c>
      <c r="P6883">
        <v>71.618577762624099</v>
      </c>
      <c r="Q6883" t="s">
        <v>17</v>
      </c>
      <c r="R6883">
        <v>-0.54824306338604001</v>
      </c>
      <c r="S6883">
        <v>-0.42190506398021399</v>
      </c>
      <c r="T6883">
        <v>-0.15809183106116201</v>
      </c>
      <c r="U6883">
        <v>2.4280377447523E-2</v>
      </c>
      <c r="V6883">
        <v>0.206652585956208</v>
      </c>
      <c r="W6883">
        <v>0.47046581887526001</v>
      </c>
      <c r="X6883">
        <v>0.59680381828108597</v>
      </c>
      <c r="Y6883">
        <v>3.5943397686902197E-2</v>
      </c>
    </row>
    <row r="6884" spans="1:25" x14ac:dyDescent="0.2">
      <c r="A6884" t="s">
        <v>2841</v>
      </c>
      <c r="B6884" t="s">
        <v>31</v>
      </c>
      <c r="C6884" t="s">
        <v>1097</v>
      </c>
      <c r="D6884" t="s">
        <v>13</v>
      </c>
      <c r="E6884" t="s">
        <v>18</v>
      </c>
      <c r="F6884">
        <v>19</v>
      </c>
      <c r="G6884">
        <v>2021</v>
      </c>
      <c r="H6884">
        <v>2683</v>
      </c>
      <c r="I6884">
        <v>0.65219781579133396</v>
      </c>
      <c r="J6884">
        <v>0.67655328430347195</v>
      </c>
      <c r="K6884">
        <v>2.4355468512138299E-2</v>
      </c>
      <c r="L6884">
        <v>0.34440449169237403</v>
      </c>
      <c r="M6884">
        <v>0.59090085734609299</v>
      </c>
      <c r="N6884">
        <v>-0.54218992032181701</v>
      </c>
      <c r="O6884">
        <v>71.946584670483702</v>
      </c>
      <c r="P6884">
        <v>71.618577762624099</v>
      </c>
      <c r="Q6884" t="s">
        <v>17</v>
      </c>
      <c r="R6884">
        <v>-0.54218992032181701</v>
      </c>
      <c r="S6884">
        <v>-0.41717108983748502</v>
      </c>
      <c r="T6884">
        <v>-0.156112485134666</v>
      </c>
      <c r="U6884">
        <v>2.4355468512138299E-2</v>
      </c>
      <c r="V6884">
        <v>0.204823422158942</v>
      </c>
      <c r="W6884">
        <v>0.465882026861762</v>
      </c>
      <c r="X6884">
        <v>0.59090085734609299</v>
      </c>
      <c r="Y6884">
        <v>3.5999335273662697E-2</v>
      </c>
    </row>
    <row r="6885" spans="1:25" x14ac:dyDescent="0.2">
      <c r="A6885" t="s">
        <v>2842</v>
      </c>
      <c r="B6885" t="s">
        <v>31</v>
      </c>
      <c r="C6885" t="s">
        <v>1097</v>
      </c>
      <c r="D6885" t="s">
        <v>13</v>
      </c>
      <c r="E6885" t="s">
        <v>18</v>
      </c>
      <c r="F6885">
        <v>20</v>
      </c>
      <c r="G6885">
        <v>2021</v>
      </c>
      <c r="H6885">
        <v>2683</v>
      </c>
      <c r="I6885">
        <v>0.65559123253457696</v>
      </c>
      <c r="J6885">
        <v>0.68420656911139299</v>
      </c>
      <c r="K6885">
        <v>2.8615336576815999E-2</v>
      </c>
      <c r="L6885">
        <v>0.32543956707159999</v>
      </c>
      <c r="M6885">
        <v>0.56396342440959801</v>
      </c>
      <c r="N6885">
        <v>-0.50673275125596595</v>
      </c>
      <c r="O6885">
        <v>70.230437548596896</v>
      </c>
      <c r="P6885">
        <v>71.618577762624099</v>
      </c>
      <c r="Q6885" t="s">
        <v>17</v>
      </c>
      <c r="R6885">
        <v>-0.50673275125596595</v>
      </c>
      <c r="S6885">
        <v>-0.38859818840897498</v>
      </c>
      <c r="T6885">
        <v>-0.14191499656870199</v>
      </c>
      <c r="U6885">
        <v>2.8615336576815999E-2</v>
      </c>
      <c r="V6885">
        <v>0.19914566972233499</v>
      </c>
      <c r="W6885">
        <v>0.44582886156260698</v>
      </c>
      <c r="X6885">
        <v>0.56396342440959801</v>
      </c>
      <c r="Y6885">
        <v>4.1822656882671998E-2</v>
      </c>
    </row>
    <row r="6886" spans="1:25" x14ac:dyDescent="0.2">
      <c r="A6886" t="s">
        <v>2843</v>
      </c>
      <c r="B6886" t="s">
        <v>31</v>
      </c>
      <c r="C6886" t="s">
        <v>1097</v>
      </c>
      <c r="D6886" t="s">
        <v>13</v>
      </c>
      <c r="E6886" t="s">
        <v>18</v>
      </c>
      <c r="F6886">
        <v>21</v>
      </c>
      <c r="G6886">
        <v>2021</v>
      </c>
      <c r="H6886">
        <v>2683</v>
      </c>
      <c r="I6886">
        <v>0.66474028651539796</v>
      </c>
      <c r="J6886">
        <v>0.70344907928733302</v>
      </c>
      <c r="K6886">
        <v>3.8708792771935299E-2</v>
      </c>
      <c r="L6886">
        <v>0.31683880543334803</v>
      </c>
      <c r="M6886">
        <v>0.55990862770979299</v>
      </c>
      <c r="N6886">
        <v>-0.48249104216592198</v>
      </c>
      <c r="O6886">
        <v>69.210291934685799</v>
      </c>
      <c r="P6886">
        <v>71.618577762624099</v>
      </c>
      <c r="Q6886" t="s">
        <v>17</v>
      </c>
      <c r="R6886">
        <v>-0.48249104216592198</v>
      </c>
      <c r="S6886">
        <v>-0.36747855579361699</v>
      </c>
      <c r="T6886">
        <v>-0.127314741275139</v>
      </c>
      <c r="U6886">
        <v>3.8708792771935299E-2</v>
      </c>
      <c r="V6886">
        <v>0.20473232681900999</v>
      </c>
      <c r="W6886">
        <v>0.44489614133748701</v>
      </c>
      <c r="X6886">
        <v>0.55990862770979299</v>
      </c>
      <c r="Y6886">
        <v>5.5027142563255999E-2</v>
      </c>
    </row>
    <row r="6887" spans="1:25" x14ac:dyDescent="0.2">
      <c r="A6887" t="s">
        <v>2844</v>
      </c>
      <c r="B6887" t="s">
        <v>31</v>
      </c>
      <c r="C6887" t="s">
        <v>1097</v>
      </c>
      <c r="D6887" t="s">
        <v>13</v>
      </c>
      <c r="E6887" t="s">
        <v>18</v>
      </c>
      <c r="F6887">
        <v>22</v>
      </c>
      <c r="G6887">
        <v>2021</v>
      </c>
      <c r="H6887">
        <v>2683</v>
      </c>
      <c r="I6887">
        <v>0.64511839966070506</v>
      </c>
      <c r="J6887">
        <v>0.67403056119268101</v>
      </c>
      <c r="K6887">
        <v>2.8912161531975601E-2</v>
      </c>
      <c r="L6887">
        <v>0.30331090476089401</v>
      </c>
      <c r="M6887">
        <v>0.52785859986364603</v>
      </c>
      <c r="N6887">
        <v>-0.47003427679969501</v>
      </c>
      <c r="O6887">
        <v>68.590348955019905</v>
      </c>
      <c r="P6887">
        <v>71.618577762624099</v>
      </c>
      <c r="Q6887" t="s">
        <v>16</v>
      </c>
      <c r="R6887">
        <v>-0.47003427679969501</v>
      </c>
      <c r="S6887">
        <v>-0.35993241837149098</v>
      </c>
      <c r="T6887">
        <v>-0.13002275256273299</v>
      </c>
      <c r="U6887">
        <v>2.8912161531975601E-2</v>
      </c>
      <c r="V6887">
        <v>0.18784707562668401</v>
      </c>
      <c r="W6887">
        <v>0.417756741435442</v>
      </c>
      <c r="X6887">
        <v>0.52785859986364603</v>
      </c>
      <c r="Y6887">
        <v>4.2894437131776701E-2</v>
      </c>
    </row>
    <row r="6888" spans="1:25" x14ac:dyDescent="0.2">
      <c r="A6888" t="s">
        <v>2845</v>
      </c>
      <c r="B6888" t="s">
        <v>31</v>
      </c>
      <c r="C6888" t="s">
        <v>1097</v>
      </c>
      <c r="D6888" t="s">
        <v>13</v>
      </c>
      <c r="E6888" t="s">
        <v>18</v>
      </c>
      <c r="F6888">
        <v>23</v>
      </c>
      <c r="G6888">
        <v>2021</v>
      </c>
      <c r="H6888">
        <v>2683</v>
      </c>
      <c r="I6888">
        <v>0.58851052048726504</v>
      </c>
      <c r="J6888">
        <v>0.60936896281063901</v>
      </c>
      <c r="K6888">
        <v>2.08584423233742E-2</v>
      </c>
      <c r="L6888">
        <v>0.27495773858726402</v>
      </c>
      <c r="M6888">
        <v>0.473163922299424</v>
      </c>
      <c r="N6888">
        <v>-0.431447037652675</v>
      </c>
      <c r="O6888">
        <v>67.942154991635405</v>
      </c>
      <c r="P6888">
        <v>71.618577762624099</v>
      </c>
      <c r="Q6888" t="s">
        <v>16</v>
      </c>
      <c r="R6888">
        <v>-0.431447037652675</v>
      </c>
      <c r="S6888">
        <v>-0.33163737854549802</v>
      </c>
      <c r="T6888">
        <v>-0.123219412696352</v>
      </c>
      <c r="U6888">
        <v>2.08584423233742E-2</v>
      </c>
      <c r="V6888">
        <v>0.164936297343101</v>
      </c>
      <c r="W6888">
        <v>0.37335426319224702</v>
      </c>
      <c r="X6888">
        <v>0.473163922299424</v>
      </c>
      <c r="Y6888">
        <v>3.4229577803187097E-2</v>
      </c>
    </row>
    <row r="6889" spans="1:25" x14ac:dyDescent="0.2">
      <c r="A6889" t="s">
        <v>2846</v>
      </c>
      <c r="B6889" t="s">
        <v>31</v>
      </c>
      <c r="C6889" t="s">
        <v>1097</v>
      </c>
      <c r="D6889" t="s">
        <v>13</v>
      </c>
      <c r="E6889" t="s">
        <v>18</v>
      </c>
      <c r="F6889">
        <v>24</v>
      </c>
      <c r="G6889">
        <v>2021</v>
      </c>
      <c r="H6889">
        <v>2683</v>
      </c>
      <c r="I6889">
        <v>0.51242636837020805</v>
      </c>
      <c r="J6889">
        <v>0.52610592900868702</v>
      </c>
      <c r="K6889">
        <v>1.3679560638478999E-2</v>
      </c>
      <c r="L6889">
        <v>0.239937655055527</v>
      </c>
      <c r="M6889">
        <v>0.40837700320482101</v>
      </c>
      <c r="N6889">
        <v>-0.38101788192786401</v>
      </c>
      <c r="O6889">
        <v>67.425885346716598</v>
      </c>
      <c r="P6889">
        <v>71.618577762624099</v>
      </c>
      <c r="Q6889" t="s">
        <v>16</v>
      </c>
      <c r="R6889">
        <v>-0.38101788192786401</v>
      </c>
      <c r="S6889">
        <v>-0.29392051314270701</v>
      </c>
      <c r="T6889">
        <v>-0.11204777061061701</v>
      </c>
      <c r="U6889">
        <v>1.3679560638478999E-2</v>
      </c>
      <c r="V6889">
        <v>0.13940689188757499</v>
      </c>
      <c r="W6889">
        <v>0.32127963441966501</v>
      </c>
      <c r="X6889">
        <v>0.40837700320482101</v>
      </c>
      <c r="Y6889">
        <v>2.60015329313141E-2</v>
      </c>
    </row>
    <row r="6890" spans="1:25" x14ac:dyDescent="0.2">
      <c r="A6890" t="s">
        <v>4903</v>
      </c>
      <c r="B6890" t="s">
        <v>31</v>
      </c>
      <c r="C6890" t="s">
        <v>1097</v>
      </c>
      <c r="D6890" t="s">
        <v>13</v>
      </c>
      <c r="E6890" t="s">
        <v>29</v>
      </c>
      <c r="F6890">
        <v>1</v>
      </c>
      <c r="G6890">
        <v>2021</v>
      </c>
      <c r="H6890">
        <v>2683</v>
      </c>
      <c r="I6890">
        <v>0.50084364176150398</v>
      </c>
      <c r="J6890">
        <v>0.53412724713773596</v>
      </c>
      <c r="K6890">
        <v>3.3283605376231901E-2</v>
      </c>
      <c r="L6890">
        <v>0.15997818958642801</v>
      </c>
      <c r="M6890">
        <v>0.29644772724590701</v>
      </c>
      <c r="N6890">
        <v>-0.22988051649344299</v>
      </c>
      <c r="O6890">
        <v>70.380900544284998</v>
      </c>
      <c r="P6890">
        <v>78.597467764938699</v>
      </c>
      <c r="Q6890" t="s">
        <v>16</v>
      </c>
      <c r="R6890">
        <v>-0.22988051649344299</v>
      </c>
      <c r="S6890">
        <v>-0.17180843367356899</v>
      </c>
      <c r="T6890">
        <v>-5.0544965967056599E-2</v>
      </c>
      <c r="U6890">
        <v>3.3283605376231901E-2</v>
      </c>
      <c r="V6890">
        <v>0.11711217671952</v>
      </c>
      <c r="W6890">
        <v>0.23837564442603301</v>
      </c>
      <c r="X6890">
        <v>0.29644772724590701</v>
      </c>
      <c r="Y6890">
        <v>6.2314000183647203E-2</v>
      </c>
    </row>
    <row r="6891" spans="1:25" x14ac:dyDescent="0.2">
      <c r="A6891" t="s">
        <v>4904</v>
      </c>
      <c r="B6891" t="s">
        <v>31</v>
      </c>
      <c r="C6891" t="s">
        <v>1097</v>
      </c>
      <c r="D6891" t="s">
        <v>13</v>
      </c>
      <c r="E6891" t="s">
        <v>29</v>
      </c>
      <c r="F6891">
        <v>2</v>
      </c>
      <c r="G6891">
        <v>2021</v>
      </c>
      <c r="H6891">
        <v>2683</v>
      </c>
      <c r="I6891">
        <v>0.44206580900544301</v>
      </c>
      <c r="J6891">
        <v>0.47758623195939398</v>
      </c>
      <c r="K6891">
        <v>3.5520422953950997E-2</v>
      </c>
      <c r="L6891">
        <v>0.143773216077624</v>
      </c>
      <c r="M6891">
        <v>0.27202736340164302</v>
      </c>
      <c r="N6891">
        <v>-0.200986517493741</v>
      </c>
      <c r="O6891">
        <v>69.809302325581399</v>
      </c>
      <c r="P6891">
        <v>78.597467764938699</v>
      </c>
      <c r="Q6891" t="s">
        <v>16</v>
      </c>
      <c r="R6891">
        <v>-0.200986517493741</v>
      </c>
      <c r="S6891">
        <v>-0.14879684005756399</v>
      </c>
      <c r="T6891">
        <v>-3.9816742270724202E-2</v>
      </c>
      <c r="U6891">
        <v>3.5520422953950997E-2</v>
      </c>
      <c r="V6891">
        <v>0.110857588178626</v>
      </c>
      <c r="W6891">
        <v>0.21983768596546599</v>
      </c>
      <c r="X6891">
        <v>0.27202736340164302</v>
      </c>
      <c r="Y6891">
        <v>7.4374888924710697E-2</v>
      </c>
    </row>
    <row r="6892" spans="1:25" x14ac:dyDescent="0.2">
      <c r="A6892" t="s">
        <v>4905</v>
      </c>
      <c r="B6892" t="s">
        <v>31</v>
      </c>
      <c r="C6892" t="s">
        <v>1097</v>
      </c>
      <c r="D6892" t="s">
        <v>13</v>
      </c>
      <c r="E6892" t="s">
        <v>29</v>
      </c>
      <c r="F6892">
        <v>3</v>
      </c>
      <c r="G6892">
        <v>2021</v>
      </c>
      <c r="H6892">
        <v>2683</v>
      </c>
      <c r="I6892">
        <v>0.40562345373577402</v>
      </c>
      <c r="J6892">
        <v>0.43898934741022799</v>
      </c>
      <c r="K6892">
        <v>3.3365893674453299E-2</v>
      </c>
      <c r="L6892">
        <v>0.13329094079604101</v>
      </c>
      <c r="M6892">
        <v>0.25262949128394002</v>
      </c>
      <c r="N6892">
        <v>-0.18589770393503399</v>
      </c>
      <c r="O6892">
        <v>68.920732310737293</v>
      </c>
      <c r="P6892">
        <v>78.597467764938699</v>
      </c>
      <c r="Q6892" t="s">
        <v>16</v>
      </c>
      <c r="R6892">
        <v>-0.18589770393503399</v>
      </c>
      <c r="S6892">
        <v>-0.13751309242607099</v>
      </c>
      <c r="T6892">
        <v>-3.6478559302671999E-2</v>
      </c>
      <c r="U6892">
        <v>3.3365893674453299E-2</v>
      </c>
      <c r="V6892">
        <v>0.10321034665157899</v>
      </c>
      <c r="W6892">
        <v>0.20424487977497699</v>
      </c>
      <c r="X6892">
        <v>0.25262949128394002</v>
      </c>
      <c r="Y6892">
        <v>7.6006157942765398E-2</v>
      </c>
    </row>
    <row r="6893" spans="1:25" x14ac:dyDescent="0.2">
      <c r="A6893" t="s">
        <v>4906</v>
      </c>
      <c r="B6893" t="s">
        <v>31</v>
      </c>
      <c r="C6893" t="s">
        <v>1097</v>
      </c>
      <c r="D6893" t="s">
        <v>13</v>
      </c>
      <c r="E6893" t="s">
        <v>29</v>
      </c>
      <c r="F6893">
        <v>4</v>
      </c>
      <c r="G6893">
        <v>2021</v>
      </c>
      <c r="H6893">
        <v>2683</v>
      </c>
      <c r="I6893">
        <v>0.38167639782286</v>
      </c>
      <c r="J6893">
        <v>0.41337155787353702</v>
      </c>
      <c r="K6893">
        <v>3.1695160050676498E-2</v>
      </c>
      <c r="L6893">
        <v>0.12097649647924399</v>
      </c>
      <c r="M6893">
        <v>0.23070149675903301</v>
      </c>
      <c r="N6893">
        <v>-0.16731117665768</v>
      </c>
      <c r="O6893">
        <v>68.459475507174702</v>
      </c>
      <c r="P6893">
        <v>78.597467764938699</v>
      </c>
      <c r="Q6893" t="s">
        <v>16</v>
      </c>
      <c r="R6893">
        <v>-0.16731117665768</v>
      </c>
      <c r="S6893">
        <v>-0.123396708435715</v>
      </c>
      <c r="T6893">
        <v>-3.1696524104447503E-2</v>
      </c>
      <c r="U6893">
        <v>3.1695160050676498E-2</v>
      </c>
      <c r="V6893">
        <v>9.5086844205800505E-2</v>
      </c>
      <c r="W6893">
        <v>0.186787028537068</v>
      </c>
      <c r="X6893">
        <v>0.23070149675903301</v>
      </c>
      <c r="Y6893">
        <v>7.6674748049243097E-2</v>
      </c>
    </row>
    <row r="6894" spans="1:25" x14ac:dyDescent="0.2">
      <c r="A6894" t="s">
        <v>4907</v>
      </c>
      <c r="B6894" t="s">
        <v>31</v>
      </c>
      <c r="C6894" t="s">
        <v>1097</v>
      </c>
      <c r="D6894" t="s">
        <v>13</v>
      </c>
      <c r="E6894" t="s">
        <v>29</v>
      </c>
      <c r="F6894">
        <v>5</v>
      </c>
      <c r="G6894">
        <v>2021</v>
      </c>
      <c r="H6894">
        <v>2683</v>
      </c>
      <c r="I6894">
        <v>0.36688767936665001</v>
      </c>
      <c r="J6894">
        <v>0.400602699726263</v>
      </c>
      <c r="K6894">
        <v>3.3715020359612699E-2</v>
      </c>
      <c r="L6894">
        <v>0.111558190360926</v>
      </c>
      <c r="M6894">
        <v>0.217228243503336</v>
      </c>
      <c r="N6894">
        <v>-0.14979820278411099</v>
      </c>
      <c r="O6894">
        <v>67.765759524987601</v>
      </c>
      <c r="P6894">
        <v>78.597467764938699</v>
      </c>
      <c r="Q6894" t="s">
        <v>16</v>
      </c>
      <c r="R6894">
        <v>-0.14979820278411099</v>
      </c>
      <c r="S6894">
        <v>-0.10930257968309499</v>
      </c>
      <c r="T6894">
        <v>-2.47414713895126E-2</v>
      </c>
      <c r="U6894">
        <v>3.3715020359612699E-2</v>
      </c>
      <c r="V6894">
        <v>9.2171512108738002E-2</v>
      </c>
      <c r="W6894">
        <v>0.17673262040231999</v>
      </c>
      <c r="X6894">
        <v>0.217228243503336</v>
      </c>
      <c r="Y6894">
        <v>8.4160741758981195E-2</v>
      </c>
    </row>
    <row r="6895" spans="1:25" x14ac:dyDescent="0.2">
      <c r="A6895" t="s">
        <v>4908</v>
      </c>
      <c r="B6895" t="s">
        <v>31</v>
      </c>
      <c r="C6895" t="s">
        <v>1097</v>
      </c>
      <c r="D6895" t="s">
        <v>13</v>
      </c>
      <c r="E6895" t="s">
        <v>29</v>
      </c>
      <c r="F6895">
        <v>6</v>
      </c>
      <c r="G6895">
        <v>2021</v>
      </c>
      <c r="H6895">
        <v>2683</v>
      </c>
      <c r="I6895">
        <v>0.36915042058386899</v>
      </c>
      <c r="J6895">
        <v>0.40910071742218401</v>
      </c>
      <c r="K6895">
        <v>3.9950296838314699E-2</v>
      </c>
      <c r="L6895">
        <v>0.11823752288900399</v>
      </c>
      <c r="M6895">
        <v>0.23445102199072701</v>
      </c>
      <c r="N6895">
        <v>-0.15455042831409699</v>
      </c>
      <c r="O6895">
        <v>68.010984661058899</v>
      </c>
      <c r="P6895">
        <v>78.597467764938699</v>
      </c>
      <c r="Q6895" t="s">
        <v>16</v>
      </c>
      <c r="R6895">
        <v>-0.15455042831409699</v>
      </c>
      <c r="S6895">
        <v>-0.111630207505389</v>
      </c>
      <c r="T6895">
        <v>-2.2006165155523401E-2</v>
      </c>
      <c r="U6895">
        <v>3.9950296838314699E-2</v>
      </c>
      <c r="V6895">
        <v>0.101906758832153</v>
      </c>
      <c r="W6895">
        <v>0.19153080118201801</v>
      </c>
      <c r="X6895">
        <v>0.23445102199072701</v>
      </c>
      <c r="Y6895">
        <v>9.7653939817188798E-2</v>
      </c>
    </row>
    <row r="6896" spans="1:25" x14ac:dyDescent="0.2">
      <c r="A6896" t="s">
        <v>4909</v>
      </c>
      <c r="B6896" t="s">
        <v>31</v>
      </c>
      <c r="C6896" t="s">
        <v>1097</v>
      </c>
      <c r="D6896" t="s">
        <v>13</v>
      </c>
      <c r="E6896" t="s">
        <v>29</v>
      </c>
      <c r="F6896">
        <v>7</v>
      </c>
      <c r="G6896">
        <v>2021</v>
      </c>
      <c r="H6896">
        <v>2683</v>
      </c>
      <c r="I6896">
        <v>0.38709104403760503</v>
      </c>
      <c r="J6896">
        <v>0.431148992363318</v>
      </c>
      <c r="K6896">
        <v>4.4057948325712998E-2</v>
      </c>
      <c r="L6896">
        <v>0.13499191668324201</v>
      </c>
      <c r="M6896">
        <v>0.26611965126964698</v>
      </c>
      <c r="N6896">
        <v>-0.17800375461822099</v>
      </c>
      <c r="O6896">
        <v>69.205145967342901</v>
      </c>
      <c r="P6896">
        <v>78.597467764938699</v>
      </c>
      <c r="Q6896" t="s">
        <v>16</v>
      </c>
      <c r="R6896">
        <v>-0.17800375461822099</v>
      </c>
      <c r="S6896">
        <v>-0.12900168886220401</v>
      </c>
      <c r="T6896">
        <v>-2.6677816016306002E-2</v>
      </c>
      <c r="U6896">
        <v>4.4057948325712998E-2</v>
      </c>
      <c r="V6896">
        <v>0.114793712667732</v>
      </c>
      <c r="W6896">
        <v>0.21711758551363</v>
      </c>
      <c r="X6896">
        <v>0.26611965126964698</v>
      </c>
      <c r="Y6896">
        <v>0.102187292806164</v>
      </c>
    </row>
    <row r="6897" spans="1:25" x14ac:dyDescent="0.2">
      <c r="A6897" t="s">
        <v>4910</v>
      </c>
      <c r="B6897" t="s">
        <v>31</v>
      </c>
      <c r="C6897" t="s">
        <v>1097</v>
      </c>
      <c r="D6897" t="s">
        <v>13</v>
      </c>
      <c r="E6897" t="s">
        <v>29</v>
      </c>
      <c r="F6897">
        <v>8</v>
      </c>
      <c r="G6897">
        <v>2021</v>
      </c>
      <c r="H6897">
        <v>2683</v>
      </c>
      <c r="I6897">
        <v>0.42371449777337999</v>
      </c>
      <c r="J6897">
        <v>0.46547062937233002</v>
      </c>
      <c r="K6897">
        <v>4.1756131598950003E-2</v>
      </c>
      <c r="L6897">
        <v>0.146369895775878</v>
      </c>
      <c r="M6897">
        <v>0.28253461015026998</v>
      </c>
      <c r="N6897">
        <v>-0.19902234695237001</v>
      </c>
      <c r="O6897">
        <v>74.114002968827293</v>
      </c>
      <c r="P6897">
        <v>78.597467764938699</v>
      </c>
      <c r="Q6897" t="s">
        <v>16</v>
      </c>
      <c r="R6897">
        <v>-0.19902234695237001</v>
      </c>
      <c r="S6897">
        <v>-0.14589007478572599</v>
      </c>
      <c r="T6897">
        <v>-3.4941693787610299E-2</v>
      </c>
      <c r="U6897">
        <v>4.1756131598950003E-2</v>
      </c>
      <c r="V6897">
        <v>0.11845395698551001</v>
      </c>
      <c r="W6897">
        <v>0.229402337983626</v>
      </c>
      <c r="X6897">
        <v>0.28253461015026998</v>
      </c>
      <c r="Y6897">
        <v>8.9707339118811E-2</v>
      </c>
    </row>
    <row r="6898" spans="1:25" x14ac:dyDescent="0.2">
      <c r="A6898" t="s">
        <v>4911</v>
      </c>
      <c r="B6898" t="s">
        <v>31</v>
      </c>
      <c r="C6898" t="s">
        <v>1097</v>
      </c>
      <c r="D6898" t="s">
        <v>13</v>
      </c>
      <c r="E6898" t="s">
        <v>29</v>
      </c>
      <c r="F6898">
        <v>9</v>
      </c>
      <c r="G6898">
        <v>2021</v>
      </c>
      <c r="H6898">
        <v>2683</v>
      </c>
      <c r="I6898">
        <v>0.47134388916378001</v>
      </c>
      <c r="J6898">
        <v>0.49985046268409999</v>
      </c>
      <c r="K6898">
        <v>2.85065735203196E-2</v>
      </c>
      <c r="L6898">
        <v>0.16374577326845699</v>
      </c>
      <c r="M6898">
        <v>0.29786837054693199</v>
      </c>
      <c r="N6898">
        <v>-0.24085522350629299</v>
      </c>
      <c r="O6898">
        <v>79.766947055912894</v>
      </c>
      <c r="P6898">
        <v>78.597467764938699</v>
      </c>
      <c r="Q6898" t="s">
        <v>16</v>
      </c>
      <c r="R6898">
        <v>-0.24085522350629299</v>
      </c>
      <c r="S6898">
        <v>-0.181415507809843</v>
      </c>
      <c r="T6898">
        <v>-5.7296211672352097E-2</v>
      </c>
      <c r="U6898">
        <v>2.85065735203196E-2</v>
      </c>
      <c r="V6898">
        <v>0.114309358712991</v>
      </c>
      <c r="W6898">
        <v>0.23842865485048201</v>
      </c>
      <c r="X6898">
        <v>0.29786837054693199</v>
      </c>
      <c r="Y6898">
        <v>5.7030203327700903E-2</v>
      </c>
    </row>
    <row r="6899" spans="1:25" x14ac:dyDescent="0.2">
      <c r="A6899" t="s">
        <v>4912</v>
      </c>
      <c r="B6899" t="s">
        <v>31</v>
      </c>
      <c r="C6899" t="s">
        <v>1097</v>
      </c>
      <c r="D6899" t="s">
        <v>13</v>
      </c>
      <c r="E6899" t="s">
        <v>29</v>
      </c>
      <c r="F6899">
        <v>10</v>
      </c>
      <c r="G6899">
        <v>2021</v>
      </c>
      <c r="H6899">
        <v>2683</v>
      </c>
      <c r="I6899">
        <v>0.52820534388916396</v>
      </c>
      <c r="J6899">
        <v>0.54127882132285499</v>
      </c>
      <c r="K6899">
        <v>1.3073477433691199E-2</v>
      </c>
      <c r="L6899">
        <v>0.176560747734543</v>
      </c>
      <c r="M6899">
        <v>0.30351590745701501</v>
      </c>
      <c r="N6899">
        <v>-0.27736895258963201</v>
      </c>
      <c r="O6899">
        <v>84.501335972290903</v>
      </c>
      <c r="P6899">
        <v>78.597467764938699</v>
      </c>
      <c r="Q6899" t="s">
        <v>16</v>
      </c>
      <c r="R6899">
        <v>-0.27736895258963201</v>
      </c>
      <c r="S6899">
        <v>-0.21327740116199301</v>
      </c>
      <c r="T6899">
        <v>-7.9444354379209395E-2</v>
      </c>
      <c r="U6899">
        <v>1.3073477433691199E-2</v>
      </c>
      <c r="V6899">
        <v>0.10559130924659201</v>
      </c>
      <c r="W6899">
        <v>0.23942435602937601</v>
      </c>
      <c r="X6899">
        <v>0.30351590745701501</v>
      </c>
      <c r="Y6899">
        <v>2.4152944690761E-2</v>
      </c>
    </row>
    <row r="6900" spans="1:25" x14ac:dyDescent="0.2">
      <c r="A6900" t="s">
        <v>4913</v>
      </c>
      <c r="B6900" t="s">
        <v>31</v>
      </c>
      <c r="C6900" t="s">
        <v>1097</v>
      </c>
      <c r="D6900" t="s">
        <v>13</v>
      </c>
      <c r="E6900" t="s">
        <v>29</v>
      </c>
      <c r="F6900">
        <v>11</v>
      </c>
      <c r="G6900">
        <v>2021</v>
      </c>
      <c r="H6900">
        <v>2683</v>
      </c>
      <c r="I6900">
        <v>0.59178574962889696</v>
      </c>
      <c r="J6900">
        <v>0.59084554397750799</v>
      </c>
      <c r="K6900">
        <v>-9.4020565138908097E-4</v>
      </c>
      <c r="L6900">
        <v>0.19749996419590701</v>
      </c>
      <c r="M6900">
        <v>0.323947235450877</v>
      </c>
      <c r="N6900">
        <v>-0.325827646753656</v>
      </c>
      <c r="O6900">
        <v>88.560712518555206</v>
      </c>
      <c r="P6900">
        <v>78.597467764938699</v>
      </c>
      <c r="Q6900" t="s">
        <v>16</v>
      </c>
      <c r="R6900">
        <v>-0.325827646753656</v>
      </c>
      <c r="S6900">
        <v>-0.25413515975054102</v>
      </c>
      <c r="T6900">
        <v>-0.10443018689004401</v>
      </c>
      <c r="U6900">
        <v>-9.4020565138908097E-4</v>
      </c>
      <c r="V6900">
        <v>0.102549775587266</v>
      </c>
      <c r="W6900">
        <v>0.25225474844776302</v>
      </c>
      <c r="X6900">
        <v>0.323947235450877</v>
      </c>
      <c r="Y6900">
        <v>-1.5912883848792699E-3</v>
      </c>
    </row>
    <row r="6901" spans="1:25" x14ac:dyDescent="0.2">
      <c r="A6901" t="s">
        <v>4914</v>
      </c>
      <c r="B6901" t="s">
        <v>31</v>
      </c>
      <c r="C6901" t="s">
        <v>1097</v>
      </c>
      <c r="D6901" t="s">
        <v>13</v>
      </c>
      <c r="E6901" t="s">
        <v>29</v>
      </c>
      <c r="F6901">
        <v>12</v>
      </c>
      <c r="G6901">
        <v>2021</v>
      </c>
      <c r="H6901">
        <v>2683</v>
      </c>
      <c r="I6901">
        <v>0.66350964868876805</v>
      </c>
      <c r="J6901">
        <v>0.64818638409485096</v>
      </c>
      <c r="K6901">
        <v>-1.53232645939172E-2</v>
      </c>
      <c r="L6901">
        <v>0.21780362691047001</v>
      </c>
      <c r="M6901">
        <v>0.34296370167380602</v>
      </c>
      <c r="N6901">
        <v>-0.37361023086164102</v>
      </c>
      <c r="O6901">
        <v>89.672934190994596</v>
      </c>
      <c r="P6901">
        <v>78.597467764938699</v>
      </c>
      <c r="Q6901" t="s">
        <v>16</v>
      </c>
      <c r="R6901">
        <v>-0.37361023086164102</v>
      </c>
      <c r="S6901">
        <v>-0.29454751429314002</v>
      </c>
      <c r="T6901">
        <v>-0.12945236509500399</v>
      </c>
      <c r="U6901">
        <v>-1.53232645939172E-2</v>
      </c>
      <c r="V6901">
        <v>9.8805835907169196E-2</v>
      </c>
      <c r="W6901">
        <v>0.26390098510530602</v>
      </c>
      <c r="X6901">
        <v>0.34296370167380602</v>
      </c>
      <c r="Y6901">
        <v>-2.3640213632865999E-2</v>
      </c>
    </row>
    <row r="6902" spans="1:25" x14ac:dyDescent="0.2">
      <c r="A6902" t="s">
        <v>4915</v>
      </c>
      <c r="B6902" t="s">
        <v>31</v>
      </c>
      <c r="C6902" t="s">
        <v>1097</v>
      </c>
      <c r="D6902" t="s">
        <v>13</v>
      </c>
      <c r="E6902" t="s">
        <v>29</v>
      </c>
      <c r="F6902">
        <v>13</v>
      </c>
      <c r="G6902">
        <v>2021</v>
      </c>
      <c r="H6902">
        <v>2683</v>
      </c>
      <c r="I6902">
        <v>0.73918555170707601</v>
      </c>
      <c r="J6902">
        <v>0.71034499147408703</v>
      </c>
      <c r="K6902">
        <v>-2.8840560232989199E-2</v>
      </c>
      <c r="L6902">
        <v>0.22830538891249999</v>
      </c>
      <c r="M6902">
        <v>0.346721804528073</v>
      </c>
      <c r="N6902">
        <v>-0.404402924994052</v>
      </c>
      <c r="O6902">
        <v>88.913112320633303</v>
      </c>
      <c r="P6902">
        <v>78.597467764938699</v>
      </c>
      <c r="Q6902" t="s">
        <v>16</v>
      </c>
      <c r="R6902">
        <v>-0.404402924994052</v>
      </c>
      <c r="S6902">
        <v>-0.32152806881881402</v>
      </c>
      <c r="T6902">
        <v>-0.14847258402313901</v>
      </c>
      <c r="U6902">
        <v>-2.8840560232989199E-2</v>
      </c>
      <c r="V6902">
        <v>9.0791463557160904E-2</v>
      </c>
      <c r="W6902">
        <v>0.26384694835283601</v>
      </c>
      <c r="X6902">
        <v>0.346721804528073</v>
      </c>
      <c r="Y6902">
        <v>-4.0600779310261799E-2</v>
      </c>
    </row>
    <row r="6903" spans="1:25" x14ac:dyDescent="0.2">
      <c r="A6903" t="s">
        <v>4916</v>
      </c>
      <c r="B6903" t="s">
        <v>31</v>
      </c>
      <c r="C6903" t="s">
        <v>1097</v>
      </c>
      <c r="D6903" t="s">
        <v>13</v>
      </c>
      <c r="E6903" t="s">
        <v>29</v>
      </c>
      <c r="F6903">
        <v>14</v>
      </c>
      <c r="G6903">
        <v>2021</v>
      </c>
      <c r="H6903">
        <v>2683</v>
      </c>
      <c r="I6903">
        <v>0.79172884710539304</v>
      </c>
      <c r="J6903">
        <v>0.76556456435133102</v>
      </c>
      <c r="K6903">
        <v>-2.6164282754062101E-2</v>
      </c>
      <c r="L6903">
        <v>0.23683002061778</v>
      </c>
      <c r="M6903">
        <v>0.36342110116218701</v>
      </c>
      <c r="N6903">
        <v>-0.41574966667031099</v>
      </c>
      <c r="O6903">
        <v>88.002968827313197</v>
      </c>
      <c r="P6903">
        <v>78.597467764938699</v>
      </c>
      <c r="Q6903" t="s">
        <v>16</v>
      </c>
      <c r="R6903">
        <v>-0.41574966667031099</v>
      </c>
      <c r="S6903">
        <v>-0.32978036918605702</v>
      </c>
      <c r="T6903">
        <v>-0.150263213557779</v>
      </c>
      <c r="U6903">
        <v>-2.6164282754062101E-2</v>
      </c>
      <c r="V6903">
        <v>9.7934648049654793E-2</v>
      </c>
      <c r="W6903">
        <v>0.27745180367793199</v>
      </c>
      <c r="X6903">
        <v>0.36342110116218701</v>
      </c>
      <c r="Y6903">
        <v>-3.41764548313849E-2</v>
      </c>
    </row>
    <row r="6904" spans="1:25" x14ac:dyDescent="0.2">
      <c r="A6904" t="s">
        <v>4917</v>
      </c>
      <c r="B6904" t="s">
        <v>31</v>
      </c>
      <c r="C6904" t="s">
        <v>1097</v>
      </c>
      <c r="D6904" t="s">
        <v>13</v>
      </c>
      <c r="E6904" t="s">
        <v>29</v>
      </c>
      <c r="F6904">
        <v>15</v>
      </c>
      <c r="G6904">
        <v>2021</v>
      </c>
      <c r="H6904">
        <v>2683</v>
      </c>
      <c r="I6904">
        <v>0.82364819396338496</v>
      </c>
      <c r="J6904">
        <v>0.80524816545781397</v>
      </c>
      <c r="K6904">
        <v>-1.8400028505570099E-2</v>
      </c>
      <c r="L6904">
        <v>0.24914339026332699</v>
      </c>
      <c r="M6904">
        <v>0.39144084847760202</v>
      </c>
      <c r="N6904">
        <v>-0.428240905488743</v>
      </c>
      <c r="O6904">
        <v>87.348540326570998</v>
      </c>
      <c r="P6904">
        <v>78.597467764938699</v>
      </c>
      <c r="Q6904" t="s">
        <v>16</v>
      </c>
      <c r="R6904">
        <v>-0.428240905488743</v>
      </c>
      <c r="S6904">
        <v>-0.337801854823155</v>
      </c>
      <c r="T6904">
        <v>-0.14895116500355299</v>
      </c>
      <c r="U6904">
        <v>-1.8400028505570099E-2</v>
      </c>
      <c r="V6904">
        <v>0.112151107992413</v>
      </c>
      <c r="W6904">
        <v>0.30100179781201503</v>
      </c>
      <c r="X6904">
        <v>0.39144084847760202</v>
      </c>
      <c r="Y6904">
        <v>-2.2850134026830098E-2</v>
      </c>
    </row>
    <row r="6905" spans="1:25" x14ac:dyDescent="0.2">
      <c r="A6905" t="s">
        <v>4918</v>
      </c>
      <c r="B6905" t="s">
        <v>31</v>
      </c>
      <c r="C6905" t="s">
        <v>1097</v>
      </c>
      <c r="D6905" t="s">
        <v>13</v>
      </c>
      <c r="E6905" t="s">
        <v>29</v>
      </c>
      <c r="F6905">
        <v>16</v>
      </c>
      <c r="G6905">
        <v>2021</v>
      </c>
      <c r="H6905">
        <v>2683</v>
      </c>
      <c r="I6905">
        <v>0.84966501731815902</v>
      </c>
      <c r="J6905">
        <v>0.84406301904782999</v>
      </c>
      <c r="K6905">
        <v>-5.6019982703294797E-3</v>
      </c>
      <c r="L6905">
        <v>0.25695580904638199</v>
      </c>
      <c r="M6905">
        <v>0.41709030761096899</v>
      </c>
      <c r="N6905">
        <v>-0.428294304151628</v>
      </c>
      <c r="O6905">
        <v>86.961900049480406</v>
      </c>
      <c r="P6905">
        <v>78.597467764938699</v>
      </c>
      <c r="Q6905" t="s">
        <v>16</v>
      </c>
      <c r="R6905">
        <v>-0.428294304151628</v>
      </c>
      <c r="S6905">
        <v>-0.335019345467791</v>
      </c>
      <c r="T6905">
        <v>-0.14024684221063399</v>
      </c>
      <c r="U6905">
        <v>-5.6019982703294797E-3</v>
      </c>
      <c r="V6905">
        <v>0.12904284566997501</v>
      </c>
      <c r="W6905">
        <v>0.32381534892713199</v>
      </c>
      <c r="X6905">
        <v>0.41709030761096899</v>
      </c>
      <c r="Y6905">
        <v>-6.63694314750216E-3</v>
      </c>
    </row>
    <row r="6906" spans="1:25" x14ac:dyDescent="0.2">
      <c r="A6906" t="s">
        <v>4919</v>
      </c>
      <c r="B6906" t="s">
        <v>31</v>
      </c>
      <c r="C6906" t="s">
        <v>1097</v>
      </c>
      <c r="D6906" t="s">
        <v>13</v>
      </c>
      <c r="E6906" t="s">
        <v>29</v>
      </c>
      <c r="F6906">
        <v>17</v>
      </c>
      <c r="G6906">
        <v>2021</v>
      </c>
      <c r="H6906">
        <v>2683</v>
      </c>
      <c r="I6906">
        <v>0.85104106877783303</v>
      </c>
      <c r="J6906">
        <v>0.86532567858141796</v>
      </c>
      <c r="K6906">
        <v>1.42846098035848E-2</v>
      </c>
      <c r="L6906">
        <v>0.26661354754729399</v>
      </c>
      <c r="M6906">
        <v>0.45286389551888401</v>
      </c>
      <c r="N6906">
        <v>-0.42429467591171399</v>
      </c>
      <c r="O6906">
        <v>85.762196932211793</v>
      </c>
      <c r="P6906">
        <v>78.597467764938699</v>
      </c>
      <c r="Q6906" t="s">
        <v>17</v>
      </c>
      <c r="R6906">
        <v>-0.42429467591171399</v>
      </c>
      <c r="S6906">
        <v>-0.32751395815204598</v>
      </c>
      <c r="T6906">
        <v>-0.125420889111197</v>
      </c>
      <c r="U6906">
        <v>1.42846098035848E-2</v>
      </c>
      <c r="V6906">
        <v>0.15399010871836699</v>
      </c>
      <c r="W6906">
        <v>0.356083177759216</v>
      </c>
      <c r="X6906">
        <v>0.45286389551888401</v>
      </c>
      <c r="Y6906">
        <v>1.6507784476016599E-2</v>
      </c>
    </row>
    <row r="6907" spans="1:25" x14ac:dyDescent="0.2">
      <c r="A6907" t="s">
        <v>4920</v>
      </c>
      <c r="B6907" t="s">
        <v>31</v>
      </c>
      <c r="C6907" t="s">
        <v>1097</v>
      </c>
      <c r="D6907" t="s">
        <v>13</v>
      </c>
      <c r="E6907" t="s">
        <v>29</v>
      </c>
      <c r="F6907">
        <v>18</v>
      </c>
      <c r="G6907">
        <v>2021</v>
      </c>
      <c r="H6907">
        <v>2683</v>
      </c>
      <c r="I6907">
        <v>0.84957397328055395</v>
      </c>
      <c r="J6907">
        <v>0.88404849600227897</v>
      </c>
      <c r="K6907">
        <v>3.4474522721725097E-2</v>
      </c>
      <c r="L6907">
        <v>0.26461702788917801</v>
      </c>
      <c r="M6907">
        <v>0.46976953359942197</v>
      </c>
      <c r="N6907">
        <v>-0.40082048815597199</v>
      </c>
      <c r="O6907">
        <v>82.583968332508704</v>
      </c>
      <c r="P6907">
        <v>78.597467764938699</v>
      </c>
      <c r="Q6907" t="s">
        <v>17</v>
      </c>
      <c r="R6907">
        <v>-0.40082048815597199</v>
      </c>
      <c r="S6907">
        <v>-0.30476450703220098</v>
      </c>
      <c r="T6907">
        <v>-0.104184799892204</v>
      </c>
      <c r="U6907">
        <v>3.4474522721725097E-2</v>
      </c>
      <c r="V6907">
        <v>0.17313384533565401</v>
      </c>
      <c r="W6907">
        <v>0.37371355247565102</v>
      </c>
      <c r="X6907">
        <v>0.46976953359942197</v>
      </c>
      <c r="Y6907">
        <v>3.8996189550257701E-2</v>
      </c>
    </row>
    <row r="6908" spans="1:25" x14ac:dyDescent="0.2">
      <c r="A6908" t="s">
        <v>4921</v>
      </c>
      <c r="B6908" t="s">
        <v>31</v>
      </c>
      <c r="C6908" t="s">
        <v>1097</v>
      </c>
      <c r="D6908" t="s">
        <v>13</v>
      </c>
      <c r="E6908" t="s">
        <v>29</v>
      </c>
      <c r="F6908">
        <v>19</v>
      </c>
      <c r="G6908">
        <v>2021</v>
      </c>
      <c r="H6908">
        <v>2683</v>
      </c>
      <c r="I6908">
        <v>0.83392231568530395</v>
      </c>
      <c r="J6908">
        <v>0.87657528517425198</v>
      </c>
      <c r="K6908">
        <v>4.2652969488947902E-2</v>
      </c>
      <c r="L6908">
        <v>0.25333264640257103</v>
      </c>
      <c r="M6908">
        <v>0.45938517282117702</v>
      </c>
      <c r="N6908">
        <v>-0.37407923384328101</v>
      </c>
      <c r="O6908">
        <v>79.553389411182593</v>
      </c>
      <c r="P6908">
        <v>78.597467764938699</v>
      </c>
      <c r="Q6908" t="s">
        <v>17</v>
      </c>
      <c r="R6908">
        <v>-0.37407923384328101</v>
      </c>
      <c r="S6908">
        <v>-0.28211948319914798</v>
      </c>
      <c r="T6908">
        <v>-9.0093337225999298E-2</v>
      </c>
      <c r="U6908">
        <v>4.2652969488947902E-2</v>
      </c>
      <c r="V6908">
        <v>0.175399276203895</v>
      </c>
      <c r="W6908">
        <v>0.36742542217704399</v>
      </c>
      <c r="X6908">
        <v>0.45938517282117702</v>
      </c>
      <c r="Y6908">
        <v>4.8658649417053799E-2</v>
      </c>
    </row>
    <row r="6909" spans="1:25" x14ac:dyDescent="0.2">
      <c r="A6909" t="s">
        <v>4922</v>
      </c>
      <c r="B6909" t="s">
        <v>31</v>
      </c>
      <c r="C6909" t="s">
        <v>1097</v>
      </c>
      <c r="D6909" t="s">
        <v>13</v>
      </c>
      <c r="E6909" t="s">
        <v>29</v>
      </c>
      <c r="F6909">
        <v>20</v>
      </c>
      <c r="G6909">
        <v>2021</v>
      </c>
      <c r="H6909">
        <v>2683</v>
      </c>
      <c r="I6909">
        <v>0.82518010885700099</v>
      </c>
      <c r="J6909">
        <v>0.85953957712134998</v>
      </c>
      <c r="K6909">
        <v>3.4359468264348297E-2</v>
      </c>
      <c r="L6909">
        <v>0.24027429002365699</v>
      </c>
      <c r="M6909">
        <v>0.42961067535326403</v>
      </c>
      <c r="N6909">
        <v>-0.36089173882456699</v>
      </c>
      <c r="O6909">
        <v>77.005244928253305</v>
      </c>
      <c r="P6909">
        <v>78.597467764938699</v>
      </c>
      <c r="Q6909" t="s">
        <v>17</v>
      </c>
      <c r="R6909">
        <v>-0.36089173882456699</v>
      </c>
      <c r="S6909">
        <v>-0.27367217154598</v>
      </c>
      <c r="T6909">
        <v>-9.1544259708047804E-2</v>
      </c>
      <c r="U6909">
        <v>3.4359468264348297E-2</v>
      </c>
      <c r="V6909">
        <v>0.16026319623674401</v>
      </c>
      <c r="W6909">
        <v>0.34239110807467599</v>
      </c>
      <c r="X6909">
        <v>0.42961067535326403</v>
      </c>
      <c r="Y6909">
        <v>3.9974271317930798E-2</v>
      </c>
    </row>
    <row r="6910" spans="1:25" x14ac:dyDescent="0.2">
      <c r="A6910" t="s">
        <v>4923</v>
      </c>
      <c r="B6910" t="s">
        <v>31</v>
      </c>
      <c r="C6910" t="s">
        <v>1097</v>
      </c>
      <c r="D6910" t="s">
        <v>13</v>
      </c>
      <c r="E6910" t="s">
        <v>29</v>
      </c>
      <c r="F6910">
        <v>21</v>
      </c>
      <c r="G6910">
        <v>2021</v>
      </c>
      <c r="H6910">
        <v>2683</v>
      </c>
      <c r="I6910">
        <v>0.81813755566551205</v>
      </c>
      <c r="J6910">
        <v>0.87069379821817305</v>
      </c>
      <c r="K6910">
        <v>5.25562425526611E-2</v>
      </c>
      <c r="L6910">
        <v>0.239392710786826</v>
      </c>
      <c r="M6910">
        <v>0.44635725179698998</v>
      </c>
      <c r="N6910">
        <v>-0.34124476669166698</v>
      </c>
      <c r="O6910">
        <v>74.878179119247903</v>
      </c>
      <c r="P6910">
        <v>78.597467764938699</v>
      </c>
      <c r="Q6910" t="s">
        <v>17</v>
      </c>
      <c r="R6910">
        <v>-0.34124476669166698</v>
      </c>
      <c r="S6910">
        <v>-0.25434521267604998</v>
      </c>
      <c r="T6910">
        <v>-7.2885537899635602E-2</v>
      </c>
      <c r="U6910">
        <v>5.25562425526611E-2</v>
      </c>
      <c r="V6910">
        <v>0.17799802300495801</v>
      </c>
      <c r="W6910">
        <v>0.35945769778137199</v>
      </c>
      <c r="X6910">
        <v>0.44635725179698998</v>
      </c>
      <c r="Y6910">
        <v>6.0361337889639897E-2</v>
      </c>
    </row>
    <row r="6911" spans="1:25" x14ac:dyDescent="0.2">
      <c r="A6911" t="s">
        <v>4924</v>
      </c>
      <c r="B6911" t="s">
        <v>31</v>
      </c>
      <c r="C6911" t="s">
        <v>1097</v>
      </c>
      <c r="D6911" t="s">
        <v>13</v>
      </c>
      <c r="E6911" t="s">
        <v>29</v>
      </c>
      <c r="F6911">
        <v>22</v>
      </c>
      <c r="G6911">
        <v>2021</v>
      </c>
      <c r="H6911">
        <v>2683</v>
      </c>
      <c r="I6911">
        <v>0.78776100940128602</v>
      </c>
      <c r="J6911">
        <v>0.84034701180657001</v>
      </c>
      <c r="K6911">
        <v>5.2586002405283203E-2</v>
      </c>
      <c r="L6911">
        <v>0.22627678187967301</v>
      </c>
      <c r="M6911">
        <v>0.42481130859734501</v>
      </c>
      <c r="N6911">
        <v>-0.31963930378677902</v>
      </c>
      <c r="O6911">
        <v>73.816526472043506</v>
      </c>
      <c r="P6911">
        <v>78.597467764938699</v>
      </c>
      <c r="Q6911" t="s">
        <v>16</v>
      </c>
      <c r="R6911">
        <v>-0.31963930378677902</v>
      </c>
      <c r="S6911">
        <v>-0.23750083196445701</v>
      </c>
      <c r="T6911">
        <v>-6.5983031299665401E-2</v>
      </c>
      <c r="U6911">
        <v>5.2586002405283203E-2</v>
      </c>
      <c r="V6911">
        <v>0.171155036110232</v>
      </c>
      <c r="W6911">
        <v>0.34267283677502403</v>
      </c>
      <c r="X6911">
        <v>0.42481130859734501</v>
      </c>
      <c r="Y6911">
        <v>6.2576532868528101E-2</v>
      </c>
    </row>
    <row r="6912" spans="1:25" x14ac:dyDescent="0.2">
      <c r="A6912" t="s">
        <v>4925</v>
      </c>
      <c r="B6912" t="s">
        <v>31</v>
      </c>
      <c r="C6912" t="s">
        <v>1097</v>
      </c>
      <c r="D6912" t="s">
        <v>13</v>
      </c>
      <c r="E6912" t="s">
        <v>29</v>
      </c>
      <c r="F6912">
        <v>23</v>
      </c>
      <c r="G6912">
        <v>2021</v>
      </c>
      <c r="H6912">
        <v>2683</v>
      </c>
      <c r="I6912">
        <v>0.71213112320633398</v>
      </c>
      <c r="J6912">
        <v>0.75910500441330697</v>
      </c>
      <c r="K6912">
        <v>4.6973881206973898E-2</v>
      </c>
      <c r="L6912">
        <v>0.208442199040662</v>
      </c>
      <c r="M6912">
        <v>0.38986129862886199</v>
      </c>
      <c r="N6912">
        <v>-0.29591353621491501</v>
      </c>
      <c r="O6912">
        <v>72.235922810489896</v>
      </c>
      <c r="P6912">
        <v>78.597467764938699</v>
      </c>
      <c r="Q6912" t="s">
        <v>16</v>
      </c>
      <c r="R6912">
        <v>-0.29591353621491501</v>
      </c>
      <c r="S6912">
        <v>-0.22024901796315399</v>
      </c>
      <c r="T6912">
        <v>-6.2249831090332802E-2</v>
      </c>
      <c r="U6912">
        <v>4.6973881206973898E-2</v>
      </c>
      <c r="V6912">
        <v>0.156197593504281</v>
      </c>
      <c r="W6912">
        <v>0.31419678037710203</v>
      </c>
      <c r="X6912">
        <v>0.38986129862886199</v>
      </c>
      <c r="Y6912">
        <v>6.1880610632093998E-2</v>
      </c>
    </row>
    <row r="6913" spans="1:25" x14ac:dyDescent="0.2">
      <c r="A6913" t="s">
        <v>4926</v>
      </c>
      <c r="B6913" t="s">
        <v>31</v>
      </c>
      <c r="C6913" t="s">
        <v>1097</v>
      </c>
      <c r="D6913" t="s">
        <v>13</v>
      </c>
      <c r="E6913" t="s">
        <v>29</v>
      </c>
      <c r="F6913">
        <v>24</v>
      </c>
      <c r="G6913">
        <v>2021</v>
      </c>
      <c r="H6913">
        <v>2683</v>
      </c>
      <c r="I6913">
        <v>0.605616526472044</v>
      </c>
      <c r="J6913">
        <v>0.65002514397571898</v>
      </c>
      <c r="K6913">
        <v>4.4408617503675897E-2</v>
      </c>
      <c r="L6913">
        <v>0.179323191373259</v>
      </c>
      <c r="M6913">
        <v>0.33939526731268599</v>
      </c>
      <c r="N6913">
        <v>-0.25057803230533399</v>
      </c>
      <c r="O6913">
        <v>71.418406729341896</v>
      </c>
      <c r="P6913">
        <v>78.597467764938699</v>
      </c>
      <c r="Q6913" t="s">
        <v>16</v>
      </c>
      <c r="R6913">
        <v>-0.25057803230533399</v>
      </c>
      <c r="S6913">
        <v>-0.18548371383684201</v>
      </c>
      <c r="T6913">
        <v>-4.9556734775911597E-2</v>
      </c>
      <c r="U6913">
        <v>4.4408617503675897E-2</v>
      </c>
      <c r="V6913">
        <v>0.138373969783263</v>
      </c>
      <c r="W6913">
        <v>0.27430094884419298</v>
      </c>
      <c r="X6913">
        <v>0.33939526731268599</v>
      </c>
      <c r="Y6913">
        <v>6.8318307245872706E-2</v>
      </c>
    </row>
    <row r="6914" spans="1:25" x14ac:dyDescent="0.2">
      <c r="A6914" t="s">
        <v>8104</v>
      </c>
      <c r="B6914" t="s">
        <v>31</v>
      </c>
      <c r="C6914" t="s">
        <v>1242</v>
      </c>
      <c r="D6914" t="s">
        <v>27</v>
      </c>
      <c r="E6914" t="s">
        <v>14</v>
      </c>
      <c r="F6914">
        <v>1</v>
      </c>
      <c r="G6914">
        <v>9228</v>
      </c>
      <c r="H6914">
        <v>11963</v>
      </c>
      <c r="I6914">
        <v>0.646653456354367</v>
      </c>
      <c r="J6914">
        <v>0.64456176811332599</v>
      </c>
      <c r="K6914">
        <v>-2.09168824104033E-3</v>
      </c>
      <c r="L6914">
        <v>0.23202691085608201</v>
      </c>
      <c r="M6914">
        <v>0.37959258011721397</v>
      </c>
      <c r="N6914">
        <v>-0.38377595659929498</v>
      </c>
      <c r="O6914">
        <v>69.344159597085493</v>
      </c>
      <c r="P6914">
        <v>73.848931943822194</v>
      </c>
      <c r="Q6914" t="s">
        <v>16</v>
      </c>
      <c r="R6914">
        <v>-0.38377595659929498</v>
      </c>
      <c r="S6914">
        <v>-0.299550187958537</v>
      </c>
      <c r="T6914">
        <v>-0.123673789529627</v>
      </c>
      <c r="U6914">
        <v>-2.09168824104033E-3</v>
      </c>
      <c r="V6914">
        <v>0.119490413047547</v>
      </c>
      <c r="W6914">
        <v>0.29536681147645699</v>
      </c>
      <c r="X6914">
        <v>0.37959258011721397</v>
      </c>
      <c r="Y6914">
        <v>-3.2451323434258901E-3</v>
      </c>
    </row>
    <row r="6915" spans="1:25" x14ac:dyDescent="0.2">
      <c r="A6915" t="s">
        <v>8105</v>
      </c>
      <c r="B6915" t="s">
        <v>31</v>
      </c>
      <c r="C6915" t="s">
        <v>1242</v>
      </c>
      <c r="D6915" t="s">
        <v>27</v>
      </c>
      <c r="E6915" t="s">
        <v>14</v>
      </c>
      <c r="F6915">
        <v>2</v>
      </c>
      <c r="G6915">
        <v>9228</v>
      </c>
      <c r="H6915">
        <v>11963</v>
      </c>
      <c r="I6915">
        <v>0.57444859846842899</v>
      </c>
      <c r="J6915">
        <v>0.56715645058145003</v>
      </c>
      <c r="K6915">
        <v>-7.2921478869798504E-3</v>
      </c>
      <c r="L6915">
        <v>0.20087464870137001</v>
      </c>
      <c r="M6915">
        <v>0.323146649226773</v>
      </c>
      <c r="N6915">
        <v>-0.33773094500073297</v>
      </c>
      <c r="O6915">
        <v>68.998431275414404</v>
      </c>
      <c r="P6915">
        <v>73.848931943822194</v>
      </c>
      <c r="Q6915" t="s">
        <v>16</v>
      </c>
      <c r="R6915">
        <v>-0.33773094500073297</v>
      </c>
      <c r="S6915">
        <v>-0.26481344752213598</v>
      </c>
      <c r="T6915">
        <v>-0.112550463806497</v>
      </c>
      <c r="U6915">
        <v>-7.2921478869798504E-3</v>
      </c>
      <c r="V6915">
        <v>9.7966168032537798E-2</v>
      </c>
      <c r="W6915">
        <v>0.250229151748176</v>
      </c>
      <c r="X6915">
        <v>0.323146649226773</v>
      </c>
      <c r="Y6915">
        <v>-1.2857383319018799E-2</v>
      </c>
    </row>
    <row r="6916" spans="1:25" x14ac:dyDescent="0.2">
      <c r="A6916" t="s">
        <v>8106</v>
      </c>
      <c r="B6916" t="s">
        <v>31</v>
      </c>
      <c r="C6916" t="s">
        <v>1242</v>
      </c>
      <c r="D6916" t="s">
        <v>27</v>
      </c>
      <c r="E6916" t="s">
        <v>14</v>
      </c>
      <c r="F6916">
        <v>3</v>
      </c>
      <c r="G6916">
        <v>9228</v>
      </c>
      <c r="H6916">
        <v>11963</v>
      </c>
      <c r="I6916">
        <v>0.53227823704254096</v>
      </c>
      <c r="J6916">
        <v>0.52432589698739396</v>
      </c>
      <c r="K6916">
        <v>-7.9523400551476699E-3</v>
      </c>
      <c r="L6916">
        <v>0.18160461086353899</v>
      </c>
      <c r="M6916">
        <v>0.29078724481537399</v>
      </c>
      <c r="N6916">
        <v>-0.30669192492566899</v>
      </c>
      <c r="O6916">
        <v>68.749401407723894</v>
      </c>
      <c r="P6916">
        <v>73.848931943822194</v>
      </c>
      <c r="Q6916" t="s">
        <v>16</v>
      </c>
      <c r="R6916">
        <v>-0.30669192492566899</v>
      </c>
      <c r="S6916">
        <v>-0.240769451182204</v>
      </c>
      <c r="T6916">
        <v>-0.10311315614764199</v>
      </c>
      <c r="U6916">
        <v>-7.9523400551476699E-3</v>
      </c>
      <c r="V6916">
        <v>8.7208476037346702E-2</v>
      </c>
      <c r="W6916">
        <v>0.224864771071909</v>
      </c>
      <c r="X6916">
        <v>0.29078724481537399</v>
      </c>
      <c r="Y6916">
        <v>-1.5166788634395601E-2</v>
      </c>
    </row>
    <row r="6917" spans="1:25" x14ac:dyDescent="0.2">
      <c r="A6917" t="s">
        <v>8107</v>
      </c>
      <c r="B6917" t="s">
        <v>31</v>
      </c>
      <c r="C6917" t="s">
        <v>1242</v>
      </c>
      <c r="D6917" t="s">
        <v>27</v>
      </c>
      <c r="E6917" t="s">
        <v>14</v>
      </c>
      <c r="F6917">
        <v>4</v>
      </c>
      <c r="G6917">
        <v>9228</v>
      </c>
      <c r="H6917">
        <v>11963</v>
      </c>
      <c r="I6917">
        <v>0.50494135343777702</v>
      </c>
      <c r="J6917">
        <v>0.49828405788942298</v>
      </c>
      <c r="K6917">
        <v>-6.6572955483546999E-3</v>
      </c>
      <c r="L6917">
        <v>0.16834159339375199</v>
      </c>
      <c r="M6917">
        <v>0.27026462558436698</v>
      </c>
      <c r="N6917">
        <v>-0.283579216681076</v>
      </c>
      <c r="O6917">
        <v>68.650215699630493</v>
      </c>
      <c r="P6917">
        <v>73.848931943822194</v>
      </c>
      <c r="Q6917" t="s">
        <v>16</v>
      </c>
      <c r="R6917">
        <v>-0.283579216681076</v>
      </c>
      <c r="S6917">
        <v>-0.22247121827914401</v>
      </c>
      <c r="T6917">
        <v>-9.4868290486680606E-2</v>
      </c>
      <c r="U6917">
        <v>-6.6572955483546999E-3</v>
      </c>
      <c r="V6917">
        <v>8.1553699389971201E-2</v>
      </c>
      <c r="W6917">
        <v>0.209156627182435</v>
      </c>
      <c r="X6917">
        <v>0.27026462558436698</v>
      </c>
      <c r="Y6917">
        <v>-1.3360442588817601E-2</v>
      </c>
    </row>
    <row r="6918" spans="1:25" x14ac:dyDescent="0.2">
      <c r="A6918" t="s">
        <v>8108</v>
      </c>
      <c r="B6918" t="s">
        <v>31</v>
      </c>
      <c r="C6918" t="s">
        <v>1242</v>
      </c>
      <c r="D6918" t="s">
        <v>27</v>
      </c>
      <c r="E6918" t="s">
        <v>14</v>
      </c>
      <c r="F6918">
        <v>5</v>
      </c>
      <c r="G6918">
        <v>9228</v>
      </c>
      <c r="H6918">
        <v>11963</v>
      </c>
      <c r="I6918">
        <v>0.49282458150143399</v>
      </c>
      <c r="J6918">
        <v>0.48760168335985998</v>
      </c>
      <c r="K6918">
        <v>-5.2228981415743904E-3</v>
      </c>
      <c r="L6918">
        <v>0.160713768946217</v>
      </c>
      <c r="M6918">
        <v>0.25915125177495202</v>
      </c>
      <c r="N6918">
        <v>-0.26959704805810097</v>
      </c>
      <c r="O6918">
        <v>68.602983672879603</v>
      </c>
      <c r="P6918">
        <v>73.848931943822194</v>
      </c>
      <c r="Q6918" t="s">
        <v>16</v>
      </c>
      <c r="R6918">
        <v>-0.26959704805810097</v>
      </c>
      <c r="S6918">
        <v>-0.21125794993062399</v>
      </c>
      <c r="T6918">
        <v>-8.9436913069391902E-2</v>
      </c>
      <c r="U6918">
        <v>-5.2228981415743904E-3</v>
      </c>
      <c r="V6918">
        <v>7.8991116786243099E-2</v>
      </c>
      <c r="W6918">
        <v>0.20081215364747501</v>
      </c>
      <c r="X6918">
        <v>0.25915125177495202</v>
      </c>
      <c r="Y6918">
        <v>-1.0711403015645E-2</v>
      </c>
    </row>
    <row r="6919" spans="1:25" x14ac:dyDescent="0.2">
      <c r="A6919" t="s">
        <v>8109</v>
      </c>
      <c r="B6919" t="s">
        <v>31</v>
      </c>
      <c r="C6919" t="s">
        <v>1242</v>
      </c>
      <c r="D6919" t="s">
        <v>27</v>
      </c>
      <c r="E6919" t="s">
        <v>14</v>
      </c>
      <c r="F6919">
        <v>6</v>
      </c>
      <c r="G6919">
        <v>9228</v>
      </c>
      <c r="H6919">
        <v>11963</v>
      </c>
      <c r="I6919">
        <v>0.50246826428881097</v>
      </c>
      <c r="J6919">
        <v>0.50042637389790801</v>
      </c>
      <c r="K6919">
        <v>-2.0418903909025202E-3</v>
      </c>
      <c r="L6919">
        <v>0.16504597597319301</v>
      </c>
      <c r="M6919">
        <v>0.26945874008499898</v>
      </c>
      <c r="N6919">
        <v>-0.27354252086680397</v>
      </c>
      <c r="O6919">
        <v>68.5825644518752</v>
      </c>
      <c r="P6919">
        <v>73.848931943822194</v>
      </c>
      <c r="Q6919" t="s">
        <v>16</v>
      </c>
      <c r="R6919">
        <v>-0.27354252086680397</v>
      </c>
      <c r="S6919">
        <v>-0.21363083158853499</v>
      </c>
      <c r="T6919">
        <v>-8.8525981800855399E-2</v>
      </c>
      <c r="U6919">
        <v>-2.0418903909025202E-3</v>
      </c>
      <c r="V6919">
        <v>8.4442201019050395E-2</v>
      </c>
      <c r="W6919">
        <v>0.20954705080673</v>
      </c>
      <c r="X6919">
        <v>0.26945874008499898</v>
      </c>
      <c r="Y6919">
        <v>-4.08030131385339E-3</v>
      </c>
    </row>
    <row r="6920" spans="1:25" x14ac:dyDescent="0.2">
      <c r="A6920" t="s">
        <v>8110</v>
      </c>
      <c r="B6920" t="s">
        <v>31</v>
      </c>
      <c r="C6920" t="s">
        <v>1242</v>
      </c>
      <c r="D6920" t="s">
        <v>27</v>
      </c>
      <c r="E6920" t="s">
        <v>14</v>
      </c>
      <c r="F6920">
        <v>7</v>
      </c>
      <c r="G6920">
        <v>9228</v>
      </c>
      <c r="H6920">
        <v>11963</v>
      </c>
      <c r="I6920">
        <v>0.54762864573657799</v>
      </c>
      <c r="J6920">
        <v>0.54841036189695103</v>
      </c>
      <c r="K6920">
        <v>7.8171616037314695E-4</v>
      </c>
      <c r="L6920">
        <v>0.18563335086579499</v>
      </c>
      <c r="M6920">
        <v>0.30614857833460601</v>
      </c>
      <c r="N6920">
        <v>-0.30458514601386</v>
      </c>
      <c r="O6920">
        <v>68.765047371354299</v>
      </c>
      <c r="P6920">
        <v>73.848931943822194</v>
      </c>
      <c r="Q6920" t="s">
        <v>16</v>
      </c>
      <c r="R6920">
        <v>-0.30458514601386</v>
      </c>
      <c r="S6920">
        <v>-0.23720023964957601</v>
      </c>
      <c r="T6920">
        <v>-9.6490159693303601E-2</v>
      </c>
      <c r="U6920">
        <v>7.8171616037314695E-4</v>
      </c>
      <c r="V6920">
        <v>9.8053592014049895E-2</v>
      </c>
      <c r="W6920">
        <v>0.238763671970323</v>
      </c>
      <c r="X6920">
        <v>0.30614857833460601</v>
      </c>
      <c r="Y6920">
        <v>1.42542193708593E-3</v>
      </c>
    </row>
    <row r="6921" spans="1:25" x14ac:dyDescent="0.2">
      <c r="A6921" t="s">
        <v>8111</v>
      </c>
      <c r="B6921" t="s">
        <v>31</v>
      </c>
      <c r="C6921" t="s">
        <v>1242</v>
      </c>
      <c r="D6921" t="s">
        <v>27</v>
      </c>
      <c r="E6921" t="s">
        <v>14</v>
      </c>
      <c r="F6921">
        <v>8</v>
      </c>
      <c r="G6921">
        <v>9228</v>
      </c>
      <c r="H6921">
        <v>11963</v>
      </c>
      <c r="I6921">
        <v>0.61503741201725604</v>
      </c>
      <c r="J6921">
        <v>0.62368281430080497</v>
      </c>
      <c r="K6921">
        <v>8.6454022835491494E-3</v>
      </c>
      <c r="L6921">
        <v>0.211742507073858</v>
      </c>
      <c r="M6921">
        <v>0.35696182642004498</v>
      </c>
      <c r="N6921">
        <v>-0.33967102185294701</v>
      </c>
      <c r="O6921">
        <v>70.2716164055566</v>
      </c>
      <c r="P6921">
        <v>73.848931943822194</v>
      </c>
      <c r="Q6921" t="s">
        <v>16</v>
      </c>
      <c r="R6921">
        <v>-0.33967102185294701</v>
      </c>
      <c r="S6921">
        <v>-0.26280849178513599</v>
      </c>
      <c r="T6921">
        <v>-0.102307671423152</v>
      </c>
      <c r="U6921">
        <v>8.6454022835491494E-3</v>
      </c>
      <c r="V6921">
        <v>0.119598475990251</v>
      </c>
      <c r="W6921">
        <v>0.28009929635223502</v>
      </c>
      <c r="X6921">
        <v>0.35696182642004498</v>
      </c>
      <c r="Y6921">
        <v>1.38618574783743E-2</v>
      </c>
    </row>
    <row r="6922" spans="1:25" x14ac:dyDescent="0.2">
      <c r="A6922" t="s">
        <v>8112</v>
      </c>
      <c r="B6922" t="s">
        <v>31</v>
      </c>
      <c r="C6922" t="s">
        <v>1242</v>
      </c>
      <c r="D6922" t="s">
        <v>27</v>
      </c>
      <c r="E6922" t="s">
        <v>14</v>
      </c>
      <c r="F6922">
        <v>9</v>
      </c>
      <c r="G6922">
        <v>9228</v>
      </c>
      <c r="H6922">
        <v>11963</v>
      </c>
      <c r="I6922">
        <v>0.69523425083080503</v>
      </c>
      <c r="J6922">
        <v>0.70276774046801505</v>
      </c>
      <c r="K6922">
        <v>7.5334896372105699E-3</v>
      </c>
      <c r="L6922">
        <v>0.24595300236351</v>
      </c>
      <c r="M6922">
        <v>0.41212617852518402</v>
      </c>
      <c r="N6922">
        <v>-0.397059199250763</v>
      </c>
      <c r="O6922">
        <v>72.739473032385902</v>
      </c>
      <c r="P6922">
        <v>73.848931943822194</v>
      </c>
      <c r="Q6922" t="s">
        <v>16</v>
      </c>
      <c r="R6922">
        <v>-0.397059199250763</v>
      </c>
      <c r="S6922">
        <v>-0.30777825939280901</v>
      </c>
      <c r="T6922">
        <v>-0.121345883601268</v>
      </c>
      <c r="U6922">
        <v>7.5334896372105699E-3</v>
      </c>
      <c r="V6922">
        <v>0.13641286287568999</v>
      </c>
      <c r="W6922">
        <v>0.32284523866722997</v>
      </c>
      <c r="X6922">
        <v>0.41212617852518402</v>
      </c>
      <c r="Y6922">
        <v>1.07197431006061E-2</v>
      </c>
    </row>
    <row r="6923" spans="1:25" x14ac:dyDescent="0.2">
      <c r="A6923" t="s">
        <v>8113</v>
      </c>
      <c r="B6923" t="s">
        <v>31</v>
      </c>
      <c r="C6923" t="s">
        <v>1242</v>
      </c>
      <c r="D6923" t="s">
        <v>27</v>
      </c>
      <c r="E6923" t="s">
        <v>14</v>
      </c>
      <c r="F6923">
        <v>10</v>
      </c>
      <c r="G6923">
        <v>9228</v>
      </c>
      <c r="H6923">
        <v>11963</v>
      </c>
      <c r="I6923">
        <v>0.77451359217288995</v>
      </c>
      <c r="J6923">
        <v>0.77807185605013696</v>
      </c>
      <c r="K6923">
        <v>3.5582638772471099E-3</v>
      </c>
      <c r="L6923">
        <v>0.27308235069998898</v>
      </c>
      <c r="M6923">
        <v>0.45277873077872899</v>
      </c>
      <c r="N6923">
        <v>-0.44566220302423498</v>
      </c>
      <c r="O6923">
        <v>75.590846698454001</v>
      </c>
      <c r="P6923">
        <v>73.848931943822194</v>
      </c>
      <c r="Q6923" t="s">
        <v>16</v>
      </c>
      <c r="R6923">
        <v>-0.44566220302423498</v>
      </c>
      <c r="S6923">
        <v>-0.34653330972013902</v>
      </c>
      <c r="T6923">
        <v>-0.13953688788954699</v>
      </c>
      <c r="U6923">
        <v>3.5582638772471099E-3</v>
      </c>
      <c r="V6923">
        <v>0.146653415644041</v>
      </c>
      <c r="W6923">
        <v>0.35364983747463302</v>
      </c>
      <c r="X6923">
        <v>0.45277873077872899</v>
      </c>
      <c r="Y6923">
        <v>4.5731815764556202E-3</v>
      </c>
    </row>
    <row r="6924" spans="1:25" x14ac:dyDescent="0.2">
      <c r="A6924" t="s">
        <v>8114</v>
      </c>
      <c r="B6924" t="s">
        <v>31</v>
      </c>
      <c r="C6924" t="s">
        <v>1242</v>
      </c>
      <c r="D6924" t="s">
        <v>27</v>
      </c>
      <c r="E6924" t="s">
        <v>14</v>
      </c>
      <c r="F6924">
        <v>11</v>
      </c>
      <c r="G6924">
        <v>9228</v>
      </c>
      <c r="H6924">
        <v>11963</v>
      </c>
      <c r="I6924">
        <v>0.85631605156150004</v>
      </c>
      <c r="J6924">
        <v>0.85669360737769096</v>
      </c>
      <c r="K6924">
        <v>3.7755581619103301E-4</v>
      </c>
      <c r="L6924">
        <v>0.30395937729310402</v>
      </c>
      <c r="M6924">
        <v>0.500390731463348</v>
      </c>
      <c r="N6924">
        <v>-0.49963561983096599</v>
      </c>
      <c r="O6924">
        <v>77.697561252502695</v>
      </c>
      <c r="P6924">
        <v>73.848931943822194</v>
      </c>
      <c r="Q6924" t="s">
        <v>16</v>
      </c>
      <c r="R6924">
        <v>-0.49963561983096599</v>
      </c>
      <c r="S6924">
        <v>-0.38929836587356897</v>
      </c>
      <c r="T6924">
        <v>-0.15889715788539599</v>
      </c>
      <c r="U6924">
        <v>3.7755581619103301E-4</v>
      </c>
      <c r="V6924">
        <v>0.159652269517778</v>
      </c>
      <c r="W6924">
        <v>0.39005347750595099</v>
      </c>
      <c r="X6924">
        <v>0.500390731463348</v>
      </c>
      <c r="Y6924">
        <v>4.4071277401814402E-4</v>
      </c>
    </row>
    <row r="6925" spans="1:25" x14ac:dyDescent="0.2">
      <c r="A6925" t="s">
        <v>8115</v>
      </c>
      <c r="B6925" t="s">
        <v>31</v>
      </c>
      <c r="C6925" t="s">
        <v>1242</v>
      </c>
      <c r="D6925" t="s">
        <v>27</v>
      </c>
      <c r="E6925" t="s">
        <v>14</v>
      </c>
      <c r="F6925">
        <v>12</v>
      </c>
      <c r="G6925">
        <v>9228</v>
      </c>
      <c r="H6925">
        <v>11963</v>
      </c>
      <c r="I6925">
        <v>0.93934854067331297</v>
      </c>
      <c r="J6925">
        <v>0.93396914868948999</v>
      </c>
      <c r="K6925">
        <v>-5.3793919838227601E-3</v>
      </c>
      <c r="L6925">
        <v>0.33357258747073298</v>
      </c>
      <c r="M6925">
        <v>0.54334751440553397</v>
      </c>
      <c r="N6925">
        <v>-0.55410629837317904</v>
      </c>
      <c r="O6925">
        <v>79.379239168576007</v>
      </c>
      <c r="P6925">
        <v>73.848931943822194</v>
      </c>
      <c r="Q6925" t="s">
        <v>16</v>
      </c>
      <c r="R6925">
        <v>-0.55410629837317904</v>
      </c>
      <c r="S6925">
        <v>-0.43301944912130302</v>
      </c>
      <c r="T6925">
        <v>-0.180171427818487</v>
      </c>
      <c r="U6925">
        <v>-5.3793919838227601E-3</v>
      </c>
      <c r="V6925">
        <v>0.16941264385084201</v>
      </c>
      <c r="W6925">
        <v>0.42226066515365801</v>
      </c>
      <c r="X6925">
        <v>0.54334751440553397</v>
      </c>
      <c r="Y6925">
        <v>-5.7597105764905796E-3</v>
      </c>
    </row>
    <row r="6926" spans="1:25" x14ac:dyDescent="0.2">
      <c r="A6926" t="s">
        <v>8116</v>
      </c>
      <c r="B6926" t="s">
        <v>31</v>
      </c>
      <c r="C6926" t="s">
        <v>1242</v>
      </c>
      <c r="D6926" t="s">
        <v>27</v>
      </c>
      <c r="E6926" t="s">
        <v>14</v>
      </c>
      <c r="F6926">
        <v>13</v>
      </c>
      <c r="G6926">
        <v>9228</v>
      </c>
      <c r="H6926">
        <v>11963</v>
      </c>
      <c r="I6926">
        <v>1.02213176254464</v>
      </c>
      <c r="J6926">
        <v>1.0140436054615201</v>
      </c>
      <c r="K6926">
        <v>-8.0881570831212706E-3</v>
      </c>
      <c r="L6926">
        <v>0.357562572955124</v>
      </c>
      <c r="M6926">
        <v>0.58010227542805803</v>
      </c>
      <c r="N6926">
        <v>-0.59627858959430102</v>
      </c>
      <c r="O6926">
        <v>80.278427972836297</v>
      </c>
      <c r="P6926">
        <v>73.848931943822194</v>
      </c>
      <c r="Q6926" t="s">
        <v>16</v>
      </c>
      <c r="R6926">
        <v>-0.59627858959430102</v>
      </c>
      <c r="S6926">
        <v>-0.46648337561159098</v>
      </c>
      <c r="T6926">
        <v>-0.19545094531160601</v>
      </c>
      <c r="U6926">
        <v>-8.0881570831212706E-3</v>
      </c>
      <c r="V6926">
        <v>0.17927463114536399</v>
      </c>
      <c r="W6926">
        <v>0.45030706144534799</v>
      </c>
      <c r="X6926">
        <v>0.58010227542805803</v>
      </c>
      <c r="Y6926">
        <v>-7.9761432738784093E-3</v>
      </c>
    </row>
    <row r="6927" spans="1:25" x14ac:dyDescent="0.2">
      <c r="A6927" t="s">
        <v>8117</v>
      </c>
      <c r="B6927" t="s">
        <v>31</v>
      </c>
      <c r="C6927" t="s">
        <v>1242</v>
      </c>
      <c r="D6927" t="s">
        <v>27</v>
      </c>
      <c r="E6927" t="s">
        <v>14</v>
      </c>
      <c r="F6927">
        <v>14</v>
      </c>
      <c r="G6927">
        <v>9228</v>
      </c>
      <c r="H6927">
        <v>11963</v>
      </c>
      <c r="I6927">
        <v>1.08421659235866</v>
      </c>
      <c r="J6927">
        <v>1.0780741020858</v>
      </c>
      <c r="K6927">
        <v>-6.1424902728626201E-3</v>
      </c>
      <c r="L6927">
        <v>0.38034233157506298</v>
      </c>
      <c r="M6927">
        <v>0.619520645168117</v>
      </c>
      <c r="N6927">
        <v>-0.63180562571384202</v>
      </c>
      <c r="O6927">
        <v>80.419308729126698</v>
      </c>
      <c r="P6927">
        <v>73.848931943822194</v>
      </c>
      <c r="Q6927" t="s">
        <v>16</v>
      </c>
      <c r="R6927">
        <v>-0.63180562571384202</v>
      </c>
      <c r="S6927">
        <v>-0.49374135935209401</v>
      </c>
      <c r="T6927">
        <v>-0.205441872018196</v>
      </c>
      <c r="U6927">
        <v>-6.1424902728626201E-3</v>
      </c>
      <c r="V6927">
        <v>0.193156891472471</v>
      </c>
      <c r="W6927">
        <v>0.48145637880636899</v>
      </c>
      <c r="X6927">
        <v>0.619520645168117</v>
      </c>
      <c r="Y6927">
        <v>-5.6976512662519898E-3</v>
      </c>
    </row>
    <row r="6928" spans="1:25" x14ac:dyDescent="0.2">
      <c r="A6928" t="s">
        <v>8118</v>
      </c>
      <c r="B6928" t="s">
        <v>31</v>
      </c>
      <c r="C6928" t="s">
        <v>1242</v>
      </c>
      <c r="D6928" t="s">
        <v>27</v>
      </c>
      <c r="E6928" t="s">
        <v>14</v>
      </c>
      <c r="F6928">
        <v>15</v>
      </c>
      <c r="G6928">
        <v>9228</v>
      </c>
      <c r="H6928">
        <v>11963</v>
      </c>
      <c r="I6928">
        <v>1.1228588457489601</v>
      </c>
      <c r="J6928">
        <v>1.1323733559624101</v>
      </c>
      <c r="K6928">
        <v>9.5145102134430708E-3</v>
      </c>
      <c r="L6928">
        <v>0.39807946689754697</v>
      </c>
      <c r="M6928">
        <v>0.66435523325990797</v>
      </c>
      <c r="N6928">
        <v>-0.64532621283302105</v>
      </c>
      <c r="O6928">
        <v>80.042835469688498</v>
      </c>
      <c r="P6928">
        <v>73.848931943822194</v>
      </c>
      <c r="Q6928" t="s">
        <v>16</v>
      </c>
      <c r="R6928">
        <v>-0.64532621283302105</v>
      </c>
      <c r="S6928">
        <v>-0.50082336634921198</v>
      </c>
      <c r="T6928">
        <v>-0.199079130440871</v>
      </c>
      <c r="U6928">
        <v>9.5145102134430708E-3</v>
      </c>
      <c r="V6928">
        <v>0.218108150867758</v>
      </c>
      <c r="W6928">
        <v>0.51985238677609802</v>
      </c>
      <c r="X6928">
        <v>0.66435523325990797</v>
      </c>
      <c r="Y6928">
        <v>8.4022731225044407E-3</v>
      </c>
    </row>
    <row r="6929" spans="1:25" x14ac:dyDescent="0.2">
      <c r="A6929" t="s">
        <v>8119</v>
      </c>
      <c r="B6929" t="s">
        <v>31</v>
      </c>
      <c r="C6929" t="s">
        <v>1242</v>
      </c>
      <c r="D6929" t="s">
        <v>27</v>
      </c>
      <c r="E6929" t="s">
        <v>14</v>
      </c>
      <c r="F6929">
        <v>16</v>
      </c>
      <c r="G6929">
        <v>9228</v>
      </c>
      <c r="H6929">
        <v>11963</v>
      </c>
      <c r="I6929">
        <v>1.1435987780461101</v>
      </c>
      <c r="J6929">
        <v>1.1741909535378301</v>
      </c>
      <c r="K6929">
        <v>3.0592175491714401E-2</v>
      </c>
      <c r="L6929">
        <v>0.41770832880755299</v>
      </c>
      <c r="M6929">
        <v>0.71772237638013903</v>
      </c>
      <c r="N6929">
        <v>-0.65653802539671002</v>
      </c>
      <c r="O6929">
        <v>79.223832229033803</v>
      </c>
      <c r="P6929">
        <v>73.848931943822194</v>
      </c>
      <c r="Q6929" t="s">
        <v>16</v>
      </c>
      <c r="R6929">
        <v>-0.65653802539671002</v>
      </c>
      <c r="S6929">
        <v>-0.50490990203956798</v>
      </c>
      <c r="T6929">
        <v>-0.188286988803443</v>
      </c>
      <c r="U6929">
        <v>3.0592175491714401E-2</v>
      </c>
      <c r="V6929">
        <v>0.249471339786872</v>
      </c>
      <c r="W6929">
        <v>0.56609425302299698</v>
      </c>
      <c r="X6929">
        <v>0.71772237638013903</v>
      </c>
      <c r="Y6929">
        <v>2.6053833407198801E-2</v>
      </c>
    </row>
    <row r="6930" spans="1:25" x14ac:dyDescent="0.2">
      <c r="A6930" t="s">
        <v>8120</v>
      </c>
      <c r="B6930" t="s">
        <v>31</v>
      </c>
      <c r="C6930" t="s">
        <v>1242</v>
      </c>
      <c r="D6930" t="s">
        <v>27</v>
      </c>
      <c r="E6930" t="s">
        <v>14</v>
      </c>
      <c r="F6930">
        <v>17</v>
      </c>
      <c r="G6930">
        <v>9228</v>
      </c>
      <c r="H6930">
        <v>11963</v>
      </c>
      <c r="I6930">
        <v>1.12432072677359</v>
      </c>
      <c r="J6930">
        <v>1.19571791684178</v>
      </c>
      <c r="K6930">
        <v>7.1397190068191299E-2</v>
      </c>
      <c r="L6930">
        <v>0.43362329055068</v>
      </c>
      <c r="M6930">
        <v>0.784707503024061</v>
      </c>
      <c r="N6930">
        <v>-0.64191312288767799</v>
      </c>
      <c r="O6930">
        <v>78.095898610853098</v>
      </c>
      <c r="P6930">
        <v>73.848931943822194</v>
      </c>
      <c r="Q6930" t="s">
        <v>17</v>
      </c>
      <c r="R6930">
        <v>-0.64191312288767799</v>
      </c>
      <c r="S6930">
        <v>-0.48450786841778098</v>
      </c>
      <c r="T6930">
        <v>-0.15582141418036499</v>
      </c>
      <c r="U6930">
        <v>7.1397190068191299E-2</v>
      </c>
      <c r="V6930">
        <v>0.29861579431674801</v>
      </c>
      <c r="W6930">
        <v>0.62730224855416405</v>
      </c>
      <c r="X6930">
        <v>0.784707503024061</v>
      </c>
      <c r="Y6930">
        <v>5.97107303173737E-2</v>
      </c>
    </row>
    <row r="6931" spans="1:25" x14ac:dyDescent="0.2">
      <c r="A6931" t="s">
        <v>8121</v>
      </c>
      <c r="B6931" t="s">
        <v>31</v>
      </c>
      <c r="C6931" t="s">
        <v>1242</v>
      </c>
      <c r="D6931" t="s">
        <v>27</v>
      </c>
      <c r="E6931" t="s">
        <v>14</v>
      </c>
      <c r="F6931">
        <v>18</v>
      </c>
      <c r="G6931">
        <v>9228</v>
      </c>
      <c r="H6931">
        <v>11963</v>
      </c>
      <c r="I6931">
        <v>1.1341867143476401</v>
      </c>
      <c r="J6931">
        <v>1.20894064430686</v>
      </c>
      <c r="K6931">
        <v>7.4753929959220394E-2</v>
      </c>
      <c r="L6931">
        <v>0.44279760025230402</v>
      </c>
      <c r="M6931">
        <v>0.80315598237426</v>
      </c>
      <c r="N6931">
        <v>-0.65364812245582005</v>
      </c>
      <c r="O6931">
        <v>76.5849175387537</v>
      </c>
      <c r="P6931">
        <v>73.848931943822194</v>
      </c>
      <c r="Q6931" t="s">
        <v>17</v>
      </c>
      <c r="R6931">
        <v>-0.65364812245582005</v>
      </c>
      <c r="S6931">
        <v>-0.492912593564233</v>
      </c>
      <c r="T6931">
        <v>-0.15727201257298701</v>
      </c>
      <c r="U6931">
        <v>7.4753929959220394E-2</v>
      </c>
      <c r="V6931">
        <v>0.30677987249142802</v>
      </c>
      <c r="W6931">
        <v>0.64242045348267396</v>
      </c>
      <c r="X6931">
        <v>0.80315598237426</v>
      </c>
      <c r="Y6931">
        <v>6.18342433197622E-2</v>
      </c>
    </row>
    <row r="6932" spans="1:25" x14ac:dyDescent="0.2">
      <c r="A6932" t="s">
        <v>8122</v>
      </c>
      <c r="B6932" t="s">
        <v>31</v>
      </c>
      <c r="C6932" t="s">
        <v>1242</v>
      </c>
      <c r="D6932" t="s">
        <v>27</v>
      </c>
      <c r="E6932" t="s">
        <v>14</v>
      </c>
      <c r="F6932">
        <v>19</v>
      </c>
      <c r="G6932">
        <v>9228</v>
      </c>
      <c r="H6932">
        <v>11963</v>
      </c>
      <c r="I6932">
        <v>1.1059245412512599</v>
      </c>
      <c r="J6932">
        <v>1.18233358419225</v>
      </c>
      <c r="K6932">
        <v>7.6409042940984107E-2</v>
      </c>
      <c r="L6932">
        <v>0.43492880085593599</v>
      </c>
      <c r="M6932">
        <v>0.79186692034899797</v>
      </c>
      <c r="N6932">
        <v>-0.63904883446702998</v>
      </c>
      <c r="O6932">
        <v>74.429825376184297</v>
      </c>
      <c r="P6932">
        <v>73.848931943822194</v>
      </c>
      <c r="Q6932" t="s">
        <v>17</v>
      </c>
      <c r="R6932">
        <v>-0.63904883446702998</v>
      </c>
      <c r="S6932">
        <v>-0.48116967975632502</v>
      </c>
      <c r="T6932">
        <v>-0.15149364870752599</v>
      </c>
      <c r="U6932">
        <v>7.6409042940984107E-2</v>
      </c>
      <c r="V6932">
        <v>0.30431173458949401</v>
      </c>
      <c r="W6932">
        <v>0.63398776563829395</v>
      </c>
      <c r="X6932">
        <v>0.79186692034899797</v>
      </c>
      <c r="Y6932">
        <v>6.4625621704880801E-2</v>
      </c>
    </row>
    <row r="6933" spans="1:25" x14ac:dyDescent="0.2">
      <c r="A6933" t="s">
        <v>8123</v>
      </c>
      <c r="B6933" t="s">
        <v>31</v>
      </c>
      <c r="C6933" t="s">
        <v>1242</v>
      </c>
      <c r="D6933" t="s">
        <v>27</v>
      </c>
      <c r="E6933" t="s">
        <v>14</v>
      </c>
      <c r="F6933">
        <v>20</v>
      </c>
      <c r="G6933">
        <v>9228</v>
      </c>
      <c r="H6933">
        <v>11963</v>
      </c>
      <c r="I6933">
        <v>1.0665951194088401</v>
      </c>
      <c r="J6933">
        <v>1.1447663399208301</v>
      </c>
      <c r="K6933">
        <v>7.8171220511987299E-2</v>
      </c>
      <c r="L6933">
        <v>0.40900441191175901</v>
      </c>
      <c r="M6933">
        <v>0.75098347810683097</v>
      </c>
      <c r="N6933">
        <v>-0.59464103708285698</v>
      </c>
      <c r="O6933">
        <v>72.246945115280596</v>
      </c>
      <c r="P6933">
        <v>73.848931943822194</v>
      </c>
      <c r="Q6933" t="s">
        <v>17</v>
      </c>
      <c r="R6933">
        <v>-0.59464103708285698</v>
      </c>
      <c r="S6933">
        <v>-0.44617243555888803</v>
      </c>
      <c r="T6933">
        <v>-0.13614709132977501</v>
      </c>
      <c r="U6933">
        <v>7.8171220511987299E-2</v>
      </c>
      <c r="V6933">
        <v>0.29248953235374903</v>
      </c>
      <c r="W6933">
        <v>0.60251487658286296</v>
      </c>
      <c r="X6933">
        <v>0.75098347810683097</v>
      </c>
      <c r="Y6933">
        <v>6.82857433748391E-2</v>
      </c>
    </row>
    <row r="6934" spans="1:25" x14ac:dyDescent="0.2">
      <c r="A6934" t="s">
        <v>8124</v>
      </c>
      <c r="B6934" t="s">
        <v>31</v>
      </c>
      <c r="C6934" t="s">
        <v>1242</v>
      </c>
      <c r="D6934" t="s">
        <v>27</v>
      </c>
      <c r="E6934" t="s">
        <v>14</v>
      </c>
      <c r="F6934">
        <v>21</v>
      </c>
      <c r="G6934">
        <v>9228</v>
      </c>
      <c r="H6934">
        <v>11963</v>
      </c>
      <c r="I6934">
        <v>1.0739648223832201</v>
      </c>
      <c r="J6934">
        <v>1.1570041697954001</v>
      </c>
      <c r="K6934">
        <v>8.3039347412177597E-2</v>
      </c>
      <c r="L6934">
        <v>0.390650461808422</v>
      </c>
      <c r="M6934">
        <v>0.725659357087032</v>
      </c>
      <c r="N6934">
        <v>-0.559580662262677</v>
      </c>
      <c r="O6934">
        <v>71.250608912832604</v>
      </c>
      <c r="P6934">
        <v>73.848931943822194</v>
      </c>
      <c r="Q6934" t="s">
        <v>17</v>
      </c>
      <c r="R6934">
        <v>-0.559580662262677</v>
      </c>
      <c r="S6934">
        <v>-0.41777454462621999</v>
      </c>
      <c r="T6934">
        <v>-0.121661494575436</v>
      </c>
      <c r="U6934">
        <v>8.3039347412177597E-2</v>
      </c>
      <c r="V6934">
        <v>0.28774018939979101</v>
      </c>
      <c r="W6934">
        <v>0.58385323945057499</v>
      </c>
      <c r="X6934">
        <v>0.725659357087032</v>
      </c>
      <c r="Y6934">
        <v>7.1771000986852004E-2</v>
      </c>
    </row>
    <row r="6935" spans="1:25" x14ac:dyDescent="0.2">
      <c r="A6935" t="s">
        <v>8125</v>
      </c>
      <c r="B6935" t="s">
        <v>31</v>
      </c>
      <c r="C6935" t="s">
        <v>1242</v>
      </c>
      <c r="D6935" t="s">
        <v>27</v>
      </c>
      <c r="E6935" t="s">
        <v>14</v>
      </c>
      <c r="F6935">
        <v>22</v>
      </c>
      <c r="G6935">
        <v>9228</v>
      </c>
      <c r="H6935">
        <v>11963</v>
      </c>
      <c r="I6935">
        <v>1.0343266094907799</v>
      </c>
      <c r="J6935">
        <v>1.0836974092913301</v>
      </c>
      <c r="K6935">
        <v>4.9370799800543298E-2</v>
      </c>
      <c r="L6935">
        <v>0.37079780466991902</v>
      </c>
      <c r="M6935">
        <v>0.65933318848255995</v>
      </c>
      <c r="N6935">
        <v>-0.56059158888147398</v>
      </c>
      <c r="O6935">
        <v>70.6537969327306</v>
      </c>
      <c r="P6935">
        <v>73.848931943822194</v>
      </c>
      <c r="Q6935" t="s">
        <v>16</v>
      </c>
      <c r="R6935">
        <v>-0.56059158888147398</v>
      </c>
      <c r="S6935">
        <v>-0.42599198578629299</v>
      </c>
      <c r="T6935">
        <v>-0.14492724984649399</v>
      </c>
      <c r="U6935">
        <v>4.9370799800543298E-2</v>
      </c>
      <c r="V6935">
        <v>0.24366884944758099</v>
      </c>
      <c r="W6935">
        <v>0.52473358538738002</v>
      </c>
      <c r="X6935">
        <v>0.65933318848255995</v>
      </c>
      <c r="Y6935">
        <v>4.5557735376361902E-2</v>
      </c>
    </row>
    <row r="6936" spans="1:25" x14ac:dyDescent="0.2">
      <c r="A6936" t="s">
        <v>8126</v>
      </c>
      <c r="B6936" t="s">
        <v>31</v>
      </c>
      <c r="C6936" t="s">
        <v>1242</v>
      </c>
      <c r="D6936" t="s">
        <v>27</v>
      </c>
      <c r="E6936" t="s">
        <v>14</v>
      </c>
      <c r="F6936">
        <v>23</v>
      </c>
      <c r="G6936">
        <v>9228</v>
      </c>
      <c r="H6936">
        <v>11963</v>
      </c>
      <c r="I6936">
        <v>0.90919551262204101</v>
      </c>
      <c r="J6936">
        <v>0.93919984459949601</v>
      </c>
      <c r="K6936">
        <v>3.0004331977455799E-2</v>
      </c>
      <c r="L6936">
        <v>0.32549096550981199</v>
      </c>
      <c r="M6936">
        <v>0.56543697024109596</v>
      </c>
      <c r="N6936">
        <v>-0.50542830628618396</v>
      </c>
      <c r="O6936">
        <v>70.207551551179606</v>
      </c>
      <c r="P6936">
        <v>73.848931943822194</v>
      </c>
      <c r="Q6936" t="s">
        <v>16</v>
      </c>
      <c r="R6936">
        <v>-0.50542830628618396</v>
      </c>
      <c r="S6936">
        <v>-0.38727508580612302</v>
      </c>
      <c r="T6936">
        <v>-0.14055293394968499</v>
      </c>
      <c r="U6936">
        <v>3.0004331977455799E-2</v>
      </c>
      <c r="V6936">
        <v>0.20056159790459699</v>
      </c>
      <c r="W6936">
        <v>0.44728374976103402</v>
      </c>
      <c r="X6936">
        <v>0.56543697024109596</v>
      </c>
      <c r="Y6936">
        <v>3.1946696062594197E-2</v>
      </c>
    </row>
    <row r="6937" spans="1:25" x14ac:dyDescent="0.2">
      <c r="A6937" t="s">
        <v>8127</v>
      </c>
      <c r="B6937" t="s">
        <v>31</v>
      </c>
      <c r="C6937" t="s">
        <v>1242</v>
      </c>
      <c r="D6937" t="s">
        <v>27</v>
      </c>
      <c r="E6937" t="s">
        <v>14</v>
      </c>
      <c r="F6937">
        <v>24</v>
      </c>
      <c r="G6937">
        <v>9228</v>
      </c>
      <c r="H6937">
        <v>11963</v>
      </c>
      <c r="I6937">
        <v>0.76381285218898998</v>
      </c>
      <c r="J6937">
        <v>0.77743886013610897</v>
      </c>
      <c r="K6937">
        <v>1.3626007947118801E-2</v>
      </c>
      <c r="L6937">
        <v>0.279326371988317</v>
      </c>
      <c r="M6937">
        <v>0.47311788986789999</v>
      </c>
      <c r="N6937">
        <v>-0.44586587397366201</v>
      </c>
      <c r="O6937">
        <v>69.814942101678099</v>
      </c>
      <c r="P6937">
        <v>73.848931943822194</v>
      </c>
      <c r="Q6937" t="s">
        <v>16</v>
      </c>
      <c r="R6937">
        <v>-0.44586587397366201</v>
      </c>
      <c r="S6937">
        <v>-0.34447040094190301</v>
      </c>
      <c r="T6937">
        <v>-0.13274101097475899</v>
      </c>
      <c r="U6937">
        <v>1.3626007947118801E-2</v>
      </c>
      <c r="V6937">
        <v>0.159993026868997</v>
      </c>
      <c r="W6937">
        <v>0.37172241683614099</v>
      </c>
      <c r="X6937">
        <v>0.47311788986789999</v>
      </c>
      <c r="Y6937">
        <v>1.7526790395753101E-2</v>
      </c>
    </row>
    <row r="6938" spans="1:25" x14ac:dyDescent="0.2">
      <c r="A6938" t="s">
        <v>9384</v>
      </c>
      <c r="B6938" t="s">
        <v>31</v>
      </c>
      <c r="C6938" t="s">
        <v>1242</v>
      </c>
      <c r="D6938" t="s">
        <v>27</v>
      </c>
      <c r="E6938" t="s">
        <v>18</v>
      </c>
      <c r="F6938">
        <v>1</v>
      </c>
      <c r="G6938">
        <v>9228</v>
      </c>
      <c r="H6938">
        <v>11963</v>
      </c>
      <c r="I6938">
        <v>0.695143368010403</v>
      </c>
      <c r="J6938">
        <v>0.71660690261412596</v>
      </c>
      <c r="K6938">
        <v>2.14635346037227E-2</v>
      </c>
      <c r="L6938">
        <v>0.312248275420974</v>
      </c>
      <c r="M6938">
        <v>0.53511194767122505</v>
      </c>
      <c r="N6938">
        <v>-0.49218487846377901</v>
      </c>
      <c r="O6938">
        <v>69.998851322063302</v>
      </c>
      <c r="P6938">
        <v>74.280159489023205</v>
      </c>
      <c r="Q6938" t="s">
        <v>16</v>
      </c>
      <c r="R6938">
        <v>-0.49218487846377901</v>
      </c>
      <c r="S6938">
        <v>-0.37883875448596599</v>
      </c>
      <c r="T6938">
        <v>-0.14215456171686799</v>
      </c>
      <c r="U6938">
        <v>2.14635346037227E-2</v>
      </c>
      <c r="V6938">
        <v>0.18508163092431301</v>
      </c>
      <c r="W6938">
        <v>0.42176582369341098</v>
      </c>
      <c r="X6938">
        <v>0.53511194767122505</v>
      </c>
      <c r="Y6938">
        <v>2.9951615767899301E-2</v>
      </c>
    </row>
    <row r="6939" spans="1:25" x14ac:dyDescent="0.2">
      <c r="A6939" t="s">
        <v>9385</v>
      </c>
      <c r="B6939" t="s">
        <v>31</v>
      </c>
      <c r="C6939" t="s">
        <v>1242</v>
      </c>
      <c r="D6939" t="s">
        <v>27</v>
      </c>
      <c r="E6939" t="s">
        <v>18</v>
      </c>
      <c r="F6939">
        <v>2</v>
      </c>
      <c r="G6939">
        <v>9228</v>
      </c>
      <c r="H6939">
        <v>11963</v>
      </c>
      <c r="I6939">
        <v>0.61242035110533199</v>
      </c>
      <c r="J6939">
        <v>0.628356821895099</v>
      </c>
      <c r="K6939">
        <v>1.59364707897677E-2</v>
      </c>
      <c r="L6939">
        <v>0.26998693950205799</v>
      </c>
      <c r="M6939">
        <v>0.46006498627065301</v>
      </c>
      <c r="N6939">
        <v>-0.42819204469111699</v>
      </c>
      <c r="O6939">
        <v>69.554388816645002</v>
      </c>
      <c r="P6939">
        <v>74.280159489023205</v>
      </c>
      <c r="Q6939" t="s">
        <v>16</v>
      </c>
      <c r="R6939">
        <v>-0.42819204469111699</v>
      </c>
      <c r="S6939">
        <v>-0.33018678565186999</v>
      </c>
      <c r="T6939">
        <v>-0.12553668550931099</v>
      </c>
      <c r="U6939">
        <v>1.59364707897677E-2</v>
      </c>
      <c r="V6939">
        <v>0.15740962708884601</v>
      </c>
      <c r="W6939">
        <v>0.362059727231406</v>
      </c>
      <c r="X6939">
        <v>0.46006498627065301</v>
      </c>
      <c r="Y6939">
        <v>2.53621353894176E-2</v>
      </c>
    </row>
    <row r="6940" spans="1:25" x14ac:dyDescent="0.2">
      <c r="A6940" t="s">
        <v>9386</v>
      </c>
      <c r="B6940" t="s">
        <v>31</v>
      </c>
      <c r="C6940" t="s">
        <v>1242</v>
      </c>
      <c r="D6940" t="s">
        <v>27</v>
      </c>
      <c r="E6940" t="s">
        <v>18</v>
      </c>
      <c r="F6940">
        <v>3</v>
      </c>
      <c r="G6940">
        <v>9228</v>
      </c>
      <c r="H6940">
        <v>11963</v>
      </c>
      <c r="I6940">
        <v>0.56017771998266097</v>
      </c>
      <c r="J6940">
        <v>0.57654601381795501</v>
      </c>
      <c r="K6940">
        <v>1.6368293835293299E-2</v>
      </c>
      <c r="L6940">
        <v>0.243521838073082</v>
      </c>
      <c r="M6940">
        <v>0.41696171746551203</v>
      </c>
      <c r="N6940">
        <v>-0.38422512979492601</v>
      </c>
      <c r="O6940">
        <v>69.362863025574299</v>
      </c>
      <c r="P6940">
        <v>74.280159489023205</v>
      </c>
      <c r="Q6940" t="s">
        <v>16</v>
      </c>
      <c r="R6940">
        <v>-0.38422512979492601</v>
      </c>
      <c r="S6940">
        <v>-0.29582670257439703</v>
      </c>
      <c r="T6940">
        <v>-0.111237149315001</v>
      </c>
      <c r="U6940">
        <v>1.6368293835293299E-2</v>
      </c>
      <c r="V6940">
        <v>0.14397373698558799</v>
      </c>
      <c r="W6940">
        <v>0.32856329024498399</v>
      </c>
      <c r="X6940">
        <v>0.41696171746551203</v>
      </c>
      <c r="Y6940">
        <v>2.8390264511414302E-2</v>
      </c>
    </row>
    <row r="6941" spans="1:25" x14ac:dyDescent="0.2">
      <c r="A6941" t="s">
        <v>9387</v>
      </c>
      <c r="B6941" t="s">
        <v>31</v>
      </c>
      <c r="C6941" t="s">
        <v>1242</v>
      </c>
      <c r="D6941" t="s">
        <v>27</v>
      </c>
      <c r="E6941" t="s">
        <v>18</v>
      </c>
      <c r="F6941">
        <v>4</v>
      </c>
      <c r="G6941">
        <v>9228</v>
      </c>
      <c r="H6941">
        <v>11963</v>
      </c>
      <c r="I6941">
        <v>0.52495410706545298</v>
      </c>
      <c r="J6941">
        <v>0.54326728284046899</v>
      </c>
      <c r="K6941">
        <v>1.8313175775016299E-2</v>
      </c>
      <c r="L6941">
        <v>0.22574822927424401</v>
      </c>
      <c r="M6941">
        <v>0.38966901293114697</v>
      </c>
      <c r="N6941">
        <v>-0.35304266138111501</v>
      </c>
      <c r="O6941">
        <v>69.128326831382793</v>
      </c>
      <c r="P6941">
        <v>74.280159489023205</v>
      </c>
      <c r="Q6941" t="s">
        <v>16</v>
      </c>
      <c r="R6941">
        <v>-0.35304266138111501</v>
      </c>
      <c r="S6941">
        <v>-0.271096054154564</v>
      </c>
      <c r="T6941">
        <v>-9.9978896364687403E-2</v>
      </c>
      <c r="U6941">
        <v>1.8313175775016299E-2</v>
      </c>
      <c r="V6941">
        <v>0.13660524791472001</v>
      </c>
      <c r="W6941">
        <v>0.30772240570459702</v>
      </c>
      <c r="X6941">
        <v>0.38966901293114697</v>
      </c>
      <c r="Y6941">
        <v>3.3709329373316999E-2</v>
      </c>
    </row>
    <row r="6942" spans="1:25" x14ac:dyDescent="0.2">
      <c r="A6942" t="s">
        <v>9388</v>
      </c>
      <c r="B6942" t="s">
        <v>31</v>
      </c>
      <c r="C6942" t="s">
        <v>1242</v>
      </c>
      <c r="D6942" t="s">
        <v>27</v>
      </c>
      <c r="E6942" t="s">
        <v>18</v>
      </c>
      <c r="F6942">
        <v>5</v>
      </c>
      <c r="G6942">
        <v>9228</v>
      </c>
      <c r="H6942">
        <v>11963</v>
      </c>
      <c r="I6942">
        <v>0.50354686822713501</v>
      </c>
      <c r="J6942">
        <v>0.52508663320940496</v>
      </c>
      <c r="K6942">
        <v>2.15397649822705E-2</v>
      </c>
      <c r="L6942">
        <v>0.21098328165781699</v>
      </c>
      <c r="M6942">
        <v>0.36860726330937998</v>
      </c>
      <c r="N6942">
        <v>-0.32552773334483898</v>
      </c>
      <c r="O6942">
        <v>68.931458604247894</v>
      </c>
      <c r="P6942">
        <v>74.280159489023205</v>
      </c>
      <c r="Q6942" t="s">
        <v>16</v>
      </c>
      <c r="R6942">
        <v>-0.32552773334483898</v>
      </c>
      <c r="S6942">
        <v>-0.248940802103051</v>
      </c>
      <c r="T6942">
        <v>-8.9015474606425796E-2</v>
      </c>
      <c r="U6942">
        <v>2.15397649822705E-2</v>
      </c>
      <c r="V6942">
        <v>0.13209500457096701</v>
      </c>
      <c r="W6942">
        <v>0.29202033206759198</v>
      </c>
      <c r="X6942">
        <v>0.36860726330937998</v>
      </c>
      <c r="Y6942">
        <v>4.1021354610793197E-2</v>
      </c>
    </row>
    <row r="6943" spans="1:25" x14ac:dyDescent="0.2">
      <c r="A6943" t="s">
        <v>9389</v>
      </c>
      <c r="B6943" t="s">
        <v>31</v>
      </c>
      <c r="C6943" t="s">
        <v>1242</v>
      </c>
      <c r="D6943" t="s">
        <v>27</v>
      </c>
      <c r="E6943" t="s">
        <v>18</v>
      </c>
      <c r="F6943">
        <v>6</v>
      </c>
      <c r="G6943">
        <v>9228</v>
      </c>
      <c r="H6943">
        <v>11963</v>
      </c>
      <c r="I6943">
        <v>0.50231420676202898</v>
      </c>
      <c r="J6943">
        <v>0.52467630235292795</v>
      </c>
      <c r="K6943">
        <v>2.2362095590898998E-2</v>
      </c>
      <c r="L6943">
        <v>0.20878704692674699</v>
      </c>
      <c r="M6943">
        <v>0.365816787785398</v>
      </c>
      <c r="N6943">
        <v>-0.32109259660360001</v>
      </c>
      <c r="O6943">
        <v>68.601907238838294</v>
      </c>
      <c r="P6943">
        <v>74.280159489023205</v>
      </c>
      <c r="Q6943" t="s">
        <v>16</v>
      </c>
      <c r="R6943">
        <v>-0.32109259660360001</v>
      </c>
      <c r="S6943">
        <v>-0.24530289856919099</v>
      </c>
      <c r="T6943">
        <v>-8.7042316998716507E-2</v>
      </c>
      <c r="U6943">
        <v>2.2362095590898998E-2</v>
      </c>
      <c r="V6943">
        <v>0.131766508180514</v>
      </c>
      <c r="W6943">
        <v>0.29002708975098901</v>
      </c>
      <c r="X6943">
        <v>0.365816787785398</v>
      </c>
      <c r="Y6943">
        <v>4.2620746335627201E-2</v>
      </c>
    </row>
    <row r="6944" spans="1:25" x14ac:dyDescent="0.2">
      <c r="A6944" t="s">
        <v>9390</v>
      </c>
      <c r="B6944" t="s">
        <v>31</v>
      </c>
      <c r="C6944" t="s">
        <v>1242</v>
      </c>
      <c r="D6944" t="s">
        <v>27</v>
      </c>
      <c r="E6944" t="s">
        <v>18</v>
      </c>
      <c r="F6944">
        <v>7</v>
      </c>
      <c r="G6944">
        <v>9228</v>
      </c>
      <c r="H6944">
        <v>11963</v>
      </c>
      <c r="I6944">
        <v>0.53005862592110997</v>
      </c>
      <c r="J6944">
        <v>0.55750008165904796</v>
      </c>
      <c r="K6944">
        <v>2.7441455737938301E-2</v>
      </c>
      <c r="L6944">
        <v>0.220623947041928</v>
      </c>
      <c r="M6944">
        <v>0.39036784862190999</v>
      </c>
      <c r="N6944">
        <v>-0.335484937146034</v>
      </c>
      <c r="O6944">
        <v>68.963166449935002</v>
      </c>
      <c r="P6944">
        <v>74.280159489023205</v>
      </c>
      <c r="Q6944" t="s">
        <v>16</v>
      </c>
      <c r="R6944">
        <v>-0.335484937146034</v>
      </c>
      <c r="S6944">
        <v>-0.25539844436981401</v>
      </c>
      <c r="T6944">
        <v>-8.8165492512031998E-2</v>
      </c>
      <c r="U6944">
        <v>2.7441455737938301E-2</v>
      </c>
      <c r="V6944">
        <v>0.143048403987909</v>
      </c>
      <c r="W6944">
        <v>0.31028135584569</v>
      </c>
      <c r="X6944">
        <v>0.39036784862190999</v>
      </c>
      <c r="Y6944">
        <v>4.9222334921057098E-2</v>
      </c>
    </row>
    <row r="6945" spans="1:25" x14ac:dyDescent="0.2">
      <c r="A6945" t="s">
        <v>9391</v>
      </c>
      <c r="B6945" t="s">
        <v>31</v>
      </c>
      <c r="C6945" t="s">
        <v>1242</v>
      </c>
      <c r="D6945" t="s">
        <v>27</v>
      </c>
      <c r="E6945" t="s">
        <v>18</v>
      </c>
      <c r="F6945">
        <v>8</v>
      </c>
      <c r="G6945">
        <v>9228</v>
      </c>
      <c r="H6945">
        <v>11963</v>
      </c>
      <c r="I6945">
        <v>0.59750617685305596</v>
      </c>
      <c r="J6945">
        <v>0.62032723919027</v>
      </c>
      <c r="K6945">
        <v>2.2821062337213802E-2</v>
      </c>
      <c r="L6945">
        <v>0.25845560961139402</v>
      </c>
      <c r="M6945">
        <v>0.44798054014795702</v>
      </c>
      <c r="N6945">
        <v>-0.402338415473529</v>
      </c>
      <c r="O6945">
        <v>71.350411790203694</v>
      </c>
      <c r="P6945">
        <v>74.280159489023205</v>
      </c>
      <c r="Q6945" t="s">
        <v>16</v>
      </c>
      <c r="R6945">
        <v>-0.402338415473529</v>
      </c>
      <c r="S6945">
        <v>-0.30851902918459301</v>
      </c>
      <c r="T6945">
        <v>-0.11260967709915699</v>
      </c>
      <c r="U6945">
        <v>2.2821062337213802E-2</v>
      </c>
      <c r="V6945">
        <v>0.158251801773584</v>
      </c>
      <c r="W6945">
        <v>0.35416115385902103</v>
      </c>
      <c r="X6945">
        <v>0.44798054014795702</v>
      </c>
      <c r="Y6945">
        <v>3.6788747769649403E-2</v>
      </c>
    </row>
    <row r="6946" spans="1:25" x14ac:dyDescent="0.2">
      <c r="A6946" t="s">
        <v>9392</v>
      </c>
      <c r="B6946" t="s">
        <v>31</v>
      </c>
      <c r="C6946" t="s">
        <v>1242</v>
      </c>
      <c r="D6946" t="s">
        <v>27</v>
      </c>
      <c r="E6946" t="s">
        <v>18</v>
      </c>
      <c r="F6946">
        <v>9</v>
      </c>
      <c r="G6946">
        <v>9228</v>
      </c>
      <c r="H6946">
        <v>11963</v>
      </c>
      <c r="I6946">
        <v>0.70242230169050701</v>
      </c>
      <c r="J6946">
        <v>0.71313300842643901</v>
      </c>
      <c r="K6946">
        <v>1.0710706735932E-2</v>
      </c>
      <c r="L6946">
        <v>0.31020121917913901</v>
      </c>
      <c r="M6946">
        <v>0.52099171228561603</v>
      </c>
      <c r="N6946">
        <v>-0.49957029881375198</v>
      </c>
      <c r="O6946">
        <v>74.016525791070606</v>
      </c>
      <c r="P6946">
        <v>74.280159489023205</v>
      </c>
      <c r="Q6946" t="s">
        <v>16</v>
      </c>
      <c r="R6946">
        <v>-0.49957029881375198</v>
      </c>
      <c r="S6946">
        <v>-0.38696725625172401</v>
      </c>
      <c r="T6946">
        <v>-0.151834732113937</v>
      </c>
      <c r="U6946">
        <v>1.0710706735932E-2</v>
      </c>
      <c r="V6946">
        <v>0.17325614558580099</v>
      </c>
      <c r="W6946">
        <v>0.408388669723588</v>
      </c>
      <c r="X6946">
        <v>0.52099171228561603</v>
      </c>
      <c r="Y6946">
        <v>1.50192272821106E-2</v>
      </c>
    </row>
    <row r="6947" spans="1:25" x14ac:dyDescent="0.2">
      <c r="A6947" t="s">
        <v>9393</v>
      </c>
      <c r="B6947" t="s">
        <v>31</v>
      </c>
      <c r="C6947" t="s">
        <v>1242</v>
      </c>
      <c r="D6947" t="s">
        <v>27</v>
      </c>
      <c r="E6947" t="s">
        <v>18</v>
      </c>
      <c r="F6947">
        <v>10</v>
      </c>
      <c r="G6947">
        <v>9228</v>
      </c>
      <c r="H6947">
        <v>11963</v>
      </c>
      <c r="I6947">
        <v>0.819483040745557</v>
      </c>
      <c r="J6947">
        <v>0.81576021840975499</v>
      </c>
      <c r="K6947">
        <v>-3.7228223358023401E-3</v>
      </c>
      <c r="L6947">
        <v>0.36119017317805602</v>
      </c>
      <c r="M6947">
        <v>0.59043501254209996</v>
      </c>
      <c r="N6947">
        <v>-0.59788065721370498</v>
      </c>
      <c r="O6947">
        <v>77.082531426094505</v>
      </c>
      <c r="P6947">
        <v>74.280159489023205</v>
      </c>
      <c r="Q6947" t="s">
        <v>16</v>
      </c>
      <c r="R6947">
        <v>-0.59788065721370498</v>
      </c>
      <c r="S6947">
        <v>-0.46676862435006999</v>
      </c>
      <c r="T6947">
        <v>-0.192986473081104</v>
      </c>
      <c r="U6947">
        <v>-3.7228223358023401E-3</v>
      </c>
      <c r="V6947">
        <v>0.18554082840949901</v>
      </c>
      <c r="W6947">
        <v>0.45932297967846603</v>
      </c>
      <c r="X6947">
        <v>0.59043501254209996</v>
      </c>
      <c r="Y6947">
        <v>-4.5636232949182402E-3</v>
      </c>
    </row>
    <row r="6948" spans="1:25" x14ac:dyDescent="0.2">
      <c r="A6948" t="s">
        <v>9394</v>
      </c>
      <c r="B6948" t="s">
        <v>31</v>
      </c>
      <c r="C6948" t="s">
        <v>1242</v>
      </c>
      <c r="D6948" t="s">
        <v>27</v>
      </c>
      <c r="E6948" t="s">
        <v>18</v>
      </c>
      <c r="F6948">
        <v>11</v>
      </c>
      <c r="G6948">
        <v>9228</v>
      </c>
      <c r="H6948">
        <v>11963</v>
      </c>
      <c r="I6948">
        <v>0.92866081491114005</v>
      </c>
      <c r="J6948">
        <v>0.91839019226916196</v>
      </c>
      <c r="K6948">
        <v>-1.0270622641977801E-2</v>
      </c>
      <c r="L6948">
        <v>0.40476016047082702</v>
      </c>
      <c r="M6948">
        <v>0.65555984133253298</v>
      </c>
      <c r="N6948">
        <v>-0.67610108661648805</v>
      </c>
      <c r="O6948">
        <v>78.546521456436906</v>
      </c>
      <c r="P6948">
        <v>74.280159489023205</v>
      </c>
      <c r="Q6948" t="s">
        <v>16</v>
      </c>
      <c r="R6948">
        <v>-0.67610108661648805</v>
      </c>
      <c r="S6948">
        <v>-0.52917314836557805</v>
      </c>
      <c r="T6948">
        <v>-0.222364946728691</v>
      </c>
      <c r="U6948">
        <v>-1.0270622641977801E-2</v>
      </c>
      <c r="V6948">
        <v>0.20182370144473599</v>
      </c>
      <c r="W6948">
        <v>0.50863190308162298</v>
      </c>
      <c r="X6948">
        <v>0.65555984133253298</v>
      </c>
      <c r="Y6948">
        <v>-1.11832886810355E-2</v>
      </c>
    </row>
    <row r="6949" spans="1:25" x14ac:dyDescent="0.2">
      <c r="A6949" t="s">
        <v>9395</v>
      </c>
      <c r="B6949" t="s">
        <v>31</v>
      </c>
      <c r="C6949" t="s">
        <v>1242</v>
      </c>
      <c r="D6949" t="s">
        <v>27</v>
      </c>
      <c r="E6949" t="s">
        <v>18</v>
      </c>
      <c r="F6949">
        <v>12</v>
      </c>
      <c r="G6949">
        <v>9228</v>
      </c>
      <c r="H6949">
        <v>11963</v>
      </c>
      <c r="I6949">
        <v>1.0177957303857801</v>
      </c>
      <c r="J6949">
        <v>1.0070783413669999</v>
      </c>
      <c r="K6949">
        <v>-1.07173890187793E-2</v>
      </c>
      <c r="L6949">
        <v>0.447876172384017</v>
      </c>
      <c r="M6949">
        <v>0.72603891455292802</v>
      </c>
      <c r="N6949">
        <v>-0.74747369259048702</v>
      </c>
      <c r="O6949">
        <v>79.434146077156498</v>
      </c>
      <c r="P6949">
        <v>74.280159489023205</v>
      </c>
      <c r="Q6949" t="s">
        <v>16</v>
      </c>
      <c r="R6949">
        <v>-0.74747369259048702</v>
      </c>
      <c r="S6949">
        <v>-0.58489464201508901</v>
      </c>
      <c r="T6949">
        <v>-0.24540450334800401</v>
      </c>
      <c r="U6949">
        <v>-1.07173890187793E-2</v>
      </c>
      <c r="V6949">
        <v>0.22396972531044501</v>
      </c>
      <c r="W6949">
        <v>0.56345986397753001</v>
      </c>
      <c r="X6949">
        <v>0.72603891455292802</v>
      </c>
      <c r="Y6949">
        <v>-1.06420608790291E-2</v>
      </c>
    </row>
    <row r="6950" spans="1:25" x14ac:dyDescent="0.2">
      <c r="A6950" t="s">
        <v>9396</v>
      </c>
      <c r="B6950" t="s">
        <v>31</v>
      </c>
      <c r="C6950" t="s">
        <v>1242</v>
      </c>
      <c r="D6950" t="s">
        <v>27</v>
      </c>
      <c r="E6950" t="s">
        <v>18</v>
      </c>
      <c r="F6950">
        <v>13</v>
      </c>
      <c r="G6950">
        <v>9228</v>
      </c>
      <c r="H6950">
        <v>11963</v>
      </c>
      <c r="I6950">
        <v>1.0936410923277</v>
      </c>
      <c r="J6950">
        <v>1.0864098841405101</v>
      </c>
      <c r="K6950">
        <v>-7.2312081871894803E-3</v>
      </c>
      <c r="L6950">
        <v>0.478266724689623</v>
      </c>
      <c r="M6950">
        <v>0.77951755392724098</v>
      </c>
      <c r="N6950">
        <v>-0.79397997030161904</v>
      </c>
      <c r="O6950">
        <v>79.979551365409606</v>
      </c>
      <c r="P6950">
        <v>74.280159489023205</v>
      </c>
      <c r="Q6950" t="s">
        <v>16</v>
      </c>
      <c r="R6950">
        <v>-0.79397997030161904</v>
      </c>
      <c r="S6950">
        <v>-0.62036914923928599</v>
      </c>
      <c r="T6950">
        <v>-0.25784297192455202</v>
      </c>
      <c r="U6950">
        <v>-7.2312081871894803E-3</v>
      </c>
      <c r="V6950">
        <v>0.24338055555017299</v>
      </c>
      <c r="W6950">
        <v>0.60590673286490704</v>
      </c>
      <c r="X6950">
        <v>0.77951755392724098</v>
      </c>
      <c r="Y6950">
        <v>-6.6560589081075001E-3</v>
      </c>
    </row>
    <row r="6951" spans="1:25" x14ac:dyDescent="0.2">
      <c r="A6951" t="s">
        <v>9397</v>
      </c>
      <c r="B6951" t="s">
        <v>31</v>
      </c>
      <c r="C6951" t="s">
        <v>1242</v>
      </c>
      <c r="D6951" t="s">
        <v>27</v>
      </c>
      <c r="E6951" t="s">
        <v>18</v>
      </c>
      <c r="F6951">
        <v>14</v>
      </c>
      <c r="G6951">
        <v>9228</v>
      </c>
      <c r="H6951">
        <v>11963</v>
      </c>
      <c r="I6951">
        <v>1.1475125704378</v>
      </c>
      <c r="J6951">
        <v>1.1547238026534401</v>
      </c>
      <c r="K6951">
        <v>7.21123221563946E-3</v>
      </c>
      <c r="L6951">
        <v>0.50832552947049403</v>
      </c>
      <c r="M6951">
        <v>0.84340672819460105</v>
      </c>
      <c r="N6951">
        <v>-0.82898426376332202</v>
      </c>
      <c r="O6951">
        <v>80.391699176419607</v>
      </c>
      <c r="P6951">
        <v>74.280159489023205</v>
      </c>
      <c r="Q6951" t="s">
        <v>16</v>
      </c>
      <c r="R6951">
        <v>-0.82898426376332202</v>
      </c>
      <c r="S6951">
        <v>-0.64446209656553299</v>
      </c>
      <c r="T6951">
        <v>-0.25915134522689898</v>
      </c>
      <c r="U6951">
        <v>7.21123221563946E-3</v>
      </c>
      <c r="V6951">
        <v>0.27357380965817801</v>
      </c>
      <c r="W6951">
        <v>0.65888456099681203</v>
      </c>
      <c r="X6951">
        <v>0.84340672819460105</v>
      </c>
      <c r="Y6951">
        <v>6.2449844708048702E-3</v>
      </c>
    </row>
    <row r="6952" spans="1:25" x14ac:dyDescent="0.2">
      <c r="A6952" t="s">
        <v>9398</v>
      </c>
      <c r="B6952" t="s">
        <v>31</v>
      </c>
      <c r="C6952" t="s">
        <v>1242</v>
      </c>
      <c r="D6952" t="s">
        <v>27</v>
      </c>
      <c r="E6952" t="s">
        <v>18</v>
      </c>
      <c r="F6952">
        <v>15</v>
      </c>
      <c r="G6952">
        <v>9228</v>
      </c>
      <c r="H6952">
        <v>11963</v>
      </c>
      <c r="I6952">
        <v>1.1816716514954499</v>
      </c>
      <c r="J6952">
        <v>1.2107193604256601</v>
      </c>
      <c r="K6952">
        <v>2.9047708930208398E-2</v>
      </c>
      <c r="L6952">
        <v>0.52903203594776405</v>
      </c>
      <c r="M6952">
        <v>0.89930540806428105</v>
      </c>
      <c r="N6952">
        <v>-0.841209990203864</v>
      </c>
      <c r="O6952">
        <v>80.388133940182101</v>
      </c>
      <c r="P6952">
        <v>74.280159489023205</v>
      </c>
      <c r="Q6952" t="s">
        <v>16</v>
      </c>
      <c r="R6952">
        <v>-0.841209990203864</v>
      </c>
      <c r="S6952">
        <v>-0.64917136115482599</v>
      </c>
      <c r="T6952">
        <v>-0.24816507790642001</v>
      </c>
      <c r="U6952">
        <v>2.9047708930208398E-2</v>
      </c>
      <c r="V6952">
        <v>0.306260495766837</v>
      </c>
      <c r="W6952">
        <v>0.70726677901524204</v>
      </c>
      <c r="X6952">
        <v>0.89930540806428105</v>
      </c>
      <c r="Y6952">
        <v>2.3992107402987201E-2</v>
      </c>
    </row>
    <row r="6953" spans="1:25" x14ac:dyDescent="0.2">
      <c r="A6953" t="s">
        <v>9399</v>
      </c>
      <c r="B6953" t="s">
        <v>31</v>
      </c>
      <c r="C6953" t="s">
        <v>1242</v>
      </c>
      <c r="D6953" t="s">
        <v>27</v>
      </c>
      <c r="E6953" t="s">
        <v>18</v>
      </c>
      <c r="F6953">
        <v>16</v>
      </c>
      <c r="G6953">
        <v>9228</v>
      </c>
      <c r="H6953">
        <v>11963</v>
      </c>
      <c r="I6953">
        <v>1.1979126571304699</v>
      </c>
      <c r="J6953">
        <v>1.24804721374035</v>
      </c>
      <c r="K6953">
        <v>5.0134556609880303E-2</v>
      </c>
      <c r="L6953">
        <v>0.55081247913073295</v>
      </c>
      <c r="M6953">
        <v>0.95622108477993695</v>
      </c>
      <c r="N6953">
        <v>-0.85595197156017599</v>
      </c>
      <c r="O6953">
        <v>79.286866059817896</v>
      </c>
      <c r="P6953">
        <v>74.280159489023205</v>
      </c>
      <c r="Q6953" t="s">
        <v>16</v>
      </c>
      <c r="R6953">
        <v>-0.85595197156017599</v>
      </c>
      <c r="S6953">
        <v>-0.65600704163571999</v>
      </c>
      <c r="T6953">
        <v>-0.238491182454624</v>
      </c>
      <c r="U6953">
        <v>5.0134556609880303E-2</v>
      </c>
      <c r="V6953">
        <v>0.33876029567438498</v>
      </c>
      <c r="W6953">
        <v>0.75627615485548005</v>
      </c>
      <c r="X6953">
        <v>0.95622108477993695</v>
      </c>
      <c r="Y6953">
        <v>4.0170400653056097E-2</v>
      </c>
    </row>
    <row r="6954" spans="1:25" x14ac:dyDescent="0.2">
      <c r="A6954" t="s">
        <v>9400</v>
      </c>
      <c r="B6954" t="s">
        <v>31</v>
      </c>
      <c r="C6954" t="s">
        <v>1242</v>
      </c>
      <c r="D6954" t="s">
        <v>27</v>
      </c>
      <c r="E6954" t="s">
        <v>18</v>
      </c>
      <c r="F6954">
        <v>17</v>
      </c>
      <c r="G6954">
        <v>9228</v>
      </c>
      <c r="H6954">
        <v>11963</v>
      </c>
      <c r="I6954">
        <v>1.1752631122670101</v>
      </c>
      <c r="J6954">
        <v>1.2598107183757601</v>
      </c>
      <c r="K6954">
        <v>8.45476061087507E-2</v>
      </c>
      <c r="L6954">
        <v>0.56648406248195604</v>
      </c>
      <c r="M6954">
        <v>1.0164138888915699</v>
      </c>
      <c r="N6954">
        <v>-0.84731867667406702</v>
      </c>
      <c r="O6954">
        <v>77.745361941915903</v>
      </c>
      <c r="P6954">
        <v>74.280159489023205</v>
      </c>
      <c r="Q6954" t="s">
        <v>17</v>
      </c>
      <c r="R6954">
        <v>-0.84731867667406702</v>
      </c>
      <c r="S6954">
        <v>-0.64168496199311698</v>
      </c>
      <c r="T6954">
        <v>-0.21229004263179399</v>
      </c>
      <c r="U6954">
        <v>8.45476061087507E-2</v>
      </c>
      <c r="V6954">
        <v>0.38138525484929597</v>
      </c>
      <c r="W6954">
        <v>0.81078017421061799</v>
      </c>
      <c r="X6954">
        <v>1.0164138888915699</v>
      </c>
      <c r="Y6954">
        <v>6.7111356393090002E-2</v>
      </c>
    </row>
    <row r="6955" spans="1:25" x14ac:dyDescent="0.2">
      <c r="A6955" t="s">
        <v>9401</v>
      </c>
      <c r="B6955" t="s">
        <v>31</v>
      </c>
      <c r="C6955" t="s">
        <v>1242</v>
      </c>
      <c r="D6955" t="s">
        <v>27</v>
      </c>
      <c r="E6955" t="s">
        <v>18</v>
      </c>
      <c r="F6955">
        <v>18</v>
      </c>
      <c r="G6955">
        <v>9228</v>
      </c>
      <c r="H6955">
        <v>11963</v>
      </c>
      <c r="I6955">
        <v>1.1690504442999601</v>
      </c>
      <c r="J6955">
        <v>1.2534830574036999</v>
      </c>
      <c r="K6955">
        <v>8.4432613103746695E-2</v>
      </c>
      <c r="L6955">
        <v>0.57383093606601598</v>
      </c>
      <c r="M6955">
        <v>1.02838450293234</v>
      </c>
      <c r="N6955">
        <v>-0.85951927672484896</v>
      </c>
      <c r="O6955">
        <v>75.858636757694001</v>
      </c>
      <c r="P6955">
        <v>74.280159489023205</v>
      </c>
      <c r="Q6955" t="s">
        <v>17</v>
      </c>
      <c r="R6955">
        <v>-0.85951927672484896</v>
      </c>
      <c r="S6955">
        <v>-0.651218646932886</v>
      </c>
      <c r="T6955">
        <v>-0.21625479739484599</v>
      </c>
      <c r="U6955">
        <v>8.4432613103746695E-2</v>
      </c>
      <c r="V6955">
        <v>0.38512002360233899</v>
      </c>
      <c r="W6955">
        <v>0.820083873140379</v>
      </c>
      <c r="X6955">
        <v>1.02838450293234</v>
      </c>
      <c r="Y6955">
        <v>6.7358399944095898E-2</v>
      </c>
    </row>
    <row r="6956" spans="1:25" x14ac:dyDescent="0.2">
      <c r="A6956" t="s">
        <v>9402</v>
      </c>
      <c r="B6956" t="s">
        <v>31</v>
      </c>
      <c r="C6956" t="s">
        <v>1242</v>
      </c>
      <c r="D6956" t="s">
        <v>27</v>
      </c>
      <c r="E6956" t="s">
        <v>18</v>
      </c>
      <c r="F6956">
        <v>19</v>
      </c>
      <c r="G6956">
        <v>9228</v>
      </c>
      <c r="H6956">
        <v>11963</v>
      </c>
      <c r="I6956">
        <v>1.1246348612917201</v>
      </c>
      <c r="J6956">
        <v>1.20326154559531</v>
      </c>
      <c r="K6956">
        <v>7.8626684303588296E-2</v>
      </c>
      <c r="L6956">
        <v>0.55900916050128802</v>
      </c>
      <c r="M6956">
        <v>0.99819675332820701</v>
      </c>
      <c r="N6956">
        <v>-0.84094338472103003</v>
      </c>
      <c r="O6956">
        <v>73.790973125270895</v>
      </c>
      <c r="P6956">
        <v>74.280159489023205</v>
      </c>
      <c r="Q6956" t="s">
        <v>17</v>
      </c>
      <c r="R6956">
        <v>-0.84094338472103003</v>
      </c>
      <c r="S6956">
        <v>-0.63802305945906301</v>
      </c>
      <c r="T6956">
        <v>-0.214294115799087</v>
      </c>
      <c r="U6956">
        <v>7.8626684303588296E-2</v>
      </c>
      <c r="V6956">
        <v>0.37154748440626301</v>
      </c>
      <c r="W6956">
        <v>0.79527642806623999</v>
      </c>
      <c r="X6956">
        <v>0.99819675332820701</v>
      </c>
      <c r="Y6956">
        <v>6.5344633169248406E-2</v>
      </c>
    </row>
    <row r="6957" spans="1:25" x14ac:dyDescent="0.2">
      <c r="A6957" t="s">
        <v>9403</v>
      </c>
      <c r="B6957" t="s">
        <v>31</v>
      </c>
      <c r="C6957" t="s">
        <v>1242</v>
      </c>
      <c r="D6957" t="s">
        <v>27</v>
      </c>
      <c r="E6957" t="s">
        <v>18</v>
      </c>
      <c r="F6957">
        <v>20</v>
      </c>
      <c r="G6957">
        <v>9228</v>
      </c>
      <c r="H6957">
        <v>11963</v>
      </c>
      <c r="I6957">
        <v>1.0768475834417</v>
      </c>
      <c r="J6957">
        <v>1.1512760248848399</v>
      </c>
      <c r="K6957">
        <v>7.4428441443145796E-2</v>
      </c>
      <c r="L6957">
        <v>0.52693963510008801</v>
      </c>
      <c r="M6957">
        <v>0.94124414118278998</v>
      </c>
      <c r="N6957">
        <v>-0.79238725829649803</v>
      </c>
      <c r="O6957">
        <v>71.784254442999597</v>
      </c>
      <c r="P6957">
        <v>74.280159489023205</v>
      </c>
      <c r="Q6957" t="s">
        <v>17</v>
      </c>
      <c r="R6957">
        <v>-0.79238725829649803</v>
      </c>
      <c r="S6957">
        <v>-0.60110817075516698</v>
      </c>
      <c r="T6957">
        <v>-0.20168792734929999</v>
      </c>
      <c r="U6957">
        <v>7.4428441443145796E-2</v>
      </c>
      <c r="V6957">
        <v>0.35054481023559197</v>
      </c>
      <c r="W6957">
        <v>0.74996505364145805</v>
      </c>
      <c r="X6957">
        <v>0.94124414118278998</v>
      </c>
      <c r="Y6957">
        <v>6.4648650570648697E-2</v>
      </c>
    </row>
    <row r="6958" spans="1:25" x14ac:dyDescent="0.2">
      <c r="A6958" t="s">
        <v>9404</v>
      </c>
      <c r="B6958" t="s">
        <v>31</v>
      </c>
      <c r="C6958" t="s">
        <v>1242</v>
      </c>
      <c r="D6958" t="s">
        <v>27</v>
      </c>
      <c r="E6958" t="s">
        <v>18</v>
      </c>
      <c r="F6958">
        <v>21</v>
      </c>
      <c r="G6958">
        <v>9228</v>
      </c>
      <c r="H6958">
        <v>11963</v>
      </c>
      <c r="I6958">
        <v>1.0745862592111</v>
      </c>
      <c r="J6958">
        <v>1.1699870474451299</v>
      </c>
      <c r="K6958">
        <v>9.5400788234035305E-2</v>
      </c>
      <c r="L6958">
        <v>0.49885679031789099</v>
      </c>
      <c r="M6958">
        <v>0.91602020830696695</v>
      </c>
      <c r="N6958">
        <v>-0.72521863183889601</v>
      </c>
      <c r="O6958">
        <v>71.067923710446493</v>
      </c>
      <c r="P6958">
        <v>74.280159489023205</v>
      </c>
      <c r="Q6958" t="s">
        <v>17</v>
      </c>
      <c r="R6958">
        <v>-0.72521863183889601</v>
      </c>
      <c r="S6958">
        <v>-0.54413361695350104</v>
      </c>
      <c r="T6958">
        <v>-0.16600016989253999</v>
      </c>
      <c r="U6958">
        <v>9.5400788234035305E-2</v>
      </c>
      <c r="V6958">
        <v>0.35680174636061002</v>
      </c>
      <c r="W6958">
        <v>0.73493519342157199</v>
      </c>
      <c r="X6958">
        <v>0.91602020830696695</v>
      </c>
      <c r="Y6958">
        <v>8.1540037936624496E-2</v>
      </c>
    </row>
    <row r="6959" spans="1:25" x14ac:dyDescent="0.2">
      <c r="A6959" t="s">
        <v>9405</v>
      </c>
      <c r="B6959" t="s">
        <v>31</v>
      </c>
      <c r="C6959" t="s">
        <v>1242</v>
      </c>
      <c r="D6959" t="s">
        <v>27</v>
      </c>
      <c r="E6959" t="s">
        <v>18</v>
      </c>
      <c r="F6959">
        <v>22</v>
      </c>
      <c r="G6959">
        <v>9228</v>
      </c>
      <c r="H6959">
        <v>11963</v>
      </c>
      <c r="I6959">
        <v>1.03416455353273</v>
      </c>
      <c r="J6959">
        <v>1.0968350759485099</v>
      </c>
      <c r="K6959">
        <v>6.2670522415786203E-2</v>
      </c>
      <c r="L6959">
        <v>0.46618913900610398</v>
      </c>
      <c r="M6959">
        <v>0.82955165608082704</v>
      </c>
      <c r="N6959">
        <v>-0.70421061124925399</v>
      </c>
      <c r="O6959">
        <v>70.547160814911095</v>
      </c>
      <c r="P6959">
        <v>74.280159489023205</v>
      </c>
      <c r="Q6959" t="s">
        <v>16</v>
      </c>
      <c r="R6959">
        <v>-0.70421061124925399</v>
      </c>
      <c r="S6959">
        <v>-0.53498395379003905</v>
      </c>
      <c r="T6959">
        <v>-0.18161258642341199</v>
      </c>
      <c r="U6959">
        <v>6.2670522415786203E-2</v>
      </c>
      <c r="V6959">
        <v>0.30695363125498498</v>
      </c>
      <c r="W6959">
        <v>0.66032499862161098</v>
      </c>
      <c r="X6959">
        <v>0.82955165608082704</v>
      </c>
      <c r="Y6959">
        <v>5.7137598705612601E-2</v>
      </c>
    </row>
    <row r="6960" spans="1:25" x14ac:dyDescent="0.2">
      <c r="A6960" t="s">
        <v>9406</v>
      </c>
      <c r="B6960" t="s">
        <v>31</v>
      </c>
      <c r="C6960" t="s">
        <v>1242</v>
      </c>
      <c r="D6960" t="s">
        <v>27</v>
      </c>
      <c r="E6960" t="s">
        <v>18</v>
      </c>
      <c r="F6960">
        <v>23</v>
      </c>
      <c r="G6960">
        <v>9228</v>
      </c>
      <c r="H6960">
        <v>11963</v>
      </c>
      <c r="I6960">
        <v>0.91890371694841799</v>
      </c>
      <c r="J6960">
        <v>0.96591466459937902</v>
      </c>
      <c r="K6960">
        <v>4.7010947650960797E-2</v>
      </c>
      <c r="L6960">
        <v>0.41133881829153701</v>
      </c>
      <c r="M6960">
        <v>0.723663303740539</v>
      </c>
      <c r="N6960">
        <v>-0.62964140843861705</v>
      </c>
      <c r="O6960">
        <v>70.146207195491996</v>
      </c>
      <c r="P6960">
        <v>74.280159489023205</v>
      </c>
      <c r="Q6960" t="s">
        <v>16</v>
      </c>
      <c r="R6960">
        <v>-0.62964140843861705</v>
      </c>
      <c r="S6960">
        <v>-0.48032541739878898</v>
      </c>
      <c r="T6960">
        <v>-0.168530593133804</v>
      </c>
      <c r="U6960">
        <v>4.7010947650960797E-2</v>
      </c>
      <c r="V6960">
        <v>0.26255248843572598</v>
      </c>
      <c r="W6960">
        <v>0.57434731270071104</v>
      </c>
      <c r="X6960">
        <v>0.723663303740539</v>
      </c>
      <c r="Y6960">
        <v>4.8669876722970101E-2</v>
      </c>
    </row>
    <row r="6961" spans="1:25" x14ac:dyDescent="0.2">
      <c r="A6961" t="s">
        <v>9407</v>
      </c>
      <c r="B6961" t="s">
        <v>31</v>
      </c>
      <c r="C6961" t="s">
        <v>1242</v>
      </c>
      <c r="D6961" t="s">
        <v>27</v>
      </c>
      <c r="E6961" t="s">
        <v>18</v>
      </c>
      <c r="F6961">
        <v>24</v>
      </c>
      <c r="G6961">
        <v>9228</v>
      </c>
      <c r="H6961">
        <v>11963</v>
      </c>
      <c r="I6961">
        <v>0.78014943649761603</v>
      </c>
      <c r="J6961">
        <v>0.81897619424027401</v>
      </c>
      <c r="K6961">
        <v>3.8826757742657599E-2</v>
      </c>
      <c r="L6961">
        <v>0.35692037852823899</v>
      </c>
      <c r="M6961">
        <v>0.62596078042161096</v>
      </c>
      <c r="N6961">
        <v>-0.548307264936295</v>
      </c>
      <c r="O6961">
        <v>69.931577806675307</v>
      </c>
      <c r="P6961">
        <v>74.280159489023205</v>
      </c>
      <c r="Q6961" t="s">
        <v>16</v>
      </c>
      <c r="R6961">
        <v>-0.548307264936295</v>
      </c>
      <c r="S6961">
        <v>-0.41874516753054503</v>
      </c>
      <c r="T6961">
        <v>-0.14819952060614</v>
      </c>
      <c r="U6961">
        <v>3.8826757742657599E-2</v>
      </c>
      <c r="V6961">
        <v>0.22585303609145499</v>
      </c>
      <c r="W6961">
        <v>0.49639868301585999</v>
      </c>
      <c r="X6961">
        <v>0.62596078042161096</v>
      </c>
      <c r="Y6961">
        <v>4.7408896639145201E-2</v>
      </c>
    </row>
    <row r="6962" spans="1:25" x14ac:dyDescent="0.2">
      <c r="A6962" t="s">
        <v>5095</v>
      </c>
      <c r="B6962" t="s">
        <v>31</v>
      </c>
      <c r="C6962" t="s">
        <v>1242</v>
      </c>
      <c r="D6962" t="s">
        <v>27</v>
      </c>
      <c r="E6962" t="s">
        <v>29</v>
      </c>
      <c r="F6962">
        <v>1</v>
      </c>
      <c r="G6962">
        <v>9228</v>
      </c>
      <c r="H6962">
        <v>11963</v>
      </c>
      <c r="I6962">
        <v>0.74010890767230197</v>
      </c>
      <c r="J6962">
        <v>0.75656457893279405</v>
      </c>
      <c r="K6962">
        <v>1.6455671260492501E-2</v>
      </c>
      <c r="L6962">
        <v>0.23202691085608201</v>
      </c>
      <c r="M6962">
        <v>0.398139939618747</v>
      </c>
      <c r="N6962">
        <v>-0.36522859709776201</v>
      </c>
      <c r="O6962">
        <v>72.625162548764607</v>
      </c>
      <c r="P6962">
        <v>78.962951630587199</v>
      </c>
      <c r="Q6962" t="s">
        <v>16</v>
      </c>
      <c r="R6962">
        <v>-0.36522859709776201</v>
      </c>
      <c r="S6962">
        <v>-0.28100282845700397</v>
      </c>
      <c r="T6962">
        <v>-0.10512643002809401</v>
      </c>
      <c r="U6962">
        <v>1.6455671260492501E-2</v>
      </c>
      <c r="V6962">
        <v>0.13803777254907901</v>
      </c>
      <c r="W6962">
        <v>0.31391417097798902</v>
      </c>
      <c r="X6962">
        <v>0.398139939618747</v>
      </c>
      <c r="Y6962">
        <v>2.1750517693684301E-2</v>
      </c>
    </row>
    <row r="6963" spans="1:25" x14ac:dyDescent="0.2">
      <c r="A6963" t="s">
        <v>5096</v>
      </c>
      <c r="B6963" t="s">
        <v>31</v>
      </c>
      <c r="C6963" t="s">
        <v>1242</v>
      </c>
      <c r="D6963" t="s">
        <v>27</v>
      </c>
      <c r="E6963" t="s">
        <v>29</v>
      </c>
      <c r="F6963">
        <v>2</v>
      </c>
      <c r="G6963">
        <v>9228</v>
      </c>
      <c r="H6963">
        <v>11963</v>
      </c>
      <c r="I6963">
        <v>0.64943920676202904</v>
      </c>
      <c r="J6963">
        <v>0.65909807238523499</v>
      </c>
      <c r="K6963">
        <v>9.6588656232061698E-3</v>
      </c>
      <c r="L6963">
        <v>0.20087464870137001</v>
      </c>
      <c r="M6963">
        <v>0.34009766273695902</v>
      </c>
      <c r="N6963">
        <v>-0.32077993149054701</v>
      </c>
      <c r="O6963">
        <v>71.935739055049893</v>
      </c>
      <c r="P6963">
        <v>78.962951630587199</v>
      </c>
      <c r="Q6963" t="s">
        <v>16</v>
      </c>
      <c r="R6963">
        <v>-0.32077993149054701</v>
      </c>
      <c r="S6963">
        <v>-0.24786243401194999</v>
      </c>
      <c r="T6963">
        <v>-9.5599450296311506E-2</v>
      </c>
      <c r="U6963">
        <v>9.6588656232061698E-3</v>
      </c>
      <c r="V6963">
        <v>0.114917181542724</v>
      </c>
      <c r="W6963">
        <v>0.26718016525836202</v>
      </c>
      <c r="X6963">
        <v>0.34009766273695902</v>
      </c>
      <c r="Y6963">
        <v>1.4654671327214401E-2</v>
      </c>
    </row>
    <row r="6964" spans="1:25" x14ac:dyDescent="0.2">
      <c r="A6964" t="s">
        <v>5097</v>
      </c>
      <c r="B6964" t="s">
        <v>31</v>
      </c>
      <c r="C6964" t="s">
        <v>1242</v>
      </c>
      <c r="D6964" t="s">
        <v>27</v>
      </c>
      <c r="E6964" t="s">
        <v>29</v>
      </c>
      <c r="F6964">
        <v>3</v>
      </c>
      <c r="G6964">
        <v>9228</v>
      </c>
      <c r="H6964">
        <v>11963</v>
      </c>
      <c r="I6964">
        <v>0.59847041612483798</v>
      </c>
      <c r="J6964">
        <v>0.601102392719574</v>
      </c>
      <c r="K6964">
        <v>2.6319765947362401E-3</v>
      </c>
      <c r="L6964">
        <v>0.18160461086353899</v>
      </c>
      <c r="M6964">
        <v>0.30137156146525801</v>
      </c>
      <c r="N6964">
        <v>-0.29610760827578497</v>
      </c>
      <c r="O6964">
        <v>71.922626788036396</v>
      </c>
      <c r="P6964">
        <v>78.962951630587199</v>
      </c>
      <c r="Q6964" t="s">
        <v>16</v>
      </c>
      <c r="R6964">
        <v>-0.29610760827578497</v>
      </c>
      <c r="S6964">
        <v>-0.23018513453232101</v>
      </c>
      <c r="T6964">
        <v>-9.25288394977581E-2</v>
      </c>
      <c r="U6964">
        <v>2.6319765947362401E-3</v>
      </c>
      <c r="V6964">
        <v>9.7792792687230595E-2</v>
      </c>
      <c r="W6964">
        <v>0.23544908772179299</v>
      </c>
      <c r="X6964">
        <v>0.30137156146525801</v>
      </c>
      <c r="Y6964">
        <v>4.3785827949018204E-3</v>
      </c>
    </row>
    <row r="6965" spans="1:25" x14ac:dyDescent="0.2">
      <c r="A6965" t="s">
        <v>5098</v>
      </c>
      <c r="B6965" t="s">
        <v>31</v>
      </c>
      <c r="C6965" t="s">
        <v>1242</v>
      </c>
      <c r="D6965" t="s">
        <v>27</v>
      </c>
      <c r="E6965" t="s">
        <v>29</v>
      </c>
      <c r="F6965">
        <v>4</v>
      </c>
      <c r="G6965">
        <v>9228</v>
      </c>
      <c r="H6965">
        <v>11963</v>
      </c>
      <c r="I6965">
        <v>0.563025032509753</v>
      </c>
      <c r="J6965">
        <v>0.56535721184827104</v>
      </c>
      <c r="K6965">
        <v>2.33217933851759E-3</v>
      </c>
      <c r="L6965">
        <v>0.16834159339375199</v>
      </c>
      <c r="M6965">
        <v>0.279254100471239</v>
      </c>
      <c r="N6965">
        <v>-0.27458974179420398</v>
      </c>
      <c r="O6965">
        <v>71.601972258344205</v>
      </c>
      <c r="P6965">
        <v>78.962951630587199</v>
      </c>
      <c r="Q6965" t="s">
        <v>16</v>
      </c>
      <c r="R6965">
        <v>-0.27458974179420398</v>
      </c>
      <c r="S6965">
        <v>-0.21348174339227199</v>
      </c>
      <c r="T6965">
        <v>-8.5878815599808297E-2</v>
      </c>
      <c r="U6965">
        <v>2.33217933851759E-3</v>
      </c>
      <c r="V6965">
        <v>9.0543174276843497E-2</v>
      </c>
      <c r="W6965">
        <v>0.21814610206930701</v>
      </c>
      <c r="X6965">
        <v>0.279254100471239</v>
      </c>
      <c r="Y6965">
        <v>4.1251429886128297E-3</v>
      </c>
    </row>
    <row r="6966" spans="1:25" x14ac:dyDescent="0.2">
      <c r="A6966" t="s">
        <v>5099</v>
      </c>
      <c r="B6966" t="s">
        <v>31</v>
      </c>
      <c r="C6966" t="s">
        <v>1242</v>
      </c>
      <c r="D6966" t="s">
        <v>27</v>
      </c>
      <c r="E6966" t="s">
        <v>29</v>
      </c>
      <c r="F6966">
        <v>5</v>
      </c>
      <c r="G6966">
        <v>9228</v>
      </c>
      <c r="H6966">
        <v>11963</v>
      </c>
      <c r="I6966">
        <v>0.54683138274815801</v>
      </c>
      <c r="J6966">
        <v>0.54731360953953601</v>
      </c>
      <c r="K6966">
        <v>4.8222679137854802E-4</v>
      </c>
      <c r="L6966">
        <v>0.160713768946217</v>
      </c>
      <c r="M6966">
        <v>0.26485637670790502</v>
      </c>
      <c r="N6966">
        <v>-0.26389192312514798</v>
      </c>
      <c r="O6966">
        <v>72.136649328131796</v>
      </c>
      <c r="P6966">
        <v>78.962951630587199</v>
      </c>
      <c r="Q6966" t="s">
        <v>16</v>
      </c>
      <c r="R6966">
        <v>-0.26389192312514798</v>
      </c>
      <c r="S6966">
        <v>-0.205552824997671</v>
      </c>
      <c r="T6966">
        <v>-8.3731788136438903E-2</v>
      </c>
      <c r="U6966">
        <v>4.8222679137854802E-4</v>
      </c>
      <c r="V6966">
        <v>8.4696241719196E-2</v>
      </c>
      <c r="W6966">
        <v>0.20651727858042801</v>
      </c>
      <c r="X6966">
        <v>0.26485637670790502</v>
      </c>
      <c r="Y6966">
        <v>8.8107948162344002E-4</v>
      </c>
    </row>
    <row r="6967" spans="1:25" x14ac:dyDescent="0.2">
      <c r="A6967" t="s">
        <v>5100</v>
      </c>
      <c r="B6967" t="s">
        <v>31</v>
      </c>
      <c r="C6967" t="s">
        <v>1242</v>
      </c>
      <c r="D6967" t="s">
        <v>27</v>
      </c>
      <c r="E6967" t="s">
        <v>29</v>
      </c>
      <c r="F6967">
        <v>6</v>
      </c>
      <c r="G6967">
        <v>9228</v>
      </c>
      <c r="H6967">
        <v>11963</v>
      </c>
      <c r="I6967">
        <v>0.55307542262678799</v>
      </c>
      <c r="J6967">
        <v>0.55565823036746997</v>
      </c>
      <c r="K6967">
        <v>2.5828077406820902E-3</v>
      </c>
      <c r="L6967">
        <v>0.16504597597319301</v>
      </c>
      <c r="M6967">
        <v>0.27408343821658399</v>
      </c>
      <c r="N6967">
        <v>-0.26891782273522002</v>
      </c>
      <c r="O6967">
        <v>72.763654096228905</v>
      </c>
      <c r="P6967">
        <v>78.962951630587199</v>
      </c>
      <c r="Q6967" t="s">
        <v>16</v>
      </c>
      <c r="R6967">
        <v>-0.26891782273522002</v>
      </c>
      <c r="S6967">
        <v>-0.20900613345695099</v>
      </c>
      <c r="T6967">
        <v>-8.3901283669270799E-2</v>
      </c>
      <c r="U6967">
        <v>2.5828077406820902E-3</v>
      </c>
      <c r="V6967">
        <v>8.9066899150634996E-2</v>
      </c>
      <c r="W6967">
        <v>0.214171748938315</v>
      </c>
      <c r="X6967">
        <v>0.27408343821658399</v>
      </c>
      <c r="Y6967">
        <v>4.6481948786649303E-3</v>
      </c>
    </row>
    <row r="6968" spans="1:25" x14ac:dyDescent="0.2">
      <c r="A6968" t="s">
        <v>5101</v>
      </c>
      <c r="B6968" t="s">
        <v>31</v>
      </c>
      <c r="C6968" t="s">
        <v>1242</v>
      </c>
      <c r="D6968" t="s">
        <v>27</v>
      </c>
      <c r="E6968" t="s">
        <v>29</v>
      </c>
      <c r="F6968">
        <v>7</v>
      </c>
      <c r="G6968">
        <v>9228</v>
      </c>
      <c r="H6968">
        <v>11963</v>
      </c>
      <c r="I6968">
        <v>0.60477676636324196</v>
      </c>
      <c r="J6968">
        <v>0.60214543997175096</v>
      </c>
      <c r="K6968">
        <v>-2.6313263914912199E-3</v>
      </c>
      <c r="L6968">
        <v>0.18563335086579499</v>
      </c>
      <c r="M6968">
        <v>0.30273553578274198</v>
      </c>
      <c r="N6968">
        <v>-0.30799818856572397</v>
      </c>
      <c r="O6968">
        <v>72.635132206328606</v>
      </c>
      <c r="P6968">
        <v>78.962951630587199</v>
      </c>
      <c r="Q6968" t="s">
        <v>16</v>
      </c>
      <c r="R6968">
        <v>-0.30799818856572397</v>
      </c>
      <c r="S6968">
        <v>-0.24061328220144099</v>
      </c>
      <c r="T6968">
        <v>-9.9903202245167896E-2</v>
      </c>
      <c r="U6968">
        <v>-2.6313263914912199E-3</v>
      </c>
      <c r="V6968">
        <v>9.4640549462185503E-2</v>
      </c>
      <c r="W6968">
        <v>0.235350629418458</v>
      </c>
      <c r="X6968">
        <v>0.30273553578274198</v>
      </c>
      <c r="Y6968">
        <v>-4.3699183234114699E-3</v>
      </c>
    </row>
    <row r="6969" spans="1:25" x14ac:dyDescent="0.2">
      <c r="A6969" t="s">
        <v>5102</v>
      </c>
      <c r="B6969" t="s">
        <v>31</v>
      </c>
      <c r="C6969" t="s">
        <v>1242</v>
      </c>
      <c r="D6969" t="s">
        <v>27</v>
      </c>
      <c r="E6969" t="s">
        <v>29</v>
      </c>
      <c r="F6969">
        <v>8</v>
      </c>
      <c r="G6969">
        <v>9228</v>
      </c>
      <c r="H6969">
        <v>11963</v>
      </c>
      <c r="I6969">
        <v>0.68749837451235396</v>
      </c>
      <c r="J6969">
        <v>0.68871937361088398</v>
      </c>
      <c r="K6969">
        <v>1.2209990985305699E-3</v>
      </c>
      <c r="L6969">
        <v>0.211742507073858</v>
      </c>
      <c r="M6969">
        <v>0.34953742323502601</v>
      </c>
      <c r="N6969">
        <v>-0.34709542503796498</v>
      </c>
      <c r="O6969">
        <v>75.439748591243998</v>
      </c>
      <c r="P6969">
        <v>78.962951630587199</v>
      </c>
      <c r="Q6969" t="s">
        <v>16</v>
      </c>
      <c r="R6969">
        <v>-0.34709542503796498</v>
      </c>
      <c r="S6969">
        <v>-0.27023289497015501</v>
      </c>
      <c r="T6969">
        <v>-0.109732074608171</v>
      </c>
      <c r="U6969">
        <v>1.2209990985305699E-3</v>
      </c>
      <c r="V6969">
        <v>0.11217407280523201</v>
      </c>
      <c r="W6969">
        <v>0.27267489316721599</v>
      </c>
      <c r="X6969">
        <v>0.34953742323502601</v>
      </c>
      <c r="Y6969">
        <v>1.7728542935114501E-3</v>
      </c>
    </row>
    <row r="6970" spans="1:25" x14ac:dyDescent="0.2">
      <c r="A6970" t="s">
        <v>5103</v>
      </c>
      <c r="B6970" t="s">
        <v>31</v>
      </c>
      <c r="C6970" t="s">
        <v>1242</v>
      </c>
      <c r="D6970" t="s">
        <v>27</v>
      </c>
      <c r="E6970" t="s">
        <v>29</v>
      </c>
      <c r="F6970">
        <v>9</v>
      </c>
      <c r="G6970">
        <v>9228</v>
      </c>
      <c r="H6970">
        <v>11963</v>
      </c>
      <c r="I6970">
        <v>0.80976647160814896</v>
      </c>
      <c r="J6970">
        <v>0.78546175219259295</v>
      </c>
      <c r="K6970">
        <v>-2.4304719415555801E-2</v>
      </c>
      <c r="L6970">
        <v>0.24595300236351</v>
      </c>
      <c r="M6970">
        <v>0.380287969472418</v>
      </c>
      <c r="N6970">
        <v>-0.42889740830352902</v>
      </c>
      <c r="O6970">
        <v>79.090485478977001</v>
      </c>
      <c r="P6970">
        <v>78.962951630587199</v>
      </c>
      <c r="Q6970" t="s">
        <v>16</v>
      </c>
      <c r="R6970">
        <v>-0.42889740830352902</v>
      </c>
      <c r="S6970">
        <v>-0.33961646844557503</v>
      </c>
      <c r="T6970">
        <v>-0.15318409265403499</v>
      </c>
      <c r="U6970">
        <v>-2.4304719415555801E-2</v>
      </c>
      <c r="V6970">
        <v>0.104574653822923</v>
      </c>
      <c r="W6970">
        <v>0.29100702961446401</v>
      </c>
      <c r="X6970">
        <v>0.380287969472418</v>
      </c>
      <c r="Y6970">
        <v>-3.0943224603502201E-2</v>
      </c>
    </row>
    <row r="6971" spans="1:25" x14ac:dyDescent="0.2">
      <c r="A6971" t="s">
        <v>5104</v>
      </c>
      <c r="B6971" t="s">
        <v>31</v>
      </c>
      <c r="C6971" t="s">
        <v>1242</v>
      </c>
      <c r="D6971" t="s">
        <v>27</v>
      </c>
      <c r="E6971" t="s">
        <v>29</v>
      </c>
      <c r="F6971">
        <v>10</v>
      </c>
      <c r="G6971">
        <v>9228</v>
      </c>
      <c r="H6971">
        <v>11963</v>
      </c>
      <c r="I6971">
        <v>0.945706545296922</v>
      </c>
      <c r="J6971">
        <v>0.896186296188061</v>
      </c>
      <c r="K6971">
        <v>-4.9520249108860999E-2</v>
      </c>
      <c r="L6971">
        <v>0.27308235069998898</v>
      </c>
      <c r="M6971">
        <v>0.39970021779262099</v>
      </c>
      <c r="N6971">
        <v>-0.49874071601034298</v>
      </c>
      <c r="O6971">
        <v>83.697117468573893</v>
      </c>
      <c r="P6971">
        <v>78.962951630587199</v>
      </c>
      <c r="Q6971" t="s">
        <v>16</v>
      </c>
      <c r="R6971">
        <v>-0.49874071601034298</v>
      </c>
      <c r="S6971">
        <v>-0.39961182270624701</v>
      </c>
      <c r="T6971">
        <v>-0.19261540087565501</v>
      </c>
      <c r="U6971">
        <v>-4.9520249108860999E-2</v>
      </c>
      <c r="V6971">
        <v>9.3574902657933307E-2</v>
      </c>
      <c r="W6971">
        <v>0.30057132448852503</v>
      </c>
      <c r="X6971">
        <v>0.39970021779262099</v>
      </c>
      <c r="Y6971">
        <v>-5.5256646212395698E-2</v>
      </c>
    </row>
    <row r="6972" spans="1:25" x14ac:dyDescent="0.2">
      <c r="A6972" t="s">
        <v>5105</v>
      </c>
      <c r="B6972" t="s">
        <v>31</v>
      </c>
      <c r="C6972" t="s">
        <v>1242</v>
      </c>
      <c r="D6972" t="s">
        <v>27</v>
      </c>
      <c r="E6972" t="s">
        <v>29</v>
      </c>
      <c r="F6972">
        <v>11</v>
      </c>
      <c r="G6972">
        <v>9228</v>
      </c>
      <c r="H6972">
        <v>11963</v>
      </c>
      <c r="I6972">
        <v>1.0960966623320301</v>
      </c>
      <c r="J6972">
        <v>1.02521201047085</v>
      </c>
      <c r="K6972">
        <v>-7.0884651861181897E-2</v>
      </c>
      <c r="L6972">
        <v>0.30395937729310402</v>
      </c>
      <c r="M6972">
        <v>0.42912852378597499</v>
      </c>
      <c r="N6972">
        <v>-0.57089782750833895</v>
      </c>
      <c r="O6972">
        <v>86.450910273081902</v>
      </c>
      <c r="P6972">
        <v>78.962951630587199</v>
      </c>
      <c r="Q6972" t="s">
        <v>16</v>
      </c>
      <c r="R6972">
        <v>-0.57089782750833895</v>
      </c>
      <c r="S6972">
        <v>-0.46056057355094199</v>
      </c>
      <c r="T6972">
        <v>-0.230159365562769</v>
      </c>
      <c r="U6972">
        <v>-7.0884651861181897E-2</v>
      </c>
      <c r="V6972">
        <v>8.8390061840404904E-2</v>
      </c>
      <c r="W6972">
        <v>0.31879126982857797</v>
      </c>
      <c r="X6972">
        <v>0.42912852378597499</v>
      </c>
      <c r="Y6972">
        <v>-6.9141456730131903E-2</v>
      </c>
    </row>
    <row r="6973" spans="1:25" x14ac:dyDescent="0.2">
      <c r="A6973" t="s">
        <v>5106</v>
      </c>
      <c r="B6973" t="s">
        <v>31</v>
      </c>
      <c r="C6973" t="s">
        <v>1242</v>
      </c>
      <c r="D6973" t="s">
        <v>27</v>
      </c>
      <c r="E6973" t="s">
        <v>29</v>
      </c>
      <c r="F6973">
        <v>12</v>
      </c>
      <c r="G6973">
        <v>9228</v>
      </c>
      <c r="H6973">
        <v>11963</v>
      </c>
      <c r="I6973">
        <v>1.2739558951018599</v>
      </c>
      <c r="J6973">
        <v>1.15461008808345</v>
      </c>
      <c r="K6973">
        <v>-0.11934580701841099</v>
      </c>
      <c r="L6973">
        <v>0.33357258747073298</v>
      </c>
      <c r="M6973">
        <v>0.42938109937094499</v>
      </c>
      <c r="N6973">
        <v>-0.66807271340776797</v>
      </c>
      <c r="O6973">
        <v>89.255635023840497</v>
      </c>
      <c r="P6973">
        <v>78.962951630587199</v>
      </c>
      <c r="Q6973" t="s">
        <v>16</v>
      </c>
      <c r="R6973">
        <v>-0.66807271340776797</v>
      </c>
      <c r="S6973">
        <v>-0.54698586415589101</v>
      </c>
      <c r="T6973">
        <v>-0.29413784285307498</v>
      </c>
      <c r="U6973">
        <v>-0.11934580701841099</v>
      </c>
      <c r="V6973">
        <v>5.5446228816253301E-2</v>
      </c>
      <c r="W6973">
        <v>0.30829425011906902</v>
      </c>
      <c r="X6973">
        <v>0.42938109937094499</v>
      </c>
      <c r="Y6973">
        <v>-0.103364597494999</v>
      </c>
    </row>
    <row r="6974" spans="1:25" x14ac:dyDescent="0.2">
      <c r="A6974" t="s">
        <v>5107</v>
      </c>
      <c r="B6974" t="s">
        <v>31</v>
      </c>
      <c r="C6974" t="s">
        <v>1242</v>
      </c>
      <c r="D6974" t="s">
        <v>27</v>
      </c>
      <c r="E6974" t="s">
        <v>29</v>
      </c>
      <c r="F6974">
        <v>13</v>
      </c>
      <c r="G6974">
        <v>9228</v>
      </c>
      <c r="H6974">
        <v>11963</v>
      </c>
      <c r="I6974">
        <v>1.4490003250975301</v>
      </c>
      <c r="J6974">
        <v>1.2872919071631901</v>
      </c>
      <c r="K6974">
        <v>-0.16170841793434201</v>
      </c>
      <c r="L6974">
        <v>0.357562572955124</v>
      </c>
      <c r="M6974">
        <v>0.42648201457683799</v>
      </c>
      <c r="N6974">
        <v>-0.74989885044552096</v>
      </c>
      <c r="O6974">
        <v>89.531859557867406</v>
      </c>
      <c r="P6974">
        <v>78.962951630587199</v>
      </c>
      <c r="Q6974" t="s">
        <v>16</v>
      </c>
      <c r="R6974">
        <v>-0.74989885044552096</v>
      </c>
      <c r="S6974">
        <v>-0.62010363646281097</v>
      </c>
      <c r="T6974">
        <v>-0.349071206162827</v>
      </c>
      <c r="U6974">
        <v>-0.16170841793434201</v>
      </c>
      <c r="V6974">
        <v>2.56543702941434E-2</v>
      </c>
      <c r="W6974">
        <v>0.296686800594128</v>
      </c>
      <c r="X6974">
        <v>0.42648201457683799</v>
      </c>
      <c r="Y6974">
        <v>-0.125619074457401</v>
      </c>
    </row>
    <row r="6975" spans="1:25" x14ac:dyDescent="0.2">
      <c r="A6975" t="s">
        <v>5108</v>
      </c>
      <c r="B6975" t="s">
        <v>31</v>
      </c>
      <c r="C6975" t="s">
        <v>1242</v>
      </c>
      <c r="D6975" t="s">
        <v>27</v>
      </c>
      <c r="E6975" t="s">
        <v>29</v>
      </c>
      <c r="F6975">
        <v>14</v>
      </c>
      <c r="G6975">
        <v>9228</v>
      </c>
      <c r="H6975">
        <v>11963</v>
      </c>
      <c r="I6975">
        <v>1.55954161248375</v>
      </c>
      <c r="J6975">
        <v>1.4007677272896299</v>
      </c>
      <c r="K6975">
        <v>-0.158773885194117</v>
      </c>
      <c r="L6975">
        <v>0.38034233157506298</v>
      </c>
      <c r="M6975">
        <v>0.46688925024686201</v>
      </c>
      <c r="N6975">
        <v>-0.78443702063509602</v>
      </c>
      <c r="O6975">
        <v>85.269614217598601</v>
      </c>
      <c r="P6975">
        <v>78.962951630587199</v>
      </c>
      <c r="Q6975" t="s">
        <v>16</v>
      </c>
      <c r="R6975">
        <v>-0.78443702063509602</v>
      </c>
      <c r="S6975">
        <v>-0.64637275427334795</v>
      </c>
      <c r="T6975">
        <v>-0.35807326693945002</v>
      </c>
      <c r="U6975">
        <v>-0.158773885194117</v>
      </c>
      <c r="V6975">
        <v>4.0525496551216303E-2</v>
      </c>
      <c r="W6975">
        <v>0.328824983885114</v>
      </c>
      <c r="X6975">
        <v>0.46688925024686201</v>
      </c>
      <c r="Y6975">
        <v>-0.113347760732132</v>
      </c>
    </row>
    <row r="6976" spans="1:25" x14ac:dyDescent="0.2">
      <c r="A6976" t="s">
        <v>5109</v>
      </c>
      <c r="B6976" t="s">
        <v>31</v>
      </c>
      <c r="C6976" t="s">
        <v>1242</v>
      </c>
      <c r="D6976" t="s">
        <v>27</v>
      </c>
      <c r="E6976" t="s">
        <v>29</v>
      </c>
      <c r="F6976">
        <v>15</v>
      </c>
      <c r="G6976">
        <v>9228</v>
      </c>
      <c r="H6976">
        <v>11963</v>
      </c>
      <c r="I6976">
        <v>1.5845811660164699</v>
      </c>
      <c r="J6976">
        <v>1.4880882554791801</v>
      </c>
      <c r="K6976">
        <v>-9.6492910537295098E-2</v>
      </c>
      <c r="L6976">
        <v>0.39807946689754697</v>
      </c>
      <c r="M6976">
        <v>0.55834781250916898</v>
      </c>
      <c r="N6976">
        <v>-0.75133363358376004</v>
      </c>
      <c r="O6976">
        <v>83.405613350671899</v>
      </c>
      <c r="P6976">
        <v>78.962951630587199</v>
      </c>
      <c r="Q6976" t="s">
        <v>16</v>
      </c>
      <c r="R6976">
        <v>-0.75133363358376004</v>
      </c>
      <c r="S6976">
        <v>-0.60683078709994998</v>
      </c>
      <c r="T6976">
        <v>-0.30508655119160999</v>
      </c>
      <c r="U6976">
        <v>-9.6492910537295098E-2</v>
      </c>
      <c r="V6976">
        <v>0.112100730117019</v>
      </c>
      <c r="W6976">
        <v>0.41384496602535997</v>
      </c>
      <c r="X6976">
        <v>0.55834781250916898</v>
      </c>
      <c r="Y6976">
        <v>-6.4843540147572501E-2</v>
      </c>
    </row>
    <row r="6977" spans="1:25" x14ac:dyDescent="0.2">
      <c r="A6977" t="s">
        <v>5110</v>
      </c>
      <c r="B6977" t="s">
        <v>31</v>
      </c>
      <c r="C6977" t="s">
        <v>1242</v>
      </c>
      <c r="D6977" t="s">
        <v>27</v>
      </c>
      <c r="E6977" t="s">
        <v>29</v>
      </c>
      <c r="F6977">
        <v>16</v>
      </c>
      <c r="G6977">
        <v>9228</v>
      </c>
      <c r="H6977">
        <v>11963</v>
      </c>
      <c r="I6977">
        <v>1.55270156046814</v>
      </c>
      <c r="J6977">
        <v>1.55188038099104</v>
      </c>
      <c r="K6977">
        <v>-8.2117947709914297E-4</v>
      </c>
      <c r="L6977">
        <v>0.41770832880755299</v>
      </c>
      <c r="M6977">
        <v>0.68630902141132499</v>
      </c>
      <c r="N6977">
        <v>-0.68795138036552395</v>
      </c>
      <c r="O6977">
        <v>82.329540528825305</v>
      </c>
      <c r="P6977">
        <v>78.962951630587199</v>
      </c>
      <c r="Q6977" t="s">
        <v>16</v>
      </c>
      <c r="R6977">
        <v>-0.68795138036552395</v>
      </c>
      <c r="S6977">
        <v>-0.53632325700838201</v>
      </c>
      <c r="T6977">
        <v>-0.219700343772257</v>
      </c>
      <c r="U6977">
        <v>-8.2117947709914297E-4</v>
      </c>
      <c r="V6977">
        <v>0.21805798481805899</v>
      </c>
      <c r="W6977">
        <v>0.53468089805418395</v>
      </c>
      <c r="X6977">
        <v>0.68630902141132499</v>
      </c>
      <c r="Y6977">
        <v>-5.29151271681605E-4</v>
      </c>
    </row>
    <row r="6978" spans="1:25" x14ac:dyDescent="0.2">
      <c r="A6978" t="s">
        <v>5111</v>
      </c>
      <c r="B6978" t="s">
        <v>31</v>
      </c>
      <c r="C6978" t="s">
        <v>1242</v>
      </c>
      <c r="D6978" t="s">
        <v>27</v>
      </c>
      <c r="E6978" t="s">
        <v>29</v>
      </c>
      <c r="F6978">
        <v>17</v>
      </c>
      <c r="G6978">
        <v>9228</v>
      </c>
      <c r="H6978">
        <v>11963</v>
      </c>
      <c r="I6978">
        <v>1.4572420892934499</v>
      </c>
      <c r="J6978">
        <v>1.5750687747005301</v>
      </c>
      <c r="K6978">
        <v>0.11782668540708</v>
      </c>
      <c r="L6978">
        <v>0.43362329055068</v>
      </c>
      <c r="M6978">
        <v>0.83113699836294996</v>
      </c>
      <c r="N6978">
        <v>-0.59548362754878903</v>
      </c>
      <c r="O6978">
        <v>82.278716948417895</v>
      </c>
      <c r="P6978">
        <v>78.962951630587199</v>
      </c>
      <c r="Q6978" t="s">
        <v>17</v>
      </c>
      <c r="R6978">
        <v>-0.59548362754878903</v>
      </c>
      <c r="S6978">
        <v>-0.43807837307889202</v>
      </c>
      <c r="T6978">
        <v>-0.109391918841476</v>
      </c>
      <c r="U6978">
        <v>0.11782668540708</v>
      </c>
      <c r="V6978">
        <v>0.34504528965563702</v>
      </c>
      <c r="W6978">
        <v>0.67373174389305301</v>
      </c>
      <c r="X6978">
        <v>0.83113699836294996</v>
      </c>
      <c r="Y6978">
        <v>7.4807327336853802E-2</v>
      </c>
    </row>
    <row r="6979" spans="1:25" x14ac:dyDescent="0.2">
      <c r="A6979" t="s">
        <v>5112</v>
      </c>
      <c r="B6979" t="s">
        <v>31</v>
      </c>
      <c r="C6979" t="s">
        <v>1242</v>
      </c>
      <c r="D6979" t="s">
        <v>27</v>
      </c>
      <c r="E6979" t="s">
        <v>29</v>
      </c>
      <c r="F6979">
        <v>18</v>
      </c>
      <c r="G6979">
        <v>9228</v>
      </c>
      <c r="H6979">
        <v>11963</v>
      </c>
      <c r="I6979">
        <v>1.39447821846554</v>
      </c>
      <c r="J6979">
        <v>1.57104056132693</v>
      </c>
      <c r="K6979">
        <v>0.176562342861391</v>
      </c>
      <c r="L6979">
        <v>0.44279760025230402</v>
      </c>
      <c r="M6979">
        <v>0.90496439527643102</v>
      </c>
      <c r="N6979">
        <v>-0.55183970955364903</v>
      </c>
      <c r="O6979">
        <v>79.856090160381399</v>
      </c>
      <c r="P6979">
        <v>78.962951630587199</v>
      </c>
      <c r="Q6979" t="s">
        <v>17</v>
      </c>
      <c r="R6979">
        <v>-0.55183970955364903</v>
      </c>
      <c r="S6979">
        <v>-0.39110418066206198</v>
      </c>
      <c r="T6979">
        <v>-5.5463599670815898E-2</v>
      </c>
      <c r="U6979">
        <v>0.176562342861391</v>
      </c>
      <c r="V6979">
        <v>0.40858828539359898</v>
      </c>
      <c r="W6979">
        <v>0.74422886638484498</v>
      </c>
      <c r="X6979">
        <v>0.90496439527643102</v>
      </c>
      <c r="Y6979">
        <v>0.112385604297997</v>
      </c>
    </row>
    <row r="6980" spans="1:25" x14ac:dyDescent="0.2">
      <c r="A6980" t="s">
        <v>5113</v>
      </c>
      <c r="B6980" t="s">
        <v>31</v>
      </c>
      <c r="C6980" t="s">
        <v>1242</v>
      </c>
      <c r="D6980" t="s">
        <v>27</v>
      </c>
      <c r="E6980" t="s">
        <v>29</v>
      </c>
      <c r="F6980">
        <v>19</v>
      </c>
      <c r="G6980">
        <v>9228</v>
      </c>
      <c r="H6980">
        <v>11963</v>
      </c>
      <c r="I6980">
        <v>1.3215561335067201</v>
      </c>
      <c r="J6980">
        <v>1.51331059109634</v>
      </c>
      <c r="K6980">
        <v>0.19175445758961901</v>
      </c>
      <c r="L6980">
        <v>0.43492880085593599</v>
      </c>
      <c r="M6980">
        <v>0.90721233499763299</v>
      </c>
      <c r="N6980">
        <v>-0.52370341981839597</v>
      </c>
      <c r="O6980">
        <v>77.9490680537495</v>
      </c>
      <c r="P6980">
        <v>78.962951630587199</v>
      </c>
      <c r="Q6980" t="s">
        <v>17</v>
      </c>
      <c r="R6980">
        <v>-0.52370341981839597</v>
      </c>
      <c r="S6980">
        <v>-0.365824265107691</v>
      </c>
      <c r="T6980">
        <v>-3.6148234058891698E-2</v>
      </c>
      <c r="U6980">
        <v>0.19175445758961901</v>
      </c>
      <c r="V6980">
        <v>0.41965714923812902</v>
      </c>
      <c r="W6980">
        <v>0.74933318028692797</v>
      </c>
      <c r="X6980">
        <v>0.90721233499763299</v>
      </c>
      <c r="Y6980">
        <v>0.12671189821694101</v>
      </c>
    </row>
    <row r="6981" spans="1:25" x14ac:dyDescent="0.2">
      <c r="A6981" t="s">
        <v>5114</v>
      </c>
      <c r="B6981" t="s">
        <v>31</v>
      </c>
      <c r="C6981" t="s">
        <v>1242</v>
      </c>
      <c r="D6981" t="s">
        <v>27</v>
      </c>
      <c r="E6981" t="s">
        <v>29</v>
      </c>
      <c r="F6981">
        <v>20</v>
      </c>
      <c r="G6981">
        <v>9228</v>
      </c>
      <c r="H6981">
        <v>11963</v>
      </c>
      <c r="I6981">
        <v>1.2629253359341099</v>
      </c>
      <c r="J6981">
        <v>1.42256906761892</v>
      </c>
      <c r="K6981">
        <v>0.159643731684807</v>
      </c>
      <c r="L6981">
        <v>0.40900441191175901</v>
      </c>
      <c r="M6981">
        <v>0.83245598927965103</v>
      </c>
      <c r="N6981">
        <v>-0.51316852591003703</v>
      </c>
      <c r="O6981">
        <v>76.773407022106596</v>
      </c>
      <c r="P6981">
        <v>78.962951630587199</v>
      </c>
      <c r="Q6981" t="s">
        <v>17</v>
      </c>
      <c r="R6981">
        <v>-0.51316852591003703</v>
      </c>
      <c r="S6981">
        <v>-0.36469992438606902</v>
      </c>
      <c r="T6981">
        <v>-5.4674580156955102E-2</v>
      </c>
      <c r="U6981">
        <v>0.159643731684807</v>
      </c>
      <c r="V6981">
        <v>0.37396204352656898</v>
      </c>
      <c r="W6981">
        <v>0.68398738775568202</v>
      </c>
      <c r="X6981">
        <v>0.83245598927965103</v>
      </c>
      <c r="Y6981">
        <v>0.112222130593643</v>
      </c>
    </row>
    <row r="6982" spans="1:25" x14ac:dyDescent="0.2">
      <c r="A6982" t="s">
        <v>5115</v>
      </c>
      <c r="B6982" t="s">
        <v>31</v>
      </c>
      <c r="C6982" t="s">
        <v>1242</v>
      </c>
      <c r="D6982" t="s">
        <v>27</v>
      </c>
      <c r="E6982" t="s">
        <v>29</v>
      </c>
      <c r="F6982">
        <v>21</v>
      </c>
      <c r="G6982">
        <v>9228</v>
      </c>
      <c r="H6982">
        <v>11963</v>
      </c>
      <c r="I6982">
        <v>1.2802270264412701</v>
      </c>
      <c r="J6982">
        <v>1.4167816533120901</v>
      </c>
      <c r="K6982">
        <v>0.13655462687082501</v>
      </c>
      <c r="L6982">
        <v>0.390650461808422</v>
      </c>
      <c r="M6982">
        <v>0.77917463654567998</v>
      </c>
      <c r="N6982">
        <v>-0.50606538280402902</v>
      </c>
      <c r="O6982">
        <v>75.143584742089303</v>
      </c>
      <c r="P6982">
        <v>78.962951630587199</v>
      </c>
      <c r="Q6982" t="s">
        <v>17</v>
      </c>
      <c r="R6982">
        <v>-0.50606538280402902</v>
      </c>
      <c r="S6982">
        <v>-0.36425926516757201</v>
      </c>
      <c r="T6982">
        <v>-6.8146215116788006E-2</v>
      </c>
      <c r="U6982">
        <v>0.13655462687082501</v>
      </c>
      <c r="V6982">
        <v>0.34125546885843899</v>
      </c>
      <c r="W6982">
        <v>0.63736851890922297</v>
      </c>
      <c r="X6982">
        <v>0.77917463654567998</v>
      </c>
      <c r="Y6982">
        <v>9.6383678142354406E-2</v>
      </c>
    </row>
    <row r="6983" spans="1:25" x14ac:dyDescent="0.2">
      <c r="A6983" t="s">
        <v>5116</v>
      </c>
      <c r="B6983" t="s">
        <v>31</v>
      </c>
      <c r="C6983" t="s">
        <v>1242</v>
      </c>
      <c r="D6983" t="s">
        <v>27</v>
      </c>
      <c r="E6983" t="s">
        <v>29</v>
      </c>
      <c r="F6983">
        <v>22</v>
      </c>
      <c r="G6983">
        <v>9228</v>
      </c>
      <c r="H6983">
        <v>11963</v>
      </c>
      <c r="I6983">
        <v>1.2373742956220199</v>
      </c>
      <c r="J6983">
        <v>1.3222512614919499</v>
      </c>
      <c r="K6983">
        <v>8.48769658699291E-2</v>
      </c>
      <c r="L6983">
        <v>0.37079780466991902</v>
      </c>
      <c r="M6983">
        <v>0.69483935455194601</v>
      </c>
      <c r="N6983">
        <v>-0.52508542281208803</v>
      </c>
      <c r="O6983">
        <v>74.622345036844393</v>
      </c>
      <c r="P6983">
        <v>78.962951630587199</v>
      </c>
      <c r="Q6983" t="s">
        <v>16</v>
      </c>
      <c r="R6983">
        <v>-0.52508542281208803</v>
      </c>
      <c r="S6983">
        <v>-0.39048581971690699</v>
      </c>
      <c r="T6983">
        <v>-0.109421083777109</v>
      </c>
      <c r="U6983">
        <v>8.48769658699291E-2</v>
      </c>
      <c r="V6983">
        <v>0.279175015516967</v>
      </c>
      <c r="W6983">
        <v>0.56023975145676597</v>
      </c>
      <c r="X6983">
        <v>0.69483935455194601</v>
      </c>
      <c r="Y6983">
        <v>6.4191253464306805E-2</v>
      </c>
    </row>
    <row r="6984" spans="1:25" x14ac:dyDescent="0.2">
      <c r="A6984" t="s">
        <v>5117</v>
      </c>
      <c r="B6984" t="s">
        <v>31</v>
      </c>
      <c r="C6984" t="s">
        <v>1242</v>
      </c>
      <c r="D6984" t="s">
        <v>27</v>
      </c>
      <c r="E6984" t="s">
        <v>29</v>
      </c>
      <c r="F6984">
        <v>23</v>
      </c>
      <c r="G6984">
        <v>9228</v>
      </c>
      <c r="H6984">
        <v>11963</v>
      </c>
      <c r="I6984">
        <v>1.07741980927612</v>
      </c>
      <c r="J6984">
        <v>1.1469787248619301</v>
      </c>
      <c r="K6984">
        <v>6.9558915585816297E-2</v>
      </c>
      <c r="L6984">
        <v>0.32549096550981199</v>
      </c>
      <c r="M6984">
        <v>0.60499155384945602</v>
      </c>
      <c r="N6984">
        <v>-0.46587372267782401</v>
      </c>
      <c r="O6984">
        <v>74.214889466840006</v>
      </c>
      <c r="P6984">
        <v>78.962951630587199</v>
      </c>
      <c r="Q6984" t="s">
        <v>16</v>
      </c>
      <c r="R6984">
        <v>-0.46587372267782401</v>
      </c>
      <c r="S6984">
        <v>-0.34772050219776202</v>
      </c>
      <c r="T6984">
        <v>-0.100998350341325</v>
      </c>
      <c r="U6984">
        <v>6.9558915585816297E-2</v>
      </c>
      <c r="V6984">
        <v>0.24011618151295799</v>
      </c>
      <c r="W6984">
        <v>0.48683833336939503</v>
      </c>
      <c r="X6984">
        <v>0.60499155384945602</v>
      </c>
      <c r="Y6984">
        <v>6.06453407356701E-2</v>
      </c>
    </row>
    <row r="6985" spans="1:25" x14ac:dyDescent="0.2">
      <c r="A6985" t="s">
        <v>5118</v>
      </c>
      <c r="B6985" t="s">
        <v>31</v>
      </c>
      <c r="C6985" t="s">
        <v>1242</v>
      </c>
      <c r="D6985" t="s">
        <v>27</v>
      </c>
      <c r="E6985" t="s">
        <v>29</v>
      </c>
      <c r="F6985">
        <v>24</v>
      </c>
      <c r="G6985">
        <v>9228</v>
      </c>
      <c r="H6985">
        <v>11963</v>
      </c>
      <c r="I6985">
        <v>0.89776061985262201</v>
      </c>
      <c r="J6985">
        <v>0.95013602920629803</v>
      </c>
      <c r="K6985">
        <v>5.2375409353675503E-2</v>
      </c>
      <c r="L6985">
        <v>0.279326371988317</v>
      </c>
      <c r="M6985">
        <v>0.51186729127445596</v>
      </c>
      <c r="N6985">
        <v>-0.40711647256710498</v>
      </c>
      <c r="O6985">
        <v>73.501842219332502</v>
      </c>
      <c r="P6985">
        <v>78.962951630587199</v>
      </c>
      <c r="Q6985" t="s">
        <v>16</v>
      </c>
      <c r="R6985">
        <v>-0.40711647256710498</v>
      </c>
      <c r="S6985">
        <v>-0.30572099953534598</v>
      </c>
      <c r="T6985">
        <v>-9.3991609568202503E-2</v>
      </c>
      <c r="U6985">
        <v>5.2375409353675503E-2</v>
      </c>
      <c r="V6985">
        <v>0.198742428275553</v>
      </c>
      <c r="W6985">
        <v>0.41047181824269702</v>
      </c>
      <c r="X6985">
        <v>0.51186729127445596</v>
      </c>
      <c r="Y6985">
        <v>5.5124116698771597E-2</v>
      </c>
    </row>
    <row r="6986" spans="1:25" x14ac:dyDescent="0.2">
      <c r="A6986" t="s">
        <v>1314</v>
      </c>
      <c r="B6986" t="s">
        <v>31</v>
      </c>
      <c r="C6986" t="s">
        <v>1242</v>
      </c>
      <c r="D6986" t="s">
        <v>26</v>
      </c>
      <c r="E6986" t="s">
        <v>14</v>
      </c>
      <c r="F6986">
        <v>1</v>
      </c>
      <c r="G6986">
        <v>9228</v>
      </c>
      <c r="H6986">
        <v>11931</v>
      </c>
      <c r="I6986">
        <v>0.55077672395921695</v>
      </c>
      <c r="J6986">
        <v>0.57761165404350201</v>
      </c>
      <c r="K6986">
        <v>2.6834930084285599E-2</v>
      </c>
      <c r="L6986">
        <v>0.23202691085608201</v>
      </c>
      <c r="M6986">
        <v>0.40851919844253998</v>
      </c>
      <c r="N6986">
        <v>-0.35484933827396897</v>
      </c>
      <c r="O6986">
        <v>66.004811516462198</v>
      </c>
      <c r="P6986">
        <v>70.213078832575604</v>
      </c>
      <c r="Q6986" t="s">
        <v>16</v>
      </c>
      <c r="R6986">
        <v>-0.35484933827396897</v>
      </c>
      <c r="S6986">
        <v>-0.27062356963321099</v>
      </c>
      <c r="T6986">
        <v>-9.4747171204301303E-2</v>
      </c>
      <c r="U6986">
        <v>2.6834930084285599E-2</v>
      </c>
      <c r="V6986">
        <v>0.14841703137287199</v>
      </c>
      <c r="W6986">
        <v>0.324293429801783</v>
      </c>
      <c r="X6986">
        <v>0.40851919844253998</v>
      </c>
      <c r="Y6986">
        <v>4.64584291131089E-2</v>
      </c>
    </row>
    <row r="6987" spans="1:25" x14ac:dyDescent="0.2">
      <c r="A6987" t="s">
        <v>1315</v>
      </c>
      <c r="B6987" t="s">
        <v>31</v>
      </c>
      <c r="C6987" t="s">
        <v>1242</v>
      </c>
      <c r="D6987" t="s">
        <v>26</v>
      </c>
      <c r="E6987" t="s">
        <v>14</v>
      </c>
      <c r="F6987">
        <v>2</v>
      </c>
      <c r="G6987">
        <v>9228</v>
      </c>
      <c r="H6987">
        <v>11931</v>
      </c>
      <c r="I6987">
        <v>0.49102514087559601</v>
      </c>
      <c r="J6987">
        <v>0.510272085060267</v>
      </c>
      <c r="K6987">
        <v>1.92469441846712E-2</v>
      </c>
      <c r="L6987">
        <v>0.20087464870137001</v>
      </c>
      <c r="M6987">
        <v>0.349685741298424</v>
      </c>
      <c r="N6987">
        <v>-0.31119185292908202</v>
      </c>
      <c r="O6987">
        <v>65.935674470420807</v>
      </c>
      <c r="P6987">
        <v>70.213078832575604</v>
      </c>
      <c r="Q6987" t="s">
        <v>16</v>
      </c>
      <c r="R6987">
        <v>-0.31119185292908202</v>
      </c>
      <c r="S6987">
        <v>-0.238274355450484</v>
      </c>
      <c r="T6987">
        <v>-8.6011371734846395E-2</v>
      </c>
      <c r="U6987">
        <v>1.92469441846712E-2</v>
      </c>
      <c r="V6987">
        <v>0.124505260104189</v>
      </c>
      <c r="W6987">
        <v>0.27676824381982701</v>
      </c>
      <c r="X6987">
        <v>0.349685741298424</v>
      </c>
      <c r="Y6987">
        <v>3.7718983162478903E-2</v>
      </c>
    </row>
    <row r="6988" spans="1:25" x14ac:dyDescent="0.2">
      <c r="A6988" t="s">
        <v>1316</v>
      </c>
      <c r="B6988" t="s">
        <v>31</v>
      </c>
      <c r="C6988" t="s">
        <v>1242</v>
      </c>
      <c r="D6988" t="s">
        <v>26</v>
      </c>
      <c r="E6988" t="s">
        <v>14</v>
      </c>
      <c r="F6988">
        <v>3</v>
      </c>
      <c r="G6988">
        <v>9228</v>
      </c>
      <c r="H6988">
        <v>11931</v>
      </c>
      <c r="I6988">
        <v>0.45665262622264902</v>
      </c>
      <c r="J6988">
        <v>0.47450577413696698</v>
      </c>
      <c r="K6988">
        <v>1.7853147914317701E-2</v>
      </c>
      <c r="L6988">
        <v>0.18160461086353899</v>
      </c>
      <c r="M6988">
        <v>0.31659273278483901</v>
      </c>
      <c r="N6988">
        <v>-0.28088643695620402</v>
      </c>
      <c r="O6988">
        <v>65.834908863854807</v>
      </c>
      <c r="P6988">
        <v>70.213078832575604</v>
      </c>
      <c r="Q6988" t="s">
        <v>16</v>
      </c>
      <c r="R6988">
        <v>-0.28088643695620402</v>
      </c>
      <c r="S6988">
        <v>-0.214963963212739</v>
      </c>
      <c r="T6988">
        <v>-7.7307668178176595E-2</v>
      </c>
      <c r="U6988">
        <v>1.7853147914317701E-2</v>
      </c>
      <c r="V6988">
        <v>0.113013964006812</v>
      </c>
      <c r="W6988">
        <v>0.25067025904137402</v>
      </c>
      <c r="X6988">
        <v>0.31659273278483901</v>
      </c>
      <c r="Y6988">
        <v>3.76247221581004E-2</v>
      </c>
    </row>
    <row r="6989" spans="1:25" x14ac:dyDescent="0.2">
      <c r="A6989" t="s">
        <v>1317</v>
      </c>
      <c r="B6989" t="s">
        <v>31</v>
      </c>
      <c r="C6989" t="s">
        <v>1242</v>
      </c>
      <c r="D6989" t="s">
        <v>26</v>
      </c>
      <c r="E6989" t="s">
        <v>14</v>
      </c>
      <c r="F6989">
        <v>4</v>
      </c>
      <c r="G6989">
        <v>9228</v>
      </c>
      <c r="H6989">
        <v>11931</v>
      </c>
      <c r="I6989">
        <v>0.436380934207799</v>
      </c>
      <c r="J6989">
        <v>0.45386533384009098</v>
      </c>
      <c r="K6989">
        <v>1.74843996322924E-2</v>
      </c>
      <c r="L6989">
        <v>0.16834159339375199</v>
      </c>
      <c r="M6989">
        <v>0.294406320765014</v>
      </c>
      <c r="N6989">
        <v>-0.25943752150042898</v>
      </c>
      <c r="O6989">
        <v>65.702328978439894</v>
      </c>
      <c r="P6989">
        <v>70.213078832575604</v>
      </c>
      <c r="Q6989" t="s">
        <v>16</v>
      </c>
      <c r="R6989">
        <v>-0.25943752150042898</v>
      </c>
      <c r="S6989">
        <v>-0.198329523098497</v>
      </c>
      <c r="T6989">
        <v>-7.0726595306033493E-2</v>
      </c>
      <c r="U6989">
        <v>1.74843996322924E-2</v>
      </c>
      <c r="V6989">
        <v>0.105695394570618</v>
      </c>
      <c r="W6989">
        <v>0.23329832236308201</v>
      </c>
      <c r="X6989">
        <v>0.294406320765014</v>
      </c>
      <c r="Y6989">
        <v>3.8523320308161399E-2</v>
      </c>
    </row>
    <row r="6990" spans="1:25" x14ac:dyDescent="0.2">
      <c r="A6990" t="s">
        <v>1318</v>
      </c>
      <c r="B6990" t="s">
        <v>31</v>
      </c>
      <c r="C6990" t="s">
        <v>1242</v>
      </c>
      <c r="D6990" t="s">
        <v>26</v>
      </c>
      <c r="E6990" t="s">
        <v>14</v>
      </c>
      <c r="F6990">
        <v>5</v>
      </c>
      <c r="G6990">
        <v>9228</v>
      </c>
      <c r="H6990">
        <v>11931</v>
      </c>
      <c r="I6990">
        <v>0.42940259795329899</v>
      </c>
      <c r="J6990">
        <v>0.44768562760169001</v>
      </c>
      <c r="K6990">
        <v>1.8283029648390799E-2</v>
      </c>
      <c r="L6990">
        <v>0.160713768946217</v>
      </c>
      <c r="M6990">
        <v>0.28265717956491698</v>
      </c>
      <c r="N6990">
        <v>-0.24609112026813501</v>
      </c>
      <c r="O6990">
        <v>65.660816196924301</v>
      </c>
      <c r="P6990">
        <v>70.213078832575604</v>
      </c>
      <c r="Q6990" t="s">
        <v>16</v>
      </c>
      <c r="R6990">
        <v>-0.24609112026813501</v>
      </c>
      <c r="S6990">
        <v>-0.187752022140659</v>
      </c>
      <c r="T6990">
        <v>-6.5930985279426604E-2</v>
      </c>
      <c r="U6990">
        <v>1.8283029648390799E-2</v>
      </c>
      <c r="V6990">
        <v>0.10249704457620799</v>
      </c>
      <c r="W6990">
        <v>0.22431808143744</v>
      </c>
      <c r="X6990">
        <v>0.28265717956491698</v>
      </c>
      <c r="Y6990">
        <v>4.0838991741448998E-2</v>
      </c>
    </row>
    <row r="6991" spans="1:25" x14ac:dyDescent="0.2">
      <c r="A6991" t="s">
        <v>1319</v>
      </c>
      <c r="B6991" t="s">
        <v>31</v>
      </c>
      <c r="C6991" t="s">
        <v>1242</v>
      </c>
      <c r="D6991" t="s">
        <v>26</v>
      </c>
      <c r="E6991" t="s">
        <v>14</v>
      </c>
      <c r="F6991">
        <v>6</v>
      </c>
      <c r="G6991">
        <v>9228</v>
      </c>
      <c r="H6991">
        <v>11931</v>
      </c>
      <c r="I6991">
        <v>0.442703963362922</v>
      </c>
      <c r="J6991">
        <v>0.461277492187255</v>
      </c>
      <c r="K6991">
        <v>1.8573528824333298E-2</v>
      </c>
      <c r="L6991">
        <v>0.16504597597319301</v>
      </c>
      <c r="M6991">
        <v>0.290074159300235</v>
      </c>
      <c r="N6991">
        <v>-0.25292710165156801</v>
      </c>
      <c r="O6991">
        <v>65.458224970317204</v>
      </c>
      <c r="P6991">
        <v>70.213078832575604</v>
      </c>
      <c r="Q6991" t="s">
        <v>16</v>
      </c>
      <c r="R6991">
        <v>-0.25292710165156801</v>
      </c>
      <c r="S6991">
        <v>-0.1930154123733</v>
      </c>
      <c r="T6991">
        <v>-6.7910562585619602E-2</v>
      </c>
      <c r="U6991">
        <v>1.8573528824333298E-2</v>
      </c>
      <c r="V6991">
        <v>0.105057620234286</v>
      </c>
      <c r="W6991">
        <v>0.23016247002196599</v>
      </c>
      <c r="X6991">
        <v>0.290074159300235</v>
      </c>
      <c r="Y6991">
        <v>4.0265413203368301E-2</v>
      </c>
    </row>
    <row r="6992" spans="1:25" x14ac:dyDescent="0.2">
      <c r="A6992" t="s">
        <v>1320</v>
      </c>
      <c r="B6992" t="s">
        <v>31</v>
      </c>
      <c r="C6992" t="s">
        <v>1242</v>
      </c>
      <c r="D6992" t="s">
        <v>26</v>
      </c>
      <c r="E6992" t="s">
        <v>14</v>
      </c>
      <c r="F6992">
        <v>7</v>
      </c>
      <c r="G6992">
        <v>9228</v>
      </c>
      <c r="H6992">
        <v>11931</v>
      </c>
      <c r="I6992">
        <v>0.48379876462938898</v>
      </c>
      <c r="J6992">
        <v>0.49986227470434502</v>
      </c>
      <c r="K6992">
        <v>1.6063510074956301E-2</v>
      </c>
      <c r="L6992">
        <v>0.18563335086579499</v>
      </c>
      <c r="M6992">
        <v>0.32143037224918902</v>
      </c>
      <c r="N6992">
        <v>-0.28930335209927699</v>
      </c>
      <c r="O6992">
        <v>65.828114594523299</v>
      </c>
      <c r="P6992">
        <v>70.213078832575604</v>
      </c>
      <c r="Q6992" t="s">
        <v>16</v>
      </c>
      <c r="R6992">
        <v>-0.28930335209927699</v>
      </c>
      <c r="S6992">
        <v>-0.221918445734993</v>
      </c>
      <c r="T6992">
        <v>-8.1208365778720495E-2</v>
      </c>
      <c r="U6992">
        <v>1.6063510074956301E-2</v>
      </c>
      <c r="V6992">
        <v>0.113335385928633</v>
      </c>
      <c r="W6992">
        <v>0.25404546588490601</v>
      </c>
      <c r="X6992">
        <v>0.32143037224918902</v>
      </c>
      <c r="Y6992">
        <v>3.2135871994855798E-2</v>
      </c>
    </row>
    <row r="6993" spans="1:25" x14ac:dyDescent="0.2">
      <c r="A6993" t="s">
        <v>1321</v>
      </c>
      <c r="B6993" t="s">
        <v>31</v>
      </c>
      <c r="C6993" t="s">
        <v>1242</v>
      </c>
      <c r="D6993" t="s">
        <v>26</v>
      </c>
      <c r="E6993" t="s">
        <v>14</v>
      </c>
      <c r="F6993">
        <v>8</v>
      </c>
      <c r="G6993">
        <v>9228</v>
      </c>
      <c r="H6993">
        <v>11931</v>
      </c>
      <c r="I6993">
        <v>0.54842066206818596</v>
      </c>
      <c r="J6993">
        <v>0.58034918077294195</v>
      </c>
      <c r="K6993">
        <v>3.1928518704756298E-2</v>
      </c>
      <c r="L6993">
        <v>0.211742507073858</v>
      </c>
      <c r="M6993">
        <v>0.38024494284125199</v>
      </c>
      <c r="N6993">
        <v>-0.31638790543174</v>
      </c>
      <c r="O6993">
        <v>67.0426670586683</v>
      </c>
      <c r="P6993">
        <v>70.213078832575604</v>
      </c>
      <c r="Q6993" t="s">
        <v>16</v>
      </c>
      <c r="R6993">
        <v>-0.31638790543174</v>
      </c>
      <c r="S6993">
        <v>-0.23952537536392901</v>
      </c>
      <c r="T6993">
        <v>-7.9024555001945093E-2</v>
      </c>
      <c r="U6993">
        <v>3.1928518704756298E-2</v>
      </c>
      <c r="V6993">
        <v>0.14288159241145801</v>
      </c>
      <c r="W6993">
        <v>0.30338241277344202</v>
      </c>
      <c r="X6993">
        <v>0.38024494284125199</v>
      </c>
      <c r="Y6993">
        <v>5.50160485489651E-2</v>
      </c>
    </row>
    <row r="6994" spans="1:25" x14ac:dyDescent="0.2">
      <c r="A6994" t="s">
        <v>1322</v>
      </c>
      <c r="B6994" t="s">
        <v>31</v>
      </c>
      <c r="C6994" t="s">
        <v>1242</v>
      </c>
      <c r="D6994" t="s">
        <v>26</v>
      </c>
      <c r="E6994" t="s">
        <v>14</v>
      </c>
      <c r="F6994">
        <v>9</v>
      </c>
      <c r="G6994">
        <v>9228</v>
      </c>
      <c r="H6994">
        <v>11931</v>
      </c>
      <c r="I6994">
        <v>0.62055471532764195</v>
      </c>
      <c r="J6994">
        <v>0.66457120936950198</v>
      </c>
      <c r="K6994">
        <v>4.40164940418604E-2</v>
      </c>
      <c r="L6994">
        <v>0.24595300236351</v>
      </c>
      <c r="M6994">
        <v>0.44860918292983398</v>
      </c>
      <c r="N6994">
        <v>-0.36057619484611297</v>
      </c>
      <c r="O6994">
        <v>68.9866022346921</v>
      </c>
      <c r="P6994">
        <v>70.213078832575604</v>
      </c>
      <c r="Q6994" t="s">
        <v>16</v>
      </c>
      <c r="R6994">
        <v>-0.36057619484611297</v>
      </c>
      <c r="S6994">
        <v>-0.27129525498815898</v>
      </c>
      <c r="T6994">
        <v>-8.4862879196618696E-2</v>
      </c>
      <c r="U6994">
        <v>4.40164940418604E-2</v>
      </c>
      <c r="V6994">
        <v>0.17289586728033901</v>
      </c>
      <c r="W6994">
        <v>0.35932824307187999</v>
      </c>
      <c r="X6994">
        <v>0.44860918292983398</v>
      </c>
      <c r="Y6994">
        <v>6.6232923456946105E-2</v>
      </c>
    </row>
    <row r="6995" spans="1:25" x14ac:dyDescent="0.2">
      <c r="A6995" t="s">
        <v>1323</v>
      </c>
      <c r="B6995" t="s">
        <v>31</v>
      </c>
      <c r="C6995" t="s">
        <v>1242</v>
      </c>
      <c r="D6995" t="s">
        <v>26</v>
      </c>
      <c r="E6995" t="s">
        <v>14</v>
      </c>
      <c r="F6995">
        <v>10</v>
      </c>
      <c r="G6995">
        <v>9228</v>
      </c>
      <c r="H6995">
        <v>11931</v>
      </c>
      <c r="I6995">
        <v>0.68030161041065895</v>
      </c>
      <c r="J6995">
        <v>0.722727154391411</v>
      </c>
      <c r="K6995">
        <v>4.2425543980751497E-2</v>
      </c>
      <c r="L6995">
        <v>0.27308235069998898</v>
      </c>
      <c r="M6995">
        <v>0.49164601088223298</v>
      </c>
      <c r="N6995">
        <v>-0.40679492292073</v>
      </c>
      <c r="O6995">
        <v>71.303009582838598</v>
      </c>
      <c r="P6995">
        <v>70.213078832575604</v>
      </c>
      <c r="Q6995" t="s">
        <v>16</v>
      </c>
      <c r="R6995">
        <v>-0.40679492292073</v>
      </c>
      <c r="S6995">
        <v>-0.30766602961663397</v>
      </c>
      <c r="T6995">
        <v>-0.100669607786043</v>
      </c>
      <c r="U6995">
        <v>4.2425543980751497E-2</v>
      </c>
      <c r="V6995">
        <v>0.18552069574754601</v>
      </c>
      <c r="W6995">
        <v>0.39251711757813701</v>
      </c>
      <c r="X6995">
        <v>0.49164601088223298</v>
      </c>
      <c r="Y6995">
        <v>5.8702020150988903E-2</v>
      </c>
    </row>
    <row r="6996" spans="1:25" x14ac:dyDescent="0.2">
      <c r="A6996" t="s">
        <v>1324</v>
      </c>
      <c r="B6996" t="s">
        <v>31</v>
      </c>
      <c r="C6996" t="s">
        <v>1242</v>
      </c>
      <c r="D6996" t="s">
        <v>26</v>
      </c>
      <c r="E6996" t="s">
        <v>14</v>
      </c>
      <c r="F6996">
        <v>11</v>
      </c>
      <c r="G6996">
        <v>9228</v>
      </c>
      <c r="H6996">
        <v>11931</v>
      </c>
      <c r="I6996">
        <v>0.73073615744143505</v>
      </c>
      <c r="J6996">
        <v>0.77213057002652397</v>
      </c>
      <c r="K6996">
        <v>4.1394412585088497E-2</v>
      </c>
      <c r="L6996">
        <v>0.30395937729310402</v>
      </c>
      <c r="M6996">
        <v>0.541407588232245</v>
      </c>
      <c r="N6996">
        <v>-0.458618763062068</v>
      </c>
      <c r="O6996">
        <v>73.483109679425596</v>
      </c>
      <c r="P6996">
        <v>70.213078832575604</v>
      </c>
      <c r="Q6996" t="s">
        <v>16</v>
      </c>
      <c r="R6996">
        <v>-0.458618763062068</v>
      </c>
      <c r="S6996">
        <v>-0.34828150910467098</v>
      </c>
      <c r="T6996">
        <v>-0.117880301116498</v>
      </c>
      <c r="U6996">
        <v>4.1394412585088497E-2</v>
      </c>
      <c r="V6996">
        <v>0.20066912628667499</v>
      </c>
      <c r="W6996">
        <v>0.43107033427484798</v>
      </c>
      <c r="X6996">
        <v>0.541407588232245</v>
      </c>
      <c r="Y6996">
        <v>5.3610638138141001E-2</v>
      </c>
    </row>
    <row r="6997" spans="1:25" x14ac:dyDescent="0.2">
      <c r="A6997" t="s">
        <v>1325</v>
      </c>
      <c r="B6997" t="s">
        <v>31</v>
      </c>
      <c r="C6997" t="s">
        <v>1242</v>
      </c>
      <c r="D6997" t="s">
        <v>26</v>
      </c>
      <c r="E6997" t="s">
        <v>14</v>
      </c>
      <c r="F6997">
        <v>12</v>
      </c>
      <c r="G6997">
        <v>9228</v>
      </c>
      <c r="H6997">
        <v>11931</v>
      </c>
      <c r="I6997">
        <v>0.76980355157271796</v>
      </c>
      <c r="J6997">
        <v>0.81695267592387699</v>
      </c>
      <c r="K6997">
        <v>4.7149124351158603E-2</v>
      </c>
      <c r="L6997">
        <v>0.33357258747073298</v>
      </c>
      <c r="M6997">
        <v>0.59587603074051498</v>
      </c>
      <c r="N6997">
        <v>-0.50157778203819803</v>
      </c>
      <c r="O6997">
        <v>75.029244859689797</v>
      </c>
      <c r="P6997">
        <v>70.213078832575604</v>
      </c>
      <c r="Q6997" t="s">
        <v>16</v>
      </c>
      <c r="R6997">
        <v>-0.50157778203819803</v>
      </c>
      <c r="S6997">
        <v>-0.38049093278632201</v>
      </c>
      <c r="T6997">
        <v>-0.12764291148350601</v>
      </c>
      <c r="U6997">
        <v>4.7149124351158603E-2</v>
      </c>
      <c r="V6997">
        <v>0.22194116018582299</v>
      </c>
      <c r="W6997">
        <v>0.47478918148863902</v>
      </c>
      <c r="X6997">
        <v>0.59587603074051498</v>
      </c>
      <c r="Y6997">
        <v>5.7713409528695803E-2</v>
      </c>
    </row>
    <row r="6998" spans="1:25" x14ac:dyDescent="0.2">
      <c r="A6998" t="s">
        <v>1326</v>
      </c>
      <c r="B6998" t="s">
        <v>31</v>
      </c>
      <c r="C6998" t="s">
        <v>1242</v>
      </c>
      <c r="D6998" t="s">
        <v>26</v>
      </c>
      <c r="E6998" t="s">
        <v>14</v>
      </c>
      <c r="F6998">
        <v>13</v>
      </c>
      <c r="G6998">
        <v>9228</v>
      </c>
      <c r="H6998">
        <v>11931</v>
      </c>
      <c r="I6998">
        <v>0.810632314694408</v>
      </c>
      <c r="J6998">
        <v>0.85972939197550002</v>
      </c>
      <c r="K6998">
        <v>4.9097077281091597E-2</v>
      </c>
      <c r="L6998">
        <v>0.357562572955124</v>
      </c>
      <c r="M6998">
        <v>0.637287509792271</v>
      </c>
      <c r="N6998">
        <v>-0.53909335523008794</v>
      </c>
      <c r="O6998">
        <v>75.745660754603193</v>
      </c>
      <c r="P6998">
        <v>70.213078832575604</v>
      </c>
      <c r="Q6998" t="s">
        <v>16</v>
      </c>
      <c r="R6998">
        <v>-0.53909335523008794</v>
      </c>
      <c r="S6998">
        <v>-0.40929814124737801</v>
      </c>
      <c r="T6998">
        <v>-0.13826571094739401</v>
      </c>
      <c r="U6998">
        <v>4.9097077281091597E-2</v>
      </c>
      <c r="V6998">
        <v>0.23645986550957701</v>
      </c>
      <c r="W6998">
        <v>0.50749229580956101</v>
      </c>
      <c r="X6998">
        <v>0.637287509792271</v>
      </c>
      <c r="Y6998">
        <v>5.7107594249250403E-2</v>
      </c>
    </row>
    <row r="6999" spans="1:25" x14ac:dyDescent="0.2">
      <c r="A6999" t="s">
        <v>1327</v>
      </c>
      <c r="B6999" t="s">
        <v>31</v>
      </c>
      <c r="C6999" t="s">
        <v>1242</v>
      </c>
      <c r="D6999" t="s">
        <v>26</v>
      </c>
      <c r="E6999" t="s">
        <v>14</v>
      </c>
      <c r="F6999">
        <v>14</v>
      </c>
      <c r="G6999">
        <v>9228</v>
      </c>
      <c r="H6999">
        <v>11931</v>
      </c>
      <c r="I6999">
        <v>0.83277506077910302</v>
      </c>
      <c r="J6999">
        <v>0.88537028129433903</v>
      </c>
      <c r="K6999">
        <v>5.2595220515235998E-2</v>
      </c>
      <c r="L6999">
        <v>0.38034233157506298</v>
      </c>
      <c r="M6999">
        <v>0.67825835595621498</v>
      </c>
      <c r="N6999">
        <v>-0.57306791492574305</v>
      </c>
      <c r="O6999">
        <v>76.014328462524304</v>
      </c>
      <c r="P6999">
        <v>70.213078832575604</v>
      </c>
      <c r="Q6999" t="s">
        <v>16</v>
      </c>
      <c r="R6999">
        <v>-0.57306791492574305</v>
      </c>
      <c r="S6999">
        <v>-0.43500364856399498</v>
      </c>
      <c r="T6999">
        <v>-0.146704161230097</v>
      </c>
      <c r="U6999">
        <v>5.2595220515235998E-2</v>
      </c>
      <c r="V6999">
        <v>0.25189460226056898</v>
      </c>
      <c r="W6999">
        <v>0.54019408959446702</v>
      </c>
      <c r="X6999">
        <v>0.67825835595621498</v>
      </c>
      <c r="Y6999">
        <v>5.9404772925454499E-2</v>
      </c>
    </row>
    <row r="7000" spans="1:25" x14ac:dyDescent="0.2">
      <c r="A7000" t="s">
        <v>1328</v>
      </c>
      <c r="B7000" t="s">
        <v>31</v>
      </c>
      <c r="C7000" t="s">
        <v>1242</v>
      </c>
      <c r="D7000" t="s">
        <v>26</v>
      </c>
      <c r="E7000" t="s">
        <v>14</v>
      </c>
      <c r="F7000">
        <v>15</v>
      </c>
      <c r="G7000">
        <v>9228</v>
      </c>
      <c r="H7000">
        <v>11931</v>
      </c>
      <c r="I7000">
        <v>0.84838753981266801</v>
      </c>
      <c r="J7000">
        <v>0.90941491649525397</v>
      </c>
      <c r="K7000">
        <v>6.1027376682585198E-2</v>
      </c>
      <c r="L7000">
        <v>0.39807946689754697</v>
      </c>
      <c r="M7000">
        <v>0.71586809972904997</v>
      </c>
      <c r="N7000">
        <v>-0.59381334636387895</v>
      </c>
      <c r="O7000">
        <v>75.787987183147706</v>
      </c>
      <c r="P7000">
        <v>70.213078832575604</v>
      </c>
      <c r="Q7000" t="s">
        <v>16</v>
      </c>
      <c r="R7000">
        <v>-0.59381334636387895</v>
      </c>
      <c r="S7000">
        <v>-0.44931049988006999</v>
      </c>
      <c r="T7000">
        <v>-0.14756626397172901</v>
      </c>
      <c r="U7000">
        <v>6.1027376682585198E-2</v>
      </c>
      <c r="V7000">
        <v>0.26962101733690003</v>
      </c>
      <c r="W7000">
        <v>0.57136525324524001</v>
      </c>
      <c r="X7000">
        <v>0.71586809972904997</v>
      </c>
      <c r="Y7000">
        <v>6.7106197155612293E-2</v>
      </c>
    </row>
    <row r="7001" spans="1:25" x14ac:dyDescent="0.2">
      <c r="A7001" t="s">
        <v>1329</v>
      </c>
      <c r="B7001" t="s">
        <v>31</v>
      </c>
      <c r="C7001" t="s">
        <v>1242</v>
      </c>
      <c r="D7001" t="s">
        <v>26</v>
      </c>
      <c r="E7001" t="s">
        <v>14</v>
      </c>
      <c r="F7001">
        <v>16</v>
      </c>
      <c r="G7001">
        <v>9228</v>
      </c>
      <c r="H7001">
        <v>11931</v>
      </c>
      <c r="I7001">
        <v>0.85926412525206797</v>
      </c>
      <c r="J7001">
        <v>0.92697996391113702</v>
      </c>
      <c r="K7001">
        <v>6.7715838659068397E-2</v>
      </c>
      <c r="L7001">
        <v>0.41770832880755299</v>
      </c>
      <c r="M7001">
        <v>0.75484603954749296</v>
      </c>
      <c r="N7001">
        <v>-0.61941436222935597</v>
      </c>
      <c r="O7001">
        <v>75.397089135617506</v>
      </c>
      <c r="P7001">
        <v>70.213078832575604</v>
      </c>
      <c r="Q7001" t="s">
        <v>16</v>
      </c>
      <c r="R7001">
        <v>-0.61941436222935597</v>
      </c>
      <c r="S7001">
        <v>-0.46778623887221399</v>
      </c>
      <c r="T7001">
        <v>-0.151163325636089</v>
      </c>
      <c r="U7001">
        <v>6.7715838659068397E-2</v>
      </c>
      <c r="V7001">
        <v>0.28659500295422602</v>
      </c>
      <c r="W7001">
        <v>0.60321791619035103</v>
      </c>
      <c r="X7001">
        <v>0.75484603954749296</v>
      </c>
      <c r="Y7001">
        <v>7.3049948537571394E-2</v>
      </c>
    </row>
    <row r="7002" spans="1:25" x14ac:dyDescent="0.2">
      <c r="A7002" t="s">
        <v>1330</v>
      </c>
      <c r="B7002" t="s">
        <v>31</v>
      </c>
      <c r="C7002" t="s">
        <v>1242</v>
      </c>
      <c r="D7002" t="s">
        <v>26</v>
      </c>
      <c r="E7002" t="s">
        <v>14</v>
      </c>
      <c r="F7002">
        <v>17</v>
      </c>
      <c r="G7002">
        <v>9228</v>
      </c>
      <c r="H7002">
        <v>11931</v>
      </c>
      <c r="I7002">
        <v>0.858326360226909</v>
      </c>
      <c r="J7002">
        <v>0.94702109143193203</v>
      </c>
      <c r="K7002">
        <v>8.86947312050229E-2</v>
      </c>
      <c r="L7002">
        <v>0.43362329055068</v>
      </c>
      <c r="M7002">
        <v>0.80200504416089202</v>
      </c>
      <c r="N7002">
        <v>-0.62461558175084597</v>
      </c>
      <c r="O7002">
        <v>74.407761611635706</v>
      </c>
      <c r="P7002">
        <v>70.213078832575604</v>
      </c>
      <c r="Q7002" t="s">
        <v>17</v>
      </c>
      <c r="R7002">
        <v>-0.62461558175084597</v>
      </c>
      <c r="S7002">
        <v>-0.46721032728094902</v>
      </c>
      <c r="T7002">
        <v>-0.138523873043534</v>
      </c>
      <c r="U7002">
        <v>8.86947312050229E-2</v>
      </c>
      <c r="V7002">
        <v>0.31591333545357903</v>
      </c>
      <c r="W7002">
        <v>0.64459978969099496</v>
      </c>
      <c r="X7002">
        <v>0.80200504416089202</v>
      </c>
      <c r="Y7002">
        <v>9.3656553172340798E-2</v>
      </c>
    </row>
    <row r="7003" spans="1:25" x14ac:dyDescent="0.2">
      <c r="A7003" t="s">
        <v>1331</v>
      </c>
      <c r="B7003" t="s">
        <v>31</v>
      </c>
      <c r="C7003" t="s">
        <v>1242</v>
      </c>
      <c r="D7003" t="s">
        <v>26</v>
      </c>
      <c r="E7003" t="s">
        <v>14</v>
      </c>
      <c r="F7003">
        <v>18</v>
      </c>
      <c r="G7003">
        <v>9228</v>
      </c>
      <c r="H7003">
        <v>11931</v>
      </c>
      <c r="I7003">
        <v>0.89397990049188703</v>
      </c>
      <c r="J7003">
        <v>0.97826626040008302</v>
      </c>
      <c r="K7003">
        <v>8.4286359908195899E-2</v>
      </c>
      <c r="L7003">
        <v>0.44279760025230402</v>
      </c>
      <c r="M7003">
        <v>0.81268841232323596</v>
      </c>
      <c r="N7003">
        <v>-0.64411569250684397</v>
      </c>
      <c r="O7003">
        <v>73.180752576751303</v>
      </c>
      <c r="P7003">
        <v>70.213078832575604</v>
      </c>
      <c r="Q7003" t="s">
        <v>17</v>
      </c>
      <c r="R7003">
        <v>-0.64411569250684397</v>
      </c>
      <c r="S7003">
        <v>-0.48338016361525799</v>
      </c>
      <c r="T7003">
        <v>-0.14773958262401099</v>
      </c>
      <c r="U7003">
        <v>8.4286359908195899E-2</v>
      </c>
      <c r="V7003">
        <v>0.31631230244040298</v>
      </c>
      <c r="W7003">
        <v>0.65195288343164903</v>
      </c>
      <c r="X7003">
        <v>0.81268841232323596</v>
      </c>
      <c r="Y7003">
        <v>8.6158915338371403E-2</v>
      </c>
    </row>
    <row r="7004" spans="1:25" x14ac:dyDescent="0.2">
      <c r="A7004" t="s">
        <v>1332</v>
      </c>
      <c r="B7004" t="s">
        <v>31</v>
      </c>
      <c r="C7004" t="s">
        <v>1242</v>
      </c>
      <c r="D7004" t="s">
        <v>26</v>
      </c>
      <c r="E7004" t="s">
        <v>14</v>
      </c>
      <c r="F7004">
        <v>19</v>
      </c>
      <c r="G7004">
        <v>9228</v>
      </c>
      <c r="H7004">
        <v>11931</v>
      </c>
      <c r="I7004">
        <v>0.90050020259701102</v>
      </c>
      <c r="J7004">
        <v>0.979136143665713</v>
      </c>
      <c r="K7004">
        <v>7.8635941068701795E-2</v>
      </c>
      <c r="L7004">
        <v>0.43492880085593599</v>
      </c>
      <c r="M7004">
        <v>0.79409381847671601</v>
      </c>
      <c r="N7004">
        <v>-0.63682193633931194</v>
      </c>
      <c r="O7004">
        <v>71.274255451744196</v>
      </c>
      <c r="P7004">
        <v>70.213078832575604</v>
      </c>
      <c r="Q7004" t="s">
        <v>17</v>
      </c>
      <c r="R7004">
        <v>-0.63682193633931194</v>
      </c>
      <c r="S7004">
        <v>-0.47894278162860798</v>
      </c>
      <c r="T7004">
        <v>-0.14926675057980901</v>
      </c>
      <c r="U7004">
        <v>7.8635941068701795E-2</v>
      </c>
      <c r="V7004">
        <v>0.30653863271721199</v>
      </c>
      <c r="W7004">
        <v>0.63621466376601099</v>
      </c>
      <c r="X7004">
        <v>0.79409381847671601</v>
      </c>
      <c r="Y7004">
        <v>8.03115497037038E-2</v>
      </c>
    </row>
    <row r="7005" spans="1:25" x14ac:dyDescent="0.2">
      <c r="A7005" t="s">
        <v>1333</v>
      </c>
      <c r="B7005" t="s">
        <v>31</v>
      </c>
      <c r="C7005" t="s">
        <v>1242</v>
      </c>
      <c r="D7005" t="s">
        <v>26</v>
      </c>
      <c r="E7005" t="s">
        <v>14</v>
      </c>
      <c r="F7005">
        <v>20</v>
      </c>
      <c r="G7005">
        <v>9228</v>
      </c>
      <c r="H7005">
        <v>11931</v>
      </c>
      <c r="I7005">
        <v>0.86878425302953199</v>
      </c>
      <c r="J7005">
        <v>0.94778150948661799</v>
      </c>
      <c r="K7005">
        <v>7.8997256457086301E-2</v>
      </c>
      <c r="L7005">
        <v>0.40900441191175901</v>
      </c>
      <c r="M7005">
        <v>0.75180951405192997</v>
      </c>
      <c r="N7005">
        <v>-0.59381500113775798</v>
      </c>
      <c r="O7005">
        <v>68.843461700212998</v>
      </c>
      <c r="P7005">
        <v>70.213078832575604</v>
      </c>
      <c r="Q7005" t="s">
        <v>17</v>
      </c>
      <c r="R7005">
        <v>-0.59381500113775798</v>
      </c>
      <c r="S7005">
        <v>-0.44534639961378902</v>
      </c>
      <c r="T7005">
        <v>-0.13532105538467601</v>
      </c>
      <c r="U7005">
        <v>7.8997256457086301E-2</v>
      </c>
      <c r="V7005">
        <v>0.29331556829884797</v>
      </c>
      <c r="W7005">
        <v>0.60334091252796196</v>
      </c>
      <c r="X7005">
        <v>0.75180951405192997</v>
      </c>
      <c r="Y7005">
        <v>8.3349649329914094E-2</v>
      </c>
    </row>
    <row r="7006" spans="1:25" x14ac:dyDescent="0.2">
      <c r="A7006" t="s">
        <v>1334</v>
      </c>
      <c r="B7006" t="s">
        <v>31</v>
      </c>
      <c r="C7006" t="s">
        <v>1242</v>
      </c>
      <c r="D7006" t="s">
        <v>26</v>
      </c>
      <c r="E7006" t="s">
        <v>14</v>
      </c>
      <c r="F7006">
        <v>21</v>
      </c>
      <c r="G7006">
        <v>9228</v>
      </c>
      <c r="H7006">
        <v>11931</v>
      </c>
      <c r="I7006">
        <v>0.89482253915304999</v>
      </c>
      <c r="J7006">
        <v>0.97612131351679698</v>
      </c>
      <c r="K7006">
        <v>8.1298774363746301E-2</v>
      </c>
      <c r="L7006">
        <v>0.390650461808422</v>
      </c>
      <c r="M7006">
        <v>0.72391878403860099</v>
      </c>
      <c r="N7006">
        <v>-0.561321235311108</v>
      </c>
      <c r="O7006">
        <v>67.563320973973305</v>
      </c>
      <c r="P7006">
        <v>70.213078832575604</v>
      </c>
      <c r="Q7006" t="s">
        <v>17</v>
      </c>
      <c r="R7006">
        <v>-0.561321235311108</v>
      </c>
      <c r="S7006">
        <v>-0.41951511767465099</v>
      </c>
      <c r="T7006">
        <v>-0.123402067623867</v>
      </c>
      <c r="U7006">
        <v>8.1298774363746301E-2</v>
      </c>
      <c r="V7006">
        <v>0.28599961635136001</v>
      </c>
      <c r="W7006">
        <v>0.58211266640214399</v>
      </c>
      <c r="X7006">
        <v>0.72391878403860099</v>
      </c>
      <c r="Y7006">
        <v>8.3287572187970005E-2</v>
      </c>
    </row>
    <row r="7007" spans="1:25" x14ac:dyDescent="0.2">
      <c r="A7007" t="s">
        <v>1335</v>
      </c>
      <c r="B7007" t="s">
        <v>31</v>
      </c>
      <c r="C7007" t="s">
        <v>1242</v>
      </c>
      <c r="D7007" t="s">
        <v>26</v>
      </c>
      <c r="E7007" t="s">
        <v>14</v>
      </c>
      <c r="F7007">
        <v>22</v>
      </c>
      <c r="G7007">
        <v>9228</v>
      </c>
      <c r="H7007">
        <v>11931</v>
      </c>
      <c r="I7007">
        <v>0.87864858370554599</v>
      </c>
      <c r="J7007">
        <v>0.939121241396213</v>
      </c>
      <c r="K7007">
        <v>6.0472657690666301E-2</v>
      </c>
      <c r="L7007">
        <v>0.37079780466991902</v>
      </c>
      <c r="M7007">
        <v>0.67043504637268303</v>
      </c>
      <c r="N7007">
        <v>-0.54948973099135101</v>
      </c>
      <c r="O7007">
        <v>67.008425197885501</v>
      </c>
      <c r="P7007">
        <v>70.213078832575604</v>
      </c>
      <c r="Q7007" t="s">
        <v>16</v>
      </c>
      <c r="R7007">
        <v>-0.54948973099135101</v>
      </c>
      <c r="S7007">
        <v>-0.41489012789617002</v>
      </c>
      <c r="T7007">
        <v>-0.133825391956371</v>
      </c>
      <c r="U7007">
        <v>6.0472657690666301E-2</v>
      </c>
      <c r="V7007">
        <v>0.25477070733770402</v>
      </c>
      <c r="W7007">
        <v>0.53583544327750299</v>
      </c>
      <c r="X7007">
        <v>0.67043504637268303</v>
      </c>
      <c r="Y7007">
        <v>6.4392812157842705E-2</v>
      </c>
    </row>
    <row r="7008" spans="1:25" x14ac:dyDescent="0.2">
      <c r="A7008" t="s">
        <v>1336</v>
      </c>
      <c r="B7008" t="s">
        <v>31</v>
      </c>
      <c r="C7008" t="s">
        <v>1242</v>
      </c>
      <c r="D7008" t="s">
        <v>26</v>
      </c>
      <c r="E7008" t="s">
        <v>14</v>
      </c>
      <c r="F7008">
        <v>23</v>
      </c>
      <c r="G7008">
        <v>9228</v>
      </c>
      <c r="H7008">
        <v>11931</v>
      </c>
      <c r="I7008">
        <v>0.77808637700005701</v>
      </c>
      <c r="J7008">
        <v>0.82439101002621595</v>
      </c>
      <c r="K7008">
        <v>4.6304633026158899E-2</v>
      </c>
      <c r="L7008">
        <v>0.32549096550981199</v>
      </c>
      <c r="M7008">
        <v>0.58173727128979902</v>
      </c>
      <c r="N7008">
        <v>-0.48912800523748101</v>
      </c>
      <c r="O7008">
        <v>66.645983431333704</v>
      </c>
      <c r="P7008">
        <v>70.213078832575604</v>
      </c>
      <c r="Q7008" t="s">
        <v>16</v>
      </c>
      <c r="R7008">
        <v>-0.48912800523748101</v>
      </c>
      <c r="S7008">
        <v>-0.37097478475741902</v>
      </c>
      <c r="T7008">
        <v>-0.124252632900982</v>
      </c>
      <c r="U7008">
        <v>4.6304633026158899E-2</v>
      </c>
      <c r="V7008">
        <v>0.21686189895329999</v>
      </c>
      <c r="W7008">
        <v>0.46358405080973702</v>
      </c>
      <c r="X7008">
        <v>0.58173727128979902</v>
      </c>
      <c r="Y7008">
        <v>5.6168289638052302E-2</v>
      </c>
    </row>
    <row r="7009" spans="1:25" x14ac:dyDescent="0.2">
      <c r="A7009" t="s">
        <v>1337</v>
      </c>
      <c r="B7009" t="s">
        <v>31</v>
      </c>
      <c r="C7009" t="s">
        <v>1242</v>
      </c>
      <c r="D7009" t="s">
        <v>26</v>
      </c>
      <c r="E7009" t="s">
        <v>14</v>
      </c>
      <c r="F7009">
        <v>24</v>
      </c>
      <c r="G7009">
        <v>9228</v>
      </c>
      <c r="H7009">
        <v>11931</v>
      </c>
      <c r="I7009">
        <v>0.65197291796234502</v>
      </c>
      <c r="J7009">
        <v>0.68714287050325396</v>
      </c>
      <c r="K7009">
        <v>3.5169952540908302E-2</v>
      </c>
      <c r="L7009">
        <v>0.279326371988317</v>
      </c>
      <c r="M7009">
        <v>0.49466183446168899</v>
      </c>
      <c r="N7009">
        <v>-0.42432192937987301</v>
      </c>
      <c r="O7009">
        <v>66.399648952149406</v>
      </c>
      <c r="P7009">
        <v>70.213078832575604</v>
      </c>
      <c r="Q7009" t="s">
        <v>16</v>
      </c>
      <c r="R7009">
        <v>-0.42432192937987301</v>
      </c>
      <c r="S7009">
        <v>-0.32292645634811401</v>
      </c>
      <c r="T7009">
        <v>-0.11119706638097</v>
      </c>
      <c r="U7009">
        <v>3.5169952540908302E-2</v>
      </c>
      <c r="V7009">
        <v>0.181536971462786</v>
      </c>
      <c r="W7009">
        <v>0.39326636142992999</v>
      </c>
      <c r="X7009">
        <v>0.49466183446168899</v>
      </c>
      <c r="Y7009">
        <v>5.1182882120497403E-2</v>
      </c>
    </row>
    <row r="7010" spans="1:25" x14ac:dyDescent="0.2">
      <c r="A7010" t="s">
        <v>2919</v>
      </c>
      <c r="B7010" t="s">
        <v>31</v>
      </c>
      <c r="C7010" t="s">
        <v>1242</v>
      </c>
      <c r="D7010" t="s">
        <v>26</v>
      </c>
      <c r="E7010" t="s">
        <v>18</v>
      </c>
      <c r="F7010">
        <v>1</v>
      </c>
      <c r="G7010">
        <v>9228</v>
      </c>
      <c r="H7010">
        <v>11931</v>
      </c>
      <c r="I7010">
        <v>0.60196784630627298</v>
      </c>
      <c r="J7010">
        <v>0.64281714324605299</v>
      </c>
      <c r="K7010">
        <v>4.0849296939780101E-2</v>
      </c>
      <c r="L7010">
        <v>0.312248275420974</v>
      </c>
      <c r="M7010">
        <v>0.55449771000728199</v>
      </c>
      <c r="N7010">
        <v>-0.47279911612772202</v>
      </c>
      <c r="O7010">
        <v>67.528747910087304</v>
      </c>
      <c r="P7010">
        <v>72.563781039073604</v>
      </c>
      <c r="Q7010" t="s">
        <v>16</v>
      </c>
      <c r="R7010">
        <v>-0.47279911612772202</v>
      </c>
      <c r="S7010">
        <v>-0.359452992149908</v>
      </c>
      <c r="T7010">
        <v>-0.12276879938081001</v>
      </c>
      <c r="U7010">
        <v>4.0849296939780101E-2</v>
      </c>
      <c r="V7010">
        <v>0.20446739326037</v>
      </c>
      <c r="W7010">
        <v>0.44115158602946902</v>
      </c>
      <c r="X7010">
        <v>0.55449771000728199</v>
      </c>
      <c r="Y7010">
        <v>6.3547304811290797E-2</v>
      </c>
    </row>
    <row r="7011" spans="1:25" x14ac:dyDescent="0.2">
      <c r="A7011" t="s">
        <v>2920</v>
      </c>
      <c r="B7011" t="s">
        <v>31</v>
      </c>
      <c r="C7011" t="s">
        <v>1242</v>
      </c>
      <c r="D7011" t="s">
        <v>26</v>
      </c>
      <c r="E7011" t="s">
        <v>18</v>
      </c>
      <c r="F7011">
        <v>2</v>
      </c>
      <c r="G7011">
        <v>9228</v>
      </c>
      <c r="H7011">
        <v>11931</v>
      </c>
      <c r="I7011">
        <v>0.52975609944888202</v>
      </c>
      <c r="J7011">
        <v>0.56090869724287595</v>
      </c>
      <c r="K7011">
        <v>3.1152597793993299E-2</v>
      </c>
      <c r="L7011">
        <v>0.26998693950205799</v>
      </c>
      <c r="M7011">
        <v>0.47528111327487799</v>
      </c>
      <c r="N7011">
        <v>-0.41297591768689201</v>
      </c>
      <c r="O7011">
        <v>66.894389745495104</v>
      </c>
      <c r="P7011">
        <v>72.563781039073604</v>
      </c>
      <c r="Q7011" t="s">
        <v>16</v>
      </c>
      <c r="R7011">
        <v>-0.41297591768689201</v>
      </c>
      <c r="S7011">
        <v>-0.31497065864764501</v>
      </c>
      <c r="T7011">
        <v>-0.110320558505085</v>
      </c>
      <c r="U7011">
        <v>3.1152597793993299E-2</v>
      </c>
      <c r="V7011">
        <v>0.17262575409307199</v>
      </c>
      <c r="W7011">
        <v>0.37727585423563098</v>
      </c>
      <c r="X7011">
        <v>0.47528111327487799</v>
      </c>
      <c r="Y7011">
        <v>5.5539516408147402E-2</v>
      </c>
    </row>
    <row r="7012" spans="1:25" x14ac:dyDescent="0.2">
      <c r="A7012" t="s">
        <v>2921</v>
      </c>
      <c r="B7012" t="s">
        <v>31</v>
      </c>
      <c r="C7012" t="s">
        <v>1242</v>
      </c>
      <c r="D7012" t="s">
        <v>26</v>
      </c>
      <c r="E7012" t="s">
        <v>18</v>
      </c>
      <c r="F7012">
        <v>3</v>
      </c>
      <c r="G7012">
        <v>9228</v>
      </c>
      <c r="H7012">
        <v>11931</v>
      </c>
      <c r="I7012">
        <v>0.48619434639915798</v>
      </c>
      <c r="J7012">
        <v>0.512240616197295</v>
      </c>
      <c r="K7012">
        <v>2.6046269798137001E-2</v>
      </c>
      <c r="L7012">
        <v>0.243521838073082</v>
      </c>
      <c r="M7012">
        <v>0.426639693428356</v>
      </c>
      <c r="N7012">
        <v>-0.37454715383208198</v>
      </c>
      <c r="O7012">
        <v>66.4799677998638</v>
      </c>
      <c r="P7012">
        <v>72.563781039073604</v>
      </c>
      <c r="Q7012" t="s">
        <v>16</v>
      </c>
      <c r="R7012">
        <v>-0.37454715383208198</v>
      </c>
      <c r="S7012">
        <v>-0.28614872661155399</v>
      </c>
      <c r="T7012">
        <v>-0.101559173352158</v>
      </c>
      <c r="U7012">
        <v>2.6046269798137001E-2</v>
      </c>
      <c r="V7012">
        <v>0.153651712948432</v>
      </c>
      <c r="W7012">
        <v>0.33824126620782802</v>
      </c>
      <c r="X7012">
        <v>0.426639693428356</v>
      </c>
      <c r="Y7012">
        <v>5.0847724632802203E-2</v>
      </c>
    </row>
    <row r="7013" spans="1:25" x14ac:dyDescent="0.2">
      <c r="A7013" t="s">
        <v>2922</v>
      </c>
      <c r="B7013" t="s">
        <v>31</v>
      </c>
      <c r="C7013" t="s">
        <v>1242</v>
      </c>
      <c r="D7013" t="s">
        <v>26</v>
      </c>
      <c r="E7013" t="s">
        <v>18</v>
      </c>
      <c r="F7013">
        <v>4</v>
      </c>
      <c r="G7013">
        <v>9228</v>
      </c>
      <c r="H7013">
        <v>11931</v>
      </c>
      <c r="I7013">
        <v>0.45718070778376402</v>
      </c>
      <c r="J7013">
        <v>0.48295660966340498</v>
      </c>
      <c r="K7013">
        <v>2.57759018796411E-2</v>
      </c>
      <c r="L7013">
        <v>0.22574822927424401</v>
      </c>
      <c r="M7013">
        <v>0.39713173903577198</v>
      </c>
      <c r="N7013">
        <v>-0.34557993527649</v>
      </c>
      <c r="O7013">
        <v>66.328410427890304</v>
      </c>
      <c r="P7013">
        <v>72.563781039073604</v>
      </c>
      <c r="Q7013" t="s">
        <v>16</v>
      </c>
      <c r="R7013">
        <v>-0.34557993527649</v>
      </c>
      <c r="S7013">
        <v>-0.26363332804994</v>
      </c>
      <c r="T7013">
        <v>-9.2516170260062702E-2</v>
      </c>
      <c r="U7013">
        <v>2.57759018796411E-2</v>
      </c>
      <c r="V7013">
        <v>0.14406797401934501</v>
      </c>
      <c r="W7013">
        <v>0.31518513180922197</v>
      </c>
      <c r="X7013">
        <v>0.39713173903577198</v>
      </c>
      <c r="Y7013">
        <v>5.3371051071452499E-2</v>
      </c>
    </row>
    <row r="7014" spans="1:25" x14ac:dyDescent="0.2">
      <c r="A7014" t="s">
        <v>2923</v>
      </c>
      <c r="B7014" t="s">
        <v>31</v>
      </c>
      <c r="C7014" t="s">
        <v>1242</v>
      </c>
      <c r="D7014" t="s">
        <v>26</v>
      </c>
      <c r="E7014" t="s">
        <v>18</v>
      </c>
      <c r="F7014">
        <v>5</v>
      </c>
      <c r="G7014">
        <v>9228</v>
      </c>
      <c r="H7014">
        <v>11931</v>
      </c>
      <c r="I7014">
        <v>0.44230710879930601</v>
      </c>
      <c r="J7014">
        <v>0.46775534965918197</v>
      </c>
      <c r="K7014">
        <v>2.54482408598753E-2</v>
      </c>
      <c r="L7014">
        <v>0.21098328165781699</v>
      </c>
      <c r="M7014">
        <v>0.372515739186985</v>
      </c>
      <c r="N7014">
        <v>-0.32161925746723402</v>
      </c>
      <c r="O7014">
        <v>65.9178432101059</v>
      </c>
      <c r="P7014">
        <v>72.563781039073604</v>
      </c>
      <c r="Q7014" t="s">
        <v>16</v>
      </c>
      <c r="R7014">
        <v>-0.32161925746723402</v>
      </c>
      <c r="S7014">
        <v>-0.24503232622544699</v>
      </c>
      <c r="T7014">
        <v>-8.5106998728821007E-2</v>
      </c>
      <c r="U7014">
        <v>2.54482408598753E-2</v>
      </c>
      <c r="V7014">
        <v>0.136003480448572</v>
      </c>
      <c r="W7014">
        <v>0.29592880794519699</v>
      </c>
      <c r="X7014">
        <v>0.372515739186985</v>
      </c>
      <c r="Y7014">
        <v>5.4405023648404098E-2</v>
      </c>
    </row>
    <row r="7015" spans="1:25" x14ac:dyDescent="0.2">
      <c r="A7015" t="s">
        <v>2924</v>
      </c>
      <c r="B7015" t="s">
        <v>31</v>
      </c>
      <c r="C7015" t="s">
        <v>1242</v>
      </c>
      <c r="D7015" t="s">
        <v>26</v>
      </c>
      <c r="E7015" t="s">
        <v>18</v>
      </c>
      <c r="F7015">
        <v>6</v>
      </c>
      <c r="G7015">
        <v>9228</v>
      </c>
      <c r="H7015">
        <v>11931</v>
      </c>
      <c r="I7015">
        <v>0.44484255991082999</v>
      </c>
      <c r="J7015">
        <v>0.47003723569577899</v>
      </c>
      <c r="K7015">
        <v>2.51946757849482E-2</v>
      </c>
      <c r="L7015">
        <v>0.20878704692674699</v>
      </c>
      <c r="M7015">
        <v>0.36864936797944697</v>
      </c>
      <c r="N7015">
        <v>-0.31826001640955098</v>
      </c>
      <c r="O7015">
        <v>65.725416434454104</v>
      </c>
      <c r="P7015">
        <v>72.563781039073604</v>
      </c>
      <c r="Q7015" t="s">
        <v>16</v>
      </c>
      <c r="R7015">
        <v>-0.31826001640955098</v>
      </c>
      <c r="S7015">
        <v>-0.24247031837514199</v>
      </c>
      <c r="T7015">
        <v>-8.4209736804667298E-2</v>
      </c>
      <c r="U7015">
        <v>2.51946757849482E-2</v>
      </c>
      <c r="V7015">
        <v>0.134599088374564</v>
      </c>
      <c r="W7015">
        <v>0.29285966994503798</v>
      </c>
      <c r="X7015">
        <v>0.36864936797944697</v>
      </c>
      <c r="Y7015">
        <v>5.3601446591041803E-2</v>
      </c>
    </row>
    <row r="7016" spans="1:25" x14ac:dyDescent="0.2">
      <c r="A7016" t="s">
        <v>2925</v>
      </c>
      <c r="B7016" t="s">
        <v>31</v>
      </c>
      <c r="C7016" t="s">
        <v>1242</v>
      </c>
      <c r="D7016" t="s">
        <v>26</v>
      </c>
      <c r="E7016" t="s">
        <v>18</v>
      </c>
      <c r="F7016">
        <v>7</v>
      </c>
      <c r="G7016">
        <v>9228</v>
      </c>
      <c r="H7016">
        <v>11931</v>
      </c>
      <c r="I7016">
        <v>0.47203100811195697</v>
      </c>
      <c r="J7016">
        <v>0.50071079581506095</v>
      </c>
      <c r="K7016">
        <v>2.86797877031034E-2</v>
      </c>
      <c r="L7016">
        <v>0.220623947041928</v>
      </c>
      <c r="M7016">
        <v>0.39160618058707503</v>
      </c>
      <c r="N7016">
        <v>-0.33424660518086802</v>
      </c>
      <c r="O7016">
        <v>66.813873924082003</v>
      </c>
      <c r="P7016">
        <v>72.563781039073604</v>
      </c>
      <c r="Q7016" t="s">
        <v>16</v>
      </c>
      <c r="R7016">
        <v>-0.33424660518086802</v>
      </c>
      <c r="S7016">
        <v>-0.25416011240464798</v>
      </c>
      <c r="T7016">
        <v>-8.6927160546866902E-2</v>
      </c>
      <c r="U7016">
        <v>2.86797877031034E-2</v>
      </c>
      <c r="V7016">
        <v>0.14428673595307401</v>
      </c>
      <c r="W7016">
        <v>0.31151968781085498</v>
      </c>
      <c r="X7016">
        <v>0.39160618058707503</v>
      </c>
      <c r="Y7016">
        <v>5.7278149268617698E-2</v>
      </c>
    </row>
    <row r="7017" spans="1:25" x14ac:dyDescent="0.2">
      <c r="A7017" t="s">
        <v>2926</v>
      </c>
      <c r="B7017" t="s">
        <v>31</v>
      </c>
      <c r="C7017" t="s">
        <v>1242</v>
      </c>
      <c r="D7017" t="s">
        <v>26</v>
      </c>
      <c r="E7017" t="s">
        <v>18</v>
      </c>
      <c r="F7017">
        <v>8</v>
      </c>
      <c r="G7017">
        <v>9228</v>
      </c>
      <c r="H7017">
        <v>11931</v>
      </c>
      <c r="I7017">
        <v>0.53801961421759903</v>
      </c>
      <c r="J7017">
        <v>0.567419518195031</v>
      </c>
      <c r="K7017">
        <v>2.93999039774323E-2</v>
      </c>
      <c r="L7017">
        <v>0.25845560961139402</v>
      </c>
      <c r="M7017">
        <v>0.45455938178817501</v>
      </c>
      <c r="N7017">
        <v>-0.39575957383331101</v>
      </c>
      <c r="O7017">
        <v>69.097885317976306</v>
      </c>
      <c r="P7017">
        <v>72.563781039073604</v>
      </c>
      <c r="Q7017" t="s">
        <v>16</v>
      </c>
      <c r="R7017">
        <v>-0.39575957383331101</v>
      </c>
      <c r="S7017">
        <v>-0.30194018754437502</v>
      </c>
      <c r="T7017">
        <v>-0.106030835458938</v>
      </c>
      <c r="U7017">
        <v>2.93999039774323E-2</v>
      </c>
      <c r="V7017">
        <v>0.16483064341380299</v>
      </c>
      <c r="W7017">
        <v>0.36073999549923902</v>
      </c>
      <c r="X7017">
        <v>0.45455938178817501</v>
      </c>
      <c r="Y7017">
        <v>5.1813346271474402E-2</v>
      </c>
    </row>
    <row r="7018" spans="1:25" x14ac:dyDescent="0.2">
      <c r="A7018" t="s">
        <v>2927</v>
      </c>
      <c r="B7018" t="s">
        <v>31</v>
      </c>
      <c r="C7018" t="s">
        <v>1242</v>
      </c>
      <c r="D7018" t="s">
        <v>26</v>
      </c>
      <c r="E7018" t="s">
        <v>18</v>
      </c>
      <c r="F7018">
        <v>9</v>
      </c>
      <c r="G7018">
        <v>9228</v>
      </c>
      <c r="H7018">
        <v>11931</v>
      </c>
      <c r="I7018">
        <v>0.62855540590748704</v>
      </c>
      <c r="J7018">
        <v>0.664712207206959</v>
      </c>
      <c r="K7018">
        <v>3.6156801299472199E-2</v>
      </c>
      <c r="L7018">
        <v>0.31020121917913901</v>
      </c>
      <c r="M7018">
        <v>0.54643780684915599</v>
      </c>
      <c r="N7018">
        <v>-0.47412420425021201</v>
      </c>
      <c r="O7018">
        <v>72.274753854727805</v>
      </c>
      <c r="P7018">
        <v>72.563781039073604</v>
      </c>
      <c r="Q7018" t="s">
        <v>16</v>
      </c>
      <c r="R7018">
        <v>-0.47412420425021201</v>
      </c>
      <c r="S7018">
        <v>-0.36152116168818399</v>
      </c>
      <c r="T7018">
        <v>-0.126388637550397</v>
      </c>
      <c r="U7018">
        <v>3.6156801299472199E-2</v>
      </c>
      <c r="V7018">
        <v>0.19870224014934099</v>
      </c>
      <c r="W7018">
        <v>0.43383476428712903</v>
      </c>
      <c r="X7018">
        <v>0.54643780684915599</v>
      </c>
      <c r="Y7018">
        <v>5.43946702158499E-2</v>
      </c>
    </row>
    <row r="7019" spans="1:25" x14ac:dyDescent="0.2">
      <c r="A7019" t="s">
        <v>2928</v>
      </c>
      <c r="B7019" t="s">
        <v>31</v>
      </c>
      <c r="C7019" t="s">
        <v>1242</v>
      </c>
      <c r="D7019" t="s">
        <v>26</v>
      </c>
      <c r="E7019" t="s">
        <v>18</v>
      </c>
      <c r="F7019">
        <v>10</v>
      </c>
      <c r="G7019">
        <v>9228</v>
      </c>
      <c r="H7019">
        <v>11931</v>
      </c>
      <c r="I7019">
        <v>0.72265573719734999</v>
      </c>
      <c r="J7019">
        <v>0.76401436764389197</v>
      </c>
      <c r="K7019">
        <v>4.1358630446542297E-2</v>
      </c>
      <c r="L7019">
        <v>0.36119017317805602</v>
      </c>
      <c r="M7019">
        <v>0.63551646532444495</v>
      </c>
      <c r="N7019">
        <v>-0.55279920443135999</v>
      </c>
      <c r="O7019">
        <v>75.368474828162704</v>
      </c>
      <c r="P7019">
        <v>72.563781039073604</v>
      </c>
      <c r="Q7019" t="s">
        <v>16</v>
      </c>
      <c r="R7019">
        <v>-0.55279920443135999</v>
      </c>
      <c r="S7019">
        <v>-0.421687171567726</v>
      </c>
      <c r="T7019">
        <v>-0.14790502029875899</v>
      </c>
      <c r="U7019">
        <v>4.1358630446542297E-2</v>
      </c>
      <c r="V7019">
        <v>0.230622281191844</v>
      </c>
      <c r="W7019">
        <v>0.50440443246081001</v>
      </c>
      <c r="X7019">
        <v>0.63551646532444495</v>
      </c>
      <c r="Y7019">
        <v>5.4133315024017498E-2</v>
      </c>
    </row>
    <row r="7020" spans="1:25" x14ac:dyDescent="0.2">
      <c r="A7020" t="s">
        <v>2929</v>
      </c>
      <c r="B7020" t="s">
        <v>31</v>
      </c>
      <c r="C7020" t="s">
        <v>1242</v>
      </c>
      <c r="D7020" t="s">
        <v>26</v>
      </c>
      <c r="E7020" t="s">
        <v>18</v>
      </c>
      <c r="F7020">
        <v>11</v>
      </c>
      <c r="G7020">
        <v>9228</v>
      </c>
      <c r="H7020">
        <v>11931</v>
      </c>
      <c r="I7020">
        <v>0.80665381757384402</v>
      </c>
      <c r="J7020">
        <v>0.84975914506198003</v>
      </c>
      <c r="K7020">
        <v>4.3105327488136801E-2</v>
      </c>
      <c r="L7020">
        <v>0.40476016047082702</v>
      </c>
      <c r="M7020">
        <v>0.70893579146264696</v>
      </c>
      <c r="N7020">
        <v>-0.62272513648637395</v>
      </c>
      <c r="O7020">
        <v>77.755495696327898</v>
      </c>
      <c r="P7020">
        <v>72.563781039073604</v>
      </c>
      <c r="Q7020" t="s">
        <v>16</v>
      </c>
      <c r="R7020">
        <v>-0.62272513648637395</v>
      </c>
      <c r="S7020">
        <v>-0.47579719823546401</v>
      </c>
      <c r="T7020">
        <v>-0.168988996598577</v>
      </c>
      <c r="U7020">
        <v>4.3105327488136801E-2</v>
      </c>
      <c r="V7020">
        <v>0.25519965157484997</v>
      </c>
      <c r="W7020">
        <v>0.56200785321173696</v>
      </c>
      <c r="X7020">
        <v>0.70893579146264696</v>
      </c>
      <c r="Y7020">
        <v>5.0726523790447398E-2</v>
      </c>
    </row>
    <row r="7021" spans="1:25" x14ac:dyDescent="0.2">
      <c r="A7021" t="s">
        <v>2930</v>
      </c>
      <c r="B7021" t="s">
        <v>31</v>
      </c>
      <c r="C7021" t="s">
        <v>1242</v>
      </c>
      <c r="D7021" t="s">
        <v>26</v>
      </c>
      <c r="E7021" t="s">
        <v>18</v>
      </c>
      <c r="F7021">
        <v>12</v>
      </c>
      <c r="G7021">
        <v>9228</v>
      </c>
      <c r="H7021">
        <v>11931</v>
      </c>
      <c r="I7021">
        <v>0.87761440336862995</v>
      </c>
      <c r="J7021">
        <v>0.91627446977442595</v>
      </c>
      <c r="K7021">
        <v>3.8660066405796403E-2</v>
      </c>
      <c r="L7021">
        <v>0.447876172384017</v>
      </c>
      <c r="M7021">
        <v>0.77541636997750396</v>
      </c>
      <c r="N7021">
        <v>-0.69809623716591096</v>
      </c>
      <c r="O7021">
        <v>79.021348071087999</v>
      </c>
      <c r="P7021">
        <v>72.563781039073604</v>
      </c>
      <c r="Q7021" t="s">
        <v>16</v>
      </c>
      <c r="R7021">
        <v>-0.69809623716591096</v>
      </c>
      <c r="S7021">
        <v>-0.53551718659051295</v>
      </c>
      <c r="T7021">
        <v>-0.19602704792342801</v>
      </c>
      <c r="U7021">
        <v>3.8660066405796403E-2</v>
      </c>
      <c r="V7021">
        <v>0.27334718073502101</v>
      </c>
      <c r="W7021">
        <v>0.61283731940210595</v>
      </c>
      <c r="X7021">
        <v>0.77541636997750396</v>
      </c>
      <c r="Y7021">
        <v>4.21926700798659E-2</v>
      </c>
    </row>
    <row r="7022" spans="1:25" x14ac:dyDescent="0.2">
      <c r="A7022" t="s">
        <v>2931</v>
      </c>
      <c r="B7022" t="s">
        <v>31</v>
      </c>
      <c r="C7022" t="s">
        <v>1242</v>
      </c>
      <c r="D7022" t="s">
        <v>26</v>
      </c>
      <c r="E7022" t="s">
        <v>18</v>
      </c>
      <c r="F7022">
        <v>13</v>
      </c>
      <c r="G7022">
        <v>9228</v>
      </c>
      <c r="H7022">
        <v>11931</v>
      </c>
      <c r="I7022">
        <v>0.94449261564183495</v>
      </c>
      <c r="J7022">
        <v>0.97623156004395695</v>
      </c>
      <c r="K7022">
        <v>3.1738944402121702E-2</v>
      </c>
      <c r="L7022">
        <v>0.478266724689623</v>
      </c>
      <c r="M7022">
        <v>0.818487706516552</v>
      </c>
      <c r="N7022">
        <v>-0.75500981771230802</v>
      </c>
      <c r="O7022">
        <v>79.428029599355995</v>
      </c>
      <c r="P7022">
        <v>72.563781039073604</v>
      </c>
      <c r="Q7022" t="s">
        <v>16</v>
      </c>
      <c r="R7022">
        <v>-0.75500981771230802</v>
      </c>
      <c r="S7022">
        <v>-0.58139899664997496</v>
      </c>
      <c r="T7022">
        <v>-0.218872819335241</v>
      </c>
      <c r="U7022">
        <v>3.1738944402121702E-2</v>
      </c>
      <c r="V7022">
        <v>0.28235070813948399</v>
      </c>
      <c r="W7022">
        <v>0.64487688545421895</v>
      </c>
      <c r="X7022">
        <v>0.818487706516552</v>
      </c>
      <c r="Y7022">
        <v>3.2511696713321298E-2</v>
      </c>
    </row>
    <row r="7023" spans="1:25" x14ac:dyDescent="0.2">
      <c r="A7023" t="s">
        <v>2932</v>
      </c>
      <c r="B7023" t="s">
        <v>31</v>
      </c>
      <c r="C7023" t="s">
        <v>1242</v>
      </c>
      <c r="D7023" t="s">
        <v>26</v>
      </c>
      <c r="E7023" t="s">
        <v>18</v>
      </c>
      <c r="F7023">
        <v>14</v>
      </c>
      <c r="G7023">
        <v>9228</v>
      </c>
      <c r="H7023">
        <v>11931</v>
      </c>
      <c r="I7023">
        <v>0.99057503560591997</v>
      </c>
      <c r="J7023">
        <v>1.0222750778863401</v>
      </c>
      <c r="K7023">
        <v>3.1700042280417298E-2</v>
      </c>
      <c r="L7023">
        <v>0.50832552947049403</v>
      </c>
      <c r="M7023">
        <v>0.86789553825937904</v>
      </c>
      <c r="N7023">
        <v>-0.80449545369854503</v>
      </c>
      <c r="O7023">
        <v>79.877995541519596</v>
      </c>
      <c r="P7023">
        <v>72.563781039073604</v>
      </c>
      <c r="Q7023" t="s">
        <v>16</v>
      </c>
      <c r="R7023">
        <v>-0.80449545369854503</v>
      </c>
      <c r="S7023">
        <v>-0.61997328650075501</v>
      </c>
      <c r="T7023">
        <v>-0.23466253516212099</v>
      </c>
      <c r="U7023">
        <v>3.1700042280417298E-2</v>
      </c>
      <c r="V7023">
        <v>0.298062619722956</v>
      </c>
      <c r="W7023">
        <v>0.68337337106159002</v>
      </c>
      <c r="X7023">
        <v>0.86789553825937904</v>
      </c>
      <c r="Y7023">
        <v>3.1009307539767599E-2</v>
      </c>
    </row>
    <row r="7024" spans="1:25" x14ac:dyDescent="0.2">
      <c r="A7024" t="s">
        <v>2933</v>
      </c>
      <c r="B7024" t="s">
        <v>31</v>
      </c>
      <c r="C7024" t="s">
        <v>1242</v>
      </c>
      <c r="D7024" t="s">
        <v>26</v>
      </c>
      <c r="E7024" t="s">
        <v>18</v>
      </c>
      <c r="F7024">
        <v>15</v>
      </c>
      <c r="G7024">
        <v>9228</v>
      </c>
      <c r="H7024">
        <v>11931</v>
      </c>
      <c r="I7024">
        <v>1.01792587776333</v>
      </c>
      <c r="J7024">
        <v>1.0592596737625899</v>
      </c>
      <c r="K7024">
        <v>4.1333795999257197E-2</v>
      </c>
      <c r="L7024">
        <v>0.52903203594776405</v>
      </c>
      <c r="M7024">
        <v>0.91159149513333004</v>
      </c>
      <c r="N7024">
        <v>-0.82892390313481501</v>
      </c>
      <c r="O7024">
        <v>79.148724379218507</v>
      </c>
      <c r="P7024">
        <v>72.563781039073604</v>
      </c>
      <c r="Q7024" t="s">
        <v>16</v>
      </c>
      <c r="R7024">
        <v>-0.82892390313481501</v>
      </c>
      <c r="S7024">
        <v>-0.636885274085777</v>
      </c>
      <c r="T7024">
        <v>-0.23587899083737099</v>
      </c>
      <c r="U7024">
        <v>4.1333795999257197E-2</v>
      </c>
      <c r="V7024">
        <v>0.31854658283588599</v>
      </c>
      <c r="W7024">
        <v>0.71955286608429103</v>
      </c>
      <c r="X7024">
        <v>0.91159149513333004</v>
      </c>
      <c r="Y7024">
        <v>3.9021400533861397E-2</v>
      </c>
    </row>
    <row r="7025" spans="1:25" x14ac:dyDescent="0.2">
      <c r="A7025" t="s">
        <v>2934</v>
      </c>
      <c r="B7025" t="s">
        <v>31</v>
      </c>
      <c r="C7025" t="s">
        <v>1242</v>
      </c>
      <c r="D7025" t="s">
        <v>26</v>
      </c>
      <c r="E7025" t="s">
        <v>18</v>
      </c>
      <c r="F7025">
        <v>16</v>
      </c>
      <c r="G7025">
        <v>9228</v>
      </c>
      <c r="H7025">
        <v>11931</v>
      </c>
      <c r="I7025">
        <v>1.0308859681714</v>
      </c>
      <c r="J7025">
        <v>1.0841200697865701</v>
      </c>
      <c r="K7025">
        <v>5.3234101615167603E-2</v>
      </c>
      <c r="L7025">
        <v>0.55081247913073295</v>
      </c>
      <c r="M7025">
        <v>0.95932062978522403</v>
      </c>
      <c r="N7025">
        <v>-0.85285242655488902</v>
      </c>
      <c r="O7025">
        <v>78.500959811753006</v>
      </c>
      <c r="P7025">
        <v>72.563781039073604</v>
      </c>
      <c r="Q7025" t="s">
        <v>16</v>
      </c>
      <c r="R7025">
        <v>-0.85285242655488902</v>
      </c>
      <c r="S7025">
        <v>-0.65290749663043302</v>
      </c>
      <c r="T7025">
        <v>-0.235391637449337</v>
      </c>
      <c r="U7025">
        <v>5.3234101615167603E-2</v>
      </c>
      <c r="V7025">
        <v>0.34185984067967201</v>
      </c>
      <c r="W7025">
        <v>0.75937569986076803</v>
      </c>
      <c r="X7025">
        <v>0.95932062978522403</v>
      </c>
      <c r="Y7025">
        <v>4.9103510855257701E-2</v>
      </c>
    </row>
    <row r="7026" spans="1:25" x14ac:dyDescent="0.2">
      <c r="A7026" t="s">
        <v>2935</v>
      </c>
      <c r="B7026" t="s">
        <v>31</v>
      </c>
      <c r="C7026" t="s">
        <v>1242</v>
      </c>
      <c r="D7026" t="s">
        <v>26</v>
      </c>
      <c r="E7026" t="s">
        <v>18</v>
      </c>
      <c r="F7026">
        <v>17</v>
      </c>
      <c r="G7026">
        <v>9228</v>
      </c>
      <c r="H7026">
        <v>11931</v>
      </c>
      <c r="I7026">
        <v>1.0211811876896399</v>
      </c>
      <c r="J7026">
        <v>1.0943920897875601</v>
      </c>
      <c r="K7026">
        <v>7.3210902097918404E-2</v>
      </c>
      <c r="L7026">
        <v>0.56648406248195604</v>
      </c>
      <c r="M7026">
        <v>1.00507718488074</v>
      </c>
      <c r="N7026">
        <v>-0.85865538068489999</v>
      </c>
      <c r="O7026">
        <v>77.421961112143194</v>
      </c>
      <c r="P7026">
        <v>72.563781039073604</v>
      </c>
      <c r="Q7026" t="s">
        <v>17</v>
      </c>
      <c r="R7026">
        <v>-0.85865538068489999</v>
      </c>
      <c r="S7026">
        <v>-0.65302166600394895</v>
      </c>
      <c r="T7026">
        <v>-0.22362674664262699</v>
      </c>
      <c r="U7026">
        <v>7.3210902097918404E-2</v>
      </c>
      <c r="V7026">
        <v>0.370048550838463</v>
      </c>
      <c r="W7026">
        <v>0.79944347019978601</v>
      </c>
      <c r="X7026">
        <v>1.00507718488074</v>
      </c>
      <c r="Y7026">
        <v>6.6896410145042204E-2</v>
      </c>
    </row>
    <row r="7027" spans="1:25" x14ac:dyDescent="0.2">
      <c r="A7027" t="s">
        <v>2936</v>
      </c>
      <c r="B7027" t="s">
        <v>31</v>
      </c>
      <c r="C7027" t="s">
        <v>1242</v>
      </c>
      <c r="D7027" t="s">
        <v>26</v>
      </c>
      <c r="E7027" t="s">
        <v>18</v>
      </c>
      <c r="F7027">
        <v>18</v>
      </c>
      <c r="G7027">
        <v>9228</v>
      </c>
      <c r="H7027">
        <v>11931</v>
      </c>
      <c r="I7027">
        <v>1.0460365966932901</v>
      </c>
      <c r="J7027">
        <v>1.0962185142146601</v>
      </c>
      <c r="K7027">
        <v>5.0181917521363403E-2</v>
      </c>
      <c r="L7027">
        <v>0.57383093606601598</v>
      </c>
      <c r="M7027">
        <v>0.99413380734995904</v>
      </c>
      <c r="N7027">
        <v>-0.89376997230723298</v>
      </c>
      <c r="O7027">
        <v>76.446900736887699</v>
      </c>
      <c r="P7027">
        <v>72.563781039073604</v>
      </c>
      <c r="Q7027" t="s">
        <v>17</v>
      </c>
      <c r="R7027">
        <v>-0.89376997230723298</v>
      </c>
      <c r="S7027">
        <v>-0.68546934251526903</v>
      </c>
      <c r="T7027">
        <v>-0.25050549297722902</v>
      </c>
      <c r="U7027">
        <v>5.0181917521363403E-2</v>
      </c>
      <c r="V7027">
        <v>0.35086932801995602</v>
      </c>
      <c r="W7027">
        <v>0.78583317755799598</v>
      </c>
      <c r="X7027">
        <v>0.99413380734995904</v>
      </c>
      <c r="Y7027">
        <v>4.57772942808891E-2</v>
      </c>
    </row>
    <row r="7028" spans="1:25" x14ac:dyDescent="0.2">
      <c r="A7028" t="s">
        <v>2937</v>
      </c>
      <c r="B7028" t="s">
        <v>31</v>
      </c>
      <c r="C7028" t="s">
        <v>1242</v>
      </c>
      <c r="D7028" t="s">
        <v>26</v>
      </c>
      <c r="E7028" t="s">
        <v>18</v>
      </c>
      <c r="F7028">
        <v>19</v>
      </c>
      <c r="G7028">
        <v>9228</v>
      </c>
      <c r="H7028">
        <v>11931</v>
      </c>
      <c r="I7028">
        <v>1.0319616539723799</v>
      </c>
      <c r="J7028">
        <v>1.06870068752279</v>
      </c>
      <c r="K7028">
        <v>3.6739033550403401E-2</v>
      </c>
      <c r="L7028">
        <v>0.55900916050128802</v>
      </c>
      <c r="M7028">
        <v>0.956309102575022</v>
      </c>
      <c r="N7028">
        <v>-0.88283103547421504</v>
      </c>
      <c r="O7028">
        <v>74.565607777571401</v>
      </c>
      <c r="P7028">
        <v>72.563781039073604</v>
      </c>
      <c r="Q7028" t="s">
        <v>17</v>
      </c>
      <c r="R7028">
        <v>-0.88283103547421504</v>
      </c>
      <c r="S7028">
        <v>-0.67991071021224803</v>
      </c>
      <c r="T7028">
        <v>-0.25618176655227098</v>
      </c>
      <c r="U7028">
        <v>3.6739033550403401E-2</v>
      </c>
      <c r="V7028">
        <v>0.32965983365307799</v>
      </c>
      <c r="W7028">
        <v>0.75338877731305498</v>
      </c>
      <c r="X7028">
        <v>0.956309102575022</v>
      </c>
      <c r="Y7028">
        <v>3.4377290086304101E-2</v>
      </c>
    </row>
    <row r="7029" spans="1:25" x14ac:dyDescent="0.2">
      <c r="A7029" t="s">
        <v>2938</v>
      </c>
      <c r="B7029" t="s">
        <v>31</v>
      </c>
      <c r="C7029" t="s">
        <v>1242</v>
      </c>
      <c r="D7029" t="s">
        <v>26</v>
      </c>
      <c r="E7029" t="s">
        <v>18</v>
      </c>
      <c r="F7029">
        <v>20</v>
      </c>
      <c r="G7029">
        <v>9228</v>
      </c>
      <c r="H7029">
        <v>11931</v>
      </c>
      <c r="I7029">
        <v>0.97951970710260705</v>
      </c>
      <c r="J7029">
        <v>1.01635358947414</v>
      </c>
      <c r="K7029">
        <v>3.6833882371536703E-2</v>
      </c>
      <c r="L7029">
        <v>0.52693963510008801</v>
      </c>
      <c r="M7029">
        <v>0.90364958211118096</v>
      </c>
      <c r="N7029">
        <v>-0.82998181736810706</v>
      </c>
      <c r="O7029">
        <v>71.637872314075196</v>
      </c>
      <c r="P7029">
        <v>72.563781039073604</v>
      </c>
      <c r="Q7029" t="s">
        <v>17</v>
      </c>
      <c r="R7029">
        <v>-0.82998181736810706</v>
      </c>
      <c r="S7029">
        <v>-0.63870272982677601</v>
      </c>
      <c r="T7029">
        <v>-0.23928248642090899</v>
      </c>
      <c r="U7029">
        <v>3.6833882371536703E-2</v>
      </c>
      <c r="V7029">
        <v>0.31295025116398301</v>
      </c>
      <c r="W7029">
        <v>0.71237049456984902</v>
      </c>
      <c r="X7029">
        <v>0.90364958211118096</v>
      </c>
      <c r="Y7029">
        <v>3.6241208525267701E-2</v>
      </c>
    </row>
    <row r="7030" spans="1:25" x14ac:dyDescent="0.2">
      <c r="A7030" t="s">
        <v>2939</v>
      </c>
      <c r="B7030" t="s">
        <v>31</v>
      </c>
      <c r="C7030" t="s">
        <v>1242</v>
      </c>
      <c r="D7030" t="s">
        <v>26</v>
      </c>
      <c r="E7030" t="s">
        <v>18</v>
      </c>
      <c r="F7030">
        <v>21</v>
      </c>
      <c r="G7030">
        <v>9228</v>
      </c>
      <c r="H7030">
        <v>11931</v>
      </c>
      <c r="I7030">
        <v>0.988400442751873</v>
      </c>
      <c r="J7030">
        <v>1.04075720568953</v>
      </c>
      <c r="K7030">
        <v>5.2356762937652498E-2</v>
      </c>
      <c r="L7030">
        <v>0.49885679031789099</v>
      </c>
      <c r="M7030">
        <v>0.87297618301058399</v>
      </c>
      <c r="N7030">
        <v>-0.76826265713527897</v>
      </c>
      <c r="O7030">
        <v>69.823549445786099</v>
      </c>
      <c r="P7030">
        <v>72.563781039073604</v>
      </c>
      <c r="Q7030" t="s">
        <v>17</v>
      </c>
      <c r="R7030">
        <v>-0.76826265713527897</v>
      </c>
      <c r="S7030">
        <v>-0.587177642249884</v>
      </c>
      <c r="T7030">
        <v>-0.209044195188923</v>
      </c>
      <c r="U7030">
        <v>5.2356762937652498E-2</v>
      </c>
      <c r="V7030">
        <v>0.313757721064228</v>
      </c>
      <c r="W7030">
        <v>0.69189116812518903</v>
      </c>
      <c r="X7030">
        <v>0.87297618301058399</v>
      </c>
      <c r="Y7030">
        <v>5.03064140718247E-2</v>
      </c>
    </row>
    <row r="7031" spans="1:25" x14ac:dyDescent="0.2">
      <c r="A7031" t="s">
        <v>2940</v>
      </c>
      <c r="B7031" t="s">
        <v>31</v>
      </c>
      <c r="C7031" t="s">
        <v>1242</v>
      </c>
      <c r="D7031" t="s">
        <v>26</v>
      </c>
      <c r="E7031" t="s">
        <v>18</v>
      </c>
      <c r="F7031">
        <v>22</v>
      </c>
      <c r="G7031">
        <v>9228</v>
      </c>
      <c r="H7031">
        <v>11931</v>
      </c>
      <c r="I7031">
        <v>0.96062318100192001</v>
      </c>
      <c r="J7031">
        <v>1.0032644142990199</v>
      </c>
      <c r="K7031">
        <v>4.2641233297104897E-2</v>
      </c>
      <c r="L7031">
        <v>0.46618913900610398</v>
      </c>
      <c r="M7031">
        <v>0.80952236696214597</v>
      </c>
      <c r="N7031">
        <v>-0.72423990036793595</v>
      </c>
      <c r="O7031">
        <v>68.688386277788098</v>
      </c>
      <c r="P7031">
        <v>72.563781039073604</v>
      </c>
      <c r="Q7031" t="s">
        <v>16</v>
      </c>
      <c r="R7031">
        <v>-0.72423990036793595</v>
      </c>
      <c r="S7031">
        <v>-0.55501324290872001</v>
      </c>
      <c r="T7031">
        <v>-0.20164187554209301</v>
      </c>
      <c r="U7031">
        <v>4.2641233297104897E-2</v>
      </c>
      <c r="V7031">
        <v>0.28692434213630302</v>
      </c>
      <c r="W7031">
        <v>0.64029570950293002</v>
      </c>
      <c r="X7031">
        <v>0.80952236696214597</v>
      </c>
      <c r="Y7031">
        <v>4.2502487568940699E-2</v>
      </c>
    </row>
    <row r="7032" spans="1:25" x14ac:dyDescent="0.2">
      <c r="A7032" t="s">
        <v>2941</v>
      </c>
      <c r="B7032" t="s">
        <v>31</v>
      </c>
      <c r="C7032" t="s">
        <v>1242</v>
      </c>
      <c r="D7032" t="s">
        <v>26</v>
      </c>
      <c r="E7032" t="s">
        <v>18</v>
      </c>
      <c r="F7032">
        <v>23</v>
      </c>
      <c r="G7032">
        <v>9228</v>
      </c>
      <c r="H7032">
        <v>11931</v>
      </c>
      <c r="I7032">
        <v>0.84837567341631104</v>
      </c>
      <c r="J7032">
        <v>0.88439868232239405</v>
      </c>
      <c r="K7032">
        <v>3.60230089060838E-2</v>
      </c>
      <c r="L7032">
        <v>0.41133881829153701</v>
      </c>
      <c r="M7032">
        <v>0.71267536499566098</v>
      </c>
      <c r="N7032">
        <v>-0.64062934718349396</v>
      </c>
      <c r="O7032">
        <v>67.800808099572706</v>
      </c>
      <c r="P7032">
        <v>72.563781039073604</v>
      </c>
      <c r="Q7032" t="s">
        <v>16</v>
      </c>
      <c r="R7032">
        <v>-0.64062934718349396</v>
      </c>
      <c r="S7032">
        <v>-0.491313356143666</v>
      </c>
      <c r="T7032">
        <v>-0.179518531878681</v>
      </c>
      <c r="U7032">
        <v>3.60230089060838E-2</v>
      </c>
      <c r="V7032">
        <v>0.25156454969084902</v>
      </c>
      <c r="W7032">
        <v>0.56335937395583402</v>
      </c>
      <c r="X7032">
        <v>0.71267536499566098</v>
      </c>
      <c r="Y7032">
        <v>4.0731640182331399E-2</v>
      </c>
    </row>
    <row r="7033" spans="1:25" x14ac:dyDescent="0.2">
      <c r="A7033" t="s">
        <v>2942</v>
      </c>
      <c r="B7033" t="s">
        <v>31</v>
      </c>
      <c r="C7033" t="s">
        <v>1242</v>
      </c>
      <c r="D7033" t="s">
        <v>26</v>
      </c>
      <c r="E7033" t="s">
        <v>18</v>
      </c>
      <c r="F7033">
        <v>24</v>
      </c>
      <c r="G7033">
        <v>9228</v>
      </c>
      <c r="H7033">
        <v>11931</v>
      </c>
      <c r="I7033">
        <v>0.712124512353706</v>
      </c>
      <c r="J7033">
        <v>0.74181498298769</v>
      </c>
      <c r="K7033">
        <v>2.9690470633984199E-2</v>
      </c>
      <c r="L7033">
        <v>0.35692037852823899</v>
      </c>
      <c r="M7033">
        <v>0.61682449331293698</v>
      </c>
      <c r="N7033">
        <v>-0.55744355204496898</v>
      </c>
      <c r="O7033">
        <v>67.353257167626495</v>
      </c>
      <c r="P7033">
        <v>72.563781039073604</v>
      </c>
      <c r="Q7033" t="s">
        <v>16</v>
      </c>
      <c r="R7033">
        <v>-0.55744355204496898</v>
      </c>
      <c r="S7033">
        <v>-0.42788145463921801</v>
      </c>
      <c r="T7033">
        <v>-0.15733580771481301</v>
      </c>
      <c r="U7033">
        <v>2.9690470633984199E-2</v>
      </c>
      <c r="V7033">
        <v>0.21671674898278101</v>
      </c>
      <c r="W7033">
        <v>0.48726239590718601</v>
      </c>
      <c r="X7033">
        <v>0.61682449331293698</v>
      </c>
      <c r="Y7033">
        <v>4.00240913366358E-2</v>
      </c>
    </row>
    <row r="7034" spans="1:25" x14ac:dyDescent="0.2">
      <c r="A7034" t="s">
        <v>5047</v>
      </c>
      <c r="B7034" t="s">
        <v>31</v>
      </c>
      <c r="C7034" t="s">
        <v>1242</v>
      </c>
      <c r="D7034" t="s">
        <v>26</v>
      </c>
      <c r="E7034" t="s">
        <v>29</v>
      </c>
      <c r="F7034">
        <v>1</v>
      </c>
      <c r="G7034">
        <v>9228</v>
      </c>
      <c r="H7034">
        <v>11931</v>
      </c>
      <c r="I7034">
        <v>0.70147756827048102</v>
      </c>
      <c r="J7034">
        <v>0.70209210740163597</v>
      </c>
      <c r="K7034">
        <v>6.1453913115527804E-4</v>
      </c>
      <c r="L7034">
        <v>0.23202691085608201</v>
      </c>
      <c r="M7034">
        <v>0.38229880748940998</v>
      </c>
      <c r="N7034">
        <v>-0.38106972922709897</v>
      </c>
      <c r="O7034">
        <v>69.919375812743795</v>
      </c>
      <c r="P7034">
        <v>76.772093883066901</v>
      </c>
      <c r="Q7034" t="s">
        <v>16</v>
      </c>
      <c r="R7034">
        <v>-0.38106972922709897</v>
      </c>
      <c r="S7034">
        <v>-0.29684396058634199</v>
      </c>
      <c r="T7034">
        <v>-0.120967562157432</v>
      </c>
      <c r="U7034">
        <v>6.1453913115527804E-4</v>
      </c>
      <c r="V7034">
        <v>0.122196640419742</v>
      </c>
      <c r="W7034">
        <v>0.29807303884865199</v>
      </c>
      <c r="X7034">
        <v>0.38229880748940998</v>
      </c>
      <c r="Y7034">
        <v>8.7529702253685501E-4</v>
      </c>
    </row>
    <row r="7035" spans="1:25" x14ac:dyDescent="0.2">
      <c r="A7035" t="s">
        <v>5048</v>
      </c>
      <c r="B7035" t="s">
        <v>31</v>
      </c>
      <c r="C7035" t="s">
        <v>1242</v>
      </c>
      <c r="D7035" t="s">
        <v>26</v>
      </c>
      <c r="E7035" t="s">
        <v>29</v>
      </c>
      <c r="F7035">
        <v>2</v>
      </c>
      <c r="G7035">
        <v>9228</v>
      </c>
      <c r="H7035">
        <v>11931</v>
      </c>
      <c r="I7035">
        <v>0.61096337234503695</v>
      </c>
      <c r="J7035">
        <v>0.61202408534918296</v>
      </c>
      <c r="K7035">
        <v>1.0607130041464499E-3</v>
      </c>
      <c r="L7035">
        <v>0.20087464870137001</v>
      </c>
      <c r="M7035">
        <v>0.33149951011789902</v>
      </c>
      <c r="N7035">
        <v>-0.32937808410960601</v>
      </c>
      <c r="O7035">
        <v>69.431837884698695</v>
      </c>
      <c r="P7035">
        <v>76.772093883066901</v>
      </c>
      <c r="Q7035" t="s">
        <v>16</v>
      </c>
      <c r="R7035">
        <v>-0.32937808410960601</v>
      </c>
      <c r="S7035">
        <v>-0.25646058663100901</v>
      </c>
      <c r="T7035">
        <v>-0.104197602915371</v>
      </c>
      <c r="U7035">
        <v>1.0607130041464499E-3</v>
      </c>
      <c r="V7035">
        <v>0.106319028923664</v>
      </c>
      <c r="W7035">
        <v>0.25858201263930197</v>
      </c>
      <c r="X7035">
        <v>0.33149951011789902</v>
      </c>
      <c r="Y7035">
        <v>1.7331229759385599E-3</v>
      </c>
    </row>
    <row r="7036" spans="1:25" x14ac:dyDescent="0.2">
      <c r="A7036" t="s">
        <v>5049</v>
      </c>
      <c r="B7036" t="s">
        <v>31</v>
      </c>
      <c r="C7036" t="s">
        <v>1242</v>
      </c>
      <c r="D7036" t="s">
        <v>26</v>
      </c>
      <c r="E7036" t="s">
        <v>29</v>
      </c>
      <c r="F7036">
        <v>3</v>
      </c>
      <c r="G7036">
        <v>9228</v>
      </c>
      <c r="H7036">
        <v>11931</v>
      </c>
      <c r="I7036">
        <v>0.55133344169917597</v>
      </c>
      <c r="J7036">
        <v>0.56017718617235102</v>
      </c>
      <c r="K7036">
        <v>8.8437444731750397E-3</v>
      </c>
      <c r="L7036">
        <v>0.18160461086353899</v>
      </c>
      <c r="M7036">
        <v>0.30758332934369598</v>
      </c>
      <c r="N7036">
        <v>-0.28989584039734601</v>
      </c>
      <c r="O7036">
        <v>68.882423060251398</v>
      </c>
      <c r="P7036">
        <v>76.772093883066901</v>
      </c>
      <c r="Q7036" t="s">
        <v>16</v>
      </c>
      <c r="R7036">
        <v>-0.28989584039734601</v>
      </c>
      <c r="S7036">
        <v>-0.22397336665388201</v>
      </c>
      <c r="T7036">
        <v>-8.6317071619319299E-2</v>
      </c>
      <c r="U7036">
        <v>8.8437444731750397E-3</v>
      </c>
      <c r="V7036">
        <v>0.10400456056566899</v>
      </c>
      <c r="W7036">
        <v>0.24166085560023201</v>
      </c>
      <c r="X7036">
        <v>0.30758332934369598</v>
      </c>
      <c r="Y7036">
        <v>1.5787405648565699E-2</v>
      </c>
    </row>
    <row r="7037" spans="1:25" x14ac:dyDescent="0.2">
      <c r="A7037" t="s">
        <v>5050</v>
      </c>
      <c r="B7037" t="s">
        <v>31</v>
      </c>
      <c r="C7037" t="s">
        <v>1242</v>
      </c>
      <c r="D7037" t="s">
        <v>26</v>
      </c>
      <c r="E7037" t="s">
        <v>29</v>
      </c>
      <c r="F7037">
        <v>4</v>
      </c>
      <c r="G7037">
        <v>9228</v>
      </c>
      <c r="H7037">
        <v>11931</v>
      </c>
      <c r="I7037">
        <v>0.51290420459471198</v>
      </c>
      <c r="J7037">
        <v>0.52898958821776199</v>
      </c>
      <c r="K7037">
        <v>1.6085383623050498E-2</v>
      </c>
      <c r="L7037">
        <v>0.16834159339375199</v>
      </c>
      <c r="M7037">
        <v>0.29300730475577202</v>
      </c>
      <c r="N7037">
        <v>-0.26083653750967101</v>
      </c>
      <c r="O7037">
        <v>68.783810143042899</v>
      </c>
      <c r="P7037">
        <v>76.772093883066901</v>
      </c>
      <c r="Q7037" t="s">
        <v>16</v>
      </c>
      <c r="R7037">
        <v>-0.26083653750967101</v>
      </c>
      <c r="S7037">
        <v>-0.19972853910773899</v>
      </c>
      <c r="T7037">
        <v>-7.2125611315275395E-2</v>
      </c>
      <c r="U7037">
        <v>1.6085383623050498E-2</v>
      </c>
      <c r="V7037">
        <v>0.104296378561376</v>
      </c>
      <c r="W7037">
        <v>0.23189930635384001</v>
      </c>
      <c r="X7037">
        <v>0.29300730475577202</v>
      </c>
      <c r="Y7037">
        <v>3.0407750892119299E-2</v>
      </c>
    </row>
    <row r="7038" spans="1:25" x14ac:dyDescent="0.2">
      <c r="A7038" t="s">
        <v>5051</v>
      </c>
      <c r="B7038" t="s">
        <v>31</v>
      </c>
      <c r="C7038" t="s">
        <v>1242</v>
      </c>
      <c r="D7038" t="s">
        <v>26</v>
      </c>
      <c r="E7038" t="s">
        <v>29</v>
      </c>
      <c r="F7038">
        <v>5</v>
      </c>
      <c r="G7038">
        <v>9228</v>
      </c>
      <c r="H7038">
        <v>11931</v>
      </c>
      <c r="I7038">
        <v>0.48894830949284801</v>
      </c>
      <c r="J7038">
        <v>0.51383439505115502</v>
      </c>
      <c r="K7038">
        <v>2.48860855583075E-2</v>
      </c>
      <c r="L7038">
        <v>0.160713768946217</v>
      </c>
      <c r="M7038">
        <v>0.28926023547483398</v>
      </c>
      <c r="N7038">
        <v>-0.23948806435821901</v>
      </c>
      <c r="O7038">
        <v>67.912873862158605</v>
      </c>
      <c r="P7038">
        <v>76.772093883066901</v>
      </c>
      <c r="Q7038" t="s">
        <v>16</v>
      </c>
      <c r="R7038">
        <v>-0.23948806435821901</v>
      </c>
      <c r="S7038">
        <v>-0.181148966230742</v>
      </c>
      <c r="T7038">
        <v>-5.932792936951E-2</v>
      </c>
      <c r="U7038">
        <v>2.48860855583075E-2</v>
      </c>
      <c r="V7038">
        <v>0.10910010048612501</v>
      </c>
      <c r="W7038">
        <v>0.230921137347357</v>
      </c>
      <c r="X7038">
        <v>0.28926023547483398</v>
      </c>
      <c r="Y7038">
        <v>4.8432113143826998E-2</v>
      </c>
    </row>
    <row r="7039" spans="1:25" x14ac:dyDescent="0.2">
      <c r="A7039" t="s">
        <v>5052</v>
      </c>
      <c r="B7039" t="s">
        <v>31</v>
      </c>
      <c r="C7039" t="s">
        <v>1242</v>
      </c>
      <c r="D7039" t="s">
        <v>26</v>
      </c>
      <c r="E7039" t="s">
        <v>29</v>
      </c>
      <c r="F7039">
        <v>6</v>
      </c>
      <c r="G7039">
        <v>9228</v>
      </c>
      <c r="H7039">
        <v>11931</v>
      </c>
      <c r="I7039">
        <v>0.48477568270481097</v>
      </c>
      <c r="J7039">
        <v>0.522093851503724</v>
      </c>
      <c r="K7039">
        <v>3.7318168798912497E-2</v>
      </c>
      <c r="L7039">
        <v>0.16504597597319301</v>
      </c>
      <c r="M7039">
        <v>0.30881879927481398</v>
      </c>
      <c r="N7039">
        <v>-0.234182461676989</v>
      </c>
      <c r="O7039">
        <v>68.122236671001303</v>
      </c>
      <c r="P7039">
        <v>76.772093883066901</v>
      </c>
      <c r="Q7039" t="s">
        <v>16</v>
      </c>
      <c r="R7039">
        <v>-0.234182461676989</v>
      </c>
      <c r="S7039">
        <v>-0.17427077239871999</v>
      </c>
      <c r="T7039">
        <v>-4.91659226110404E-2</v>
      </c>
      <c r="U7039">
        <v>3.7318168798912497E-2</v>
      </c>
      <c r="V7039">
        <v>0.12380226020886501</v>
      </c>
      <c r="W7039">
        <v>0.248907109996545</v>
      </c>
      <c r="X7039">
        <v>0.30881879927481398</v>
      </c>
      <c r="Y7039">
        <v>7.1477893661129097E-2</v>
      </c>
    </row>
    <row r="7040" spans="1:25" x14ac:dyDescent="0.2">
      <c r="A7040" t="s">
        <v>5053</v>
      </c>
      <c r="B7040" t="s">
        <v>31</v>
      </c>
      <c r="C7040" t="s">
        <v>1242</v>
      </c>
      <c r="D7040" t="s">
        <v>26</v>
      </c>
      <c r="E7040" t="s">
        <v>29</v>
      </c>
      <c r="F7040">
        <v>7</v>
      </c>
      <c r="G7040">
        <v>9228</v>
      </c>
      <c r="H7040">
        <v>11931</v>
      </c>
      <c r="I7040">
        <v>0.51451452102297401</v>
      </c>
      <c r="J7040">
        <v>0.55628829254686196</v>
      </c>
      <c r="K7040">
        <v>4.1773771523888399E-2</v>
      </c>
      <c r="L7040">
        <v>0.18563335086579499</v>
      </c>
      <c r="M7040">
        <v>0.34714063369812198</v>
      </c>
      <c r="N7040">
        <v>-0.26359309065034497</v>
      </c>
      <c r="O7040">
        <v>68.870069354139602</v>
      </c>
      <c r="P7040">
        <v>76.772093883066901</v>
      </c>
      <c r="Q7040" t="s">
        <v>16</v>
      </c>
      <c r="R7040">
        <v>-0.26359309065034497</v>
      </c>
      <c r="S7040">
        <v>-0.19620818428606099</v>
      </c>
      <c r="T7040">
        <v>-5.54981043297883E-2</v>
      </c>
      <c r="U7040">
        <v>4.1773771523888399E-2</v>
      </c>
      <c r="V7040">
        <v>0.139045647377565</v>
      </c>
      <c r="W7040">
        <v>0.27975572733383802</v>
      </c>
      <c r="X7040">
        <v>0.34714063369812198</v>
      </c>
      <c r="Y7040">
        <v>7.5093745605601406E-2</v>
      </c>
    </row>
    <row r="7041" spans="1:25" x14ac:dyDescent="0.2">
      <c r="A7041" t="s">
        <v>5054</v>
      </c>
      <c r="B7041" t="s">
        <v>31</v>
      </c>
      <c r="C7041" t="s">
        <v>1242</v>
      </c>
      <c r="D7041" t="s">
        <v>26</v>
      </c>
      <c r="E7041" t="s">
        <v>29</v>
      </c>
      <c r="F7041">
        <v>8</v>
      </c>
      <c r="G7041">
        <v>9228</v>
      </c>
      <c r="H7041">
        <v>11931</v>
      </c>
      <c r="I7041">
        <v>0.58864705244906801</v>
      </c>
      <c r="J7041">
        <v>0.64328270619212502</v>
      </c>
      <c r="K7041">
        <v>5.46356537430569E-2</v>
      </c>
      <c r="L7041">
        <v>0.211742507073858</v>
      </c>
      <c r="M7041">
        <v>0.40295207787955301</v>
      </c>
      <c r="N7041">
        <v>-0.29368077039343898</v>
      </c>
      <c r="O7041">
        <v>73.202102297355907</v>
      </c>
      <c r="P7041">
        <v>76.772093883066901</v>
      </c>
      <c r="Q7041" t="s">
        <v>16</v>
      </c>
      <c r="R7041">
        <v>-0.29368077039343898</v>
      </c>
      <c r="S7041">
        <v>-0.21681824032562899</v>
      </c>
      <c r="T7041">
        <v>-5.6317419963644498E-2</v>
      </c>
      <c r="U7041">
        <v>5.46356537430569E-2</v>
      </c>
      <c r="V7041">
        <v>0.165588727449758</v>
      </c>
      <c r="W7041">
        <v>0.32608954781174199</v>
      </c>
      <c r="X7041">
        <v>0.40295207787955301</v>
      </c>
      <c r="Y7041">
        <v>8.4932570419107803E-2</v>
      </c>
    </row>
    <row r="7042" spans="1:25" x14ac:dyDescent="0.2">
      <c r="A7042" t="s">
        <v>5055</v>
      </c>
      <c r="B7042" t="s">
        <v>31</v>
      </c>
      <c r="C7042" t="s">
        <v>1242</v>
      </c>
      <c r="D7042" t="s">
        <v>26</v>
      </c>
      <c r="E7042" t="s">
        <v>29</v>
      </c>
      <c r="F7042">
        <v>9</v>
      </c>
      <c r="G7042">
        <v>9228</v>
      </c>
      <c r="H7042">
        <v>11931</v>
      </c>
      <c r="I7042">
        <v>0.71041883398352801</v>
      </c>
      <c r="J7042">
        <v>0.74548113157415696</v>
      </c>
      <c r="K7042">
        <v>3.5062297590628497E-2</v>
      </c>
      <c r="L7042">
        <v>0.24595300236351</v>
      </c>
      <c r="M7042">
        <v>0.43965498647860202</v>
      </c>
      <c r="N7042">
        <v>-0.369530391297345</v>
      </c>
      <c r="O7042">
        <v>77.938339835283898</v>
      </c>
      <c r="P7042">
        <v>76.772093883066901</v>
      </c>
      <c r="Q7042" t="s">
        <v>16</v>
      </c>
      <c r="R7042">
        <v>-0.369530391297345</v>
      </c>
      <c r="S7042">
        <v>-0.28024945143939101</v>
      </c>
      <c r="T7042">
        <v>-9.3817075647850606E-2</v>
      </c>
      <c r="U7042">
        <v>3.5062297590628497E-2</v>
      </c>
      <c r="V7042">
        <v>0.16394167082910799</v>
      </c>
      <c r="W7042">
        <v>0.35037404662064803</v>
      </c>
      <c r="X7042">
        <v>0.43965498647860202</v>
      </c>
      <c r="Y7042">
        <v>4.7033112047505501E-2</v>
      </c>
    </row>
    <row r="7043" spans="1:25" x14ac:dyDescent="0.2">
      <c r="A7043" t="s">
        <v>5056</v>
      </c>
      <c r="B7043" t="s">
        <v>31</v>
      </c>
      <c r="C7043" t="s">
        <v>1242</v>
      </c>
      <c r="D7043" t="s">
        <v>26</v>
      </c>
      <c r="E7043" t="s">
        <v>29</v>
      </c>
      <c r="F7043">
        <v>10</v>
      </c>
      <c r="G7043">
        <v>9228</v>
      </c>
      <c r="H7043">
        <v>11931</v>
      </c>
      <c r="I7043">
        <v>0.84263220632856495</v>
      </c>
      <c r="J7043">
        <v>0.83776754480362303</v>
      </c>
      <c r="K7043">
        <v>-4.86466152494192E-3</v>
      </c>
      <c r="L7043">
        <v>0.27308235069998898</v>
      </c>
      <c r="M7043">
        <v>0.44435580537654001</v>
      </c>
      <c r="N7043">
        <v>-0.45408512842642401</v>
      </c>
      <c r="O7043">
        <v>81.944516688339803</v>
      </c>
      <c r="P7043">
        <v>76.772093883066901</v>
      </c>
      <c r="Q7043" t="s">
        <v>16</v>
      </c>
      <c r="R7043">
        <v>-0.45408512842642401</v>
      </c>
      <c r="S7043">
        <v>-0.35495623512232799</v>
      </c>
      <c r="T7043">
        <v>-0.14795981329173599</v>
      </c>
      <c r="U7043">
        <v>-4.86466152494192E-3</v>
      </c>
      <c r="V7043">
        <v>0.13823049024185199</v>
      </c>
      <c r="W7043">
        <v>0.34522691207244399</v>
      </c>
      <c r="X7043">
        <v>0.44435580537654001</v>
      </c>
      <c r="Y7043">
        <v>-5.8066960878536003E-3</v>
      </c>
    </row>
    <row r="7044" spans="1:25" x14ac:dyDescent="0.2">
      <c r="A7044" t="s">
        <v>5057</v>
      </c>
      <c r="B7044" t="s">
        <v>31</v>
      </c>
      <c r="C7044" t="s">
        <v>1242</v>
      </c>
      <c r="D7044" t="s">
        <v>26</v>
      </c>
      <c r="E7044" t="s">
        <v>29</v>
      </c>
      <c r="F7044">
        <v>11</v>
      </c>
      <c r="G7044">
        <v>9228</v>
      </c>
      <c r="H7044">
        <v>11931</v>
      </c>
      <c r="I7044">
        <v>0.96313231469440796</v>
      </c>
      <c r="J7044">
        <v>0.93810152312678496</v>
      </c>
      <c r="K7044">
        <v>-2.5030791567623702E-2</v>
      </c>
      <c r="L7044">
        <v>0.30395937729310402</v>
      </c>
      <c r="M7044">
        <v>0.47498238407953303</v>
      </c>
      <c r="N7044">
        <v>-0.52504396721478097</v>
      </c>
      <c r="O7044">
        <v>84.541504117901994</v>
      </c>
      <c r="P7044">
        <v>76.772093883066901</v>
      </c>
      <c r="Q7044" t="s">
        <v>16</v>
      </c>
      <c r="R7044">
        <v>-0.52504396721478097</v>
      </c>
      <c r="S7044">
        <v>-0.41470671325738401</v>
      </c>
      <c r="T7044">
        <v>-0.18430550526921</v>
      </c>
      <c r="U7044">
        <v>-2.5030791567623702E-2</v>
      </c>
      <c r="V7044">
        <v>0.134243922133963</v>
      </c>
      <c r="W7044">
        <v>0.36464513012213601</v>
      </c>
      <c r="X7044">
        <v>0.47498238407953303</v>
      </c>
      <c r="Y7044">
        <v>-2.6682390925231201E-2</v>
      </c>
    </row>
    <row r="7045" spans="1:25" x14ac:dyDescent="0.2">
      <c r="A7045" t="s">
        <v>5058</v>
      </c>
      <c r="B7045" t="s">
        <v>31</v>
      </c>
      <c r="C7045" t="s">
        <v>1242</v>
      </c>
      <c r="D7045" t="s">
        <v>26</v>
      </c>
      <c r="E7045" t="s">
        <v>29</v>
      </c>
      <c r="F7045">
        <v>12</v>
      </c>
      <c r="G7045">
        <v>9228</v>
      </c>
      <c r="H7045">
        <v>11931</v>
      </c>
      <c r="I7045">
        <v>1.08435088859991</v>
      </c>
      <c r="J7045">
        <v>1.03571366510479</v>
      </c>
      <c r="K7045">
        <v>-4.86372234951205E-2</v>
      </c>
      <c r="L7045">
        <v>0.33357258747073298</v>
      </c>
      <c r="M7045">
        <v>0.50008968289423605</v>
      </c>
      <c r="N7045">
        <v>-0.59736412988447696</v>
      </c>
      <c r="O7045">
        <v>85.740355439965299</v>
      </c>
      <c r="P7045">
        <v>76.772093883066901</v>
      </c>
      <c r="Q7045" t="s">
        <v>16</v>
      </c>
      <c r="R7045">
        <v>-0.59736412988447696</v>
      </c>
      <c r="S7045">
        <v>-0.476277280632601</v>
      </c>
      <c r="T7045">
        <v>-0.223429259329785</v>
      </c>
      <c r="U7045">
        <v>-4.86372234951205E-2</v>
      </c>
      <c r="V7045">
        <v>0.12615481233954401</v>
      </c>
      <c r="W7045">
        <v>0.37900283364235998</v>
      </c>
      <c r="X7045">
        <v>0.50008968289423605</v>
      </c>
      <c r="Y7045">
        <v>-4.6960105996283599E-2</v>
      </c>
    </row>
    <row r="7046" spans="1:25" x14ac:dyDescent="0.2">
      <c r="A7046" t="s">
        <v>5059</v>
      </c>
      <c r="B7046" t="s">
        <v>31</v>
      </c>
      <c r="C7046" t="s">
        <v>1242</v>
      </c>
      <c r="D7046" t="s">
        <v>26</v>
      </c>
      <c r="E7046" t="s">
        <v>29</v>
      </c>
      <c r="F7046">
        <v>13</v>
      </c>
      <c r="G7046">
        <v>9228</v>
      </c>
      <c r="H7046">
        <v>11931</v>
      </c>
      <c r="I7046">
        <v>1.1889385565669699</v>
      </c>
      <c r="J7046">
        <v>1.1334948277521499</v>
      </c>
      <c r="K7046">
        <v>-5.5443728814818599E-2</v>
      </c>
      <c r="L7046">
        <v>0.357562572955124</v>
      </c>
      <c r="M7046">
        <v>0.53274670369636101</v>
      </c>
      <c r="N7046">
        <v>-0.64363416132599804</v>
      </c>
      <c r="O7046">
        <v>84.810793237971396</v>
      </c>
      <c r="P7046">
        <v>76.772093883066901</v>
      </c>
      <c r="Q7046" t="s">
        <v>16</v>
      </c>
      <c r="R7046">
        <v>-0.64363416132599804</v>
      </c>
      <c r="S7046">
        <v>-0.51383894734328805</v>
      </c>
      <c r="T7046">
        <v>-0.242806517043304</v>
      </c>
      <c r="U7046">
        <v>-5.5443728814818599E-2</v>
      </c>
      <c r="V7046">
        <v>0.131919059413666</v>
      </c>
      <c r="W7046">
        <v>0.40295148971365102</v>
      </c>
      <c r="X7046">
        <v>0.53274670369636101</v>
      </c>
      <c r="Y7046">
        <v>-4.8913967190101597E-2</v>
      </c>
    </row>
    <row r="7047" spans="1:25" x14ac:dyDescent="0.2">
      <c r="A7047" t="s">
        <v>5060</v>
      </c>
      <c r="B7047" t="s">
        <v>31</v>
      </c>
      <c r="C7047" t="s">
        <v>1242</v>
      </c>
      <c r="D7047" t="s">
        <v>26</v>
      </c>
      <c r="E7047" t="s">
        <v>29</v>
      </c>
      <c r="F7047">
        <v>14</v>
      </c>
      <c r="G7047">
        <v>9228</v>
      </c>
      <c r="H7047">
        <v>11931</v>
      </c>
      <c r="I7047">
        <v>1.2539125487646301</v>
      </c>
      <c r="J7047">
        <v>1.2129968439060801</v>
      </c>
      <c r="K7047">
        <v>-4.0915704858545301E-2</v>
      </c>
      <c r="L7047">
        <v>0.38034233157506298</v>
      </c>
      <c r="M7047">
        <v>0.58474743058243395</v>
      </c>
      <c r="N7047">
        <v>-0.66657884029952497</v>
      </c>
      <c r="O7047">
        <v>85.722800173385394</v>
      </c>
      <c r="P7047">
        <v>76.772093883066901</v>
      </c>
      <c r="Q7047" t="s">
        <v>16</v>
      </c>
      <c r="R7047">
        <v>-0.66657884029952497</v>
      </c>
      <c r="S7047">
        <v>-0.52851457393777701</v>
      </c>
      <c r="T7047">
        <v>-0.240215086603879</v>
      </c>
      <c r="U7047">
        <v>-4.0915704858545301E-2</v>
      </c>
      <c r="V7047">
        <v>0.15838367688678801</v>
      </c>
      <c r="W7047">
        <v>0.44668316422068599</v>
      </c>
      <c r="X7047">
        <v>0.58474743058243395</v>
      </c>
      <c r="Y7047">
        <v>-3.3731089296810401E-2</v>
      </c>
    </row>
    <row r="7048" spans="1:25" x14ac:dyDescent="0.2">
      <c r="A7048" t="s">
        <v>5061</v>
      </c>
      <c r="B7048" t="s">
        <v>31</v>
      </c>
      <c r="C7048" t="s">
        <v>1242</v>
      </c>
      <c r="D7048" t="s">
        <v>26</v>
      </c>
      <c r="E7048" t="s">
        <v>29</v>
      </c>
      <c r="F7048">
        <v>15</v>
      </c>
      <c r="G7048">
        <v>9228</v>
      </c>
      <c r="H7048">
        <v>11931</v>
      </c>
      <c r="I7048">
        <v>1.3108560901603801</v>
      </c>
      <c r="J7048">
        <v>1.2746858889964501</v>
      </c>
      <c r="K7048">
        <v>-3.6170201163929501E-2</v>
      </c>
      <c r="L7048">
        <v>0.39807946689754697</v>
      </c>
      <c r="M7048">
        <v>0.61867052188253502</v>
      </c>
      <c r="N7048">
        <v>-0.69101092421039401</v>
      </c>
      <c r="O7048">
        <v>83.813177286519306</v>
      </c>
      <c r="P7048">
        <v>76.772093883066901</v>
      </c>
      <c r="Q7048" t="s">
        <v>16</v>
      </c>
      <c r="R7048">
        <v>-0.69101092421039401</v>
      </c>
      <c r="S7048">
        <v>-0.54650807772658405</v>
      </c>
      <c r="T7048">
        <v>-0.24476384181824401</v>
      </c>
      <c r="U7048">
        <v>-3.6170201163929501E-2</v>
      </c>
      <c r="V7048">
        <v>0.17242343949038499</v>
      </c>
      <c r="W7048">
        <v>0.47416767539872501</v>
      </c>
      <c r="X7048">
        <v>0.61867052188253502</v>
      </c>
      <c r="Y7048">
        <v>-2.83757759273589E-2</v>
      </c>
    </row>
    <row r="7049" spans="1:25" x14ac:dyDescent="0.2">
      <c r="A7049" t="s">
        <v>5062</v>
      </c>
      <c r="B7049" t="s">
        <v>31</v>
      </c>
      <c r="C7049" t="s">
        <v>1242</v>
      </c>
      <c r="D7049" t="s">
        <v>26</v>
      </c>
      <c r="E7049" t="s">
        <v>29</v>
      </c>
      <c r="F7049">
        <v>16</v>
      </c>
      <c r="G7049">
        <v>9228</v>
      </c>
      <c r="H7049">
        <v>11931</v>
      </c>
      <c r="I7049">
        <v>1.32794755093195</v>
      </c>
      <c r="J7049">
        <v>1.32065189180784</v>
      </c>
      <c r="K7049">
        <v>-7.2956591241057902E-3</v>
      </c>
      <c r="L7049">
        <v>0.41770832880755299</v>
      </c>
      <c r="M7049">
        <v>0.67983454176431901</v>
      </c>
      <c r="N7049">
        <v>-0.69442586001253004</v>
      </c>
      <c r="O7049">
        <v>83.348938014737797</v>
      </c>
      <c r="P7049">
        <v>76.772093883066901</v>
      </c>
      <c r="Q7049" t="s">
        <v>16</v>
      </c>
      <c r="R7049">
        <v>-0.69442586001253004</v>
      </c>
      <c r="S7049">
        <v>-0.542797736655389</v>
      </c>
      <c r="T7049">
        <v>-0.22617482341926301</v>
      </c>
      <c r="U7049">
        <v>-7.2956591241057902E-3</v>
      </c>
      <c r="V7049">
        <v>0.21158350517105201</v>
      </c>
      <c r="W7049">
        <v>0.52820641840717697</v>
      </c>
      <c r="X7049">
        <v>0.67983454176431901</v>
      </c>
      <c r="Y7049">
        <v>-5.5242862781340199E-3</v>
      </c>
    </row>
    <row r="7050" spans="1:25" x14ac:dyDescent="0.2">
      <c r="A7050" t="s">
        <v>5063</v>
      </c>
      <c r="B7050" t="s">
        <v>31</v>
      </c>
      <c r="C7050" t="s">
        <v>1242</v>
      </c>
      <c r="D7050" t="s">
        <v>26</v>
      </c>
      <c r="E7050" t="s">
        <v>29</v>
      </c>
      <c r="F7050">
        <v>17</v>
      </c>
      <c r="G7050">
        <v>9228</v>
      </c>
      <c r="H7050">
        <v>11931</v>
      </c>
      <c r="I7050">
        <v>1.3154377980060701</v>
      </c>
      <c r="J7050">
        <v>1.3453016606169199</v>
      </c>
      <c r="K7050">
        <v>2.9863862610846899E-2</v>
      </c>
      <c r="L7050">
        <v>0.43362329055068</v>
      </c>
      <c r="M7050">
        <v>0.74317417556671606</v>
      </c>
      <c r="N7050">
        <v>-0.68344645034502205</v>
      </c>
      <c r="O7050">
        <v>82.140442132639805</v>
      </c>
      <c r="P7050">
        <v>76.772093883066901</v>
      </c>
      <c r="Q7050" t="s">
        <v>17</v>
      </c>
      <c r="R7050">
        <v>-0.68344645034502205</v>
      </c>
      <c r="S7050">
        <v>-0.52604119587512499</v>
      </c>
      <c r="T7050">
        <v>-0.19735474163771</v>
      </c>
      <c r="U7050">
        <v>2.9863862610846899E-2</v>
      </c>
      <c r="V7050">
        <v>0.257082466859404</v>
      </c>
      <c r="W7050">
        <v>0.585768921096819</v>
      </c>
      <c r="X7050">
        <v>0.74317417556671606</v>
      </c>
      <c r="Y7050">
        <v>2.2198636547547501E-2</v>
      </c>
    </row>
    <row r="7051" spans="1:25" x14ac:dyDescent="0.2">
      <c r="A7051" t="s">
        <v>5064</v>
      </c>
      <c r="B7051" t="s">
        <v>31</v>
      </c>
      <c r="C7051" t="s">
        <v>1242</v>
      </c>
      <c r="D7051" t="s">
        <v>26</v>
      </c>
      <c r="E7051" t="s">
        <v>29</v>
      </c>
      <c r="F7051">
        <v>18</v>
      </c>
      <c r="G7051">
        <v>9228</v>
      </c>
      <c r="H7051">
        <v>11931</v>
      </c>
      <c r="I7051">
        <v>1.3469104898136099</v>
      </c>
      <c r="J7051">
        <v>1.3546607855625801</v>
      </c>
      <c r="K7051">
        <v>7.7502957489672397E-3</v>
      </c>
      <c r="L7051">
        <v>0.44279760025230402</v>
      </c>
      <c r="M7051">
        <v>0.73615234816400699</v>
      </c>
      <c r="N7051">
        <v>-0.72065175666607295</v>
      </c>
      <c r="O7051">
        <v>82.1691590810577</v>
      </c>
      <c r="P7051">
        <v>76.772093883066901</v>
      </c>
      <c r="Q7051" t="s">
        <v>17</v>
      </c>
      <c r="R7051">
        <v>-0.72065175666607295</v>
      </c>
      <c r="S7051">
        <v>-0.55991622777448602</v>
      </c>
      <c r="T7051">
        <v>-0.22427564678324</v>
      </c>
      <c r="U7051">
        <v>7.7502957489672397E-3</v>
      </c>
      <c r="V7051">
        <v>0.239776238281175</v>
      </c>
      <c r="W7051">
        <v>0.57541681927242105</v>
      </c>
      <c r="X7051">
        <v>0.73615234816400699</v>
      </c>
      <c r="Y7051">
        <v>5.7212077234144003E-3</v>
      </c>
    </row>
    <row r="7052" spans="1:25" x14ac:dyDescent="0.2">
      <c r="A7052" t="s">
        <v>5065</v>
      </c>
      <c r="B7052" t="s">
        <v>31</v>
      </c>
      <c r="C7052" t="s">
        <v>1242</v>
      </c>
      <c r="D7052" t="s">
        <v>26</v>
      </c>
      <c r="E7052" t="s">
        <v>29</v>
      </c>
      <c r="F7052">
        <v>19</v>
      </c>
      <c r="G7052">
        <v>9228</v>
      </c>
      <c r="H7052">
        <v>11931</v>
      </c>
      <c r="I7052">
        <v>1.3191514954486301</v>
      </c>
      <c r="J7052">
        <v>1.3176037351132499</v>
      </c>
      <c r="K7052">
        <v>-1.5477603353841699E-3</v>
      </c>
      <c r="L7052">
        <v>0.43492880085593599</v>
      </c>
      <c r="M7052">
        <v>0.71391011707262997</v>
      </c>
      <c r="N7052">
        <v>-0.71700563774339798</v>
      </c>
      <c r="O7052">
        <v>79.292262678803596</v>
      </c>
      <c r="P7052">
        <v>76.772093883066901</v>
      </c>
      <c r="Q7052" t="s">
        <v>17</v>
      </c>
      <c r="R7052">
        <v>-0.71700563774339798</v>
      </c>
      <c r="S7052">
        <v>-0.55912648303269397</v>
      </c>
      <c r="T7052">
        <v>-0.22945045198389399</v>
      </c>
      <c r="U7052">
        <v>-1.5477603353841699E-3</v>
      </c>
      <c r="V7052">
        <v>0.22635493131312601</v>
      </c>
      <c r="W7052">
        <v>0.55603096236192495</v>
      </c>
      <c r="X7052">
        <v>0.71391011707262997</v>
      </c>
      <c r="Y7052">
        <v>-1.17467816319687E-3</v>
      </c>
    </row>
    <row r="7053" spans="1:25" x14ac:dyDescent="0.2">
      <c r="A7053" t="s">
        <v>5066</v>
      </c>
      <c r="B7053" t="s">
        <v>31</v>
      </c>
      <c r="C7053" t="s">
        <v>1242</v>
      </c>
      <c r="D7053" t="s">
        <v>26</v>
      </c>
      <c r="E7053" t="s">
        <v>29</v>
      </c>
      <c r="F7053">
        <v>20</v>
      </c>
      <c r="G7053">
        <v>9228</v>
      </c>
      <c r="H7053">
        <v>11931</v>
      </c>
      <c r="I7053">
        <v>1.21003088426528</v>
      </c>
      <c r="J7053">
        <v>1.23365175770649</v>
      </c>
      <c r="K7053">
        <v>2.3620873441207099E-2</v>
      </c>
      <c r="L7053">
        <v>0.40900441191175901</v>
      </c>
      <c r="M7053">
        <v>0.69643313103605098</v>
      </c>
      <c r="N7053">
        <v>-0.64919138415363697</v>
      </c>
      <c r="O7053">
        <v>75.218140442132594</v>
      </c>
      <c r="P7053">
        <v>76.772093883066901</v>
      </c>
      <c r="Q7053" t="s">
        <v>17</v>
      </c>
      <c r="R7053">
        <v>-0.64919138415363697</v>
      </c>
      <c r="S7053">
        <v>-0.50072278262966796</v>
      </c>
      <c r="T7053">
        <v>-0.190697438400555</v>
      </c>
      <c r="U7053">
        <v>2.3620873441207099E-2</v>
      </c>
      <c r="V7053">
        <v>0.23793918528296901</v>
      </c>
      <c r="W7053">
        <v>0.54796452951208197</v>
      </c>
      <c r="X7053">
        <v>0.69643313103605098</v>
      </c>
      <c r="Y7053">
        <v>1.9147116107645499E-2</v>
      </c>
    </row>
    <row r="7054" spans="1:25" x14ac:dyDescent="0.2">
      <c r="A7054" t="s">
        <v>5067</v>
      </c>
      <c r="B7054" t="s">
        <v>31</v>
      </c>
      <c r="C7054" t="s">
        <v>1242</v>
      </c>
      <c r="D7054" t="s">
        <v>26</v>
      </c>
      <c r="E7054" t="s">
        <v>29</v>
      </c>
      <c r="F7054">
        <v>21</v>
      </c>
      <c r="G7054">
        <v>9228</v>
      </c>
      <c r="H7054">
        <v>11931</v>
      </c>
      <c r="I7054">
        <v>1.18793671434764</v>
      </c>
      <c r="J7054">
        <v>1.2438629594171999</v>
      </c>
      <c r="K7054">
        <v>5.5926245069558997E-2</v>
      </c>
      <c r="L7054">
        <v>0.390650461808422</v>
      </c>
      <c r="M7054">
        <v>0.69854625474441401</v>
      </c>
      <c r="N7054">
        <v>-0.58669376460529599</v>
      </c>
      <c r="O7054">
        <v>72.910706545296904</v>
      </c>
      <c r="P7054">
        <v>76.772093883066901</v>
      </c>
      <c r="Q7054" t="s">
        <v>17</v>
      </c>
      <c r="R7054">
        <v>-0.58669376460529599</v>
      </c>
      <c r="S7054">
        <v>-0.44488764696883798</v>
      </c>
      <c r="T7054">
        <v>-0.148774596918054</v>
      </c>
      <c r="U7054">
        <v>5.5926245069558997E-2</v>
      </c>
      <c r="V7054">
        <v>0.26062708705717202</v>
      </c>
      <c r="W7054">
        <v>0.556740137107956</v>
      </c>
      <c r="X7054">
        <v>0.69854625474441401</v>
      </c>
      <c r="Y7054">
        <v>4.4961741682349697E-2</v>
      </c>
    </row>
    <row r="7055" spans="1:25" x14ac:dyDescent="0.2">
      <c r="A7055" t="s">
        <v>5068</v>
      </c>
      <c r="B7055" t="s">
        <v>31</v>
      </c>
      <c r="C7055" t="s">
        <v>1242</v>
      </c>
      <c r="D7055" t="s">
        <v>26</v>
      </c>
      <c r="E7055" t="s">
        <v>29</v>
      </c>
      <c r="F7055">
        <v>22</v>
      </c>
      <c r="G7055">
        <v>9228</v>
      </c>
      <c r="H7055">
        <v>11931</v>
      </c>
      <c r="I7055">
        <v>1.1499474425661</v>
      </c>
      <c r="J7055">
        <v>1.18679957586838</v>
      </c>
      <c r="K7055">
        <v>3.6852133302275998E-2</v>
      </c>
      <c r="L7055">
        <v>0.37079780466991902</v>
      </c>
      <c r="M7055">
        <v>0.64681452198429301</v>
      </c>
      <c r="N7055">
        <v>-0.57311025537974103</v>
      </c>
      <c r="O7055">
        <v>71.9066970091027</v>
      </c>
      <c r="P7055">
        <v>76.772093883066901</v>
      </c>
      <c r="Q7055" t="s">
        <v>16</v>
      </c>
      <c r="R7055">
        <v>-0.57311025537974103</v>
      </c>
      <c r="S7055">
        <v>-0.43851065228455999</v>
      </c>
      <c r="T7055">
        <v>-0.15744591634476199</v>
      </c>
      <c r="U7055">
        <v>3.6852133302275998E-2</v>
      </c>
      <c r="V7055">
        <v>0.231150182949314</v>
      </c>
      <c r="W7055">
        <v>0.51221491888911197</v>
      </c>
      <c r="X7055">
        <v>0.64681452198429301</v>
      </c>
      <c r="Y7055">
        <v>3.1051690657465401E-2</v>
      </c>
    </row>
    <row r="7056" spans="1:25" x14ac:dyDescent="0.2">
      <c r="A7056" t="s">
        <v>5069</v>
      </c>
      <c r="B7056" t="s">
        <v>31</v>
      </c>
      <c r="C7056" t="s">
        <v>1242</v>
      </c>
      <c r="D7056" t="s">
        <v>26</v>
      </c>
      <c r="E7056" t="s">
        <v>29</v>
      </c>
      <c r="F7056">
        <v>23</v>
      </c>
      <c r="G7056">
        <v>9228</v>
      </c>
      <c r="H7056">
        <v>11931</v>
      </c>
      <c r="I7056">
        <v>1.0029231686172499</v>
      </c>
      <c r="J7056">
        <v>1.0397377528711</v>
      </c>
      <c r="K7056">
        <v>3.68145842538459E-2</v>
      </c>
      <c r="L7056">
        <v>0.32549096550981199</v>
      </c>
      <c r="M7056">
        <v>0.57224722251748605</v>
      </c>
      <c r="N7056">
        <v>-0.49861805400979398</v>
      </c>
      <c r="O7056">
        <v>70.993498049414796</v>
      </c>
      <c r="P7056">
        <v>76.772093883066901</v>
      </c>
      <c r="Q7056" t="s">
        <v>16</v>
      </c>
      <c r="R7056">
        <v>-0.49861805400979398</v>
      </c>
      <c r="S7056">
        <v>-0.38046483352973298</v>
      </c>
      <c r="T7056">
        <v>-0.13374268167329501</v>
      </c>
      <c r="U7056">
        <v>3.68145842538459E-2</v>
      </c>
      <c r="V7056">
        <v>0.207371850180987</v>
      </c>
      <c r="W7056">
        <v>0.454094002037424</v>
      </c>
      <c r="X7056">
        <v>0.57224722251748605</v>
      </c>
      <c r="Y7056">
        <v>3.5407567102557602E-2</v>
      </c>
    </row>
    <row r="7057" spans="1:25" x14ac:dyDescent="0.2">
      <c r="A7057" t="s">
        <v>5070</v>
      </c>
      <c r="B7057" t="s">
        <v>31</v>
      </c>
      <c r="C7057" t="s">
        <v>1242</v>
      </c>
      <c r="D7057" t="s">
        <v>26</v>
      </c>
      <c r="E7057" t="s">
        <v>29</v>
      </c>
      <c r="F7057">
        <v>24</v>
      </c>
      <c r="G7057">
        <v>9228</v>
      </c>
      <c r="H7057">
        <v>11931</v>
      </c>
      <c r="I7057">
        <v>0.83221499783268305</v>
      </c>
      <c r="J7057">
        <v>0.86616172126167801</v>
      </c>
      <c r="K7057">
        <v>3.3946723428994498E-2</v>
      </c>
      <c r="L7057">
        <v>0.279326371988317</v>
      </c>
      <c r="M7057">
        <v>0.49343860534977502</v>
      </c>
      <c r="N7057">
        <v>-0.42554515849178598</v>
      </c>
      <c r="O7057">
        <v>70.5448634590377</v>
      </c>
      <c r="P7057">
        <v>76.772093883066901</v>
      </c>
      <c r="Q7057" t="s">
        <v>16</v>
      </c>
      <c r="R7057">
        <v>-0.42554515849178598</v>
      </c>
      <c r="S7057">
        <v>-0.32414968546002698</v>
      </c>
      <c r="T7057">
        <v>-0.112420295492883</v>
      </c>
      <c r="U7057">
        <v>3.3946723428994498E-2</v>
      </c>
      <c r="V7057">
        <v>0.180313742350872</v>
      </c>
      <c r="W7057">
        <v>0.39204313231801602</v>
      </c>
      <c r="X7057">
        <v>0.49343860534977502</v>
      </c>
      <c r="Y7057">
        <v>3.9192130748454998E-2</v>
      </c>
    </row>
    <row r="7058" spans="1:25" x14ac:dyDescent="0.2">
      <c r="A7058" t="s">
        <v>1266</v>
      </c>
      <c r="B7058" t="s">
        <v>31</v>
      </c>
      <c r="C7058" t="s">
        <v>1242</v>
      </c>
      <c r="D7058" t="s">
        <v>25</v>
      </c>
      <c r="E7058" t="s">
        <v>14</v>
      </c>
      <c r="F7058">
        <v>1</v>
      </c>
      <c r="G7058">
        <v>9228</v>
      </c>
      <c r="H7058">
        <v>11892</v>
      </c>
      <c r="I7058">
        <v>0.50085312084339095</v>
      </c>
      <c r="J7058">
        <v>0.52359229352434999</v>
      </c>
      <c r="K7058">
        <v>2.27391726809586E-2</v>
      </c>
      <c r="L7058">
        <v>0.23201116586828599</v>
      </c>
      <c r="M7058">
        <v>0.404397540534288</v>
      </c>
      <c r="N7058">
        <v>-0.35891919517237098</v>
      </c>
      <c r="O7058">
        <v>64.472057736834302</v>
      </c>
      <c r="P7058">
        <v>68.724402245256897</v>
      </c>
      <c r="Q7058" t="s">
        <v>16</v>
      </c>
      <c r="R7058">
        <v>-0.35891919517237098</v>
      </c>
      <c r="S7058">
        <v>-0.27469914196218298</v>
      </c>
      <c r="T7058">
        <v>-9.8834678234023005E-2</v>
      </c>
      <c r="U7058">
        <v>2.27391726809586E-2</v>
      </c>
      <c r="V7058">
        <v>0.14431302359594</v>
      </c>
      <c r="W7058">
        <v>0.32017748732410101</v>
      </c>
      <c r="X7058">
        <v>0.404397540534288</v>
      </c>
      <c r="Y7058">
        <v>4.3429158454374998E-2</v>
      </c>
    </row>
    <row r="7059" spans="1:25" x14ac:dyDescent="0.2">
      <c r="A7059" t="s">
        <v>1267</v>
      </c>
      <c r="B7059" t="s">
        <v>31</v>
      </c>
      <c r="C7059" t="s">
        <v>1242</v>
      </c>
      <c r="D7059" t="s">
        <v>25</v>
      </c>
      <c r="E7059" t="s">
        <v>14</v>
      </c>
      <c r="F7059">
        <v>2</v>
      </c>
      <c r="G7059">
        <v>9228</v>
      </c>
      <c r="H7059">
        <v>11892</v>
      </c>
      <c r="I7059">
        <v>0.44868220109364998</v>
      </c>
      <c r="J7059">
        <v>0.463169710081342</v>
      </c>
      <c r="K7059">
        <v>1.44875089876919E-2</v>
      </c>
      <c r="L7059">
        <v>0.20085493291421699</v>
      </c>
      <c r="M7059">
        <v>0.34489387363157997</v>
      </c>
      <c r="N7059">
        <v>-0.31591885565619598</v>
      </c>
      <c r="O7059">
        <v>64.102591260653199</v>
      </c>
      <c r="P7059">
        <v>68.724402245256897</v>
      </c>
      <c r="Q7059" t="s">
        <v>16</v>
      </c>
      <c r="R7059">
        <v>-0.31591885565619598</v>
      </c>
      <c r="S7059">
        <v>-0.24300851500833501</v>
      </c>
      <c r="T7059">
        <v>-9.0760475859358106E-2</v>
      </c>
      <c r="U7059">
        <v>1.44875089876919E-2</v>
      </c>
      <c r="V7059">
        <v>0.119735493834742</v>
      </c>
      <c r="W7059">
        <v>0.27198353298371902</v>
      </c>
      <c r="X7059">
        <v>0.34489387363157997</v>
      </c>
      <c r="Y7059">
        <v>3.1279051009504899E-2</v>
      </c>
    </row>
    <row r="7060" spans="1:25" x14ac:dyDescent="0.2">
      <c r="A7060" t="s">
        <v>1268</v>
      </c>
      <c r="B7060" t="s">
        <v>31</v>
      </c>
      <c r="C7060" t="s">
        <v>1242</v>
      </c>
      <c r="D7060" t="s">
        <v>25</v>
      </c>
      <c r="E7060" t="s">
        <v>14</v>
      </c>
      <c r="F7060">
        <v>3</v>
      </c>
      <c r="G7060">
        <v>9228</v>
      </c>
      <c r="H7060">
        <v>11892</v>
      </c>
      <c r="I7060">
        <v>0.417726981624711</v>
      </c>
      <c r="J7060">
        <v>0.431859832361848</v>
      </c>
      <c r="K7060">
        <v>1.41328507371373E-2</v>
      </c>
      <c r="L7060">
        <v>0.18158309156820601</v>
      </c>
      <c r="M7060">
        <v>0.31283703636683602</v>
      </c>
      <c r="N7060">
        <v>-0.28457133489256098</v>
      </c>
      <c r="O7060">
        <v>63.552569092073497</v>
      </c>
      <c r="P7060">
        <v>68.724402245256897</v>
      </c>
      <c r="Q7060" t="s">
        <v>16</v>
      </c>
      <c r="R7060">
        <v>-0.28457133489256098</v>
      </c>
      <c r="S7060">
        <v>-0.21865667265330199</v>
      </c>
      <c r="T7060">
        <v>-8.1016689244602494E-2</v>
      </c>
      <c r="U7060">
        <v>1.41328507371373E-2</v>
      </c>
      <c r="V7060">
        <v>0.10928239071887701</v>
      </c>
      <c r="W7060">
        <v>0.246922374127577</v>
      </c>
      <c r="X7060">
        <v>0.31283703636683602</v>
      </c>
      <c r="Y7060">
        <v>3.2725550463548601E-2</v>
      </c>
    </row>
    <row r="7061" spans="1:25" x14ac:dyDescent="0.2">
      <c r="A7061" t="s">
        <v>1269</v>
      </c>
      <c r="B7061" t="s">
        <v>31</v>
      </c>
      <c r="C7061" t="s">
        <v>1242</v>
      </c>
      <c r="D7061" t="s">
        <v>25</v>
      </c>
      <c r="E7061" t="s">
        <v>14</v>
      </c>
      <c r="F7061">
        <v>4</v>
      </c>
      <c r="G7061">
        <v>9228</v>
      </c>
      <c r="H7061">
        <v>11892</v>
      </c>
      <c r="I7061">
        <v>0.40026528400413802</v>
      </c>
      <c r="J7061">
        <v>0.41533521762056702</v>
      </c>
      <c r="K7061">
        <v>1.50699336164284E-2</v>
      </c>
      <c r="L7061">
        <v>0.16831723190650899</v>
      </c>
      <c r="M7061">
        <v>0.291951780102636</v>
      </c>
      <c r="N7061">
        <v>-0.26181191286978001</v>
      </c>
      <c r="O7061">
        <v>63.315168234888397</v>
      </c>
      <c r="P7061">
        <v>68.724402245256897</v>
      </c>
      <c r="Q7061" t="s">
        <v>16</v>
      </c>
      <c r="R7061">
        <v>-0.26181191286978001</v>
      </c>
      <c r="S7061">
        <v>-0.20071275768771701</v>
      </c>
      <c r="T7061">
        <v>-7.3128295902582505E-2</v>
      </c>
      <c r="U7061">
        <v>1.50699336164284E-2</v>
      </c>
      <c r="V7061">
        <v>0.103268163135439</v>
      </c>
      <c r="W7061">
        <v>0.23085262492057401</v>
      </c>
      <c r="X7061">
        <v>0.291951780102636</v>
      </c>
      <c r="Y7061">
        <v>3.6283784704709797E-2</v>
      </c>
    </row>
    <row r="7062" spans="1:25" x14ac:dyDescent="0.2">
      <c r="A7062" t="s">
        <v>1270</v>
      </c>
      <c r="B7062" t="s">
        <v>31</v>
      </c>
      <c r="C7062" t="s">
        <v>1242</v>
      </c>
      <c r="D7062" t="s">
        <v>25</v>
      </c>
      <c r="E7062" t="s">
        <v>14</v>
      </c>
      <c r="F7062">
        <v>5</v>
      </c>
      <c r="G7062">
        <v>9228</v>
      </c>
      <c r="H7062">
        <v>11892</v>
      </c>
      <c r="I7062">
        <v>0.39664466229863499</v>
      </c>
      <c r="J7062">
        <v>0.41108971699757602</v>
      </c>
      <c r="K7062">
        <v>1.4445054698940101E-2</v>
      </c>
      <c r="L7062">
        <v>0.160688810436839</v>
      </c>
      <c r="M7062">
        <v>0.27877814786754002</v>
      </c>
      <c r="N7062">
        <v>-0.24988803846966001</v>
      </c>
      <c r="O7062">
        <v>62.9767476230356</v>
      </c>
      <c r="P7062">
        <v>68.724402245256897</v>
      </c>
      <c r="Q7062" t="s">
        <v>16</v>
      </c>
      <c r="R7062">
        <v>-0.24988803846966001</v>
      </c>
      <c r="S7062">
        <v>-0.19155800028108699</v>
      </c>
      <c r="T7062">
        <v>-6.9755881969963393E-2</v>
      </c>
      <c r="U7062">
        <v>1.4445054698940101E-2</v>
      </c>
      <c r="V7062">
        <v>9.8645991367843605E-2</v>
      </c>
      <c r="W7062">
        <v>0.220448109678967</v>
      </c>
      <c r="X7062">
        <v>0.27877814786754002</v>
      </c>
      <c r="Y7062">
        <v>3.5138448133513703E-2</v>
      </c>
    </row>
    <row r="7063" spans="1:25" x14ac:dyDescent="0.2">
      <c r="A7063" t="s">
        <v>1271</v>
      </c>
      <c r="B7063" t="s">
        <v>31</v>
      </c>
      <c r="C7063" t="s">
        <v>1242</v>
      </c>
      <c r="D7063" t="s">
        <v>25</v>
      </c>
      <c r="E7063" t="s">
        <v>14</v>
      </c>
      <c r="F7063">
        <v>6</v>
      </c>
      <c r="G7063">
        <v>9228</v>
      </c>
      <c r="H7063">
        <v>11892</v>
      </c>
      <c r="I7063">
        <v>0.412924158825558</v>
      </c>
      <c r="J7063">
        <v>0.429787883650318</v>
      </c>
      <c r="K7063">
        <v>1.6863724824759799E-2</v>
      </c>
      <c r="L7063">
        <v>0.165023961504944</v>
      </c>
      <c r="M7063">
        <v>0.28832814150039299</v>
      </c>
      <c r="N7063">
        <v>-0.25460069185087297</v>
      </c>
      <c r="O7063">
        <v>62.883846494901199</v>
      </c>
      <c r="P7063">
        <v>68.724402245256897</v>
      </c>
      <c r="Q7063" t="s">
        <v>16</v>
      </c>
      <c r="R7063">
        <v>-0.25460069185087297</v>
      </c>
      <c r="S7063">
        <v>-0.194696993824578</v>
      </c>
      <c r="T7063">
        <v>-6.9608831003830807E-2</v>
      </c>
      <c r="U7063">
        <v>1.6863724824759799E-2</v>
      </c>
      <c r="V7063">
        <v>0.10333628065335</v>
      </c>
      <c r="W7063">
        <v>0.22842444347409799</v>
      </c>
      <c r="X7063">
        <v>0.28832814150039299</v>
      </c>
      <c r="Y7063">
        <v>3.9237320236976299E-2</v>
      </c>
    </row>
    <row r="7064" spans="1:25" x14ac:dyDescent="0.2">
      <c r="A7064" t="s">
        <v>1272</v>
      </c>
      <c r="B7064" t="s">
        <v>31</v>
      </c>
      <c r="C7064" t="s">
        <v>1242</v>
      </c>
      <c r="D7064" t="s">
        <v>25</v>
      </c>
      <c r="E7064" t="s">
        <v>14</v>
      </c>
      <c r="F7064">
        <v>7</v>
      </c>
      <c r="G7064">
        <v>9228</v>
      </c>
      <c r="H7064">
        <v>11892</v>
      </c>
      <c r="I7064">
        <v>0.455063870141386</v>
      </c>
      <c r="J7064">
        <v>0.473947443604255</v>
      </c>
      <c r="K7064">
        <v>1.8883573462868501E-2</v>
      </c>
      <c r="L7064">
        <v>0.18563866417774</v>
      </c>
      <c r="M7064">
        <v>0.32425917603525101</v>
      </c>
      <c r="N7064">
        <v>-0.28649202910951399</v>
      </c>
      <c r="O7064">
        <v>64.194763288831993</v>
      </c>
      <c r="P7064">
        <v>68.724402245256897</v>
      </c>
      <c r="Q7064" t="s">
        <v>16</v>
      </c>
      <c r="R7064">
        <v>-0.28649202910951399</v>
      </c>
      <c r="S7064">
        <v>-0.219105194012995</v>
      </c>
      <c r="T7064">
        <v>-7.8391086566267504E-2</v>
      </c>
      <c r="U7064">
        <v>1.8883573462868501E-2</v>
      </c>
      <c r="V7064">
        <v>0.11615823349200401</v>
      </c>
      <c r="W7064">
        <v>0.25687234093873201</v>
      </c>
      <c r="X7064">
        <v>0.32425917603525101</v>
      </c>
      <c r="Y7064">
        <v>3.9843180330847397E-2</v>
      </c>
    </row>
    <row r="7065" spans="1:25" x14ac:dyDescent="0.2">
      <c r="A7065" t="s">
        <v>1273</v>
      </c>
      <c r="B7065" t="s">
        <v>31</v>
      </c>
      <c r="C7065" t="s">
        <v>1242</v>
      </c>
      <c r="D7065" t="s">
        <v>25</v>
      </c>
      <c r="E7065" t="s">
        <v>14</v>
      </c>
      <c r="F7065">
        <v>8</v>
      </c>
      <c r="G7065">
        <v>9228</v>
      </c>
      <c r="H7065">
        <v>11892</v>
      </c>
      <c r="I7065">
        <v>0.52141593181930102</v>
      </c>
      <c r="J7065">
        <v>0.54876975155054797</v>
      </c>
      <c r="K7065">
        <v>2.7353819731246301E-2</v>
      </c>
      <c r="L7065">
        <v>0.21174408125635899</v>
      </c>
      <c r="M7065">
        <v>0.37567283339795599</v>
      </c>
      <c r="N7065">
        <v>-0.32096519393546402</v>
      </c>
      <c r="O7065">
        <v>66.322552835115005</v>
      </c>
      <c r="P7065">
        <v>68.724402245256897</v>
      </c>
      <c r="Q7065" t="s">
        <v>16</v>
      </c>
      <c r="R7065">
        <v>-0.32096519393546402</v>
      </c>
      <c r="S7065">
        <v>-0.24410209243940501</v>
      </c>
      <c r="T7065">
        <v>-8.3600078847085604E-2</v>
      </c>
      <c r="U7065">
        <v>2.7353819731246301E-2</v>
      </c>
      <c r="V7065">
        <v>0.138307718309578</v>
      </c>
      <c r="W7065">
        <v>0.29880973190189802</v>
      </c>
      <c r="X7065">
        <v>0.37567283339795599</v>
      </c>
      <c r="Y7065">
        <v>4.9845713350559401E-2</v>
      </c>
    </row>
    <row r="7066" spans="1:25" x14ac:dyDescent="0.2">
      <c r="A7066" t="s">
        <v>1274</v>
      </c>
      <c r="B7066" t="s">
        <v>31</v>
      </c>
      <c r="C7066" t="s">
        <v>1242</v>
      </c>
      <c r="D7066" t="s">
        <v>25</v>
      </c>
      <c r="E7066" t="s">
        <v>14</v>
      </c>
      <c r="F7066">
        <v>9</v>
      </c>
      <c r="G7066">
        <v>9228</v>
      </c>
      <c r="H7066">
        <v>11892</v>
      </c>
      <c r="I7066">
        <v>0.59349736440218703</v>
      </c>
      <c r="J7066">
        <v>0.62056209724391598</v>
      </c>
      <c r="K7066">
        <v>2.7064732841728899E-2</v>
      </c>
      <c r="L7066">
        <v>0.245956120754109</v>
      </c>
      <c r="M7066">
        <v>0.43166255148223798</v>
      </c>
      <c r="N7066">
        <v>-0.37753308579878098</v>
      </c>
      <c r="O7066">
        <v>68.576309177791998</v>
      </c>
      <c r="P7066">
        <v>68.724402245256897</v>
      </c>
      <c r="Q7066" t="s">
        <v>16</v>
      </c>
      <c r="R7066">
        <v>-0.37753308579878098</v>
      </c>
      <c r="S7066">
        <v>-0.28825101396503899</v>
      </c>
      <c r="T7066">
        <v>-0.101816274433424</v>
      </c>
      <c r="U7066">
        <v>2.7064732841728899E-2</v>
      </c>
      <c r="V7066">
        <v>0.155945740116882</v>
      </c>
      <c r="W7066">
        <v>0.34238047964849699</v>
      </c>
      <c r="X7066">
        <v>0.43166255148223798</v>
      </c>
      <c r="Y7066">
        <v>4.3613254760370798E-2</v>
      </c>
    </row>
    <row r="7067" spans="1:25" x14ac:dyDescent="0.2">
      <c r="A7067" t="s">
        <v>1275</v>
      </c>
      <c r="B7067" t="s">
        <v>31</v>
      </c>
      <c r="C7067" t="s">
        <v>1242</v>
      </c>
      <c r="D7067" t="s">
        <v>25</v>
      </c>
      <c r="E7067" t="s">
        <v>14</v>
      </c>
      <c r="F7067">
        <v>10</v>
      </c>
      <c r="G7067">
        <v>9228</v>
      </c>
      <c r="H7067">
        <v>11892</v>
      </c>
      <c r="I7067">
        <v>0.646851692201586</v>
      </c>
      <c r="J7067">
        <v>0.67057070352799897</v>
      </c>
      <c r="K7067">
        <v>2.3719011326412701E-2</v>
      </c>
      <c r="L7067">
        <v>0.273087467151295</v>
      </c>
      <c r="M7067">
        <v>0.47294789479029298</v>
      </c>
      <c r="N7067">
        <v>-0.42550987213746799</v>
      </c>
      <c r="O7067">
        <v>70.850756194886401</v>
      </c>
      <c r="P7067">
        <v>68.724402245256897</v>
      </c>
      <c r="Q7067" t="s">
        <v>16</v>
      </c>
      <c r="R7067">
        <v>-0.42550987213746799</v>
      </c>
      <c r="S7067">
        <v>-0.32637912156154802</v>
      </c>
      <c r="T7067">
        <v>-0.11937882146086599</v>
      </c>
      <c r="U7067">
        <v>2.3719011326412701E-2</v>
      </c>
      <c r="V7067">
        <v>0.16681684411369099</v>
      </c>
      <c r="W7067">
        <v>0.37381714421437301</v>
      </c>
      <c r="X7067">
        <v>0.47294789479029298</v>
      </c>
      <c r="Y7067">
        <v>3.5371380231230702E-2</v>
      </c>
    </row>
    <row r="7068" spans="1:25" x14ac:dyDescent="0.2">
      <c r="A7068" t="s">
        <v>1276</v>
      </c>
      <c r="B7068" t="s">
        <v>31</v>
      </c>
      <c r="C7068" t="s">
        <v>1242</v>
      </c>
      <c r="D7068" t="s">
        <v>25</v>
      </c>
      <c r="E7068" t="s">
        <v>14</v>
      </c>
      <c r="F7068">
        <v>11</v>
      </c>
      <c r="G7068">
        <v>9228</v>
      </c>
      <c r="H7068">
        <v>11892</v>
      </c>
      <c r="I7068">
        <v>0.68121203014926801</v>
      </c>
      <c r="J7068">
        <v>0.70599269948423804</v>
      </c>
      <c r="K7068">
        <v>2.4780669334969099E-2</v>
      </c>
      <c r="L7068">
        <v>0.303963463269246</v>
      </c>
      <c r="M7068">
        <v>0.52480056641287798</v>
      </c>
      <c r="N7068">
        <v>-0.47523922774293997</v>
      </c>
      <c r="O7068">
        <v>72.343209025075097</v>
      </c>
      <c r="P7068">
        <v>68.724402245256897</v>
      </c>
      <c r="Q7068" t="s">
        <v>16</v>
      </c>
      <c r="R7068">
        <v>-0.47523922774293997</v>
      </c>
      <c r="S7068">
        <v>-0.364900490576204</v>
      </c>
      <c r="T7068">
        <v>-0.134496185418116</v>
      </c>
      <c r="U7068">
        <v>2.4780669334969099E-2</v>
      </c>
      <c r="V7068">
        <v>0.18405752408805401</v>
      </c>
      <c r="W7068">
        <v>0.414461829246142</v>
      </c>
      <c r="X7068">
        <v>0.52480056641287798</v>
      </c>
      <c r="Y7068">
        <v>3.5100461170593698E-2</v>
      </c>
    </row>
    <row r="7069" spans="1:25" x14ac:dyDescent="0.2">
      <c r="A7069" t="s">
        <v>1277</v>
      </c>
      <c r="B7069" t="s">
        <v>31</v>
      </c>
      <c r="C7069" t="s">
        <v>1242</v>
      </c>
      <c r="D7069" t="s">
        <v>25</v>
      </c>
      <c r="E7069" t="s">
        <v>14</v>
      </c>
      <c r="F7069">
        <v>12</v>
      </c>
      <c r="G7069">
        <v>9228</v>
      </c>
      <c r="H7069">
        <v>11892</v>
      </c>
      <c r="I7069">
        <v>0.70779907877235304</v>
      </c>
      <c r="J7069">
        <v>0.74305196077698699</v>
      </c>
      <c r="K7069">
        <v>3.5252882004633203E-2</v>
      </c>
      <c r="L7069">
        <v>0.33357075263302799</v>
      </c>
      <c r="M7069">
        <v>0.58397677008596505</v>
      </c>
      <c r="N7069">
        <v>-0.51347100607669804</v>
      </c>
      <c r="O7069">
        <v>73.451943445489903</v>
      </c>
      <c r="P7069">
        <v>68.724402245256897</v>
      </c>
      <c r="Q7069" t="s">
        <v>16</v>
      </c>
      <c r="R7069">
        <v>-0.51347100607669804</v>
      </c>
      <c r="S7069">
        <v>-0.39238482287090898</v>
      </c>
      <c r="T7069">
        <v>-0.139538192375074</v>
      </c>
      <c r="U7069">
        <v>3.5252882004633203E-2</v>
      </c>
      <c r="V7069">
        <v>0.21004395638434001</v>
      </c>
      <c r="W7069">
        <v>0.46289058688017498</v>
      </c>
      <c r="X7069">
        <v>0.58397677008596505</v>
      </c>
      <c r="Y7069">
        <v>4.7443360445170397E-2</v>
      </c>
    </row>
    <row r="7070" spans="1:25" x14ac:dyDescent="0.2">
      <c r="A7070" t="s">
        <v>1278</v>
      </c>
      <c r="B7070" t="s">
        <v>31</v>
      </c>
      <c r="C7070" t="s">
        <v>1242</v>
      </c>
      <c r="D7070" t="s">
        <v>25</v>
      </c>
      <c r="E7070" t="s">
        <v>14</v>
      </c>
      <c r="F7070">
        <v>13</v>
      </c>
      <c r="G7070">
        <v>9228</v>
      </c>
      <c r="H7070">
        <v>11892</v>
      </c>
      <c r="I7070">
        <v>0.73488302379427595</v>
      </c>
      <c r="J7070">
        <v>0.78000143688795998</v>
      </c>
      <c r="K7070">
        <v>4.5118413093684702E-2</v>
      </c>
      <c r="L7070">
        <v>0.35756514929090699</v>
      </c>
      <c r="M7070">
        <v>0.63331308367722705</v>
      </c>
      <c r="N7070">
        <v>-0.54307625748985799</v>
      </c>
      <c r="O7070">
        <v>74.468274299226593</v>
      </c>
      <c r="P7070">
        <v>68.724402245256897</v>
      </c>
      <c r="Q7070" t="s">
        <v>16</v>
      </c>
      <c r="R7070">
        <v>-0.54307625748985799</v>
      </c>
      <c r="S7070">
        <v>-0.41328010829725798</v>
      </c>
      <c r="T7070">
        <v>-0.14224572513475101</v>
      </c>
      <c r="U7070">
        <v>4.5118413093684702E-2</v>
      </c>
      <c r="V7070">
        <v>0.23248255132212001</v>
      </c>
      <c r="W7070">
        <v>0.50351693448462798</v>
      </c>
      <c r="X7070">
        <v>0.63331308367722705</v>
      </c>
      <c r="Y7070">
        <v>5.7844012792716802E-2</v>
      </c>
    </row>
    <row r="7071" spans="1:25" x14ac:dyDescent="0.2">
      <c r="A7071" t="s">
        <v>1279</v>
      </c>
      <c r="B7071" t="s">
        <v>31</v>
      </c>
      <c r="C7071" t="s">
        <v>1242</v>
      </c>
      <c r="D7071" t="s">
        <v>25</v>
      </c>
      <c r="E7071" t="s">
        <v>14</v>
      </c>
      <c r="F7071">
        <v>14</v>
      </c>
      <c r="G7071">
        <v>9228</v>
      </c>
      <c r="H7071">
        <v>11892</v>
      </c>
      <c r="I7071">
        <v>0.74196396374205598</v>
      </c>
      <c r="J7071">
        <v>0.80070613740559804</v>
      </c>
      <c r="K7071">
        <v>5.87421736635413E-2</v>
      </c>
      <c r="L7071">
        <v>0.38034786692008898</v>
      </c>
      <c r="M7071">
        <v>0.68441441474708797</v>
      </c>
      <c r="N7071">
        <v>-0.56693006742000596</v>
      </c>
      <c r="O7071">
        <v>74.864382481895703</v>
      </c>
      <c r="P7071">
        <v>68.724402245256897</v>
      </c>
      <c r="Q7071" t="s">
        <v>16</v>
      </c>
      <c r="R7071">
        <v>-0.56693006742000596</v>
      </c>
      <c r="S7071">
        <v>-0.42886379172801298</v>
      </c>
      <c r="T7071">
        <v>-0.140560108602586</v>
      </c>
      <c r="U7071">
        <v>5.87421736635413E-2</v>
      </c>
      <c r="V7071">
        <v>0.25804445592966802</v>
      </c>
      <c r="W7071">
        <v>0.54634813905509605</v>
      </c>
      <c r="X7071">
        <v>0.68441441474708797</v>
      </c>
      <c r="Y7071">
        <v>7.3362961665155102E-2</v>
      </c>
    </row>
    <row r="7072" spans="1:25" x14ac:dyDescent="0.2">
      <c r="A7072" t="s">
        <v>1280</v>
      </c>
      <c r="B7072" t="s">
        <v>31</v>
      </c>
      <c r="C7072" t="s">
        <v>1242</v>
      </c>
      <c r="D7072" t="s">
        <v>25</v>
      </c>
      <c r="E7072" t="s">
        <v>14</v>
      </c>
      <c r="F7072">
        <v>15</v>
      </c>
      <c r="G7072">
        <v>9228</v>
      </c>
      <c r="H7072">
        <v>11892</v>
      </c>
      <c r="I7072">
        <v>0.74138760530075398</v>
      </c>
      <c r="J7072">
        <v>0.81688635743705496</v>
      </c>
      <c r="K7072">
        <v>7.5498752136300903E-2</v>
      </c>
      <c r="L7072">
        <v>0.39808187301383402</v>
      </c>
      <c r="M7072">
        <v>0.73034343324405804</v>
      </c>
      <c r="N7072">
        <v>-0.57934592897145598</v>
      </c>
      <c r="O7072">
        <v>74.692098132912903</v>
      </c>
      <c r="P7072">
        <v>68.724402245256897</v>
      </c>
      <c r="Q7072" t="s">
        <v>16</v>
      </c>
      <c r="R7072">
        <v>-0.57934592897145598</v>
      </c>
      <c r="S7072">
        <v>-0.43484220906743398</v>
      </c>
      <c r="T7072">
        <v>-0.133096149322948</v>
      </c>
      <c r="U7072">
        <v>7.5498752136300903E-2</v>
      </c>
      <c r="V7072">
        <v>0.28409365359555</v>
      </c>
      <c r="W7072">
        <v>0.58583971334003604</v>
      </c>
      <c r="X7072">
        <v>0.73034343324405804</v>
      </c>
      <c r="Y7072">
        <v>9.2422589077353304E-2</v>
      </c>
    </row>
    <row r="7073" spans="1:25" x14ac:dyDescent="0.2">
      <c r="A7073" t="s">
        <v>1281</v>
      </c>
      <c r="B7073" t="s">
        <v>31</v>
      </c>
      <c r="C7073" t="s">
        <v>1242</v>
      </c>
      <c r="D7073" t="s">
        <v>25</v>
      </c>
      <c r="E7073" t="s">
        <v>14</v>
      </c>
      <c r="F7073">
        <v>16</v>
      </c>
      <c r="G7073">
        <v>9228</v>
      </c>
      <c r="H7073">
        <v>11892</v>
      </c>
      <c r="I7073">
        <v>0.74074097246169801</v>
      </c>
      <c r="J7073">
        <v>0.83079774743986401</v>
      </c>
      <c r="K7073">
        <v>9.0056774978166804E-2</v>
      </c>
      <c r="L7073">
        <v>0.417717170857348</v>
      </c>
      <c r="M7073">
        <v>0.77720152103850404</v>
      </c>
      <c r="N7073">
        <v>-0.59708797108217004</v>
      </c>
      <c r="O7073">
        <v>74.024863293758301</v>
      </c>
      <c r="P7073">
        <v>68.724402245256897</v>
      </c>
      <c r="Q7073" t="s">
        <v>16</v>
      </c>
      <c r="R7073">
        <v>-0.59708797108217004</v>
      </c>
      <c r="S7073">
        <v>-0.44545663806095298</v>
      </c>
      <c r="T7073">
        <v>-0.128827022551083</v>
      </c>
      <c r="U7073">
        <v>9.0056774978166804E-2</v>
      </c>
      <c r="V7073">
        <v>0.30894057250741702</v>
      </c>
      <c r="W7073">
        <v>0.62557018801728603</v>
      </c>
      <c r="X7073">
        <v>0.77720152103850404</v>
      </c>
      <c r="Y7073">
        <v>0.108397952757672</v>
      </c>
    </row>
    <row r="7074" spans="1:25" x14ac:dyDescent="0.2">
      <c r="A7074" t="s">
        <v>1282</v>
      </c>
      <c r="B7074" t="s">
        <v>31</v>
      </c>
      <c r="C7074" t="s">
        <v>1242</v>
      </c>
      <c r="D7074" t="s">
        <v>25</v>
      </c>
      <c r="E7074" t="s">
        <v>14</v>
      </c>
      <c r="F7074">
        <v>17</v>
      </c>
      <c r="G7074">
        <v>9228</v>
      </c>
      <c r="H7074">
        <v>11892</v>
      </c>
      <c r="I7074">
        <v>0.73670779348736404</v>
      </c>
      <c r="J7074">
        <v>0.84683079573601805</v>
      </c>
      <c r="K7074">
        <v>0.110123002248654</v>
      </c>
      <c r="L7074">
        <v>0.43362224601467497</v>
      </c>
      <c r="M7074">
        <v>0.823431596942795</v>
      </c>
      <c r="N7074">
        <v>-0.60318559244548597</v>
      </c>
      <c r="O7074">
        <v>73.222705551997606</v>
      </c>
      <c r="P7074">
        <v>68.724402245256897</v>
      </c>
      <c r="Q7074" t="s">
        <v>17</v>
      </c>
      <c r="R7074">
        <v>-0.60318559244548597</v>
      </c>
      <c r="S7074">
        <v>-0.445780717142159</v>
      </c>
      <c r="T7074">
        <v>-0.11709505466303601</v>
      </c>
      <c r="U7074">
        <v>0.110123002248654</v>
      </c>
      <c r="V7074">
        <v>0.33734105916034401</v>
      </c>
      <c r="W7074">
        <v>0.66602672163946797</v>
      </c>
      <c r="X7074">
        <v>0.823431596942795</v>
      </c>
      <c r="Y7074">
        <v>0.130041329157074</v>
      </c>
    </row>
    <row r="7075" spans="1:25" x14ac:dyDescent="0.2">
      <c r="A7075" t="s">
        <v>1283</v>
      </c>
      <c r="B7075" t="s">
        <v>31</v>
      </c>
      <c r="C7075" t="s">
        <v>1242</v>
      </c>
      <c r="D7075" t="s">
        <v>25</v>
      </c>
      <c r="E7075" t="s">
        <v>14</v>
      </c>
      <c r="F7075">
        <v>18</v>
      </c>
      <c r="G7075">
        <v>9228</v>
      </c>
      <c r="H7075">
        <v>11892</v>
      </c>
      <c r="I7075">
        <v>0.77525107148135397</v>
      </c>
      <c r="J7075">
        <v>0.87183408799140205</v>
      </c>
      <c r="K7075">
        <v>9.6583016510048206E-2</v>
      </c>
      <c r="L7075">
        <v>0.442795576119698</v>
      </c>
      <c r="M7075">
        <v>0.82498173922695095</v>
      </c>
      <c r="N7075">
        <v>-0.63181570620685501</v>
      </c>
      <c r="O7075">
        <v>71.891989753189804</v>
      </c>
      <c r="P7075">
        <v>68.724402245256897</v>
      </c>
      <c r="Q7075" t="s">
        <v>17</v>
      </c>
      <c r="R7075">
        <v>-0.63181570620685501</v>
      </c>
      <c r="S7075">
        <v>-0.47108091207540498</v>
      </c>
      <c r="T7075">
        <v>-0.13544186537667399</v>
      </c>
      <c r="U7075">
        <v>9.6583016510048206E-2</v>
      </c>
      <c r="V7075">
        <v>0.32860789839677002</v>
      </c>
      <c r="W7075">
        <v>0.66424694509550097</v>
      </c>
      <c r="X7075">
        <v>0.82498173922695095</v>
      </c>
      <c r="Y7075">
        <v>0.11078141797892201</v>
      </c>
    </row>
    <row r="7076" spans="1:25" x14ac:dyDescent="0.2">
      <c r="A7076" t="s">
        <v>1284</v>
      </c>
      <c r="B7076" t="s">
        <v>31</v>
      </c>
      <c r="C7076" t="s">
        <v>1242</v>
      </c>
      <c r="D7076" t="s">
        <v>25</v>
      </c>
      <c r="E7076" t="s">
        <v>14</v>
      </c>
      <c r="F7076">
        <v>19</v>
      </c>
      <c r="G7076">
        <v>9228</v>
      </c>
      <c r="H7076">
        <v>11892</v>
      </c>
      <c r="I7076">
        <v>0.79454946056456</v>
      </c>
      <c r="J7076">
        <v>0.88163728367331196</v>
      </c>
      <c r="K7076">
        <v>8.7087823108752002E-2</v>
      </c>
      <c r="L7076">
        <v>0.43493079610024998</v>
      </c>
      <c r="M7076">
        <v>0.80254898269366404</v>
      </c>
      <c r="N7076">
        <v>-0.62837333647616</v>
      </c>
      <c r="O7076">
        <v>70.254268683186396</v>
      </c>
      <c r="P7076">
        <v>68.724402245256897</v>
      </c>
      <c r="Q7076" t="s">
        <v>17</v>
      </c>
      <c r="R7076">
        <v>-0.62837333647616</v>
      </c>
      <c r="S7076">
        <v>-0.47049345749176902</v>
      </c>
      <c r="T7076">
        <v>-0.14081591404777899</v>
      </c>
      <c r="U7076">
        <v>8.7087823108752002E-2</v>
      </c>
      <c r="V7076">
        <v>0.31499156026528302</v>
      </c>
      <c r="W7076">
        <v>0.64466910370927299</v>
      </c>
      <c r="X7076">
        <v>0.80254898269366404</v>
      </c>
      <c r="Y7076">
        <v>9.8779650908028205E-2</v>
      </c>
    </row>
    <row r="7077" spans="1:25" x14ac:dyDescent="0.2">
      <c r="A7077" t="s">
        <v>1285</v>
      </c>
      <c r="B7077" t="s">
        <v>31</v>
      </c>
      <c r="C7077" t="s">
        <v>1242</v>
      </c>
      <c r="D7077" t="s">
        <v>25</v>
      </c>
      <c r="E7077" t="s">
        <v>14</v>
      </c>
      <c r="F7077">
        <v>20</v>
      </c>
      <c r="G7077">
        <v>9228</v>
      </c>
      <c r="H7077">
        <v>11892</v>
      </c>
      <c r="I7077">
        <v>0.78698342282871103</v>
      </c>
      <c r="J7077">
        <v>0.87519965364871</v>
      </c>
      <c r="K7077">
        <v>8.8216230819999394E-2</v>
      </c>
      <c r="L7077">
        <v>0.409005805613117</v>
      </c>
      <c r="M7077">
        <v>0.76103078105357702</v>
      </c>
      <c r="N7077">
        <v>-0.58459831941357898</v>
      </c>
      <c r="O7077">
        <v>68.0652002561703</v>
      </c>
      <c r="P7077">
        <v>68.724402245256897</v>
      </c>
      <c r="Q7077" t="s">
        <v>17</v>
      </c>
      <c r="R7077">
        <v>-0.58459831941357898</v>
      </c>
      <c r="S7077">
        <v>-0.43612921197601701</v>
      </c>
      <c r="T7077">
        <v>-0.12610281132127399</v>
      </c>
      <c r="U7077">
        <v>8.8216230819999394E-2</v>
      </c>
      <c r="V7077">
        <v>0.30253527296127303</v>
      </c>
      <c r="W7077">
        <v>0.61256167361601599</v>
      </c>
      <c r="X7077">
        <v>0.76103078105357702</v>
      </c>
      <c r="Y7077">
        <v>0.10079555042352401</v>
      </c>
    </row>
    <row r="7078" spans="1:25" x14ac:dyDescent="0.2">
      <c r="A7078" t="s">
        <v>1286</v>
      </c>
      <c r="B7078" t="s">
        <v>31</v>
      </c>
      <c r="C7078" t="s">
        <v>1242</v>
      </c>
      <c r="D7078" t="s">
        <v>25</v>
      </c>
      <c r="E7078" t="s">
        <v>14</v>
      </c>
      <c r="F7078">
        <v>21</v>
      </c>
      <c r="G7078">
        <v>9228</v>
      </c>
      <c r="H7078">
        <v>11892</v>
      </c>
      <c r="I7078">
        <v>0.81916823488841795</v>
      </c>
      <c r="J7078">
        <v>0.91649715652338404</v>
      </c>
      <c r="K7078">
        <v>9.7328921634965801E-2</v>
      </c>
      <c r="L7078">
        <v>0.39065078597604302</v>
      </c>
      <c r="M7078">
        <v>0.73994946456555599</v>
      </c>
      <c r="N7078">
        <v>-0.54529162129562503</v>
      </c>
      <c r="O7078">
        <v>66.835873688359001</v>
      </c>
      <c r="P7078">
        <v>68.724402245256897</v>
      </c>
      <c r="Q7078" t="s">
        <v>17</v>
      </c>
      <c r="R7078">
        <v>-0.54529162129562503</v>
      </c>
      <c r="S7078">
        <v>-0.403485385986321</v>
      </c>
      <c r="T7078">
        <v>-0.107372090216481</v>
      </c>
      <c r="U7078">
        <v>9.7328921634965801E-2</v>
      </c>
      <c r="V7078">
        <v>0.30202993348641199</v>
      </c>
      <c r="W7078">
        <v>0.59814322925625296</v>
      </c>
      <c r="X7078">
        <v>0.73994946456555599</v>
      </c>
      <c r="Y7078">
        <v>0.106196643319845</v>
      </c>
    </row>
    <row r="7079" spans="1:25" x14ac:dyDescent="0.2">
      <c r="A7079" t="s">
        <v>1287</v>
      </c>
      <c r="B7079" t="s">
        <v>31</v>
      </c>
      <c r="C7079" t="s">
        <v>1242</v>
      </c>
      <c r="D7079" t="s">
        <v>25</v>
      </c>
      <c r="E7079" t="s">
        <v>14</v>
      </c>
      <c r="F7079">
        <v>22</v>
      </c>
      <c r="G7079">
        <v>9228</v>
      </c>
      <c r="H7079">
        <v>11892</v>
      </c>
      <c r="I7079">
        <v>0.79731979407852605</v>
      </c>
      <c r="J7079">
        <v>0.87178113116054901</v>
      </c>
      <c r="K7079">
        <v>7.4461337082023404E-2</v>
      </c>
      <c r="L7079">
        <v>0.37080354362735002</v>
      </c>
      <c r="M7079">
        <v>0.68443316634901297</v>
      </c>
      <c r="N7079">
        <v>-0.53551049218496705</v>
      </c>
      <c r="O7079">
        <v>66.040987240750795</v>
      </c>
      <c r="P7079">
        <v>68.724402245256897</v>
      </c>
      <c r="Q7079" t="s">
        <v>16</v>
      </c>
      <c r="R7079">
        <v>-0.53551049218496705</v>
      </c>
      <c r="S7079">
        <v>-0.40090880584823901</v>
      </c>
      <c r="T7079">
        <v>-0.119839719778708</v>
      </c>
      <c r="U7079">
        <v>7.4461337082023404E-2</v>
      </c>
      <c r="V7079">
        <v>0.26876239394275497</v>
      </c>
      <c r="W7079">
        <v>0.54983148001228499</v>
      </c>
      <c r="X7079">
        <v>0.68443316634901297</v>
      </c>
      <c r="Y7079">
        <v>8.54128799311102E-2</v>
      </c>
    </row>
    <row r="7080" spans="1:25" x14ac:dyDescent="0.2">
      <c r="A7080" t="s">
        <v>1288</v>
      </c>
      <c r="B7080" t="s">
        <v>31</v>
      </c>
      <c r="C7080" t="s">
        <v>1242</v>
      </c>
      <c r="D7080" t="s">
        <v>25</v>
      </c>
      <c r="E7080" t="s">
        <v>14</v>
      </c>
      <c r="F7080">
        <v>23</v>
      </c>
      <c r="G7080">
        <v>9228</v>
      </c>
      <c r="H7080">
        <v>11892</v>
      </c>
      <c r="I7080">
        <v>0.70285622444455398</v>
      </c>
      <c r="J7080">
        <v>0.75540146977792899</v>
      </c>
      <c r="K7080">
        <v>5.2545245333375498E-2</v>
      </c>
      <c r="L7080">
        <v>0.32549215914715701</v>
      </c>
      <c r="M7080">
        <v>0.58797984713044804</v>
      </c>
      <c r="N7080">
        <v>-0.48288935646369702</v>
      </c>
      <c r="O7080">
        <v>65.486753042021803</v>
      </c>
      <c r="P7080">
        <v>68.724402245256897</v>
      </c>
      <c r="Q7080" t="s">
        <v>16</v>
      </c>
      <c r="R7080">
        <v>-0.48288935646369702</v>
      </c>
      <c r="S7080">
        <v>-0.36473570269327898</v>
      </c>
      <c r="T7080">
        <v>-0.11801264605973499</v>
      </c>
      <c r="U7080">
        <v>5.2545245333375498E-2</v>
      </c>
      <c r="V7080">
        <v>0.22310313672648599</v>
      </c>
      <c r="W7080">
        <v>0.46982619336003001</v>
      </c>
      <c r="X7080">
        <v>0.58797984713044804</v>
      </c>
      <c r="Y7080">
        <v>6.9559363379081807E-2</v>
      </c>
    </row>
    <row r="7081" spans="1:25" x14ac:dyDescent="0.2">
      <c r="A7081" t="s">
        <v>1289</v>
      </c>
      <c r="B7081" t="s">
        <v>31</v>
      </c>
      <c r="C7081" t="s">
        <v>1242</v>
      </c>
      <c r="D7081" t="s">
        <v>25</v>
      </c>
      <c r="E7081" t="s">
        <v>14</v>
      </c>
      <c r="F7081">
        <v>24</v>
      </c>
      <c r="G7081">
        <v>9228</v>
      </c>
      <c r="H7081">
        <v>11892</v>
      </c>
      <c r="I7081">
        <v>0.58835440169466502</v>
      </c>
      <c r="J7081">
        <v>0.62159478822472802</v>
      </c>
      <c r="K7081">
        <v>3.3240386530062803E-2</v>
      </c>
      <c r="L7081">
        <v>0.27931878500108598</v>
      </c>
      <c r="M7081">
        <v>0.49271978785685</v>
      </c>
      <c r="N7081">
        <v>-0.42623901479672399</v>
      </c>
      <c r="O7081">
        <v>65.215518005813095</v>
      </c>
      <c r="P7081">
        <v>68.724402245256897</v>
      </c>
      <c r="Q7081" t="s">
        <v>16</v>
      </c>
      <c r="R7081">
        <v>-0.42623901479672399</v>
      </c>
      <c r="S7081">
        <v>-0.32484629584133001</v>
      </c>
      <c r="T7081">
        <v>-0.113122656810506</v>
      </c>
      <c r="U7081">
        <v>3.3240386530062803E-2</v>
      </c>
      <c r="V7081">
        <v>0.17960342987063199</v>
      </c>
      <c r="W7081">
        <v>0.39132706890145502</v>
      </c>
      <c r="X7081">
        <v>0.49271978785685</v>
      </c>
      <c r="Y7081">
        <v>5.34759736724904E-2</v>
      </c>
    </row>
    <row r="7082" spans="1:25" x14ac:dyDescent="0.2">
      <c r="A7082" t="s">
        <v>2871</v>
      </c>
      <c r="B7082" t="s">
        <v>31</v>
      </c>
      <c r="C7082" t="s">
        <v>1242</v>
      </c>
      <c r="D7082" t="s">
        <v>25</v>
      </c>
      <c r="E7082" t="s">
        <v>18</v>
      </c>
      <c r="F7082">
        <v>1</v>
      </c>
      <c r="G7082">
        <v>9228</v>
      </c>
      <c r="H7082">
        <v>11892</v>
      </c>
      <c r="I7082">
        <v>0.50382409514520998</v>
      </c>
      <c r="J7082">
        <v>0.51978386094251605</v>
      </c>
      <c r="K7082">
        <v>1.5959765797305701E-2</v>
      </c>
      <c r="L7082">
        <v>0.312248275420974</v>
      </c>
      <c r="M7082">
        <v>0.52960817886480804</v>
      </c>
      <c r="N7082">
        <v>-0.49768864727019602</v>
      </c>
      <c r="O7082">
        <v>64.150506610316398</v>
      </c>
      <c r="P7082">
        <v>67.392599887809496</v>
      </c>
      <c r="Q7082" t="s">
        <v>16</v>
      </c>
      <c r="R7082">
        <v>-0.49768864727019602</v>
      </c>
      <c r="S7082">
        <v>-0.384342523292383</v>
      </c>
      <c r="T7082">
        <v>-0.147658330523285</v>
      </c>
      <c r="U7082">
        <v>1.5959765797305701E-2</v>
      </c>
      <c r="V7082">
        <v>0.179577862117896</v>
      </c>
      <c r="W7082">
        <v>0.41626205488699403</v>
      </c>
      <c r="X7082">
        <v>0.52960817886480804</v>
      </c>
      <c r="Y7082">
        <v>3.0704619740147699E-2</v>
      </c>
    </row>
    <row r="7083" spans="1:25" x14ac:dyDescent="0.2">
      <c r="A7083" t="s">
        <v>2872</v>
      </c>
      <c r="B7083" t="s">
        <v>31</v>
      </c>
      <c r="C7083" t="s">
        <v>1242</v>
      </c>
      <c r="D7083" t="s">
        <v>25</v>
      </c>
      <c r="E7083" t="s">
        <v>18</v>
      </c>
      <c r="F7083">
        <v>2</v>
      </c>
      <c r="G7083">
        <v>9228</v>
      </c>
      <c r="H7083">
        <v>11892</v>
      </c>
      <c r="I7083">
        <v>0.45065446196358899</v>
      </c>
      <c r="J7083">
        <v>0.46002460267305201</v>
      </c>
      <c r="K7083">
        <v>9.3701407094628503E-3</v>
      </c>
      <c r="L7083">
        <v>0.26998693950205799</v>
      </c>
      <c r="M7083">
        <v>0.45349865619034802</v>
      </c>
      <c r="N7083">
        <v>-0.43475837477142198</v>
      </c>
      <c r="O7083">
        <v>64.1388030992631</v>
      </c>
      <c r="P7083">
        <v>67.392599887809496</v>
      </c>
      <c r="Q7083" t="s">
        <v>16</v>
      </c>
      <c r="R7083">
        <v>-0.43475837477142198</v>
      </c>
      <c r="S7083">
        <v>-0.33675311573217498</v>
      </c>
      <c r="T7083">
        <v>-0.13210301558961501</v>
      </c>
      <c r="U7083">
        <v>9.3701407094628503E-3</v>
      </c>
      <c r="V7083">
        <v>0.15084329700854099</v>
      </c>
      <c r="W7083">
        <v>0.35549339715110101</v>
      </c>
      <c r="X7083">
        <v>0.45349865619034802</v>
      </c>
      <c r="Y7083">
        <v>2.03687817021438E-2</v>
      </c>
    </row>
    <row r="7084" spans="1:25" x14ac:dyDescent="0.2">
      <c r="A7084" t="s">
        <v>2873</v>
      </c>
      <c r="B7084" t="s">
        <v>31</v>
      </c>
      <c r="C7084" t="s">
        <v>1242</v>
      </c>
      <c r="D7084" t="s">
        <v>25</v>
      </c>
      <c r="E7084" t="s">
        <v>18</v>
      </c>
      <c r="F7084">
        <v>3</v>
      </c>
      <c r="G7084">
        <v>9228</v>
      </c>
      <c r="H7084">
        <v>11892</v>
      </c>
      <c r="I7084">
        <v>0.41906757964889502</v>
      </c>
      <c r="J7084">
        <v>0.42474450806081399</v>
      </c>
      <c r="K7084">
        <v>5.6769284119191901E-3</v>
      </c>
      <c r="L7084">
        <v>0.243521838073082</v>
      </c>
      <c r="M7084">
        <v>0.40627035204213802</v>
      </c>
      <c r="N7084">
        <v>-0.39491649521830002</v>
      </c>
      <c r="O7084">
        <v>64.149599046380601</v>
      </c>
      <c r="P7084">
        <v>67.392599887809496</v>
      </c>
      <c r="Q7084" t="s">
        <v>16</v>
      </c>
      <c r="R7084">
        <v>-0.39491649521830002</v>
      </c>
      <c r="S7084">
        <v>-0.30651806799777098</v>
      </c>
      <c r="T7084">
        <v>-0.121928514738376</v>
      </c>
      <c r="U7084">
        <v>5.6769284119191901E-3</v>
      </c>
      <c r="V7084">
        <v>0.13328237156221401</v>
      </c>
      <c r="W7084">
        <v>0.31787192482160997</v>
      </c>
      <c r="X7084">
        <v>0.40627035204213802</v>
      </c>
      <c r="Y7084">
        <v>1.33655133949522E-2</v>
      </c>
    </row>
    <row r="7085" spans="1:25" x14ac:dyDescent="0.2">
      <c r="A7085" t="s">
        <v>2874</v>
      </c>
      <c r="B7085" t="s">
        <v>31</v>
      </c>
      <c r="C7085" t="s">
        <v>1242</v>
      </c>
      <c r="D7085" t="s">
        <v>25</v>
      </c>
      <c r="E7085" t="s">
        <v>18</v>
      </c>
      <c r="F7085">
        <v>4</v>
      </c>
      <c r="G7085">
        <v>9228</v>
      </c>
      <c r="H7085">
        <v>11892</v>
      </c>
      <c r="I7085">
        <v>0.39959626950585198</v>
      </c>
      <c r="J7085">
        <v>0.405158038424764</v>
      </c>
      <c r="K7085">
        <v>5.56176891891191E-3</v>
      </c>
      <c r="L7085">
        <v>0.22574822927424401</v>
      </c>
      <c r="M7085">
        <v>0.37691760607504299</v>
      </c>
      <c r="N7085">
        <v>-0.36579406823721899</v>
      </c>
      <c r="O7085">
        <v>64.207723775465993</v>
      </c>
      <c r="P7085">
        <v>67.392599887809496</v>
      </c>
      <c r="Q7085" t="s">
        <v>16</v>
      </c>
      <c r="R7085">
        <v>-0.36579406823721899</v>
      </c>
      <c r="S7085">
        <v>-0.28384746101066899</v>
      </c>
      <c r="T7085">
        <v>-0.112730303220792</v>
      </c>
      <c r="U7085">
        <v>5.56176891891191E-3</v>
      </c>
      <c r="V7085">
        <v>0.12385384105861599</v>
      </c>
      <c r="W7085">
        <v>0.29497099884849298</v>
      </c>
      <c r="X7085">
        <v>0.37691760607504299</v>
      </c>
      <c r="Y7085">
        <v>1.3727406077233001E-2</v>
      </c>
    </row>
    <row r="7086" spans="1:25" x14ac:dyDescent="0.2">
      <c r="A7086" t="s">
        <v>2875</v>
      </c>
      <c r="B7086" t="s">
        <v>31</v>
      </c>
      <c r="C7086" t="s">
        <v>1242</v>
      </c>
      <c r="D7086" t="s">
        <v>25</v>
      </c>
      <c r="E7086" t="s">
        <v>18</v>
      </c>
      <c r="F7086">
        <v>5</v>
      </c>
      <c r="G7086">
        <v>9228</v>
      </c>
      <c r="H7086">
        <v>11892</v>
      </c>
      <c r="I7086">
        <v>0.391334389900303</v>
      </c>
      <c r="J7086">
        <v>0.395568834653934</v>
      </c>
      <c r="K7086">
        <v>4.2344447536310503E-3</v>
      </c>
      <c r="L7086">
        <v>0.21098328165781699</v>
      </c>
      <c r="M7086">
        <v>0.35130194308074097</v>
      </c>
      <c r="N7086">
        <v>-0.34283305357347899</v>
      </c>
      <c r="O7086">
        <v>63.842923710446499</v>
      </c>
      <c r="P7086">
        <v>67.392599887809496</v>
      </c>
      <c r="Q7086" t="s">
        <v>16</v>
      </c>
      <c r="R7086">
        <v>-0.34283305357347899</v>
      </c>
      <c r="S7086">
        <v>-0.26624612233169098</v>
      </c>
      <c r="T7086">
        <v>-0.106320794835065</v>
      </c>
      <c r="U7086">
        <v>4.2344447536310503E-3</v>
      </c>
      <c r="V7086">
        <v>0.114789684342327</v>
      </c>
      <c r="W7086">
        <v>0.27471501183895303</v>
      </c>
      <c r="X7086">
        <v>0.35130194308074097</v>
      </c>
      <c r="Y7086">
        <v>1.0704697596653601E-2</v>
      </c>
    </row>
    <row r="7087" spans="1:25" x14ac:dyDescent="0.2">
      <c r="A7087" t="s">
        <v>2876</v>
      </c>
      <c r="B7087" t="s">
        <v>31</v>
      </c>
      <c r="C7087" t="s">
        <v>1242</v>
      </c>
      <c r="D7087" t="s">
        <v>25</v>
      </c>
      <c r="E7087" t="s">
        <v>18</v>
      </c>
      <c r="F7087">
        <v>6</v>
      </c>
      <c r="G7087">
        <v>9228</v>
      </c>
      <c r="H7087">
        <v>11892</v>
      </c>
      <c r="I7087">
        <v>0.40097420892934499</v>
      </c>
      <c r="J7087">
        <v>0.40406920077082398</v>
      </c>
      <c r="K7087">
        <v>3.0949918414784898E-3</v>
      </c>
      <c r="L7087">
        <v>0.20878704692674699</v>
      </c>
      <c r="M7087">
        <v>0.34654968403597702</v>
      </c>
      <c r="N7087">
        <v>-0.34035970035301999</v>
      </c>
      <c r="O7087">
        <v>63.687432271348101</v>
      </c>
      <c r="P7087">
        <v>67.392599887809496</v>
      </c>
      <c r="Q7087" t="s">
        <v>16</v>
      </c>
      <c r="R7087">
        <v>-0.34035970035301999</v>
      </c>
      <c r="S7087">
        <v>-0.264570002318611</v>
      </c>
      <c r="T7087">
        <v>-0.106309420748137</v>
      </c>
      <c r="U7087">
        <v>3.0949918414784898E-3</v>
      </c>
      <c r="V7087">
        <v>0.11249940443109401</v>
      </c>
      <c r="W7087">
        <v>0.27075998600156798</v>
      </c>
      <c r="X7087">
        <v>0.34654968403597702</v>
      </c>
      <c r="Y7087">
        <v>7.6595588962838999E-3</v>
      </c>
    </row>
    <row r="7088" spans="1:25" x14ac:dyDescent="0.2">
      <c r="A7088" t="s">
        <v>2877</v>
      </c>
      <c r="B7088" t="s">
        <v>31</v>
      </c>
      <c r="C7088" t="s">
        <v>1242</v>
      </c>
      <c r="D7088" t="s">
        <v>25</v>
      </c>
      <c r="E7088" t="s">
        <v>18</v>
      </c>
      <c r="F7088">
        <v>7</v>
      </c>
      <c r="G7088">
        <v>9228</v>
      </c>
      <c r="H7088">
        <v>11892</v>
      </c>
      <c r="I7088">
        <v>0.43090173927178199</v>
      </c>
      <c r="J7088">
        <v>0.44006022680226797</v>
      </c>
      <c r="K7088">
        <v>9.1584875304862607E-3</v>
      </c>
      <c r="L7088">
        <v>0.220623947041928</v>
      </c>
      <c r="M7088">
        <v>0.37208488041445797</v>
      </c>
      <c r="N7088">
        <v>-0.35376790535348601</v>
      </c>
      <c r="O7088">
        <v>64.233948309492803</v>
      </c>
      <c r="P7088">
        <v>67.392599887809496</v>
      </c>
      <c r="Q7088" t="s">
        <v>16</v>
      </c>
      <c r="R7088">
        <v>-0.35376790535348601</v>
      </c>
      <c r="S7088">
        <v>-0.27368141257726603</v>
      </c>
      <c r="T7088">
        <v>-0.10644846071948399</v>
      </c>
      <c r="U7088">
        <v>9.1584875304862607E-3</v>
      </c>
      <c r="V7088">
        <v>0.124765435780457</v>
      </c>
      <c r="W7088">
        <v>0.29199838763823799</v>
      </c>
      <c r="X7088">
        <v>0.37208488041445797</v>
      </c>
      <c r="Y7088">
        <v>2.0811895674001601E-2</v>
      </c>
    </row>
    <row r="7089" spans="1:25" x14ac:dyDescent="0.2">
      <c r="A7089" t="s">
        <v>2878</v>
      </c>
      <c r="B7089" t="s">
        <v>31</v>
      </c>
      <c r="C7089" t="s">
        <v>1242</v>
      </c>
      <c r="D7089" t="s">
        <v>25</v>
      </c>
      <c r="E7089" t="s">
        <v>18</v>
      </c>
      <c r="F7089">
        <v>8</v>
      </c>
      <c r="G7089">
        <v>9228</v>
      </c>
      <c r="H7089">
        <v>11892</v>
      </c>
      <c r="I7089">
        <v>0.49185061768530602</v>
      </c>
      <c r="J7089">
        <v>0.50458318268871305</v>
      </c>
      <c r="K7089">
        <v>1.2732565003407499E-2</v>
      </c>
      <c r="L7089">
        <v>0.25845560961139402</v>
      </c>
      <c r="M7089">
        <v>0.43789204281415001</v>
      </c>
      <c r="N7089">
        <v>-0.41242691280733501</v>
      </c>
      <c r="O7089">
        <v>65.1750379280451</v>
      </c>
      <c r="P7089">
        <v>67.392599887809496</v>
      </c>
      <c r="Q7089" t="s">
        <v>16</v>
      </c>
      <c r="R7089">
        <v>-0.41242691280733501</v>
      </c>
      <c r="S7089">
        <v>-0.31860752651839902</v>
      </c>
      <c r="T7089">
        <v>-0.12269817443296301</v>
      </c>
      <c r="U7089">
        <v>1.2732565003407499E-2</v>
      </c>
      <c r="V7089">
        <v>0.14816330443977799</v>
      </c>
      <c r="W7089">
        <v>0.34407265652521402</v>
      </c>
      <c r="X7089">
        <v>0.43789204281415001</v>
      </c>
      <c r="Y7089">
        <v>2.5233827523860299E-2</v>
      </c>
    </row>
    <row r="7090" spans="1:25" x14ac:dyDescent="0.2">
      <c r="A7090" t="s">
        <v>2879</v>
      </c>
      <c r="B7090" t="s">
        <v>31</v>
      </c>
      <c r="C7090" t="s">
        <v>1242</v>
      </c>
      <c r="D7090" t="s">
        <v>25</v>
      </c>
      <c r="E7090" t="s">
        <v>18</v>
      </c>
      <c r="F7090">
        <v>9</v>
      </c>
      <c r="G7090">
        <v>9228</v>
      </c>
      <c r="H7090">
        <v>11892</v>
      </c>
      <c r="I7090">
        <v>0.57458164011703505</v>
      </c>
      <c r="J7090">
        <v>0.58849928613799496</v>
      </c>
      <c r="K7090">
        <v>1.391764602096E-2</v>
      </c>
      <c r="L7090">
        <v>0.31020121917913901</v>
      </c>
      <c r="M7090">
        <v>0.52419865157064405</v>
      </c>
      <c r="N7090">
        <v>-0.49636335952872401</v>
      </c>
      <c r="O7090">
        <v>66.494527524924095</v>
      </c>
      <c r="P7090">
        <v>67.392599887809496</v>
      </c>
      <c r="Q7090" t="s">
        <v>16</v>
      </c>
      <c r="R7090">
        <v>-0.49636335952872401</v>
      </c>
      <c r="S7090">
        <v>-0.38376031696669599</v>
      </c>
      <c r="T7090">
        <v>-0.14862779282890901</v>
      </c>
      <c r="U7090">
        <v>1.391764602096E-2</v>
      </c>
      <c r="V7090">
        <v>0.17646308487082901</v>
      </c>
      <c r="W7090">
        <v>0.41159560900861603</v>
      </c>
      <c r="X7090">
        <v>0.52419865157064405</v>
      </c>
      <c r="Y7090">
        <v>2.36493847125866E-2</v>
      </c>
    </row>
    <row r="7091" spans="1:25" x14ac:dyDescent="0.2">
      <c r="A7091" t="s">
        <v>2880</v>
      </c>
      <c r="B7091" t="s">
        <v>31</v>
      </c>
      <c r="C7091" t="s">
        <v>1242</v>
      </c>
      <c r="D7091" t="s">
        <v>25</v>
      </c>
      <c r="E7091" t="s">
        <v>18</v>
      </c>
      <c r="F7091">
        <v>10</v>
      </c>
      <c r="G7091">
        <v>9228</v>
      </c>
      <c r="H7091">
        <v>11892</v>
      </c>
      <c r="I7091">
        <v>0.64134278825314295</v>
      </c>
      <c r="J7091">
        <v>0.65762185295104403</v>
      </c>
      <c r="K7091">
        <v>1.6279064697901E-2</v>
      </c>
      <c r="L7091">
        <v>0.36119017317805602</v>
      </c>
      <c r="M7091">
        <v>0.61043689957580305</v>
      </c>
      <c r="N7091">
        <v>-0.577878770180001</v>
      </c>
      <c r="O7091">
        <v>67.770995882098006</v>
      </c>
      <c r="P7091">
        <v>67.392599887809496</v>
      </c>
      <c r="Q7091" t="s">
        <v>16</v>
      </c>
      <c r="R7091">
        <v>-0.577878770180001</v>
      </c>
      <c r="S7091">
        <v>-0.44676673731636701</v>
      </c>
      <c r="T7091">
        <v>-0.1729845860474</v>
      </c>
      <c r="U7091">
        <v>1.6279064697901E-2</v>
      </c>
      <c r="V7091">
        <v>0.20554271544320199</v>
      </c>
      <c r="W7091">
        <v>0.47932486671216901</v>
      </c>
      <c r="X7091">
        <v>0.61043689957580305</v>
      </c>
      <c r="Y7091">
        <v>2.4754446076950602E-2</v>
      </c>
    </row>
    <row r="7092" spans="1:25" x14ac:dyDescent="0.2">
      <c r="A7092" t="s">
        <v>2881</v>
      </c>
      <c r="B7092" t="s">
        <v>31</v>
      </c>
      <c r="C7092" t="s">
        <v>1242</v>
      </c>
      <c r="D7092" t="s">
        <v>25</v>
      </c>
      <c r="E7092" t="s">
        <v>18</v>
      </c>
      <c r="F7092">
        <v>11</v>
      </c>
      <c r="G7092">
        <v>9228</v>
      </c>
      <c r="H7092">
        <v>11892</v>
      </c>
      <c r="I7092">
        <v>0.686900330515821</v>
      </c>
      <c r="J7092">
        <v>0.70410971812888001</v>
      </c>
      <c r="K7092">
        <v>1.7209387613058302E-2</v>
      </c>
      <c r="L7092">
        <v>0.40476016047082702</v>
      </c>
      <c r="M7092">
        <v>0.68303985158756897</v>
      </c>
      <c r="N7092">
        <v>-0.64862107636145205</v>
      </c>
      <c r="O7092">
        <v>69.273054833116603</v>
      </c>
      <c r="P7092">
        <v>67.392599887809496</v>
      </c>
      <c r="Q7092" t="s">
        <v>16</v>
      </c>
      <c r="R7092">
        <v>-0.64862107636145205</v>
      </c>
      <c r="S7092">
        <v>-0.50169313811054195</v>
      </c>
      <c r="T7092">
        <v>-0.19488493647365501</v>
      </c>
      <c r="U7092">
        <v>1.7209387613058302E-2</v>
      </c>
      <c r="V7092">
        <v>0.22930371169977201</v>
      </c>
      <c r="W7092">
        <v>0.53611191333665897</v>
      </c>
      <c r="X7092">
        <v>0.68303985158756897</v>
      </c>
      <c r="Y7092">
        <v>2.4441343685457199E-2</v>
      </c>
    </row>
    <row r="7093" spans="1:25" x14ac:dyDescent="0.2">
      <c r="A7093" t="s">
        <v>2882</v>
      </c>
      <c r="B7093" t="s">
        <v>31</v>
      </c>
      <c r="C7093" t="s">
        <v>1242</v>
      </c>
      <c r="D7093" t="s">
        <v>25</v>
      </c>
      <c r="E7093" t="s">
        <v>18</v>
      </c>
      <c r="F7093">
        <v>12</v>
      </c>
      <c r="G7093">
        <v>9228</v>
      </c>
      <c r="H7093">
        <v>11892</v>
      </c>
      <c r="I7093">
        <v>0.71291341569137401</v>
      </c>
      <c r="J7093">
        <v>0.73482608177078501</v>
      </c>
      <c r="K7093">
        <v>2.1912666079410999E-2</v>
      </c>
      <c r="L7093">
        <v>0.447876172384017</v>
      </c>
      <c r="M7093">
        <v>0.75866896965111796</v>
      </c>
      <c r="N7093">
        <v>-0.71484363749229596</v>
      </c>
      <c r="O7093">
        <v>70.718641634156896</v>
      </c>
      <c r="P7093">
        <v>67.392599887809496</v>
      </c>
      <c r="Q7093" t="s">
        <v>16</v>
      </c>
      <c r="R7093">
        <v>-0.71484363749229596</v>
      </c>
      <c r="S7093">
        <v>-0.55226458691689795</v>
      </c>
      <c r="T7093">
        <v>-0.21277444824981401</v>
      </c>
      <c r="U7093">
        <v>2.1912666079410999E-2</v>
      </c>
      <c r="V7093">
        <v>0.25659978040863601</v>
      </c>
      <c r="W7093">
        <v>0.59608991907571995</v>
      </c>
      <c r="X7093">
        <v>0.75866896965111796</v>
      </c>
      <c r="Y7093">
        <v>2.9820207288513499E-2</v>
      </c>
    </row>
    <row r="7094" spans="1:25" x14ac:dyDescent="0.2">
      <c r="A7094" t="s">
        <v>2883</v>
      </c>
      <c r="B7094" t="s">
        <v>31</v>
      </c>
      <c r="C7094" t="s">
        <v>1242</v>
      </c>
      <c r="D7094" t="s">
        <v>25</v>
      </c>
      <c r="E7094" t="s">
        <v>18</v>
      </c>
      <c r="F7094">
        <v>13</v>
      </c>
      <c r="G7094">
        <v>9228</v>
      </c>
      <c r="H7094">
        <v>11892</v>
      </c>
      <c r="I7094">
        <v>0.72825828998699604</v>
      </c>
      <c r="J7094">
        <v>0.75862517238828298</v>
      </c>
      <c r="K7094">
        <v>3.0366882401286401E-2</v>
      </c>
      <c r="L7094">
        <v>0.478266724689623</v>
      </c>
      <c r="M7094">
        <v>0.81711564451571606</v>
      </c>
      <c r="N7094">
        <v>-0.75638187971314397</v>
      </c>
      <c r="O7094">
        <v>71.4284243606415</v>
      </c>
      <c r="P7094">
        <v>67.392599887809496</v>
      </c>
      <c r="Q7094" t="s">
        <v>16</v>
      </c>
      <c r="R7094">
        <v>-0.75638187971314397</v>
      </c>
      <c r="S7094">
        <v>-0.58277105865081003</v>
      </c>
      <c r="T7094">
        <v>-0.220244881336076</v>
      </c>
      <c r="U7094">
        <v>3.0366882401286401E-2</v>
      </c>
      <c r="V7094">
        <v>0.28097864613864898</v>
      </c>
      <c r="W7094">
        <v>0.643504823453383</v>
      </c>
      <c r="X7094">
        <v>0.81711564451571606</v>
      </c>
      <c r="Y7094">
        <v>4.00288357235579E-2</v>
      </c>
    </row>
    <row r="7095" spans="1:25" x14ac:dyDescent="0.2">
      <c r="A7095" t="s">
        <v>2884</v>
      </c>
      <c r="B7095" t="s">
        <v>31</v>
      </c>
      <c r="C7095" t="s">
        <v>1242</v>
      </c>
      <c r="D7095" t="s">
        <v>25</v>
      </c>
      <c r="E7095" t="s">
        <v>18</v>
      </c>
      <c r="F7095">
        <v>14</v>
      </c>
      <c r="G7095">
        <v>9228</v>
      </c>
      <c r="H7095">
        <v>11892</v>
      </c>
      <c r="I7095">
        <v>0.72661119690073706</v>
      </c>
      <c r="J7095">
        <v>0.77150482151859001</v>
      </c>
      <c r="K7095">
        <v>4.4893624617852998E-2</v>
      </c>
      <c r="L7095">
        <v>0.50832552947049403</v>
      </c>
      <c r="M7095">
        <v>0.88108912059681499</v>
      </c>
      <c r="N7095">
        <v>-0.79130187136110897</v>
      </c>
      <c r="O7095">
        <v>72.001503576072807</v>
      </c>
      <c r="P7095">
        <v>67.392599887809496</v>
      </c>
      <c r="Q7095" t="s">
        <v>16</v>
      </c>
      <c r="R7095">
        <v>-0.79130187136110897</v>
      </c>
      <c r="S7095">
        <v>-0.60677970416332005</v>
      </c>
      <c r="T7095">
        <v>-0.22146895282468601</v>
      </c>
      <c r="U7095">
        <v>4.4893624617852998E-2</v>
      </c>
      <c r="V7095">
        <v>0.31125620206039201</v>
      </c>
      <c r="W7095">
        <v>0.69656695339902597</v>
      </c>
      <c r="X7095">
        <v>0.88108912059681499</v>
      </c>
      <c r="Y7095">
        <v>5.8189687693055103E-2</v>
      </c>
    </row>
    <row r="7096" spans="1:25" x14ac:dyDescent="0.2">
      <c r="A7096" t="s">
        <v>2885</v>
      </c>
      <c r="B7096" t="s">
        <v>31</v>
      </c>
      <c r="C7096" t="s">
        <v>1242</v>
      </c>
      <c r="D7096" t="s">
        <v>25</v>
      </c>
      <c r="E7096" t="s">
        <v>18</v>
      </c>
      <c r="F7096">
        <v>15</v>
      </c>
      <c r="G7096">
        <v>9228</v>
      </c>
      <c r="H7096">
        <v>11892</v>
      </c>
      <c r="I7096">
        <v>0.71596763925010798</v>
      </c>
      <c r="J7096">
        <v>0.77901000503821205</v>
      </c>
      <c r="K7096">
        <v>6.3042365788104002E-2</v>
      </c>
      <c r="L7096">
        <v>0.52903203594776405</v>
      </c>
      <c r="M7096">
        <v>0.93330006492217699</v>
      </c>
      <c r="N7096">
        <v>-0.80721533334596896</v>
      </c>
      <c r="O7096">
        <v>72.085758019072401</v>
      </c>
      <c r="P7096">
        <v>67.392599887809496</v>
      </c>
      <c r="Q7096" t="s">
        <v>16</v>
      </c>
      <c r="R7096">
        <v>-0.80721533334596896</v>
      </c>
      <c r="S7096">
        <v>-0.61517670429693005</v>
      </c>
      <c r="T7096">
        <v>-0.21417042104852499</v>
      </c>
      <c r="U7096">
        <v>6.3042365788104002E-2</v>
      </c>
      <c r="V7096">
        <v>0.34025515262473299</v>
      </c>
      <c r="W7096">
        <v>0.74126143587313797</v>
      </c>
      <c r="X7096">
        <v>0.93330006492217699</v>
      </c>
      <c r="Y7096">
        <v>8.0926259458004704E-2</v>
      </c>
    </row>
    <row r="7097" spans="1:25" x14ac:dyDescent="0.2">
      <c r="A7097" t="s">
        <v>2886</v>
      </c>
      <c r="B7097" t="s">
        <v>31</v>
      </c>
      <c r="C7097" t="s">
        <v>1242</v>
      </c>
      <c r="D7097" t="s">
        <v>25</v>
      </c>
      <c r="E7097" t="s">
        <v>18</v>
      </c>
      <c r="F7097">
        <v>16</v>
      </c>
      <c r="G7097">
        <v>9228</v>
      </c>
      <c r="H7097">
        <v>11892</v>
      </c>
      <c r="I7097">
        <v>0.70696419863459004</v>
      </c>
      <c r="J7097">
        <v>0.78271651863856295</v>
      </c>
      <c r="K7097">
        <v>7.5752320003972404E-2</v>
      </c>
      <c r="L7097">
        <v>0.55081247913073295</v>
      </c>
      <c r="M7097">
        <v>0.981838848174029</v>
      </c>
      <c r="N7097">
        <v>-0.83033420816608405</v>
      </c>
      <c r="O7097">
        <v>71.621735478977001</v>
      </c>
      <c r="P7097">
        <v>67.392599887809496</v>
      </c>
      <c r="Q7097" t="s">
        <v>16</v>
      </c>
      <c r="R7097">
        <v>-0.83033420816608405</v>
      </c>
      <c r="S7097">
        <v>-0.63038927824162805</v>
      </c>
      <c r="T7097">
        <v>-0.212873419060532</v>
      </c>
      <c r="U7097">
        <v>7.5752320003972404E-2</v>
      </c>
      <c r="V7097">
        <v>0.36437805906847698</v>
      </c>
      <c r="W7097">
        <v>0.78189391824957299</v>
      </c>
      <c r="X7097">
        <v>0.981838848174029</v>
      </c>
      <c r="Y7097">
        <v>9.6781297187561593E-2</v>
      </c>
    </row>
    <row r="7098" spans="1:25" x14ac:dyDescent="0.2">
      <c r="A7098" t="s">
        <v>2887</v>
      </c>
      <c r="B7098" t="s">
        <v>31</v>
      </c>
      <c r="C7098" t="s">
        <v>1242</v>
      </c>
      <c r="D7098" t="s">
        <v>25</v>
      </c>
      <c r="E7098" t="s">
        <v>18</v>
      </c>
      <c r="F7098">
        <v>17</v>
      </c>
      <c r="G7098">
        <v>9228</v>
      </c>
      <c r="H7098">
        <v>11892</v>
      </c>
      <c r="I7098">
        <v>0.69336726538795002</v>
      </c>
      <c r="J7098">
        <v>0.79224693038866201</v>
      </c>
      <c r="K7098">
        <v>9.8879665000712699E-2</v>
      </c>
      <c r="L7098">
        <v>0.56648406248195604</v>
      </c>
      <c r="M7098">
        <v>1.0307459477835299</v>
      </c>
      <c r="N7098">
        <v>-0.83298661778210503</v>
      </c>
      <c r="O7098">
        <v>70.693582032943198</v>
      </c>
      <c r="P7098">
        <v>67.392599887809496</v>
      </c>
      <c r="Q7098" t="s">
        <v>17</v>
      </c>
      <c r="R7098">
        <v>-0.83298661778210503</v>
      </c>
      <c r="S7098">
        <v>-0.62735290310115499</v>
      </c>
      <c r="T7098">
        <v>-0.19795798373983201</v>
      </c>
      <c r="U7098">
        <v>9.8879665000712699E-2</v>
      </c>
      <c r="V7098">
        <v>0.39571731374125801</v>
      </c>
      <c r="W7098">
        <v>0.82511223310257997</v>
      </c>
      <c r="X7098">
        <v>1.0307459477835299</v>
      </c>
      <c r="Y7098">
        <v>0.124809148774113</v>
      </c>
    </row>
    <row r="7099" spans="1:25" x14ac:dyDescent="0.2">
      <c r="A7099" t="s">
        <v>2888</v>
      </c>
      <c r="B7099" t="s">
        <v>31</v>
      </c>
      <c r="C7099" t="s">
        <v>1242</v>
      </c>
      <c r="D7099" t="s">
        <v>25</v>
      </c>
      <c r="E7099" t="s">
        <v>18</v>
      </c>
      <c r="F7099">
        <v>18</v>
      </c>
      <c r="G7099">
        <v>9228</v>
      </c>
      <c r="H7099">
        <v>11892</v>
      </c>
      <c r="I7099">
        <v>0.72180794863458997</v>
      </c>
      <c r="J7099">
        <v>0.81500201643820103</v>
      </c>
      <c r="K7099">
        <v>9.3194067803610794E-2</v>
      </c>
      <c r="L7099">
        <v>0.57383093606601598</v>
      </c>
      <c r="M7099">
        <v>1.03714595763221</v>
      </c>
      <c r="N7099">
        <v>-0.85075782202498496</v>
      </c>
      <c r="O7099">
        <v>69.3767880364109</v>
      </c>
      <c r="P7099">
        <v>67.392599887809496</v>
      </c>
      <c r="Q7099" t="s">
        <v>17</v>
      </c>
      <c r="R7099">
        <v>-0.85075782202498496</v>
      </c>
      <c r="S7099">
        <v>-0.642457192233022</v>
      </c>
      <c r="T7099">
        <v>-0.20749334269498099</v>
      </c>
      <c r="U7099">
        <v>9.3194067803610794E-2</v>
      </c>
      <c r="V7099">
        <v>0.39388147830220299</v>
      </c>
      <c r="W7099">
        <v>0.82884532784024301</v>
      </c>
      <c r="X7099">
        <v>1.03714595763221</v>
      </c>
      <c r="Y7099">
        <v>0.11434826653668501</v>
      </c>
    </row>
    <row r="7100" spans="1:25" x14ac:dyDescent="0.2">
      <c r="A7100" t="s">
        <v>2889</v>
      </c>
      <c r="B7100" t="s">
        <v>31</v>
      </c>
      <c r="C7100" t="s">
        <v>1242</v>
      </c>
      <c r="D7100" t="s">
        <v>25</v>
      </c>
      <c r="E7100" t="s">
        <v>18</v>
      </c>
      <c r="F7100">
        <v>19</v>
      </c>
      <c r="G7100">
        <v>9228</v>
      </c>
      <c r="H7100">
        <v>11892</v>
      </c>
      <c r="I7100">
        <v>0.737731225617685</v>
      </c>
      <c r="J7100">
        <v>0.82929973694042902</v>
      </c>
      <c r="K7100">
        <v>9.1568511322743504E-2</v>
      </c>
      <c r="L7100">
        <v>0.55900916050128802</v>
      </c>
      <c r="M7100">
        <v>1.01113858034736</v>
      </c>
      <c r="N7100">
        <v>-0.828001557701875</v>
      </c>
      <c r="O7100">
        <v>67.9690073688773</v>
      </c>
      <c r="P7100">
        <v>67.392599887809496</v>
      </c>
      <c r="Q7100" t="s">
        <v>17</v>
      </c>
      <c r="R7100">
        <v>-0.828001557701875</v>
      </c>
      <c r="S7100">
        <v>-0.62508123243990799</v>
      </c>
      <c r="T7100">
        <v>-0.201352288779931</v>
      </c>
      <c r="U7100">
        <v>9.1568511322743504E-2</v>
      </c>
      <c r="V7100">
        <v>0.38448931142541798</v>
      </c>
      <c r="W7100">
        <v>0.80821825508539502</v>
      </c>
      <c r="X7100">
        <v>1.01113858034736</v>
      </c>
      <c r="Y7100">
        <v>0.110416665101777</v>
      </c>
    </row>
    <row r="7101" spans="1:25" x14ac:dyDescent="0.2">
      <c r="A7101" t="s">
        <v>2890</v>
      </c>
      <c r="B7101" t="s">
        <v>31</v>
      </c>
      <c r="C7101" t="s">
        <v>1242</v>
      </c>
      <c r="D7101" t="s">
        <v>25</v>
      </c>
      <c r="E7101" t="s">
        <v>18</v>
      </c>
      <c r="F7101">
        <v>20</v>
      </c>
      <c r="G7101">
        <v>9228</v>
      </c>
      <c r="H7101">
        <v>11892</v>
      </c>
      <c r="I7101">
        <v>0.74056099642392703</v>
      </c>
      <c r="J7101">
        <v>0.82813636907556998</v>
      </c>
      <c r="K7101">
        <v>8.7575372651642905E-2</v>
      </c>
      <c r="L7101">
        <v>0.52693963510008801</v>
      </c>
      <c r="M7101">
        <v>0.95439107239128695</v>
      </c>
      <c r="N7101">
        <v>-0.77924032708800095</v>
      </c>
      <c r="O7101">
        <v>66.452698309492803</v>
      </c>
      <c r="P7101">
        <v>67.392599887809496</v>
      </c>
      <c r="Q7101" t="s">
        <v>17</v>
      </c>
      <c r="R7101">
        <v>-0.77924032708800095</v>
      </c>
      <c r="S7101">
        <v>-0.58796123954666901</v>
      </c>
      <c r="T7101">
        <v>-0.188540996140803</v>
      </c>
      <c r="U7101">
        <v>8.7575372651642905E-2</v>
      </c>
      <c r="V7101">
        <v>0.363691741444089</v>
      </c>
      <c r="W7101">
        <v>0.76311198484995502</v>
      </c>
      <c r="X7101">
        <v>0.95439107239128695</v>
      </c>
      <c r="Y7101">
        <v>0.105749941581966</v>
      </c>
    </row>
    <row r="7102" spans="1:25" x14ac:dyDescent="0.2">
      <c r="A7102" t="s">
        <v>2891</v>
      </c>
      <c r="B7102" t="s">
        <v>31</v>
      </c>
      <c r="C7102" t="s">
        <v>1242</v>
      </c>
      <c r="D7102" t="s">
        <v>25</v>
      </c>
      <c r="E7102" t="s">
        <v>18</v>
      </c>
      <c r="F7102">
        <v>21</v>
      </c>
      <c r="G7102">
        <v>9228</v>
      </c>
      <c r="H7102">
        <v>11892</v>
      </c>
      <c r="I7102">
        <v>0.77960033322496702</v>
      </c>
      <c r="J7102">
        <v>0.86889823150241396</v>
      </c>
      <c r="K7102">
        <v>8.9297898277446899E-2</v>
      </c>
      <c r="L7102">
        <v>0.49885679031789099</v>
      </c>
      <c r="M7102">
        <v>0.90991731835037803</v>
      </c>
      <c r="N7102">
        <v>-0.73132152179548404</v>
      </c>
      <c r="O7102">
        <v>65.618823146944095</v>
      </c>
      <c r="P7102">
        <v>67.392599887809496</v>
      </c>
      <c r="Q7102" t="s">
        <v>17</v>
      </c>
      <c r="R7102">
        <v>-0.73132152179548404</v>
      </c>
      <c r="S7102">
        <v>-0.55023650691008996</v>
      </c>
      <c r="T7102">
        <v>-0.17210305984912799</v>
      </c>
      <c r="U7102">
        <v>8.9297898277446899E-2</v>
      </c>
      <c r="V7102">
        <v>0.35069885640402199</v>
      </c>
      <c r="W7102">
        <v>0.72883230346498395</v>
      </c>
      <c r="X7102">
        <v>0.90991731835037803</v>
      </c>
      <c r="Y7102">
        <v>0.102771412163012</v>
      </c>
    </row>
    <row r="7103" spans="1:25" x14ac:dyDescent="0.2">
      <c r="A7103" t="s">
        <v>2892</v>
      </c>
      <c r="B7103" t="s">
        <v>31</v>
      </c>
      <c r="C7103" t="s">
        <v>1242</v>
      </c>
      <c r="D7103" t="s">
        <v>25</v>
      </c>
      <c r="E7103" t="s">
        <v>18</v>
      </c>
      <c r="F7103">
        <v>22</v>
      </c>
      <c r="G7103">
        <v>9228</v>
      </c>
      <c r="H7103">
        <v>11892</v>
      </c>
      <c r="I7103">
        <v>0.76188204377980095</v>
      </c>
      <c r="J7103">
        <v>0.83433696338553898</v>
      </c>
      <c r="K7103">
        <v>7.2454919605737994E-2</v>
      </c>
      <c r="L7103">
        <v>0.46618913900610398</v>
      </c>
      <c r="M7103">
        <v>0.83933605327077898</v>
      </c>
      <c r="N7103">
        <v>-0.69442621405930205</v>
      </c>
      <c r="O7103">
        <v>64.980561876896402</v>
      </c>
      <c r="P7103">
        <v>67.392599887809496</v>
      </c>
      <c r="Q7103" t="s">
        <v>16</v>
      </c>
      <c r="R7103">
        <v>-0.69442621405930205</v>
      </c>
      <c r="S7103">
        <v>-0.52519955660008699</v>
      </c>
      <c r="T7103">
        <v>-0.17182818923345999</v>
      </c>
      <c r="U7103">
        <v>7.2454919605737994E-2</v>
      </c>
      <c r="V7103">
        <v>0.31673802844493598</v>
      </c>
      <c r="W7103">
        <v>0.67010939581156304</v>
      </c>
      <c r="X7103">
        <v>0.83933605327077898</v>
      </c>
      <c r="Y7103">
        <v>8.6841315661880095E-2</v>
      </c>
    </row>
    <row r="7104" spans="1:25" x14ac:dyDescent="0.2">
      <c r="A7104" t="s">
        <v>2893</v>
      </c>
      <c r="B7104" t="s">
        <v>31</v>
      </c>
      <c r="C7104" t="s">
        <v>1242</v>
      </c>
      <c r="D7104" t="s">
        <v>25</v>
      </c>
      <c r="E7104" t="s">
        <v>18</v>
      </c>
      <c r="F7104">
        <v>23</v>
      </c>
      <c r="G7104">
        <v>9228</v>
      </c>
      <c r="H7104">
        <v>11892</v>
      </c>
      <c r="I7104">
        <v>0.67894316211530104</v>
      </c>
      <c r="J7104">
        <v>0.72832469215495399</v>
      </c>
      <c r="K7104">
        <v>4.9381530039652802E-2</v>
      </c>
      <c r="L7104">
        <v>0.41133881829153701</v>
      </c>
      <c r="M7104">
        <v>0.72603388612923003</v>
      </c>
      <c r="N7104">
        <v>-0.62727082604992501</v>
      </c>
      <c r="O7104">
        <v>64.378142609449498</v>
      </c>
      <c r="P7104">
        <v>67.392599887809496</v>
      </c>
      <c r="Q7104" t="s">
        <v>16</v>
      </c>
      <c r="R7104">
        <v>-0.62727082604992501</v>
      </c>
      <c r="S7104">
        <v>-0.477954835010097</v>
      </c>
      <c r="T7104">
        <v>-0.166160010745112</v>
      </c>
      <c r="U7104">
        <v>4.9381530039652802E-2</v>
      </c>
      <c r="V7104">
        <v>0.26492307082441802</v>
      </c>
      <c r="W7104">
        <v>0.57671789508940297</v>
      </c>
      <c r="X7104">
        <v>0.72603388612923003</v>
      </c>
      <c r="Y7104">
        <v>6.7801532162178504E-2</v>
      </c>
    </row>
    <row r="7105" spans="1:25" x14ac:dyDescent="0.2">
      <c r="A7105" t="s">
        <v>2894</v>
      </c>
      <c r="B7105" t="s">
        <v>31</v>
      </c>
      <c r="C7105" t="s">
        <v>1242</v>
      </c>
      <c r="D7105" t="s">
        <v>25</v>
      </c>
      <c r="E7105" t="s">
        <v>18</v>
      </c>
      <c r="F7105">
        <v>24</v>
      </c>
      <c r="G7105">
        <v>9228</v>
      </c>
      <c r="H7105">
        <v>11892</v>
      </c>
      <c r="I7105">
        <v>0.57635206707845699</v>
      </c>
      <c r="J7105">
        <v>0.61035998729848195</v>
      </c>
      <c r="K7105">
        <v>3.4007920220024697E-2</v>
      </c>
      <c r="L7105">
        <v>0.35692037852823899</v>
      </c>
      <c r="M7105">
        <v>0.62114194289897795</v>
      </c>
      <c r="N7105">
        <v>-0.55312610245892802</v>
      </c>
      <c r="O7105">
        <v>63.915948742956203</v>
      </c>
      <c r="P7105">
        <v>67.392599887809496</v>
      </c>
      <c r="Q7105" t="s">
        <v>16</v>
      </c>
      <c r="R7105">
        <v>-0.55312610245892802</v>
      </c>
      <c r="S7105">
        <v>-0.42356400505317698</v>
      </c>
      <c r="T7105">
        <v>-0.15301835812877199</v>
      </c>
      <c r="U7105">
        <v>3.4007920220024697E-2</v>
      </c>
      <c r="V7105">
        <v>0.221034198568822</v>
      </c>
      <c r="W7105">
        <v>0.49157984549322697</v>
      </c>
      <c r="X7105">
        <v>0.62114194289897795</v>
      </c>
      <c r="Y7105">
        <v>5.5717807405015897E-2</v>
      </c>
    </row>
    <row r="7106" spans="1:25" x14ac:dyDescent="0.2">
      <c r="A7106" t="s">
        <v>4999</v>
      </c>
      <c r="B7106" t="s">
        <v>31</v>
      </c>
      <c r="C7106" t="s">
        <v>1242</v>
      </c>
      <c r="D7106" t="s">
        <v>25</v>
      </c>
      <c r="E7106" t="s">
        <v>29</v>
      </c>
      <c r="F7106">
        <v>1</v>
      </c>
      <c r="G7106">
        <v>9228</v>
      </c>
      <c r="H7106">
        <v>11892</v>
      </c>
      <c r="I7106">
        <v>0.59694191590810597</v>
      </c>
      <c r="J7106">
        <v>0.67795513818409803</v>
      </c>
      <c r="K7106">
        <v>8.1013222275991906E-2</v>
      </c>
      <c r="L7106">
        <v>0.23202691085608201</v>
      </c>
      <c r="M7106">
        <v>0.46269749063424698</v>
      </c>
      <c r="N7106">
        <v>-0.30067104608226303</v>
      </c>
      <c r="O7106">
        <v>68.998374512353706</v>
      </c>
      <c r="P7106">
        <v>77.260237384940993</v>
      </c>
      <c r="Q7106" t="s">
        <v>16</v>
      </c>
      <c r="R7106">
        <v>-0.30067104608226303</v>
      </c>
      <c r="S7106">
        <v>-0.21644527744150499</v>
      </c>
      <c r="T7106">
        <v>-4.0568879012594899E-2</v>
      </c>
      <c r="U7106">
        <v>8.1013222275991906E-2</v>
      </c>
      <c r="V7106">
        <v>0.20259532356457899</v>
      </c>
      <c r="W7106">
        <v>0.378471721993489</v>
      </c>
      <c r="X7106">
        <v>0.46269749063424698</v>
      </c>
      <c r="Y7106">
        <v>0.119496435255267</v>
      </c>
    </row>
    <row r="7107" spans="1:25" x14ac:dyDescent="0.2">
      <c r="A7107" t="s">
        <v>5000</v>
      </c>
      <c r="B7107" t="s">
        <v>31</v>
      </c>
      <c r="C7107" t="s">
        <v>1242</v>
      </c>
      <c r="D7107" t="s">
        <v>25</v>
      </c>
      <c r="E7107" t="s">
        <v>29</v>
      </c>
      <c r="F7107">
        <v>2</v>
      </c>
      <c r="G7107">
        <v>9228</v>
      </c>
      <c r="H7107">
        <v>11892</v>
      </c>
      <c r="I7107">
        <v>0.51459254442999602</v>
      </c>
      <c r="J7107">
        <v>0.58954437937793702</v>
      </c>
      <c r="K7107">
        <v>7.4951834947941595E-2</v>
      </c>
      <c r="L7107">
        <v>0.20087464870137001</v>
      </c>
      <c r="M7107">
        <v>0.40539063206169401</v>
      </c>
      <c r="N7107">
        <v>-0.25548696216581102</v>
      </c>
      <c r="O7107">
        <v>66.775791070654506</v>
      </c>
      <c r="P7107">
        <v>77.260237384940993</v>
      </c>
      <c r="Q7107" t="s">
        <v>16</v>
      </c>
      <c r="R7107">
        <v>-0.25548696216581102</v>
      </c>
      <c r="S7107">
        <v>-0.18256946468721399</v>
      </c>
      <c r="T7107">
        <v>-3.0306480971576101E-2</v>
      </c>
      <c r="U7107">
        <v>7.4951834947941595E-2</v>
      </c>
      <c r="V7107">
        <v>0.18021015086745901</v>
      </c>
      <c r="W7107">
        <v>0.33247313458309702</v>
      </c>
      <c r="X7107">
        <v>0.40539063206169401</v>
      </c>
      <c r="Y7107">
        <v>0.12713518705246199</v>
      </c>
    </row>
    <row r="7108" spans="1:25" x14ac:dyDescent="0.2">
      <c r="A7108" t="s">
        <v>5001</v>
      </c>
      <c r="B7108" t="s">
        <v>31</v>
      </c>
      <c r="C7108" t="s">
        <v>1242</v>
      </c>
      <c r="D7108" t="s">
        <v>25</v>
      </c>
      <c r="E7108" t="s">
        <v>29</v>
      </c>
      <c r="F7108">
        <v>3</v>
      </c>
      <c r="G7108">
        <v>9228</v>
      </c>
      <c r="H7108">
        <v>11892</v>
      </c>
      <c r="I7108">
        <v>0.468084091894235</v>
      </c>
      <c r="J7108">
        <v>0.53834319111520101</v>
      </c>
      <c r="K7108">
        <v>7.0259099220965904E-2</v>
      </c>
      <c r="L7108">
        <v>0.18160461086353899</v>
      </c>
      <c r="M7108">
        <v>0.36899868409148701</v>
      </c>
      <c r="N7108">
        <v>-0.228480485649555</v>
      </c>
      <c r="O7108">
        <v>64.589726918075399</v>
      </c>
      <c r="P7108">
        <v>77.260237384940993</v>
      </c>
      <c r="Q7108" t="s">
        <v>16</v>
      </c>
      <c r="R7108">
        <v>-0.228480485649555</v>
      </c>
      <c r="S7108">
        <v>-0.16255801190609101</v>
      </c>
      <c r="T7108">
        <v>-2.4901716871528399E-2</v>
      </c>
      <c r="U7108">
        <v>7.0259099220965904E-2</v>
      </c>
      <c r="V7108">
        <v>0.16541991531346001</v>
      </c>
      <c r="W7108">
        <v>0.30307621034802301</v>
      </c>
      <c r="X7108">
        <v>0.36899868409148701</v>
      </c>
      <c r="Y7108">
        <v>0.130509868761266</v>
      </c>
    </row>
    <row r="7109" spans="1:25" x14ac:dyDescent="0.2">
      <c r="A7109" t="s">
        <v>5002</v>
      </c>
      <c r="B7109" t="s">
        <v>31</v>
      </c>
      <c r="C7109" t="s">
        <v>1242</v>
      </c>
      <c r="D7109" t="s">
        <v>25</v>
      </c>
      <c r="E7109" t="s">
        <v>29</v>
      </c>
      <c r="F7109">
        <v>4</v>
      </c>
      <c r="G7109">
        <v>9228</v>
      </c>
      <c r="H7109">
        <v>11892</v>
      </c>
      <c r="I7109">
        <v>0.44015713047247501</v>
      </c>
      <c r="J7109">
        <v>0.508774288862341</v>
      </c>
      <c r="K7109">
        <v>6.8617158389866303E-2</v>
      </c>
      <c r="L7109">
        <v>0.16834159339375199</v>
      </c>
      <c r="M7109">
        <v>0.345539079522588</v>
      </c>
      <c r="N7109">
        <v>-0.208304762742855</v>
      </c>
      <c r="O7109">
        <v>63.4255526657997</v>
      </c>
      <c r="P7109">
        <v>77.260237384940993</v>
      </c>
      <c r="Q7109" t="s">
        <v>16</v>
      </c>
      <c r="R7109">
        <v>-0.208304762742855</v>
      </c>
      <c r="S7109">
        <v>-0.14719676434092299</v>
      </c>
      <c r="T7109">
        <v>-1.9593836548459601E-2</v>
      </c>
      <c r="U7109">
        <v>6.8617158389866303E-2</v>
      </c>
      <c r="V7109">
        <v>0.156828153328192</v>
      </c>
      <c r="W7109">
        <v>0.28443108112065602</v>
      </c>
      <c r="X7109">
        <v>0.345539079522588</v>
      </c>
      <c r="Y7109">
        <v>0.134867582525248</v>
      </c>
    </row>
    <row r="7110" spans="1:25" x14ac:dyDescent="0.2">
      <c r="A7110" t="s">
        <v>5003</v>
      </c>
      <c r="B7110" t="s">
        <v>31</v>
      </c>
      <c r="C7110" t="s">
        <v>1242</v>
      </c>
      <c r="D7110" t="s">
        <v>25</v>
      </c>
      <c r="E7110" t="s">
        <v>29</v>
      </c>
      <c r="F7110">
        <v>5</v>
      </c>
      <c r="G7110">
        <v>9228</v>
      </c>
      <c r="H7110">
        <v>11892</v>
      </c>
      <c r="I7110">
        <v>0.427177069787603</v>
      </c>
      <c r="J7110">
        <v>0.493908309933346</v>
      </c>
      <c r="K7110">
        <v>6.6731240145742804E-2</v>
      </c>
      <c r="L7110">
        <v>0.160713768946217</v>
      </c>
      <c r="M7110">
        <v>0.33110539006226902</v>
      </c>
      <c r="N7110">
        <v>-0.197642909770783</v>
      </c>
      <c r="O7110">
        <v>61.815778066753403</v>
      </c>
      <c r="P7110">
        <v>77.260237384940993</v>
      </c>
      <c r="Q7110" t="s">
        <v>16</v>
      </c>
      <c r="R7110">
        <v>-0.197642909770783</v>
      </c>
      <c r="S7110">
        <v>-0.13930381164330699</v>
      </c>
      <c r="T7110">
        <v>-1.7482774782074599E-2</v>
      </c>
      <c r="U7110">
        <v>6.6731240145742804E-2</v>
      </c>
      <c r="V7110">
        <v>0.15094525507355999</v>
      </c>
      <c r="W7110">
        <v>0.27276629193479202</v>
      </c>
      <c r="X7110">
        <v>0.33110539006226902</v>
      </c>
      <c r="Y7110">
        <v>0.135108559227822</v>
      </c>
    </row>
    <row r="7111" spans="1:25" x14ac:dyDescent="0.2">
      <c r="A7111" t="s">
        <v>5004</v>
      </c>
      <c r="B7111" t="s">
        <v>31</v>
      </c>
      <c r="C7111" t="s">
        <v>1242</v>
      </c>
      <c r="D7111" t="s">
        <v>25</v>
      </c>
      <c r="E7111" t="s">
        <v>29</v>
      </c>
      <c r="F7111">
        <v>6</v>
      </c>
      <c r="G7111">
        <v>9228</v>
      </c>
      <c r="H7111">
        <v>11892</v>
      </c>
      <c r="I7111">
        <v>0.43898352839185101</v>
      </c>
      <c r="J7111">
        <v>0.50556254617757201</v>
      </c>
      <c r="K7111">
        <v>6.6579017785721104E-2</v>
      </c>
      <c r="L7111">
        <v>0.16504597597319301</v>
      </c>
      <c r="M7111">
        <v>0.33807964826162301</v>
      </c>
      <c r="N7111">
        <v>-0.204921612690181</v>
      </c>
      <c r="O7111">
        <v>61.629172084958803</v>
      </c>
      <c r="P7111">
        <v>77.260237384940993</v>
      </c>
      <c r="Q7111" t="s">
        <v>16</v>
      </c>
      <c r="R7111">
        <v>-0.204921612690181</v>
      </c>
      <c r="S7111">
        <v>-0.14500992341191199</v>
      </c>
      <c r="T7111">
        <v>-1.99050736242318E-2</v>
      </c>
      <c r="U7111">
        <v>6.6579017785721104E-2</v>
      </c>
      <c r="V7111">
        <v>0.15306310919567401</v>
      </c>
      <c r="W7111">
        <v>0.278167958983354</v>
      </c>
      <c r="X7111">
        <v>0.33807964826162301</v>
      </c>
      <c r="Y7111">
        <v>0.131692939457458</v>
      </c>
    </row>
    <row r="7112" spans="1:25" x14ac:dyDescent="0.2">
      <c r="A7112" t="s">
        <v>5005</v>
      </c>
      <c r="B7112" t="s">
        <v>31</v>
      </c>
      <c r="C7112" t="s">
        <v>1242</v>
      </c>
      <c r="D7112" t="s">
        <v>25</v>
      </c>
      <c r="E7112" t="s">
        <v>29</v>
      </c>
      <c r="F7112">
        <v>7</v>
      </c>
      <c r="G7112">
        <v>9228</v>
      </c>
      <c r="H7112">
        <v>11892</v>
      </c>
      <c r="I7112">
        <v>0.47442295188556599</v>
      </c>
      <c r="J7112">
        <v>0.54411558890854905</v>
      </c>
      <c r="K7112">
        <v>6.9692637022983603E-2</v>
      </c>
      <c r="L7112">
        <v>0.18563335086579499</v>
      </c>
      <c r="M7112">
        <v>0.37505949919721698</v>
      </c>
      <c r="N7112">
        <v>-0.23567422515125</v>
      </c>
      <c r="O7112">
        <v>67.704594711746907</v>
      </c>
      <c r="P7112">
        <v>77.260237384940993</v>
      </c>
      <c r="Q7112" t="s">
        <v>16</v>
      </c>
      <c r="R7112">
        <v>-0.23567422515125</v>
      </c>
      <c r="S7112">
        <v>-0.16828931878696601</v>
      </c>
      <c r="T7112">
        <v>-2.7579238830693201E-2</v>
      </c>
      <c r="U7112">
        <v>6.9692637022983603E-2</v>
      </c>
      <c r="V7112">
        <v>0.16696451287666</v>
      </c>
      <c r="W7112">
        <v>0.30767459283293302</v>
      </c>
      <c r="X7112">
        <v>0.37505949919721698</v>
      </c>
      <c r="Y7112">
        <v>0.128084249824162</v>
      </c>
    </row>
    <row r="7113" spans="1:25" x14ac:dyDescent="0.2">
      <c r="A7113" t="s">
        <v>5006</v>
      </c>
      <c r="B7113" t="s">
        <v>31</v>
      </c>
      <c r="C7113" t="s">
        <v>1242</v>
      </c>
      <c r="D7113" t="s">
        <v>25</v>
      </c>
      <c r="E7113" t="s">
        <v>29</v>
      </c>
      <c r="F7113">
        <v>8</v>
      </c>
      <c r="G7113">
        <v>9228</v>
      </c>
      <c r="H7113">
        <v>11892</v>
      </c>
      <c r="I7113">
        <v>0.53990301257043805</v>
      </c>
      <c r="J7113">
        <v>0.62625459212579904</v>
      </c>
      <c r="K7113">
        <v>8.6351579555361394E-2</v>
      </c>
      <c r="L7113">
        <v>0.211742507073858</v>
      </c>
      <c r="M7113">
        <v>0.43466800369185699</v>
      </c>
      <c r="N7113">
        <v>-0.261964844581134</v>
      </c>
      <c r="O7113">
        <v>75.132423060251398</v>
      </c>
      <c r="P7113">
        <v>77.260237384940993</v>
      </c>
      <c r="Q7113" t="s">
        <v>16</v>
      </c>
      <c r="R7113">
        <v>-0.261964844581134</v>
      </c>
      <c r="S7113">
        <v>-0.18510231451332401</v>
      </c>
      <c r="T7113">
        <v>-2.4601494151340001E-2</v>
      </c>
      <c r="U7113">
        <v>8.6351579555361394E-2</v>
      </c>
      <c r="V7113">
        <v>0.19730465326206301</v>
      </c>
      <c r="W7113">
        <v>0.35780547362404702</v>
      </c>
      <c r="X7113">
        <v>0.43466800369185699</v>
      </c>
      <c r="Y7113">
        <v>0.137885742701293</v>
      </c>
    </row>
    <row r="7114" spans="1:25" x14ac:dyDescent="0.2">
      <c r="A7114" t="s">
        <v>5007</v>
      </c>
      <c r="B7114" t="s">
        <v>31</v>
      </c>
      <c r="C7114" t="s">
        <v>1242</v>
      </c>
      <c r="D7114" t="s">
        <v>25</v>
      </c>
      <c r="E7114" t="s">
        <v>29</v>
      </c>
      <c r="F7114">
        <v>9</v>
      </c>
      <c r="G7114">
        <v>9228</v>
      </c>
      <c r="H7114">
        <v>11892</v>
      </c>
      <c r="I7114">
        <v>0.62337017771998304</v>
      </c>
      <c r="J7114">
        <v>0.71882776025767703</v>
      </c>
      <c r="K7114">
        <v>9.5457582537694693E-2</v>
      </c>
      <c r="L7114">
        <v>0.24595300236351</v>
      </c>
      <c r="M7114">
        <v>0.50005027142566805</v>
      </c>
      <c r="N7114">
        <v>-0.30913510635027902</v>
      </c>
      <c r="O7114">
        <v>80.867685305591706</v>
      </c>
      <c r="P7114">
        <v>77.260237384940993</v>
      </c>
      <c r="Q7114" t="s">
        <v>16</v>
      </c>
      <c r="R7114">
        <v>-0.30913510635027902</v>
      </c>
      <c r="S7114">
        <v>-0.219854166492325</v>
      </c>
      <c r="T7114">
        <v>-3.3421790700784403E-2</v>
      </c>
      <c r="U7114">
        <v>9.5457582537694693E-2</v>
      </c>
      <c r="V7114">
        <v>0.22433695577617399</v>
      </c>
      <c r="W7114">
        <v>0.410769331567714</v>
      </c>
      <c r="X7114">
        <v>0.50005027142566805</v>
      </c>
      <c r="Y7114">
        <v>0.132796182639741</v>
      </c>
    </row>
    <row r="7115" spans="1:25" x14ac:dyDescent="0.2">
      <c r="A7115" t="s">
        <v>5008</v>
      </c>
      <c r="B7115" t="s">
        <v>31</v>
      </c>
      <c r="C7115" t="s">
        <v>1242</v>
      </c>
      <c r="D7115" t="s">
        <v>25</v>
      </c>
      <c r="E7115" t="s">
        <v>29</v>
      </c>
      <c r="F7115">
        <v>10</v>
      </c>
      <c r="G7115">
        <v>9228</v>
      </c>
      <c r="H7115">
        <v>11892</v>
      </c>
      <c r="I7115">
        <v>0.70645914607715599</v>
      </c>
      <c r="J7115">
        <v>0.81111556824085196</v>
      </c>
      <c r="K7115">
        <v>0.104656422163696</v>
      </c>
      <c r="L7115">
        <v>0.27308235069998898</v>
      </c>
      <c r="M7115">
        <v>0.55387688906517796</v>
      </c>
      <c r="N7115">
        <v>-0.34456404473778601</v>
      </c>
      <c r="O7115">
        <v>85.865409622886901</v>
      </c>
      <c r="P7115">
        <v>77.260237384940993</v>
      </c>
      <c r="Q7115" t="s">
        <v>16</v>
      </c>
      <c r="R7115">
        <v>-0.34456404473778601</v>
      </c>
      <c r="S7115">
        <v>-0.24543515143368999</v>
      </c>
      <c r="T7115">
        <v>-3.8438729603098597E-2</v>
      </c>
      <c r="U7115">
        <v>0.104656422163696</v>
      </c>
      <c r="V7115">
        <v>0.24775157393048999</v>
      </c>
      <c r="W7115">
        <v>0.45474799576108199</v>
      </c>
      <c r="X7115">
        <v>0.55387688906517796</v>
      </c>
      <c r="Y7115">
        <v>0.12902775666194499</v>
      </c>
    </row>
    <row r="7116" spans="1:25" x14ac:dyDescent="0.2">
      <c r="A7116" t="s">
        <v>5009</v>
      </c>
      <c r="B7116" t="s">
        <v>31</v>
      </c>
      <c r="C7116" t="s">
        <v>1242</v>
      </c>
      <c r="D7116" t="s">
        <v>25</v>
      </c>
      <c r="E7116" t="s">
        <v>29</v>
      </c>
      <c r="F7116">
        <v>11</v>
      </c>
      <c r="G7116">
        <v>9228</v>
      </c>
      <c r="H7116">
        <v>11892</v>
      </c>
      <c r="I7116">
        <v>0.77618606415257896</v>
      </c>
      <c r="J7116">
        <v>0.90828268738815499</v>
      </c>
      <c r="K7116">
        <v>0.132096623235575</v>
      </c>
      <c r="L7116">
        <v>0.30395937729310402</v>
      </c>
      <c r="M7116">
        <v>0.632109798882732</v>
      </c>
      <c r="N7116">
        <v>-0.367916552411581</v>
      </c>
      <c r="O7116">
        <v>88.549414824447297</v>
      </c>
      <c r="P7116">
        <v>77.260237384940993</v>
      </c>
      <c r="Q7116" t="s">
        <v>16</v>
      </c>
      <c r="R7116">
        <v>-0.367916552411581</v>
      </c>
      <c r="S7116">
        <v>-0.25757929845418398</v>
      </c>
      <c r="T7116">
        <v>-2.7178090466011301E-2</v>
      </c>
      <c r="U7116">
        <v>0.132096623235575</v>
      </c>
      <c r="V7116">
        <v>0.291371336937162</v>
      </c>
      <c r="W7116">
        <v>0.52177254492533498</v>
      </c>
      <c r="X7116">
        <v>0.632109798882732</v>
      </c>
      <c r="Y7116">
        <v>0.145435584174164</v>
      </c>
    </row>
    <row r="7117" spans="1:25" x14ac:dyDescent="0.2">
      <c r="A7117" t="s">
        <v>5010</v>
      </c>
      <c r="B7117" t="s">
        <v>31</v>
      </c>
      <c r="C7117" t="s">
        <v>1242</v>
      </c>
      <c r="D7117" t="s">
        <v>25</v>
      </c>
      <c r="E7117" t="s">
        <v>29</v>
      </c>
      <c r="F7117">
        <v>12</v>
      </c>
      <c r="G7117">
        <v>9228</v>
      </c>
      <c r="H7117">
        <v>11892</v>
      </c>
      <c r="I7117">
        <v>0.85403337667967105</v>
      </c>
      <c r="J7117">
        <v>1.0101262125371</v>
      </c>
      <c r="K7117">
        <v>0.156092835857429</v>
      </c>
      <c r="L7117">
        <v>0.33357258747073298</v>
      </c>
      <c r="M7117">
        <v>0.70481974224678601</v>
      </c>
      <c r="N7117">
        <v>-0.392634070531927</v>
      </c>
      <c r="O7117">
        <v>89.248049414824493</v>
      </c>
      <c r="P7117">
        <v>77.260237384940993</v>
      </c>
      <c r="Q7117" t="s">
        <v>16</v>
      </c>
      <c r="R7117">
        <v>-0.392634070531927</v>
      </c>
      <c r="S7117">
        <v>-0.27154722128005099</v>
      </c>
      <c r="T7117">
        <v>-1.8699199977235199E-2</v>
      </c>
      <c r="U7117">
        <v>0.156092835857429</v>
      </c>
      <c r="V7117">
        <v>0.33088487169209302</v>
      </c>
      <c r="W7117">
        <v>0.58373289299490905</v>
      </c>
      <c r="X7117">
        <v>0.70481974224678601</v>
      </c>
      <c r="Y7117">
        <v>0.15452805196033501</v>
      </c>
    </row>
    <row r="7118" spans="1:25" x14ac:dyDescent="0.2">
      <c r="A7118" t="s">
        <v>5011</v>
      </c>
      <c r="B7118" t="s">
        <v>31</v>
      </c>
      <c r="C7118" t="s">
        <v>1242</v>
      </c>
      <c r="D7118" t="s">
        <v>25</v>
      </c>
      <c r="E7118" t="s">
        <v>29</v>
      </c>
      <c r="F7118">
        <v>13</v>
      </c>
      <c r="G7118">
        <v>9228</v>
      </c>
      <c r="H7118">
        <v>11892</v>
      </c>
      <c r="I7118">
        <v>0.94567457737321203</v>
      </c>
      <c r="J7118">
        <v>1.1158620555132099</v>
      </c>
      <c r="K7118">
        <v>0.17018747813999799</v>
      </c>
      <c r="L7118">
        <v>0.357562572955124</v>
      </c>
      <c r="M7118">
        <v>0.75837791065117799</v>
      </c>
      <c r="N7118">
        <v>-0.41800295437118101</v>
      </c>
      <c r="O7118">
        <v>89.407022106631999</v>
      </c>
      <c r="P7118">
        <v>77.260237384940993</v>
      </c>
      <c r="Q7118" t="s">
        <v>16</v>
      </c>
      <c r="R7118">
        <v>-0.41800295437118101</v>
      </c>
      <c r="S7118">
        <v>-0.28820774038847102</v>
      </c>
      <c r="T7118">
        <v>-1.71753100884867E-2</v>
      </c>
      <c r="U7118">
        <v>0.17018747813999799</v>
      </c>
      <c r="V7118">
        <v>0.35755026636848403</v>
      </c>
      <c r="W7118">
        <v>0.628582696668468</v>
      </c>
      <c r="X7118">
        <v>0.75837791065117799</v>
      </c>
      <c r="Y7118">
        <v>0.152516592260793</v>
      </c>
    </row>
    <row r="7119" spans="1:25" x14ac:dyDescent="0.2">
      <c r="A7119" t="s">
        <v>5012</v>
      </c>
      <c r="B7119" t="s">
        <v>31</v>
      </c>
      <c r="C7119" t="s">
        <v>1242</v>
      </c>
      <c r="D7119" t="s">
        <v>25</v>
      </c>
      <c r="E7119" t="s">
        <v>29</v>
      </c>
      <c r="F7119">
        <v>14</v>
      </c>
      <c r="G7119">
        <v>9228</v>
      </c>
      <c r="H7119">
        <v>11892</v>
      </c>
      <c r="I7119">
        <v>1.0072307108799301</v>
      </c>
      <c r="J7119">
        <v>1.20319006225833</v>
      </c>
      <c r="K7119">
        <v>0.19595935137839601</v>
      </c>
      <c r="L7119">
        <v>0.38034233157506298</v>
      </c>
      <c r="M7119">
        <v>0.821622486819375</v>
      </c>
      <c r="N7119">
        <v>-0.42970378406258303</v>
      </c>
      <c r="O7119">
        <v>88.554291287386206</v>
      </c>
      <c r="P7119">
        <v>77.260237384940993</v>
      </c>
      <c r="Q7119" t="s">
        <v>16</v>
      </c>
      <c r="R7119">
        <v>-0.42970378406258303</v>
      </c>
      <c r="S7119">
        <v>-0.29163951770083502</v>
      </c>
      <c r="T7119">
        <v>-3.3400303669372799E-3</v>
      </c>
      <c r="U7119">
        <v>0.19595935137839601</v>
      </c>
      <c r="V7119">
        <v>0.395258733123729</v>
      </c>
      <c r="W7119">
        <v>0.68355822045762704</v>
      </c>
      <c r="X7119">
        <v>0.821622486819375</v>
      </c>
      <c r="Y7119">
        <v>0.162866497592733</v>
      </c>
    </row>
    <row r="7120" spans="1:25" x14ac:dyDescent="0.2">
      <c r="A7120" t="s">
        <v>5013</v>
      </c>
      <c r="B7120" t="s">
        <v>31</v>
      </c>
      <c r="C7120" t="s">
        <v>1242</v>
      </c>
      <c r="D7120" t="s">
        <v>25</v>
      </c>
      <c r="E7120" t="s">
        <v>29</v>
      </c>
      <c r="F7120">
        <v>15</v>
      </c>
      <c r="G7120">
        <v>9228</v>
      </c>
      <c r="H7120">
        <v>11892</v>
      </c>
      <c r="I7120">
        <v>1.0715691374078899</v>
      </c>
      <c r="J7120">
        <v>1.26804384071096</v>
      </c>
      <c r="K7120">
        <v>0.19647470330307601</v>
      </c>
      <c r="L7120">
        <v>0.39807946689754697</v>
      </c>
      <c r="M7120">
        <v>0.85131542634954005</v>
      </c>
      <c r="N7120">
        <v>-0.45836601974338897</v>
      </c>
      <c r="O7120">
        <v>89.022214997832705</v>
      </c>
      <c r="P7120">
        <v>77.260237384940993</v>
      </c>
      <c r="Q7120" t="s">
        <v>16</v>
      </c>
      <c r="R7120">
        <v>-0.45836601974338897</v>
      </c>
      <c r="S7120">
        <v>-0.31386317325957902</v>
      </c>
      <c r="T7120">
        <v>-1.2118937351238901E-2</v>
      </c>
      <c r="U7120">
        <v>0.19647470330307601</v>
      </c>
      <c r="V7120">
        <v>0.40506834395739</v>
      </c>
      <c r="W7120">
        <v>0.70681257986573098</v>
      </c>
      <c r="X7120">
        <v>0.85131542634954005</v>
      </c>
      <c r="Y7120">
        <v>0.154943147070464</v>
      </c>
    </row>
    <row r="7121" spans="1:25" x14ac:dyDescent="0.2">
      <c r="A7121" t="s">
        <v>5014</v>
      </c>
      <c r="B7121" t="s">
        <v>31</v>
      </c>
      <c r="C7121" t="s">
        <v>1242</v>
      </c>
      <c r="D7121" t="s">
        <v>25</v>
      </c>
      <c r="E7121" t="s">
        <v>29</v>
      </c>
      <c r="F7121">
        <v>16</v>
      </c>
      <c r="G7121">
        <v>9228</v>
      </c>
      <c r="H7121">
        <v>11892</v>
      </c>
      <c r="I7121">
        <v>1.1230434547030801</v>
      </c>
      <c r="J7121">
        <v>1.3191657027351</v>
      </c>
      <c r="K7121">
        <v>0.19612224803202</v>
      </c>
      <c r="L7121">
        <v>0.41770832880755299</v>
      </c>
      <c r="M7121">
        <v>0.88325244892044397</v>
      </c>
      <c r="N7121">
        <v>-0.49100795285640397</v>
      </c>
      <c r="O7121">
        <v>86.956111833550096</v>
      </c>
      <c r="P7121">
        <v>77.260237384940993</v>
      </c>
      <c r="Q7121" t="s">
        <v>16</v>
      </c>
      <c r="R7121">
        <v>-0.49100795285640397</v>
      </c>
      <c r="S7121">
        <v>-0.33937982949926299</v>
      </c>
      <c r="T7121">
        <v>-2.2756916263137701E-2</v>
      </c>
      <c r="U7121">
        <v>0.19612224803202</v>
      </c>
      <c r="V7121">
        <v>0.41500141232717802</v>
      </c>
      <c r="W7121">
        <v>0.73162432556330304</v>
      </c>
      <c r="X7121">
        <v>0.88325244892044397</v>
      </c>
      <c r="Y7121">
        <v>0.148671427422187</v>
      </c>
    </row>
    <row r="7122" spans="1:25" x14ac:dyDescent="0.2">
      <c r="A7122" t="s">
        <v>5015</v>
      </c>
      <c r="B7122" t="s">
        <v>31</v>
      </c>
      <c r="C7122" t="s">
        <v>1242</v>
      </c>
      <c r="D7122" t="s">
        <v>25</v>
      </c>
      <c r="E7122" t="s">
        <v>29</v>
      </c>
      <c r="F7122">
        <v>17</v>
      </c>
      <c r="G7122">
        <v>9228</v>
      </c>
      <c r="H7122">
        <v>11892</v>
      </c>
      <c r="I7122">
        <v>1.1285609016038101</v>
      </c>
      <c r="J7122">
        <v>1.3407131703914601</v>
      </c>
      <c r="K7122">
        <v>0.21215226878765001</v>
      </c>
      <c r="L7122">
        <v>0.43362329055068</v>
      </c>
      <c r="M7122">
        <v>0.92546258174352003</v>
      </c>
      <c r="N7122">
        <v>-0.50115804416821896</v>
      </c>
      <c r="O7122">
        <v>84.882423060251398</v>
      </c>
      <c r="P7122">
        <v>77.260237384940993</v>
      </c>
      <c r="Q7122" t="s">
        <v>17</v>
      </c>
      <c r="R7122">
        <v>-0.50115804416821896</v>
      </c>
      <c r="S7122">
        <v>-0.34375278969832201</v>
      </c>
      <c r="T7122">
        <v>-1.50663354609061E-2</v>
      </c>
      <c r="U7122">
        <v>0.21215226878765001</v>
      </c>
      <c r="V7122">
        <v>0.43937087303620698</v>
      </c>
      <c r="W7122">
        <v>0.76805732727362297</v>
      </c>
      <c r="X7122">
        <v>0.92546258174352003</v>
      </c>
      <c r="Y7122">
        <v>0.15823837154199499</v>
      </c>
    </row>
    <row r="7123" spans="1:25" x14ac:dyDescent="0.2">
      <c r="A7123" t="s">
        <v>5016</v>
      </c>
      <c r="B7123" t="s">
        <v>31</v>
      </c>
      <c r="C7123" t="s">
        <v>1242</v>
      </c>
      <c r="D7123" t="s">
        <v>25</v>
      </c>
      <c r="E7123" t="s">
        <v>29</v>
      </c>
      <c r="F7123">
        <v>18</v>
      </c>
      <c r="G7123">
        <v>9228</v>
      </c>
      <c r="H7123">
        <v>11892</v>
      </c>
      <c r="I7123">
        <v>1.1822529258777601</v>
      </c>
      <c r="J7123">
        <v>1.33769069376744</v>
      </c>
      <c r="K7123">
        <v>0.15543776788967301</v>
      </c>
      <c r="L7123">
        <v>0.44279760025230402</v>
      </c>
      <c r="M7123">
        <v>0.88383982030471298</v>
      </c>
      <c r="N7123">
        <v>-0.57296428452536696</v>
      </c>
      <c r="O7123">
        <v>83.513112267013398</v>
      </c>
      <c r="P7123">
        <v>77.260237384940993</v>
      </c>
      <c r="Q7123" t="s">
        <v>17</v>
      </c>
      <c r="R7123">
        <v>-0.57296428452536696</v>
      </c>
      <c r="S7123">
        <v>-0.41222875563378097</v>
      </c>
      <c r="T7123">
        <v>-7.6588174642534507E-2</v>
      </c>
      <c r="U7123">
        <v>0.15543776788967301</v>
      </c>
      <c r="V7123">
        <v>0.38746371042187999</v>
      </c>
      <c r="W7123">
        <v>0.72310429141312604</v>
      </c>
      <c r="X7123">
        <v>0.88383982030471298</v>
      </c>
      <c r="Y7123">
        <v>0.116198586574526</v>
      </c>
    </row>
    <row r="7124" spans="1:25" x14ac:dyDescent="0.2">
      <c r="A7124" t="s">
        <v>5017</v>
      </c>
      <c r="B7124" t="s">
        <v>31</v>
      </c>
      <c r="C7124" t="s">
        <v>1242</v>
      </c>
      <c r="D7124" t="s">
        <v>25</v>
      </c>
      <c r="E7124" t="s">
        <v>29</v>
      </c>
      <c r="F7124">
        <v>19</v>
      </c>
      <c r="G7124">
        <v>9228</v>
      </c>
      <c r="H7124">
        <v>11892</v>
      </c>
      <c r="I7124">
        <v>1.16034135240572</v>
      </c>
      <c r="J7124">
        <v>1.2990343432993501</v>
      </c>
      <c r="K7124">
        <v>0.13869299089362999</v>
      </c>
      <c r="L7124">
        <v>0.43492880085593599</v>
      </c>
      <c r="M7124">
        <v>0.854150868301644</v>
      </c>
      <c r="N7124">
        <v>-0.57676488651438396</v>
      </c>
      <c r="O7124">
        <v>80.482661465106204</v>
      </c>
      <c r="P7124">
        <v>77.260237384940993</v>
      </c>
      <c r="Q7124" t="s">
        <v>17</v>
      </c>
      <c r="R7124">
        <v>-0.57676488651438396</v>
      </c>
      <c r="S7124">
        <v>-0.418885731803679</v>
      </c>
      <c r="T7124">
        <v>-8.9209700754879995E-2</v>
      </c>
      <c r="U7124">
        <v>0.13869299089362999</v>
      </c>
      <c r="V7124">
        <v>0.36659568254214098</v>
      </c>
      <c r="W7124">
        <v>0.69627171359093998</v>
      </c>
      <c r="X7124">
        <v>0.854150868301644</v>
      </c>
      <c r="Y7124">
        <v>0.10676622339434901</v>
      </c>
    </row>
    <row r="7125" spans="1:25" x14ac:dyDescent="0.2">
      <c r="A7125" t="s">
        <v>5018</v>
      </c>
      <c r="B7125" t="s">
        <v>31</v>
      </c>
      <c r="C7125" t="s">
        <v>1242</v>
      </c>
      <c r="D7125" t="s">
        <v>25</v>
      </c>
      <c r="E7125" t="s">
        <v>29</v>
      </c>
      <c r="F7125">
        <v>20</v>
      </c>
      <c r="G7125">
        <v>9228</v>
      </c>
      <c r="H7125">
        <v>11892</v>
      </c>
      <c r="I7125">
        <v>1.08689423493715</v>
      </c>
      <c r="J7125">
        <v>1.22728133084096</v>
      </c>
      <c r="K7125">
        <v>0.14038709590380999</v>
      </c>
      <c r="L7125">
        <v>0.40900441191175901</v>
      </c>
      <c r="M7125">
        <v>0.81319935349865402</v>
      </c>
      <c r="N7125">
        <v>-0.53242516169103404</v>
      </c>
      <c r="O7125">
        <v>77.245665366276597</v>
      </c>
      <c r="P7125">
        <v>77.260237384940993</v>
      </c>
      <c r="Q7125" t="s">
        <v>17</v>
      </c>
      <c r="R7125">
        <v>-0.53242516169103404</v>
      </c>
      <c r="S7125">
        <v>-0.38395656016706498</v>
      </c>
      <c r="T7125">
        <v>-7.3931215937951794E-2</v>
      </c>
      <c r="U7125">
        <v>0.14038709590380999</v>
      </c>
      <c r="V7125">
        <v>0.35470540774557202</v>
      </c>
      <c r="W7125">
        <v>0.66473075197468501</v>
      </c>
      <c r="X7125">
        <v>0.81319935349865402</v>
      </c>
      <c r="Y7125">
        <v>0.114388683650564</v>
      </c>
    </row>
    <row r="7126" spans="1:25" x14ac:dyDescent="0.2">
      <c r="A7126" t="s">
        <v>5019</v>
      </c>
      <c r="B7126" t="s">
        <v>31</v>
      </c>
      <c r="C7126" t="s">
        <v>1242</v>
      </c>
      <c r="D7126" t="s">
        <v>25</v>
      </c>
      <c r="E7126" t="s">
        <v>29</v>
      </c>
      <c r="F7126">
        <v>21</v>
      </c>
      <c r="G7126">
        <v>9228</v>
      </c>
      <c r="H7126">
        <v>11892</v>
      </c>
      <c r="I7126">
        <v>1.08734720416125</v>
      </c>
      <c r="J7126">
        <v>1.2466236011564</v>
      </c>
      <c r="K7126">
        <v>0.159276396995154</v>
      </c>
      <c r="L7126">
        <v>0.390650461808422</v>
      </c>
      <c r="M7126">
        <v>0.80189640667000905</v>
      </c>
      <c r="N7126">
        <v>-0.4833436126797</v>
      </c>
      <c r="O7126">
        <v>73.353381014304304</v>
      </c>
      <c r="P7126">
        <v>77.260237384940993</v>
      </c>
      <c r="Q7126" t="s">
        <v>17</v>
      </c>
      <c r="R7126">
        <v>-0.4833436126797</v>
      </c>
      <c r="S7126">
        <v>-0.34153749504324299</v>
      </c>
      <c r="T7126">
        <v>-4.5424444992458998E-2</v>
      </c>
      <c r="U7126">
        <v>0.159276396995154</v>
      </c>
      <c r="V7126">
        <v>0.36397723898276801</v>
      </c>
      <c r="W7126">
        <v>0.66009028903355205</v>
      </c>
      <c r="X7126">
        <v>0.80189640667000905</v>
      </c>
      <c r="Y7126">
        <v>0.127766229395469</v>
      </c>
    </row>
    <row r="7127" spans="1:25" x14ac:dyDescent="0.2">
      <c r="A7127" t="s">
        <v>5020</v>
      </c>
      <c r="B7127" t="s">
        <v>31</v>
      </c>
      <c r="C7127" t="s">
        <v>1242</v>
      </c>
      <c r="D7127" t="s">
        <v>25</v>
      </c>
      <c r="E7127" t="s">
        <v>29</v>
      </c>
      <c r="F7127">
        <v>22</v>
      </c>
      <c r="G7127">
        <v>9228</v>
      </c>
      <c r="H7127">
        <v>11892</v>
      </c>
      <c r="I7127">
        <v>1.0474696575639399</v>
      </c>
      <c r="J7127">
        <v>1.17857705137498</v>
      </c>
      <c r="K7127">
        <v>0.131107393811042</v>
      </c>
      <c r="L7127">
        <v>0.37079780466991902</v>
      </c>
      <c r="M7127">
        <v>0.74106978249305899</v>
      </c>
      <c r="N7127">
        <v>-0.47885499487097499</v>
      </c>
      <c r="O7127">
        <v>70.775032509752904</v>
      </c>
      <c r="P7127">
        <v>77.260237384940993</v>
      </c>
      <c r="Q7127" t="s">
        <v>16</v>
      </c>
      <c r="R7127">
        <v>-0.47885499487097499</v>
      </c>
      <c r="S7127">
        <v>-0.34425539177579401</v>
      </c>
      <c r="T7127">
        <v>-6.3190655835995396E-2</v>
      </c>
      <c r="U7127">
        <v>0.131107393811042</v>
      </c>
      <c r="V7127">
        <v>0.32540544345807998</v>
      </c>
      <c r="W7127">
        <v>0.60647017939787895</v>
      </c>
      <c r="X7127">
        <v>0.74106978249305899</v>
      </c>
      <c r="Y7127">
        <v>0.111242106452087</v>
      </c>
    </row>
    <row r="7128" spans="1:25" x14ac:dyDescent="0.2">
      <c r="A7128" t="s">
        <v>5021</v>
      </c>
      <c r="B7128" t="s">
        <v>31</v>
      </c>
      <c r="C7128" t="s">
        <v>1242</v>
      </c>
      <c r="D7128" t="s">
        <v>25</v>
      </c>
      <c r="E7128" t="s">
        <v>29</v>
      </c>
      <c r="F7128">
        <v>23</v>
      </c>
      <c r="G7128">
        <v>9228</v>
      </c>
      <c r="H7128">
        <v>11892</v>
      </c>
      <c r="I7128">
        <v>0.89686172518422203</v>
      </c>
      <c r="J7128">
        <v>1.02343803145082</v>
      </c>
      <c r="K7128">
        <v>0.12657630626659899</v>
      </c>
      <c r="L7128">
        <v>0.32549096550981199</v>
      </c>
      <c r="M7128">
        <v>0.66200894453023895</v>
      </c>
      <c r="N7128">
        <v>-0.40885633199704102</v>
      </c>
      <c r="O7128">
        <v>68.630472475075905</v>
      </c>
      <c r="P7128">
        <v>77.260237384940993</v>
      </c>
      <c r="Q7128" t="s">
        <v>16</v>
      </c>
      <c r="R7128">
        <v>-0.40885633199704102</v>
      </c>
      <c r="S7128">
        <v>-0.29070311151697997</v>
      </c>
      <c r="T7128">
        <v>-4.3980959660542503E-2</v>
      </c>
      <c r="U7128">
        <v>0.12657630626659899</v>
      </c>
      <c r="V7128">
        <v>0.29713357219373998</v>
      </c>
      <c r="W7128">
        <v>0.54385572405017701</v>
      </c>
      <c r="X7128">
        <v>0.66200894453023895</v>
      </c>
      <c r="Y7128">
        <v>0.12367754800665801</v>
      </c>
    </row>
    <row r="7129" spans="1:25" x14ac:dyDescent="0.2">
      <c r="A7129" t="s">
        <v>5022</v>
      </c>
      <c r="B7129" t="s">
        <v>31</v>
      </c>
      <c r="C7129" t="s">
        <v>1242</v>
      </c>
      <c r="D7129" t="s">
        <v>25</v>
      </c>
      <c r="E7129" t="s">
        <v>29</v>
      </c>
      <c r="F7129">
        <v>24</v>
      </c>
      <c r="G7129">
        <v>9228</v>
      </c>
      <c r="H7129">
        <v>11892</v>
      </c>
      <c r="I7129">
        <v>0.73011920242739503</v>
      </c>
      <c r="J7129">
        <v>0.84258960593125298</v>
      </c>
      <c r="K7129">
        <v>0.11247040350385799</v>
      </c>
      <c r="L7129">
        <v>0.279326371988317</v>
      </c>
      <c r="M7129">
        <v>0.57196228542463901</v>
      </c>
      <c r="N7129">
        <v>-0.34702147841692199</v>
      </c>
      <c r="O7129">
        <v>67.776441265713004</v>
      </c>
      <c r="P7129">
        <v>77.260237384940993</v>
      </c>
      <c r="Q7129" t="s">
        <v>16</v>
      </c>
      <c r="R7129">
        <v>-0.34702147841692199</v>
      </c>
      <c r="S7129">
        <v>-0.24562600538516299</v>
      </c>
      <c r="T7129">
        <v>-3.3896615418019499E-2</v>
      </c>
      <c r="U7129">
        <v>0.11247040350385799</v>
      </c>
      <c r="V7129">
        <v>0.25883742242573599</v>
      </c>
      <c r="W7129">
        <v>0.47056681239288001</v>
      </c>
      <c r="X7129">
        <v>0.57196228542463901</v>
      </c>
      <c r="Y7129">
        <v>0.13348183114548701</v>
      </c>
    </row>
    <row r="7130" spans="1:25" x14ac:dyDescent="0.2">
      <c r="A7130" t="s">
        <v>8056</v>
      </c>
      <c r="B7130" t="s">
        <v>31</v>
      </c>
      <c r="C7130" t="s">
        <v>1242</v>
      </c>
      <c r="D7130" t="s">
        <v>34</v>
      </c>
      <c r="E7130" t="s">
        <v>14</v>
      </c>
      <c r="F7130">
        <v>1</v>
      </c>
      <c r="G7130">
        <v>9228</v>
      </c>
      <c r="H7130">
        <v>12012</v>
      </c>
      <c r="I7130">
        <v>0.53844921089963305</v>
      </c>
      <c r="J7130">
        <v>0.53010667022190305</v>
      </c>
      <c r="K7130">
        <v>-8.3425406777305495E-3</v>
      </c>
      <c r="L7130">
        <v>0.23202691085608201</v>
      </c>
      <c r="M7130">
        <v>0.37334172768052398</v>
      </c>
      <c r="N7130">
        <v>-0.39002680903598502</v>
      </c>
      <c r="O7130">
        <v>64.732224073471997</v>
      </c>
      <c r="P7130">
        <v>70.767858453231199</v>
      </c>
      <c r="Q7130" t="s">
        <v>16</v>
      </c>
      <c r="R7130">
        <v>-0.39002680903598502</v>
      </c>
      <c r="S7130">
        <v>-0.30580104039522699</v>
      </c>
      <c r="T7130">
        <v>-0.12992464196631701</v>
      </c>
      <c r="U7130">
        <v>-8.3425406777305495E-3</v>
      </c>
      <c r="V7130">
        <v>0.11323956061085599</v>
      </c>
      <c r="W7130">
        <v>0.289115959039766</v>
      </c>
      <c r="X7130">
        <v>0.37334172768052398</v>
      </c>
      <c r="Y7130">
        <v>-1.5737475391959001E-2</v>
      </c>
    </row>
    <row r="7131" spans="1:25" x14ac:dyDescent="0.2">
      <c r="A7131" t="s">
        <v>8057</v>
      </c>
      <c r="B7131" t="s">
        <v>31</v>
      </c>
      <c r="C7131" t="s">
        <v>1242</v>
      </c>
      <c r="D7131" t="s">
        <v>34</v>
      </c>
      <c r="E7131" t="s">
        <v>14</v>
      </c>
      <c r="F7131">
        <v>2</v>
      </c>
      <c r="G7131">
        <v>9228</v>
      </c>
      <c r="H7131">
        <v>12012</v>
      </c>
      <c r="I7131">
        <v>0.48359648993182802</v>
      </c>
      <c r="J7131">
        <v>0.47457371072671101</v>
      </c>
      <c r="K7131">
        <v>-9.0227792051166805E-3</v>
      </c>
      <c r="L7131">
        <v>0.20087464870136901</v>
      </c>
      <c r="M7131">
        <v>0.321416017908636</v>
      </c>
      <c r="N7131">
        <v>-0.33946157631886897</v>
      </c>
      <c r="O7131">
        <v>64.132118658135298</v>
      </c>
      <c r="P7131">
        <v>70.767858453231199</v>
      </c>
      <c r="Q7131" t="s">
        <v>16</v>
      </c>
      <c r="R7131">
        <v>-0.33946157631886897</v>
      </c>
      <c r="S7131">
        <v>-0.26654407884027198</v>
      </c>
      <c r="T7131">
        <v>-0.114281095124634</v>
      </c>
      <c r="U7131">
        <v>-9.0227792051166805E-3</v>
      </c>
      <c r="V7131">
        <v>9.6235536714400896E-2</v>
      </c>
      <c r="W7131">
        <v>0.248498520430039</v>
      </c>
      <c r="X7131">
        <v>0.321416017908636</v>
      </c>
      <c r="Y7131">
        <v>-1.9012387330305702E-2</v>
      </c>
    </row>
    <row r="7132" spans="1:25" x14ac:dyDescent="0.2">
      <c r="A7132" t="s">
        <v>8058</v>
      </c>
      <c r="B7132" t="s">
        <v>31</v>
      </c>
      <c r="C7132" t="s">
        <v>1242</v>
      </c>
      <c r="D7132" t="s">
        <v>34</v>
      </c>
      <c r="E7132" t="s">
        <v>14</v>
      </c>
      <c r="F7132">
        <v>3</v>
      </c>
      <c r="G7132">
        <v>9228</v>
      </c>
      <c r="H7132">
        <v>12012</v>
      </c>
      <c r="I7132">
        <v>0.45216381960042601</v>
      </c>
      <c r="J7132">
        <v>0.44498649351754099</v>
      </c>
      <c r="K7132">
        <v>-7.1773260828850698E-3</v>
      </c>
      <c r="L7132">
        <v>0.18160461086353899</v>
      </c>
      <c r="M7132">
        <v>0.29156225878763598</v>
      </c>
      <c r="N7132">
        <v>-0.30591691095340601</v>
      </c>
      <c r="O7132">
        <v>63.744604981380803</v>
      </c>
      <c r="P7132">
        <v>70.767858453231199</v>
      </c>
      <c r="Q7132" t="s">
        <v>16</v>
      </c>
      <c r="R7132">
        <v>-0.30591691095340601</v>
      </c>
      <c r="S7132">
        <v>-0.23999443720994201</v>
      </c>
      <c r="T7132">
        <v>-0.102338142175379</v>
      </c>
      <c r="U7132">
        <v>-7.1773260828850698E-3</v>
      </c>
      <c r="V7132">
        <v>8.7983490009609297E-2</v>
      </c>
      <c r="W7132">
        <v>0.22563978504417201</v>
      </c>
      <c r="X7132">
        <v>0.29156225878763598</v>
      </c>
      <c r="Y7132">
        <v>-1.6129312209342699E-2</v>
      </c>
    </row>
    <row r="7133" spans="1:25" x14ac:dyDescent="0.2">
      <c r="A7133" t="s">
        <v>8059</v>
      </c>
      <c r="B7133" t="s">
        <v>31</v>
      </c>
      <c r="C7133" t="s">
        <v>1242</v>
      </c>
      <c r="D7133" t="s">
        <v>34</v>
      </c>
      <c r="E7133" t="s">
        <v>14</v>
      </c>
      <c r="F7133">
        <v>4</v>
      </c>
      <c r="G7133">
        <v>9228</v>
      </c>
      <c r="H7133">
        <v>12012</v>
      </c>
      <c r="I7133">
        <v>0.433117586791189</v>
      </c>
      <c r="J7133">
        <v>0.42809211180875401</v>
      </c>
      <c r="K7133">
        <v>-5.0254749824349999E-3</v>
      </c>
      <c r="L7133">
        <v>0.16834159339375199</v>
      </c>
      <c r="M7133">
        <v>0.27189644615028602</v>
      </c>
      <c r="N7133">
        <v>-0.28194739611515601</v>
      </c>
      <c r="O7133">
        <v>63.1719692723726</v>
      </c>
      <c r="P7133">
        <v>70.767858453231199</v>
      </c>
      <c r="Q7133" t="s">
        <v>16</v>
      </c>
      <c r="R7133">
        <v>-0.28194739611515601</v>
      </c>
      <c r="S7133">
        <v>-0.220839397713225</v>
      </c>
      <c r="T7133">
        <v>-9.32364699207609E-2</v>
      </c>
      <c r="U7133">
        <v>-5.0254749824349999E-3</v>
      </c>
      <c r="V7133">
        <v>8.3185519955890894E-2</v>
      </c>
      <c r="W7133">
        <v>0.21078844774835501</v>
      </c>
      <c r="X7133">
        <v>0.27189644615028602</v>
      </c>
      <c r="Y7133">
        <v>-1.17392375234423E-2</v>
      </c>
    </row>
    <row r="7134" spans="1:25" x14ac:dyDescent="0.2">
      <c r="A7134" t="s">
        <v>8060</v>
      </c>
      <c r="B7134" t="s">
        <v>31</v>
      </c>
      <c r="C7134" t="s">
        <v>1242</v>
      </c>
      <c r="D7134" t="s">
        <v>34</v>
      </c>
      <c r="E7134" t="s">
        <v>14</v>
      </c>
      <c r="F7134">
        <v>5</v>
      </c>
      <c r="G7134">
        <v>9228</v>
      </c>
      <c r="H7134">
        <v>12012</v>
      </c>
      <c r="I7134">
        <v>0.42808234326358502</v>
      </c>
      <c r="J7134">
        <v>0.42573472581841798</v>
      </c>
      <c r="K7134">
        <v>-2.3476174451674799E-3</v>
      </c>
      <c r="L7134">
        <v>0.160713768946217</v>
      </c>
      <c r="M7134">
        <v>0.26202653247135899</v>
      </c>
      <c r="N7134">
        <v>-0.26672176736169401</v>
      </c>
      <c r="O7134">
        <v>62.655066715431303</v>
      </c>
      <c r="P7134">
        <v>70.767858453231199</v>
      </c>
      <c r="Q7134" t="s">
        <v>16</v>
      </c>
      <c r="R7134">
        <v>-0.26672176736169401</v>
      </c>
      <c r="S7134">
        <v>-0.208382669234217</v>
      </c>
      <c r="T7134">
        <v>-8.6561632372985003E-2</v>
      </c>
      <c r="U7134">
        <v>-2.3476174451674799E-3</v>
      </c>
      <c r="V7134">
        <v>8.1866397482649997E-2</v>
      </c>
      <c r="W7134">
        <v>0.20368743434388201</v>
      </c>
      <c r="X7134">
        <v>0.26202653247135899</v>
      </c>
      <c r="Y7134">
        <v>-5.5142728624133401E-3</v>
      </c>
    </row>
    <row r="7135" spans="1:25" x14ac:dyDescent="0.2">
      <c r="A7135" t="s">
        <v>8061</v>
      </c>
      <c r="B7135" t="s">
        <v>31</v>
      </c>
      <c r="C7135" t="s">
        <v>1242</v>
      </c>
      <c r="D7135" t="s">
        <v>34</v>
      </c>
      <c r="E7135" t="s">
        <v>14</v>
      </c>
      <c r="F7135">
        <v>6</v>
      </c>
      <c r="G7135">
        <v>9228</v>
      </c>
      <c r="H7135">
        <v>12012</v>
      </c>
      <c r="I7135">
        <v>0.44649901978169199</v>
      </c>
      <c r="J7135">
        <v>0.44948814677823101</v>
      </c>
      <c r="K7135">
        <v>2.9891269965388002E-3</v>
      </c>
      <c r="L7135">
        <v>0.16504597597319301</v>
      </c>
      <c r="M7135">
        <v>0.27448975747244098</v>
      </c>
      <c r="N7135">
        <v>-0.26851150347936298</v>
      </c>
      <c r="O7135">
        <v>62.267875247271199</v>
      </c>
      <c r="P7135">
        <v>70.767858453231199</v>
      </c>
      <c r="Q7135" t="s">
        <v>16</v>
      </c>
      <c r="R7135">
        <v>-0.26851150347936298</v>
      </c>
      <c r="S7135">
        <v>-0.208599814201094</v>
      </c>
      <c r="T7135">
        <v>-8.3494964413414099E-2</v>
      </c>
      <c r="U7135">
        <v>2.9891269965388002E-3</v>
      </c>
      <c r="V7135">
        <v>8.9473218406491695E-2</v>
      </c>
      <c r="W7135">
        <v>0.21457806819417199</v>
      </c>
      <c r="X7135">
        <v>0.27448975747244098</v>
      </c>
      <c r="Y7135">
        <v>6.6500685679117197E-3</v>
      </c>
    </row>
    <row r="7136" spans="1:25" x14ac:dyDescent="0.2">
      <c r="A7136" t="s">
        <v>8062</v>
      </c>
      <c r="B7136" t="s">
        <v>31</v>
      </c>
      <c r="C7136" t="s">
        <v>1242</v>
      </c>
      <c r="D7136" t="s">
        <v>34</v>
      </c>
      <c r="E7136" t="s">
        <v>14</v>
      </c>
      <c r="F7136">
        <v>7</v>
      </c>
      <c r="G7136">
        <v>9228</v>
      </c>
      <c r="H7136">
        <v>12012</v>
      </c>
      <c r="I7136">
        <v>0.50452855932537299</v>
      </c>
      <c r="J7136">
        <v>0.52116823716820704</v>
      </c>
      <c r="K7136">
        <v>1.66396778428336E-2</v>
      </c>
      <c r="L7136">
        <v>0.18563335086579499</v>
      </c>
      <c r="M7136">
        <v>0.32200654001706702</v>
      </c>
      <c r="N7136">
        <v>-0.28872718433139999</v>
      </c>
      <c r="O7136">
        <v>62.272395562911299</v>
      </c>
      <c r="P7136">
        <v>70.767858453231199</v>
      </c>
      <c r="Q7136" t="s">
        <v>16</v>
      </c>
      <c r="R7136">
        <v>-0.28872718433139999</v>
      </c>
      <c r="S7136">
        <v>-0.221342277967116</v>
      </c>
      <c r="T7136">
        <v>-8.0632198010843106E-2</v>
      </c>
      <c r="U7136">
        <v>1.66396778428336E-2</v>
      </c>
      <c r="V7136">
        <v>0.11391155369651</v>
      </c>
      <c r="W7136">
        <v>0.25462163365278301</v>
      </c>
      <c r="X7136">
        <v>0.32200654001706702</v>
      </c>
      <c r="Y7136">
        <v>3.1927651487830701E-2</v>
      </c>
    </row>
    <row r="7137" spans="1:25" x14ac:dyDescent="0.2">
      <c r="A7137" t="s">
        <v>8063</v>
      </c>
      <c r="B7137" t="s">
        <v>31</v>
      </c>
      <c r="C7137" t="s">
        <v>1242</v>
      </c>
      <c r="D7137" t="s">
        <v>34</v>
      </c>
      <c r="E7137" t="s">
        <v>14</v>
      </c>
      <c r="F7137">
        <v>8</v>
      </c>
      <c r="G7137">
        <v>9228</v>
      </c>
      <c r="H7137">
        <v>12012</v>
      </c>
      <c r="I7137">
        <v>0.57535901111242505</v>
      </c>
      <c r="J7137">
        <v>0.58752661170187803</v>
      </c>
      <c r="K7137">
        <v>1.21676005894537E-2</v>
      </c>
      <c r="L7137">
        <v>0.211742507073858</v>
      </c>
      <c r="M7137">
        <v>0.36048402472594898</v>
      </c>
      <c r="N7137">
        <v>-0.33614882354704201</v>
      </c>
      <c r="O7137">
        <v>64.872853006659597</v>
      </c>
      <c r="P7137">
        <v>70.767858453231199</v>
      </c>
      <c r="Q7137" t="s">
        <v>16</v>
      </c>
      <c r="R7137">
        <v>-0.33614882354704201</v>
      </c>
      <c r="S7137">
        <v>-0.25928629347923199</v>
      </c>
      <c r="T7137">
        <v>-9.8785473117247793E-2</v>
      </c>
      <c r="U7137">
        <v>1.21676005894537E-2</v>
      </c>
      <c r="V7137">
        <v>0.123120674296155</v>
      </c>
      <c r="W7137">
        <v>0.28362149465813902</v>
      </c>
      <c r="X7137">
        <v>0.36048402472594898</v>
      </c>
      <c r="Y7137">
        <v>2.0709871428986001E-2</v>
      </c>
    </row>
    <row r="7138" spans="1:25" x14ac:dyDescent="0.2">
      <c r="A7138" t="s">
        <v>8064</v>
      </c>
      <c r="B7138" t="s">
        <v>31</v>
      </c>
      <c r="C7138" t="s">
        <v>1242</v>
      </c>
      <c r="D7138" t="s">
        <v>34</v>
      </c>
      <c r="E7138" t="s">
        <v>14</v>
      </c>
      <c r="F7138">
        <v>9</v>
      </c>
      <c r="G7138">
        <v>9228</v>
      </c>
      <c r="H7138">
        <v>12012</v>
      </c>
      <c r="I7138">
        <v>0.629648426724987</v>
      </c>
      <c r="J7138">
        <v>0.63617640335798298</v>
      </c>
      <c r="K7138">
        <v>6.5279766329955401E-3</v>
      </c>
      <c r="L7138">
        <v>0.24595300236351</v>
      </c>
      <c r="M7138">
        <v>0.41112066552096899</v>
      </c>
      <c r="N7138">
        <v>-0.39806471225497803</v>
      </c>
      <c r="O7138">
        <v>69.683656604405599</v>
      </c>
      <c r="P7138">
        <v>70.767858453231199</v>
      </c>
      <c r="Q7138" t="s">
        <v>16</v>
      </c>
      <c r="R7138">
        <v>-0.39806471225497803</v>
      </c>
      <c r="S7138">
        <v>-0.30878377239702398</v>
      </c>
      <c r="T7138">
        <v>-0.122351396605484</v>
      </c>
      <c r="U7138">
        <v>6.5279766329955401E-3</v>
      </c>
      <c r="V7138">
        <v>0.13540734987147501</v>
      </c>
      <c r="W7138">
        <v>0.321839725663015</v>
      </c>
      <c r="X7138">
        <v>0.41112066552096899</v>
      </c>
      <c r="Y7138">
        <v>1.02612680988141E-2</v>
      </c>
    </row>
    <row r="7139" spans="1:25" x14ac:dyDescent="0.2">
      <c r="A7139" t="s">
        <v>8065</v>
      </c>
      <c r="B7139" t="s">
        <v>31</v>
      </c>
      <c r="C7139" t="s">
        <v>1242</v>
      </c>
      <c r="D7139" t="s">
        <v>34</v>
      </c>
      <c r="E7139" t="s">
        <v>14</v>
      </c>
      <c r="F7139">
        <v>10</v>
      </c>
      <c r="G7139">
        <v>9228</v>
      </c>
      <c r="H7139">
        <v>12012</v>
      </c>
      <c r="I7139">
        <v>0.677577678606612</v>
      </c>
      <c r="J7139">
        <v>0.68024388211532705</v>
      </c>
      <c r="K7139">
        <v>2.6662035087152698E-3</v>
      </c>
      <c r="L7139">
        <v>0.27308235069998898</v>
      </c>
      <c r="M7139">
        <v>0.45188667041019698</v>
      </c>
      <c r="N7139">
        <v>-0.44655426339276699</v>
      </c>
      <c r="O7139">
        <v>73.568384083520499</v>
      </c>
      <c r="P7139">
        <v>70.767858453231199</v>
      </c>
      <c r="Q7139" t="s">
        <v>16</v>
      </c>
      <c r="R7139">
        <v>-0.44655426339276699</v>
      </c>
      <c r="S7139">
        <v>-0.34742537008867103</v>
      </c>
      <c r="T7139">
        <v>-0.140428948258079</v>
      </c>
      <c r="U7139">
        <v>2.6662035087152698E-3</v>
      </c>
      <c r="V7139">
        <v>0.14576135527551001</v>
      </c>
      <c r="W7139">
        <v>0.35275777710610101</v>
      </c>
      <c r="X7139">
        <v>0.45188667041019698</v>
      </c>
      <c r="Y7139">
        <v>3.9194817900078498E-3</v>
      </c>
    </row>
    <row r="7140" spans="1:25" x14ac:dyDescent="0.2">
      <c r="A7140" t="s">
        <v>8066</v>
      </c>
      <c r="B7140" t="s">
        <v>31</v>
      </c>
      <c r="C7140" t="s">
        <v>1242</v>
      </c>
      <c r="D7140" t="s">
        <v>34</v>
      </c>
      <c r="E7140" t="s">
        <v>14</v>
      </c>
      <c r="F7140">
        <v>11</v>
      </c>
      <c r="G7140">
        <v>9228</v>
      </c>
      <c r="H7140">
        <v>12012</v>
      </c>
      <c r="I7140">
        <v>0.72143702959372702</v>
      </c>
      <c r="J7140">
        <v>0.72532964444599102</v>
      </c>
      <c r="K7140">
        <v>3.8926148522641099E-3</v>
      </c>
      <c r="L7140">
        <v>0.30395937729310402</v>
      </c>
      <c r="M7140">
        <v>0.50390579049942097</v>
      </c>
      <c r="N7140">
        <v>-0.49612056079489297</v>
      </c>
      <c r="O7140">
        <v>77.274008470760904</v>
      </c>
      <c r="P7140">
        <v>70.767858453231199</v>
      </c>
      <c r="Q7140" t="s">
        <v>16</v>
      </c>
      <c r="R7140">
        <v>-0.49612056079489297</v>
      </c>
      <c r="S7140">
        <v>-0.38578330683749601</v>
      </c>
      <c r="T7140">
        <v>-0.155382098849323</v>
      </c>
      <c r="U7140">
        <v>3.8926148522641099E-3</v>
      </c>
      <c r="V7140">
        <v>0.16316732855385099</v>
      </c>
      <c r="W7140">
        <v>0.39356853654202401</v>
      </c>
      <c r="X7140">
        <v>0.50390579049942097</v>
      </c>
      <c r="Y7140">
        <v>5.36668379966367E-3</v>
      </c>
    </row>
    <row r="7141" spans="1:25" x14ac:dyDescent="0.2">
      <c r="A7141" t="s">
        <v>8067</v>
      </c>
      <c r="B7141" t="s">
        <v>31</v>
      </c>
      <c r="C7141" t="s">
        <v>1242</v>
      </c>
      <c r="D7141" t="s">
        <v>34</v>
      </c>
      <c r="E7141" t="s">
        <v>14</v>
      </c>
      <c r="F7141">
        <v>12</v>
      </c>
      <c r="G7141">
        <v>9228</v>
      </c>
      <c r="H7141">
        <v>12012</v>
      </c>
      <c r="I7141">
        <v>0.76983149111400095</v>
      </c>
      <c r="J7141">
        <v>0.76804439741036201</v>
      </c>
      <c r="K7141">
        <v>-1.78709370363872E-3</v>
      </c>
      <c r="L7141">
        <v>0.33357258747073298</v>
      </c>
      <c r="M7141">
        <v>0.54693981268571801</v>
      </c>
      <c r="N7141">
        <v>-0.550514000092995</v>
      </c>
      <c r="O7141">
        <v>79.310004861193207</v>
      </c>
      <c r="P7141">
        <v>70.767858453231199</v>
      </c>
      <c r="Q7141" t="s">
        <v>16</v>
      </c>
      <c r="R7141">
        <v>-0.550514000092995</v>
      </c>
      <c r="S7141">
        <v>-0.42942715084111899</v>
      </c>
      <c r="T7141">
        <v>-0.17657912953830299</v>
      </c>
      <c r="U7141">
        <v>-1.78709370363872E-3</v>
      </c>
      <c r="V7141">
        <v>0.17300494213102599</v>
      </c>
      <c r="W7141">
        <v>0.42585296343384199</v>
      </c>
      <c r="X7141">
        <v>0.54693981268571801</v>
      </c>
      <c r="Y7141">
        <v>-2.3268104157315901E-3</v>
      </c>
    </row>
    <row r="7142" spans="1:25" x14ac:dyDescent="0.2">
      <c r="A7142" t="s">
        <v>8068</v>
      </c>
      <c r="B7142" t="s">
        <v>31</v>
      </c>
      <c r="C7142" t="s">
        <v>1242</v>
      </c>
      <c r="D7142" t="s">
        <v>34</v>
      </c>
      <c r="E7142" t="s">
        <v>14</v>
      </c>
      <c r="F7142">
        <v>13</v>
      </c>
      <c r="G7142">
        <v>9228</v>
      </c>
      <c r="H7142">
        <v>12012</v>
      </c>
      <c r="I7142">
        <v>0.82858420026007795</v>
      </c>
      <c r="J7142">
        <v>0.81884225857394699</v>
      </c>
      <c r="K7142">
        <v>-9.7419416861314109E-3</v>
      </c>
      <c r="L7142">
        <v>0.357562572955124</v>
      </c>
      <c r="M7142">
        <v>0.57844849082504801</v>
      </c>
      <c r="N7142">
        <v>-0.59793237419731105</v>
      </c>
      <c r="O7142">
        <v>80.190458575678804</v>
      </c>
      <c r="P7142">
        <v>70.767858453231199</v>
      </c>
      <c r="Q7142" t="s">
        <v>16</v>
      </c>
      <c r="R7142">
        <v>-0.59793237419731105</v>
      </c>
      <c r="S7142">
        <v>-0.468137160214601</v>
      </c>
      <c r="T7142">
        <v>-0.197104729914617</v>
      </c>
      <c r="U7142">
        <v>-9.7419416861314109E-3</v>
      </c>
      <c r="V7142">
        <v>0.17762084654235399</v>
      </c>
      <c r="W7142">
        <v>0.44865327684233802</v>
      </c>
      <c r="X7142">
        <v>0.57844849082504801</v>
      </c>
      <c r="Y7142">
        <v>-1.18972141265614E-2</v>
      </c>
    </row>
    <row r="7143" spans="1:25" x14ac:dyDescent="0.2">
      <c r="A7143" t="s">
        <v>8069</v>
      </c>
      <c r="B7143" t="s">
        <v>31</v>
      </c>
      <c r="C7143" t="s">
        <v>1242</v>
      </c>
      <c r="D7143" t="s">
        <v>34</v>
      </c>
      <c r="E7143" t="s">
        <v>14</v>
      </c>
      <c r="F7143">
        <v>14</v>
      </c>
      <c r="G7143">
        <v>9228</v>
      </c>
      <c r="H7143">
        <v>12012</v>
      </c>
      <c r="I7143">
        <v>0.87199824151791006</v>
      </c>
      <c r="J7143">
        <v>0.85533021232359197</v>
      </c>
      <c r="K7143">
        <v>-1.6668029194318201E-2</v>
      </c>
      <c r="L7143">
        <v>0.38034233157506298</v>
      </c>
      <c r="M7143">
        <v>0.60899510624666098</v>
      </c>
      <c r="N7143">
        <v>-0.64233116463529705</v>
      </c>
      <c r="O7143">
        <v>80.205569929956297</v>
      </c>
      <c r="P7143">
        <v>70.767858453231199</v>
      </c>
      <c r="Q7143" t="s">
        <v>16</v>
      </c>
      <c r="R7143">
        <v>-0.64233116463529705</v>
      </c>
      <c r="S7143">
        <v>-0.50426689827354898</v>
      </c>
      <c r="T7143">
        <v>-0.21596741093965099</v>
      </c>
      <c r="U7143">
        <v>-1.6668029194318201E-2</v>
      </c>
      <c r="V7143">
        <v>0.18263135255101501</v>
      </c>
      <c r="W7143">
        <v>0.47093083988491302</v>
      </c>
      <c r="X7143">
        <v>0.60899510624666098</v>
      </c>
      <c r="Y7143">
        <v>-1.94872447554937E-2</v>
      </c>
    </row>
    <row r="7144" spans="1:25" x14ac:dyDescent="0.2">
      <c r="A7144" t="s">
        <v>8070</v>
      </c>
      <c r="B7144" t="s">
        <v>31</v>
      </c>
      <c r="C7144" t="s">
        <v>1242</v>
      </c>
      <c r="D7144" t="s">
        <v>34</v>
      </c>
      <c r="E7144" t="s">
        <v>14</v>
      </c>
      <c r="F7144">
        <v>15</v>
      </c>
      <c r="G7144">
        <v>9228</v>
      </c>
      <c r="H7144">
        <v>12012</v>
      </c>
      <c r="I7144">
        <v>0.90634169228041095</v>
      </c>
      <c r="J7144">
        <v>0.88342291156143005</v>
      </c>
      <c r="K7144">
        <v>-2.2918780718981201E-2</v>
      </c>
      <c r="L7144">
        <v>0.39807946689754697</v>
      </c>
      <c r="M7144">
        <v>0.631921942327483</v>
      </c>
      <c r="N7144">
        <v>-0.67775950376544603</v>
      </c>
      <c r="O7144">
        <v>79.654737379812403</v>
      </c>
      <c r="P7144">
        <v>70.767858453231199</v>
      </c>
      <c r="Q7144" t="s">
        <v>16</v>
      </c>
      <c r="R7144">
        <v>-0.67775950376544603</v>
      </c>
      <c r="S7144">
        <v>-0.53325665728163596</v>
      </c>
      <c r="T7144">
        <v>-0.231512421373296</v>
      </c>
      <c r="U7144">
        <v>-2.2918780718981201E-2</v>
      </c>
      <c r="V7144">
        <v>0.185674859935333</v>
      </c>
      <c r="W7144">
        <v>0.48741909584367399</v>
      </c>
      <c r="X7144">
        <v>0.631921942327483</v>
      </c>
      <c r="Y7144">
        <v>-2.5943158615246702E-2</v>
      </c>
    </row>
    <row r="7145" spans="1:25" x14ac:dyDescent="0.2">
      <c r="A7145" t="s">
        <v>8071</v>
      </c>
      <c r="B7145" t="s">
        <v>31</v>
      </c>
      <c r="C7145" t="s">
        <v>1242</v>
      </c>
      <c r="D7145" t="s">
        <v>34</v>
      </c>
      <c r="E7145" t="s">
        <v>14</v>
      </c>
      <c r="F7145">
        <v>16</v>
      </c>
      <c r="G7145">
        <v>9228</v>
      </c>
      <c r="H7145">
        <v>12012</v>
      </c>
      <c r="I7145">
        <v>0.924971948023801</v>
      </c>
      <c r="J7145">
        <v>0.91174655457915299</v>
      </c>
      <c r="K7145">
        <v>-1.3225393444648599E-2</v>
      </c>
      <c r="L7145">
        <v>0.41770832880755299</v>
      </c>
      <c r="M7145">
        <v>0.67390480744377601</v>
      </c>
      <c r="N7145">
        <v>-0.70035559433307304</v>
      </c>
      <c r="O7145">
        <v>78.548640025909293</v>
      </c>
      <c r="P7145">
        <v>70.767858453231199</v>
      </c>
      <c r="Q7145" t="s">
        <v>16</v>
      </c>
      <c r="R7145">
        <v>-0.70035559433307304</v>
      </c>
      <c r="S7145">
        <v>-0.548727470975931</v>
      </c>
      <c r="T7145">
        <v>-0.23210455773980601</v>
      </c>
      <c r="U7145">
        <v>-1.3225393444648599E-2</v>
      </c>
      <c r="V7145">
        <v>0.20565377085050901</v>
      </c>
      <c r="W7145">
        <v>0.52227668408663397</v>
      </c>
      <c r="X7145">
        <v>0.67390480744377601</v>
      </c>
      <c r="Y7145">
        <v>-1.4505559004555999E-2</v>
      </c>
    </row>
    <row r="7146" spans="1:25" x14ac:dyDescent="0.2">
      <c r="A7146" t="s">
        <v>8072</v>
      </c>
      <c r="B7146" t="s">
        <v>31</v>
      </c>
      <c r="C7146" t="s">
        <v>1242</v>
      </c>
      <c r="D7146" t="s">
        <v>34</v>
      </c>
      <c r="E7146" t="s">
        <v>14</v>
      </c>
      <c r="F7146">
        <v>17</v>
      </c>
      <c r="G7146">
        <v>9228</v>
      </c>
      <c r="H7146">
        <v>12012</v>
      </c>
      <c r="I7146">
        <v>0.90895818556172903</v>
      </c>
      <c r="J7146">
        <v>0.92787043934884605</v>
      </c>
      <c r="K7146">
        <v>1.8912253787116799E-2</v>
      </c>
      <c r="L7146">
        <v>0.43362329055068</v>
      </c>
      <c r="M7146">
        <v>0.73222256674298603</v>
      </c>
      <c r="N7146">
        <v>-0.69439805916875297</v>
      </c>
      <c r="O7146">
        <v>76.769026256058595</v>
      </c>
      <c r="P7146">
        <v>70.767858453231199</v>
      </c>
      <c r="Q7146" t="s">
        <v>17</v>
      </c>
      <c r="R7146">
        <v>-0.69439805916875297</v>
      </c>
      <c r="S7146">
        <v>-0.53699280469885602</v>
      </c>
      <c r="T7146">
        <v>-0.20830635046144</v>
      </c>
      <c r="U7146">
        <v>1.8912253787116799E-2</v>
      </c>
      <c r="V7146">
        <v>0.246130858035673</v>
      </c>
      <c r="W7146">
        <v>0.57481731227308897</v>
      </c>
      <c r="X7146">
        <v>0.73222256674298603</v>
      </c>
      <c r="Y7146">
        <v>2.0382429469774799E-2</v>
      </c>
    </row>
    <row r="7147" spans="1:25" x14ac:dyDescent="0.2">
      <c r="A7147" t="s">
        <v>8073</v>
      </c>
      <c r="B7147" t="s">
        <v>31</v>
      </c>
      <c r="C7147" t="s">
        <v>1242</v>
      </c>
      <c r="D7147" t="s">
        <v>34</v>
      </c>
      <c r="E7147" t="s">
        <v>14</v>
      </c>
      <c r="F7147">
        <v>18</v>
      </c>
      <c r="G7147">
        <v>9228</v>
      </c>
      <c r="H7147">
        <v>12012</v>
      </c>
      <c r="I7147">
        <v>0.92709030322733199</v>
      </c>
      <c r="J7147">
        <v>0.95771700060074805</v>
      </c>
      <c r="K7147">
        <v>3.06266973734158E-2</v>
      </c>
      <c r="L7147">
        <v>0.44279760025230402</v>
      </c>
      <c r="M7147">
        <v>0.75902874978845603</v>
      </c>
      <c r="N7147">
        <v>-0.69777535504162402</v>
      </c>
      <c r="O7147">
        <v>73.901200281258596</v>
      </c>
      <c r="P7147">
        <v>70.767858453231199</v>
      </c>
      <c r="Q7147" t="s">
        <v>17</v>
      </c>
      <c r="R7147">
        <v>-0.69777535504162402</v>
      </c>
      <c r="S7147">
        <v>-0.53703982615003798</v>
      </c>
      <c r="T7147">
        <v>-0.20139924515879101</v>
      </c>
      <c r="U7147">
        <v>3.06266973734158E-2</v>
      </c>
      <c r="V7147">
        <v>0.26265263990562299</v>
      </c>
      <c r="W7147">
        <v>0.59829322089686898</v>
      </c>
      <c r="X7147">
        <v>0.75902874978845603</v>
      </c>
      <c r="Y7147">
        <v>3.1978859469138199E-2</v>
      </c>
    </row>
    <row r="7148" spans="1:25" x14ac:dyDescent="0.2">
      <c r="A7148" t="s">
        <v>8074</v>
      </c>
      <c r="B7148" t="s">
        <v>31</v>
      </c>
      <c r="C7148" t="s">
        <v>1242</v>
      </c>
      <c r="D7148" t="s">
        <v>34</v>
      </c>
      <c r="E7148" t="s">
        <v>14</v>
      </c>
      <c r="F7148">
        <v>19</v>
      </c>
      <c r="G7148">
        <v>9228</v>
      </c>
      <c r="H7148">
        <v>12012</v>
      </c>
      <c r="I7148">
        <v>0.97529051897387398</v>
      </c>
      <c r="J7148">
        <v>1.0323177349491901</v>
      </c>
      <c r="K7148">
        <v>5.7027215975314703E-2</v>
      </c>
      <c r="L7148">
        <v>0.43492880085593599</v>
      </c>
      <c r="M7148">
        <v>0.77248509338332905</v>
      </c>
      <c r="N7148">
        <v>-0.65843066143269902</v>
      </c>
      <c r="O7148">
        <v>70.995311328663703</v>
      </c>
      <c r="P7148">
        <v>70.767858453231199</v>
      </c>
      <c r="Q7148" t="s">
        <v>17</v>
      </c>
      <c r="R7148">
        <v>-0.65843066143269902</v>
      </c>
      <c r="S7148">
        <v>-0.500551506721995</v>
      </c>
      <c r="T7148">
        <v>-0.170875475673196</v>
      </c>
      <c r="U7148">
        <v>5.7027215975314703E-2</v>
      </c>
      <c r="V7148">
        <v>0.28492990762382497</v>
      </c>
      <c r="W7148">
        <v>0.61460593867262403</v>
      </c>
      <c r="X7148">
        <v>0.77248509338332905</v>
      </c>
      <c r="Y7148">
        <v>5.5241922176336201E-2</v>
      </c>
    </row>
    <row r="7149" spans="1:25" x14ac:dyDescent="0.2">
      <c r="A7149" t="s">
        <v>8075</v>
      </c>
      <c r="B7149" t="s">
        <v>31</v>
      </c>
      <c r="C7149" t="s">
        <v>1242</v>
      </c>
      <c r="D7149" t="s">
        <v>34</v>
      </c>
      <c r="E7149" t="s">
        <v>14</v>
      </c>
      <c r="F7149">
        <v>20</v>
      </c>
      <c r="G7149">
        <v>9228</v>
      </c>
      <c r="H7149">
        <v>12012</v>
      </c>
      <c r="I7149">
        <v>0.97575114769279303</v>
      </c>
      <c r="J7149">
        <v>1.0467280613978101</v>
      </c>
      <c r="K7149">
        <v>7.0976913705013106E-2</v>
      </c>
      <c r="L7149">
        <v>0.40900441191175901</v>
      </c>
      <c r="M7149">
        <v>0.743789171299857</v>
      </c>
      <c r="N7149">
        <v>-0.60183534388983095</v>
      </c>
      <c r="O7149">
        <v>68.9973025643299</v>
      </c>
      <c r="P7149">
        <v>70.767858453231199</v>
      </c>
      <c r="Q7149" t="s">
        <v>17</v>
      </c>
      <c r="R7149">
        <v>-0.60183534388983095</v>
      </c>
      <c r="S7149">
        <v>-0.453366742365862</v>
      </c>
      <c r="T7149">
        <v>-0.14334139813674901</v>
      </c>
      <c r="U7149">
        <v>7.0976913705013106E-2</v>
      </c>
      <c r="V7149">
        <v>0.285295225546775</v>
      </c>
      <c r="W7149">
        <v>0.59532056977588799</v>
      </c>
      <c r="X7149">
        <v>0.743789171299857</v>
      </c>
      <c r="Y7149">
        <v>6.78083604735219E-2</v>
      </c>
    </row>
    <row r="7150" spans="1:25" x14ac:dyDescent="0.2">
      <c r="A7150" t="s">
        <v>8076</v>
      </c>
      <c r="B7150" t="s">
        <v>31</v>
      </c>
      <c r="C7150" t="s">
        <v>1242</v>
      </c>
      <c r="D7150" t="s">
        <v>34</v>
      </c>
      <c r="E7150" t="s">
        <v>14</v>
      </c>
      <c r="F7150">
        <v>21</v>
      </c>
      <c r="G7150">
        <v>9228</v>
      </c>
      <c r="H7150">
        <v>12012</v>
      </c>
      <c r="I7150">
        <v>0.91492899574417796</v>
      </c>
      <c r="J7150">
        <v>0.98560814255260398</v>
      </c>
      <c r="K7150">
        <v>7.0679146808426199E-2</v>
      </c>
      <c r="L7150">
        <v>0.390650461808422</v>
      </c>
      <c r="M7150">
        <v>0.71329915648328102</v>
      </c>
      <c r="N7150">
        <v>-0.57194086286642898</v>
      </c>
      <c r="O7150">
        <v>67.806401011742906</v>
      </c>
      <c r="P7150">
        <v>70.767858453231199</v>
      </c>
      <c r="Q7150" t="s">
        <v>17</v>
      </c>
      <c r="R7150">
        <v>-0.57194086286642898</v>
      </c>
      <c r="S7150">
        <v>-0.43013474522997103</v>
      </c>
      <c r="T7150">
        <v>-0.13402169517918699</v>
      </c>
      <c r="U7150">
        <v>7.0679146808426199E-2</v>
      </c>
      <c r="V7150">
        <v>0.27537998879603998</v>
      </c>
      <c r="W7150">
        <v>0.57149303884682401</v>
      </c>
      <c r="X7150">
        <v>0.71329915648328102</v>
      </c>
      <c r="Y7150">
        <v>7.1711204237189005E-2</v>
      </c>
    </row>
    <row r="7151" spans="1:25" x14ac:dyDescent="0.2">
      <c r="A7151" t="s">
        <v>8077</v>
      </c>
      <c r="B7151" t="s">
        <v>31</v>
      </c>
      <c r="C7151" t="s">
        <v>1242</v>
      </c>
      <c r="D7151" t="s">
        <v>34</v>
      </c>
      <c r="E7151" t="s">
        <v>14</v>
      </c>
      <c r="F7151">
        <v>22</v>
      </c>
      <c r="G7151">
        <v>9228</v>
      </c>
      <c r="H7151">
        <v>12012</v>
      </c>
      <c r="I7151">
        <v>0.851219583678134</v>
      </c>
      <c r="J7151">
        <v>0.89079042078154502</v>
      </c>
      <c r="K7151">
        <v>3.9570837103410798E-2</v>
      </c>
      <c r="L7151">
        <v>0.37079780466991902</v>
      </c>
      <c r="M7151">
        <v>0.64953322578542805</v>
      </c>
      <c r="N7151">
        <v>-0.57039155157860599</v>
      </c>
      <c r="O7151">
        <v>66.678012864503302</v>
      </c>
      <c r="P7151">
        <v>70.767858453231199</v>
      </c>
      <c r="Q7151" t="s">
        <v>16</v>
      </c>
      <c r="R7151">
        <v>-0.57039155157860599</v>
      </c>
      <c r="S7151">
        <v>-0.43579194848342601</v>
      </c>
      <c r="T7151">
        <v>-0.15472721254362701</v>
      </c>
      <c r="U7151">
        <v>3.9570837103410798E-2</v>
      </c>
      <c r="V7151">
        <v>0.23386888675044801</v>
      </c>
      <c r="W7151">
        <v>0.51493362269024701</v>
      </c>
      <c r="X7151">
        <v>0.64953322578542805</v>
      </c>
      <c r="Y7151">
        <v>4.4422162812093199E-2</v>
      </c>
    </row>
    <row r="7152" spans="1:25" x14ac:dyDescent="0.2">
      <c r="A7152" t="s">
        <v>8078</v>
      </c>
      <c r="B7152" t="s">
        <v>31</v>
      </c>
      <c r="C7152" t="s">
        <v>1242</v>
      </c>
      <c r="D7152" t="s">
        <v>34</v>
      </c>
      <c r="E7152" t="s">
        <v>14</v>
      </c>
      <c r="F7152">
        <v>23</v>
      </c>
      <c r="G7152">
        <v>9228</v>
      </c>
      <c r="H7152">
        <v>12012</v>
      </c>
      <c r="I7152">
        <v>0.73926486089766297</v>
      </c>
      <c r="J7152">
        <v>0.75522172888371197</v>
      </c>
      <c r="K7152">
        <v>1.5956867986048701E-2</v>
      </c>
      <c r="L7152">
        <v>0.32549096550981199</v>
      </c>
      <c r="M7152">
        <v>0.55138950624968897</v>
      </c>
      <c r="N7152">
        <v>-0.51947577027759095</v>
      </c>
      <c r="O7152">
        <v>65.770499492158294</v>
      </c>
      <c r="P7152">
        <v>70.767858453231199</v>
      </c>
      <c r="Q7152" t="s">
        <v>16</v>
      </c>
      <c r="R7152">
        <v>-0.51947577027759095</v>
      </c>
      <c r="S7152">
        <v>-0.40132254979753001</v>
      </c>
      <c r="T7152">
        <v>-0.15460039794109301</v>
      </c>
      <c r="U7152">
        <v>1.5956867986048701E-2</v>
      </c>
      <c r="V7152">
        <v>0.18651413391318999</v>
      </c>
      <c r="W7152">
        <v>0.43323628576962703</v>
      </c>
      <c r="X7152">
        <v>0.55138950624968897</v>
      </c>
      <c r="Y7152">
        <v>2.1128719388985799E-2</v>
      </c>
    </row>
    <row r="7153" spans="1:25" x14ac:dyDescent="0.2">
      <c r="A7153" t="s">
        <v>8079</v>
      </c>
      <c r="B7153" t="s">
        <v>31</v>
      </c>
      <c r="C7153" t="s">
        <v>1242</v>
      </c>
      <c r="D7153" t="s">
        <v>34</v>
      </c>
      <c r="E7153" t="s">
        <v>14</v>
      </c>
      <c r="F7153">
        <v>24</v>
      </c>
      <c r="G7153">
        <v>9228</v>
      </c>
      <c r="H7153">
        <v>12012</v>
      </c>
      <c r="I7153">
        <v>0.62272562261102604</v>
      </c>
      <c r="J7153">
        <v>0.62457171304375003</v>
      </c>
      <c r="K7153">
        <v>1.8460904327242101E-3</v>
      </c>
      <c r="L7153">
        <v>0.279326371988317</v>
      </c>
      <c r="M7153">
        <v>0.46133797235350499</v>
      </c>
      <c r="N7153">
        <v>-0.45764579148805701</v>
      </c>
      <c r="O7153">
        <v>64.983846221972698</v>
      </c>
      <c r="P7153">
        <v>70.767858453231199</v>
      </c>
      <c r="Q7153" t="s">
        <v>16</v>
      </c>
      <c r="R7153">
        <v>-0.45764579148805701</v>
      </c>
      <c r="S7153">
        <v>-0.35625031845629801</v>
      </c>
      <c r="T7153">
        <v>-0.14452092848915399</v>
      </c>
      <c r="U7153">
        <v>1.8460904327242101E-3</v>
      </c>
      <c r="V7153">
        <v>0.148213109354602</v>
      </c>
      <c r="W7153">
        <v>0.35994249932174599</v>
      </c>
      <c r="X7153">
        <v>0.46133797235350499</v>
      </c>
      <c r="Y7153">
        <v>2.9557701608476398E-3</v>
      </c>
    </row>
    <row r="7154" spans="1:25" x14ac:dyDescent="0.2">
      <c r="A7154" t="s">
        <v>9336</v>
      </c>
      <c r="B7154" t="s">
        <v>31</v>
      </c>
      <c r="C7154" t="s">
        <v>1242</v>
      </c>
      <c r="D7154" t="s">
        <v>34</v>
      </c>
      <c r="E7154" t="s">
        <v>18</v>
      </c>
      <c r="F7154">
        <v>1</v>
      </c>
      <c r="G7154">
        <v>9228</v>
      </c>
      <c r="H7154">
        <v>12012</v>
      </c>
      <c r="I7154">
        <v>0.55480445985647597</v>
      </c>
      <c r="J7154">
        <v>0.55647458079102496</v>
      </c>
      <c r="K7154">
        <v>1.6701209345495499E-3</v>
      </c>
      <c r="L7154">
        <v>0.312248275420974</v>
      </c>
      <c r="M7154">
        <v>0.51531853400205196</v>
      </c>
      <c r="N7154">
        <v>-0.51197829213295298</v>
      </c>
      <c r="O7154">
        <v>65.609810720994105</v>
      </c>
      <c r="P7154">
        <v>69.931568032501204</v>
      </c>
      <c r="Q7154" t="s">
        <v>16</v>
      </c>
      <c r="R7154">
        <v>-0.51197829213295298</v>
      </c>
      <c r="S7154">
        <v>-0.39863216815513902</v>
      </c>
      <c r="T7154">
        <v>-0.161947975386041</v>
      </c>
      <c r="U7154">
        <v>1.6701209345495499E-3</v>
      </c>
      <c r="V7154">
        <v>0.16528821725514001</v>
      </c>
      <c r="W7154">
        <v>0.401972410024238</v>
      </c>
      <c r="X7154">
        <v>0.51531853400205196</v>
      </c>
      <c r="Y7154">
        <v>3.00125287335763E-3</v>
      </c>
    </row>
    <row r="7155" spans="1:25" x14ac:dyDescent="0.2">
      <c r="A7155" t="s">
        <v>9337</v>
      </c>
      <c r="B7155" t="s">
        <v>31</v>
      </c>
      <c r="C7155" t="s">
        <v>1242</v>
      </c>
      <c r="D7155" t="s">
        <v>34</v>
      </c>
      <c r="E7155" t="s">
        <v>18</v>
      </c>
      <c r="F7155">
        <v>2</v>
      </c>
      <c r="G7155">
        <v>9228</v>
      </c>
      <c r="H7155">
        <v>12012</v>
      </c>
      <c r="I7155">
        <v>0.494141862929249</v>
      </c>
      <c r="J7155">
        <v>0.49576232362594602</v>
      </c>
      <c r="K7155">
        <v>1.62046069669658E-3</v>
      </c>
      <c r="L7155">
        <v>0.26998693950205799</v>
      </c>
      <c r="M7155">
        <v>0.44574897617758202</v>
      </c>
      <c r="N7155">
        <v>-0.44250805478418898</v>
      </c>
      <c r="O7155">
        <v>64.995701488224199</v>
      </c>
      <c r="P7155">
        <v>69.931568032501204</v>
      </c>
      <c r="Q7155" t="s">
        <v>16</v>
      </c>
      <c r="R7155">
        <v>-0.44250805478418898</v>
      </c>
      <c r="S7155">
        <v>-0.34450279574494203</v>
      </c>
      <c r="T7155">
        <v>-0.139852695602382</v>
      </c>
      <c r="U7155">
        <v>1.62046069669658E-3</v>
      </c>
      <c r="V7155">
        <v>0.143093616995775</v>
      </c>
      <c r="W7155">
        <v>0.34774371713833502</v>
      </c>
      <c r="X7155">
        <v>0.44574897617758202</v>
      </c>
      <c r="Y7155">
        <v>3.2686241359462902E-3</v>
      </c>
    </row>
    <row r="7156" spans="1:25" x14ac:dyDescent="0.2">
      <c r="A7156" t="s">
        <v>9338</v>
      </c>
      <c r="B7156" t="s">
        <v>31</v>
      </c>
      <c r="C7156" t="s">
        <v>1242</v>
      </c>
      <c r="D7156" t="s">
        <v>34</v>
      </c>
      <c r="E7156" t="s">
        <v>18</v>
      </c>
      <c r="F7156">
        <v>3</v>
      </c>
      <c r="G7156">
        <v>9228</v>
      </c>
      <c r="H7156">
        <v>12012</v>
      </c>
      <c r="I7156">
        <v>0.46076801281125102</v>
      </c>
      <c r="J7156">
        <v>0.46013862735349698</v>
      </c>
      <c r="K7156">
        <v>-6.2938545775409504E-4</v>
      </c>
      <c r="L7156">
        <v>0.243521838073082</v>
      </c>
      <c r="M7156">
        <v>0.39996403817246501</v>
      </c>
      <c r="N7156">
        <v>-0.40122280908797298</v>
      </c>
      <c r="O7156">
        <v>64.494425179405695</v>
      </c>
      <c r="P7156">
        <v>69.931568032501204</v>
      </c>
      <c r="Q7156" t="s">
        <v>16</v>
      </c>
      <c r="R7156">
        <v>-0.40122280908797298</v>
      </c>
      <c r="S7156">
        <v>-0.31282438186744499</v>
      </c>
      <c r="T7156">
        <v>-0.128234828608049</v>
      </c>
      <c r="U7156">
        <v>-6.2938545775409504E-4</v>
      </c>
      <c r="V7156">
        <v>0.126976057692541</v>
      </c>
      <c r="W7156">
        <v>0.31156561095193602</v>
      </c>
      <c r="X7156">
        <v>0.39996403817246501</v>
      </c>
      <c r="Y7156">
        <v>-1.3678170454282999E-3</v>
      </c>
    </row>
    <row r="7157" spans="1:25" x14ac:dyDescent="0.2">
      <c r="A7157" t="s">
        <v>9339</v>
      </c>
      <c r="B7157" t="s">
        <v>31</v>
      </c>
      <c r="C7157" t="s">
        <v>1242</v>
      </c>
      <c r="D7157" t="s">
        <v>34</v>
      </c>
      <c r="E7157" t="s">
        <v>18</v>
      </c>
      <c r="F7157">
        <v>4</v>
      </c>
      <c r="G7157">
        <v>9228</v>
      </c>
      <c r="H7157">
        <v>12012</v>
      </c>
      <c r="I7157">
        <v>0.43627968020035601</v>
      </c>
      <c r="J7157">
        <v>0.43892235534590102</v>
      </c>
      <c r="K7157">
        <v>2.6426751455445601E-3</v>
      </c>
      <c r="L7157">
        <v>0.22574822927424401</v>
      </c>
      <c r="M7157">
        <v>0.37399851230167602</v>
      </c>
      <c r="N7157">
        <v>-0.36871316201058701</v>
      </c>
      <c r="O7157">
        <v>63.980783123826001</v>
      </c>
      <c r="P7157">
        <v>69.931568032501204</v>
      </c>
      <c r="Q7157" t="s">
        <v>16</v>
      </c>
      <c r="R7157">
        <v>-0.36871316201058701</v>
      </c>
      <c r="S7157">
        <v>-0.28676655478403601</v>
      </c>
      <c r="T7157">
        <v>-0.11564939699415901</v>
      </c>
      <c r="U7157">
        <v>2.6426751455445601E-3</v>
      </c>
      <c r="V7157">
        <v>0.120934747285248</v>
      </c>
      <c r="W7157">
        <v>0.29205190507512502</v>
      </c>
      <c r="X7157">
        <v>0.37399851230167602</v>
      </c>
      <c r="Y7157">
        <v>6.0208260375846003E-3</v>
      </c>
    </row>
    <row r="7158" spans="1:25" x14ac:dyDescent="0.2">
      <c r="A7158" t="s">
        <v>9340</v>
      </c>
      <c r="B7158" t="s">
        <v>31</v>
      </c>
      <c r="C7158" t="s">
        <v>1242</v>
      </c>
      <c r="D7158" t="s">
        <v>34</v>
      </c>
      <c r="E7158" t="s">
        <v>18</v>
      </c>
      <c r="F7158">
        <v>5</v>
      </c>
      <c r="G7158">
        <v>9228</v>
      </c>
      <c r="H7158">
        <v>12012</v>
      </c>
      <c r="I7158">
        <v>0.42637883494678003</v>
      </c>
      <c r="J7158">
        <v>0.42908401118721501</v>
      </c>
      <c r="K7158">
        <v>2.70517624043487E-3</v>
      </c>
      <c r="L7158">
        <v>0.21098328165781699</v>
      </c>
      <c r="M7158">
        <v>0.34977267456754502</v>
      </c>
      <c r="N7158">
        <v>-0.344362322086675</v>
      </c>
      <c r="O7158">
        <v>63.600563502383999</v>
      </c>
      <c r="P7158">
        <v>69.931568032501204</v>
      </c>
      <c r="Q7158" t="s">
        <v>16</v>
      </c>
      <c r="R7158">
        <v>-0.344362322086675</v>
      </c>
      <c r="S7158">
        <v>-0.267775390844887</v>
      </c>
      <c r="T7158">
        <v>-0.107850063348261</v>
      </c>
      <c r="U7158">
        <v>2.70517624043487E-3</v>
      </c>
      <c r="V7158">
        <v>0.113260415829131</v>
      </c>
      <c r="W7158">
        <v>0.27318574332575701</v>
      </c>
      <c r="X7158">
        <v>0.34977267456754502</v>
      </c>
      <c r="Y7158">
        <v>6.3045375029240304E-3</v>
      </c>
    </row>
    <row r="7159" spans="1:25" x14ac:dyDescent="0.2">
      <c r="A7159" t="s">
        <v>9341</v>
      </c>
      <c r="B7159" t="s">
        <v>31</v>
      </c>
      <c r="C7159" t="s">
        <v>1242</v>
      </c>
      <c r="D7159" t="s">
        <v>34</v>
      </c>
      <c r="E7159" t="s">
        <v>18</v>
      </c>
      <c r="F7159">
        <v>6</v>
      </c>
      <c r="G7159">
        <v>9228</v>
      </c>
      <c r="H7159">
        <v>12012</v>
      </c>
      <c r="I7159">
        <v>0.43342839425901802</v>
      </c>
      <c r="J7159">
        <v>0.43734988202396302</v>
      </c>
      <c r="K7159">
        <v>3.9214877649441596E-3</v>
      </c>
      <c r="L7159">
        <v>0.20878704692674699</v>
      </c>
      <c r="M7159">
        <v>0.34737617995944298</v>
      </c>
      <c r="N7159">
        <v>-0.33953320442955498</v>
      </c>
      <c r="O7159">
        <v>63.1752275682705</v>
      </c>
      <c r="P7159">
        <v>69.931568032501204</v>
      </c>
      <c r="Q7159" t="s">
        <v>16</v>
      </c>
      <c r="R7159">
        <v>-0.33953320442955498</v>
      </c>
      <c r="S7159">
        <v>-0.26374350639514599</v>
      </c>
      <c r="T7159">
        <v>-0.105482924824671</v>
      </c>
      <c r="U7159">
        <v>3.9214877649441596E-3</v>
      </c>
      <c r="V7159">
        <v>0.11332590035456</v>
      </c>
      <c r="W7159">
        <v>0.27158648192503398</v>
      </c>
      <c r="X7159">
        <v>0.34737617995944298</v>
      </c>
      <c r="Y7159">
        <v>8.9664772442520201E-3</v>
      </c>
    </row>
    <row r="7160" spans="1:25" x14ac:dyDescent="0.2">
      <c r="A7160" t="s">
        <v>9342</v>
      </c>
      <c r="B7160" t="s">
        <v>31</v>
      </c>
      <c r="C7160" t="s">
        <v>1242</v>
      </c>
      <c r="D7160" t="s">
        <v>34</v>
      </c>
      <c r="E7160" t="s">
        <v>18</v>
      </c>
      <c r="F7160">
        <v>7</v>
      </c>
      <c r="G7160">
        <v>9228</v>
      </c>
      <c r="H7160">
        <v>12012</v>
      </c>
      <c r="I7160">
        <v>0.46771486538554202</v>
      </c>
      <c r="J7160">
        <v>0.47823008036745701</v>
      </c>
      <c r="K7160">
        <v>1.0515214981915801E-2</v>
      </c>
      <c r="L7160">
        <v>0.220623947041928</v>
      </c>
      <c r="M7160">
        <v>0.37344160786588798</v>
      </c>
      <c r="N7160">
        <v>-0.35241117790205601</v>
      </c>
      <c r="O7160">
        <v>62.606800558686103</v>
      </c>
      <c r="P7160">
        <v>69.931568032501204</v>
      </c>
      <c r="Q7160" t="s">
        <v>16</v>
      </c>
      <c r="R7160">
        <v>-0.35241117790205601</v>
      </c>
      <c r="S7160">
        <v>-0.27232468512583602</v>
      </c>
      <c r="T7160">
        <v>-0.105091733268055</v>
      </c>
      <c r="U7160">
        <v>1.0515214981915801E-2</v>
      </c>
      <c r="V7160">
        <v>0.12612216323188599</v>
      </c>
      <c r="W7160">
        <v>0.29335511508966799</v>
      </c>
      <c r="X7160">
        <v>0.37344160786588798</v>
      </c>
      <c r="Y7160">
        <v>2.1987774114577301E-2</v>
      </c>
    </row>
    <row r="7161" spans="1:25" x14ac:dyDescent="0.2">
      <c r="A7161" t="s">
        <v>9343</v>
      </c>
      <c r="B7161" t="s">
        <v>31</v>
      </c>
      <c r="C7161" t="s">
        <v>1242</v>
      </c>
      <c r="D7161" t="s">
        <v>34</v>
      </c>
      <c r="E7161" t="s">
        <v>18</v>
      </c>
      <c r="F7161">
        <v>8</v>
      </c>
      <c r="G7161">
        <v>9228</v>
      </c>
      <c r="H7161">
        <v>12012</v>
      </c>
      <c r="I7161">
        <v>0.52979880075133601</v>
      </c>
      <c r="J7161">
        <v>0.5451820446872</v>
      </c>
      <c r="K7161">
        <v>1.53832439358639E-2</v>
      </c>
      <c r="L7161">
        <v>0.25845560961139402</v>
      </c>
      <c r="M7161">
        <v>0.44054272174660702</v>
      </c>
      <c r="N7161">
        <v>-0.40977623387487899</v>
      </c>
      <c r="O7161">
        <v>64.721102441843698</v>
      </c>
      <c r="P7161">
        <v>69.931568032501204</v>
      </c>
      <c r="Q7161" t="s">
        <v>16</v>
      </c>
      <c r="R7161">
        <v>-0.40977623387487899</v>
      </c>
      <c r="S7161">
        <v>-0.315956847585943</v>
      </c>
      <c r="T7161">
        <v>-0.120047495500506</v>
      </c>
      <c r="U7161">
        <v>1.53832439358639E-2</v>
      </c>
      <c r="V7161">
        <v>0.15081398337223401</v>
      </c>
      <c r="W7161">
        <v>0.34672333545767098</v>
      </c>
      <c r="X7161">
        <v>0.44054272174660702</v>
      </c>
      <c r="Y7161">
        <v>2.8216710520409801E-2</v>
      </c>
    </row>
    <row r="7162" spans="1:25" x14ac:dyDescent="0.2">
      <c r="A7162" t="s">
        <v>9344</v>
      </c>
      <c r="B7162" t="s">
        <v>31</v>
      </c>
      <c r="C7162" t="s">
        <v>1242</v>
      </c>
      <c r="D7162" t="s">
        <v>34</v>
      </c>
      <c r="E7162" t="s">
        <v>18</v>
      </c>
      <c r="F7162">
        <v>9</v>
      </c>
      <c r="G7162">
        <v>9228</v>
      </c>
      <c r="H7162">
        <v>12012</v>
      </c>
      <c r="I7162">
        <v>0.60750680296681603</v>
      </c>
      <c r="J7162">
        <v>0.62865370859221503</v>
      </c>
      <c r="K7162">
        <v>2.11469056253989E-2</v>
      </c>
      <c r="L7162">
        <v>0.31020121917913901</v>
      </c>
      <c r="M7162">
        <v>0.53142791117508303</v>
      </c>
      <c r="N7162">
        <v>-0.48913409992428503</v>
      </c>
      <c r="O7162">
        <v>68.167750325097501</v>
      </c>
      <c r="P7162">
        <v>69.931568032501204</v>
      </c>
      <c r="Q7162" t="s">
        <v>16</v>
      </c>
      <c r="R7162">
        <v>-0.48913409992428503</v>
      </c>
      <c r="S7162">
        <v>-0.376531057362258</v>
      </c>
      <c r="T7162">
        <v>-0.14139853322446999</v>
      </c>
      <c r="U7162">
        <v>2.11469056253989E-2</v>
      </c>
      <c r="V7162">
        <v>0.183692344475268</v>
      </c>
      <c r="W7162">
        <v>0.41882486861305501</v>
      </c>
      <c r="X7162">
        <v>0.53142791117508303</v>
      </c>
      <c r="Y7162">
        <v>3.3638401136222601E-2</v>
      </c>
    </row>
    <row r="7163" spans="1:25" x14ac:dyDescent="0.2">
      <c r="A7163" t="s">
        <v>9345</v>
      </c>
      <c r="B7163" t="s">
        <v>31</v>
      </c>
      <c r="C7163" t="s">
        <v>1242</v>
      </c>
      <c r="D7163" t="s">
        <v>34</v>
      </c>
      <c r="E7163" t="s">
        <v>18</v>
      </c>
      <c r="F7163">
        <v>10</v>
      </c>
      <c r="G7163">
        <v>9228</v>
      </c>
      <c r="H7163">
        <v>12012</v>
      </c>
      <c r="I7163">
        <v>0.67922428117324096</v>
      </c>
      <c r="J7163">
        <v>0.69784551524923999</v>
      </c>
      <c r="K7163">
        <v>1.86212340759992E-2</v>
      </c>
      <c r="L7163">
        <v>0.36119017317805602</v>
      </c>
      <c r="M7163">
        <v>0.612779068953902</v>
      </c>
      <c r="N7163">
        <v>-0.57553660080190305</v>
      </c>
      <c r="O7163">
        <v>71.768434233973906</v>
      </c>
      <c r="P7163">
        <v>69.931568032501204</v>
      </c>
      <c r="Q7163" t="s">
        <v>16</v>
      </c>
      <c r="R7163">
        <v>-0.57553660080190305</v>
      </c>
      <c r="S7163">
        <v>-0.44442456793826901</v>
      </c>
      <c r="T7163">
        <v>-0.17064241666930199</v>
      </c>
      <c r="U7163">
        <v>1.86212340759992E-2</v>
      </c>
      <c r="V7163">
        <v>0.20788488482130099</v>
      </c>
      <c r="W7163">
        <v>0.48166703609026701</v>
      </c>
      <c r="X7163">
        <v>0.612779068953902</v>
      </c>
      <c r="Y7163">
        <v>2.66838915907463E-2</v>
      </c>
    </row>
    <row r="7164" spans="1:25" x14ac:dyDescent="0.2">
      <c r="A7164" t="s">
        <v>9346</v>
      </c>
      <c r="B7164" t="s">
        <v>31</v>
      </c>
      <c r="C7164" t="s">
        <v>1242</v>
      </c>
      <c r="D7164" t="s">
        <v>34</v>
      </c>
      <c r="E7164" t="s">
        <v>18</v>
      </c>
      <c r="F7164">
        <v>11</v>
      </c>
      <c r="G7164">
        <v>9228</v>
      </c>
      <c r="H7164">
        <v>12012</v>
      </c>
      <c r="I7164">
        <v>0.73519126571304705</v>
      </c>
      <c r="J7164">
        <v>0.75999591057425298</v>
      </c>
      <c r="K7164">
        <v>2.4804644861205899E-2</v>
      </c>
      <c r="L7164">
        <v>0.40476016047082702</v>
      </c>
      <c r="M7164">
        <v>0.69063510883571699</v>
      </c>
      <c r="N7164">
        <v>-0.64102581911330503</v>
      </c>
      <c r="O7164">
        <v>74.854849973510596</v>
      </c>
      <c r="P7164">
        <v>69.931568032501204</v>
      </c>
      <c r="Q7164" t="s">
        <v>16</v>
      </c>
      <c r="R7164">
        <v>-0.64102581911330503</v>
      </c>
      <c r="S7164">
        <v>-0.49409788086239398</v>
      </c>
      <c r="T7164">
        <v>-0.18728967922550699</v>
      </c>
      <c r="U7164">
        <v>2.4804644861205899E-2</v>
      </c>
      <c r="V7164">
        <v>0.23689896894791901</v>
      </c>
      <c r="W7164">
        <v>0.543707170584806</v>
      </c>
      <c r="X7164">
        <v>0.69063510883571699</v>
      </c>
      <c r="Y7164">
        <v>3.2637866225442597E-2</v>
      </c>
    </row>
    <row r="7165" spans="1:25" x14ac:dyDescent="0.2">
      <c r="A7165" t="s">
        <v>9347</v>
      </c>
      <c r="B7165" t="s">
        <v>31</v>
      </c>
      <c r="C7165" t="s">
        <v>1242</v>
      </c>
      <c r="D7165" t="s">
        <v>34</v>
      </c>
      <c r="E7165" t="s">
        <v>18</v>
      </c>
      <c r="F7165">
        <v>12</v>
      </c>
      <c r="G7165">
        <v>9228</v>
      </c>
      <c r="H7165">
        <v>12012</v>
      </c>
      <c r="I7165">
        <v>0.78255424312478905</v>
      </c>
      <c r="J7165">
        <v>0.80585757758187504</v>
      </c>
      <c r="K7165">
        <v>2.3303334457085999E-2</v>
      </c>
      <c r="L7165">
        <v>0.447876172384017</v>
      </c>
      <c r="M7165">
        <v>0.76005963802879395</v>
      </c>
      <c r="N7165">
        <v>-0.71345296911462197</v>
      </c>
      <c r="O7165">
        <v>76.960940133891995</v>
      </c>
      <c r="P7165">
        <v>69.931568032501204</v>
      </c>
      <c r="Q7165" t="s">
        <v>16</v>
      </c>
      <c r="R7165">
        <v>-0.71345296911462197</v>
      </c>
      <c r="S7165">
        <v>-0.55087391853922396</v>
      </c>
      <c r="T7165">
        <v>-0.21138377987213899</v>
      </c>
      <c r="U7165">
        <v>2.3303334457085999E-2</v>
      </c>
      <c r="V7165">
        <v>0.257990448786311</v>
      </c>
      <c r="W7165">
        <v>0.59748058745339505</v>
      </c>
      <c r="X7165">
        <v>0.76005963802879395</v>
      </c>
      <c r="Y7165">
        <v>2.8917435419558799E-2</v>
      </c>
    </row>
    <row r="7166" spans="1:25" x14ac:dyDescent="0.2">
      <c r="A7166" t="s">
        <v>9348</v>
      </c>
      <c r="B7166" t="s">
        <v>31</v>
      </c>
      <c r="C7166" t="s">
        <v>1242</v>
      </c>
      <c r="D7166" t="s">
        <v>34</v>
      </c>
      <c r="E7166" t="s">
        <v>18</v>
      </c>
      <c r="F7166">
        <v>13</v>
      </c>
      <c r="G7166">
        <v>9228</v>
      </c>
      <c r="H7166">
        <v>12012</v>
      </c>
      <c r="I7166">
        <v>0.834324579781342</v>
      </c>
      <c r="J7166">
        <v>0.84638604114026506</v>
      </c>
      <c r="K7166">
        <v>1.2061461358923701E-2</v>
      </c>
      <c r="L7166">
        <v>0.478266724689623</v>
      </c>
      <c r="M7166">
        <v>0.79881022347335395</v>
      </c>
      <c r="N7166">
        <v>-0.77468730075550596</v>
      </c>
      <c r="O7166">
        <v>77.773948851322103</v>
      </c>
      <c r="P7166">
        <v>69.931568032501204</v>
      </c>
      <c r="Q7166" t="s">
        <v>16</v>
      </c>
      <c r="R7166">
        <v>-0.77468730075550596</v>
      </c>
      <c r="S7166">
        <v>-0.60107647969317302</v>
      </c>
      <c r="T7166">
        <v>-0.23855030237843899</v>
      </c>
      <c r="U7166">
        <v>1.2061461358923701E-2</v>
      </c>
      <c r="V7166">
        <v>0.26267322509628599</v>
      </c>
      <c r="W7166">
        <v>0.62519940241102101</v>
      </c>
      <c r="X7166">
        <v>0.79881022347335395</v>
      </c>
      <c r="Y7166">
        <v>1.42505438093879E-2</v>
      </c>
    </row>
    <row r="7167" spans="1:25" x14ac:dyDescent="0.2">
      <c r="A7167" t="s">
        <v>9349</v>
      </c>
      <c r="B7167" t="s">
        <v>31</v>
      </c>
      <c r="C7167" t="s">
        <v>1242</v>
      </c>
      <c r="D7167" t="s">
        <v>34</v>
      </c>
      <c r="E7167" t="s">
        <v>18</v>
      </c>
      <c r="F7167">
        <v>14</v>
      </c>
      <c r="G7167">
        <v>9228</v>
      </c>
      <c r="H7167">
        <v>12012</v>
      </c>
      <c r="I7167">
        <v>0.87219681645234304</v>
      </c>
      <c r="J7167">
        <v>0.88374272915916696</v>
      </c>
      <c r="K7167">
        <v>1.1545912706824001E-2</v>
      </c>
      <c r="L7167">
        <v>0.50832552947049403</v>
      </c>
      <c r="M7167">
        <v>0.84774140868578596</v>
      </c>
      <c r="N7167">
        <v>-0.824649583272138</v>
      </c>
      <c r="O7167">
        <v>77.805567596204796</v>
      </c>
      <c r="P7167">
        <v>69.931568032501204</v>
      </c>
      <c r="Q7167" t="s">
        <v>16</v>
      </c>
      <c r="R7167">
        <v>-0.824649583272138</v>
      </c>
      <c r="S7167">
        <v>-0.64012741607434898</v>
      </c>
      <c r="T7167">
        <v>-0.25481666473571501</v>
      </c>
      <c r="U7167">
        <v>1.1545912706824001E-2</v>
      </c>
      <c r="V7167">
        <v>0.27790849014936297</v>
      </c>
      <c r="W7167">
        <v>0.66321924148799705</v>
      </c>
      <c r="X7167">
        <v>0.84774140868578596</v>
      </c>
      <c r="Y7167">
        <v>1.3064789475336701E-2</v>
      </c>
    </row>
    <row r="7168" spans="1:25" x14ac:dyDescent="0.2">
      <c r="A7168" t="s">
        <v>9350</v>
      </c>
      <c r="B7168" t="s">
        <v>31</v>
      </c>
      <c r="C7168" t="s">
        <v>1242</v>
      </c>
      <c r="D7168" t="s">
        <v>34</v>
      </c>
      <c r="E7168" t="s">
        <v>18</v>
      </c>
      <c r="F7168">
        <v>15</v>
      </c>
      <c r="G7168">
        <v>9228</v>
      </c>
      <c r="H7168">
        <v>12012</v>
      </c>
      <c r="I7168">
        <v>0.90102098685161103</v>
      </c>
      <c r="J7168">
        <v>0.91424967203478402</v>
      </c>
      <c r="K7168">
        <v>1.3228685183172601E-2</v>
      </c>
      <c r="L7168">
        <v>0.52903203594776504</v>
      </c>
      <c r="M7168">
        <v>0.88348638431724502</v>
      </c>
      <c r="N7168">
        <v>-0.85702901395090003</v>
      </c>
      <c r="O7168">
        <v>77.166257284592803</v>
      </c>
      <c r="P7168">
        <v>69.931568032501204</v>
      </c>
      <c r="Q7168" t="s">
        <v>16</v>
      </c>
      <c r="R7168">
        <v>-0.85702901395090003</v>
      </c>
      <c r="S7168">
        <v>-0.66499038490186202</v>
      </c>
      <c r="T7168">
        <v>-0.26398410165345598</v>
      </c>
      <c r="U7168">
        <v>1.3228685183172601E-2</v>
      </c>
      <c r="V7168">
        <v>0.29044147201980097</v>
      </c>
      <c r="W7168">
        <v>0.69144775526820701</v>
      </c>
      <c r="X7168">
        <v>0.88348638431724502</v>
      </c>
      <c r="Y7168">
        <v>1.44694448221462E-2</v>
      </c>
    </row>
    <row r="7169" spans="1:25" x14ac:dyDescent="0.2">
      <c r="A7169" t="s">
        <v>9351</v>
      </c>
      <c r="B7169" t="s">
        <v>31</v>
      </c>
      <c r="C7169" t="s">
        <v>1242</v>
      </c>
      <c r="D7169" t="s">
        <v>34</v>
      </c>
      <c r="E7169" t="s">
        <v>18</v>
      </c>
      <c r="F7169">
        <v>16</v>
      </c>
      <c r="G7169">
        <v>9228</v>
      </c>
      <c r="H7169">
        <v>12012</v>
      </c>
      <c r="I7169">
        <v>0.90830287049077696</v>
      </c>
      <c r="J7169">
        <v>0.94293504794690597</v>
      </c>
      <c r="K7169">
        <v>3.4632177456128697E-2</v>
      </c>
      <c r="L7169">
        <v>0.55081247913073295</v>
      </c>
      <c r="M7169">
        <v>0.94071870562618498</v>
      </c>
      <c r="N7169">
        <v>-0.87145435071392796</v>
      </c>
      <c r="O7169">
        <v>76.171362519867102</v>
      </c>
      <c r="P7169">
        <v>69.931568032501204</v>
      </c>
      <c r="Q7169" t="s">
        <v>16</v>
      </c>
      <c r="R7169">
        <v>-0.87145435071392796</v>
      </c>
      <c r="S7169">
        <v>-0.67150942078947196</v>
      </c>
      <c r="T7169">
        <v>-0.253993561608376</v>
      </c>
      <c r="U7169">
        <v>3.4632177456128697E-2</v>
      </c>
      <c r="V7169">
        <v>0.32325791652063302</v>
      </c>
      <c r="W7169">
        <v>0.74077377570172898</v>
      </c>
      <c r="X7169">
        <v>0.94071870562618498</v>
      </c>
      <c r="Y7169">
        <v>3.6728062586638202E-2</v>
      </c>
    </row>
    <row r="7170" spans="1:25" x14ac:dyDescent="0.2">
      <c r="A7170" t="s">
        <v>9352</v>
      </c>
      <c r="B7170" t="s">
        <v>31</v>
      </c>
      <c r="C7170" t="s">
        <v>1242</v>
      </c>
      <c r="D7170" t="s">
        <v>34</v>
      </c>
      <c r="E7170" t="s">
        <v>18</v>
      </c>
      <c r="F7170">
        <v>17</v>
      </c>
      <c r="G7170">
        <v>9228</v>
      </c>
      <c r="H7170">
        <v>12012</v>
      </c>
      <c r="I7170">
        <v>0.89235828155854202</v>
      </c>
      <c r="J7170">
        <v>0.94813250535002802</v>
      </c>
      <c r="K7170">
        <v>5.5774223791486402E-2</v>
      </c>
      <c r="L7170">
        <v>0.56648406248195604</v>
      </c>
      <c r="M7170">
        <v>0.98764050657430402</v>
      </c>
      <c r="N7170">
        <v>-0.87609205899133102</v>
      </c>
      <c r="O7170">
        <v>74.983131050426195</v>
      </c>
      <c r="P7170">
        <v>69.931568032501204</v>
      </c>
      <c r="Q7170" t="s">
        <v>17</v>
      </c>
      <c r="R7170">
        <v>-0.87609205899133102</v>
      </c>
      <c r="S7170">
        <v>-0.67045834431038098</v>
      </c>
      <c r="T7170">
        <v>-0.241063424949059</v>
      </c>
      <c r="U7170">
        <v>5.5774223791486402E-2</v>
      </c>
      <c r="V7170">
        <v>0.35261187253203102</v>
      </c>
      <c r="W7170">
        <v>0.78200679189335398</v>
      </c>
      <c r="X7170">
        <v>0.98764050657430402</v>
      </c>
      <c r="Y7170">
        <v>5.8825347171169801E-2</v>
      </c>
    </row>
    <row r="7171" spans="1:25" x14ac:dyDescent="0.2">
      <c r="A7171" t="s">
        <v>9353</v>
      </c>
      <c r="B7171" t="s">
        <v>31</v>
      </c>
      <c r="C7171" t="s">
        <v>1242</v>
      </c>
      <c r="D7171" t="s">
        <v>34</v>
      </c>
      <c r="E7171" t="s">
        <v>18</v>
      </c>
      <c r="F7171">
        <v>18</v>
      </c>
      <c r="G7171">
        <v>9228</v>
      </c>
      <c r="H7171">
        <v>12012</v>
      </c>
      <c r="I7171">
        <v>0.90402464720897702</v>
      </c>
      <c r="J7171">
        <v>0.96687867342127098</v>
      </c>
      <c r="K7171">
        <v>6.2854026212293093E-2</v>
      </c>
      <c r="L7171">
        <v>0.57383093606601598</v>
      </c>
      <c r="M7171">
        <v>1.00680591604089</v>
      </c>
      <c r="N7171">
        <v>-0.88109786361630305</v>
      </c>
      <c r="O7171">
        <v>72.736863651688097</v>
      </c>
      <c r="P7171">
        <v>69.931568032501204</v>
      </c>
      <c r="Q7171" t="s">
        <v>17</v>
      </c>
      <c r="R7171">
        <v>-0.88109786361630305</v>
      </c>
      <c r="S7171">
        <v>-0.67279723382433898</v>
      </c>
      <c r="T7171">
        <v>-0.23783338428629899</v>
      </c>
      <c r="U7171">
        <v>6.2854026212293093E-2</v>
      </c>
      <c r="V7171">
        <v>0.36354143671088501</v>
      </c>
      <c r="W7171">
        <v>0.79850528624892503</v>
      </c>
      <c r="X7171">
        <v>1.00680591604089</v>
      </c>
      <c r="Y7171">
        <v>6.5007149231956898E-2</v>
      </c>
    </row>
    <row r="7172" spans="1:25" x14ac:dyDescent="0.2">
      <c r="A7172" t="s">
        <v>9354</v>
      </c>
      <c r="B7172" t="s">
        <v>31</v>
      </c>
      <c r="C7172" t="s">
        <v>1242</v>
      </c>
      <c r="D7172" t="s">
        <v>34</v>
      </c>
      <c r="E7172" t="s">
        <v>18</v>
      </c>
      <c r="F7172">
        <v>19</v>
      </c>
      <c r="G7172">
        <v>9228</v>
      </c>
      <c r="H7172">
        <v>12012</v>
      </c>
      <c r="I7172">
        <v>0.93889213986418096</v>
      </c>
      <c r="J7172">
        <v>1.0272458295339</v>
      </c>
      <c r="K7172">
        <v>8.8353689669722096E-2</v>
      </c>
      <c r="L7172">
        <v>0.55900916050128802</v>
      </c>
      <c r="M7172">
        <v>1.0079237586943399</v>
      </c>
      <c r="N7172">
        <v>-0.83121637935489701</v>
      </c>
      <c r="O7172">
        <v>70.350683908876405</v>
      </c>
      <c r="P7172">
        <v>69.931568032501204</v>
      </c>
      <c r="Q7172" t="s">
        <v>17</v>
      </c>
      <c r="R7172">
        <v>-0.83121637935489701</v>
      </c>
      <c r="S7172">
        <v>-0.62829605409292899</v>
      </c>
      <c r="T7172">
        <v>-0.204567110432953</v>
      </c>
      <c r="U7172">
        <v>8.8353689669722096E-2</v>
      </c>
      <c r="V7172">
        <v>0.38127448977239697</v>
      </c>
      <c r="W7172">
        <v>0.80500343343237302</v>
      </c>
      <c r="X7172">
        <v>1.0079237586943399</v>
      </c>
      <c r="Y7172">
        <v>8.6010268554520403E-2</v>
      </c>
    </row>
    <row r="7173" spans="1:25" x14ac:dyDescent="0.2">
      <c r="A7173" t="s">
        <v>9355</v>
      </c>
      <c r="B7173" t="s">
        <v>31</v>
      </c>
      <c r="C7173" t="s">
        <v>1242</v>
      </c>
      <c r="D7173" t="s">
        <v>34</v>
      </c>
      <c r="E7173" t="s">
        <v>18</v>
      </c>
      <c r="F7173">
        <v>20</v>
      </c>
      <c r="G7173">
        <v>9228</v>
      </c>
      <c r="H7173">
        <v>12012</v>
      </c>
      <c r="I7173">
        <v>0.93461602369599805</v>
      </c>
      <c r="J7173">
        <v>1.02323519943577</v>
      </c>
      <c r="K7173">
        <v>8.8619175739767297E-2</v>
      </c>
      <c r="L7173">
        <v>0.52693963510008801</v>
      </c>
      <c r="M7173">
        <v>0.95543487547941097</v>
      </c>
      <c r="N7173">
        <v>-0.77819652399987704</v>
      </c>
      <c r="O7173">
        <v>68.835295959158103</v>
      </c>
      <c r="P7173">
        <v>69.931568032501204</v>
      </c>
      <c r="Q7173" t="s">
        <v>17</v>
      </c>
      <c r="R7173">
        <v>-0.77819652399987704</v>
      </c>
      <c r="S7173">
        <v>-0.58691743645854499</v>
      </c>
      <c r="T7173">
        <v>-0.18749719305267901</v>
      </c>
      <c r="U7173">
        <v>8.8619175739767297E-2</v>
      </c>
      <c r="V7173">
        <v>0.36473554453221302</v>
      </c>
      <c r="W7173">
        <v>0.76415578793808003</v>
      </c>
      <c r="X7173">
        <v>0.95543487547941097</v>
      </c>
      <c r="Y7173">
        <v>8.6606848345946202E-2</v>
      </c>
    </row>
    <row r="7174" spans="1:25" x14ac:dyDescent="0.2">
      <c r="A7174" t="s">
        <v>9356</v>
      </c>
      <c r="B7174" t="s">
        <v>31</v>
      </c>
      <c r="C7174" t="s">
        <v>1242</v>
      </c>
      <c r="D7174" t="s">
        <v>34</v>
      </c>
      <c r="E7174" t="s">
        <v>18</v>
      </c>
      <c r="F7174">
        <v>21</v>
      </c>
      <c r="G7174">
        <v>9228</v>
      </c>
      <c r="H7174">
        <v>12012</v>
      </c>
      <c r="I7174">
        <v>0.87853862640273594</v>
      </c>
      <c r="J7174">
        <v>0.96225730475501503</v>
      </c>
      <c r="K7174">
        <v>8.3718678352279002E-2</v>
      </c>
      <c r="L7174">
        <v>0.49885679031789099</v>
      </c>
      <c r="M7174">
        <v>0.90433809842520996</v>
      </c>
      <c r="N7174">
        <v>-0.73690074172065201</v>
      </c>
      <c r="O7174">
        <v>67.761944324037998</v>
      </c>
      <c r="P7174">
        <v>69.931568032501204</v>
      </c>
      <c r="Q7174" t="s">
        <v>17</v>
      </c>
      <c r="R7174">
        <v>-0.73690074172065201</v>
      </c>
      <c r="S7174">
        <v>-0.55581572683525804</v>
      </c>
      <c r="T7174">
        <v>-0.17768227977429599</v>
      </c>
      <c r="U7174">
        <v>8.3718678352279002E-2</v>
      </c>
      <c r="V7174">
        <v>0.34511963647885402</v>
      </c>
      <c r="W7174">
        <v>0.72325308353981599</v>
      </c>
      <c r="X7174">
        <v>0.90433809842520996</v>
      </c>
      <c r="Y7174">
        <v>8.7002382770784301E-2</v>
      </c>
    </row>
    <row r="7175" spans="1:25" x14ac:dyDescent="0.2">
      <c r="A7175" t="s">
        <v>9357</v>
      </c>
      <c r="B7175" t="s">
        <v>31</v>
      </c>
      <c r="C7175" t="s">
        <v>1242</v>
      </c>
      <c r="D7175" t="s">
        <v>34</v>
      </c>
      <c r="E7175" t="s">
        <v>18</v>
      </c>
      <c r="F7175">
        <v>22</v>
      </c>
      <c r="G7175">
        <v>9228</v>
      </c>
      <c r="H7175">
        <v>12012</v>
      </c>
      <c r="I7175">
        <v>0.82169538361508498</v>
      </c>
      <c r="J7175">
        <v>0.87758007589977005</v>
      </c>
      <c r="K7175">
        <v>5.58846922846854E-2</v>
      </c>
      <c r="L7175">
        <v>0.46618913900610398</v>
      </c>
      <c r="M7175">
        <v>0.82276582594972603</v>
      </c>
      <c r="N7175">
        <v>-0.710996441380355</v>
      </c>
      <c r="O7175">
        <v>67.303592929730797</v>
      </c>
      <c r="P7175">
        <v>69.931568032501204</v>
      </c>
      <c r="Q7175" t="s">
        <v>16</v>
      </c>
      <c r="R7175">
        <v>-0.710996441380355</v>
      </c>
      <c r="S7175">
        <v>-0.54176978392113995</v>
      </c>
      <c r="T7175">
        <v>-0.188398416554513</v>
      </c>
      <c r="U7175">
        <v>5.58846922846854E-2</v>
      </c>
      <c r="V7175">
        <v>0.30016780112388403</v>
      </c>
      <c r="W7175">
        <v>0.65353916849050997</v>
      </c>
      <c r="X7175">
        <v>0.82276582594972603</v>
      </c>
      <c r="Y7175">
        <v>6.3680447880938504E-2</v>
      </c>
    </row>
    <row r="7176" spans="1:25" x14ac:dyDescent="0.2">
      <c r="A7176" t="s">
        <v>9358</v>
      </c>
      <c r="B7176" t="s">
        <v>31</v>
      </c>
      <c r="C7176" t="s">
        <v>1242</v>
      </c>
      <c r="D7176" t="s">
        <v>34</v>
      </c>
      <c r="E7176" t="s">
        <v>18</v>
      </c>
      <c r="F7176">
        <v>23</v>
      </c>
      <c r="G7176">
        <v>9228</v>
      </c>
      <c r="H7176">
        <v>12012</v>
      </c>
      <c r="I7176">
        <v>0.72231595867649201</v>
      </c>
      <c r="J7176">
        <v>0.76056487234608205</v>
      </c>
      <c r="K7176">
        <v>3.8248913669590601E-2</v>
      </c>
      <c r="L7176">
        <v>0.41133881829153701</v>
      </c>
      <c r="M7176">
        <v>0.71490126975916801</v>
      </c>
      <c r="N7176">
        <v>-0.63840344241998703</v>
      </c>
      <c r="O7176">
        <v>66.359931127486405</v>
      </c>
      <c r="P7176">
        <v>69.931568032501204</v>
      </c>
      <c r="Q7176" t="s">
        <v>16</v>
      </c>
      <c r="R7176">
        <v>-0.63840344241998703</v>
      </c>
      <c r="S7176">
        <v>-0.48908745138015902</v>
      </c>
      <c r="T7176">
        <v>-0.17729262711517499</v>
      </c>
      <c r="U7176">
        <v>3.8248913669590601E-2</v>
      </c>
      <c r="V7176">
        <v>0.253790454454356</v>
      </c>
      <c r="W7176">
        <v>0.56558527871934094</v>
      </c>
      <c r="X7176">
        <v>0.71490126975916801</v>
      </c>
      <c r="Y7176">
        <v>5.0290139684739603E-2</v>
      </c>
    </row>
    <row r="7177" spans="1:25" x14ac:dyDescent="0.2">
      <c r="A7177" t="s">
        <v>9359</v>
      </c>
      <c r="B7177" t="s">
        <v>31</v>
      </c>
      <c r="C7177" t="s">
        <v>1242</v>
      </c>
      <c r="D7177" t="s">
        <v>34</v>
      </c>
      <c r="E7177" t="s">
        <v>18</v>
      </c>
      <c r="F7177">
        <v>24</v>
      </c>
      <c r="G7177">
        <v>9228</v>
      </c>
      <c r="H7177">
        <v>12012</v>
      </c>
      <c r="I7177">
        <v>0.61317740692578104</v>
      </c>
      <c r="J7177">
        <v>0.63881676601686299</v>
      </c>
      <c r="K7177">
        <v>2.5639359091081799E-2</v>
      </c>
      <c r="L7177">
        <v>0.35692037852823899</v>
      </c>
      <c r="M7177">
        <v>0.61277338177003504</v>
      </c>
      <c r="N7177">
        <v>-0.56149466358787103</v>
      </c>
      <c r="O7177">
        <v>65.299559312238102</v>
      </c>
      <c r="P7177">
        <v>69.931568032501204</v>
      </c>
      <c r="Q7177" t="s">
        <v>16</v>
      </c>
      <c r="R7177">
        <v>-0.56149466358787103</v>
      </c>
      <c r="S7177">
        <v>-0.43193256618212</v>
      </c>
      <c r="T7177">
        <v>-0.16138691925771501</v>
      </c>
      <c r="U7177">
        <v>2.5639359091081799E-2</v>
      </c>
      <c r="V7177">
        <v>0.21266563743987901</v>
      </c>
      <c r="W7177">
        <v>0.48321128436428401</v>
      </c>
      <c r="X7177">
        <v>0.61277338177003504</v>
      </c>
      <c r="Y7177">
        <v>4.0135701589280197E-2</v>
      </c>
    </row>
    <row r="7178" spans="1:25" x14ac:dyDescent="0.2">
      <c r="A7178" t="s">
        <v>4951</v>
      </c>
      <c r="B7178" t="s">
        <v>31</v>
      </c>
      <c r="C7178" t="s">
        <v>1242</v>
      </c>
      <c r="D7178" t="s">
        <v>34</v>
      </c>
      <c r="E7178" t="s">
        <v>29</v>
      </c>
      <c r="F7178">
        <v>1</v>
      </c>
      <c r="G7178">
        <v>9228</v>
      </c>
      <c r="H7178">
        <v>12012</v>
      </c>
      <c r="I7178">
        <v>0.70842544429995702</v>
      </c>
      <c r="J7178">
        <v>0.74782947363184804</v>
      </c>
      <c r="K7178">
        <v>3.9404029331891202E-2</v>
      </c>
      <c r="L7178">
        <v>0.23202691085608201</v>
      </c>
      <c r="M7178">
        <v>0.421088297690146</v>
      </c>
      <c r="N7178">
        <v>-0.34228023902636301</v>
      </c>
      <c r="O7178">
        <v>72.029583875162501</v>
      </c>
      <c r="P7178">
        <v>81.391933756597595</v>
      </c>
      <c r="Q7178" t="s">
        <v>16</v>
      </c>
      <c r="R7178">
        <v>-0.34228023902636301</v>
      </c>
      <c r="S7178">
        <v>-0.25805447038560603</v>
      </c>
      <c r="T7178">
        <v>-8.2178071956695603E-2</v>
      </c>
      <c r="U7178">
        <v>3.9404029331891202E-2</v>
      </c>
      <c r="V7178">
        <v>0.16098613062047801</v>
      </c>
      <c r="W7178">
        <v>0.33686252904938802</v>
      </c>
      <c r="X7178">
        <v>0.421088297690146</v>
      </c>
      <c r="Y7178">
        <v>5.2691195949425201E-2</v>
      </c>
    </row>
    <row r="7179" spans="1:25" x14ac:dyDescent="0.2">
      <c r="A7179" t="s">
        <v>4952</v>
      </c>
      <c r="B7179" t="s">
        <v>31</v>
      </c>
      <c r="C7179" t="s">
        <v>1242</v>
      </c>
      <c r="D7179" t="s">
        <v>34</v>
      </c>
      <c r="E7179" t="s">
        <v>29</v>
      </c>
      <c r="F7179">
        <v>2</v>
      </c>
      <c r="G7179">
        <v>9228</v>
      </c>
      <c r="H7179">
        <v>12012</v>
      </c>
      <c r="I7179">
        <v>0.61691482444733403</v>
      </c>
      <c r="J7179">
        <v>0.65201948517114705</v>
      </c>
      <c r="K7179">
        <v>3.5104660723812402E-2</v>
      </c>
      <c r="L7179">
        <v>0.20087464870137001</v>
      </c>
      <c r="M7179">
        <v>0.36554345783756498</v>
      </c>
      <c r="N7179">
        <v>-0.29533413638993999</v>
      </c>
      <c r="O7179">
        <v>71.663415691374098</v>
      </c>
      <c r="P7179">
        <v>81.391933756597595</v>
      </c>
      <c r="Q7179" t="s">
        <v>16</v>
      </c>
      <c r="R7179">
        <v>-0.29533413638993999</v>
      </c>
      <c r="S7179">
        <v>-0.222416638911343</v>
      </c>
      <c r="T7179">
        <v>-7.0153655195705295E-2</v>
      </c>
      <c r="U7179">
        <v>3.5104660723812402E-2</v>
      </c>
      <c r="V7179">
        <v>0.14036297664333</v>
      </c>
      <c r="W7179">
        <v>0.29262596035896798</v>
      </c>
      <c r="X7179">
        <v>0.36554345783756498</v>
      </c>
      <c r="Y7179">
        <v>5.3839895159878297E-2</v>
      </c>
    </row>
    <row r="7180" spans="1:25" x14ac:dyDescent="0.2">
      <c r="A7180" t="s">
        <v>4953</v>
      </c>
      <c r="B7180" t="s">
        <v>31</v>
      </c>
      <c r="C7180" t="s">
        <v>1242</v>
      </c>
      <c r="D7180" t="s">
        <v>34</v>
      </c>
      <c r="E7180" t="s">
        <v>29</v>
      </c>
      <c r="F7180">
        <v>3</v>
      </c>
      <c r="G7180">
        <v>9228</v>
      </c>
      <c r="H7180">
        <v>12012</v>
      </c>
      <c r="I7180">
        <v>0.55944950151712203</v>
      </c>
      <c r="J7180">
        <v>0.59399909820693597</v>
      </c>
      <c r="K7180">
        <v>3.4549596689814097E-2</v>
      </c>
      <c r="L7180">
        <v>0.18160461086353899</v>
      </c>
      <c r="M7180">
        <v>0.33328918156033499</v>
      </c>
      <c r="N7180">
        <v>-0.26418998818070699</v>
      </c>
      <c r="O7180">
        <v>69.863350671868204</v>
      </c>
      <c r="P7180">
        <v>81.391933756597595</v>
      </c>
      <c r="Q7180" t="s">
        <v>16</v>
      </c>
      <c r="R7180">
        <v>-0.26418998818070699</v>
      </c>
      <c r="S7180">
        <v>-0.198267514437243</v>
      </c>
      <c r="T7180">
        <v>-6.06112194026803E-2</v>
      </c>
      <c r="U7180">
        <v>3.4549596689814097E-2</v>
      </c>
      <c r="V7180">
        <v>0.12971041278230799</v>
      </c>
      <c r="W7180">
        <v>0.267366707816871</v>
      </c>
      <c r="X7180">
        <v>0.33328918156033499</v>
      </c>
      <c r="Y7180">
        <v>5.81643924950501E-2</v>
      </c>
    </row>
    <row r="7181" spans="1:25" x14ac:dyDescent="0.2">
      <c r="A7181" t="s">
        <v>4954</v>
      </c>
      <c r="B7181" t="s">
        <v>31</v>
      </c>
      <c r="C7181" t="s">
        <v>1242</v>
      </c>
      <c r="D7181" t="s">
        <v>34</v>
      </c>
      <c r="E7181" t="s">
        <v>29</v>
      </c>
      <c r="F7181">
        <v>4</v>
      </c>
      <c r="G7181">
        <v>9228</v>
      </c>
      <c r="H7181">
        <v>12012</v>
      </c>
      <c r="I7181">
        <v>0.52394018205461601</v>
      </c>
      <c r="J7181">
        <v>0.55923870263203301</v>
      </c>
      <c r="K7181">
        <v>3.5298520577417003E-2</v>
      </c>
      <c r="L7181">
        <v>0.16834159339375199</v>
      </c>
      <c r="M7181">
        <v>0.31222044171013802</v>
      </c>
      <c r="N7181">
        <v>-0.24162340055530401</v>
      </c>
      <c r="O7181">
        <v>69.688556566970107</v>
      </c>
      <c r="P7181">
        <v>81.391933756597595</v>
      </c>
      <c r="Q7181" t="s">
        <v>16</v>
      </c>
      <c r="R7181">
        <v>-0.24162340055530401</v>
      </c>
      <c r="S7181">
        <v>-0.180515402153373</v>
      </c>
      <c r="T7181">
        <v>-5.2912474360908901E-2</v>
      </c>
      <c r="U7181">
        <v>3.5298520577417003E-2</v>
      </c>
      <c r="V7181">
        <v>0.123509515515743</v>
      </c>
      <c r="W7181">
        <v>0.25111244330820698</v>
      </c>
      <c r="X7181">
        <v>0.31222044171013802</v>
      </c>
      <c r="Y7181">
        <v>6.3118880026160604E-2</v>
      </c>
    </row>
    <row r="7182" spans="1:25" x14ac:dyDescent="0.2">
      <c r="A7182" t="s">
        <v>4955</v>
      </c>
      <c r="B7182" t="s">
        <v>31</v>
      </c>
      <c r="C7182" t="s">
        <v>1242</v>
      </c>
      <c r="D7182" t="s">
        <v>34</v>
      </c>
      <c r="E7182" t="s">
        <v>29</v>
      </c>
      <c r="F7182">
        <v>5</v>
      </c>
      <c r="G7182">
        <v>9228</v>
      </c>
      <c r="H7182">
        <v>12012</v>
      </c>
      <c r="I7182">
        <v>0.50004984828781995</v>
      </c>
      <c r="J7182">
        <v>0.54234314577873799</v>
      </c>
      <c r="K7182">
        <v>4.2293297490918397E-2</v>
      </c>
      <c r="L7182">
        <v>0.160713768946217</v>
      </c>
      <c r="M7182">
        <v>0.306667447407445</v>
      </c>
      <c r="N7182">
        <v>-0.22208085242560799</v>
      </c>
      <c r="O7182">
        <v>67.561876896402296</v>
      </c>
      <c r="P7182">
        <v>81.391933756597595</v>
      </c>
      <c r="Q7182" t="s">
        <v>16</v>
      </c>
      <c r="R7182">
        <v>-0.22208085242560799</v>
      </c>
      <c r="S7182">
        <v>-0.16374175429813101</v>
      </c>
      <c r="T7182">
        <v>-4.1920717436899103E-2</v>
      </c>
      <c r="U7182">
        <v>4.2293297490918397E-2</v>
      </c>
      <c r="V7182">
        <v>0.126507312418736</v>
      </c>
      <c r="W7182">
        <v>0.248328349279968</v>
      </c>
      <c r="X7182">
        <v>0.306667447407445</v>
      </c>
      <c r="Y7182">
        <v>7.7982542639476696E-2</v>
      </c>
    </row>
    <row r="7183" spans="1:25" x14ac:dyDescent="0.2">
      <c r="A7183" t="s">
        <v>4956</v>
      </c>
      <c r="B7183" t="s">
        <v>31</v>
      </c>
      <c r="C7183" t="s">
        <v>1242</v>
      </c>
      <c r="D7183" t="s">
        <v>34</v>
      </c>
      <c r="E7183" t="s">
        <v>29</v>
      </c>
      <c r="F7183">
        <v>6</v>
      </c>
      <c r="G7183">
        <v>9228</v>
      </c>
      <c r="H7183">
        <v>12012</v>
      </c>
      <c r="I7183">
        <v>0.50550498482878203</v>
      </c>
      <c r="J7183">
        <v>0.55734496684241097</v>
      </c>
      <c r="K7183">
        <v>5.1839982013628799E-2</v>
      </c>
      <c r="L7183">
        <v>0.16504597597319301</v>
      </c>
      <c r="M7183">
        <v>0.323340612489531</v>
      </c>
      <c r="N7183">
        <v>-0.21966064846227301</v>
      </c>
      <c r="O7183">
        <v>67.306241872561799</v>
      </c>
      <c r="P7183">
        <v>81.391933756597595</v>
      </c>
      <c r="Q7183" t="s">
        <v>16</v>
      </c>
      <c r="R7183">
        <v>-0.21966064846227301</v>
      </c>
      <c r="S7183">
        <v>-0.159748959184004</v>
      </c>
      <c r="T7183">
        <v>-3.4644109396324098E-2</v>
      </c>
      <c r="U7183">
        <v>5.1839982013628799E-2</v>
      </c>
      <c r="V7183">
        <v>0.13832407342358199</v>
      </c>
      <c r="W7183">
        <v>0.26342892321126199</v>
      </c>
      <c r="X7183">
        <v>0.323340612489531</v>
      </c>
      <c r="Y7183">
        <v>9.3012380298908404E-2</v>
      </c>
    </row>
    <row r="7184" spans="1:25" x14ac:dyDescent="0.2">
      <c r="A7184" t="s">
        <v>4957</v>
      </c>
      <c r="B7184" t="s">
        <v>31</v>
      </c>
      <c r="C7184" t="s">
        <v>1242</v>
      </c>
      <c r="D7184" t="s">
        <v>34</v>
      </c>
      <c r="E7184" t="s">
        <v>29</v>
      </c>
      <c r="F7184">
        <v>7</v>
      </c>
      <c r="G7184">
        <v>9228</v>
      </c>
      <c r="H7184">
        <v>12012</v>
      </c>
      <c r="I7184">
        <v>0.55051365409622899</v>
      </c>
      <c r="J7184">
        <v>0.63055821217229802</v>
      </c>
      <c r="K7184">
        <v>8.0044558076069E-2</v>
      </c>
      <c r="L7184">
        <v>0.18563335086579499</v>
      </c>
      <c r="M7184">
        <v>0.38541142025030201</v>
      </c>
      <c r="N7184">
        <v>-0.22532230409816401</v>
      </c>
      <c r="O7184">
        <v>67.228868660598195</v>
      </c>
      <c r="P7184">
        <v>81.391933756597595</v>
      </c>
      <c r="Q7184" t="s">
        <v>16</v>
      </c>
      <c r="R7184">
        <v>-0.22532230409816401</v>
      </c>
      <c r="S7184">
        <v>-0.15793739773388099</v>
      </c>
      <c r="T7184">
        <v>-1.7227317777607699E-2</v>
      </c>
      <c r="U7184">
        <v>8.0044558076069E-2</v>
      </c>
      <c r="V7184">
        <v>0.177316433929746</v>
      </c>
      <c r="W7184">
        <v>0.31802651388601899</v>
      </c>
      <c r="X7184">
        <v>0.38541142025030201</v>
      </c>
      <c r="Y7184">
        <v>0.126942376660693</v>
      </c>
    </row>
    <row r="7185" spans="1:25" x14ac:dyDescent="0.2">
      <c r="A7185" t="s">
        <v>4958</v>
      </c>
      <c r="B7185" t="s">
        <v>31</v>
      </c>
      <c r="C7185" t="s">
        <v>1242</v>
      </c>
      <c r="D7185" t="s">
        <v>34</v>
      </c>
      <c r="E7185" t="s">
        <v>29</v>
      </c>
      <c r="F7185">
        <v>8</v>
      </c>
      <c r="G7185">
        <v>9228</v>
      </c>
      <c r="H7185">
        <v>12012</v>
      </c>
      <c r="I7185">
        <v>0.60866655830082395</v>
      </c>
      <c r="J7185">
        <v>0.71382815700991797</v>
      </c>
      <c r="K7185">
        <v>0.105161598709094</v>
      </c>
      <c r="L7185">
        <v>0.211742507073858</v>
      </c>
      <c r="M7185">
        <v>0.45347802284559002</v>
      </c>
      <c r="N7185">
        <v>-0.24315482542740199</v>
      </c>
      <c r="O7185">
        <v>72.745990463805796</v>
      </c>
      <c r="P7185">
        <v>81.391933756597595</v>
      </c>
      <c r="Q7185" t="s">
        <v>16</v>
      </c>
      <c r="R7185">
        <v>-0.24315482542740199</v>
      </c>
      <c r="S7185">
        <v>-0.166292295359591</v>
      </c>
      <c r="T7185">
        <v>-5.7914749976072698E-3</v>
      </c>
      <c r="U7185">
        <v>0.105161598709094</v>
      </c>
      <c r="V7185">
        <v>0.21611467241579599</v>
      </c>
      <c r="W7185">
        <v>0.37661549277778</v>
      </c>
      <c r="X7185">
        <v>0.45347802284559002</v>
      </c>
      <c r="Y7185">
        <v>0.147320608855771</v>
      </c>
    </row>
    <row r="7186" spans="1:25" x14ac:dyDescent="0.2">
      <c r="A7186" t="s">
        <v>4959</v>
      </c>
      <c r="B7186" t="s">
        <v>31</v>
      </c>
      <c r="C7186" t="s">
        <v>1242</v>
      </c>
      <c r="D7186" t="s">
        <v>34</v>
      </c>
      <c r="E7186" t="s">
        <v>29</v>
      </c>
      <c r="F7186">
        <v>9</v>
      </c>
      <c r="G7186">
        <v>9228</v>
      </c>
      <c r="H7186">
        <v>12012</v>
      </c>
      <c r="I7186">
        <v>0.68275303424360601</v>
      </c>
      <c r="J7186">
        <v>0.79212033692376005</v>
      </c>
      <c r="K7186">
        <v>0.109367302680154</v>
      </c>
      <c r="L7186">
        <v>0.24595300236351</v>
      </c>
      <c r="M7186">
        <v>0.51395999156812699</v>
      </c>
      <c r="N7186">
        <v>-0.29522538620781902</v>
      </c>
      <c r="O7186">
        <v>80.890658864325999</v>
      </c>
      <c r="P7186">
        <v>81.391933756597595</v>
      </c>
      <c r="Q7186" t="s">
        <v>16</v>
      </c>
      <c r="R7186">
        <v>-0.29522538620781902</v>
      </c>
      <c r="S7186">
        <v>-0.205944446349865</v>
      </c>
      <c r="T7186">
        <v>-1.9512070558325E-2</v>
      </c>
      <c r="U7186">
        <v>0.109367302680154</v>
      </c>
      <c r="V7186">
        <v>0.23824667591863299</v>
      </c>
      <c r="W7186">
        <v>0.42467905171017301</v>
      </c>
      <c r="X7186">
        <v>0.51395999156812699</v>
      </c>
      <c r="Y7186">
        <v>0.13806905034768799</v>
      </c>
    </row>
    <row r="7187" spans="1:25" x14ac:dyDescent="0.2">
      <c r="A7187" t="s">
        <v>4960</v>
      </c>
      <c r="B7187" t="s">
        <v>31</v>
      </c>
      <c r="C7187" t="s">
        <v>1242</v>
      </c>
      <c r="D7187" t="s">
        <v>34</v>
      </c>
      <c r="E7187" t="s">
        <v>29</v>
      </c>
      <c r="F7187">
        <v>10</v>
      </c>
      <c r="G7187">
        <v>9228</v>
      </c>
      <c r="H7187">
        <v>12012</v>
      </c>
      <c r="I7187">
        <v>0.77678153446033804</v>
      </c>
      <c r="J7187">
        <v>0.90038108046300702</v>
      </c>
      <c r="K7187">
        <v>0.12359954600266899</v>
      </c>
      <c r="L7187">
        <v>0.27308235069998898</v>
      </c>
      <c r="M7187">
        <v>0.57282001290414997</v>
      </c>
      <c r="N7187">
        <v>-0.325620920898813</v>
      </c>
      <c r="O7187">
        <v>88.282726484612098</v>
      </c>
      <c r="P7187">
        <v>81.391933756597595</v>
      </c>
      <c r="Q7187" t="s">
        <v>16</v>
      </c>
      <c r="R7187">
        <v>-0.325620920898813</v>
      </c>
      <c r="S7187">
        <v>-0.22649202759471701</v>
      </c>
      <c r="T7187">
        <v>-1.9495605764125699E-2</v>
      </c>
      <c r="U7187">
        <v>0.12359954600266899</v>
      </c>
      <c r="V7187">
        <v>0.26669469776946297</v>
      </c>
      <c r="W7187">
        <v>0.473691119600054</v>
      </c>
      <c r="X7187">
        <v>0.57282001290414997</v>
      </c>
      <c r="Y7187">
        <v>0.13727470366115399</v>
      </c>
    </row>
    <row r="7188" spans="1:25" x14ac:dyDescent="0.2">
      <c r="A7188" t="s">
        <v>4961</v>
      </c>
      <c r="B7188" t="s">
        <v>31</v>
      </c>
      <c r="C7188" t="s">
        <v>1242</v>
      </c>
      <c r="D7188" t="s">
        <v>34</v>
      </c>
      <c r="E7188" t="s">
        <v>29</v>
      </c>
      <c r="F7188">
        <v>11</v>
      </c>
      <c r="G7188">
        <v>9228</v>
      </c>
      <c r="H7188">
        <v>12012</v>
      </c>
      <c r="I7188">
        <v>0.89875216731686203</v>
      </c>
      <c r="J7188">
        <v>1.0391434984626999</v>
      </c>
      <c r="K7188">
        <v>0.14039133114583699</v>
      </c>
      <c r="L7188">
        <v>0.30395937729310402</v>
      </c>
      <c r="M7188">
        <v>0.64040450679299399</v>
      </c>
      <c r="N7188">
        <v>-0.35962184450132001</v>
      </c>
      <c r="O7188">
        <v>93.632964889466805</v>
      </c>
      <c r="P7188">
        <v>81.391933756597595</v>
      </c>
      <c r="Q7188" t="s">
        <v>16</v>
      </c>
      <c r="R7188">
        <v>-0.35962184450132001</v>
      </c>
      <c r="S7188">
        <v>-0.24928459054392299</v>
      </c>
      <c r="T7188">
        <v>-1.88833825557496E-2</v>
      </c>
      <c r="U7188">
        <v>0.14039133114583699</v>
      </c>
      <c r="V7188">
        <v>0.29966604484742398</v>
      </c>
      <c r="W7188">
        <v>0.53006725283559697</v>
      </c>
      <c r="X7188">
        <v>0.64040450679299399</v>
      </c>
      <c r="Y7188">
        <v>0.13510292982011701</v>
      </c>
    </row>
    <row r="7189" spans="1:25" x14ac:dyDescent="0.2">
      <c r="A7189" t="s">
        <v>4962</v>
      </c>
      <c r="B7189" t="s">
        <v>31</v>
      </c>
      <c r="C7189" t="s">
        <v>1242</v>
      </c>
      <c r="D7189" t="s">
        <v>34</v>
      </c>
      <c r="E7189" t="s">
        <v>29</v>
      </c>
      <c r="F7189">
        <v>12</v>
      </c>
      <c r="G7189">
        <v>9228</v>
      </c>
      <c r="H7189">
        <v>12012</v>
      </c>
      <c r="I7189">
        <v>1.05867360208062</v>
      </c>
      <c r="J7189">
        <v>1.1740769213414299</v>
      </c>
      <c r="K7189">
        <v>0.11540331926080299</v>
      </c>
      <c r="L7189">
        <v>0.33357258747073298</v>
      </c>
      <c r="M7189">
        <v>0.664130225650159</v>
      </c>
      <c r="N7189">
        <v>-0.43332358712855401</v>
      </c>
      <c r="O7189">
        <v>96.231794538361498</v>
      </c>
      <c r="P7189">
        <v>81.391933756597595</v>
      </c>
      <c r="Q7189" t="s">
        <v>16</v>
      </c>
      <c r="R7189">
        <v>-0.43332358712855401</v>
      </c>
      <c r="S7189">
        <v>-0.312236737876677</v>
      </c>
      <c r="T7189">
        <v>-5.9388716573861501E-2</v>
      </c>
      <c r="U7189">
        <v>0.11540331926080299</v>
      </c>
      <c r="V7189">
        <v>0.29019535509546701</v>
      </c>
      <c r="W7189">
        <v>0.54304337639828304</v>
      </c>
      <c r="X7189">
        <v>0.664130225650159</v>
      </c>
      <c r="Y7189">
        <v>9.82928095792482E-2</v>
      </c>
    </row>
    <row r="7190" spans="1:25" x14ac:dyDescent="0.2">
      <c r="A7190" t="s">
        <v>4963</v>
      </c>
      <c r="B7190" t="s">
        <v>31</v>
      </c>
      <c r="C7190" t="s">
        <v>1242</v>
      </c>
      <c r="D7190" t="s">
        <v>34</v>
      </c>
      <c r="E7190" t="s">
        <v>29</v>
      </c>
      <c r="F7190">
        <v>13</v>
      </c>
      <c r="G7190">
        <v>9228</v>
      </c>
      <c r="H7190">
        <v>12012</v>
      </c>
      <c r="I7190">
        <v>1.2291466189857001</v>
      </c>
      <c r="J7190">
        <v>1.32233813196612</v>
      </c>
      <c r="K7190">
        <v>9.3191512980420804E-2</v>
      </c>
      <c r="L7190">
        <v>0.357562572955124</v>
      </c>
      <c r="M7190">
        <v>0.68138194549160003</v>
      </c>
      <c r="N7190">
        <v>-0.49499891953075897</v>
      </c>
      <c r="O7190">
        <v>96.200368443866495</v>
      </c>
      <c r="P7190">
        <v>81.391933756597595</v>
      </c>
      <c r="Q7190" t="s">
        <v>16</v>
      </c>
      <c r="R7190">
        <v>-0.49499891953075897</v>
      </c>
      <c r="S7190">
        <v>-0.36520370554804799</v>
      </c>
      <c r="T7190">
        <v>-9.4171275248064304E-2</v>
      </c>
      <c r="U7190">
        <v>9.3191512980420804E-2</v>
      </c>
      <c r="V7190">
        <v>0.28055430120890601</v>
      </c>
      <c r="W7190">
        <v>0.55158673150889004</v>
      </c>
      <c r="X7190">
        <v>0.68138194549160003</v>
      </c>
      <c r="Y7190">
        <v>7.0474798183320295E-2</v>
      </c>
    </row>
    <row r="7191" spans="1:25" x14ac:dyDescent="0.2">
      <c r="A7191" t="s">
        <v>4964</v>
      </c>
      <c r="B7191" t="s">
        <v>31</v>
      </c>
      <c r="C7191" t="s">
        <v>1242</v>
      </c>
      <c r="D7191" t="s">
        <v>34</v>
      </c>
      <c r="E7191" t="s">
        <v>29</v>
      </c>
      <c r="F7191">
        <v>14</v>
      </c>
      <c r="G7191">
        <v>9228</v>
      </c>
      <c r="H7191">
        <v>12012</v>
      </c>
      <c r="I7191">
        <v>1.3765350021673199</v>
      </c>
      <c r="J7191">
        <v>1.4471545256849301</v>
      </c>
      <c r="K7191">
        <v>7.0619523517615204E-2</v>
      </c>
      <c r="L7191">
        <v>0.38034233157506298</v>
      </c>
      <c r="M7191">
        <v>0.69628265895859498</v>
      </c>
      <c r="N7191">
        <v>-0.55504361192336404</v>
      </c>
      <c r="O7191">
        <v>95.427286519289098</v>
      </c>
      <c r="P7191">
        <v>81.391933756597595</v>
      </c>
      <c r="Q7191" t="s">
        <v>16</v>
      </c>
      <c r="R7191">
        <v>-0.55504361192336404</v>
      </c>
      <c r="S7191">
        <v>-0.41697934556161598</v>
      </c>
      <c r="T7191">
        <v>-0.12867985822771799</v>
      </c>
      <c r="U7191">
        <v>7.0619523517615204E-2</v>
      </c>
      <c r="V7191">
        <v>0.26991890526294798</v>
      </c>
      <c r="W7191">
        <v>0.55821839259684602</v>
      </c>
      <c r="X7191">
        <v>0.69628265895859498</v>
      </c>
      <c r="Y7191">
        <v>4.8798882402825199E-2</v>
      </c>
    </row>
    <row r="7192" spans="1:25" x14ac:dyDescent="0.2">
      <c r="A7192" t="s">
        <v>4965</v>
      </c>
      <c r="B7192" t="s">
        <v>31</v>
      </c>
      <c r="C7192" t="s">
        <v>1242</v>
      </c>
      <c r="D7192" t="s">
        <v>34</v>
      </c>
      <c r="E7192" t="s">
        <v>29</v>
      </c>
      <c r="F7192">
        <v>15</v>
      </c>
      <c r="G7192">
        <v>9228</v>
      </c>
      <c r="H7192">
        <v>12012</v>
      </c>
      <c r="I7192">
        <v>1.4950211313394</v>
      </c>
      <c r="J7192">
        <v>1.53641531340251</v>
      </c>
      <c r="K7192">
        <v>4.13941820631092E-2</v>
      </c>
      <c r="L7192">
        <v>0.39807946689754697</v>
      </c>
      <c r="M7192">
        <v>0.69623490510957398</v>
      </c>
      <c r="N7192">
        <v>-0.61344654098335505</v>
      </c>
      <c r="O7192">
        <v>93.295405288253093</v>
      </c>
      <c r="P7192">
        <v>81.391933756597595</v>
      </c>
      <c r="Q7192" t="s">
        <v>16</v>
      </c>
      <c r="R7192">
        <v>-0.61344654098335505</v>
      </c>
      <c r="S7192">
        <v>-0.46894369449954598</v>
      </c>
      <c r="T7192">
        <v>-0.167199458591205</v>
      </c>
      <c r="U7192">
        <v>4.13941820631092E-2</v>
      </c>
      <c r="V7192">
        <v>0.24998782271742401</v>
      </c>
      <c r="W7192">
        <v>0.55173205862576402</v>
      </c>
      <c r="X7192">
        <v>0.69623490510957398</v>
      </c>
      <c r="Y7192">
        <v>2.6942052517973498E-2</v>
      </c>
    </row>
    <row r="7193" spans="1:25" x14ac:dyDescent="0.2">
      <c r="A7193" t="s">
        <v>4966</v>
      </c>
      <c r="B7193" t="s">
        <v>31</v>
      </c>
      <c r="C7193" t="s">
        <v>1242</v>
      </c>
      <c r="D7193" t="s">
        <v>34</v>
      </c>
      <c r="E7193" t="s">
        <v>29</v>
      </c>
      <c r="F7193">
        <v>16</v>
      </c>
      <c r="G7193">
        <v>9228</v>
      </c>
      <c r="H7193">
        <v>12012</v>
      </c>
      <c r="I7193">
        <v>1.5648022323363699</v>
      </c>
      <c r="J7193">
        <v>1.6121346281425599</v>
      </c>
      <c r="K7193">
        <v>4.7332395806192001E-2</v>
      </c>
      <c r="L7193">
        <v>0.41770832880755299</v>
      </c>
      <c r="M7193">
        <v>0.734462596694616</v>
      </c>
      <c r="N7193">
        <v>-0.63979780508223205</v>
      </c>
      <c r="O7193">
        <v>91.666449934980506</v>
      </c>
      <c r="P7193">
        <v>81.391933756597595</v>
      </c>
      <c r="Q7193" t="s">
        <v>16</v>
      </c>
      <c r="R7193">
        <v>-0.63979780508223205</v>
      </c>
      <c r="S7193">
        <v>-0.48816968172509101</v>
      </c>
      <c r="T7193">
        <v>-0.17154676848896599</v>
      </c>
      <c r="U7193">
        <v>4.7332395806192001E-2</v>
      </c>
      <c r="V7193">
        <v>0.26621156010135</v>
      </c>
      <c r="W7193">
        <v>0.58283447333747496</v>
      </c>
      <c r="X7193">
        <v>0.734462596694616</v>
      </c>
      <c r="Y7193">
        <v>2.93600763732286E-2</v>
      </c>
    </row>
    <row r="7194" spans="1:25" x14ac:dyDescent="0.2">
      <c r="A7194" t="s">
        <v>4967</v>
      </c>
      <c r="B7194" t="s">
        <v>31</v>
      </c>
      <c r="C7194" t="s">
        <v>1242</v>
      </c>
      <c r="D7194" t="s">
        <v>34</v>
      </c>
      <c r="E7194" t="s">
        <v>29</v>
      </c>
      <c r="F7194">
        <v>17</v>
      </c>
      <c r="G7194">
        <v>9228</v>
      </c>
      <c r="H7194">
        <v>12012</v>
      </c>
      <c r="I7194">
        <v>1.5396510619852599</v>
      </c>
      <c r="J7194">
        <v>1.63613744617748</v>
      </c>
      <c r="K7194">
        <v>9.6486384192214794E-2</v>
      </c>
      <c r="L7194">
        <v>0.43362329055068</v>
      </c>
      <c r="M7194">
        <v>0.809796697148084</v>
      </c>
      <c r="N7194">
        <v>-0.61682392876365499</v>
      </c>
      <c r="O7194">
        <v>89.947334200260102</v>
      </c>
      <c r="P7194">
        <v>81.391933756597595</v>
      </c>
      <c r="Q7194" t="s">
        <v>17</v>
      </c>
      <c r="R7194">
        <v>-0.61682392876365499</v>
      </c>
      <c r="S7194">
        <v>-0.45941867429375799</v>
      </c>
      <c r="T7194">
        <v>-0.130732220056342</v>
      </c>
      <c r="U7194">
        <v>9.6486384192214794E-2</v>
      </c>
      <c r="V7194">
        <v>0.323704988440771</v>
      </c>
      <c r="W7194">
        <v>0.65239144267818705</v>
      </c>
      <c r="X7194">
        <v>0.809796697148084</v>
      </c>
      <c r="Y7194">
        <v>5.8972053000581802E-2</v>
      </c>
    </row>
    <row r="7195" spans="1:25" x14ac:dyDescent="0.2">
      <c r="A7195" t="s">
        <v>4968</v>
      </c>
      <c r="B7195" t="s">
        <v>31</v>
      </c>
      <c r="C7195" t="s">
        <v>1242</v>
      </c>
      <c r="D7195" t="s">
        <v>34</v>
      </c>
      <c r="E7195" t="s">
        <v>29</v>
      </c>
      <c r="F7195">
        <v>18</v>
      </c>
      <c r="G7195">
        <v>9228</v>
      </c>
      <c r="H7195">
        <v>12012</v>
      </c>
      <c r="I7195">
        <v>1.4747328781967901</v>
      </c>
      <c r="J7195">
        <v>1.6326654134443399</v>
      </c>
      <c r="K7195">
        <v>0.15793253524755199</v>
      </c>
      <c r="L7195">
        <v>0.44279760025230402</v>
      </c>
      <c r="M7195">
        <v>0.88633458766259199</v>
      </c>
      <c r="N7195">
        <v>-0.57046951716748795</v>
      </c>
      <c r="O7195">
        <v>84.601538794971802</v>
      </c>
      <c r="P7195">
        <v>81.391933756597595</v>
      </c>
      <c r="Q7195" t="s">
        <v>17</v>
      </c>
      <c r="R7195">
        <v>-0.57046951716748795</v>
      </c>
      <c r="S7195">
        <v>-0.40973398827590102</v>
      </c>
      <c r="T7195">
        <v>-7.40934072846548E-2</v>
      </c>
      <c r="U7195">
        <v>0.15793253524755199</v>
      </c>
      <c r="V7195">
        <v>0.38995847777976</v>
      </c>
      <c r="W7195">
        <v>0.72559905877100594</v>
      </c>
      <c r="X7195">
        <v>0.88633458766259199</v>
      </c>
      <c r="Y7195">
        <v>9.6732945983323604E-2</v>
      </c>
    </row>
    <row r="7196" spans="1:25" x14ac:dyDescent="0.2">
      <c r="A7196" t="s">
        <v>4969</v>
      </c>
      <c r="B7196" t="s">
        <v>31</v>
      </c>
      <c r="C7196" t="s">
        <v>1242</v>
      </c>
      <c r="D7196" t="s">
        <v>34</v>
      </c>
      <c r="E7196" t="s">
        <v>29</v>
      </c>
      <c r="F7196">
        <v>19</v>
      </c>
      <c r="G7196">
        <v>9228</v>
      </c>
      <c r="H7196">
        <v>12012</v>
      </c>
      <c r="I7196">
        <v>1.3976430429128699</v>
      </c>
      <c r="J7196">
        <v>1.65057507622943</v>
      </c>
      <c r="K7196">
        <v>0.252932033316556</v>
      </c>
      <c r="L7196">
        <v>0.43492880085593599</v>
      </c>
      <c r="M7196">
        <v>0.96838991072457004</v>
      </c>
      <c r="N7196">
        <v>-0.46252584409145803</v>
      </c>
      <c r="O7196">
        <v>80.680537494581699</v>
      </c>
      <c r="P7196">
        <v>81.391933756597595</v>
      </c>
      <c r="Q7196" t="s">
        <v>17</v>
      </c>
      <c r="R7196">
        <v>-0.46252584409145803</v>
      </c>
      <c r="S7196">
        <v>-0.30464668938075401</v>
      </c>
      <c r="T7196">
        <v>2.50293416680454E-2</v>
      </c>
      <c r="U7196">
        <v>0.252932033316556</v>
      </c>
      <c r="V7196">
        <v>0.48083472496506602</v>
      </c>
      <c r="W7196">
        <v>0.81051075601386502</v>
      </c>
      <c r="X7196">
        <v>0.96838991072457004</v>
      </c>
      <c r="Y7196">
        <v>0.153238732947763</v>
      </c>
    </row>
    <row r="7197" spans="1:25" x14ac:dyDescent="0.2">
      <c r="A7197" t="s">
        <v>4970</v>
      </c>
      <c r="B7197" t="s">
        <v>31</v>
      </c>
      <c r="C7197" t="s">
        <v>1242</v>
      </c>
      <c r="D7197" t="s">
        <v>34</v>
      </c>
      <c r="E7197" t="s">
        <v>29</v>
      </c>
      <c r="F7197">
        <v>20</v>
      </c>
      <c r="G7197">
        <v>9228</v>
      </c>
      <c r="H7197">
        <v>12012</v>
      </c>
      <c r="I7197">
        <v>1.36124078890334</v>
      </c>
      <c r="J7197">
        <v>1.5642734748432101</v>
      </c>
      <c r="K7197">
        <v>0.20303268593986801</v>
      </c>
      <c r="L7197">
        <v>0.40900441191175901</v>
      </c>
      <c r="M7197">
        <v>0.87584494353471198</v>
      </c>
      <c r="N7197">
        <v>-0.46977957165497602</v>
      </c>
      <c r="O7197">
        <v>77.009102730819293</v>
      </c>
      <c r="P7197">
        <v>81.391933756597595</v>
      </c>
      <c r="Q7197" t="s">
        <v>17</v>
      </c>
      <c r="R7197">
        <v>-0.46977957165497602</v>
      </c>
      <c r="S7197">
        <v>-0.32131097013100701</v>
      </c>
      <c r="T7197">
        <v>-1.12856259018939E-2</v>
      </c>
      <c r="U7197">
        <v>0.20303268593986801</v>
      </c>
      <c r="V7197">
        <v>0.41735099778162998</v>
      </c>
      <c r="W7197">
        <v>0.72737634201074297</v>
      </c>
      <c r="X7197">
        <v>0.87584494353471198</v>
      </c>
      <c r="Y7197">
        <v>0.12979360016330799</v>
      </c>
    </row>
    <row r="7198" spans="1:25" x14ac:dyDescent="0.2">
      <c r="A7198" t="s">
        <v>4971</v>
      </c>
      <c r="B7198" t="s">
        <v>31</v>
      </c>
      <c r="C7198" t="s">
        <v>1242</v>
      </c>
      <c r="D7198" t="s">
        <v>34</v>
      </c>
      <c r="E7198" t="s">
        <v>29</v>
      </c>
      <c r="F7198">
        <v>21</v>
      </c>
      <c r="G7198">
        <v>9228</v>
      </c>
      <c r="H7198">
        <v>12012</v>
      </c>
      <c r="I7198">
        <v>1.2672480494148199</v>
      </c>
      <c r="J7198">
        <v>1.47036577294356</v>
      </c>
      <c r="K7198">
        <v>0.203117723528732</v>
      </c>
      <c r="L7198">
        <v>0.390650461808422</v>
      </c>
      <c r="M7198">
        <v>0.84573773320358703</v>
      </c>
      <c r="N7198">
        <v>-0.43950228614612202</v>
      </c>
      <c r="O7198">
        <v>75.241330732553095</v>
      </c>
      <c r="P7198">
        <v>81.391933756597595</v>
      </c>
      <c r="Q7198" t="s">
        <v>17</v>
      </c>
      <c r="R7198">
        <v>-0.43950228614612202</v>
      </c>
      <c r="S7198">
        <v>-0.29769616850966502</v>
      </c>
      <c r="T7198">
        <v>-1.58311845888104E-3</v>
      </c>
      <c r="U7198">
        <v>0.203117723528732</v>
      </c>
      <c r="V7198">
        <v>0.40781856551634599</v>
      </c>
      <c r="W7198">
        <v>0.70393161556713002</v>
      </c>
      <c r="X7198">
        <v>0.84573773320358703</v>
      </c>
      <c r="Y7198">
        <v>0.13814094918851799</v>
      </c>
    </row>
    <row r="7199" spans="1:25" x14ac:dyDescent="0.2">
      <c r="A7199" t="s">
        <v>4972</v>
      </c>
      <c r="B7199" t="s">
        <v>31</v>
      </c>
      <c r="C7199" t="s">
        <v>1242</v>
      </c>
      <c r="D7199" t="s">
        <v>34</v>
      </c>
      <c r="E7199" t="s">
        <v>29</v>
      </c>
      <c r="F7199">
        <v>22</v>
      </c>
      <c r="G7199">
        <v>9228</v>
      </c>
      <c r="H7199">
        <v>12012</v>
      </c>
      <c r="I7199">
        <v>1.1688594495015201</v>
      </c>
      <c r="J7199">
        <v>1.3363079979090799</v>
      </c>
      <c r="K7199">
        <v>0.16744854840756701</v>
      </c>
      <c r="L7199">
        <v>0.37079780466991902</v>
      </c>
      <c r="M7199">
        <v>0.77741093708958398</v>
      </c>
      <c r="N7199">
        <v>-0.44251384027445101</v>
      </c>
      <c r="O7199">
        <v>74.109991330732598</v>
      </c>
      <c r="P7199">
        <v>81.391933756597595</v>
      </c>
      <c r="Q7199" t="s">
        <v>16</v>
      </c>
      <c r="R7199">
        <v>-0.44251384027445101</v>
      </c>
      <c r="S7199">
        <v>-0.30791423717927002</v>
      </c>
      <c r="T7199">
        <v>-2.6849501239471201E-2</v>
      </c>
      <c r="U7199">
        <v>0.16744854840756701</v>
      </c>
      <c r="V7199">
        <v>0.36174659805460402</v>
      </c>
      <c r="W7199">
        <v>0.64281133399440304</v>
      </c>
      <c r="X7199">
        <v>0.77741093708958398</v>
      </c>
      <c r="Y7199">
        <v>0.12530685191555599</v>
      </c>
    </row>
    <row r="7200" spans="1:25" x14ac:dyDescent="0.2">
      <c r="A7200" t="s">
        <v>4973</v>
      </c>
      <c r="B7200" t="s">
        <v>31</v>
      </c>
      <c r="C7200" t="s">
        <v>1242</v>
      </c>
      <c r="D7200" t="s">
        <v>34</v>
      </c>
      <c r="E7200" t="s">
        <v>29</v>
      </c>
      <c r="F7200">
        <v>23</v>
      </c>
      <c r="G7200">
        <v>9228</v>
      </c>
      <c r="H7200">
        <v>12012</v>
      </c>
      <c r="I7200">
        <v>1.00048656263546</v>
      </c>
      <c r="J7200">
        <v>1.1467256040424201</v>
      </c>
      <c r="K7200">
        <v>0.146239041406966</v>
      </c>
      <c r="L7200">
        <v>0.32549096550981199</v>
      </c>
      <c r="M7200">
        <v>0.68167167967060605</v>
      </c>
      <c r="N7200">
        <v>-0.38919359685667398</v>
      </c>
      <c r="O7200">
        <v>72.282726484612098</v>
      </c>
      <c r="P7200">
        <v>81.391933756597595</v>
      </c>
      <c r="Q7200" t="s">
        <v>16</v>
      </c>
      <c r="R7200">
        <v>-0.38919359685667398</v>
      </c>
      <c r="S7200">
        <v>-0.27104037637661299</v>
      </c>
      <c r="T7200">
        <v>-2.43182245201756E-2</v>
      </c>
      <c r="U7200">
        <v>0.146239041406966</v>
      </c>
      <c r="V7200">
        <v>0.31679630733410702</v>
      </c>
      <c r="W7200">
        <v>0.563518459190544</v>
      </c>
      <c r="X7200">
        <v>0.68167167967060605</v>
      </c>
      <c r="Y7200">
        <v>0.12752749296906399</v>
      </c>
    </row>
    <row r="7201" spans="1:25" x14ac:dyDescent="0.2">
      <c r="A7201" t="s">
        <v>4974</v>
      </c>
      <c r="B7201" t="s">
        <v>31</v>
      </c>
      <c r="C7201" t="s">
        <v>1242</v>
      </c>
      <c r="D7201" t="s">
        <v>34</v>
      </c>
      <c r="E7201" t="s">
        <v>29</v>
      </c>
      <c r="F7201">
        <v>24</v>
      </c>
      <c r="G7201">
        <v>9228</v>
      </c>
      <c r="H7201">
        <v>12012</v>
      </c>
      <c r="I7201">
        <v>0.83381827048114399</v>
      </c>
      <c r="J7201">
        <v>0.95078950802579498</v>
      </c>
      <c r="K7201">
        <v>0.116971237544651</v>
      </c>
      <c r="L7201">
        <v>0.279326371988317</v>
      </c>
      <c r="M7201">
        <v>0.57646311946543105</v>
      </c>
      <c r="N7201">
        <v>-0.34252064437613</v>
      </c>
      <c r="O7201">
        <v>70.816753359341106</v>
      </c>
      <c r="P7201">
        <v>81.391933756597595</v>
      </c>
      <c r="Q7201" t="s">
        <v>16</v>
      </c>
      <c r="R7201">
        <v>-0.34252064437613</v>
      </c>
      <c r="S7201">
        <v>-0.241125171344371</v>
      </c>
      <c r="T7201">
        <v>-2.9395781377227301E-2</v>
      </c>
      <c r="U7201">
        <v>0.116971237544651</v>
      </c>
      <c r="V7201">
        <v>0.26333825646652897</v>
      </c>
      <c r="W7201">
        <v>0.475067646433673</v>
      </c>
      <c r="X7201">
        <v>0.57646311946543105</v>
      </c>
      <c r="Y7201">
        <v>0.123025376865515</v>
      </c>
    </row>
    <row r="7202" spans="1:25" x14ac:dyDescent="0.2">
      <c r="A7202" t="s">
        <v>8152</v>
      </c>
      <c r="B7202" t="s">
        <v>31</v>
      </c>
      <c r="C7202" t="s">
        <v>1242</v>
      </c>
      <c r="D7202" t="s">
        <v>28</v>
      </c>
      <c r="E7202" t="s">
        <v>14</v>
      </c>
      <c r="F7202">
        <v>1</v>
      </c>
      <c r="G7202">
        <v>9228</v>
      </c>
      <c r="H7202">
        <v>11987</v>
      </c>
      <c r="I7202">
        <v>0.57030105063265002</v>
      </c>
      <c r="J7202">
        <v>0.59203117345914102</v>
      </c>
      <c r="K7202">
        <v>2.17301228264908E-2</v>
      </c>
      <c r="L7202">
        <v>0.23202691085608201</v>
      </c>
      <c r="M7202">
        <v>0.40341439118474498</v>
      </c>
      <c r="N7202">
        <v>-0.35995414553176402</v>
      </c>
      <c r="O7202">
        <v>67.0195316531467</v>
      </c>
      <c r="P7202">
        <v>72.948950885078801</v>
      </c>
      <c r="Q7202" t="s">
        <v>16</v>
      </c>
      <c r="R7202">
        <v>-0.35995414553176402</v>
      </c>
      <c r="S7202">
        <v>-0.27572837689100599</v>
      </c>
      <c r="T7202">
        <v>-9.9851978462096105E-2</v>
      </c>
      <c r="U7202">
        <v>2.17301228264908E-2</v>
      </c>
      <c r="V7202">
        <v>0.14331222411507799</v>
      </c>
      <c r="W7202">
        <v>0.319188622543988</v>
      </c>
      <c r="X7202">
        <v>0.40341439118474498</v>
      </c>
      <c r="Y7202">
        <v>3.6704355785059803E-2</v>
      </c>
    </row>
    <row r="7203" spans="1:25" x14ac:dyDescent="0.2">
      <c r="A7203" t="s">
        <v>8153</v>
      </c>
      <c r="B7203" t="s">
        <v>31</v>
      </c>
      <c r="C7203" t="s">
        <v>1242</v>
      </c>
      <c r="D7203" t="s">
        <v>28</v>
      </c>
      <c r="E7203" t="s">
        <v>14</v>
      </c>
      <c r="F7203">
        <v>2</v>
      </c>
      <c r="G7203">
        <v>9228</v>
      </c>
      <c r="H7203">
        <v>11987</v>
      </c>
      <c r="I7203">
        <v>0.51031668627572402</v>
      </c>
      <c r="J7203">
        <v>0.52561276855408301</v>
      </c>
      <c r="K7203">
        <v>1.52960822783593E-2</v>
      </c>
      <c r="L7203">
        <v>0.20087464870137001</v>
      </c>
      <c r="M7203">
        <v>0.345734879392112</v>
      </c>
      <c r="N7203">
        <v>-0.31514271483539402</v>
      </c>
      <c r="O7203">
        <v>66.586496583895794</v>
      </c>
      <c r="P7203">
        <v>72.948950885078801</v>
      </c>
      <c r="Q7203" t="s">
        <v>16</v>
      </c>
      <c r="R7203">
        <v>-0.31514271483539402</v>
      </c>
      <c r="S7203">
        <v>-0.242225217356796</v>
      </c>
      <c r="T7203">
        <v>-8.9962233641158296E-2</v>
      </c>
      <c r="U7203">
        <v>1.52960822783593E-2</v>
      </c>
      <c r="V7203">
        <v>0.120554398197877</v>
      </c>
      <c r="W7203">
        <v>0.27281738191351501</v>
      </c>
      <c r="X7203">
        <v>0.345734879392112</v>
      </c>
      <c r="Y7203">
        <v>2.91014282633155E-2</v>
      </c>
    </row>
    <row r="7204" spans="1:25" x14ac:dyDescent="0.2">
      <c r="A7204" t="s">
        <v>8154</v>
      </c>
      <c r="B7204" t="s">
        <v>31</v>
      </c>
      <c r="C7204" t="s">
        <v>1242</v>
      </c>
      <c r="D7204" t="s">
        <v>28</v>
      </c>
      <c r="E7204" t="s">
        <v>14</v>
      </c>
      <c r="F7204">
        <v>3</v>
      </c>
      <c r="G7204">
        <v>9228</v>
      </c>
      <c r="H7204">
        <v>11987</v>
      </c>
      <c r="I7204">
        <v>0.476738936363449</v>
      </c>
      <c r="J7204">
        <v>0.49026402558426302</v>
      </c>
      <c r="K7204">
        <v>1.3525089220814201E-2</v>
      </c>
      <c r="L7204">
        <v>0.18160461086353899</v>
      </c>
      <c r="M7204">
        <v>0.31226467409133601</v>
      </c>
      <c r="N7204">
        <v>-0.28521449564970702</v>
      </c>
      <c r="O7204">
        <v>66.066345697360006</v>
      </c>
      <c r="P7204">
        <v>72.948950885078801</v>
      </c>
      <c r="Q7204" t="s">
        <v>16</v>
      </c>
      <c r="R7204">
        <v>-0.28521449564970702</v>
      </c>
      <c r="S7204">
        <v>-0.219292021906243</v>
      </c>
      <c r="T7204">
        <v>-8.1635726871680095E-2</v>
      </c>
      <c r="U7204">
        <v>1.3525089220814201E-2</v>
      </c>
      <c r="V7204">
        <v>0.108685905313309</v>
      </c>
      <c r="W7204">
        <v>0.24634220034787099</v>
      </c>
      <c r="X7204">
        <v>0.31226467409133601</v>
      </c>
      <c r="Y7204">
        <v>2.7587358066290701E-2</v>
      </c>
    </row>
    <row r="7205" spans="1:25" x14ac:dyDescent="0.2">
      <c r="A7205" t="s">
        <v>8155</v>
      </c>
      <c r="B7205" t="s">
        <v>31</v>
      </c>
      <c r="C7205" t="s">
        <v>1242</v>
      </c>
      <c r="D7205" t="s">
        <v>28</v>
      </c>
      <c r="E7205" t="s">
        <v>14</v>
      </c>
      <c r="F7205">
        <v>4</v>
      </c>
      <c r="G7205">
        <v>9228</v>
      </c>
      <c r="H7205">
        <v>11987</v>
      </c>
      <c r="I7205">
        <v>0.45491222366709999</v>
      </c>
      <c r="J7205">
        <v>0.46833384488029201</v>
      </c>
      <c r="K7205">
        <v>1.3421621213192099E-2</v>
      </c>
      <c r="L7205">
        <v>0.16834159339375199</v>
      </c>
      <c r="M7205">
        <v>0.29034354234591397</v>
      </c>
      <c r="N7205">
        <v>-0.263500299919529</v>
      </c>
      <c r="O7205">
        <v>65.711690094329896</v>
      </c>
      <c r="P7205">
        <v>72.948950885078801</v>
      </c>
      <c r="Q7205" t="s">
        <v>16</v>
      </c>
      <c r="R7205">
        <v>-0.263500299919529</v>
      </c>
      <c r="S7205">
        <v>-0.20239230151759699</v>
      </c>
      <c r="T7205">
        <v>-7.4789373725133806E-2</v>
      </c>
      <c r="U7205">
        <v>1.3421621213192099E-2</v>
      </c>
      <c r="V7205">
        <v>0.101632616151518</v>
      </c>
      <c r="W7205">
        <v>0.22923554394398199</v>
      </c>
      <c r="X7205">
        <v>0.29034354234591397</v>
      </c>
      <c r="Y7205">
        <v>2.8658234633080499E-2</v>
      </c>
    </row>
    <row r="7206" spans="1:25" x14ac:dyDescent="0.2">
      <c r="A7206" t="s">
        <v>8156</v>
      </c>
      <c r="B7206" t="s">
        <v>31</v>
      </c>
      <c r="C7206" t="s">
        <v>1242</v>
      </c>
      <c r="D7206" t="s">
        <v>28</v>
      </c>
      <c r="E7206" t="s">
        <v>14</v>
      </c>
      <c r="F7206">
        <v>5</v>
      </c>
      <c r="G7206">
        <v>9228</v>
      </c>
      <c r="H7206">
        <v>11987</v>
      </c>
      <c r="I7206">
        <v>0.44822806365719198</v>
      </c>
      <c r="J7206">
        <v>0.46087043650669901</v>
      </c>
      <c r="K7206">
        <v>1.2642372849506299E-2</v>
      </c>
      <c r="L7206">
        <v>0.160713768946217</v>
      </c>
      <c r="M7206">
        <v>0.277016522766033</v>
      </c>
      <c r="N7206">
        <v>-0.25173177706701999</v>
      </c>
      <c r="O7206">
        <v>65.499716184696695</v>
      </c>
      <c r="P7206">
        <v>72.948950885078801</v>
      </c>
      <c r="Q7206" t="s">
        <v>16</v>
      </c>
      <c r="R7206">
        <v>-0.25173177706701999</v>
      </c>
      <c r="S7206">
        <v>-0.19339267893954301</v>
      </c>
      <c r="T7206">
        <v>-7.1571642078311196E-2</v>
      </c>
      <c r="U7206">
        <v>1.2642372849506299E-2</v>
      </c>
      <c r="V7206">
        <v>9.6856387777323694E-2</v>
      </c>
      <c r="W7206">
        <v>0.21867742463855599</v>
      </c>
      <c r="X7206">
        <v>0.277016522766033</v>
      </c>
      <c r="Y7206">
        <v>2.7431511869871299E-2</v>
      </c>
    </row>
    <row r="7207" spans="1:25" x14ac:dyDescent="0.2">
      <c r="A7207" t="s">
        <v>8157</v>
      </c>
      <c r="B7207" t="s">
        <v>31</v>
      </c>
      <c r="C7207" t="s">
        <v>1242</v>
      </c>
      <c r="D7207" t="s">
        <v>28</v>
      </c>
      <c r="E7207" t="s">
        <v>14</v>
      </c>
      <c r="F7207">
        <v>6</v>
      </c>
      <c r="G7207">
        <v>9228</v>
      </c>
      <c r="H7207">
        <v>11987</v>
      </c>
      <c r="I7207">
        <v>0.46230357400871103</v>
      </c>
      <c r="J7207">
        <v>0.47850472087985102</v>
      </c>
      <c r="K7207">
        <v>1.620114687114E-2</v>
      </c>
      <c r="L7207">
        <v>0.16504597597319301</v>
      </c>
      <c r="M7207">
        <v>0.287701777347042</v>
      </c>
      <c r="N7207">
        <v>-0.25529948360476201</v>
      </c>
      <c r="O7207">
        <v>65.159736412987399</v>
      </c>
      <c r="P7207">
        <v>72.948950885078801</v>
      </c>
      <c r="Q7207" t="s">
        <v>16</v>
      </c>
      <c r="R7207">
        <v>-0.25529948360476201</v>
      </c>
      <c r="S7207">
        <v>-0.195387794326493</v>
      </c>
      <c r="T7207">
        <v>-7.0282944538812897E-2</v>
      </c>
      <c r="U7207">
        <v>1.620114687114E-2</v>
      </c>
      <c r="V7207">
        <v>0.10268523828109299</v>
      </c>
      <c r="W7207">
        <v>0.22779008806877299</v>
      </c>
      <c r="X7207">
        <v>0.287701777347042</v>
      </c>
      <c r="Y7207">
        <v>3.3857862136344598E-2</v>
      </c>
    </row>
    <row r="7208" spans="1:25" x14ac:dyDescent="0.2">
      <c r="A7208" t="s">
        <v>8158</v>
      </c>
      <c r="B7208" t="s">
        <v>31</v>
      </c>
      <c r="C7208" t="s">
        <v>1242</v>
      </c>
      <c r="D7208" t="s">
        <v>28</v>
      </c>
      <c r="E7208" t="s">
        <v>14</v>
      </c>
      <c r="F7208">
        <v>7</v>
      </c>
      <c r="G7208">
        <v>9228</v>
      </c>
      <c r="H7208">
        <v>11987</v>
      </c>
      <c r="I7208">
        <v>0.51382990690858099</v>
      </c>
      <c r="J7208">
        <v>0.54334337303042601</v>
      </c>
      <c r="K7208">
        <v>2.9513466121845099E-2</v>
      </c>
      <c r="L7208">
        <v>0.18563335086579499</v>
      </c>
      <c r="M7208">
        <v>0.334880328296078</v>
      </c>
      <c r="N7208">
        <v>-0.27585339605238801</v>
      </c>
      <c r="O7208">
        <v>64.967103226206007</v>
      </c>
      <c r="P7208">
        <v>72.948950885078801</v>
      </c>
      <c r="Q7208" t="s">
        <v>16</v>
      </c>
      <c r="R7208">
        <v>-0.27585339605238801</v>
      </c>
      <c r="S7208">
        <v>-0.208468489688104</v>
      </c>
      <c r="T7208">
        <v>-6.7758409731831601E-2</v>
      </c>
      <c r="U7208">
        <v>2.9513466121845099E-2</v>
      </c>
      <c r="V7208">
        <v>0.12678534197552199</v>
      </c>
      <c r="W7208">
        <v>0.26749542193179499</v>
      </c>
      <c r="X7208">
        <v>0.334880328296078</v>
      </c>
      <c r="Y7208">
        <v>5.4318259109773802E-2</v>
      </c>
    </row>
    <row r="7209" spans="1:25" x14ac:dyDescent="0.2">
      <c r="A7209" t="s">
        <v>8159</v>
      </c>
      <c r="B7209" t="s">
        <v>31</v>
      </c>
      <c r="C7209" t="s">
        <v>1242</v>
      </c>
      <c r="D7209" t="s">
        <v>28</v>
      </c>
      <c r="E7209" t="s">
        <v>14</v>
      </c>
      <c r="F7209">
        <v>8</v>
      </c>
      <c r="G7209">
        <v>9228</v>
      </c>
      <c r="H7209">
        <v>11987</v>
      </c>
      <c r="I7209">
        <v>0.57999592338018902</v>
      </c>
      <c r="J7209">
        <v>0.60710248114739895</v>
      </c>
      <c r="K7209">
        <v>2.7106557767210399E-2</v>
      </c>
      <c r="L7209">
        <v>0.211742507073858</v>
      </c>
      <c r="M7209">
        <v>0.37542298190370599</v>
      </c>
      <c r="N7209">
        <v>-0.321209866369285</v>
      </c>
      <c r="O7209">
        <v>67.609547546803697</v>
      </c>
      <c r="P7209">
        <v>72.948950885078801</v>
      </c>
      <c r="Q7209" t="s">
        <v>16</v>
      </c>
      <c r="R7209">
        <v>-0.321209866369285</v>
      </c>
      <c r="S7209">
        <v>-0.24434733630147501</v>
      </c>
      <c r="T7209">
        <v>-8.3846515939490995E-2</v>
      </c>
      <c r="U7209">
        <v>2.7106557767210399E-2</v>
      </c>
      <c r="V7209">
        <v>0.13805963147391201</v>
      </c>
      <c r="W7209">
        <v>0.29856045183589602</v>
      </c>
      <c r="X7209">
        <v>0.37542298190370599</v>
      </c>
      <c r="Y7209">
        <v>4.4649064381980602E-2</v>
      </c>
    </row>
    <row r="7210" spans="1:25" x14ac:dyDescent="0.2">
      <c r="A7210" t="s">
        <v>8160</v>
      </c>
      <c r="B7210" t="s">
        <v>31</v>
      </c>
      <c r="C7210" t="s">
        <v>1242</v>
      </c>
      <c r="D7210" t="s">
        <v>28</v>
      </c>
      <c r="E7210" t="s">
        <v>14</v>
      </c>
      <c r="F7210">
        <v>9</v>
      </c>
      <c r="G7210">
        <v>9228</v>
      </c>
      <c r="H7210">
        <v>11987</v>
      </c>
      <c r="I7210">
        <v>0.64110151299358098</v>
      </c>
      <c r="J7210">
        <v>0.66394741535776303</v>
      </c>
      <c r="K7210">
        <v>2.2845902364182699E-2</v>
      </c>
      <c r="L7210">
        <v>0.24595300236351</v>
      </c>
      <c r="M7210">
        <v>0.427438591252156</v>
      </c>
      <c r="N7210">
        <v>-0.38174678652379102</v>
      </c>
      <c r="O7210">
        <v>71.418302474869407</v>
      </c>
      <c r="P7210">
        <v>72.948950885078801</v>
      </c>
      <c r="Q7210" t="s">
        <v>16</v>
      </c>
      <c r="R7210">
        <v>-0.38174678652379102</v>
      </c>
      <c r="S7210">
        <v>-0.29246584666583703</v>
      </c>
      <c r="T7210">
        <v>-0.106033470874296</v>
      </c>
      <c r="U7210">
        <v>2.2845902364182699E-2</v>
      </c>
      <c r="V7210">
        <v>0.151725275602662</v>
      </c>
      <c r="W7210">
        <v>0.33815765139420201</v>
      </c>
      <c r="X7210">
        <v>0.427438591252156</v>
      </c>
      <c r="Y7210">
        <v>3.4409204457663801E-2</v>
      </c>
    </row>
    <row r="7211" spans="1:25" x14ac:dyDescent="0.2">
      <c r="A7211" t="s">
        <v>8161</v>
      </c>
      <c r="B7211" t="s">
        <v>31</v>
      </c>
      <c r="C7211" t="s">
        <v>1242</v>
      </c>
      <c r="D7211" t="s">
        <v>28</v>
      </c>
      <c r="E7211" t="s">
        <v>14</v>
      </c>
      <c r="F7211">
        <v>10</v>
      </c>
      <c r="G7211">
        <v>9228</v>
      </c>
      <c r="H7211">
        <v>11987</v>
      </c>
      <c r="I7211">
        <v>0.695712995644725</v>
      </c>
      <c r="J7211">
        <v>0.72043140248808801</v>
      </c>
      <c r="K7211">
        <v>2.47184068433625E-2</v>
      </c>
      <c r="L7211">
        <v>0.27308235069998898</v>
      </c>
      <c r="M7211">
        <v>0.473938873744844</v>
      </c>
      <c r="N7211">
        <v>-0.42450206005811902</v>
      </c>
      <c r="O7211">
        <v>75.703996119470801</v>
      </c>
      <c r="P7211">
        <v>72.948950885078801</v>
      </c>
      <c r="Q7211" t="s">
        <v>16</v>
      </c>
      <c r="R7211">
        <v>-0.42450206005811902</v>
      </c>
      <c r="S7211">
        <v>-0.325373166754023</v>
      </c>
      <c r="T7211">
        <v>-0.118376744923432</v>
      </c>
      <c r="U7211">
        <v>2.47184068433625E-2</v>
      </c>
      <c r="V7211">
        <v>0.16781355861015701</v>
      </c>
      <c r="W7211">
        <v>0.37480998044074798</v>
      </c>
      <c r="X7211">
        <v>0.473938873744844</v>
      </c>
      <c r="Y7211">
        <v>3.4310562751699601E-2</v>
      </c>
    </row>
    <row r="7212" spans="1:25" x14ac:dyDescent="0.2">
      <c r="A7212" t="s">
        <v>8162</v>
      </c>
      <c r="B7212" t="s">
        <v>31</v>
      </c>
      <c r="C7212" t="s">
        <v>1242</v>
      </c>
      <c r="D7212" t="s">
        <v>28</v>
      </c>
      <c r="E7212" t="s">
        <v>14</v>
      </c>
      <c r="F7212">
        <v>11</v>
      </c>
      <c r="G7212">
        <v>9228</v>
      </c>
      <c r="H7212">
        <v>11987</v>
      </c>
      <c r="I7212">
        <v>0.75123622205709295</v>
      </c>
      <c r="J7212">
        <v>0.77672233420632297</v>
      </c>
      <c r="K7212">
        <v>2.5486112149229901E-2</v>
      </c>
      <c r="L7212">
        <v>0.30395937729310402</v>
      </c>
      <c r="M7212">
        <v>0.52549928779638699</v>
      </c>
      <c r="N7212">
        <v>-0.474527063497927</v>
      </c>
      <c r="O7212">
        <v>79.120157078869696</v>
      </c>
      <c r="P7212">
        <v>72.948950885078801</v>
      </c>
      <c r="Q7212" t="s">
        <v>16</v>
      </c>
      <c r="R7212">
        <v>-0.474527063497927</v>
      </c>
      <c r="S7212">
        <v>-0.36418980954052999</v>
      </c>
      <c r="T7212">
        <v>-0.133788601552357</v>
      </c>
      <c r="U7212">
        <v>2.5486112149229901E-2</v>
      </c>
      <c r="V7212">
        <v>0.18476082585081699</v>
      </c>
      <c r="W7212">
        <v>0.41516203383898997</v>
      </c>
      <c r="X7212">
        <v>0.52549928779638699</v>
      </c>
      <c r="Y7212">
        <v>3.2812384846989499E-2</v>
      </c>
    </row>
    <row r="7213" spans="1:25" x14ac:dyDescent="0.2">
      <c r="A7213" t="s">
        <v>8163</v>
      </c>
      <c r="B7213" t="s">
        <v>31</v>
      </c>
      <c r="C7213" t="s">
        <v>1242</v>
      </c>
      <c r="D7213" t="s">
        <v>28</v>
      </c>
      <c r="E7213" t="s">
        <v>14</v>
      </c>
      <c r="F7213">
        <v>12</v>
      </c>
      <c r="G7213">
        <v>9228</v>
      </c>
      <c r="H7213">
        <v>11987</v>
      </c>
      <c r="I7213">
        <v>0.81348708382356005</v>
      </c>
      <c r="J7213">
        <v>0.83586387683511298</v>
      </c>
      <c r="K7213">
        <v>2.2376793011553001E-2</v>
      </c>
      <c r="L7213">
        <v>0.33357258747073298</v>
      </c>
      <c r="M7213">
        <v>0.57110369940090999</v>
      </c>
      <c r="N7213">
        <v>-0.52635011337780302</v>
      </c>
      <c r="O7213">
        <v>80.698742956220201</v>
      </c>
      <c r="P7213">
        <v>72.948950885078801</v>
      </c>
      <c r="Q7213" t="s">
        <v>16</v>
      </c>
      <c r="R7213">
        <v>-0.52635011337780302</v>
      </c>
      <c r="S7213">
        <v>-0.405263264125927</v>
      </c>
      <c r="T7213">
        <v>-0.152415242823111</v>
      </c>
      <c r="U7213">
        <v>2.2376793011553001E-2</v>
      </c>
      <c r="V7213">
        <v>0.197168828846217</v>
      </c>
      <c r="W7213">
        <v>0.45001685014903298</v>
      </c>
      <c r="X7213">
        <v>0.57110369940090999</v>
      </c>
      <c r="Y7213">
        <v>2.67708578294827E-2</v>
      </c>
    </row>
    <row r="7214" spans="1:25" x14ac:dyDescent="0.2">
      <c r="A7214" t="s">
        <v>8164</v>
      </c>
      <c r="B7214" t="s">
        <v>31</v>
      </c>
      <c r="C7214" t="s">
        <v>1242</v>
      </c>
      <c r="D7214" t="s">
        <v>28</v>
      </c>
      <c r="E7214" t="s">
        <v>14</v>
      </c>
      <c r="F7214">
        <v>13</v>
      </c>
      <c r="G7214">
        <v>9228</v>
      </c>
      <c r="H7214">
        <v>11987</v>
      </c>
      <c r="I7214">
        <v>0.88936853675150196</v>
      </c>
      <c r="J7214">
        <v>0.898557444748045</v>
      </c>
      <c r="K7214">
        <v>9.1889079965435903E-3</v>
      </c>
      <c r="L7214">
        <v>0.357562572955124</v>
      </c>
      <c r="M7214">
        <v>0.59737934050772301</v>
      </c>
      <c r="N7214">
        <v>-0.57900152451463605</v>
      </c>
      <c r="O7214">
        <v>81.330386814457</v>
      </c>
      <c r="P7214">
        <v>72.948950885078801</v>
      </c>
      <c r="Q7214" t="s">
        <v>16</v>
      </c>
      <c r="R7214">
        <v>-0.57900152451463605</v>
      </c>
      <c r="S7214">
        <v>-0.449206310531926</v>
      </c>
      <c r="T7214">
        <v>-0.178173880231942</v>
      </c>
      <c r="U7214">
        <v>9.1889079965435903E-3</v>
      </c>
      <c r="V7214">
        <v>0.19655169622502899</v>
      </c>
      <c r="W7214">
        <v>0.46758412652501302</v>
      </c>
      <c r="X7214">
        <v>0.59737934050772301</v>
      </c>
      <c r="Y7214">
        <v>1.0226288870290499E-2</v>
      </c>
    </row>
    <row r="7215" spans="1:25" x14ac:dyDescent="0.2">
      <c r="A7215" t="s">
        <v>8165</v>
      </c>
      <c r="B7215" t="s">
        <v>31</v>
      </c>
      <c r="C7215" t="s">
        <v>1242</v>
      </c>
      <c r="D7215" t="s">
        <v>28</v>
      </c>
      <c r="E7215" t="s">
        <v>14</v>
      </c>
      <c r="F7215">
        <v>14</v>
      </c>
      <c r="G7215">
        <v>9228</v>
      </c>
      <c r="H7215">
        <v>11987</v>
      </c>
      <c r="I7215">
        <v>0.94575213635519195</v>
      </c>
      <c r="J7215">
        <v>0.94756680136244498</v>
      </c>
      <c r="K7215">
        <v>1.8146650072524699E-3</v>
      </c>
      <c r="L7215">
        <v>0.38034233157506298</v>
      </c>
      <c r="M7215">
        <v>0.62747780044823198</v>
      </c>
      <c r="N7215">
        <v>-0.62384847043372704</v>
      </c>
      <c r="O7215">
        <v>81.585381963795498</v>
      </c>
      <c r="P7215">
        <v>72.948950885078801</v>
      </c>
      <c r="Q7215" t="s">
        <v>16</v>
      </c>
      <c r="R7215">
        <v>-0.62384847043372704</v>
      </c>
      <c r="S7215">
        <v>-0.48578420407197898</v>
      </c>
      <c r="T7215">
        <v>-0.19748471673808099</v>
      </c>
      <c r="U7215">
        <v>1.8146650072524699E-3</v>
      </c>
      <c r="V7215">
        <v>0.20111404675258601</v>
      </c>
      <c r="W7215">
        <v>0.48941353408648403</v>
      </c>
      <c r="X7215">
        <v>0.62747780044823198</v>
      </c>
      <c r="Y7215">
        <v>1.9150787096416601E-3</v>
      </c>
    </row>
    <row r="7216" spans="1:25" x14ac:dyDescent="0.2">
      <c r="A7216" t="s">
        <v>8166</v>
      </c>
      <c r="B7216" t="s">
        <v>31</v>
      </c>
      <c r="C7216" t="s">
        <v>1242</v>
      </c>
      <c r="D7216" t="s">
        <v>28</v>
      </c>
      <c r="E7216" t="s">
        <v>14</v>
      </c>
      <c r="F7216">
        <v>15</v>
      </c>
      <c r="G7216">
        <v>9228</v>
      </c>
      <c r="H7216">
        <v>11987</v>
      </c>
      <c r="I7216">
        <v>0.99524542283319894</v>
      </c>
      <c r="J7216">
        <v>0.99020643507232398</v>
      </c>
      <c r="K7216">
        <v>-5.0389877608750799E-3</v>
      </c>
      <c r="L7216">
        <v>0.39807946689754697</v>
      </c>
      <c r="M7216">
        <v>0.64980173528558904</v>
      </c>
      <c r="N7216">
        <v>-0.65987971080733998</v>
      </c>
      <c r="O7216">
        <v>81.415505604062204</v>
      </c>
      <c r="P7216">
        <v>72.948950885078801</v>
      </c>
      <c r="Q7216" t="s">
        <v>16</v>
      </c>
      <c r="R7216">
        <v>-0.65987971080733998</v>
      </c>
      <c r="S7216">
        <v>-0.51537686432353003</v>
      </c>
      <c r="T7216">
        <v>-0.21363262841519001</v>
      </c>
      <c r="U7216">
        <v>-5.0389877608750799E-3</v>
      </c>
      <c r="V7216">
        <v>0.20355465289343899</v>
      </c>
      <c r="W7216">
        <v>0.50529888880177998</v>
      </c>
      <c r="X7216">
        <v>0.64980173528558904</v>
      </c>
      <c r="Y7216">
        <v>-5.0888255038526696E-3</v>
      </c>
    </row>
    <row r="7217" spans="1:25" x14ac:dyDescent="0.2">
      <c r="A7217" t="s">
        <v>8167</v>
      </c>
      <c r="B7217" t="s">
        <v>31</v>
      </c>
      <c r="C7217" t="s">
        <v>1242</v>
      </c>
      <c r="D7217" t="s">
        <v>28</v>
      </c>
      <c r="E7217" t="s">
        <v>14</v>
      </c>
      <c r="F7217">
        <v>16</v>
      </c>
      <c r="G7217">
        <v>9228</v>
      </c>
      <c r="H7217">
        <v>11987</v>
      </c>
      <c r="I7217">
        <v>1.0274919241645499</v>
      </c>
      <c r="J7217">
        <v>1.02653496589006</v>
      </c>
      <c r="K7217">
        <v>-9.5695827449215898E-4</v>
      </c>
      <c r="L7217">
        <v>0.41770832880755299</v>
      </c>
      <c r="M7217">
        <v>0.68617324261393198</v>
      </c>
      <c r="N7217">
        <v>-0.68808715916291696</v>
      </c>
      <c r="O7217">
        <v>80.713970937312894</v>
      </c>
      <c r="P7217">
        <v>72.948950885078801</v>
      </c>
      <c r="Q7217" t="s">
        <v>16</v>
      </c>
      <c r="R7217">
        <v>-0.68808715916291696</v>
      </c>
      <c r="S7217">
        <v>-0.53645903580577503</v>
      </c>
      <c r="T7217">
        <v>-0.21983612256964999</v>
      </c>
      <c r="U7217">
        <v>-9.5695827449215898E-4</v>
      </c>
      <c r="V7217">
        <v>0.217922206020666</v>
      </c>
      <c r="W7217">
        <v>0.53454511925679005</v>
      </c>
      <c r="X7217">
        <v>0.68617324261393198</v>
      </c>
      <c r="Y7217">
        <v>-9.3222180080580795E-4</v>
      </c>
    </row>
    <row r="7218" spans="1:25" x14ac:dyDescent="0.2">
      <c r="A7218" t="s">
        <v>8168</v>
      </c>
      <c r="B7218" t="s">
        <v>31</v>
      </c>
      <c r="C7218" t="s">
        <v>1242</v>
      </c>
      <c r="D7218" t="s">
        <v>28</v>
      </c>
      <c r="E7218" t="s">
        <v>14</v>
      </c>
      <c r="F7218">
        <v>17</v>
      </c>
      <c r="G7218">
        <v>9228</v>
      </c>
      <c r="H7218">
        <v>11987</v>
      </c>
      <c r="I7218">
        <v>1.0248210931533399</v>
      </c>
      <c r="J7218">
        <v>1.0444746863593399</v>
      </c>
      <c r="K7218">
        <v>1.9653593205994201E-2</v>
      </c>
      <c r="L7218">
        <v>0.43362329055068</v>
      </c>
      <c r="M7218">
        <v>0.73296390616186402</v>
      </c>
      <c r="N7218">
        <v>-0.69365671974987497</v>
      </c>
      <c r="O7218">
        <v>79.525553697855401</v>
      </c>
      <c r="P7218">
        <v>72.948950885078801</v>
      </c>
      <c r="Q7218" t="s">
        <v>17</v>
      </c>
      <c r="R7218">
        <v>-0.69365671974987497</v>
      </c>
      <c r="S7218">
        <v>-0.53625146527997802</v>
      </c>
      <c r="T7218">
        <v>-0.207565011042562</v>
      </c>
      <c r="U7218">
        <v>1.9653593205994201E-2</v>
      </c>
      <c r="V7218">
        <v>0.246872197454551</v>
      </c>
      <c r="W7218">
        <v>0.57555865169196696</v>
      </c>
      <c r="X7218">
        <v>0.73296390616186402</v>
      </c>
      <c r="Y7218">
        <v>1.8816725252097401E-2</v>
      </c>
    </row>
    <row r="7219" spans="1:25" x14ac:dyDescent="0.2">
      <c r="A7219" t="s">
        <v>8169</v>
      </c>
      <c r="B7219" t="s">
        <v>31</v>
      </c>
      <c r="C7219" t="s">
        <v>1242</v>
      </c>
      <c r="D7219" t="s">
        <v>28</v>
      </c>
      <c r="E7219" t="s">
        <v>14</v>
      </c>
      <c r="F7219">
        <v>18</v>
      </c>
      <c r="G7219">
        <v>9228</v>
      </c>
      <c r="H7219">
        <v>11987</v>
      </c>
      <c r="I7219">
        <v>1.0385873222284101</v>
      </c>
      <c r="J7219">
        <v>1.05484050904245</v>
      </c>
      <c r="K7219">
        <v>1.62531868140381E-2</v>
      </c>
      <c r="L7219">
        <v>0.44279760025230402</v>
      </c>
      <c r="M7219">
        <v>0.74465523922907795</v>
      </c>
      <c r="N7219">
        <v>-0.71214886560100199</v>
      </c>
      <c r="O7219">
        <v>76.991867401490296</v>
      </c>
      <c r="P7219">
        <v>72.948950885078801</v>
      </c>
      <c r="Q7219" t="s">
        <v>17</v>
      </c>
      <c r="R7219">
        <v>-0.71214886560100199</v>
      </c>
      <c r="S7219">
        <v>-0.55141333670941595</v>
      </c>
      <c r="T7219">
        <v>-0.21577275571816901</v>
      </c>
      <c r="U7219">
        <v>1.62531868140381E-2</v>
      </c>
      <c r="V7219">
        <v>0.24827912934624499</v>
      </c>
      <c r="W7219">
        <v>0.58391971033749202</v>
      </c>
      <c r="X7219">
        <v>0.74465523922907795</v>
      </c>
      <c r="Y7219">
        <v>1.5408193631843099E-2</v>
      </c>
    </row>
    <row r="7220" spans="1:25" x14ac:dyDescent="0.2">
      <c r="A7220" t="s">
        <v>8170</v>
      </c>
      <c r="B7220" t="s">
        <v>31</v>
      </c>
      <c r="C7220" t="s">
        <v>1242</v>
      </c>
      <c r="D7220" t="s">
        <v>28</v>
      </c>
      <c r="E7220" t="s">
        <v>14</v>
      </c>
      <c r="F7220">
        <v>19</v>
      </c>
      <c r="G7220">
        <v>9228</v>
      </c>
      <c r="H7220">
        <v>11987</v>
      </c>
      <c r="I7220">
        <v>1.0234081831692401</v>
      </c>
      <c r="J7220">
        <v>1.0588012822098301</v>
      </c>
      <c r="K7220">
        <v>3.5393099040591097E-2</v>
      </c>
      <c r="L7220">
        <v>0.43492880085593599</v>
      </c>
      <c r="M7220">
        <v>0.75085097644860499</v>
      </c>
      <c r="N7220">
        <v>-0.68006477836742296</v>
      </c>
      <c r="O7220">
        <v>74.114852312836703</v>
      </c>
      <c r="P7220">
        <v>72.948950885078801</v>
      </c>
      <c r="Q7220" t="s">
        <v>17</v>
      </c>
      <c r="R7220">
        <v>-0.68006477836742296</v>
      </c>
      <c r="S7220">
        <v>-0.52218562365671795</v>
      </c>
      <c r="T7220">
        <v>-0.192509592607919</v>
      </c>
      <c r="U7220">
        <v>3.5393099040591097E-2</v>
      </c>
      <c r="V7220">
        <v>0.26329579068910097</v>
      </c>
      <c r="W7220">
        <v>0.59297182173790097</v>
      </c>
      <c r="X7220">
        <v>0.75085097644860499</v>
      </c>
      <c r="Y7220">
        <v>3.3427518114373701E-2</v>
      </c>
    </row>
    <row r="7221" spans="1:25" x14ac:dyDescent="0.2">
      <c r="A7221" t="s">
        <v>8171</v>
      </c>
      <c r="B7221" t="s">
        <v>31</v>
      </c>
      <c r="C7221" t="s">
        <v>1242</v>
      </c>
      <c r="D7221" t="s">
        <v>28</v>
      </c>
      <c r="E7221" t="s">
        <v>14</v>
      </c>
      <c r="F7221">
        <v>20</v>
      </c>
      <c r="G7221">
        <v>9228</v>
      </c>
      <c r="H7221">
        <v>11987</v>
      </c>
      <c r="I7221">
        <v>1.0380444609573301</v>
      </c>
      <c r="J7221">
        <v>1.0944812662879699</v>
      </c>
      <c r="K7221">
        <v>5.6436805330639203E-2</v>
      </c>
      <c r="L7221">
        <v>0.40900441191175901</v>
      </c>
      <c r="M7221">
        <v>0.72924906292548297</v>
      </c>
      <c r="N7221">
        <v>-0.61637545226420498</v>
      </c>
      <c r="O7221">
        <v>72.110419633826695</v>
      </c>
      <c r="P7221">
        <v>72.948950885078801</v>
      </c>
      <c r="Q7221" t="s">
        <v>17</v>
      </c>
      <c r="R7221">
        <v>-0.61637545226420498</v>
      </c>
      <c r="S7221">
        <v>-0.46790685074023602</v>
      </c>
      <c r="T7221">
        <v>-0.15788150651112301</v>
      </c>
      <c r="U7221">
        <v>5.6436805330639203E-2</v>
      </c>
      <c r="V7221">
        <v>0.27075511717240103</v>
      </c>
      <c r="W7221">
        <v>0.58078046140151496</v>
      </c>
      <c r="X7221">
        <v>0.72924906292548297</v>
      </c>
      <c r="Y7221">
        <v>5.1564889294130598E-2</v>
      </c>
    </row>
    <row r="7222" spans="1:25" x14ac:dyDescent="0.2">
      <c r="A7222" t="s">
        <v>8172</v>
      </c>
      <c r="B7222" t="s">
        <v>31</v>
      </c>
      <c r="C7222" t="s">
        <v>1242</v>
      </c>
      <c r="D7222" t="s">
        <v>28</v>
      </c>
      <c r="E7222" t="s">
        <v>14</v>
      </c>
      <c r="F7222">
        <v>21</v>
      </c>
      <c r="G7222">
        <v>9228</v>
      </c>
      <c r="H7222">
        <v>11987</v>
      </c>
      <c r="I7222">
        <v>0.99856601027927405</v>
      </c>
      <c r="J7222">
        <v>1.06679193956846</v>
      </c>
      <c r="K7222">
        <v>6.8225929289188497E-2</v>
      </c>
      <c r="L7222">
        <v>0.390650461808422</v>
      </c>
      <c r="M7222">
        <v>0.71084593896404302</v>
      </c>
      <c r="N7222">
        <v>-0.57439408038566597</v>
      </c>
      <c r="O7222">
        <v>70.828095650917504</v>
      </c>
      <c r="P7222">
        <v>72.948950885078801</v>
      </c>
      <c r="Q7222" t="s">
        <v>17</v>
      </c>
      <c r="R7222">
        <v>-0.57439408038566597</v>
      </c>
      <c r="S7222">
        <v>-0.43258796274920902</v>
      </c>
      <c r="T7222">
        <v>-0.13647491269842499</v>
      </c>
      <c r="U7222">
        <v>6.8225929289188497E-2</v>
      </c>
      <c r="V7222">
        <v>0.27292677127680198</v>
      </c>
      <c r="W7222">
        <v>0.56903982132758602</v>
      </c>
      <c r="X7222">
        <v>0.71084593896404302</v>
      </c>
      <c r="Y7222">
        <v>6.3954297701937196E-2</v>
      </c>
    </row>
    <row r="7223" spans="1:25" x14ac:dyDescent="0.2">
      <c r="A7223" t="s">
        <v>8173</v>
      </c>
      <c r="B7223" t="s">
        <v>31</v>
      </c>
      <c r="C7223" t="s">
        <v>1242</v>
      </c>
      <c r="D7223" t="s">
        <v>28</v>
      </c>
      <c r="E7223" t="s">
        <v>14</v>
      </c>
      <c r="F7223">
        <v>22</v>
      </c>
      <c r="G7223">
        <v>9228</v>
      </c>
      <c r="H7223">
        <v>11987</v>
      </c>
      <c r="I7223">
        <v>0.93842639895143098</v>
      </c>
      <c r="J7223">
        <v>0.98037412607352803</v>
      </c>
      <c r="K7223">
        <v>4.1947727122096601E-2</v>
      </c>
      <c r="L7223">
        <v>0.37079780466991902</v>
      </c>
      <c r="M7223">
        <v>0.65191011580411395</v>
      </c>
      <c r="N7223">
        <v>-0.56801466155991998</v>
      </c>
      <c r="O7223">
        <v>69.814064854376994</v>
      </c>
      <c r="P7223">
        <v>72.948950885078801</v>
      </c>
      <c r="Q7223" t="s">
        <v>16</v>
      </c>
      <c r="R7223">
        <v>-0.56801466155991998</v>
      </c>
      <c r="S7223">
        <v>-0.43341505846473999</v>
      </c>
      <c r="T7223">
        <v>-0.15235032252494099</v>
      </c>
      <c r="U7223">
        <v>4.1947727122096601E-2</v>
      </c>
      <c r="V7223">
        <v>0.236245776769134</v>
      </c>
      <c r="W7223">
        <v>0.51731051270893302</v>
      </c>
      <c r="X7223">
        <v>0.65191011580411395</v>
      </c>
      <c r="Y7223">
        <v>4.2787468586202297E-2</v>
      </c>
    </row>
    <row r="7224" spans="1:25" x14ac:dyDescent="0.2">
      <c r="A7224" t="s">
        <v>8174</v>
      </c>
      <c r="B7224" t="s">
        <v>31</v>
      </c>
      <c r="C7224" t="s">
        <v>1242</v>
      </c>
      <c r="D7224" t="s">
        <v>28</v>
      </c>
      <c r="E7224" t="s">
        <v>14</v>
      </c>
      <c r="F7224">
        <v>23</v>
      </c>
      <c r="G7224">
        <v>9228</v>
      </c>
      <c r="H7224">
        <v>11987</v>
      </c>
      <c r="I7224">
        <v>0.81847849196028599</v>
      </c>
      <c r="J7224">
        <v>0.84467264422299904</v>
      </c>
      <c r="K7224">
        <v>2.6194152262712801E-2</v>
      </c>
      <c r="L7224">
        <v>0.32549096550981199</v>
      </c>
      <c r="M7224">
        <v>0.561626790526353</v>
      </c>
      <c r="N7224">
        <v>-0.50923848600092703</v>
      </c>
      <c r="O7224">
        <v>68.919401614134998</v>
      </c>
      <c r="P7224">
        <v>72.948950885078801</v>
      </c>
      <c r="Q7224" t="s">
        <v>16</v>
      </c>
      <c r="R7224">
        <v>-0.50923848600092703</v>
      </c>
      <c r="S7224">
        <v>-0.39108526552086598</v>
      </c>
      <c r="T7224">
        <v>-0.144363113664428</v>
      </c>
      <c r="U7224">
        <v>2.6194152262712801E-2</v>
      </c>
      <c r="V7224">
        <v>0.196751418189854</v>
      </c>
      <c r="W7224">
        <v>0.44347357004629101</v>
      </c>
      <c r="X7224">
        <v>0.561626790526353</v>
      </c>
      <c r="Y7224">
        <v>3.1011010527999799E-2</v>
      </c>
    </row>
    <row r="7225" spans="1:25" x14ac:dyDescent="0.2">
      <c r="A7225" t="s">
        <v>8175</v>
      </c>
      <c r="B7225" t="s">
        <v>31</v>
      </c>
      <c r="C7225" t="s">
        <v>1242</v>
      </c>
      <c r="D7225" t="s">
        <v>28</v>
      </c>
      <c r="E7225" t="s">
        <v>14</v>
      </c>
      <c r="F7225">
        <v>24</v>
      </c>
      <c r="G7225">
        <v>9228</v>
      </c>
      <c r="H7225">
        <v>11987</v>
      </c>
      <c r="I7225">
        <v>0.68482367329246396</v>
      </c>
      <c r="J7225">
        <v>0.69977059863116597</v>
      </c>
      <c r="K7225">
        <v>1.49469253387019E-2</v>
      </c>
      <c r="L7225">
        <v>0.279326371988317</v>
      </c>
      <c r="M7225">
        <v>0.47443880725948301</v>
      </c>
      <c r="N7225">
        <v>-0.44454495658207899</v>
      </c>
      <c r="O7225">
        <v>68.017570747414695</v>
      </c>
      <c r="P7225">
        <v>72.948950885078801</v>
      </c>
      <c r="Q7225" t="s">
        <v>16</v>
      </c>
      <c r="R7225">
        <v>-0.44454495658207899</v>
      </c>
      <c r="S7225">
        <v>-0.34314948355031999</v>
      </c>
      <c r="T7225">
        <v>-0.131420093583176</v>
      </c>
      <c r="U7225">
        <v>1.49469253387019E-2</v>
      </c>
      <c r="V7225">
        <v>0.16131394426057999</v>
      </c>
      <c r="W7225">
        <v>0.37304333422772401</v>
      </c>
      <c r="X7225">
        <v>0.47443880725948301</v>
      </c>
      <c r="Y7225">
        <v>2.1359750420980601E-2</v>
      </c>
    </row>
    <row r="7226" spans="1:25" x14ac:dyDescent="0.2">
      <c r="A7226" t="s">
        <v>9432</v>
      </c>
      <c r="B7226" t="s">
        <v>31</v>
      </c>
      <c r="C7226" t="s">
        <v>1242</v>
      </c>
      <c r="D7226" t="s">
        <v>28</v>
      </c>
      <c r="E7226" t="s">
        <v>18</v>
      </c>
      <c r="F7226">
        <v>1</v>
      </c>
      <c r="G7226">
        <v>9228</v>
      </c>
      <c r="H7226">
        <v>11987</v>
      </c>
      <c r="I7226">
        <v>0.64956809438664898</v>
      </c>
      <c r="J7226">
        <v>0.70480053979379198</v>
      </c>
      <c r="K7226">
        <v>5.5232445407142998E-2</v>
      </c>
      <c r="L7226">
        <v>0.312248275420974</v>
      </c>
      <c r="M7226">
        <v>0.56888085847464498</v>
      </c>
      <c r="N7226">
        <v>-0.45841596766035902</v>
      </c>
      <c r="O7226">
        <v>68.103381014304304</v>
      </c>
      <c r="P7226">
        <v>74.204593914939196</v>
      </c>
      <c r="Q7226" t="s">
        <v>16</v>
      </c>
      <c r="R7226">
        <v>-0.45841596766035902</v>
      </c>
      <c r="S7226">
        <v>-0.34506984368254601</v>
      </c>
      <c r="T7226">
        <v>-0.108385650913447</v>
      </c>
      <c r="U7226">
        <v>5.5232445407142998E-2</v>
      </c>
      <c r="V7226">
        <v>0.21885054172773299</v>
      </c>
      <c r="W7226">
        <v>0.45553473449683202</v>
      </c>
      <c r="X7226">
        <v>0.56888085847464498</v>
      </c>
      <c r="Y7226">
        <v>7.8366065700379101E-2</v>
      </c>
    </row>
    <row r="7227" spans="1:25" x14ac:dyDescent="0.2">
      <c r="A7227" t="s">
        <v>9433</v>
      </c>
      <c r="B7227" t="s">
        <v>31</v>
      </c>
      <c r="C7227" t="s">
        <v>1242</v>
      </c>
      <c r="D7227" t="s">
        <v>28</v>
      </c>
      <c r="E7227" t="s">
        <v>18</v>
      </c>
      <c r="F7227">
        <v>2</v>
      </c>
      <c r="G7227">
        <v>9228</v>
      </c>
      <c r="H7227">
        <v>11987</v>
      </c>
      <c r="I7227">
        <v>0.57376158159947999</v>
      </c>
      <c r="J7227">
        <v>0.62029212365219</v>
      </c>
      <c r="K7227">
        <v>4.6530542052710101E-2</v>
      </c>
      <c r="L7227">
        <v>0.26998693950205799</v>
      </c>
      <c r="M7227">
        <v>0.49065905753359501</v>
      </c>
      <c r="N7227">
        <v>-0.39759797342817499</v>
      </c>
      <c r="O7227">
        <v>67.6043563068921</v>
      </c>
      <c r="P7227">
        <v>74.204593914939196</v>
      </c>
      <c r="Q7227" t="s">
        <v>16</v>
      </c>
      <c r="R7227">
        <v>-0.39759797342817499</v>
      </c>
      <c r="S7227">
        <v>-0.29959271438892798</v>
      </c>
      <c r="T7227">
        <v>-9.4942614246368198E-2</v>
      </c>
      <c r="U7227">
        <v>4.6530542052710101E-2</v>
      </c>
      <c r="V7227">
        <v>0.18800369835178801</v>
      </c>
      <c r="W7227">
        <v>0.39265379849434801</v>
      </c>
      <c r="X7227">
        <v>0.49065905753359501</v>
      </c>
      <c r="Y7227">
        <v>7.5013917279402195E-2</v>
      </c>
    </row>
    <row r="7228" spans="1:25" x14ac:dyDescent="0.2">
      <c r="A7228" t="s">
        <v>9434</v>
      </c>
      <c r="B7228" t="s">
        <v>31</v>
      </c>
      <c r="C7228" t="s">
        <v>1242</v>
      </c>
      <c r="D7228" t="s">
        <v>28</v>
      </c>
      <c r="E7228" t="s">
        <v>18</v>
      </c>
      <c r="F7228">
        <v>3</v>
      </c>
      <c r="G7228">
        <v>9228</v>
      </c>
      <c r="H7228">
        <v>11987</v>
      </c>
      <c r="I7228">
        <v>0.52668454703077605</v>
      </c>
      <c r="J7228">
        <v>0.57167523658014896</v>
      </c>
      <c r="K7228">
        <v>4.4990689549372999E-2</v>
      </c>
      <c r="L7228">
        <v>0.243521838073082</v>
      </c>
      <c r="M7228">
        <v>0.44558411317959201</v>
      </c>
      <c r="N7228">
        <v>-0.35560273408084597</v>
      </c>
      <c r="O7228">
        <v>67.136689965322901</v>
      </c>
      <c r="P7228">
        <v>74.204593914939196</v>
      </c>
      <c r="Q7228" t="s">
        <v>16</v>
      </c>
      <c r="R7228">
        <v>-0.35560273408084597</v>
      </c>
      <c r="S7228">
        <v>-0.26720430686031699</v>
      </c>
      <c r="T7228">
        <v>-8.26147536009217E-2</v>
      </c>
      <c r="U7228">
        <v>4.4990689549372999E-2</v>
      </c>
      <c r="V7228">
        <v>0.172596132699668</v>
      </c>
      <c r="W7228">
        <v>0.35718568595906403</v>
      </c>
      <c r="X7228">
        <v>0.44558411317959201</v>
      </c>
      <c r="Y7228">
        <v>7.8699734867849799E-2</v>
      </c>
    </row>
    <row r="7229" spans="1:25" x14ac:dyDescent="0.2">
      <c r="A7229" t="s">
        <v>9435</v>
      </c>
      <c r="B7229" t="s">
        <v>31</v>
      </c>
      <c r="C7229" t="s">
        <v>1242</v>
      </c>
      <c r="D7229" t="s">
        <v>28</v>
      </c>
      <c r="E7229" t="s">
        <v>18</v>
      </c>
      <c r="F7229">
        <v>4</v>
      </c>
      <c r="G7229">
        <v>9228</v>
      </c>
      <c r="H7229">
        <v>11987</v>
      </c>
      <c r="I7229">
        <v>0.49486332358040702</v>
      </c>
      <c r="J7229">
        <v>0.54075208924333995</v>
      </c>
      <c r="K7229">
        <v>4.5888765662932401E-2</v>
      </c>
      <c r="L7229">
        <v>0.22574822927424401</v>
      </c>
      <c r="M7229">
        <v>0.417244602819064</v>
      </c>
      <c r="N7229">
        <v>-0.32546707149319898</v>
      </c>
      <c r="O7229">
        <v>66.930009211096703</v>
      </c>
      <c r="P7229">
        <v>74.204593914939196</v>
      </c>
      <c r="Q7229" t="s">
        <v>16</v>
      </c>
      <c r="R7229">
        <v>-0.32546707149319898</v>
      </c>
      <c r="S7229">
        <v>-0.243520464266648</v>
      </c>
      <c r="T7229">
        <v>-7.2403306476771401E-2</v>
      </c>
      <c r="U7229">
        <v>4.5888765662932401E-2</v>
      </c>
      <c r="V7229">
        <v>0.16418083780263601</v>
      </c>
      <c r="W7229">
        <v>0.335297995592513</v>
      </c>
      <c r="X7229">
        <v>0.417244602819064</v>
      </c>
      <c r="Y7229">
        <v>8.4861004840764101E-2</v>
      </c>
    </row>
    <row r="7230" spans="1:25" x14ac:dyDescent="0.2">
      <c r="A7230" t="s">
        <v>9436</v>
      </c>
      <c r="B7230" t="s">
        <v>31</v>
      </c>
      <c r="C7230" t="s">
        <v>1242</v>
      </c>
      <c r="D7230" t="s">
        <v>28</v>
      </c>
      <c r="E7230" t="s">
        <v>18</v>
      </c>
      <c r="F7230">
        <v>5</v>
      </c>
      <c r="G7230">
        <v>9228</v>
      </c>
      <c r="H7230">
        <v>11987</v>
      </c>
      <c r="I7230">
        <v>0.47900377925877802</v>
      </c>
      <c r="J7230">
        <v>0.52579307453070201</v>
      </c>
      <c r="K7230">
        <v>4.6789295271923999E-2</v>
      </c>
      <c r="L7230">
        <v>0.21098328165781699</v>
      </c>
      <c r="M7230">
        <v>0.39385679359903403</v>
      </c>
      <c r="N7230">
        <v>-0.30027820305518599</v>
      </c>
      <c r="O7230">
        <v>66.952373211963604</v>
      </c>
      <c r="P7230">
        <v>74.204593914939196</v>
      </c>
      <c r="Q7230" t="s">
        <v>16</v>
      </c>
      <c r="R7230">
        <v>-0.30027820305518599</v>
      </c>
      <c r="S7230">
        <v>-0.22369127181339801</v>
      </c>
      <c r="T7230">
        <v>-6.3765944316772294E-2</v>
      </c>
      <c r="U7230">
        <v>4.6789295271923999E-2</v>
      </c>
      <c r="V7230">
        <v>0.15734453486062</v>
      </c>
      <c r="W7230">
        <v>0.31726986235724602</v>
      </c>
      <c r="X7230">
        <v>0.39385679359903403</v>
      </c>
      <c r="Y7230">
        <v>8.8988040235573607E-2</v>
      </c>
    </row>
    <row r="7231" spans="1:25" x14ac:dyDescent="0.2">
      <c r="A7231" t="s">
        <v>9437</v>
      </c>
      <c r="B7231" t="s">
        <v>31</v>
      </c>
      <c r="C7231" t="s">
        <v>1242</v>
      </c>
      <c r="D7231" t="s">
        <v>28</v>
      </c>
      <c r="E7231" t="s">
        <v>18</v>
      </c>
      <c r="F7231">
        <v>6</v>
      </c>
      <c r="G7231">
        <v>9228</v>
      </c>
      <c r="H7231">
        <v>11987</v>
      </c>
      <c r="I7231">
        <v>0.47945789986996101</v>
      </c>
      <c r="J7231">
        <v>0.52646497248091695</v>
      </c>
      <c r="K7231">
        <v>4.7007072610956303E-2</v>
      </c>
      <c r="L7231">
        <v>0.20878704692674699</v>
      </c>
      <c r="M7231">
        <v>0.39046176480545502</v>
      </c>
      <c r="N7231">
        <v>-0.29644761958354299</v>
      </c>
      <c r="O7231">
        <v>66.768666016471599</v>
      </c>
      <c r="P7231">
        <v>74.204593914939196</v>
      </c>
      <c r="Q7231" t="s">
        <v>16</v>
      </c>
      <c r="R7231">
        <v>-0.29644761958354299</v>
      </c>
      <c r="S7231">
        <v>-0.220657921549133</v>
      </c>
      <c r="T7231">
        <v>-6.2397339978659198E-2</v>
      </c>
      <c r="U7231">
        <v>4.7007072610956303E-2</v>
      </c>
      <c r="V7231">
        <v>0.15641148520057199</v>
      </c>
      <c r="W7231">
        <v>0.31467206677104598</v>
      </c>
      <c r="X7231">
        <v>0.39046176480545502</v>
      </c>
      <c r="Y7231">
        <v>8.9288129444661399E-2</v>
      </c>
    </row>
    <row r="7232" spans="1:25" x14ac:dyDescent="0.2">
      <c r="A7232" t="s">
        <v>9438</v>
      </c>
      <c r="B7232" t="s">
        <v>31</v>
      </c>
      <c r="C7232" t="s">
        <v>1242</v>
      </c>
      <c r="D7232" t="s">
        <v>28</v>
      </c>
      <c r="E7232" t="s">
        <v>18</v>
      </c>
      <c r="F7232">
        <v>7</v>
      </c>
      <c r="G7232">
        <v>9228</v>
      </c>
      <c r="H7232">
        <v>11987</v>
      </c>
      <c r="I7232">
        <v>0.50914533214130897</v>
      </c>
      <c r="J7232">
        <v>0.56042605871824802</v>
      </c>
      <c r="K7232">
        <v>5.1280726576939301E-2</v>
      </c>
      <c r="L7232">
        <v>0.220623947041928</v>
      </c>
      <c r="M7232">
        <v>0.41420711946091099</v>
      </c>
      <c r="N7232">
        <v>-0.311645666307033</v>
      </c>
      <c r="O7232">
        <v>66.697862483745098</v>
      </c>
      <c r="P7232">
        <v>74.204593914939196</v>
      </c>
      <c r="Q7232" t="s">
        <v>16</v>
      </c>
      <c r="R7232">
        <v>-0.311645666307033</v>
      </c>
      <c r="S7232">
        <v>-0.23155917353081301</v>
      </c>
      <c r="T7232">
        <v>-6.4326221673031106E-2</v>
      </c>
      <c r="U7232">
        <v>5.1280726576939301E-2</v>
      </c>
      <c r="V7232">
        <v>0.16688767482691</v>
      </c>
      <c r="W7232">
        <v>0.334120626684691</v>
      </c>
      <c r="X7232">
        <v>0.41420711946091099</v>
      </c>
      <c r="Y7232">
        <v>9.1503108713794495E-2</v>
      </c>
    </row>
    <row r="7233" spans="1:25" x14ac:dyDescent="0.2">
      <c r="A7233" t="s">
        <v>9439</v>
      </c>
      <c r="B7233" t="s">
        <v>31</v>
      </c>
      <c r="C7233" t="s">
        <v>1242</v>
      </c>
      <c r="D7233" t="s">
        <v>28</v>
      </c>
      <c r="E7233" t="s">
        <v>18</v>
      </c>
      <c r="F7233">
        <v>8</v>
      </c>
      <c r="G7233">
        <v>9228</v>
      </c>
      <c r="H7233">
        <v>11987</v>
      </c>
      <c r="I7233">
        <v>0.57180591677503301</v>
      </c>
      <c r="J7233">
        <v>0.63150075433682695</v>
      </c>
      <c r="K7233">
        <v>5.9694837561794598E-2</v>
      </c>
      <c r="L7233">
        <v>0.25845560961139402</v>
      </c>
      <c r="M7233">
        <v>0.48485431537253698</v>
      </c>
      <c r="N7233">
        <v>-0.36546464024894798</v>
      </c>
      <c r="O7233">
        <v>69.750514737754699</v>
      </c>
      <c r="P7233">
        <v>74.204593914939196</v>
      </c>
      <c r="Q7233" t="s">
        <v>16</v>
      </c>
      <c r="R7233">
        <v>-0.36546464024894798</v>
      </c>
      <c r="S7233">
        <v>-0.27164525396001199</v>
      </c>
      <c r="T7233">
        <v>-7.5735901874575698E-2</v>
      </c>
      <c r="U7233">
        <v>5.9694837561794598E-2</v>
      </c>
      <c r="V7233">
        <v>0.19512557699816499</v>
      </c>
      <c r="W7233">
        <v>0.39103492908360099</v>
      </c>
      <c r="X7233">
        <v>0.48485431537253698</v>
      </c>
      <c r="Y7233">
        <v>9.4528529303948894E-2</v>
      </c>
    </row>
    <row r="7234" spans="1:25" x14ac:dyDescent="0.2">
      <c r="A7234" t="s">
        <v>9440</v>
      </c>
      <c r="B7234" t="s">
        <v>31</v>
      </c>
      <c r="C7234" t="s">
        <v>1242</v>
      </c>
      <c r="D7234" t="s">
        <v>28</v>
      </c>
      <c r="E7234" t="s">
        <v>18</v>
      </c>
      <c r="F7234">
        <v>9</v>
      </c>
      <c r="G7234">
        <v>9228</v>
      </c>
      <c r="H7234">
        <v>11987</v>
      </c>
      <c r="I7234">
        <v>0.66761981198526199</v>
      </c>
      <c r="J7234">
        <v>0.725820740979502</v>
      </c>
      <c r="K7234">
        <v>5.8200928994239898E-2</v>
      </c>
      <c r="L7234">
        <v>0.31020121917913901</v>
      </c>
      <c r="M7234">
        <v>0.56848193454392404</v>
      </c>
      <c r="N7234">
        <v>-0.45208007655544402</v>
      </c>
      <c r="O7234">
        <v>73.129361725184197</v>
      </c>
      <c r="P7234">
        <v>74.204593914939196</v>
      </c>
      <c r="Q7234" t="s">
        <v>16</v>
      </c>
      <c r="R7234">
        <v>-0.45208007655544402</v>
      </c>
      <c r="S7234">
        <v>-0.339477033993417</v>
      </c>
      <c r="T7234">
        <v>-0.104344509855629</v>
      </c>
      <c r="U7234">
        <v>5.8200928994239898E-2</v>
      </c>
      <c r="V7234">
        <v>0.220746367844109</v>
      </c>
      <c r="W7234">
        <v>0.45587889198189602</v>
      </c>
      <c r="X7234">
        <v>0.56848193454392404</v>
      </c>
      <c r="Y7234">
        <v>8.0186367939413195E-2</v>
      </c>
    </row>
    <row r="7235" spans="1:25" x14ac:dyDescent="0.2">
      <c r="A7235" t="s">
        <v>9441</v>
      </c>
      <c r="B7235" t="s">
        <v>31</v>
      </c>
      <c r="C7235" t="s">
        <v>1242</v>
      </c>
      <c r="D7235" t="s">
        <v>28</v>
      </c>
      <c r="E7235" t="s">
        <v>18</v>
      </c>
      <c r="F7235">
        <v>10</v>
      </c>
      <c r="G7235">
        <v>9228</v>
      </c>
      <c r="H7235">
        <v>11987</v>
      </c>
      <c r="I7235">
        <v>0.77216941644993498</v>
      </c>
      <c r="J7235">
        <v>0.823122940561683</v>
      </c>
      <c r="K7235">
        <v>5.0953524111747701E-2</v>
      </c>
      <c r="L7235">
        <v>0.36119017317805602</v>
      </c>
      <c r="M7235">
        <v>0.64511135898965</v>
      </c>
      <c r="N7235">
        <v>-0.54320431076615505</v>
      </c>
      <c r="O7235">
        <v>76.740192891200707</v>
      </c>
      <c r="P7235">
        <v>74.204593914939196</v>
      </c>
      <c r="Q7235" t="s">
        <v>16</v>
      </c>
      <c r="R7235">
        <v>-0.54320431076615505</v>
      </c>
      <c r="S7235">
        <v>-0.41209227790252001</v>
      </c>
      <c r="T7235">
        <v>-0.13831012663355399</v>
      </c>
      <c r="U7235">
        <v>5.0953524111747701E-2</v>
      </c>
      <c r="V7235">
        <v>0.24021717485704899</v>
      </c>
      <c r="W7235">
        <v>0.51399932612601595</v>
      </c>
      <c r="X7235">
        <v>0.64511135898965</v>
      </c>
      <c r="Y7235">
        <v>6.1902689866689897E-2</v>
      </c>
    </row>
    <row r="7236" spans="1:25" x14ac:dyDescent="0.2">
      <c r="A7236" t="s">
        <v>9442</v>
      </c>
      <c r="B7236" t="s">
        <v>31</v>
      </c>
      <c r="C7236" t="s">
        <v>1242</v>
      </c>
      <c r="D7236" t="s">
        <v>28</v>
      </c>
      <c r="E7236" t="s">
        <v>18</v>
      </c>
      <c r="F7236">
        <v>11</v>
      </c>
      <c r="G7236">
        <v>9228</v>
      </c>
      <c r="H7236">
        <v>11987</v>
      </c>
      <c r="I7236">
        <v>0.87550457845687002</v>
      </c>
      <c r="J7236">
        <v>0.92015704413249599</v>
      </c>
      <c r="K7236">
        <v>4.4652465675626099E-2</v>
      </c>
      <c r="L7236">
        <v>0.40476016047082702</v>
      </c>
      <c r="M7236">
        <v>0.71048292965013704</v>
      </c>
      <c r="N7236">
        <v>-0.62117799829888498</v>
      </c>
      <c r="O7236">
        <v>80.100414499349796</v>
      </c>
      <c r="P7236">
        <v>74.204593914939196</v>
      </c>
      <c r="Q7236" t="s">
        <v>16</v>
      </c>
      <c r="R7236">
        <v>-0.62117799829888498</v>
      </c>
      <c r="S7236">
        <v>-0.47425006004797399</v>
      </c>
      <c r="T7236">
        <v>-0.167441858411087</v>
      </c>
      <c r="U7236">
        <v>4.4652465675626099E-2</v>
      </c>
      <c r="V7236">
        <v>0.25674678976234</v>
      </c>
      <c r="W7236">
        <v>0.56355499139922605</v>
      </c>
      <c r="X7236">
        <v>0.71048292965013704</v>
      </c>
      <c r="Y7236">
        <v>4.8527005211076203E-2</v>
      </c>
    </row>
    <row r="7237" spans="1:25" x14ac:dyDescent="0.2">
      <c r="A7237" t="s">
        <v>9443</v>
      </c>
      <c r="B7237" t="s">
        <v>31</v>
      </c>
      <c r="C7237" t="s">
        <v>1242</v>
      </c>
      <c r="D7237" t="s">
        <v>28</v>
      </c>
      <c r="E7237" t="s">
        <v>18</v>
      </c>
      <c r="F7237">
        <v>12</v>
      </c>
      <c r="G7237">
        <v>9228</v>
      </c>
      <c r="H7237">
        <v>11987</v>
      </c>
      <c r="I7237">
        <v>0.96711042479410503</v>
      </c>
      <c r="J7237">
        <v>0.999493659060678</v>
      </c>
      <c r="K7237">
        <v>3.2383234266573399E-2</v>
      </c>
      <c r="L7237">
        <v>0.447876172384017</v>
      </c>
      <c r="M7237">
        <v>0.76913953783828104</v>
      </c>
      <c r="N7237">
        <v>-0.70437306930513399</v>
      </c>
      <c r="O7237">
        <v>81.656602188990007</v>
      </c>
      <c r="P7237">
        <v>74.204593914939196</v>
      </c>
      <c r="Q7237" t="s">
        <v>16</v>
      </c>
      <c r="R7237">
        <v>-0.70437306930513399</v>
      </c>
      <c r="S7237">
        <v>-0.54179401872973598</v>
      </c>
      <c r="T7237">
        <v>-0.20230388006265099</v>
      </c>
      <c r="U7237">
        <v>3.2383234266573399E-2</v>
      </c>
      <c r="V7237">
        <v>0.26707034859579798</v>
      </c>
      <c r="W7237">
        <v>0.60656048726288303</v>
      </c>
      <c r="X7237">
        <v>0.76913953783828104</v>
      </c>
      <c r="Y7237">
        <v>3.2399639530487002E-2</v>
      </c>
    </row>
    <row r="7238" spans="1:25" x14ac:dyDescent="0.2">
      <c r="A7238" t="s">
        <v>9444</v>
      </c>
      <c r="B7238" t="s">
        <v>31</v>
      </c>
      <c r="C7238" t="s">
        <v>1242</v>
      </c>
      <c r="D7238" t="s">
        <v>28</v>
      </c>
      <c r="E7238" t="s">
        <v>18</v>
      </c>
      <c r="F7238">
        <v>13</v>
      </c>
      <c r="G7238">
        <v>9228</v>
      </c>
      <c r="H7238">
        <v>11987</v>
      </c>
      <c r="I7238">
        <v>1.0633495882098001</v>
      </c>
      <c r="J7238">
        <v>1.0728378959571601</v>
      </c>
      <c r="K7238">
        <v>9.4883077473637608E-3</v>
      </c>
      <c r="L7238">
        <v>0.478266724689623</v>
      </c>
      <c r="M7238">
        <v>0.79623706986179399</v>
      </c>
      <c r="N7238">
        <v>-0.77726045436706603</v>
      </c>
      <c r="O7238">
        <v>82.507436605981795</v>
      </c>
      <c r="P7238">
        <v>74.204593914939196</v>
      </c>
      <c r="Q7238" t="s">
        <v>16</v>
      </c>
      <c r="R7238">
        <v>-0.77726045436706603</v>
      </c>
      <c r="S7238">
        <v>-0.60364963330473298</v>
      </c>
      <c r="T7238">
        <v>-0.24112345598999901</v>
      </c>
      <c r="U7238">
        <v>9.4883077473637608E-3</v>
      </c>
      <c r="V7238">
        <v>0.26010007148472603</v>
      </c>
      <c r="W7238">
        <v>0.62262624879946105</v>
      </c>
      <c r="X7238">
        <v>0.79623706986179399</v>
      </c>
      <c r="Y7238">
        <v>8.8441206105033393E-3</v>
      </c>
    </row>
    <row r="7239" spans="1:25" x14ac:dyDescent="0.2">
      <c r="A7239" t="s">
        <v>9445</v>
      </c>
      <c r="B7239" t="s">
        <v>31</v>
      </c>
      <c r="C7239" t="s">
        <v>1242</v>
      </c>
      <c r="D7239" t="s">
        <v>28</v>
      </c>
      <c r="E7239" t="s">
        <v>18</v>
      </c>
      <c r="F7239">
        <v>14</v>
      </c>
      <c r="G7239">
        <v>9228</v>
      </c>
      <c r="H7239">
        <v>11987</v>
      </c>
      <c r="I7239">
        <v>1.1384773921759901</v>
      </c>
      <c r="J7239">
        <v>1.1351323110184099</v>
      </c>
      <c r="K7239">
        <v>-3.34508115757215E-3</v>
      </c>
      <c r="L7239">
        <v>0.50832552947049403</v>
      </c>
      <c r="M7239">
        <v>0.83285041482138999</v>
      </c>
      <c r="N7239">
        <v>-0.83954057713653396</v>
      </c>
      <c r="O7239">
        <v>83.232783376679706</v>
      </c>
      <c r="P7239">
        <v>74.204593914939196</v>
      </c>
      <c r="Q7239" t="s">
        <v>16</v>
      </c>
      <c r="R7239">
        <v>-0.83954057713653396</v>
      </c>
      <c r="S7239">
        <v>-0.65501840993874505</v>
      </c>
      <c r="T7239">
        <v>-0.26970765860011098</v>
      </c>
      <c r="U7239">
        <v>-3.34508115757215E-3</v>
      </c>
      <c r="V7239">
        <v>0.26301749628496701</v>
      </c>
      <c r="W7239">
        <v>0.64832824762360097</v>
      </c>
      <c r="X7239">
        <v>0.83285041482138999</v>
      </c>
      <c r="Y7239">
        <v>-2.94686454178282E-3</v>
      </c>
    </row>
    <row r="7240" spans="1:25" x14ac:dyDescent="0.2">
      <c r="A7240" t="s">
        <v>9446</v>
      </c>
      <c r="B7240" t="s">
        <v>31</v>
      </c>
      <c r="C7240" t="s">
        <v>1242</v>
      </c>
      <c r="D7240" t="s">
        <v>28</v>
      </c>
      <c r="E7240" t="s">
        <v>18</v>
      </c>
      <c r="F7240">
        <v>15</v>
      </c>
      <c r="G7240">
        <v>9228</v>
      </c>
      <c r="H7240">
        <v>11987</v>
      </c>
      <c r="I7240">
        <v>1.1946973206545299</v>
      </c>
      <c r="J7240">
        <v>1.18435014750942</v>
      </c>
      <c r="K7240">
        <v>-1.0347173145111899E-2</v>
      </c>
      <c r="L7240">
        <v>0.52903203594776405</v>
      </c>
      <c r="M7240">
        <v>0.85991052598896101</v>
      </c>
      <c r="N7240">
        <v>-0.88060487227918405</v>
      </c>
      <c r="O7240">
        <v>82.537277850021695</v>
      </c>
      <c r="P7240">
        <v>74.204593914939196</v>
      </c>
      <c r="Q7240" t="s">
        <v>16</v>
      </c>
      <c r="R7240">
        <v>-0.88060487227918405</v>
      </c>
      <c r="S7240">
        <v>-0.68856624323014604</v>
      </c>
      <c r="T7240">
        <v>-0.28755995998174</v>
      </c>
      <c r="U7240">
        <v>-1.0347173145111899E-2</v>
      </c>
      <c r="V7240">
        <v>0.26686561369151701</v>
      </c>
      <c r="W7240">
        <v>0.66787189693992199</v>
      </c>
      <c r="X7240">
        <v>0.85991052598896101</v>
      </c>
      <c r="Y7240">
        <v>-8.7365828145258301E-3</v>
      </c>
    </row>
    <row r="7241" spans="1:25" x14ac:dyDescent="0.2">
      <c r="A7241" t="s">
        <v>9447</v>
      </c>
      <c r="B7241" t="s">
        <v>31</v>
      </c>
      <c r="C7241" t="s">
        <v>1242</v>
      </c>
      <c r="D7241" t="s">
        <v>28</v>
      </c>
      <c r="E7241" t="s">
        <v>18</v>
      </c>
      <c r="F7241">
        <v>16</v>
      </c>
      <c r="G7241">
        <v>9228</v>
      </c>
      <c r="H7241">
        <v>11987</v>
      </c>
      <c r="I7241">
        <v>1.2095159433246601</v>
      </c>
      <c r="J7241">
        <v>1.21580616774645</v>
      </c>
      <c r="K7241">
        <v>6.2902244217810698E-3</v>
      </c>
      <c r="L7241">
        <v>0.55081247913073295</v>
      </c>
      <c r="M7241">
        <v>0.91237675259183704</v>
      </c>
      <c r="N7241">
        <v>-0.89979630374827502</v>
      </c>
      <c r="O7241">
        <v>81.618999241439099</v>
      </c>
      <c r="P7241">
        <v>74.204593914939196</v>
      </c>
      <c r="Q7241" t="s">
        <v>16</v>
      </c>
      <c r="R7241">
        <v>-0.89979630374827502</v>
      </c>
      <c r="S7241">
        <v>-0.69985137382381901</v>
      </c>
      <c r="T7241">
        <v>-0.282335514642723</v>
      </c>
      <c r="U7241">
        <v>6.2902244217810698E-3</v>
      </c>
      <c r="V7241">
        <v>0.29491596348628502</v>
      </c>
      <c r="W7241">
        <v>0.71243182266738103</v>
      </c>
      <c r="X7241">
        <v>0.91237675259183704</v>
      </c>
      <c r="Y7241">
        <v>5.1737066225287301E-3</v>
      </c>
    </row>
    <row r="7242" spans="1:25" x14ac:dyDescent="0.2">
      <c r="A7242" t="s">
        <v>9448</v>
      </c>
      <c r="B7242" t="s">
        <v>31</v>
      </c>
      <c r="C7242" t="s">
        <v>1242</v>
      </c>
      <c r="D7242" t="s">
        <v>28</v>
      </c>
      <c r="E7242" t="s">
        <v>18</v>
      </c>
      <c r="F7242">
        <v>17</v>
      </c>
      <c r="G7242">
        <v>9228</v>
      </c>
      <c r="H7242">
        <v>11987</v>
      </c>
      <c r="I7242">
        <v>1.18834037711313</v>
      </c>
      <c r="J7242">
        <v>1.2178821121829699</v>
      </c>
      <c r="K7242">
        <v>2.9541735069832199E-2</v>
      </c>
      <c r="L7242">
        <v>0.56648406248195604</v>
      </c>
      <c r="M7242">
        <v>0.96140801785264995</v>
      </c>
      <c r="N7242">
        <v>-0.90232454771298598</v>
      </c>
      <c r="O7242">
        <v>80.011175227568302</v>
      </c>
      <c r="P7242">
        <v>74.204593914939196</v>
      </c>
      <c r="Q7242" t="s">
        <v>17</v>
      </c>
      <c r="R7242">
        <v>-0.90232454771298598</v>
      </c>
      <c r="S7242">
        <v>-0.69669083303203605</v>
      </c>
      <c r="T7242">
        <v>-0.26729591367071298</v>
      </c>
      <c r="U7242">
        <v>2.9541735069832199E-2</v>
      </c>
      <c r="V7242">
        <v>0.32637938381037701</v>
      </c>
      <c r="W7242">
        <v>0.75577430317170002</v>
      </c>
      <c r="X7242">
        <v>0.96140801785264995</v>
      </c>
      <c r="Y7242">
        <v>2.4256645839785498E-2</v>
      </c>
    </row>
    <row r="7243" spans="1:25" x14ac:dyDescent="0.2">
      <c r="A7243" t="s">
        <v>9449</v>
      </c>
      <c r="B7243" t="s">
        <v>31</v>
      </c>
      <c r="C7243" t="s">
        <v>1242</v>
      </c>
      <c r="D7243" t="s">
        <v>28</v>
      </c>
      <c r="E7243" t="s">
        <v>18</v>
      </c>
      <c r="F7243">
        <v>18</v>
      </c>
      <c r="G7243">
        <v>9228</v>
      </c>
      <c r="H7243">
        <v>11987</v>
      </c>
      <c r="I7243">
        <v>1.1766077427394901</v>
      </c>
      <c r="J7243">
        <v>1.20388635359633</v>
      </c>
      <c r="K7243">
        <v>2.7278610856839001E-2</v>
      </c>
      <c r="L7243">
        <v>0.57383093606601598</v>
      </c>
      <c r="M7243">
        <v>0.97123050068543504</v>
      </c>
      <c r="N7243">
        <v>-0.91667327897175699</v>
      </c>
      <c r="O7243">
        <v>77.682108799306505</v>
      </c>
      <c r="P7243">
        <v>74.204593914939196</v>
      </c>
      <c r="Q7243" t="s">
        <v>17</v>
      </c>
      <c r="R7243">
        <v>-0.91667327897175699</v>
      </c>
      <c r="S7243">
        <v>-0.70837264917979303</v>
      </c>
      <c r="T7243">
        <v>-0.27340879964175302</v>
      </c>
      <c r="U7243">
        <v>2.7278610856839001E-2</v>
      </c>
      <c r="V7243">
        <v>0.32796602135543101</v>
      </c>
      <c r="W7243">
        <v>0.76292987089347097</v>
      </c>
      <c r="X7243">
        <v>0.97123050068543504</v>
      </c>
      <c r="Y7243">
        <v>2.2658792314864801E-2</v>
      </c>
    </row>
    <row r="7244" spans="1:25" x14ac:dyDescent="0.2">
      <c r="A7244" t="s">
        <v>9450</v>
      </c>
      <c r="B7244" t="s">
        <v>31</v>
      </c>
      <c r="C7244" t="s">
        <v>1242</v>
      </c>
      <c r="D7244" t="s">
        <v>28</v>
      </c>
      <c r="E7244" t="s">
        <v>18</v>
      </c>
      <c r="F7244">
        <v>19</v>
      </c>
      <c r="G7244">
        <v>9228</v>
      </c>
      <c r="H7244">
        <v>11987</v>
      </c>
      <c r="I7244">
        <v>1.13789810901604</v>
      </c>
      <c r="J7244">
        <v>1.1770978704017001</v>
      </c>
      <c r="K7244">
        <v>3.9199761385662897E-2</v>
      </c>
      <c r="L7244">
        <v>0.55900916050128802</v>
      </c>
      <c r="M7244">
        <v>0.95876983041028196</v>
      </c>
      <c r="N7244">
        <v>-0.88037030763895596</v>
      </c>
      <c r="O7244">
        <v>74.105169050715205</v>
      </c>
      <c r="P7244">
        <v>74.204593914939196</v>
      </c>
      <c r="Q7244" t="s">
        <v>17</v>
      </c>
      <c r="R7244">
        <v>-0.88037030763895596</v>
      </c>
      <c r="S7244">
        <v>-0.67744998237698795</v>
      </c>
      <c r="T7244">
        <v>-0.25372103871701202</v>
      </c>
      <c r="U7244">
        <v>3.9199761385662897E-2</v>
      </c>
      <c r="V7244">
        <v>0.33212056148833802</v>
      </c>
      <c r="W7244">
        <v>0.75584950514831395</v>
      </c>
      <c r="X7244">
        <v>0.95876983041028196</v>
      </c>
      <c r="Y7244">
        <v>3.3302040867923301E-2</v>
      </c>
    </row>
    <row r="7245" spans="1:25" x14ac:dyDescent="0.2">
      <c r="A7245" t="s">
        <v>9451</v>
      </c>
      <c r="B7245" t="s">
        <v>31</v>
      </c>
      <c r="C7245" t="s">
        <v>1242</v>
      </c>
      <c r="D7245" t="s">
        <v>28</v>
      </c>
      <c r="E7245" t="s">
        <v>18</v>
      </c>
      <c r="F7245">
        <v>20</v>
      </c>
      <c r="G7245">
        <v>9228</v>
      </c>
      <c r="H7245">
        <v>11987</v>
      </c>
      <c r="I7245">
        <v>1.1348698932596399</v>
      </c>
      <c r="J7245">
        <v>1.1836067583513299</v>
      </c>
      <c r="K7245">
        <v>4.87368650916815E-2</v>
      </c>
      <c r="L7245">
        <v>0.52693963510008801</v>
      </c>
      <c r="M7245">
        <v>0.91555256483132597</v>
      </c>
      <c r="N7245">
        <v>-0.81807883464796205</v>
      </c>
      <c r="O7245">
        <v>72.335649653229297</v>
      </c>
      <c r="P7245">
        <v>74.204593914939196</v>
      </c>
      <c r="Q7245" t="s">
        <v>17</v>
      </c>
      <c r="R7245">
        <v>-0.81807883464796205</v>
      </c>
      <c r="S7245">
        <v>-0.626799747106631</v>
      </c>
      <c r="T7245">
        <v>-0.22737950370076401</v>
      </c>
      <c r="U7245">
        <v>4.87368650916815E-2</v>
      </c>
      <c r="V7245">
        <v>0.32485323388412701</v>
      </c>
      <c r="W7245">
        <v>0.72427347728999403</v>
      </c>
      <c r="X7245">
        <v>0.91555256483132597</v>
      </c>
      <c r="Y7245">
        <v>4.1176568778272499E-2</v>
      </c>
    </row>
    <row r="7246" spans="1:25" x14ac:dyDescent="0.2">
      <c r="A7246" t="s">
        <v>9452</v>
      </c>
      <c r="B7246" t="s">
        <v>31</v>
      </c>
      <c r="C7246" t="s">
        <v>1242</v>
      </c>
      <c r="D7246" t="s">
        <v>28</v>
      </c>
      <c r="E7246" t="s">
        <v>18</v>
      </c>
      <c r="F7246">
        <v>21</v>
      </c>
      <c r="G7246">
        <v>9228</v>
      </c>
      <c r="H7246">
        <v>11987</v>
      </c>
      <c r="I7246">
        <v>1.08668745936281</v>
      </c>
      <c r="J7246">
        <v>1.14805050263238</v>
      </c>
      <c r="K7246">
        <v>6.1363043269575097E-2</v>
      </c>
      <c r="L7246">
        <v>0.49885679031789099</v>
      </c>
      <c r="M7246">
        <v>0.88198246334250696</v>
      </c>
      <c r="N7246">
        <v>-0.759256376803356</v>
      </c>
      <c r="O7246">
        <v>71.009549739921994</v>
      </c>
      <c r="P7246">
        <v>74.204593914939196</v>
      </c>
      <c r="Q7246" t="s">
        <v>17</v>
      </c>
      <c r="R7246">
        <v>-0.759256376803356</v>
      </c>
      <c r="S7246">
        <v>-0.57817136191796203</v>
      </c>
      <c r="T7246">
        <v>-0.20003791485700001</v>
      </c>
      <c r="U7246">
        <v>6.1363043269575097E-2</v>
      </c>
      <c r="V7246">
        <v>0.32276400139615002</v>
      </c>
      <c r="W7246">
        <v>0.70089744845711199</v>
      </c>
      <c r="X7246">
        <v>0.88198246334250696</v>
      </c>
      <c r="Y7246">
        <v>5.3449776929564298E-2</v>
      </c>
    </row>
    <row r="7247" spans="1:25" x14ac:dyDescent="0.2">
      <c r="A7247" t="s">
        <v>9453</v>
      </c>
      <c r="B7247" t="s">
        <v>31</v>
      </c>
      <c r="C7247" t="s">
        <v>1242</v>
      </c>
      <c r="D7247" t="s">
        <v>28</v>
      </c>
      <c r="E7247" t="s">
        <v>18</v>
      </c>
      <c r="F7247">
        <v>22</v>
      </c>
      <c r="G7247">
        <v>9228</v>
      </c>
      <c r="H7247">
        <v>11987</v>
      </c>
      <c r="I7247">
        <v>1.02614739109233</v>
      </c>
      <c r="J7247">
        <v>1.0591275515553999</v>
      </c>
      <c r="K7247">
        <v>3.29801604630739E-2</v>
      </c>
      <c r="L7247">
        <v>0.46618913900610398</v>
      </c>
      <c r="M7247">
        <v>0.79986129412811402</v>
      </c>
      <c r="N7247">
        <v>-0.73390097320196701</v>
      </c>
      <c r="O7247">
        <v>70.280721716515004</v>
      </c>
      <c r="P7247">
        <v>74.204593914939196</v>
      </c>
      <c r="Q7247" t="s">
        <v>16</v>
      </c>
      <c r="R7247">
        <v>-0.73390097320196701</v>
      </c>
      <c r="S7247">
        <v>-0.56467431574275095</v>
      </c>
      <c r="T7247">
        <v>-0.21130294837612401</v>
      </c>
      <c r="U7247">
        <v>3.29801604630739E-2</v>
      </c>
      <c r="V7247">
        <v>0.27726326930227202</v>
      </c>
      <c r="W7247">
        <v>0.63063463666889896</v>
      </c>
      <c r="X7247">
        <v>0.79986129412811402</v>
      </c>
      <c r="Y7247">
        <v>3.1138988325476302E-2</v>
      </c>
    </row>
    <row r="7248" spans="1:25" x14ac:dyDescent="0.2">
      <c r="A7248" t="s">
        <v>9454</v>
      </c>
      <c r="B7248" t="s">
        <v>31</v>
      </c>
      <c r="C7248" t="s">
        <v>1242</v>
      </c>
      <c r="D7248" t="s">
        <v>28</v>
      </c>
      <c r="E7248" t="s">
        <v>18</v>
      </c>
      <c r="F7248">
        <v>23</v>
      </c>
      <c r="G7248">
        <v>9228</v>
      </c>
      <c r="H7248">
        <v>11987</v>
      </c>
      <c r="I7248">
        <v>0.90975231631989595</v>
      </c>
      <c r="J7248">
        <v>0.92599191218805299</v>
      </c>
      <c r="K7248">
        <v>1.6239595868157299E-2</v>
      </c>
      <c r="L7248">
        <v>0.41133881829153701</v>
      </c>
      <c r="M7248">
        <v>0.69289195195773501</v>
      </c>
      <c r="N7248">
        <v>-0.66041276022142004</v>
      </c>
      <c r="O7248">
        <v>69.458536519289098</v>
      </c>
      <c r="P7248">
        <v>74.204593914939196</v>
      </c>
      <c r="Q7248" t="s">
        <v>16</v>
      </c>
      <c r="R7248">
        <v>-0.66041276022142004</v>
      </c>
      <c r="S7248">
        <v>-0.51109676918159297</v>
      </c>
      <c r="T7248">
        <v>-0.19930194491660799</v>
      </c>
      <c r="U7248">
        <v>1.6239595868157299E-2</v>
      </c>
      <c r="V7248">
        <v>0.23178113665292199</v>
      </c>
      <c r="W7248">
        <v>0.54357596091790705</v>
      </c>
      <c r="X7248">
        <v>0.69289195195773501</v>
      </c>
      <c r="Y7248">
        <v>1.7537513723834001E-2</v>
      </c>
    </row>
    <row r="7249" spans="1:25" x14ac:dyDescent="0.2">
      <c r="A7249" t="s">
        <v>9455</v>
      </c>
      <c r="B7249" t="s">
        <v>31</v>
      </c>
      <c r="C7249" t="s">
        <v>1242</v>
      </c>
      <c r="D7249" t="s">
        <v>28</v>
      </c>
      <c r="E7249" t="s">
        <v>18</v>
      </c>
      <c r="F7249">
        <v>24</v>
      </c>
      <c r="G7249">
        <v>9228</v>
      </c>
      <c r="H7249">
        <v>11987</v>
      </c>
      <c r="I7249">
        <v>0.77140279583875204</v>
      </c>
      <c r="J7249">
        <v>0.78840330691888605</v>
      </c>
      <c r="K7249">
        <v>1.7000511080134801E-2</v>
      </c>
      <c r="L7249">
        <v>0.35692037852823899</v>
      </c>
      <c r="M7249">
        <v>0.60413453375908799</v>
      </c>
      <c r="N7249">
        <v>-0.57013351159881798</v>
      </c>
      <c r="O7249">
        <v>68.748022323363699</v>
      </c>
      <c r="P7249">
        <v>74.204593914939196</v>
      </c>
      <c r="Q7249" t="s">
        <v>16</v>
      </c>
      <c r="R7249">
        <v>-0.57013351159881798</v>
      </c>
      <c r="S7249">
        <v>-0.440571414193067</v>
      </c>
      <c r="T7249">
        <v>-0.170025767268662</v>
      </c>
      <c r="U7249">
        <v>1.7000511080134801E-2</v>
      </c>
      <c r="V7249">
        <v>0.20402678942893199</v>
      </c>
      <c r="W7249">
        <v>0.47457243635333701</v>
      </c>
      <c r="X7249">
        <v>0.60413453375908799</v>
      </c>
      <c r="Y7249">
        <v>2.15632163525208E-2</v>
      </c>
    </row>
    <row r="7250" spans="1:25" x14ac:dyDescent="0.2">
      <c r="A7250" t="s">
        <v>5143</v>
      </c>
      <c r="B7250" t="s">
        <v>31</v>
      </c>
      <c r="C7250" t="s">
        <v>1242</v>
      </c>
      <c r="D7250" t="s">
        <v>28</v>
      </c>
      <c r="E7250" t="s">
        <v>29</v>
      </c>
      <c r="F7250">
        <v>1</v>
      </c>
      <c r="G7250">
        <v>9228</v>
      </c>
      <c r="H7250">
        <v>11987</v>
      </c>
      <c r="I7250">
        <v>0.62585988296488904</v>
      </c>
      <c r="J7250">
        <v>0.76531236739126796</v>
      </c>
      <c r="K7250">
        <v>0.139452484426379</v>
      </c>
      <c r="L7250">
        <v>0.23202691085608201</v>
      </c>
      <c r="M7250">
        <v>0.52113675278463401</v>
      </c>
      <c r="N7250">
        <v>-0.242231783931876</v>
      </c>
      <c r="O7250">
        <v>68.217706978760305</v>
      </c>
      <c r="P7250">
        <v>80.696033810143007</v>
      </c>
      <c r="Q7250" t="s">
        <v>16</v>
      </c>
      <c r="R7250">
        <v>-0.242231783931876</v>
      </c>
      <c r="S7250">
        <v>-0.15800601529111799</v>
      </c>
      <c r="T7250">
        <v>1.7870383137792E-2</v>
      </c>
      <c r="U7250">
        <v>0.139452484426379</v>
      </c>
      <c r="V7250">
        <v>0.26103458571496602</v>
      </c>
      <c r="W7250">
        <v>0.43691098414387602</v>
      </c>
      <c r="X7250">
        <v>0.52113675278463401</v>
      </c>
      <c r="Y7250">
        <v>0.18221642608721</v>
      </c>
    </row>
    <row r="7251" spans="1:25" x14ac:dyDescent="0.2">
      <c r="A7251" t="s">
        <v>5144</v>
      </c>
      <c r="B7251" t="s">
        <v>31</v>
      </c>
      <c r="C7251" t="s">
        <v>1242</v>
      </c>
      <c r="D7251" t="s">
        <v>28</v>
      </c>
      <c r="E7251" t="s">
        <v>29</v>
      </c>
      <c r="F7251">
        <v>2</v>
      </c>
      <c r="G7251">
        <v>9228</v>
      </c>
      <c r="H7251">
        <v>11987</v>
      </c>
      <c r="I7251">
        <v>0.54992902037277802</v>
      </c>
      <c r="J7251">
        <v>0.66729841949906599</v>
      </c>
      <c r="K7251">
        <v>0.11736939912628799</v>
      </c>
      <c r="L7251">
        <v>0.20087464870137001</v>
      </c>
      <c r="M7251">
        <v>0.44780819624004098</v>
      </c>
      <c r="N7251">
        <v>-0.21306939798746499</v>
      </c>
      <c r="O7251">
        <v>68.122561768530602</v>
      </c>
      <c r="P7251">
        <v>80.696033810143007</v>
      </c>
      <c r="Q7251" t="s">
        <v>16</v>
      </c>
      <c r="R7251">
        <v>-0.21306939798746499</v>
      </c>
      <c r="S7251">
        <v>-0.140151900508868</v>
      </c>
      <c r="T7251">
        <v>1.21110832067703E-2</v>
      </c>
      <c r="U7251">
        <v>0.11736939912628799</v>
      </c>
      <c r="V7251">
        <v>0.222627715045806</v>
      </c>
      <c r="W7251">
        <v>0.37489069876144399</v>
      </c>
      <c r="X7251">
        <v>0.44780819624004098</v>
      </c>
      <c r="Y7251">
        <v>0.17588742262329299</v>
      </c>
    </row>
    <row r="7252" spans="1:25" x14ac:dyDescent="0.2">
      <c r="A7252" t="s">
        <v>5145</v>
      </c>
      <c r="B7252" t="s">
        <v>31</v>
      </c>
      <c r="C7252" t="s">
        <v>1242</v>
      </c>
      <c r="D7252" t="s">
        <v>28</v>
      </c>
      <c r="E7252" t="s">
        <v>29</v>
      </c>
      <c r="F7252">
        <v>3</v>
      </c>
      <c r="G7252">
        <v>9228</v>
      </c>
      <c r="H7252">
        <v>11987</v>
      </c>
      <c r="I7252">
        <v>0.50596662332032905</v>
      </c>
      <c r="J7252">
        <v>0.60889683510249404</v>
      </c>
      <c r="K7252">
        <v>0.10293021178216499</v>
      </c>
      <c r="L7252">
        <v>0.18160461086353899</v>
      </c>
      <c r="M7252">
        <v>0.40166979665268598</v>
      </c>
      <c r="N7252">
        <v>-0.195809373088356</v>
      </c>
      <c r="O7252">
        <v>67.496207195492005</v>
      </c>
      <c r="P7252">
        <v>80.696033810143007</v>
      </c>
      <c r="Q7252" t="s">
        <v>16</v>
      </c>
      <c r="R7252">
        <v>-0.195809373088356</v>
      </c>
      <c r="S7252">
        <v>-0.129886899344892</v>
      </c>
      <c r="T7252">
        <v>7.7693956896706697E-3</v>
      </c>
      <c r="U7252">
        <v>0.10293021178216499</v>
      </c>
      <c r="V7252">
        <v>0.19809102787465899</v>
      </c>
      <c r="W7252">
        <v>0.33574732290922199</v>
      </c>
      <c r="X7252">
        <v>0.40166979665268598</v>
      </c>
      <c r="Y7252">
        <v>0.16904376217498099</v>
      </c>
    </row>
    <row r="7253" spans="1:25" x14ac:dyDescent="0.2">
      <c r="A7253" t="s">
        <v>5146</v>
      </c>
      <c r="B7253" t="s">
        <v>31</v>
      </c>
      <c r="C7253" t="s">
        <v>1242</v>
      </c>
      <c r="D7253" t="s">
        <v>28</v>
      </c>
      <c r="E7253" t="s">
        <v>29</v>
      </c>
      <c r="F7253">
        <v>4</v>
      </c>
      <c r="G7253">
        <v>9228</v>
      </c>
      <c r="H7253">
        <v>11987</v>
      </c>
      <c r="I7253">
        <v>0.47779258777633299</v>
      </c>
      <c r="J7253">
        <v>0.57267840009420901</v>
      </c>
      <c r="K7253">
        <v>9.4885812317875906E-2</v>
      </c>
      <c r="L7253">
        <v>0.16834159339375199</v>
      </c>
      <c r="M7253">
        <v>0.37180773345059698</v>
      </c>
      <c r="N7253">
        <v>-0.182036108814846</v>
      </c>
      <c r="O7253">
        <v>67.714130905938404</v>
      </c>
      <c r="P7253">
        <v>80.696033810143007</v>
      </c>
      <c r="Q7253" t="s">
        <v>16</v>
      </c>
      <c r="R7253">
        <v>-0.182036108814846</v>
      </c>
      <c r="S7253">
        <v>-0.120928110412914</v>
      </c>
      <c r="T7253">
        <v>6.6748173795500298E-3</v>
      </c>
      <c r="U7253">
        <v>9.4885812317875906E-2</v>
      </c>
      <c r="V7253">
        <v>0.183096807256202</v>
      </c>
      <c r="W7253">
        <v>0.31069973504866599</v>
      </c>
      <c r="X7253">
        <v>0.37180773345059698</v>
      </c>
      <c r="Y7253">
        <v>0.16568777921826</v>
      </c>
    </row>
    <row r="7254" spans="1:25" x14ac:dyDescent="0.2">
      <c r="A7254" t="s">
        <v>5147</v>
      </c>
      <c r="B7254" t="s">
        <v>31</v>
      </c>
      <c r="C7254" t="s">
        <v>1242</v>
      </c>
      <c r="D7254" t="s">
        <v>28</v>
      </c>
      <c r="E7254" t="s">
        <v>29</v>
      </c>
      <c r="F7254">
        <v>5</v>
      </c>
      <c r="G7254">
        <v>9228</v>
      </c>
      <c r="H7254">
        <v>11987</v>
      </c>
      <c r="I7254">
        <v>0.46501625487646298</v>
      </c>
      <c r="J7254">
        <v>0.55379641626522902</v>
      </c>
      <c r="K7254">
        <v>8.8780161388765905E-2</v>
      </c>
      <c r="L7254">
        <v>0.160713768946217</v>
      </c>
      <c r="M7254">
        <v>0.35315431130529201</v>
      </c>
      <c r="N7254">
        <v>-0.17559398852776001</v>
      </c>
      <c r="O7254">
        <v>68.140117035110507</v>
      </c>
      <c r="P7254">
        <v>80.696033810143007</v>
      </c>
      <c r="Q7254" t="s">
        <v>16</v>
      </c>
      <c r="R7254">
        <v>-0.17559398852776001</v>
      </c>
      <c r="S7254">
        <v>-0.117254890400284</v>
      </c>
      <c r="T7254">
        <v>4.5661464609484002E-3</v>
      </c>
      <c r="U7254">
        <v>8.8780161388765905E-2</v>
      </c>
      <c r="V7254">
        <v>0.17299417631658301</v>
      </c>
      <c r="W7254">
        <v>0.294815213177816</v>
      </c>
      <c r="X7254">
        <v>0.35315431130529201</v>
      </c>
      <c r="Y7254">
        <v>0.16031191026387301</v>
      </c>
    </row>
    <row r="7255" spans="1:25" x14ac:dyDescent="0.2">
      <c r="A7255" t="s">
        <v>5148</v>
      </c>
      <c r="B7255" t="s">
        <v>31</v>
      </c>
      <c r="C7255" t="s">
        <v>1242</v>
      </c>
      <c r="D7255" t="s">
        <v>28</v>
      </c>
      <c r="E7255" t="s">
        <v>29</v>
      </c>
      <c r="F7255">
        <v>6</v>
      </c>
      <c r="G7255">
        <v>9228</v>
      </c>
      <c r="H7255">
        <v>11987</v>
      </c>
      <c r="I7255">
        <v>0.47733745123537102</v>
      </c>
      <c r="J7255">
        <v>0.56524935137569798</v>
      </c>
      <c r="K7255">
        <v>8.7911900140327695E-2</v>
      </c>
      <c r="L7255">
        <v>0.16504597597319301</v>
      </c>
      <c r="M7255">
        <v>0.35941253061623002</v>
      </c>
      <c r="N7255">
        <v>-0.18358873033557399</v>
      </c>
      <c r="O7255">
        <v>69.8842652795839</v>
      </c>
      <c r="P7255">
        <v>80.696033810143007</v>
      </c>
      <c r="Q7255" t="s">
        <v>16</v>
      </c>
      <c r="R7255">
        <v>-0.18358873033557399</v>
      </c>
      <c r="S7255">
        <v>-0.123677041057305</v>
      </c>
      <c r="T7255">
        <v>1.4278087303748301E-3</v>
      </c>
      <c r="U7255">
        <v>8.7911900140327695E-2</v>
      </c>
      <c r="V7255">
        <v>0.17439599155028099</v>
      </c>
      <c r="W7255">
        <v>0.29950084133796101</v>
      </c>
      <c r="X7255">
        <v>0.35941253061623002</v>
      </c>
      <c r="Y7255">
        <v>0.155527644439341</v>
      </c>
    </row>
    <row r="7256" spans="1:25" x14ac:dyDescent="0.2">
      <c r="A7256" t="s">
        <v>5149</v>
      </c>
      <c r="B7256" t="s">
        <v>31</v>
      </c>
      <c r="C7256" t="s">
        <v>1242</v>
      </c>
      <c r="D7256" t="s">
        <v>28</v>
      </c>
      <c r="E7256" t="s">
        <v>29</v>
      </c>
      <c r="F7256">
        <v>7</v>
      </c>
      <c r="G7256">
        <v>9228</v>
      </c>
      <c r="H7256">
        <v>11987</v>
      </c>
      <c r="I7256">
        <v>0.52797410056350202</v>
      </c>
      <c r="J7256">
        <v>0.63253143034150305</v>
      </c>
      <c r="K7256">
        <v>0.104557329778</v>
      </c>
      <c r="L7256">
        <v>0.18563335086579499</v>
      </c>
      <c r="M7256">
        <v>0.40992419195223401</v>
      </c>
      <c r="N7256">
        <v>-0.200809532396233</v>
      </c>
      <c r="O7256">
        <v>69.408105765062899</v>
      </c>
      <c r="P7256">
        <v>80.696033810143007</v>
      </c>
      <c r="Q7256" t="s">
        <v>16</v>
      </c>
      <c r="R7256">
        <v>-0.200809532396233</v>
      </c>
      <c r="S7256">
        <v>-0.13342462603194899</v>
      </c>
      <c r="T7256">
        <v>7.2854539243237502E-3</v>
      </c>
      <c r="U7256">
        <v>0.104557329778</v>
      </c>
      <c r="V7256">
        <v>0.201829205631677</v>
      </c>
      <c r="W7256">
        <v>0.34253928558794999</v>
      </c>
      <c r="X7256">
        <v>0.40992419195223401</v>
      </c>
      <c r="Y7256">
        <v>0.165299817151458</v>
      </c>
    </row>
    <row r="7257" spans="1:25" x14ac:dyDescent="0.2">
      <c r="A7257" t="s">
        <v>5150</v>
      </c>
      <c r="B7257" t="s">
        <v>31</v>
      </c>
      <c r="C7257" t="s">
        <v>1242</v>
      </c>
      <c r="D7257" t="s">
        <v>28</v>
      </c>
      <c r="E7257" t="s">
        <v>29</v>
      </c>
      <c r="F7257">
        <v>8</v>
      </c>
      <c r="G7257">
        <v>9228</v>
      </c>
      <c r="H7257">
        <v>11987</v>
      </c>
      <c r="I7257">
        <v>0.59110533159947998</v>
      </c>
      <c r="J7257">
        <v>0.71468049938243206</v>
      </c>
      <c r="K7257">
        <v>0.12357516778295199</v>
      </c>
      <c r="L7257">
        <v>0.211742507073858</v>
      </c>
      <c r="M7257">
        <v>0.47189159191944802</v>
      </c>
      <c r="N7257">
        <v>-0.224741256353544</v>
      </c>
      <c r="O7257">
        <v>75.218790637191205</v>
      </c>
      <c r="P7257">
        <v>80.696033810143007</v>
      </c>
      <c r="Q7257" t="s">
        <v>16</v>
      </c>
      <c r="R7257">
        <v>-0.224741256353544</v>
      </c>
      <c r="S7257">
        <v>-0.14787872628573301</v>
      </c>
      <c r="T7257">
        <v>1.2622094076250701E-2</v>
      </c>
      <c r="U7257">
        <v>0.12357516778295199</v>
      </c>
      <c r="V7257">
        <v>0.23452824148965301</v>
      </c>
      <c r="W7257">
        <v>0.395029061851638</v>
      </c>
      <c r="X7257">
        <v>0.47189159191944802</v>
      </c>
      <c r="Y7257">
        <v>0.172909667872197</v>
      </c>
    </row>
    <row r="7258" spans="1:25" x14ac:dyDescent="0.2">
      <c r="A7258" t="s">
        <v>5151</v>
      </c>
      <c r="B7258" t="s">
        <v>31</v>
      </c>
      <c r="C7258" t="s">
        <v>1242</v>
      </c>
      <c r="D7258" t="s">
        <v>28</v>
      </c>
      <c r="E7258" t="s">
        <v>29</v>
      </c>
      <c r="F7258">
        <v>9</v>
      </c>
      <c r="G7258">
        <v>9228</v>
      </c>
      <c r="H7258">
        <v>11987</v>
      </c>
      <c r="I7258">
        <v>0.66479518855656705</v>
      </c>
      <c r="J7258">
        <v>0.79631469569769697</v>
      </c>
      <c r="K7258">
        <v>0.13151950714113</v>
      </c>
      <c r="L7258">
        <v>0.24595300236351</v>
      </c>
      <c r="M7258">
        <v>0.53611219602910298</v>
      </c>
      <c r="N7258">
        <v>-0.27307318174684397</v>
      </c>
      <c r="O7258">
        <v>81.966731686172494</v>
      </c>
      <c r="P7258">
        <v>80.696033810143007</v>
      </c>
      <c r="Q7258" t="s">
        <v>16</v>
      </c>
      <c r="R7258">
        <v>-0.27307318174684397</v>
      </c>
      <c r="S7258">
        <v>-0.18379224188889001</v>
      </c>
      <c r="T7258">
        <v>2.6401339026505301E-3</v>
      </c>
      <c r="U7258">
        <v>0.13151950714113</v>
      </c>
      <c r="V7258">
        <v>0.26039888037960901</v>
      </c>
      <c r="W7258">
        <v>0.44683125617114899</v>
      </c>
      <c r="X7258">
        <v>0.53611219602910298</v>
      </c>
      <c r="Y7258">
        <v>0.16516021599462999</v>
      </c>
    </row>
    <row r="7259" spans="1:25" x14ac:dyDescent="0.2">
      <c r="A7259" t="s">
        <v>5152</v>
      </c>
      <c r="B7259" t="s">
        <v>31</v>
      </c>
      <c r="C7259" t="s">
        <v>1242</v>
      </c>
      <c r="D7259" t="s">
        <v>28</v>
      </c>
      <c r="E7259" t="s">
        <v>29</v>
      </c>
      <c r="F7259">
        <v>10</v>
      </c>
      <c r="G7259">
        <v>9228</v>
      </c>
      <c r="H7259">
        <v>11987</v>
      </c>
      <c r="I7259">
        <v>0.75168021239705296</v>
      </c>
      <c r="J7259">
        <v>0.90759115600866103</v>
      </c>
      <c r="K7259">
        <v>0.15591094361160801</v>
      </c>
      <c r="L7259">
        <v>0.27308235069998898</v>
      </c>
      <c r="M7259">
        <v>0.60513141051309005</v>
      </c>
      <c r="N7259">
        <v>-0.29330952328987397</v>
      </c>
      <c r="O7259">
        <v>85.749674902470701</v>
      </c>
      <c r="P7259">
        <v>80.696033810143007</v>
      </c>
      <c r="Q7259" t="s">
        <v>16</v>
      </c>
      <c r="R7259">
        <v>-0.29330952328987397</v>
      </c>
      <c r="S7259">
        <v>-0.19418062998577801</v>
      </c>
      <c r="T7259">
        <v>1.2815791844814E-2</v>
      </c>
      <c r="U7259">
        <v>0.15591094361160801</v>
      </c>
      <c r="V7259">
        <v>0.299006095378403</v>
      </c>
      <c r="W7259">
        <v>0.50600251720899403</v>
      </c>
      <c r="X7259">
        <v>0.60513141051309005</v>
      </c>
      <c r="Y7259">
        <v>0.17178543728572901</v>
      </c>
    </row>
    <row r="7260" spans="1:25" x14ac:dyDescent="0.2">
      <c r="A7260" t="s">
        <v>5153</v>
      </c>
      <c r="B7260" t="s">
        <v>31</v>
      </c>
      <c r="C7260" t="s">
        <v>1242</v>
      </c>
      <c r="D7260" t="s">
        <v>28</v>
      </c>
      <c r="E7260" t="s">
        <v>29</v>
      </c>
      <c r="F7260">
        <v>11</v>
      </c>
      <c r="G7260">
        <v>9228</v>
      </c>
      <c r="H7260">
        <v>11987</v>
      </c>
      <c r="I7260">
        <v>0.86361291720849598</v>
      </c>
      <c r="J7260">
        <v>1.04222809290372</v>
      </c>
      <c r="K7260">
        <v>0.178615175695225</v>
      </c>
      <c r="L7260">
        <v>0.30395937729310402</v>
      </c>
      <c r="M7260">
        <v>0.67862835134238197</v>
      </c>
      <c r="N7260">
        <v>-0.32139799995193202</v>
      </c>
      <c r="O7260">
        <v>92.900845253576094</v>
      </c>
      <c r="P7260">
        <v>80.696033810143007</v>
      </c>
      <c r="Q7260" t="s">
        <v>16</v>
      </c>
      <c r="R7260">
        <v>-0.32139799995193202</v>
      </c>
      <c r="S7260">
        <v>-0.211060745994535</v>
      </c>
      <c r="T7260">
        <v>1.9340461993638002E-2</v>
      </c>
      <c r="U7260">
        <v>0.178615175695225</v>
      </c>
      <c r="V7260">
        <v>0.33788988939681203</v>
      </c>
      <c r="W7260">
        <v>0.56829109738498496</v>
      </c>
      <c r="X7260">
        <v>0.67862835134238197</v>
      </c>
      <c r="Y7260">
        <v>0.17137820109760299</v>
      </c>
    </row>
    <row r="7261" spans="1:25" x14ac:dyDescent="0.2">
      <c r="A7261" t="s">
        <v>5154</v>
      </c>
      <c r="B7261" t="s">
        <v>31</v>
      </c>
      <c r="C7261" t="s">
        <v>1242</v>
      </c>
      <c r="D7261" t="s">
        <v>28</v>
      </c>
      <c r="E7261" t="s">
        <v>29</v>
      </c>
      <c r="F7261">
        <v>12</v>
      </c>
      <c r="G7261">
        <v>9228</v>
      </c>
      <c r="H7261">
        <v>11987</v>
      </c>
      <c r="I7261">
        <v>1.0163843736454301</v>
      </c>
      <c r="J7261">
        <v>1.1782235202021201</v>
      </c>
      <c r="K7261">
        <v>0.16183914655668899</v>
      </c>
      <c r="L7261">
        <v>0.33357258747073298</v>
      </c>
      <c r="M7261">
        <v>0.71056605294604602</v>
      </c>
      <c r="N7261">
        <v>-0.38688775983266699</v>
      </c>
      <c r="O7261">
        <v>94.065669700910306</v>
      </c>
      <c r="P7261">
        <v>80.696033810143007</v>
      </c>
      <c r="Q7261" t="s">
        <v>16</v>
      </c>
      <c r="R7261">
        <v>-0.38688775983266699</v>
      </c>
      <c r="S7261">
        <v>-0.26580091058079103</v>
      </c>
      <c r="T7261">
        <v>-1.2952889277975201E-2</v>
      </c>
      <c r="U7261">
        <v>0.16183914655668899</v>
      </c>
      <c r="V7261">
        <v>0.33663118239135298</v>
      </c>
      <c r="W7261">
        <v>0.58947920369416895</v>
      </c>
      <c r="X7261">
        <v>0.71056605294604602</v>
      </c>
      <c r="Y7261">
        <v>0.137358611317593</v>
      </c>
    </row>
    <row r="7262" spans="1:25" x14ac:dyDescent="0.2">
      <c r="A7262" t="s">
        <v>5155</v>
      </c>
      <c r="B7262" t="s">
        <v>31</v>
      </c>
      <c r="C7262" t="s">
        <v>1242</v>
      </c>
      <c r="D7262" t="s">
        <v>28</v>
      </c>
      <c r="E7262" t="s">
        <v>29</v>
      </c>
      <c r="F7262">
        <v>13</v>
      </c>
      <c r="G7262">
        <v>9228</v>
      </c>
      <c r="H7262">
        <v>11987</v>
      </c>
      <c r="I7262">
        <v>1.2033132856523601</v>
      </c>
      <c r="J7262">
        <v>1.32044158571926</v>
      </c>
      <c r="K7262">
        <v>0.117128300066893</v>
      </c>
      <c r="L7262">
        <v>0.357562572955124</v>
      </c>
      <c r="M7262">
        <v>0.70531873257807298</v>
      </c>
      <c r="N7262">
        <v>-0.47106213244428602</v>
      </c>
      <c r="O7262">
        <v>91.590593844820106</v>
      </c>
      <c r="P7262">
        <v>80.696033810143007</v>
      </c>
      <c r="Q7262" t="s">
        <v>16</v>
      </c>
      <c r="R7262">
        <v>-0.47106213244428602</v>
      </c>
      <c r="S7262">
        <v>-0.34126691846157597</v>
      </c>
      <c r="T7262">
        <v>-7.0234488161591904E-2</v>
      </c>
      <c r="U7262">
        <v>0.117128300066893</v>
      </c>
      <c r="V7262">
        <v>0.30449108829537802</v>
      </c>
      <c r="W7262">
        <v>0.57552351859536299</v>
      </c>
      <c r="X7262">
        <v>0.70531873257807298</v>
      </c>
      <c r="Y7262">
        <v>8.8703886134495299E-2</v>
      </c>
    </row>
    <row r="7263" spans="1:25" x14ac:dyDescent="0.2">
      <c r="A7263" t="s">
        <v>5156</v>
      </c>
      <c r="B7263" t="s">
        <v>31</v>
      </c>
      <c r="C7263" t="s">
        <v>1242</v>
      </c>
      <c r="D7263" t="s">
        <v>28</v>
      </c>
      <c r="E7263" t="s">
        <v>29</v>
      </c>
      <c r="F7263">
        <v>14</v>
      </c>
      <c r="G7263">
        <v>9228</v>
      </c>
      <c r="H7263">
        <v>11987</v>
      </c>
      <c r="I7263">
        <v>1.3298889250108401</v>
      </c>
      <c r="J7263">
        <v>1.44248586836577</v>
      </c>
      <c r="K7263">
        <v>0.11259694335492899</v>
      </c>
      <c r="L7263">
        <v>0.38034233157506298</v>
      </c>
      <c r="M7263">
        <v>0.73826007879590805</v>
      </c>
      <c r="N7263">
        <v>-0.51306619208605098</v>
      </c>
      <c r="O7263">
        <v>91.006176853055905</v>
      </c>
      <c r="P7263">
        <v>80.696033810143007</v>
      </c>
      <c r="Q7263" t="s">
        <v>16</v>
      </c>
      <c r="R7263">
        <v>-0.51306619208605098</v>
      </c>
      <c r="S7263">
        <v>-0.37500192572430202</v>
      </c>
      <c r="T7263">
        <v>-8.6702438390404493E-2</v>
      </c>
      <c r="U7263">
        <v>0.11259694335492899</v>
      </c>
      <c r="V7263">
        <v>0.311896325100262</v>
      </c>
      <c r="W7263">
        <v>0.60019581243415998</v>
      </c>
      <c r="X7263">
        <v>0.73826007879590805</v>
      </c>
      <c r="Y7263">
        <v>7.8057571186117197E-2</v>
      </c>
    </row>
    <row r="7264" spans="1:25" x14ac:dyDescent="0.2">
      <c r="A7264" t="s">
        <v>5157</v>
      </c>
      <c r="B7264" t="s">
        <v>31</v>
      </c>
      <c r="C7264" t="s">
        <v>1242</v>
      </c>
      <c r="D7264" t="s">
        <v>28</v>
      </c>
      <c r="E7264" t="s">
        <v>29</v>
      </c>
      <c r="F7264">
        <v>15</v>
      </c>
      <c r="G7264">
        <v>9228</v>
      </c>
      <c r="H7264">
        <v>11987</v>
      </c>
      <c r="I7264">
        <v>1.42761703511053</v>
      </c>
      <c r="J7264">
        <v>1.5320807933699001</v>
      </c>
      <c r="K7264">
        <v>0.10446375825937</v>
      </c>
      <c r="L7264">
        <v>0.39807946689754697</v>
      </c>
      <c r="M7264">
        <v>0.75930448130583394</v>
      </c>
      <c r="N7264">
        <v>-0.55037696478709497</v>
      </c>
      <c r="O7264">
        <v>92.691699176419604</v>
      </c>
      <c r="P7264">
        <v>80.696033810143007</v>
      </c>
      <c r="Q7264" t="s">
        <v>16</v>
      </c>
      <c r="R7264">
        <v>-0.55037696478709497</v>
      </c>
      <c r="S7264">
        <v>-0.40587411830328501</v>
      </c>
      <c r="T7264">
        <v>-0.104129882394945</v>
      </c>
      <c r="U7264">
        <v>0.10446375825937</v>
      </c>
      <c r="V7264">
        <v>0.313057398913684</v>
      </c>
      <c r="W7264">
        <v>0.61480163482202499</v>
      </c>
      <c r="X7264">
        <v>0.75930448130583394</v>
      </c>
      <c r="Y7264">
        <v>6.8184235917216507E-2</v>
      </c>
    </row>
    <row r="7265" spans="1:25" x14ac:dyDescent="0.2">
      <c r="A7265" t="s">
        <v>5158</v>
      </c>
      <c r="B7265" t="s">
        <v>31</v>
      </c>
      <c r="C7265" t="s">
        <v>1242</v>
      </c>
      <c r="D7265" t="s">
        <v>28</v>
      </c>
      <c r="E7265" t="s">
        <v>29</v>
      </c>
      <c r="F7265">
        <v>16</v>
      </c>
      <c r="G7265">
        <v>9228</v>
      </c>
      <c r="H7265">
        <v>11987</v>
      </c>
      <c r="I7265">
        <v>1.5135728218465501</v>
      </c>
      <c r="J7265">
        <v>1.6009105799864001</v>
      </c>
      <c r="K7265">
        <v>8.7337758139846899E-2</v>
      </c>
      <c r="L7265">
        <v>0.41770832880755299</v>
      </c>
      <c r="M7265">
        <v>0.77446795902827104</v>
      </c>
      <c r="N7265">
        <v>-0.59979244274857701</v>
      </c>
      <c r="O7265">
        <v>94.406805374945804</v>
      </c>
      <c r="P7265">
        <v>80.696033810143007</v>
      </c>
      <c r="Q7265" t="s">
        <v>16</v>
      </c>
      <c r="R7265">
        <v>-0.59979244274857701</v>
      </c>
      <c r="S7265">
        <v>-0.44816431939143597</v>
      </c>
      <c r="T7265">
        <v>-0.13154140615531101</v>
      </c>
      <c r="U7265">
        <v>8.7337758139846899E-2</v>
      </c>
      <c r="V7265">
        <v>0.30621692243500498</v>
      </c>
      <c r="W7265">
        <v>0.62283983567112999</v>
      </c>
      <c r="X7265">
        <v>0.77446795902827104</v>
      </c>
      <c r="Y7265">
        <v>5.4555050876476101E-2</v>
      </c>
    </row>
    <row r="7266" spans="1:25" x14ac:dyDescent="0.2">
      <c r="A7266" t="s">
        <v>5159</v>
      </c>
      <c r="B7266" t="s">
        <v>31</v>
      </c>
      <c r="C7266" t="s">
        <v>1242</v>
      </c>
      <c r="D7266" t="s">
        <v>28</v>
      </c>
      <c r="E7266" t="s">
        <v>29</v>
      </c>
      <c r="F7266">
        <v>17</v>
      </c>
      <c r="G7266">
        <v>9228</v>
      </c>
      <c r="H7266">
        <v>11987</v>
      </c>
      <c r="I7266">
        <v>1.5310804074555699</v>
      </c>
      <c r="J7266">
        <v>1.62414811721091</v>
      </c>
      <c r="K7266">
        <v>9.3067709755342995E-2</v>
      </c>
      <c r="L7266">
        <v>0.43362329055068</v>
      </c>
      <c r="M7266">
        <v>0.80637802271121195</v>
      </c>
      <c r="N7266">
        <v>-0.62024260320052604</v>
      </c>
      <c r="O7266">
        <v>93.252492414391</v>
      </c>
      <c r="P7266">
        <v>80.696033810143007</v>
      </c>
      <c r="Q7266" t="s">
        <v>17</v>
      </c>
      <c r="R7266">
        <v>-0.62024260320052604</v>
      </c>
      <c r="S7266">
        <v>-0.46283734873062898</v>
      </c>
      <c r="T7266">
        <v>-0.13415089449321399</v>
      </c>
      <c r="U7266">
        <v>9.3067709755342995E-2</v>
      </c>
      <c r="V7266">
        <v>0.32028631400390001</v>
      </c>
      <c r="W7266">
        <v>0.648972768241315</v>
      </c>
      <c r="X7266">
        <v>0.80637802271121195</v>
      </c>
      <c r="Y7266">
        <v>5.7302476768661098E-2</v>
      </c>
    </row>
    <row r="7267" spans="1:25" x14ac:dyDescent="0.2">
      <c r="A7267" t="s">
        <v>5160</v>
      </c>
      <c r="B7267" t="s">
        <v>31</v>
      </c>
      <c r="C7267" t="s">
        <v>1242</v>
      </c>
      <c r="D7267" t="s">
        <v>28</v>
      </c>
      <c r="E7267" t="s">
        <v>29</v>
      </c>
      <c r="F7267">
        <v>18</v>
      </c>
      <c r="G7267">
        <v>9228</v>
      </c>
      <c r="H7267">
        <v>11987</v>
      </c>
      <c r="I7267">
        <v>1.50988892501084</v>
      </c>
      <c r="J7267">
        <v>1.6095321446204101</v>
      </c>
      <c r="K7267">
        <v>9.9643219609569997E-2</v>
      </c>
      <c r="L7267">
        <v>0.44279760025230402</v>
      </c>
      <c r="M7267">
        <v>0.82804527202460998</v>
      </c>
      <c r="N7267">
        <v>-0.62875883280546996</v>
      </c>
      <c r="O7267">
        <v>87.640983961855198</v>
      </c>
      <c r="P7267">
        <v>80.696033810143007</v>
      </c>
      <c r="Q7267" t="s">
        <v>17</v>
      </c>
      <c r="R7267">
        <v>-0.62875883280546996</v>
      </c>
      <c r="S7267">
        <v>-0.46802330391388403</v>
      </c>
      <c r="T7267">
        <v>-0.132382722922637</v>
      </c>
      <c r="U7267">
        <v>9.9643219609569997E-2</v>
      </c>
      <c r="V7267">
        <v>0.331669162141777</v>
      </c>
      <c r="W7267">
        <v>0.66730974313302405</v>
      </c>
      <c r="X7267">
        <v>0.82804527202460998</v>
      </c>
      <c r="Y7267">
        <v>6.1908188626496802E-2</v>
      </c>
    </row>
    <row r="7268" spans="1:25" x14ac:dyDescent="0.2">
      <c r="A7268" t="s">
        <v>5161</v>
      </c>
      <c r="B7268" t="s">
        <v>31</v>
      </c>
      <c r="C7268" t="s">
        <v>1242</v>
      </c>
      <c r="D7268" t="s">
        <v>28</v>
      </c>
      <c r="E7268" t="s">
        <v>29</v>
      </c>
      <c r="F7268">
        <v>19</v>
      </c>
      <c r="G7268">
        <v>9228</v>
      </c>
      <c r="H7268">
        <v>11987</v>
      </c>
      <c r="I7268">
        <v>1.4335760728218501</v>
      </c>
      <c r="J7268">
        <v>1.57127242782538</v>
      </c>
      <c r="K7268">
        <v>0.13769635500353</v>
      </c>
      <c r="L7268">
        <v>0.43492880085593599</v>
      </c>
      <c r="M7268">
        <v>0.85315423241154398</v>
      </c>
      <c r="N7268">
        <v>-0.57776152240448397</v>
      </c>
      <c r="O7268">
        <v>84.046055483311704</v>
      </c>
      <c r="P7268">
        <v>80.696033810143007</v>
      </c>
      <c r="Q7268" t="s">
        <v>17</v>
      </c>
      <c r="R7268">
        <v>-0.57776152240448397</v>
      </c>
      <c r="S7268">
        <v>-0.41988236769377901</v>
      </c>
      <c r="T7268">
        <v>-9.0206336644980095E-2</v>
      </c>
      <c r="U7268">
        <v>0.13769635500353</v>
      </c>
      <c r="V7268">
        <v>0.36559904665204002</v>
      </c>
      <c r="W7268">
        <v>0.69527507770083996</v>
      </c>
      <c r="X7268">
        <v>0.85315423241154398</v>
      </c>
      <c r="Y7268">
        <v>8.7633660824877002E-2</v>
      </c>
    </row>
    <row r="7269" spans="1:25" x14ac:dyDescent="0.2">
      <c r="A7269" t="s">
        <v>5162</v>
      </c>
      <c r="B7269" t="s">
        <v>31</v>
      </c>
      <c r="C7269" t="s">
        <v>1242</v>
      </c>
      <c r="D7269" t="s">
        <v>28</v>
      </c>
      <c r="E7269" t="s">
        <v>29</v>
      </c>
      <c r="F7269">
        <v>20</v>
      </c>
      <c r="G7269">
        <v>9228</v>
      </c>
      <c r="H7269">
        <v>11987</v>
      </c>
      <c r="I7269">
        <v>1.38740084525358</v>
      </c>
      <c r="J7269">
        <v>1.52510442136302</v>
      </c>
      <c r="K7269">
        <v>0.137703576109444</v>
      </c>
      <c r="L7269">
        <v>0.40900441191175901</v>
      </c>
      <c r="M7269">
        <v>0.81051583370428804</v>
      </c>
      <c r="N7269">
        <v>-0.53510868148540003</v>
      </c>
      <c r="O7269">
        <v>80.828998699609897</v>
      </c>
      <c r="P7269">
        <v>80.696033810143007</v>
      </c>
      <c r="Q7269" t="s">
        <v>17</v>
      </c>
      <c r="R7269">
        <v>-0.53510868148540003</v>
      </c>
      <c r="S7269">
        <v>-0.38664007996143102</v>
      </c>
      <c r="T7269">
        <v>-7.6614735732318001E-2</v>
      </c>
      <c r="U7269">
        <v>0.137703576109444</v>
      </c>
      <c r="V7269">
        <v>0.35202188795120598</v>
      </c>
      <c r="W7269">
        <v>0.66204723218031902</v>
      </c>
      <c r="X7269">
        <v>0.81051583370428804</v>
      </c>
      <c r="Y7269">
        <v>9.0291244442380597E-2</v>
      </c>
    </row>
    <row r="7270" spans="1:25" x14ac:dyDescent="0.2">
      <c r="A7270" t="s">
        <v>5163</v>
      </c>
      <c r="B7270" t="s">
        <v>31</v>
      </c>
      <c r="C7270" t="s">
        <v>1242</v>
      </c>
      <c r="D7270" t="s">
        <v>28</v>
      </c>
      <c r="E7270" t="s">
        <v>29</v>
      </c>
      <c r="F7270">
        <v>21</v>
      </c>
      <c r="G7270">
        <v>9228</v>
      </c>
      <c r="H7270">
        <v>11987</v>
      </c>
      <c r="I7270">
        <v>1.2955970957954099</v>
      </c>
      <c r="J7270">
        <v>1.46875524990337</v>
      </c>
      <c r="K7270">
        <v>0.17315815410796001</v>
      </c>
      <c r="L7270">
        <v>0.390650461808422</v>
      </c>
      <c r="M7270">
        <v>0.81577816378281498</v>
      </c>
      <c r="N7270">
        <v>-0.46946185556689501</v>
      </c>
      <c r="O7270">
        <v>77.826831382748196</v>
      </c>
      <c r="P7270">
        <v>80.696033810143007</v>
      </c>
      <c r="Q7270" t="s">
        <v>17</v>
      </c>
      <c r="R7270">
        <v>-0.46946185556689501</v>
      </c>
      <c r="S7270">
        <v>-0.32765573793043701</v>
      </c>
      <c r="T7270">
        <v>-3.1542687879653197E-2</v>
      </c>
      <c r="U7270">
        <v>0.17315815410796001</v>
      </c>
      <c r="V7270">
        <v>0.377858996095573</v>
      </c>
      <c r="W7270">
        <v>0.67397204614635697</v>
      </c>
      <c r="X7270">
        <v>0.81577816378281498</v>
      </c>
      <c r="Y7270">
        <v>0.11789449203286401</v>
      </c>
    </row>
    <row r="7271" spans="1:25" x14ac:dyDescent="0.2">
      <c r="A7271" t="s">
        <v>5164</v>
      </c>
      <c r="B7271" t="s">
        <v>31</v>
      </c>
      <c r="C7271" t="s">
        <v>1242</v>
      </c>
      <c r="D7271" t="s">
        <v>28</v>
      </c>
      <c r="E7271" t="s">
        <v>29</v>
      </c>
      <c r="F7271">
        <v>22</v>
      </c>
      <c r="G7271">
        <v>9228</v>
      </c>
      <c r="H7271">
        <v>11987</v>
      </c>
      <c r="I7271">
        <v>1.18875541829215</v>
      </c>
      <c r="J7271">
        <v>1.3466171436340999</v>
      </c>
      <c r="K7271">
        <v>0.15786172534194901</v>
      </c>
      <c r="L7271">
        <v>0.37079780466991902</v>
      </c>
      <c r="M7271">
        <v>0.767824114023966</v>
      </c>
      <c r="N7271">
        <v>-0.45210066334006799</v>
      </c>
      <c r="O7271">
        <v>76.132531426094502</v>
      </c>
      <c r="P7271">
        <v>80.696033810143007</v>
      </c>
      <c r="Q7271" t="s">
        <v>16</v>
      </c>
      <c r="R7271">
        <v>-0.45210066334006799</v>
      </c>
      <c r="S7271">
        <v>-0.317501060244888</v>
      </c>
      <c r="T7271">
        <v>-3.6436324305089099E-2</v>
      </c>
      <c r="U7271">
        <v>0.15786172534194901</v>
      </c>
      <c r="V7271">
        <v>0.35215977498898599</v>
      </c>
      <c r="W7271">
        <v>0.63322451092878496</v>
      </c>
      <c r="X7271">
        <v>0.767824114023966</v>
      </c>
      <c r="Y7271">
        <v>0.117228364489649</v>
      </c>
    </row>
    <row r="7272" spans="1:25" x14ac:dyDescent="0.2">
      <c r="A7272" t="s">
        <v>5165</v>
      </c>
      <c r="B7272" t="s">
        <v>31</v>
      </c>
      <c r="C7272" t="s">
        <v>1242</v>
      </c>
      <c r="D7272" t="s">
        <v>28</v>
      </c>
      <c r="E7272" t="s">
        <v>29</v>
      </c>
      <c r="F7272">
        <v>23</v>
      </c>
      <c r="G7272">
        <v>9228</v>
      </c>
      <c r="H7272">
        <v>11987</v>
      </c>
      <c r="I7272">
        <v>1.01598396185522</v>
      </c>
      <c r="J7272">
        <v>1.1656527462122901</v>
      </c>
      <c r="K7272">
        <v>0.14966878435706299</v>
      </c>
      <c r="L7272">
        <v>0.32549096550981199</v>
      </c>
      <c r="M7272">
        <v>0.68510142262070295</v>
      </c>
      <c r="N7272">
        <v>-0.38576385390657703</v>
      </c>
      <c r="O7272">
        <v>73.562418725617704</v>
      </c>
      <c r="P7272">
        <v>80.696033810143007</v>
      </c>
      <c r="Q7272" t="s">
        <v>16</v>
      </c>
      <c r="R7272">
        <v>-0.38576385390657703</v>
      </c>
      <c r="S7272">
        <v>-0.26761063342651598</v>
      </c>
      <c r="T7272">
        <v>-2.0888481570078499E-2</v>
      </c>
      <c r="U7272">
        <v>0.14966878435706299</v>
      </c>
      <c r="V7272">
        <v>0.32022605028420398</v>
      </c>
      <c r="W7272">
        <v>0.56694820214064101</v>
      </c>
      <c r="X7272">
        <v>0.68510142262070295</v>
      </c>
      <c r="Y7272">
        <v>0.12839911787056801</v>
      </c>
    </row>
    <row r="7273" spans="1:25" x14ac:dyDescent="0.2">
      <c r="A7273" t="s">
        <v>5166</v>
      </c>
      <c r="B7273" t="s">
        <v>31</v>
      </c>
      <c r="C7273" t="s">
        <v>1242</v>
      </c>
      <c r="D7273" t="s">
        <v>28</v>
      </c>
      <c r="E7273" t="s">
        <v>29</v>
      </c>
      <c r="F7273">
        <v>24</v>
      </c>
      <c r="G7273">
        <v>9228</v>
      </c>
      <c r="H7273">
        <v>11987</v>
      </c>
      <c r="I7273">
        <v>0.83167479410489797</v>
      </c>
      <c r="J7273">
        <v>0.96825338145651296</v>
      </c>
      <c r="K7273">
        <v>0.13657858735161499</v>
      </c>
      <c r="L7273">
        <v>0.279326371988317</v>
      </c>
      <c r="M7273">
        <v>0.59607046927239604</v>
      </c>
      <c r="N7273">
        <v>-0.32291329456916601</v>
      </c>
      <c r="O7273">
        <v>72.608365843086304</v>
      </c>
      <c r="P7273">
        <v>80.696033810143007</v>
      </c>
      <c r="Q7273" t="s">
        <v>16</v>
      </c>
      <c r="R7273">
        <v>-0.32291329456916601</v>
      </c>
      <c r="S7273">
        <v>-0.22151782153740701</v>
      </c>
      <c r="T7273">
        <v>-9.7884315702631598E-3</v>
      </c>
      <c r="U7273">
        <v>0.13657858735161499</v>
      </c>
      <c r="V7273">
        <v>0.28294560627349302</v>
      </c>
      <c r="W7273">
        <v>0.49467499624063699</v>
      </c>
      <c r="X7273">
        <v>0.59607046927239604</v>
      </c>
      <c r="Y7273">
        <v>0.141056659307674</v>
      </c>
    </row>
    <row r="7274" spans="1:25" x14ac:dyDescent="0.2">
      <c r="A7274" t="s">
        <v>1362</v>
      </c>
      <c r="B7274" t="s">
        <v>31</v>
      </c>
      <c r="C7274" t="s">
        <v>1242</v>
      </c>
      <c r="D7274" t="s">
        <v>13</v>
      </c>
      <c r="E7274" t="s">
        <v>14</v>
      </c>
      <c r="F7274">
        <v>1</v>
      </c>
      <c r="G7274">
        <v>9228</v>
      </c>
      <c r="H7274">
        <v>12012</v>
      </c>
      <c r="I7274">
        <v>0.56044705048388099</v>
      </c>
      <c r="J7274">
        <v>0.57279849227056401</v>
      </c>
      <c r="K7274">
        <v>1.23514417866828E-2</v>
      </c>
      <c r="L7274">
        <v>0.23202373329348899</v>
      </c>
      <c r="M7274">
        <v>0.39403048305447202</v>
      </c>
      <c r="N7274">
        <v>-0.36932759948110599</v>
      </c>
      <c r="O7274">
        <v>66.277499704720299</v>
      </c>
      <c r="P7274">
        <v>71.252231285425196</v>
      </c>
      <c r="Q7274" t="s">
        <v>16</v>
      </c>
      <c r="R7274">
        <v>-0.36932759948110599</v>
      </c>
      <c r="S7274">
        <v>-0.28510298429557002</v>
      </c>
      <c r="T7274">
        <v>-0.109228994459105</v>
      </c>
      <c r="U7274">
        <v>1.23514417866828E-2</v>
      </c>
      <c r="V7274">
        <v>0.133931878032471</v>
      </c>
      <c r="W7274">
        <v>0.30980586786893499</v>
      </c>
      <c r="X7274">
        <v>0.39403048305447202</v>
      </c>
      <c r="Y7274">
        <v>2.1563328034824001E-2</v>
      </c>
    </row>
    <row r="7275" spans="1:25" x14ac:dyDescent="0.2">
      <c r="A7275" t="s">
        <v>1363</v>
      </c>
      <c r="B7275" t="s">
        <v>31</v>
      </c>
      <c r="C7275" t="s">
        <v>1242</v>
      </c>
      <c r="D7275" t="s">
        <v>13</v>
      </c>
      <c r="E7275" t="s">
        <v>14</v>
      </c>
      <c r="F7275">
        <v>2</v>
      </c>
      <c r="G7275">
        <v>9228</v>
      </c>
      <c r="H7275">
        <v>12012</v>
      </c>
      <c r="I7275">
        <v>0.500769974130714</v>
      </c>
      <c r="J7275">
        <v>0.50747607018079999</v>
      </c>
      <c r="K7275">
        <v>6.7060960500858703E-3</v>
      </c>
      <c r="L7275">
        <v>0.20087066977496101</v>
      </c>
      <c r="M7275">
        <v>0.33713834782989599</v>
      </c>
      <c r="N7275">
        <v>-0.32372615572972502</v>
      </c>
      <c r="O7275">
        <v>65.9171809973097</v>
      </c>
      <c r="P7275">
        <v>71.252231285425196</v>
      </c>
      <c r="Q7275" t="s">
        <v>16</v>
      </c>
      <c r="R7275">
        <v>-0.32372615572972502</v>
      </c>
      <c r="S7275">
        <v>-0.25081010260141401</v>
      </c>
      <c r="T7275">
        <v>-9.8550134911993603E-2</v>
      </c>
      <c r="U7275">
        <v>6.7060960500858703E-3</v>
      </c>
      <c r="V7275">
        <v>0.11196232701216501</v>
      </c>
      <c r="W7275">
        <v>0.26422229470158598</v>
      </c>
      <c r="X7275">
        <v>0.33713834782989599</v>
      </c>
      <c r="Y7275">
        <v>1.3214605464444199E-2</v>
      </c>
    </row>
    <row r="7276" spans="1:25" x14ac:dyDescent="0.2">
      <c r="A7276" t="s">
        <v>1364</v>
      </c>
      <c r="B7276" t="s">
        <v>31</v>
      </c>
      <c r="C7276" t="s">
        <v>1242</v>
      </c>
      <c r="D7276" t="s">
        <v>13</v>
      </c>
      <c r="E7276" t="s">
        <v>14</v>
      </c>
      <c r="F7276">
        <v>3</v>
      </c>
      <c r="G7276">
        <v>9228</v>
      </c>
      <c r="H7276">
        <v>12012</v>
      </c>
      <c r="I7276">
        <v>0.46633124417145699</v>
      </c>
      <c r="J7276">
        <v>0.47257573455083801</v>
      </c>
      <c r="K7276">
        <v>6.2444903793809096E-3</v>
      </c>
      <c r="L7276">
        <v>0.181600267963515</v>
      </c>
      <c r="M7276">
        <v>0.30497693117936298</v>
      </c>
      <c r="N7276">
        <v>-0.292487950420601</v>
      </c>
      <c r="O7276">
        <v>65.558505270096404</v>
      </c>
      <c r="P7276">
        <v>71.252231285425196</v>
      </c>
      <c r="Q7276" t="s">
        <v>16</v>
      </c>
      <c r="R7276">
        <v>-0.292487950420601</v>
      </c>
      <c r="S7276">
        <v>-0.22656705314984499</v>
      </c>
      <c r="T7276">
        <v>-8.8914050033500794E-2</v>
      </c>
      <c r="U7276">
        <v>6.2444903793809096E-3</v>
      </c>
      <c r="V7276">
        <v>0.101403030792263</v>
      </c>
      <c r="W7276">
        <v>0.239056033908607</v>
      </c>
      <c r="X7276">
        <v>0.30497693117936298</v>
      </c>
      <c r="Y7276">
        <v>1.32137346944316E-2</v>
      </c>
    </row>
    <row r="7277" spans="1:25" x14ac:dyDescent="0.2">
      <c r="A7277" t="s">
        <v>1365</v>
      </c>
      <c r="B7277" t="s">
        <v>31</v>
      </c>
      <c r="C7277" t="s">
        <v>1242</v>
      </c>
      <c r="D7277" t="s">
        <v>13</v>
      </c>
      <c r="E7277" t="s">
        <v>14</v>
      </c>
      <c r="F7277">
        <v>4</v>
      </c>
      <c r="G7277">
        <v>9228</v>
      </c>
      <c r="H7277">
        <v>12012</v>
      </c>
      <c r="I7277">
        <v>0.44521317802482702</v>
      </c>
      <c r="J7277">
        <v>0.45223287929846601</v>
      </c>
      <c r="K7277">
        <v>7.0197012736383201E-3</v>
      </c>
      <c r="L7277">
        <v>0.16833667689895501</v>
      </c>
      <c r="M7277">
        <v>0.28393353477241901</v>
      </c>
      <c r="N7277">
        <v>-0.26989413222514302</v>
      </c>
      <c r="O7277">
        <v>65.279597689361793</v>
      </c>
      <c r="P7277">
        <v>71.252231285425196</v>
      </c>
      <c r="Q7277" t="s">
        <v>16</v>
      </c>
      <c r="R7277">
        <v>-0.26989413222514302</v>
      </c>
      <c r="S7277">
        <v>-0.20878791851082201</v>
      </c>
      <c r="T7277">
        <v>-8.1188717421414106E-2</v>
      </c>
      <c r="U7277">
        <v>7.0197012736383201E-3</v>
      </c>
      <c r="V7277">
        <v>9.5228119968690794E-2</v>
      </c>
      <c r="W7277">
        <v>0.22282732105809899</v>
      </c>
      <c r="X7277">
        <v>0.28393353477241901</v>
      </c>
      <c r="Y7277">
        <v>1.5522315149946101E-2</v>
      </c>
    </row>
    <row r="7278" spans="1:25" x14ac:dyDescent="0.2">
      <c r="A7278" t="s">
        <v>1366</v>
      </c>
      <c r="B7278" t="s">
        <v>31</v>
      </c>
      <c r="C7278" t="s">
        <v>1242</v>
      </c>
      <c r="D7278" t="s">
        <v>13</v>
      </c>
      <c r="E7278" t="s">
        <v>14</v>
      </c>
      <c r="F7278">
        <v>5</v>
      </c>
      <c r="G7278">
        <v>9228</v>
      </c>
      <c r="H7278">
        <v>12012</v>
      </c>
      <c r="I7278">
        <v>0.43837134852350201</v>
      </c>
      <c r="J7278">
        <v>0.44610018657251199</v>
      </c>
      <c r="K7278">
        <v>7.7288380490099801E-3</v>
      </c>
      <c r="L7278">
        <v>0.16070873196385699</v>
      </c>
      <c r="M7278">
        <v>0.272094702129555</v>
      </c>
      <c r="N7278">
        <v>-0.25663702603153499</v>
      </c>
      <c r="O7278">
        <v>65.048268087323294</v>
      </c>
      <c r="P7278">
        <v>71.252231285425196</v>
      </c>
      <c r="Q7278" t="s">
        <v>16</v>
      </c>
      <c r="R7278">
        <v>-0.25663702603153499</v>
      </c>
      <c r="S7278">
        <v>-0.19829975632865501</v>
      </c>
      <c r="T7278">
        <v>-7.6482537500051198E-2</v>
      </c>
      <c r="U7278">
        <v>7.7288380490099801E-3</v>
      </c>
      <c r="V7278">
        <v>9.1940213598071099E-2</v>
      </c>
      <c r="W7278">
        <v>0.213757432426675</v>
      </c>
      <c r="X7278">
        <v>0.272094702129555</v>
      </c>
      <c r="Y7278">
        <v>1.7325341440433802E-2</v>
      </c>
    </row>
    <row r="7279" spans="1:25" x14ac:dyDescent="0.2">
      <c r="A7279" t="s">
        <v>1367</v>
      </c>
      <c r="B7279" t="s">
        <v>31</v>
      </c>
      <c r="C7279" t="s">
        <v>1242</v>
      </c>
      <c r="D7279" t="s">
        <v>13</v>
      </c>
      <c r="E7279" t="s">
        <v>14</v>
      </c>
      <c r="F7279">
        <v>6</v>
      </c>
      <c r="G7279">
        <v>9228</v>
      </c>
      <c r="H7279">
        <v>12012</v>
      </c>
      <c r="I7279">
        <v>0.45275065965683903</v>
      </c>
      <c r="J7279">
        <v>0.46340461188624199</v>
      </c>
      <c r="K7279">
        <v>1.0653952229402901E-2</v>
      </c>
      <c r="L7279">
        <v>0.16504153314022799</v>
      </c>
      <c r="M7279">
        <v>0.28214727424507702</v>
      </c>
      <c r="N7279">
        <v>-0.26083936978627198</v>
      </c>
      <c r="O7279">
        <v>64.839182385223694</v>
      </c>
      <c r="P7279">
        <v>71.252231285425196</v>
      </c>
      <c r="Q7279" t="s">
        <v>16</v>
      </c>
      <c r="R7279">
        <v>-0.26083936978627198</v>
      </c>
      <c r="S7279">
        <v>-0.20092929325636899</v>
      </c>
      <c r="T7279">
        <v>-7.5827811136076395E-2</v>
      </c>
      <c r="U7279">
        <v>1.0653952229402901E-2</v>
      </c>
      <c r="V7279">
        <v>9.7135715594882197E-2</v>
      </c>
      <c r="W7279">
        <v>0.222237197715175</v>
      </c>
      <c r="X7279">
        <v>0.28214727424507702</v>
      </c>
      <c r="Y7279">
        <v>2.2990604659796202E-2</v>
      </c>
    </row>
    <row r="7280" spans="1:25" x14ac:dyDescent="0.2">
      <c r="A7280" t="s">
        <v>1368</v>
      </c>
      <c r="B7280" t="s">
        <v>31</v>
      </c>
      <c r="C7280" t="s">
        <v>1242</v>
      </c>
      <c r="D7280" t="s">
        <v>13</v>
      </c>
      <c r="E7280" t="s">
        <v>14</v>
      </c>
      <c r="F7280">
        <v>7</v>
      </c>
      <c r="G7280">
        <v>9228</v>
      </c>
      <c r="H7280">
        <v>12012</v>
      </c>
      <c r="I7280">
        <v>0.50026754130436102</v>
      </c>
      <c r="J7280">
        <v>0.51666354203472997</v>
      </c>
      <c r="K7280">
        <v>1.6396000730368801E-2</v>
      </c>
      <c r="L7280">
        <v>0.185634423167756</v>
      </c>
      <c r="M7280">
        <v>0.32176462684132701</v>
      </c>
      <c r="N7280">
        <v>-0.28897262538058899</v>
      </c>
      <c r="O7280">
        <v>65.180752944942796</v>
      </c>
      <c r="P7280">
        <v>71.252231285425196</v>
      </c>
      <c r="Q7280" t="s">
        <v>16</v>
      </c>
      <c r="R7280">
        <v>-0.28897262538058899</v>
      </c>
      <c r="S7280">
        <v>-0.22158732977069401</v>
      </c>
      <c r="T7280">
        <v>-8.0876437009535201E-2</v>
      </c>
      <c r="U7280">
        <v>1.6396000730368801E-2</v>
      </c>
      <c r="V7280">
        <v>0.113668438470273</v>
      </c>
      <c r="W7280">
        <v>0.25437933123143203</v>
      </c>
      <c r="X7280">
        <v>0.32176462684132701</v>
      </c>
      <c r="Y7280">
        <v>3.17343868812534E-2</v>
      </c>
    </row>
    <row r="7281" spans="1:25" x14ac:dyDescent="0.2">
      <c r="A7281" t="s">
        <v>1369</v>
      </c>
      <c r="B7281" t="s">
        <v>31</v>
      </c>
      <c r="C7281" t="s">
        <v>1242</v>
      </c>
      <c r="D7281" t="s">
        <v>13</v>
      </c>
      <c r="E7281" t="s">
        <v>14</v>
      </c>
      <c r="F7281">
        <v>8</v>
      </c>
      <c r="G7281">
        <v>9228</v>
      </c>
      <c r="H7281">
        <v>12012</v>
      </c>
      <c r="I7281">
        <v>0.56732617768878502</v>
      </c>
      <c r="J7281">
        <v>0.58892803211171996</v>
      </c>
      <c r="K7281">
        <v>2.16018544229351E-2</v>
      </c>
      <c r="L7281">
        <v>0.211742824766287</v>
      </c>
      <c r="M7281">
        <v>0.36991880116347797</v>
      </c>
      <c r="N7281">
        <v>-0.32671509231760798</v>
      </c>
      <c r="O7281">
        <v>67.190707889038507</v>
      </c>
      <c r="P7281">
        <v>71.252231285425196</v>
      </c>
      <c r="Q7281" t="s">
        <v>16</v>
      </c>
      <c r="R7281">
        <v>-0.32671509231760798</v>
      </c>
      <c r="S7281">
        <v>-0.24985244692744499</v>
      </c>
      <c r="T7281">
        <v>-8.9351385754599597E-2</v>
      </c>
      <c r="U7281">
        <v>2.16018544229351E-2</v>
      </c>
      <c r="V7281">
        <v>0.13255509460046999</v>
      </c>
      <c r="W7281">
        <v>0.29305615577331601</v>
      </c>
      <c r="X7281">
        <v>0.36991880116347797</v>
      </c>
      <c r="Y7281">
        <v>3.6679956200212201E-2</v>
      </c>
    </row>
    <row r="7282" spans="1:25" x14ac:dyDescent="0.2">
      <c r="A7282" t="s">
        <v>1370</v>
      </c>
      <c r="B7282" t="s">
        <v>31</v>
      </c>
      <c r="C7282" t="s">
        <v>1242</v>
      </c>
      <c r="D7282" t="s">
        <v>13</v>
      </c>
      <c r="E7282" t="s">
        <v>14</v>
      </c>
      <c r="F7282">
        <v>9</v>
      </c>
      <c r="G7282">
        <v>9228</v>
      </c>
      <c r="H7282">
        <v>12012</v>
      </c>
      <c r="I7282">
        <v>0.63527646431887796</v>
      </c>
      <c r="J7282">
        <v>0.65719730569924995</v>
      </c>
      <c r="K7282">
        <v>2.1920841380371401E-2</v>
      </c>
      <c r="L7282">
        <v>0.245953631699108</v>
      </c>
      <c r="M7282">
        <v>0.42651456552540501</v>
      </c>
      <c r="N7282">
        <v>-0.38267288276466199</v>
      </c>
      <c r="O7282">
        <v>70.236046427413896</v>
      </c>
      <c r="P7282">
        <v>71.252231285425196</v>
      </c>
      <c r="Q7282" t="s">
        <v>16</v>
      </c>
      <c r="R7282">
        <v>-0.38267288276466199</v>
      </c>
      <c r="S7282">
        <v>-0.29339171445788498</v>
      </c>
      <c r="T7282">
        <v>-0.106958861629961</v>
      </c>
      <c r="U7282">
        <v>2.1920841380371401E-2</v>
      </c>
      <c r="V7282">
        <v>0.15080054439070401</v>
      </c>
      <c r="W7282">
        <v>0.33723339721862799</v>
      </c>
      <c r="X7282">
        <v>0.42651456552540501</v>
      </c>
      <c r="Y7282">
        <v>3.3355038418862497E-2</v>
      </c>
    </row>
    <row r="7283" spans="1:25" x14ac:dyDescent="0.2">
      <c r="A7283" t="s">
        <v>1371</v>
      </c>
      <c r="B7283" t="s">
        <v>31</v>
      </c>
      <c r="C7283" t="s">
        <v>1242</v>
      </c>
      <c r="D7283" t="s">
        <v>13</v>
      </c>
      <c r="E7283" t="s">
        <v>14</v>
      </c>
      <c r="F7283">
        <v>10</v>
      </c>
      <c r="G7283">
        <v>9228</v>
      </c>
      <c r="H7283">
        <v>12012</v>
      </c>
      <c r="I7283">
        <v>0.69412178647201395</v>
      </c>
      <c r="J7283">
        <v>0.71384711739697504</v>
      </c>
      <c r="K7283">
        <v>1.97253309249611E-2</v>
      </c>
      <c r="L7283">
        <v>0.27308338327267101</v>
      </c>
      <c r="M7283">
        <v>0.46894749640850503</v>
      </c>
      <c r="N7283">
        <v>-0.42949683455858301</v>
      </c>
      <c r="O7283">
        <v>73.3430186026211</v>
      </c>
      <c r="P7283">
        <v>71.252231285425196</v>
      </c>
      <c r="Q7283" t="s">
        <v>16</v>
      </c>
      <c r="R7283">
        <v>-0.42949683455858301</v>
      </c>
      <c r="S7283">
        <v>-0.330367566430603</v>
      </c>
      <c r="T7283">
        <v>-0.123370361909919</v>
      </c>
      <c r="U7283">
        <v>1.97253309249611E-2</v>
      </c>
      <c r="V7283">
        <v>0.162821023759841</v>
      </c>
      <c r="W7283">
        <v>0.36981822828052602</v>
      </c>
      <c r="X7283">
        <v>0.46894749640850503</v>
      </c>
      <c r="Y7283">
        <v>2.7632430592266E-2</v>
      </c>
    </row>
    <row r="7284" spans="1:25" x14ac:dyDescent="0.2">
      <c r="A7284" t="s">
        <v>1372</v>
      </c>
      <c r="B7284" t="s">
        <v>31</v>
      </c>
      <c r="C7284" t="s">
        <v>1242</v>
      </c>
      <c r="D7284" t="s">
        <v>13</v>
      </c>
      <c r="E7284" t="s">
        <v>14</v>
      </c>
      <c r="F7284">
        <v>11</v>
      </c>
      <c r="G7284">
        <v>9228</v>
      </c>
      <c r="H7284">
        <v>12012</v>
      </c>
      <c r="I7284">
        <v>0.74700911986765095</v>
      </c>
      <c r="J7284">
        <v>0.76651376118488201</v>
      </c>
      <c r="K7284">
        <v>1.95046413172308E-2</v>
      </c>
      <c r="L7284">
        <v>0.30396020190123402</v>
      </c>
      <c r="M7284">
        <v>0.51951917344476095</v>
      </c>
      <c r="N7284">
        <v>-0.48050989081029999</v>
      </c>
      <c r="O7284">
        <v>75.916261097346904</v>
      </c>
      <c r="P7284">
        <v>71.252231285425196</v>
      </c>
      <c r="Q7284" t="s">
        <v>16</v>
      </c>
      <c r="R7284">
        <v>-0.48050989081029999</v>
      </c>
      <c r="S7284">
        <v>-0.37017233752015199</v>
      </c>
      <c r="T7284">
        <v>-0.13977050447901601</v>
      </c>
      <c r="U7284">
        <v>1.95046413172308E-2</v>
      </c>
      <c r="V7284">
        <v>0.178779787113478</v>
      </c>
      <c r="W7284">
        <v>0.40918162015461301</v>
      </c>
      <c r="X7284">
        <v>0.51951917344476095</v>
      </c>
      <c r="Y7284">
        <v>2.54459114825029E-2</v>
      </c>
    </row>
    <row r="7285" spans="1:25" x14ac:dyDescent="0.2">
      <c r="A7285" t="s">
        <v>1373</v>
      </c>
      <c r="B7285" t="s">
        <v>31</v>
      </c>
      <c r="C7285" t="s">
        <v>1242</v>
      </c>
      <c r="D7285" t="s">
        <v>13</v>
      </c>
      <c r="E7285" t="s">
        <v>14</v>
      </c>
      <c r="F7285">
        <v>12</v>
      </c>
      <c r="G7285">
        <v>9228</v>
      </c>
      <c r="H7285">
        <v>12012</v>
      </c>
      <c r="I7285">
        <v>0.79837759214814497</v>
      </c>
      <c r="J7285">
        <v>0.81835538652006601</v>
      </c>
      <c r="K7285">
        <v>1.99777943719209E-2</v>
      </c>
      <c r="L7285">
        <v>0.33357221717437402</v>
      </c>
      <c r="M7285">
        <v>0.56870409162376701</v>
      </c>
      <c r="N7285">
        <v>-0.52874850287992503</v>
      </c>
      <c r="O7285">
        <v>77.505362749521296</v>
      </c>
      <c r="P7285">
        <v>71.252231285425196</v>
      </c>
      <c r="Q7285" t="s">
        <v>16</v>
      </c>
      <c r="R7285">
        <v>-0.52874850287992503</v>
      </c>
      <c r="S7285">
        <v>-0.40766178804562703</v>
      </c>
      <c r="T7285">
        <v>-0.154814047427451</v>
      </c>
      <c r="U7285">
        <v>1.99777943719209E-2</v>
      </c>
      <c r="V7285">
        <v>0.194769636171293</v>
      </c>
      <c r="W7285">
        <v>0.447617376789469</v>
      </c>
      <c r="X7285">
        <v>0.56870409162376701</v>
      </c>
      <c r="Y7285">
        <v>2.4412125466508498E-2</v>
      </c>
    </row>
    <row r="7286" spans="1:25" x14ac:dyDescent="0.2">
      <c r="A7286" t="s">
        <v>1374</v>
      </c>
      <c r="B7286" t="s">
        <v>31</v>
      </c>
      <c r="C7286" t="s">
        <v>1242</v>
      </c>
      <c r="D7286" t="s">
        <v>13</v>
      </c>
      <c r="E7286" t="s">
        <v>14</v>
      </c>
      <c r="F7286">
        <v>13</v>
      </c>
      <c r="G7286">
        <v>9228</v>
      </c>
      <c r="H7286">
        <v>12012</v>
      </c>
      <c r="I7286">
        <v>0.85488684921646496</v>
      </c>
      <c r="J7286">
        <v>0.87259835103585903</v>
      </c>
      <c r="K7286">
        <v>1.77115018193938E-2</v>
      </c>
      <c r="L7286">
        <v>0.35756309289634702</v>
      </c>
      <c r="M7286">
        <v>0.605902789633885</v>
      </c>
      <c r="N7286">
        <v>-0.57047978599509797</v>
      </c>
      <c r="O7286">
        <v>78.334296547712995</v>
      </c>
      <c r="P7286">
        <v>71.252231285425196</v>
      </c>
      <c r="Q7286" t="s">
        <v>16</v>
      </c>
      <c r="R7286">
        <v>-0.57047978599509797</v>
      </c>
      <c r="S7286">
        <v>-0.440684383273723</v>
      </c>
      <c r="T7286">
        <v>-0.169651558858292</v>
      </c>
      <c r="U7286">
        <v>1.77115018193938E-2</v>
      </c>
      <c r="V7286">
        <v>0.20507456249708</v>
      </c>
      <c r="W7286">
        <v>0.47610738691251098</v>
      </c>
      <c r="X7286">
        <v>0.605902789633885</v>
      </c>
      <c r="Y7286">
        <v>2.02974275603072E-2</v>
      </c>
    </row>
    <row r="7287" spans="1:25" x14ac:dyDescent="0.2">
      <c r="A7287" t="s">
        <v>1375</v>
      </c>
      <c r="B7287" t="s">
        <v>31</v>
      </c>
      <c r="C7287" t="s">
        <v>1242</v>
      </c>
      <c r="D7287" t="s">
        <v>13</v>
      </c>
      <c r="E7287" t="s">
        <v>14</v>
      </c>
      <c r="F7287">
        <v>14</v>
      </c>
      <c r="G7287">
        <v>9228</v>
      </c>
      <c r="H7287">
        <v>12012</v>
      </c>
      <c r="I7287">
        <v>0.89257580336956899</v>
      </c>
      <c r="J7287">
        <v>0.91133107177336103</v>
      </c>
      <c r="K7287">
        <v>1.8755268403791801E-2</v>
      </c>
      <c r="L7287">
        <v>0.38034344868645897</v>
      </c>
      <c r="M7287">
        <v>0.64442024149301702</v>
      </c>
      <c r="N7287">
        <v>-0.60690970468543404</v>
      </c>
      <c r="O7287">
        <v>78.550251350730605</v>
      </c>
      <c r="P7287">
        <v>71.252231285425196</v>
      </c>
      <c r="Q7287" t="s">
        <v>16</v>
      </c>
      <c r="R7287">
        <v>-0.60690970468543404</v>
      </c>
      <c r="S7287">
        <v>-0.46884503281224899</v>
      </c>
      <c r="T7287">
        <v>-0.18054469870791301</v>
      </c>
      <c r="U7287">
        <v>1.8755268403791801E-2</v>
      </c>
      <c r="V7287">
        <v>0.21805523551549599</v>
      </c>
      <c r="W7287">
        <v>0.50635556961983297</v>
      </c>
      <c r="X7287">
        <v>0.64442024149301702</v>
      </c>
      <c r="Y7287">
        <v>2.0580082238714801E-2</v>
      </c>
    </row>
    <row r="7288" spans="1:25" x14ac:dyDescent="0.2">
      <c r="A7288" t="s">
        <v>1376</v>
      </c>
      <c r="B7288" t="s">
        <v>31</v>
      </c>
      <c r="C7288" t="s">
        <v>1242</v>
      </c>
      <c r="D7288" t="s">
        <v>13</v>
      </c>
      <c r="E7288" t="s">
        <v>14</v>
      </c>
      <c r="F7288">
        <v>15</v>
      </c>
      <c r="G7288">
        <v>9228</v>
      </c>
      <c r="H7288">
        <v>12012</v>
      </c>
      <c r="I7288">
        <v>0.91966651289586898</v>
      </c>
      <c r="J7288">
        <v>0.94401725506336098</v>
      </c>
      <c r="K7288">
        <v>2.4350742167492102E-2</v>
      </c>
      <c r="L7288">
        <v>0.39807995248605299</v>
      </c>
      <c r="M7288">
        <v>0.67919226400705002</v>
      </c>
      <c r="N7288">
        <v>-0.63049077967206602</v>
      </c>
      <c r="O7288">
        <v>78.251277771304402</v>
      </c>
      <c r="P7288">
        <v>71.252231285425196</v>
      </c>
      <c r="Q7288" t="s">
        <v>16</v>
      </c>
      <c r="R7288">
        <v>-0.63049077967206602</v>
      </c>
      <c r="S7288">
        <v>-0.48598775691962798</v>
      </c>
      <c r="T7288">
        <v>-0.18424315293519999</v>
      </c>
      <c r="U7288">
        <v>2.4350742167492102E-2</v>
      </c>
      <c r="V7288">
        <v>0.232944637270184</v>
      </c>
      <c r="W7288">
        <v>0.53468924125461204</v>
      </c>
      <c r="X7288">
        <v>0.67919226400705002</v>
      </c>
      <c r="Y7288">
        <v>2.5794806225080801E-2</v>
      </c>
    </row>
    <row r="7289" spans="1:25" x14ac:dyDescent="0.2">
      <c r="A7289" t="s">
        <v>1377</v>
      </c>
      <c r="B7289" t="s">
        <v>31</v>
      </c>
      <c r="C7289" t="s">
        <v>1242</v>
      </c>
      <c r="D7289" t="s">
        <v>13</v>
      </c>
      <c r="E7289" t="s">
        <v>14</v>
      </c>
      <c r="F7289">
        <v>16</v>
      </c>
      <c r="G7289">
        <v>9228</v>
      </c>
      <c r="H7289">
        <v>12012</v>
      </c>
      <c r="I7289">
        <v>0.93580012348060204</v>
      </c>
      <c r="J7289">
        <v>0.97130416514556805</v>
      </c>
      <c r="K7289">
        <v>3.5504041664965701E-2</v>
      </c>
      <c r="L7289">
        <v>0.41771011325902602</v>
      </c>
      <c r="M7289">
        <v>0.72263717797606397</v>
      </c>
      <c r="N7289">
        <v>-0.65162909464613294</v>
      </c>
      <c r="O7289">
        <v>77.517925058608498</v>
      </c>
      <c r="P7289">
        <v>71.252231285425196</v>
      </c>
      <c r="Q7289" t="s">
        <v>16</v>
      </c>
      <c r="R7289">
        <v>-0.65162909464613294</v>
      </c>
      <c r="S7289">
        <v>-0.50000032353310597</v>
      </c>
      <c r="T7289">
        <v>-0.18337605768276399</v>
      </c>
      <c r="U7289">
        <v>3.5504041664965701E-2</v>
      </c>
      <c r="V7289">
        <v>0.25438414101269602</v>
      </c>
      <c r="W7289">
        <v>0.571008406863038</v>
      </c>
      <c r="X7289">
        <v>0.72263717797606397</v>
      </c>
      <c r="Y7289">
        <v>3.6552959349911499E-2</v>
      </c>
    </row>
    <row r="7290" spans="1:25" x14ac:dyDescent="0.2">
      <c r="A7290" t="s">
        <v>1378</v>
      </c>
      <c r="B7290" t="s">
        <v>31</v>
      </c>
      <c r="C7290" t="s">
        <v>1242</v>
      </c>
      <c r="D7290" t="s">
        <v>13</v>
      </c>
      <c r="E7290" t="s">
        <v>14</v>
      </c>
      <c r="F7290">
        <v>17</v>
      </c>
      <c r="G7290">
        <v>9228</v>
      </c>
      <c r="H7290">
        <v>12012</v>
      </c>
      <c r="I7290">
        <v>0.92732727628834399</v>
      </c>
      <c r="J7290">
        <v>0.98962714928856099</v>
      </c>
      <c r="K7290">
        <v>6.2299873000217103E-2</v>
      </c>
      <c r="L7290">
        <v>0.43362307974845099</v>
      </c>
      <c r="M7290">
        <v>0.77560983918641802</v>
      </c>
      <c r="N7290">
        <v>-0.65101009318598402</v>
      </c>
      <c r="O7290">
        <v>76.341797278952797</v>
      </c>
      <c r="P7290">
        <v>71.252231285425196</v>
      </c>
      <c r="Q7290" t="s">
        <v>17</v>
      </c>
      <c r="R7290">
        <v>-0.65101009318598402</v>
      </c>
      <c r="S7290">
        <v>-0.49360491523729699</v>
      </c>
      <c r="T7290">
        <v>-0.16491862078797101</v>
      </c>
      <c r="U7290">
        <v>6.2299873000217103E-2</v>
      </c>
      <c r="V7290">
        <v>0.28951836678840498</v>
      </c>
      <c r="W7290">
        <v>0.61820466123773099</v>
      </c>
      <c r="X7290">
        <v>0.77560983918641802</v>
      </c>
      <c r="Y7290">
        <v>6.2952873761602302E-2</v>
      </c>
    </row>
    <row r="7291" spans="1:25" x14ac:dyDescent="0.2">
      <c r="A7291" t="s">
        <v>1379</v>
      </c>
      <c r="B7291" t="s">
        <v>31</v>
      </c>
      <c r="C7291" t="s">
        <v>1242</v>
      </c>
      <c r="D7291" t="s">
        <v>13</v>
      </c>
      <c r="E7291" t="s">
        <v>14</v>
      </c>
      <c r="F7291">
        <v>18</v>
      </c>
      <c r="G7291">
        <v>9228</v>
      </c>
      <c r="H7291">
        <v>12012</v>
      </c>
      <c r="I7291">
        <v>0.95084217846824404</v>
      </c>
      <c r="J7291">
        <v>1.0118352900332099</v>
      </c>
      <c r="K7291">
        <v>6.09931115649699E-2</v>
      </c>
      <c r="L7291">
        <v>0.44279719175353999</v>
      </c>
      <c r="M7291">
        <v>0.78939449199954304</v>
      </c>
      <c r="N7291">
        <v>-0.66740826886960303</v>
      </c>
      <c r="O7291">
        <v>74.456212830251005</v>
      </c>
      <c r="P7291">
        <v>71.252231285425196</v>
      </c>
      <c r="Q7291" t="s">
        <v>17</v>
      </c>
      <c r="R7291">
        <v>-0.66740826886960303</v>
      </c>
      <c r="S7291">
        <v>-0.506672888263068</v>
      </c>
      <c r="T7291">
        <v>-0.17103261691388499</v>
      </c>
      <c r="U7291">
        <v>6.09931115649699E-2</v>
      </c>
      <c r="V7291">
        <v>0.293018840043825</v>
      </c>
      <c r="W7291">
        <v>0.62865911139300801</v>
      </c>
      <c r="X7291">
        <v>0.78939449199954304</v>
      </c>
      <c r="Y7291">
        <v>6.0279684021465399E-2</v>
      </c>
    </row>
    <row r="7292" spans="1:25" x14ac:dyDescent="0.2">
      <c r="A7292" t="s">
        <v>1380</v>
      </c>
      <c r="B7292" t="s">
        <v>31</v>
      </c>
      <c r="C7292" t="s">
        <v>1242</v>
      </c>
      <c r="D7292" t="s">
        <v>13</v>
      </c>
      <c r="E7292" t="s">
        <v>14</v>
      </c>
      <c r="F7292">
        <v>19</v>
      </c>
      <c r="G7292">
        <v>9228</v>
      </c>
      <c r="H7292">
        <v>12012</v>
      </c>
      <c r="I7292">
        <v>0.95747183906560396</v>
      </c>
      <c r="J7292">
        <v>1.0246915317935701</v>
      </c>
      <c r="K7292">
        <v>6.7219692727967906E-2</v>
      </c>
      <c r="L7292">
        <v>0.43492920352463099</v>
      </c>
      <c r="M7292">
        <v>0.78267823252598601</v>
      </c>
      <c r="N7292">
        <v>-0.64823884707005097</v>
      </c>
      <c r="O7292">
        <v>72.167360158516502</v>
      </c>
      <c r="P7292">
        <v>71.252231285425196</v>
      </c>
      <c r="Q7292" t="s">
        <v>17</v>
      </c>
      <c r="R7292">
        <v>-0.64823884707005097</v>
      </c>
      <c r="S7292">
        <v>-0.49035954619061001</v>
      </c>
      <c r="T7292">
        <v>-0.160683209918939</v>
      </c>
      <c r="U7292">
        <v>6.7219692727967906E-2</v>
      </c>
      <c r="V7292">
        <v>0.29512259537487501</v>
      </c>
      <c r="W7292">
        <v>0.62479893164654499</v>
      </c>
      <c r="X7292">
        <v>0.78267823252598601</v>
      </c>
      <c r="Y7292">
        <v>6.5599929971422499E-2</v>
      </c>
    </row>
    <row r="7293" spans="1:25" x14ac:dyDescent="0.2">
      <c r="A7293" t="s">
        <v>1381</v>
      </c>
      <c r="B7293" t="s">
        <v>31</v>
      </c>
      <c r="C7293" t="s">
        <v>1242</v>
      </c>
      <c r="D7293" t="s">
        <v>13</v>
      </c>
      <c r="E7293" t="s">
        <v>14</v>
      </c>
      <c r="F7293">
        <v>20</v>
      </c>
      <c r="G7293">
        <v>9228</v>
      </c>
      <c r="H7293">
        <v>12012</v>
      </c>
      <c r="I7293">
        <v>0.944587831294876</v>
      </c>
      <c r="J7293">
        <v>1.0193210114059099</v>
      </c>
      <c r="K7293">
        <v>7.4733180111030598E-2</v>
      </c>
      <c r="L7293">
        <v>0.40900469318052601</v>
      </c>
      <c r="M7293">
        <v>0.74754590039299595</v>
      </c>
      <c r="N7293">
        <v>-0.59807954017093501</v>
      </c>
      <c r="O7293">
        <v>70.002612840093605</v>
      </c>
      <c r="P7293">
        <v>71.252231285425196</v>
      </c>
      <c r="Q7293" t="s">
        <v>17</v>
      </c>
      <c r="R7293">
        <v>-0.59807954017093501</v>
      </c>
      <c r="S7293">
        <v>-0.44961083654640399</v>
      </c>
      <c r="T7293">
        <v>-0.13958527911556501</v>
      </c>
      <c r="U7293">
        <v>7.4733180111030598E-2</v>
      </c>
      <c r="V7293">
        <v>0.28905163933762601</v>
      </c>
      <c r="W7293">
        <v>0.59907719676846505</v>
      </c>
      <c r="X7293">
        <v>0.74754590039299595</v>
      </c>
      <c r="Y7293">
        <v>7.3316628691833099E-2</v>
      </c>
    </row>
    <row r="7294" spans="1:25" x14ac:dyDescent="0.2">
      <c r="A7294" t="s">
        <v>1382</v>
      </c>
      <c r="B7294" t="s">
        <v>31</v>
      </c>
      <c r="C7294" t="s">
        <v>1242</v>
      </c>
      <c r="D7294" t="s">
        <v>13</v>
      </c>
      <c r="E7294" t="s">
        <v>14</v>
      </c>
      <c r="F7294">
        <v>21</v>
      </c>
      <c r="G7294">
        <v>9228</v>
      </c>
      <c r="H7294">
        <v>12012</v>
      </c>
      <c r="I7294">
        <v>0.93811504673770596</v>
      </c>
      <c r="J7294">
        <v>1.01832212825937</v>
      </c>
      <c r="K7294">
        <v>8.0207081521659104E-2</v>
      </c>
      <c r="L7294">
        <v>0.390650527230061</v>
      </c>
      <c r="M7294">
        <v>0.72282719881511004</v>
      </c>
      <c r="N7294">
        <v>-0.56241303577179103</v>
      </c>
      <c r="O7294">
        <v>68.804997886910897</v>
      </c>
      <c r="P7294">
        <v>71.252231285425196</v>
      </c>
      <c r="Q7294" t="s">
        <v>17</v>
      </c>
      <c r="R7294">
        <v>-0.56241303577179103</v>
      </c>
      <c r="S7294">
        <v>-0.420606894387279</v>
      </c>
      <c r="T7294">
        <v>-0.124493794746893</v>
      </c>
      <c r="U7294">
        <v>8.0207081521659104E-2</v>
      </c>
      <c r="V7294">
        <v>0.284907957790211</v>
      </c>
      <c r="W7294">
        <v>0.58102105743059795</v>
      </c>
      <c r="X7294">
        <v>0.72282719881511004</v>
      </c>
      <c r="Y7294">
        <v>7.8763958177711799E-2</v>
      </c>
    </row>
    <row r="7295" spans="1:25" x14ac:dyDescent="0.2">
      <c r="A7295" t="s">
        <v>1383</v>
      </c>
      <c r="B7295" t="s">
        <v>31</v>
      </c>
      <c r="C7295" t="s">
        <v>1242</v>
      </c>
      <c r="D7295" t="s">
        <v>13</v>
      </c>
      <c r="E7295" t="s">
        <v>14</v>
      </c>
      <c r="F7295">
        <v>22</v>
      </c>
      <c r="G7295">
        <v>9228</v>
      </c>
      <c r="H7295">
        <v>12012</v>
      </c>
      <c r="I7295">
        <v>0.898209919011837</v>
      </c>
      <c r="J7295">
        <v>0.95157880521466798</v>
      </c>
      <c r="K7295">
        <v>5.3368886202830597E-2</v>
      </c>
      <c r="L7295">
        <v>0.37079896287319603</v>
      </c>
      <c r="M7295">
        <v>0.66333318012923703</v>
      </c>
      <c r="N7295">
        <v>-0.55659540772357596</v>
      </c>
      <c r="O7295">
        <v>67.989379532245096</v>
      </c>
      <c r="P7295">
        <v>71.252231285425196</v>
      </c>
      <c r="Q7295" t="s">
        <v>16</v>
      </c>
      <c r="R7295">
        <v>-0.55659540772357596</v>
      </c>
      <c r="S7295">
        <v>-0.42199538420060601</v>
      </c>
      <c r="T7295">
        <v>-0.140929770342724</v>
      </c>
      <c r="U7295">
        <v>5.3368886202830597E-2</v>
      </c>
      <c r="V7295">
        <v>0.24766754274838501</v>
      </c>
      <c r="W7295">
        <v>0.52873315660626696</v>
      </c>
      <c r="X7295">
        <v>0.66333318012923703</v>
      </c>
      <c r="Y7295">
        <v>5.6084567994125402E-2</v>
      </c>
    </row>
    <row r="7296" spans="1:25" x14ac:dyDescent="0.2">
      <c r="A7296" t="s">
        <v>1384</v>
      </c>
      <c r="B7296" t="s">
        <v>31</v>
      </c>
      <c r="C7296" t="s">
        <v>1242</v>
      </c>
      <c r="D7296" t="s">
        <v>13</v>
      </c>
      <c r="E7296" t="s">
        <v>14</v>
      </c>
      <c r="F7296">
        <v>23</v>
      </c>
      <c r="G7296">
        <v>9228</v>
      </c>
      <c r="H7296">
        <v>12012</v>
      </c>
      <c r="I7296">
        <v>0.788110503208308</v>
      </c>
      <c r="J7296">
        <v>0.822534082691455</v>
      </c>
      <c r="K7296">
        <v>3.4423579483146602E-2</v>
      </c>
      <c r="L7296">
        <v>0.32549120640281398</v>
      </c>
      <c r="M7296">
        <v>0.56985661401577503</v>
      </c>
      <c r="N7296">
        <v>-0.50100945504948202</v>
      </c>
      <c r="O7296">
        <v>67.3595272266774</v>
      </c>
      <c r="P7296">
        <v>71.252231285425196</v>
      </c>
      <c r="Q7296" t="s">
        <v>16</v>
      </c>
      <c r="R7296">
        <v>-0.50100945504948202</v>
      </c>
      <c r="S7296">
        <v>-0.382856147125261</v>
      </c>
      <c r="T7296">
        <v>-0.13613381267192801</v>
      </c>
      <c r="U7296">
        <v>3.4423579483146602E-2</v>
      </c>
      <c r="V7296">
        <v>0.20498097163822099</v>
      </c>
      <c r="W7296">
        <v>0.45170330609155401</v>
      </c>
      <c r="X7296">
        <v>0.56985661401577503</v>
      </c>
      <c r="Y7296">
        <v>4.1850642067630103E-2</v>
      </c>
    </row>
    <row r="7297" spans="1:25" x14ac:dyDescent="0.2">
      <c r="A7297" t="s">
        <v>1385</v>
      </c>
      <c r="B7297" t="s">
        <v>31</v>
      </c>
      <c r="C7297" t="s">
        <v>1242</v>
      </c>
      <c r="D7297" t="s">
        <v>13</v>
      </c>
      <c r="E7297" t="s">
        <v>14</v>
      </c>
      <c r="F7297">
        <v>24</v>
      </c>
      <c r="G7297">
        <v>9228</v>
      </c>
      <c r="H7297">
        <v>12012</v>
      </c>
      <c r="I7297">
        <v>0.66110742812375101</v>
      </c>
      <c r="J7297">
        <v>0.68111482001828605</v>
      </c>
      <c r="K7297">
        <v>2.00073918945349E-2</v>
      </c>
      <c r="L7297">
        <v>0.27932484082632802</v>
      </c>
      <c r="M7297">
        <v>0.47949675505384498</v>
      </c>
      <c r="N7297">
        <v>-0.43948197126477501</v>
      </c>
      <c r="O7297">
        <v>66.844635768810903</v>
      </c>
      <c r="P7297">
        <v>71.252231285425196</v>
      </c>
      <c r="Q7297" t="s">
        <v>16</v>
      </c>
      <c r="R7297">
        <v>-0.43948197126477501</v>
      </c>
      <c r="S7297">
        <v>-0.33808705404481798</v>
      </c>
      <c r="T7297">
        <v>-0.12635882469846099</v>
      </c>
      <c r="U7297">
        <v>2.00073918945349E-2</v>
      </c>
      <c r="V7297">
        <v>0.16637360848753099</v>
      </c>
      <c r="W7297">
        <v>0.37810183783388801</v>
      </c>
      <c r="X7297">
        <v>0.47949675505384498</v>
      </c>
      <c r="Y7297">
        <v>2.9374477410428101E-2</v>
      </c>
    </row>
    <row r="7298" spans="1:25" x14ac:dyDescent="0.2">
      <c r="A7298" t="s">
        <v>2967</v>
      </c>
      <c r="B7298" t="s">
        <v>31</v>
      </c>
      <c r="C7298" t="s">
        <v>1242</v>
      </c>
      <c r="D7298" t="s">
        <v>13</v>
      </c>
      <c r="E7298" t="s">
        <v>18</v>
      </c>
      <c r="F7298">
        <v>1</v>
      </c>
      <c r="G7298">
        <v>9228</v>
      </c>
      <c r="H7298">
        <v>12012</v>
      </c>
      <c r="I7298">
        <v>0.60441872045740697</v>
      </c>
      <c r="J7298">
        <v>0.63025560623507904</v>
      </c>
      <c r="K7298">
        <v>2.5836885777672E-2</v>
      </c>
      <c r="L7298">
        <v>0.312248275420974</v>
      </c>
      <c r="M7298">
        <v>0.53948529884517404</v>
      </c>
      <c r="N7298">
        <v>-0.48781152728983002</v>
      </c>
      <c r="O7298">
        <v>67.171646335170394</v>
      </c>
      <c r="P7298">
        <v>71.735945830434503</v>
      </c>
      <c r="Q7298" t="s">
        <v>16</v>
      </c>
      <c r="R7298">
        <v>-0.48781152728983002</v>
      </c>
      <c r="S7298">
        <v>-0.374465403312017</v>
      </c>
      <c r="T7298">
        <v>-0.137781210542918</v>
      </c>
      <c r="U7298">
        <v>2.5836885777672E-2</v>
      </c>
      <c r="V7298">
        <v>0.189454982098262</v>
      </c>
      <c r="W7298">
        <v>0.42613917486736003</v>
      </c>
      <c r="X7298">
        <v>0.53948529884517404</v>
      </c>
      <c r="Y7298">
        <v>4.0994297428010598E-2</v>
      </c>
    </row>
    <row r="7299" spans="1:25" x14ac:dyDescent="0.2">
      <c r="A7299" t="s">
        <v>2968</v>
      </c>
      <c r="B7299" t="s">
        <v>31</v>
      </c>
      <c r="C7299" t="s">
        <v>1242</v>
      </c>
      <c r="D7299" t="s">
        <v>13</v>
      </c>
      <c r="E7299" t="s">
        <v>18</v>
      </c>
      <c r="F7299">
        <v>2</v>
      </c>
      <c r="G7299">
        <v>9228</v>
      </c>
      <c r="H7299">
        <v>12012</v>
      </c>
      <c r="I7299">
        <v>0.53512146004912597</v>
      </c>
      <c r="J7299">
        <v>0.55510294816396599</v>
      </c>
      <c r="K7299">
        <v>1.9981488114840001E-2</v>
      </c>
      <c r="L7299">
        <v>0.26998693950205799</v>
      </c>
      <c r="M7299">
        <v>0.46411000359572502</v>
      </c>
      <c r="N7299">
        <v>-0.42414702736604498</v>
      </c>
      <c r="O7299">
        <v>66.7312191673375</v>
      </c>
      <c r="P7299">
        <v>71.735945830434503</v>
      </c>
      <c r="Q7299" t="s">
        <v>16</v>
      </c>
      <c r="R7299">
        <v>-0.42414702736604498</v>
      </c>
      <c r="S7299">
        <v>-0.32614176832679798</v>
      </c>
      <c r="T7299">
        <v>-0.121491668184238</v>
      </c>
      <c r="U7299">
        <v>1.9981488114840001E-2</v>
      </c>
      <c r="V7299">
        <v>0.16145464441391799</v>
      </c>
      <c r="W7299">
        <v>0.36610474455647801</v>
      </c>
      <c r="X7299">
        <v>0.46411000359572502</v>
      </c>
      <c r="Y7299">
        <v>3.5996004310425503E-2</v>
      </c>
    </row>
    <row r="7300" spans="1:25" x14ac:dyDescent="0.2">
      <c r="A7300" t="s">
        <v>2969</v>
      </c>
      <c r="B7300" t="s">
        <v>31</v>
      </c>
      <c r="C7300" t="s">
        <v>1242</v>
      </c>
      <c r="D7300" t="s">
        <v>13</v>
      </c>
      <c r="E7300" t="s">
        <v>18</v>
      </c>
      <c r="F7300">
        <v>3</v>
      </c>
      <c r="G7300">
        <v>9228</v>
      </c>
      <c r="H7300">
        <v>12012</v>
      </c>
      <c r="I7300">
        <v>0.49328730365141299</v>
      </c>
      <c r="J7300">
        <v>0.51104166797309003</v>
      </c>
      <c r="K7300">
        <v>1.77543643216772E-2</v>
      </c>
      <c r="L7300">
        <v>0.243521838073082</v>
      </c>
      <c r="M7300">
        <v>0.41834778795189598</v>
      </c>
      <c r="N7300">
        <v>-0.38283905930854201</v>
      </c>
      <c r="O7300">
        <v>66.422108180073096</v>
      </c>
      <c r="P7300">
        <v>71.735945830434503</v>
      </c>
      <c r="Q7300" t="s">
        <v>16</v>
      </c>
      <c r="R7300">
        <v>-0.38283905930854201</v>
      </c>
      <c r="S7300">
        <v>-0.29444063208801302</v>
      </c>
      <c r="T7300">
        <v>-0.109851078828618</v>
      </c>
      <c r="U7300">
        <v>1.77543643216772E-2</v>
      </c>
      <c r="V7300">
        <v>0.145359807471972</v>
      </c>
      <c r="W7300">
        <v>0.32994936073136799</v>
      </c>
      <c r="X7300">
        <v>0.41834778795189598</v>
      </c>
      <c r="Y7300">
        <v>3.4741519986217703E-2</v>
      </c>
    </row>
    <row r="7301" spans="1:25" x14ac:dyDescent="0.2">
      <c r="A7301" t="s">
        <v>2970</v>
      </c>
      <c r="B7301" t="s">
        <v>31</v>
      </c>
      <c r="C7301" t="s">
        <v>1242</v>
      </c>
      <c r="D7301" t="s">
        <v>13</v>
      </c>
      <c r="E7301" t="s">
        <v>18</v>
      </c>
      <c r="F7301">
        <v>4</v>
      </c>
      <c r="G7301">
        <v>9228</v>
      </c>
      <c r="H7301">
        <v>12012</v>
      </c>
      <c r="I7301">
        <v>0.46504761646748</v>
      </c>
      <c r="J7301">
        <v>0.48407026941682102</v>
      </c>
      <c r="K7301">
        <v>1.9022652949340701E-2</v>
      </c>
      <c r="L7301">
        <v>0.22574822927424401</v>
      </c>
      <c r="M7301">
        <v>0.39037849010547199</v>
      </c>
      <c r="N7301">
        <v>-0.35233318420679</v>
      </c>
      <c r="O7301">
        <v>66.2026441265713</v>
      </c>
      <c r="P7301">
        <v>71.735945830434503</v>
      </c>
      <c r="Q7301" t="s">
        <v>16</v>
      </c>
      <c r="R7301">
        <v>-0.35233318420679</v>
      </c>
      <c r="S7301">
        <v>-0.27038657698023999</v>
      </c>
      <c r="T7301">
        <v>-9.9269419190363098E-2</v>
      </c>
      <c r="U7301">
        <v>1.9022652949340701E-2</v>
      </c>
      <c r="V7301">
        <v>0.13731472508904399</v>
      </c>
      <c r="W7301">
        <v>0.30843188287892098</v>
      </c>
      <c r="X7301">
        <v>0.39037849010547199</v>
      </c>
      <c r="Y7301">
        <v>3.9297296593443103E-2</v>
      </c>
    </row>
    <row r="7302" spans="1:25" x14ac:dyDescent="0.2">
      <c r="A7302" t="s">
        <v>2971</v>
      </c>
      <c r="B7302" t="s">
        <v>31</v>
      </c>
      <c r="C7302" t="s">
        <v>1242</v>
      </c>
      <c r="D7302" t="s">
        <v>13</v>
      </c>
      <c r="E7302" t="s">
        <v>18</v>
      </c>
      <c r="F7302">
        <v>5</v>
      </c>
      <c r="G7302">
        <v>9228</v>
      </c>
      <c r="H7302">
        <v>12012</v>
      </c>
      <c r="I7302">
        <v>0.45075555503952802</v>
      </c>
      <c r="J7302">
        <v>0.470423932235008</v>
      </c>
      <c r="K7302">
        <v>1.9668377195480601E-2</v>
      </c>
      <c r="L7302">
        <v>0.21098328165781699</v>
      </c>
      <c r="M7302">
        <v>0.36673587552259002</v>
      </c>
      <c r="N7302">
        <v>-0.327399121131629</v>
      </c>
      <c r="O7302">
        <v>65.940641319379907</v>
      </c>
      <c r="P7302">
        <v>71.735945830434503</v>
      </c>
      <c r="Q7302" t="s">
        <v>16</v>
      </c>
      <c r="R7302">
        <v>-0.327399121131629</v>
      </c>
      <c r="S7302">
        <v>-0.250812189889841</v>
      </c>
      <c r="T7302">
        <v>-9.0886862393215806E-2</v>
      </c>
      <c r="U7302">
        <v>1.9668377195480601E-2</v>
      </c>
      <c r="V7302">
        <v>0.13022361678417699</v>
      </c>
      <c r="W7302">
        <v>0.29014894428080301</v>
      </c>
      <c r="X7302">
        <v>0.36673587552259002</v>
      </c>
      <c r="Y7302">
        <v>4.1809899215873497E-2</v>
      </c>
    </row>
    <row r="7303" spans="1:25" x14ac:dyDescent="0.2">
      <c r="A7303" t="s">
        <v>2972</v>
      </c>
      <c r="B7303" t="s">
        <v>31</v>
      </c>
      <c r="C7303" t="s">
        <v>1242</v>
      </c>
      <c r="D7303" t="s">
        <v>13</v>
      </c>
      <c r="E7303" t="s">
        <v>18</v>
      </c>
      <c r="F7303">
        <v>6</v>
      </c>
      <c r="G7303">
        <v>9228</v>
      </c>
      <c r="H7303">
        <v>12012</v>
      </c>
      <c r="I7303">
        <v>0.45431791442194602</v>
      </c>
      <c r="J7303">
        <v>0.47422490470546003</v>
      </c>
      <c r="K7303">
        <v>1.9906990283514399E-2</v>
      </c>
      <c r="L7303">
        <v>0.20878704692674699</v>
      </c>
      <c r="M7303">
        <v>0.36336168247801298</v>
      </c>
      <c r="N7303">
        <v>-0.32354770191098498</v>
      </c>
      <c r="O7303">
        <v>65.674352901108406</v>
      </c>
      <c r="P7303">
        <v>71.735945830434503</v>
      </c>
      <c r="Q7303" t="s">
        <v>16</v>
      </c>
      <c r="R7303">
        <v>-0.32354770191098498</v>
      </c>
      <c r="S7303">
        <v>-0.24775800387657501</v>
      </c>
      <c r="T7303">
        <v>-8.9497422306101096E-2</v>
      </c>
      <c r="U7303">
        <v>1.9906990283514399E-2</v>
      </c>
      <c r="V7303">
        <v>0.12931140287313</v>
      </c>
      <c r="W7303">
        <v>0.28757198444360399</v>
      </c>
      <c r="X7303">
        <v>0.36336168247801298</v>
      </c>
      <c r="Y7303">
        <v>4.1977951992796698E-2</v>
      </c>
    </row>
    <row r="7304" spans="1:25" x14ac:dyDescent="0.2">
      <c r="A7304" t="s">
        <v>2973</v>
      </c>
      <c r="B7304" t="s">
        <v>31</v>
      </c>
      <c r="C7304" t="s">
        <v>1242</v>
      </c>
      <c r="D7304" t="s">
        <v>13</v>
      </c>
      <c r="E7304" t="s">
        <v>18</v>
      </c>
      <c r="F7304">
        <v>7</v>
      </c>
      <c r="G7304">
        <v>9228</v>
      </c>
      <c r="H7304">
        <v>12012</v>
      </c>
      <c r="I7304">
        <v>0.48415746847070001</v>
      </c>
      <c r="J7304">
        <v>0.50923660463731302</v>
      </c>
      <c r="K7304">
        <v>2.5079136166613201E-2</v>
      </c>
      <c r="L7304">
        <v>0.220623947041928</v>
      </c>
      <c r="M7304">
        <v>0.388005529050585</v>
      </c>
      <c r="N7304">
        <v>-0.33784725671735899</v>
      </c>
      <c r="O7304">
        <v>65.910582698619095</v>
      </c>
      <c r="P7304">
        <v>71.735945830434503</v>
      </c>
      <c r="Q7304" t="s">
        <v>16</v>
      </c>
      <c r="R7304">
        <v>-0.33784725671735899</v>
      </c>
      <c r="S7304">
        <v>-0.257760763941139</v>
      </c>
      <c r="T7304">
        <v>-9.0527812083357195E-2</v>
      </c>
      <c r="U7304">
        <v>2.5079136166613201E-2</v>
      </c>
      <c r="V7304">
        <v>0.14068608441658401</v>
      </c>
      <c r="W7304">
        <v>0.30791903627436501</v>
      </c>
      <c r="X7304">
        <v>0.388005529050585</v>
      </c>
      <c r="Y7304">
        <v>4.9248494586273797E-2</v>
      </c>
    </row>
    <row r="7305" spans="1:25" x14ac:dyDescent="0.2">
      <c r="A7305" t="s">
        <v>2974</v>
      </c>
      <c r="B7305" t="s">
        <v>31</v>
      </c>
      <c r="C7305" t="s">
        <v>1242</v>
      </c>
      <c r="D7305" t="s">
        <v>13</v>
      </c>
      <c r="E7305" t="s">
        <v>18</v>
      </c>
      <c r="F7305">
        <v>8</v>
      </c>
      <c r="G7305">
        <v>9228</v>
      </c>
      <c r="H7305">
        <v>12012</v>
      </c>
      <c r="I7305">
        <v>0.54806287024996403</v>
      </c>
      <c r="J7305">
        <v>0.57548854565850105</v>
      </c>
      <c r="K7305">
        <v>2.74256754085371E-2</v>
      </c>
      <c r="L7305">
        <v>0.25845560961139402</v>
      </c>
      <c r="M7305">
        <v>0.45258515321928</v>
      </c>
      <c r="N7305">
        <v>-0.39773380240220602</v>
      </c>
      <c r="O7305">
        <v>68.073420438830098</v>
      </c>
      <c r="P7305">
        <v>71.735945830434503</v>
      </c>
      <c r="Q7305" t="s">
        <v>16</v>
      </c>
      <c r="R7305">
        <v>-0.39773380240220602</v>
      </c>
      <c r="S7305">
        <v>-0.30391441611327003</v>
      </c>
      <c r="T7305">
        <v>-0.108005064027833</v>
      </c>
      <c r="U7305">
        <v>2.74256754085371E-2</v>
      </c>
      <c r="V7305">
        <v>0.16285641484490801</v>
      </c>
      <c r="W7305">
        <v>0.35876576693034401</v>
      </c>
      <c r="X7305">
        <v>0.45258515321928</v>
      </c>
      <c r="Y7305">
        <v>4.7656335847927903E-2</v>
      </c>
    </row>
    <row r="7306" spans="1:25" x14ac:dyDescent="0.2">
      <c r="A7306" t="s">
        <v>2975</v>
      </c>
      <c r="B7306" t="s">
        <v>31</v>
      </c>
      <c r="C7306" t="s">
        <v>1242</v>
      </c>
      <c r="D7306" t="s">
        <v>13</v>
      </c>
      <c r="E7306" t="s">
        <v>18</v>
      </c>
      <c r="F7306">
        <v>9</v>
      </c>
      <c r="G7306">
        <v>9228</v>
      </c>
      <c r="H7306">
        <v>12012</v>
      </c>
      <c r="I7306">
        <v>0.63879246908993303</v>
      </c>
      <c r="J7306">
        <v>0.66563712211864301</v>
      </c>
      <c r="K7306">
        <v>2.6844653028709899E-2</v>
      </c>
      <c r="L7306">
        <v>0.31020121917913901</v>
      </c>
      <c r="M7306">
        <v>0.53712565857839401</v>
      </c>
      <c r="N7306">
        <v>-0.483436352520974</v>
      </c>
      <c r="O7306">
        <v>70.871176233822496</v>
      </c>
      <c r="P7306">
        <v>71.735945830434503</v>
      </c>
      <c r="Q7306" t="s">
        <v>16</v>
      </c>
      <c r="R7306">
        <v>-0.483436352520974</v>
      </c>
      <c r="S7306">
        <v>-0.37083330995894598</v>
      </c>
      <c r="T7306">
        <v>-0.13570078582115899</v>
      </c>
      <c r="U7306">
        <v>2.6844653028709899E-2</v>
      </c>
      <c r="V7306">
        <v>0.189390091878579</v>
      </c>
      <c r="W7306">
        <v>0.42452261601636598</v>
      </c>
      <c r="X7306">
        <v>0.53712565857839401</v>
      </c>
      <c r="Y7306">
        <v>4.0329260698782197E-2</v>
      </c>
    </row>
    <row r="7307" spans="1:25" x14ac:dyDescent="0.2">
      <c r="A7307" t="s">
        <v>2976</v>
      </c>
      <c r="B7307" t="s">
        <v>31</v>
      </c>
      <c r="C7307" t="s">
        <v>1242</v>
      </c>
      <c r="D7307" t="s">
        <v>13</v>
      </c>
      <c r="E7307" t="s">
        <v>18</v>
      </c>
      <c r="F7307">
        <v>10</v>
      </c>
      <c r="G7307">
        <v>9228</v>
      </c>
      <c r="H7307">
        <v>12012</v>
      </c>
      <c r="I7307">
        <v>0.73034611276240002</v>
      </c>
      <c r="J7307">
        <v>0.75314930340356601</v>
      </c>
      <c r="K7307">
        <v>2.2803190641165601E-2</v>
      </c>
      <c r="L7307">
        <v>0.36119017317805602</v>
      </c>
      <c r="M7307">
        <v>0.61696102551906795</v>
      </c>
      <c r="N7307">
        <v>-0.57135464423673699</v>
      </c>
      <c r="O7307">
        <v>73.8192870559581</v>
      </c>
      <c r="P7307">
        <v>71.735945830434503</v>
      </c>
      <c r="Q7307" t="s">
        <v>16</v>
      </c>
      <c r="R7307">
        <v>-0.57135464423673699</v>
      </c>
      <c r="S7307">
        <v>-0.440242611373102</v>
      </c>
      <c r="T7307">
        <v>-0.16646046010413601</v>
      </c>
      <c r="U7307">
        <v>2.2803190641165601E-2</v>
      </c>
      <c r="V7307">
        <v>0.212066841386467</v>
      </c>
      <c r="W7307">
        <v>0.48584899265543402</v>
      </c>
      <c r="X7307">
        <v>0.61696102551906795</v>
      </c>
      <c r="Y7307">
        <v>3.02771184121335E-2</v>
      </c>
    </row>
    <row r="7308" spans="1:25" x14ac:dyDescent="0.2">
      <c r="A7308" t="s">
        <v>2977</v>
      </c>
      <c r="B7308" t="s">
        <v>31</v>
      </c>
      <c r="C7308" t="s">
        <v>1242</v>
      </c>
      <c r="D7308" t="s">
        <v>13</v>
      </c>
      <c r="E7308" t="s">
        <v>18</v>
      </c>
      <c r="F7308">
        <v>11</v>
      </c>
      <c r="G7308">
        <v>9228</v>
      </c>
      <c r="H7308">
        <v>12012</v>
      </c>
      <c r="I7308">
        <v>0.81069394131731598</v>
      </c>
      <c r="J7308">
        <v>0.83253126741392303</v>
      </c>
      <c r="K7308">
        <v>2.1837326096607299E-2</v>
      </c>
      <c r="L7308">
        <v>0.40476016047082702</v>
      </c>
      <c r="M7308">
        <v>0.687667790071118</v>
      </c>
      <c r="N7308">
        <v>-0.64399313787790302</v>
      </c>
      <c r="O7308">
        <v>76.153216401428395</v>
      </c>
      <c r="P7308">
        <v>71.735945830434503</v>
      </c>
      <c r="Q7308" t="s">
        <v>16</v>
      </c>
      <c r="R7308">
        <v>-0.64399313787790302</v>
      </c>
      <c r="S7308">
        <v>-0.49706519962699303</v>
      </c>
      <c r="T7308">
        <v>-0.19025699799010601</v>
      </c>
      <c r="U7308">
        <v>2.1837326096607299E-2</v>
      </c>
      <c r="V7308">
        <v>0.23393165018332099</v>
      </c>
      <c r="W7308">
        <v>0.54073985182020801</v>
      </c>
      <c r="X7308">
        <v>0.687667790071118</v>
      </c>
      <c r="Y7308">
        <v>2.6230037178591702E-2</v>
      </c>
    </row>
    <row r="7309" spans="1:25" x14ac:dyDescent="0.2">
      <c r="A7309" t="s">
        <v>2978</v>
      </c>
      <c r="B7309" t="s">
        <v>31</v>
      </c>
      <c r="C7309" t="s">
        <v>1242</v>
      </c>
      <c r="D7309" t="s">
        <v>13</v>
      </c>
      <c r="E7309" t="s">
        <v>18</v>
      </c>
      <c r="F7309">
        <v>12</v>
      </c>
      <c r="G7309">
        <v>9228</v>
      </c>
      <c r="H7309">
        <v>12012</v>
      </c>
      <c r="I7309">
        <v>0.87629611998679002</v>
      </c>
      <c r="J7309">
        <v>0.89552335302332398</v>
      </c>
      <c r="K7309">
        <v>1.92272330365343E-2</v>
      </c>
      <c r="L7309">
        <v>0.447876172384017</v>
      </c>
      <c r="M7309">
        <v>0.75598353660824202</v>
      </c>
      <c r="N7309">
        <v>-0.71752907053517301</v>
      </c>
      <c r="O7309">
        <v>77.598602596652</v>
      </c>
      <c r="P7309">
        <v>71.735945830434503</v>
      </c>
      <c r="Q7309" t="s">
        <v>16</v>
      </c>
      <c r="R7309">
        <v>-0.71752907053517301</v>
      </c>
      <c r="S7309">
        <v>-0.554950019959775</v>
      </c>
      <c r="T7309">
        <v>-0.21545988129269</v>
      </c>
      <c r="U7309">
        <v>1.92272330365343E-2</v>
      </c>
      <c r="V7309">
        <v>0.25391434736575902</v>
      </c>
      <c r="W7309">
        <v>0.59340448603284401</v>
      </c>
      <c r="X7309">
        <v>0.75598353660824202</v>
      </c>
      <c r="Y7309">
        <v>2.14703870888708E-2</v>
      </c>
    </row>
    <row r="7310" spans="1:25" x14ac:dyDescent="0.2">
      <c r="A7310" t="s">
        <v>2979</v>
      </c>
      <c r="B7310" t="s">
        <v>31</v>
      </c>
      <c r="C7310" t="s">
        <v>1242</v>
      </c>
      <c r="D7310" t="s">
        <v>13</v>
      </c>
      <c r="E7310" t="s">
        <v>18</v>
      </c>
      <c r="F7310">
        <v>13</v>
      </c>
      <c r="G7310">
        <v>9228</v>
      </c>
      <c r="H7310">
        <v>12012</v>
      </c>
      <c r="I7310">
        <v>0.93784865419943397</v>
      </c>
      <c r="J7310">
        <v>0.95159282568425496</v>
      </c>
      <c r="K7310">
        <v>1.37441714848207E-2</v>
      </c>
      <c r="L7310">
        <v>0.478266724689623</v>
      </c>
      <c r="M7310">
        <v>0.800492933599251</v>
      </c>
      <c r="N7310">
        <v>-0.77300459062960902</v>
      </c>
      <c r="O7310">
        <v>78.267717815344596</v>
      </c>
      <c r="P7310">
        <v>71.735945830434503</v>
      </c>
      <c r="Q7310" t="s">
        <v>16</v>
      </c>
      <c r="R7310">
        <v>-0.77300459062960902</v>
      </c>
      <c r="S7310">
        <v>-0.59939376956727597</v>
      </c>
      <c r="T7310">
        <v>-0.236867592252542</v>
      </c>
      <c r="U7310">
        <v>1.37441714848207E-2</v>
      </c>
      <c r="V7310">
        <v>0.26435593522218298</v>
      </c>
      <c r="W7310">
        <v>0.62688211253691695</v>
      </c>
      <c r="X7310">
        <v>0.800492933599251</v>
      </c>
      <c r="Y7310">
        <v>1.44433323937029E-2</v>
      </c>
    </row>
    <row r="7311" spans="1:25" x14ac:dyDescent="0.2">
      <c r="A7311" t="s">
        <v>2980</v>
      </c>
      <c r="B7311" t="s">
        <v>31</v>
      </c>
      <c r="C7311" t="s">
        <v>1242</v>
      </c>
      <c r="D7311" t="s">
        <v>13</v>
      </c>
      <c r="E7311" t="s">
        <v>18</v>
      </c>
      <c r="F7311">
        <v>14</v>
      </c>
      <c r="G7311">
        <v>9228</v>
      </c>
      <c r="H7311">
        <v>12012</v>
      </c>
      <c r="I7311">
        <v>0.98046740510248298</v>
      </c>
      <c r="J7311">
        <v>0.99785583796350596</v>
      </c>
      <c r="K7311">
        <v>1.7388432861023199E-2</v>
      </c>
      <c r="L7311">
        <v>0.50832552947049403</v>
      </c>
      <c r="M7311">
        <v>0.85358392883998502</v>
      </c>
      <c r="N7311">
        <v>-0.81880706311793905</v>
      </c>
      <c r="O7311">
        <v>78.694937251016597</v>
      </c>
      <c r="P7311">
        <v>71.735945830434503</v>
      </c>
      <c r="Q7311" t="s">
        <v>16</v>
      </c>
      <c r="R7311">
        <v>-0.81880706311793905</v>
      </c>
      <c r="S7311">
        <v>-0.63428489592015003</v>
      </c>
      <c r="T7311">
        <v>-0.24897414458151501</v>
      </c>
      <c r="U7311">
        <v>1.7388432861023199E-2</v>
      </c>
      <c r="V7311">
        <v>0.28375101030356198</v>
      </c>
      <c r="W7311">
        <v>0.669061761642196</v>
      </c>
      <c r="X7311">
        <v>0.85358392883998502</v>
      </c>
      <c r="Y7311">
        <v>1.74257965925326E-2</v>
      </c>
    </row>
    <row r="7312" spans="1:25" x14ac:dyDescent="0.2">
      <c r="A7312" t="s">
        <v>2981</v>
      </c>
      <c r="B7312" t="s">
        <v>31</v>
      </c>
      <c r="C7312" t="s">
        <v>1242</v>
      </c>
      <c r="D7312" t="s">
        <v>13</v>
      </c>
      <c r="E7312" t="s">
        <v>18</v>
      </c>
      <c r="F7312">
        <v>15</v>
      </c>
      <c r="G7312">
        <v>9228</v>
      </c>
      <c r="H7312">
        <v>12012</v>
      </c>
      <c r="I7312">
        <v>1.0080168147666499</v>
      </c>
      <c r="J7312">
        <v>1.0346937997449701</v>
      </c>
      <c r="K7312">
        <v>2.6676984978318399E-2</v>
      </c>
      <c r="L7312">
        <v>0.52903203594776405</v>
      </c>
      <c r="M7312">
        <v>0.89693468411239097</v>
      </c>
      <c r="N7312">
        <v>-0.84358071415575397</v>
      </c>
      <c r="O7312">
        <v>78.319119346915201</v>
      </c>
      <c r="P7312">
        <v>71.735945830434503</v>
      </c>
      <c r="Q7312" t="s">
        <v>16</v>
      </c>
      <c r="R7312">
        <v>-0.84358071415575397</v>
      </c>
      <c r="S7312">
        <v>-0.65154208510671596</v>
      </c>
      <c r="T7312">
        <v>-0.25053580185830998</v>
      </c>
      <c r="U7312">
        <v>2.6676984978318399E-2</v>
      </c>
      <c r="V7312">
        <v>0.30388977181494697</v>
      </c>
      <c r="W7312">
        <v>0.70489605506335296</v>
      </c>
      <c r="X7312">
        <v>0.89693468411239097</v>
      </c>
      <c r="Y7312">
        <v>2.5782492351740901E-2</v>
      </c>
    </row>
    <row r="7313" spans="1:25" x14ac:dyDescent="0.2">
      <c r="A7313" t="s">
        <v>2982</v>
      </c>
      <c r="B7313" t="s">
        <v>31</v>
      </c>
      <c r="C7313" t="s">
        <v>1242</v>
      </c>
      <c r="D7313" t="s">
        <v>13</v>
      </c>
      <c r="E7313" t="s">
        <v>18</v>
      </c>
      <c r="F7313">
        <v>16</v>
      </c>
      <c r="G7313">
        <v>9228</v>
      </c>
      <c r="H7313">
        <v>12012</v>
      </c>
      <c r="I7313">
        <v>1.0167117932998899</v>
      </c>
      <c r="J7313">
        <v>1.0605692749645701</v>
      </c>
      <c r="K7313">
        <v>4.3857481664670399E-2</v>
      </c>
      <c r="L7313">
        <v>0.55081247913073295</v>
      </c>
      <c r="M7313">
        <v>0.94994400983472704</v>
      </c>
      <c r="N7313">
        <v>-0.86222904650538601</v>
      </c>
      <c r="O7313">
        <v>77.472464755299598</v>
      </c>
      <c r="P7313">
        <v>71.735945830434503</v>
      </c>
      <c r="Q7313" t="s">
        <v>16</v>
      </c>
      <c r="R7313">
        <v>-0.86222904650538601</v>
      </c>
      <c r="S7313">
        <v>-0.66228411658093</v>
      </c>
      <c r="T7313">
        <v>-0.24476825739983399</v>
      </c>
      <c r="U7313">
        <v>4.3857481664670399E-2</v>
      </c>
      <c r="V7313">
        <v>0.33248322072917502</v>
      </c>
      <c r="W7313">
        <v>0.74999907991027104</v>
      </c>
      <c r="X7313">
        <v>0.94994400983472704</v>
      </c>
      <c r="Y7313">
        <v>4.1352774118537203E-2</v>
      </c>
    </row>
    <row r="7314" spans="1:25" x14ac:dyDescent="0.2">
      <c r="A7314" t="s">
        <v>2983</v>
      </c>
      <c r="B7314" t="s">
        <v>31</v>
      </c>
      <c r="C7314" t="s">
        <v>1242</v>
      </c>
      <c r="D7314" t="s">
        <v>13</v>
      </c>
      <c r="E7314" t="s">
        <v>18</v>
      </c>
      <c r="F7314">
        <v>17</v>
      </c>
      <c r="G7314">
        <v>9228</v>
      </c>
      <c r="H7314">
        <v>12012</v>
      </c>
      <c r="I7314">
        <v>0.99966155025078995</v>
      </c>
      <c r="J7314">
        <v>1.0684065881189</v>
      </c>
      <c r="K7314">
        <v>6.8745037868111106E-2</v>
      </c>
      <c r="L7314">
        <v>0.56648406248195604</v>
      </c>
      <c r="M7314">
        <v>1.0006113206509299</v>
      </c>
      <c r="N7314">
        <v>-0.86312124491470699</v>
      </c>
      <c r="O7314">
        <v>76.187942493859296</v>
      </c>
      <c r="P7314">
        <v>71.735945830434503</v>
      </c>
      <c r="Q7314" t="s">
        <v>17</v>
      </c>
      <c r="R7314">
        <v>-0.86312124491470699</v>
      </c>
      <c r="S7314">
        <v>-0.65748753023375694</v>
      </c>
      <c r="T7314">
        <v>-0.22809261087243399</v>
      </c>
      <c r="U7314">
        <v>6.8745037868111106E-2</v>
      </c>
      <c r="V7314">
        <v>0.365582686608656</v>
      </c>
      <c r="W7314">
        <v>0.79497760596997902</v>
      </c>
      <c r="X7314">
        <v>1.0006113206509299</v>
      </c>
      <c r="Y7314">
        <v>6.4343517376795403E-2</v>
      </c>
    </row>
    <row r="7315" spans="1:25" x14ac:dyDescent="0.2">
      <c r="A7315" t="s">
        <v>2984</v>
      </c>
      <c r="B7315" t="s">
        <v>31</v>
      </c>
      <c r="C7315" t="s">
        <v>1242</v>
      </c>
      <c r="D7315" t="s">
        <v>13</v>
      </c>
      <c r="E7315" t="s">
        <v>18</v>
      </c>
      <c r="F7315">
        <v>18</v>
      </c>
      <c r="G7315">
        <v>9228</v>
      </c>
      <c r="H7315">
        <v>12012</v>
      </c>
      <c r="I7315">
        <v>1.00800733275538</v>
      </c>
      <c r="J7315">
        <v>1.0728898855858899</v>
      </c>
      <c r="K7315">
        <v>6.4882552830505896E-2</v>
      </c>
      <c r="L7315">
        <v>0.57383093606601598</v>
      </c>
      <c r="M7315">
        <v>1.0088344426591001</v>
      </c>
      <c r="N7315">
        <v>-0.87906933699808998</v>
      </c>
      <c r="O7315">
        <v>74.400419530621093</v>
      </c>
      <c r="P7315">
        <v>71.735945830434503</v>
      </c>
      <c r="Q7315" t="s">
        <v>17</v>
      </c>
      <c r="R7315">
        <v>-0.87906933699808998</v>
      </c>
      <c r="S7315">
        <v>-0.67076870720612602</v>
      </c>
      <c r="T7315">
        <v>-0.23580485766808601</v>
      </c>
      <c r="U7315">
        <v>6.4882552830505896E-2</v>
      </c>
      <c r="V7315">
        <v>0.36556996332909802</v>
      </c>
      <c r="W7315">
        <v>0.80053381286713798</v>
      </c>
      <c r="X7315">
        <v>1.0088344426591001</v>
      </c>
      <c r="Y7315">
        <v>6.0474568454967403E-2</v>
      </c>
    </row>
    <row r="7316" spans="1:25" x14ac:dyDescent="0.2">
      <c r="A7316" t="s">
        <v>2985</v>
      </c>
      <c r="B7316" t="s">
        <v>31</v>
      </c>
      <c r="C7316" t="s">
        <v>1242</v>
      </c>
      <c r="D7316" t="s">
        <v>13</v>
      </c>
      <c r="E7316" t="s">
        <v>18</v>
      </c>
      <c r="F7316">
        <v>19</v>
      </c>
      <c r="G7316">
        <v>9228</v>
      </c>
      <c r="H7316">
        <v>12012</v>
      </c>
      <c r="I7316">
        <v>0.99821771729931696</v>
      </c>
      <c r="J7316">
        <v>1.0669027045989199</v>
      </c>
      <c r="K7316">
        <v>6.8684987299605996E-2</v>
      </c>
      <c r="L7316">
        <v>0.55900916050128802</v>
      </c>
      <c r="M7316">
        <v>0.98825505632422495</v>
      </c>
      <c r="N7316">
        <v>-0.85088508172501298</v>
      </c>
      <c r="O7316">
        <v>72.133775053150899</v>
      </c>
      <c r="P7316">
        <v>71.735945830434503</v>
      </c>
      <c r="Q7316" t="s">
        <v>17</v>
      </c>
      <c r="R7316">
        <v>-0.85088508172501298</v>
      </c>
      <c r="S7316">
        <v>-0.64796475646304497</v>
      </c>
      <c r="T7316">
        <v>-0.22423581280306901</v>
      </c>
      <c r="U7316">
        <v>6.8684987299605996E-2</v>
      </c>
      <c r="V7316">
        <v>0.361605787402281</v>
      </c>
      <c r="W7316">
        <v>0.78533473106225704</v>
      </c>
      <c r="X7316">
        <v>0.98825505632422495</v>
      </c>
      <c r="Y7316">
        <v>6.4377929687062296E-2</v>
      </c>
    </row>
    <row r="7317" spans="1:25" x14ac:dyDescent="0.2">
      <c r="A7317" t="s">
        <v>2986</v>
      </c>
      <c r="B7317" t="s">
        <v>31</v>
      </c>
      <c r="C7317" t="s">
        <v>1242</v>
      </c>
      <c r="D7317" t="s">
        <v>13</v>
      </c>
      <c r="E7317" t="s">
        <v>18</v>
      </c>
      <c r="F7317">
        <v>20</v>
      </c>
      <c r="G7317">
        <v>9228</v>
      </c>
      <c r="H7317">
        <v>12012</v>
      </c>
      <c r="I7317">
        <v>0.97714535987780504</v>
      </c>
      <c r="J7317">
        <v>1.04595945689296</v>
      </c>
      <c r="K7317">
        <v>6.8814097015159698E-2</v>
      </c>
      <c r="L7317">
        <v>0.52693963510008801</v>
      </c>
      <c r="M7317">
        <v>0.93562979675480396</v>
      </c>
      <c r="N7317">
        <v>-0.79800160272448395</v>
      </c>
      <c r="O7317">
        <v>70.217430903874302</v>
      </c>
      <c r="P7317">
        <v>71.735945830434503</v>
      </c>
      <c r="Q7317" t="s">
        <v>17</v>
      </c>
      <c r="R7317">
        <v>-0.79800160272448395</v>
      </c>
      <c r="S7317">
        <v>-0.60672251518315301</v>
      </c>
      <c r="T7317">
        <v>-0.207302271777286</v>
      </c>
      <c r="U7317">
        <v>6.8814097015159698E-2</v>
      </c>
      <c r="V7317">
        <v>0.344930465807606</v>
      </c>
      <c r="W7317">
        <v>0.74435070921347202</v>
      </c>
      <c r="X7317">
        <v>0.93562979675480396</v>
      </c>
      <c r="Y7317">
        <v>6.5790405700401497E-2</v>
      </c>
    </row>
    <row r="7318" spans="1:25" x14ac:dyDescent="0.2">
      <c r="A7318" t="s">
        <v>2987</v>
      </c>
      <c r="B7318" t="s">
        <v>31</v>
      </c>
      <c r="C7318" t="s">
        <v>1242</v>
      </c>
      <c r="D7318" t="s">
        <v>13</v>
      </c>
      <c r="E7318" t="s">
        <v>18</v>
      </c>
      <c r="F7318">
        <v>21</v>
      </c>
      <c r="G7318">
        <v>9228</v>
      </c>
      <c r="H7318">
        <v>12012</v>
      </c>
      <c r="I7318">
        <v>0.96432894451668805</v>
      </c>
      <c r="J7318">
        <v>1.04240658405123</v>
      </c>
      <c r="K7318">
        <v>7.8077639534538307E-2</v>
      </c>
      <c r="L7318">
        <v>0.49885679031789099</v>
      </c>
      <c r="M7318">
        <v>0.89869705960747004</v>
      </c>
      <c r="N7318">
        <v>-0.74254178053839304</v>
      </c>
      <c r="O7318">
        <v>69.103061077053297</v>
      </c>
      <c r="P7318">
        <v>71.735945830434503</v>
      </c>
      <c r="Q7318" t="s">
        <v>17</v>
      </c>
      <c r="R7318">
        <v>-0.74254178053839304</v>
      </c>
      <c r="S7318">
        <v>-0.56145676565299896</v>
      </c>
      <c r="T7318">
        <v>-0.18332331859203699</v>
      </c>
      <c r="U7318">
        <v>7.8077639534538307E-2</v>
      </c>
      <c r="V7318">
        <v>0.33947859766111299</v>
      </c>
      <c r="W7318">
        <v>0.71761204472207496</v>
      </c>
      <c r="X7318">
        <v>0.89869705960747004</v>
      </c>
      <c r="Y7318">
        <v>7.4901329988818793E-2</v>
      </c>
    </row>
    <row r="7319" spans="1:25" x14ac:dyDescent="0.2">
      <c r="A7319" t="s">
        <v>2988</v>
      </c>
      <c r="B7319" t="s">
        <v>31</v>
      </c>
      <c r="C7319" t="s">
        <v>1242</v>
      </c>
      <c r="D7319" t="s">
        <v>13</v>
      </c>
      <c r="E7319" t="s">
        <v>18</v>
      </c>
      <c r="F7319">
        <v>22</v>
      </c>
      <c r="G7319">
        <v>9228</v>
      </c>
      <c r="H7319">
        <v>12012</v>
      </c>
      <c r="I7319">
        <v>0.92298813652032097</v>
      </c>
      <c r="J7319">
        <v>0.97707472529056505</v>
      </c>
      <c r="K7319">
        <v>5.4086588770244297E-2</v>
      </c>
      <c r="L7319">
        <v>0.46618913900610398</v>
      </c>
      <c r="M7319">
        <v>0.82096772243528504</v>
      </c>
      <c r="N7319">
        <v>-0.71279454489479599</v>
      </c>
      <c r="O7319">
        <v>68.4312599335356</v>
      </c>
      <c r="P7319">
        <v>71.735945830434503</v>
      </c>
      <c r="Q7319" t="s">
        <v>16</v>
      </c>
      <c r="R7319">
        <v>-0.71279454489479599</v>
      </c>
      <c r="S7319">
        <v>-0.54356788743558104</v>
      </c>
      <c r="T7319">
        <v>-0.19019652006895399</v>
      </c>
      <c r="U7319">
        <v>5.4086588770244297E-2</v>
      </c>
      <c r="V7319">
        <v>0.29836969760944299</v>
      </c>
      <c r="W7319">
        <v>0.65174106497606898</v>
      </c>
      <c r="X7319">
        <v>0.82096772243528504</v>
      </c>
      <c r="Y7319">
        <v>5.5355631836817701E-2</v>
      </c>
    </row>
    <row r="7320" spans="1:25" x14ac:dyDescent="0.2">
      <c r="A7320" t="s">
        <v>2989</v>
      </c>
      <c r="B7320" t="s">
        <v>31</v>
      </c>
      <c r="C7320" t="s">
        <v>1242</v>
      </c>
      <c r="D7320" t="s">
        <v>13</v>
      </c>
      <c r="E7320" t="s">
        <v>18</v>
      </c>
      <c r="F7320">
        <v>23</v>
      </c>
      <c r="G7320">
        <v>9228</v>
      </c>
      <c r="H7320">
        <v>12012</v>
      </c>
      <c r="I7320">
        <v>0.81757319854686605</v>
      </c>
      <c r="J7320">
        <v>0.85546557400260403</v>
      </c>
      <c r="K7320">
        <v>3.7892375455738002E-2</v>
      </c>
      <c r="L7320">
        <v>0.41133881829153701</v>
      </c>
      <c r="M7320">
        <v>0.71454473154531595</v>
      </c>
      <c r="N7320">
        <v>-0.63875998063383999</v>
      </c>
      <c r="O7320">
        <v>67.714298614981303</v>
      </c>
      <c r="P7320">
        <v>71.735945830434503</v>
      </c>
      <c r="Q7320" t="s">
        <v>16</v>
      </c>
      <c r="R7320">
        <v>-0.63875998063383999</v>
      </c>
      <c r="S7320">
        <v>-0.48944398959401197</v>
      </c>
      <c r="T7320">
        <v>-0.177649165329027</v>
      </c>
      <c r="U7320">
        <v>3.7892375455738002E-2</v>
      </c>
      <c r="V7320">
        <v>0.25343391624050299</v>
      </c>
      <c r="W7320">
        <v>0.56522874050548799</v>
      </c>
      <c r="X7320">
        <v>0.71454473154531595</v>
      </c>
      <c r="Y7320">
        <v>4.4294448084503099E-2</v>
      </c>
    </row>
    <row r="7321" spans="1:25" x14ac:dyDescent="0.2">
      <c r="A7321" t="s">
        <v>2990</v>
      </c>
      <c r="B7321" t="s">
        <v>31</v>
      </c>
      <c r="C7321" t="s">
        <v>1242</v>
      </c>
      <c r="D7321" t="s">
        <v>13</v>
      </c>
      <c r="E7321" t="s">
        <v>18</v>
      </c>
      <c r="F7321">
        <v>24</v>
      </c>
      <c r="G7321">
        <v>9228</v>
      </c>
      <c r="H7321">
        <v>12012</v>
      </c>
      <c r="I7321">
        <v>0.69254765516956696</v>
      </c>
      <c r="J7321">
        <v>0.72195057312398303</v>
      </c>
      <c r="K7321">
        <v>2.9402917954416199E-2</v>
      </c>
      <c r="L7321">
        <v>0.35692037852823899</v>
      </c>
      <c r="M7321">
        <v>0.61653694063336895</v>
      </c>
      <c r="N7321">
        <v>-0.55773110472453702</v>
      </c>
      <c r="O7321">
        <v>67.138009061448599</v>
      </c>
      <c r="P7321">
        <v>71.735945830434503</v>
      </c>
      <c r="Q7321" t="s">
        <v>16</v>
      </c>
      <c r="R7321">
        <v>-0.55773110472453702</v>
      </c>
      <c r="S7321">
        <v>-0.42816900731878599</v>
      </c>
      <c r="T7321">
        <v>-0.15762336039438099</v>
      </c>
      <c r="U7321">
        <v>2.9402917954416199E-2</v>
      </c>
      <c r="V7321">
        <v>0.216429196303213</v>
      </c>
      <c r="W7321">
        <v>0.48697484322761803</v>
      </c>
      <c r="X7321">
        <v>0.61653694063336895</v>
      </c>
      <c r="Y7321">
        <v>4.0727051198512901E-2</v>
      </c>
    </row>
    <row r="7322" spans="1:25" x14ac:dyDescent="0.2">
      <c r="A7322" t="s">
        <v>5191</v>
      </c>
      <c r="B7322" t="s">
        <v>31</v>
      </c>
      <c r="C7322" t="s">
        <v>1242</v>
      </c>
      <c r="D7322" t="s">
        <v>13</v>
      </c>
      <c r="E7322" t="s">
        <v>29</v>
      </c>
      <c r="F7322">
        <v>1</v>
      </c>
      <c r="G7322">
        <v>9228</v>
      </c>
      <c r="H7322">
        <v>12012</v>
      </c>
      <c r="I7322">
        <v>0.67456274382314696</v>
      </c>
      <c r="J7322">
        <v>0.72995073310832903</v>
      </c>
      <c r="K7322">
        <v>5.5387989285182002E-2</v>
      </c>
      <c r="L7322">
        <v>0.23202691085608201</v>
      </c>
      <c r="M7322">
        <v>0.43707225764343699</v>
      </c>
      <c r="N7322">
        <v>-0.32629627907307301</v>
      </c>
      <c r="O7322">
        <v>70.358040745557005</v>
      </c>
      <c r="P7322">
        <v>79.016650093067099</v>
      </c>
      <c r="Q7322" t="s">
        <v>16</v>
      </c>
      <c r="R7322">
        <v>-0.32629627907307301</v>
      </c>
      <c r="S7322">
        <v>-0.24207051043231501</v>
      </c>
      <c r="T7322">
        <v>-6.6194112003404901E-2</v>
      </c>
      <c r="U7322">
        <v>5.5387989285182002E-2</v>
      </c>
      <c r="V7322">
        <v>0.176970090573769</v>
      </c>
      <c r="W7322">
        <v>0.35284648900267901</v>
      </c>
      <c r="X7322">
        <v>0.43707225764343699</v>
      </c>
      <c r="Y7322">
        <v>7.5879078919922197E-2</v>
      </c>
    </row>
    <row r="7323" spans="1:25" x14ac:dyDescent="0.2">
      <c r="A7323" t="s">
        <v>5192</v>
      </c>
      <c r="B7323" t="s">
        <v>31</v>
      </c>
      <c r="C7323" t="s">
        <v>1242</v>
      </c>
      <c r="D7323" t="s">
        <v>13</v>
      </c>
      <c r="E7323" t="s">
        <v>29</v>
      </c>
      <c r="F7323">
        <v>2</v>
      </c>
      <c r="G7323">
        <v>9228</v>
      </c>
      <c r="H7323">
        <v>12012</v>
      </c>
      <c r="I7323">
        <v>0.58836779367143499</v>
      </c>
      <c r="J7323">
        <v>0.63599688835651402</v>
      </c>
      <c r="K7323">
        <v>4.76290946850789E-2</v>
      </c>
      <c r="L7323">
        <v>0.20087464870137001</v>
      </c>
      <c r="M7323">
        <v>0.37806789179883199</v>
      </c>
      <c r="N7323">
        <v>-0.28280970242867398</v>
      </c>
      <c r="O7323">
        <v>69.585869094061593</v>
      </c>
      <c r="P7323">
        <v>79.016650093067099</v>
      </c>
      <c r="Q7323" t="s">
        <v>16</v>
      </c>
      <c r="R7323">
        <v>-0.28280970242867398</v>
      </c>
      <c r="S7323">
        <v>-0.20989220495007699</v>
      </c>
      <c r="T7323">
        <v>-5.7629221234438699E-2</v>
      </c>
      <c r="U7323">
        <v>4.76290946850789E-2</v>
      </c>
      <c r="V7323">
        <v>0.15288741060459701</v>
      </c>
      <c r="W7323">
        <v>0.305150394320235</v>
      </c>
      <c r="X7323">
        <v>0.37806789179883199</v>
      </c>
      <c r="Y7323">
        <v>7.4888880051218104E-2</v>
      </c>
    </row>
    <row r="7324" spans="1:25" x14ac:dyDescent="0.2">
      <c r="A7324" t="s">
        <v>5193</v>
      </c>
      <c r="B7324" t="s">
        <v>31</v>
      </c>
      <c r="C7324" t="s">
        <v>1242</v>
      </c>
      <c r="D7324" t="s">
        <v>13</v>
      </c>
      <c r="E7324" t="s">
        <v>29</v>
      </c>
      <c r="F7324">
        <v>3</v>
      </c>
      <c r="G7324">
        <v>9228</v>
      </c>
      <c r="H7324">
        <v>12012</v>
      </c>
      <c r="I7324">
        <v>0.53666081491114004</v>
      </c>
      <c r="J7324">
        <v>0.58050374066331101</v>
      </c>
      <c r="K7324">
        <v>4.3842925752171198E-2</v>
      </c>
      <c r="L7324">
        <v>0.18160461086353899</v>
      </c>
      <c r="M7324">
        <v>0.34258251062269302</v>
      </c>
      <c r="N7324">
        <v>-0.25489665911835002</v>
      </c>
      <c r="O7324">
        <v>68.550866926744703</v>
      </c>
      <c r="P7324">
        <v>79.016650093067099</v>
      </c>
      <c r="Q7324" t="s">
        <v>16</v>
      </c>
      <c r="R7324">
        <v>-0.25489665911835002</v>
      </c>
      <c r="S7324">
        <v>-0.188974185374886</v>
      </c>
      <c r="T7324">
        <v>-5.1317890340323101E-2</v>
      </c>
      <c r="U7324">
        <v>4.3842925752171198E-2</v>
      </c>
      <c r="V7324">
        <v>0.13900374184466599</v>
      </c>
      <c r="W7324">
        <v>0.27666003687922802</v>
      </c>
      <c r="X7324">
        <v>0.34258251062269302</v>
      </c>
      <c r="Y7324">
        <v>7.5525655876177794E-2</v>
      </c>
    </row>
    <row r="7325" spans="1:25" x14ac:dyDescent="0.2">
      <c r="A7325" t="s">
        <v>5194</v>
      </c>
      <c r="B7325" t="s">
        <v>31</v>
      </c>
      <c r="C7325" t="s">
        <v>1242</v>
      </c>
      <c r="D7325" t="s">
        <v>13</v>
      </c>
      <c r="E7325" t="s">
        <v>29</v>
      </c>
      <c r="F7325">
        <v>4</v>
      </c>
      <c r="G7325">
        <v>9228</v>
      </c>
      <c r="H7325">
        <v>12012</v>
      </c>
      <c r="I7325">
        <v>0.50356382748157802</v>
      </c>
      <c r="J7325">
        <v>0.54700763833092303</v>
      </c>
      <c r="K7325">
        <v>4.3443810849345503E-2</v>
      </c>
      <c r="L7325">
        <v>0.16834159339375199</v>
      </c>
      <c r="M7325">
        <v>0.32036573198206703</v>
      </c>
      <c r="N7325">
        <v>-0.23347811028337601</v>
      </c>
      <c r="O7325">
        <v>68.242804508019105</v>
      </c>
      <c r="P7325">
        <v>79.016650093067099</v>
      </c>
      <c r="Q7325" t="s">
        <v>16</v>
      </c>
      <c r="R7325">
        <v>-0.23347811028337601</v>
      </c>
      <c r="S7325">
        <v>-0.17237011188144399</v>
      </c>
      <c r="T7325">
        <v>-4.4767184088980401E-2</v>
      </c>
      <c r="U7325">
        <v>4.3443810849345503E-2</v>
      </c>
      <c r="V7325">
        <v>0.131654805787671</v>
      </c>
      <c r="W7325">
        <v>0.25925773358013499</v>
      </c>
      <c r="X7325">
        <v>0.32036573198206703</v>
      </c>
      <c r="Y7325">
        <v>7.9420848640989597E-2</v>
      </c>
    </row>
    <row r="7326" spans="1:25" x14ac:dyDescent="0.2">
      <c r="A7326" t="s">
        <v>5195</v>
      </c>
      <c r="B7326" t="s">
        <v>31</v>
      </c>
      <c r="C7326" t="s">
        <v>1242</v>
      </c>
      <c r="D7326" t="s">
        <v>13</v>
      </c>
      <c r="E7326" t="s">
        <v>29</v>
      </c>
      <c r="F7326">
        <v>5</v>
      </c>
      <c r="G7326">
        <v>9228</v>
      </c>
      <c r="H7326">
        <v>12012</v>
      </c>
      <c r="I7326">
        <v>0.48560457303857801</v>
      </c>
      <c r="J7326">
        <v>0.53023917531360099</v>
      </c>
      <c r="K7326">
        <v>4.4634602275022799E-2</v>
      </c>
      <c r="L7326">
        <v>0.160713768946217</v>
      </c>
      <c r="M7326">
        <v>0.309008752191549</v>
      </c>
      <c r="N7326">
        <v>-0.219739547641503</v>
      </c>
      <c r="O7326">
        <v>67.5134590377113</v>
      </c>
      <c r="P7326">
        <v>79.016650093067099</v>
      </c>
      <c r="Q7326" t="s">
        <v>16</v>
      </c>
      <c r="R7326">
        <v>-0.219739547641503</v>
      </c>
      <c r="S7326">
        <v>-0.16140044951402699</v>
      </c>
      <c r="T7326">
        <v>-3.9579412652794702E-2</v>
      </c>
      <c r="U7326">
        <v>4.4634602275022799E-2</v>
      </c>
      <c r="V7326">
        <v>0.12884861720283999</v>
      </c>
      <c r="W7326">
        <v>0.25066965406407199</v>
      </c>
      <c r="X7326">
        <v>0.309008752191549</v>
      </c>
      <c r="Y7326">
        <v>8.41782432401839E-2</v>
      </c>
    </row>
    <row r="7327" spans="1:25" x14ac:dyDescent="0.2">
      <c r="A7327" t="s">
        <v>5196</v>
      </c>
      <c r="B7327" t="s">
        <v>31</v>
      </c>
      <c r="C7327" t="s">
        <v>1242</v>
      </c>
      <c r="D7327" t="s">
        <v>13</v>
      </c>
      <c r="E7327" t="s">
        <v>29</v>
      </c>
      <c r="F7327">
        <v>6</v>
      </c>
      <c r="G7327">
        <v>9228</v>
      </c>
      <c r="H7327">
        <v>12012</v>
      </c>
      <c r="I7327">
        <v>0.49193541395752099</v>
      </c>
      <c r="J7327">
        <v>0.54118178925337501</v>
      </c>
      <c r="K7327">
        <v>4.9246375295854398E-2</v>
      </c>
      <c r="L7327">
        <v>0.16504597597319301</v>
      </c>
      <c r="M7327">
        <v>0.32074700577175602</v>
      </c>
      <c r="N7327">
        <v>-0.22225425518004699</v>
      </c>
      <c r="O7327">
        <v>67.941114000866904</v>
      </c>
      <c r="P7327">
        <v>79.016650093067099</v>
      </c>
      <c r="Q7327" t="s">
        <v>16</v>
      </c>
      <c r="R7327">
        <v>-0.22225425518004699</v>
      </c>
      <c r="S7327">
        <v>-0.16234256590177801</v>
      </c>
      <c r="T7327">
        <v>-3.7237716114098499E-2</v>
      </c>
      <c r="U7327">
        <v>4.9246375295854398E-2</v>
      </c>
      <c r="V7327">
        <v>0.13573046670580699</v>
      </c>
      <c r="W7327">
        <v>0.26083531649348701</v>
      </c>
      <c r="X7327">
        <v>0.32074700577175602</v>
      </c>
      <c r="Y7327">
        <v>9.09978426358279E-2</v>
      </c>
    </row>
    <row r="7328" spans="1:25" x14ac:dyDescent="0.2">
      <c r="A7328" t="s">
        <v>5197</v>
      </c>
      <c r="B7328" t="s">
        <v>31</v>
      </c>
      <c r="C7328" t="s">
        <v>1242</v>
      </c>
      <c r="D7328" t="s">
        <v>13</v>
      </c>
      <c r="E7328" t="s">
        <v>29</v>
      </c>
      <c r="F7328">
        <v>7</v>
      </c>
      <c r="G7328">
        <v>9228</v>
      </c>
      <c r="H7328">
        <v>12012</v>
      </c>
      <c r="I7328">
        <v>0.53444039878630301</v>
      </c>
      <c r="J7328">
        <v>0.59312779278819305</v>
      </c>
      <c r="K7328">
        <v>5.8687394001889999E-2</v>
      </c>
      <c r="L7328">
        <v>0.18563335086579499</v>
      </c>
      <c r="M7328">
        <v>0.36405425617612303</v>
      </c>
      <c r="N7328">
        <v>-0.24667946817234301</v>
      </c>
      <c r="O7328">
        <v>69.169354139575205</v>
      </c>
      <c r="P7328">
        <v>79.016650093067099</v>
      </c>
      <c r="Q7328" t="s">
        <v>16</v>
      </c>
      <c r="R7328">
        <v>-0.24667946817234301</v>
      </c>
      <c r="S7328">
        <v>-0.179294561808059</v>
      </c>
      <c r="T7328">
        <v>-3.8584481851786701E-2</v>
      </c>
      <c r="U7328">
        <v>5.8687394001889999E-2</v>
      </c>
      <c r="V7328">
        <v>0.15595926985556699</v>
      </c>
      <c r="W7328">
        <v>0.29666934981184001</v>
      </c>
      <c r="X7328">
        <v>0.36405425617612303</v>
      </c>
      <c r="Y7328">
        <v>9.8945614613691599E-2</v>
      </c>
    </row>
    <row r="7329" spans="1:25" x14ac:dyDescent="0.2">
      <c r="A7329" t="s">
        <v>5198</v>
      </c>
      <c r="B7329" t="s">
        <v>31</v>
      </c>
      <c r="C7329" t="s">
        <v>1242</v>
      </c>
      <c r="D7329" t="s">
        <v>13</v>
      </c>
      <c r="E7329" t="s">
        <v>29</v>
      </c>
      <c r="F7329">
        <v>8</v>
      </c>
      <c r="G7329">
        <v>9228</v>
      </c>
      <c r="H7329">
        <v>12012</v>
      </c>
      <c r="I7329">
        <v>0.60316406588643301</v>
      </c>
      <c r="J7329">
        <v>0.67735306566423203</v>
      </c>
      <c r="K7329">
        <v>7.4188999777798997E-2</v>
      </c>
      <c r="L7329">
        <v>0.211742507073858</v>
      </c>
      <c r="M7329">
        <v>0.42250542391429502</v>
      </c>
      <c r="N7329">
        <v>-0.27412742435869702</v>
      </c>
      <c r="O7329">
        <v>74.347811009969703</v>
      </c>
      <c r="P7329">
        <v>79.016650093067099</v>
      </c>
      <c r="Q7329" t="s">
        <v>16</v>
      </c>
      <c r="R7329">
        <v>-0.27412742435869702</v>
      </c>
      <c r="S7329">
        <v>-0.19726489429088601</v>
      </c>
      <c r="T7329">
        <v>-3.6764073928902401E-2</v>
      </c>
      <c r="U7329">
        <v>7.4188999777798997E-2</v>
      </c>
      <c r="V7329">
        <v>0.18514207348450001</v>
      </c>
      <c r="W7329">
        <v>0.345642893846485</v>
      </c>
      <c r="X7329">
        <v>0.42250542391429502</v>
      </c>
      <c r="Y7329">
        <v>0.109527812803279</v>
      </c>
    </row>
    <row r="7330" spans="1:25" x14ac:dyDescent="0.2">
      <c r="A7330" t="s">
        <v>5199</v>
      </c>
      <c r="B7330" t="s">
        <v>31</v>
      </c>
      <c r="C7330" t="s">
        <v>1242</v>
      </c>
      <c r="D7330" t="s">
        <v>13</v>
      </c>
      <c r="E7330" t="s">
        <v>29</v>
      </c>
      <c r="F7330">
        <v>9</v>
      </c>
      <c r="G7330">
        <v>9228</v>
      </c>
      <c r="H7330">
        <v>12012</v>
      </c>
      <c r="I7330">
        <v>0.69822074122236699</v>
      </c>
      <c r="J7330">
        <v>0.76764113532917699</v>
      </c>
      <c r="K7330">
        <v>6.9420394106810196E-2</v>
      </c>
      <c r="L7330">
        <v>0.24595300236351</v>
      </c>
      <c r="M7330">
        <v>0.47401308299478401</v>
      </c>
      <c r="N7330">
        <v>-0.335172294781163</v>
      </c>
      <c r="O7330">
        <v>80.150780234070197</v>
      </c>
      <c r="P7330">
        <v>79.016650093067099</v>
      </c>
      <c r="Q7330" t="s">
        <v>16</v>
      </c>
      <c r="R7330">
        <v>-0.335172294781163</v>
      </c>
      <c r="S7330">
        <v>-0.24589135492320899</v>
      </c>
      <c r="T7330">
        <v>-5.9458979131668803E-2</v>
      </c>
      <c r="U7330">
        <v>6.9420394106810196E-2</v>
      </c>
      <c r="V7330">
        <v>0.19829976734528901</v>
      </c>
      <c r="W7330">
        <v>0.38473214313683002</v>
      </c>
      <c r="X7330">
        <v>0.47401308299478401</v>
      </c>
      <c r="Y7330">
        <v>9.0433395126801805E-2</v>
      </c>
    </row>
    <row r="7331" spans="1:25" x14ac:dyDescent="0.2">
      <c r="A7331" t="s">
        <v>5200</v>
      </c>
      <c r="B7331" t="s">
        <v>31</v>
      </c>
      <c r="C7331" t="s">
        <v>1242</v>
      </c>
      <c r="D7331" t="s">
        <v>13</v>
      </c>
      <c r="E7331" t="s">
        <v>29</v>
      </c>
      <c r="F7331">
        <v>10</v>
      </c>
      <c r="G7331">
        <v>9228</v>
      </c>
      <c r="H7331">
        <v>12012</v>
      </c>
      <c r="I7331">
        <v>0.80465192891200699</v>
      </c>
      <c r="J7331">
        <v>0.87060832914084096</v>
      </c>
      <c r="K7331">
        <v>6.5956400228834006E-2</v>
      </c>
      <c r="L7331">
        <v>0.27308235069998898</v>
      </c>
      <c r="M7331">
        <v>0.51517686713031596</v>
      </c>
      <c r="N7331">
        <v>-0.38326406667264801</v>
      </c>
      <c r="O7331">
        <v>85.107889033376694</v>
      </c>
      <c r="P7331">
        <v>79.016650093067099</v>
      </c>
      <c r="Q7331" t="s">
        <v>16</v>
      </c>
      <c r="R7331">
        <v>-0.38326406667264801</v>
      </c>
      <c r="S7331">
        <v>-0.28413517336855199</v>
      </c>
      <c r="T7331">
        <v>-7.7138751537960307E-2</v>
      </c>
      <c r="U7331">
        <v>6.5956400228834006E-2</v>
      </c>
      <c r="V7331">
        <v>0.209051551995628</v>
      </c>
      <c r="W7331">
        <v>0.41604797382622</v>
      </c>
      <c r="X7331">
        <v>0.51517686713031596</v>
      </c>
      <c r="Y7331">
        <v>7.5758981416962801E-2</v>
      </c>
    </row>
    <row r="7332" spans="1:25" x14ac:dyDescent="0.2">
      <c r="A7332" t="s">
        <v>5201</v>
      </c>
      <c r="B7332" t="s">
        <v>31</v>
      </c>
      <c r="C7332" t="s">
        <v>1242</v>
      </c>
      <c r="D7332" t="s">
        <v>13</v>
      </c>
      <c r="E7332" t="s">
        <v>29</v>
      </c>
      <c r="F7332">
        <v>11</v>
      </c>
      <c r="G7332">
        <v>9228</v>
      </c>
      <c r="H7332">
        <v>12012</v>
      </c>
      <c r="I7332">
        <v>0.91955602514087598</v>
      </c>
      <c r="J7332">
        <v>0.99059356247044195</v>
      </c>
      <c r="K7332">
        <v>7.1037537329566303E-2</v>
      </c>
      <c r="L7332">
        <v>0.30395937729310402</v>
      </c>
      <c r="M7332">
        <v>0.57105071297672305</v>
      </c>
      <c r="N7332">
        <v>-0.428975638317591</v>
      </c>
      <c r="O7332">
        <v>89.215127871694804</v>
      </c>
      <c r="P7332">
        <v>79.016650093067099</v>
      </c>
      <c r="Q7332" t="s">
        <v>16</v>
      </c>
      <c r="R7332">
        <v>-0.428975638317591</v>
      </c>
      <c r="S7332">
        <v>-0.31863838436019398</v>
      </c>
      <c r="T7332">
        <v>-8.8237176372020401E-2</v>
      </c>
      <c r="U7332">
        <v>7.1037537329566303E-2</v>
      </c>
      <c r="V7332">
        <v>0.23031225103115299</v>
      </c>
      <c r="W7332">
        <v>0.46071345901932598</v>
      </c>
      <c r="X7332">
        <v>0.57105071297672305</v>
      </c>
      <c r="Y7332">
        <v>7.1712092649184697E-2</v>
      </c>
    </row>
    <row r="7333" spans="1:25" x14ac:dyDescent="0.2">
      <c r="A7333" t="s">
        <v>5202</v>
      </c>
      <c r="B7333" t="s">
        <v>31</v>
      </c>
      <c r="C7333" t="s">
        <v>1242</v>
      </c>
      <c r="D7333" t="s">
        <v>13</v>
      </c>
      <c r="E7333" t="s">
        <v>29</v>
      </c>
      <c r="F7333">
        <v>12</v>
      </c>
      <c r="G7333">
        <v>9228</v>
      </c>
      <c r="H7333">
        <v>12012</v>
      </c>
      <c r="I7333">
        <v>1.0574796272214999</v>
      </c>
      <c r="J7333">
        <v>1.1105500814537801</v>
      </c>
      <c r="K7333">
        <v>5.30704542322782E-2</v>
      </c>
      <c r="L7333">
        <v>0.33357258747073298</v>
      </c>
      <c r="M7333">
        <v>0.60179736062163502</v>
      </c>
      <c r="N7333">
        <v>-0.49565645215707799</v>
      </c>
      <c r="O7333">
        <v>90.908300823580404</v>
      </c>
      <c r="P7333">
        <v>79.016650093067099</v>
      </c>
      <c r="Q7333" t="s">
        <v>16</v>
      </c>
      <c r="R7333">
        <v>-0.49565645215707799</v>
      </c>
      <c r="S7333">
        <v>-0.37456960290520203</v>
      </c>
      <c r="T7333">
        <v>-0.121721581602386</v>
      </c>
      <c r="U7333">
        <v>5.30704542322782E-2</v>
      </c>
      <c r="V7333">
        <v>0.22786249006694301</v>
      </c>
      <c r="W7333">
        <v>0.48071051136975801</v>
      </c>
      <c r="X7333">
        <v>0.60179736062163502</v>
      </c>
      <c r="Y7333">
        <v>4.7787538012518699E-2</v>
      </c>
    </row>
    <row r="7334" spans="1:25" x14ac:dyDescent="0.2">
      <c r="A7334" t="s">
        <v>5203</v>
      </c>
      <c r="B7334" t="s">
        <v>31</v>
      </c>
      <c r="C7334" t="s">
        <v>1242</v>
      </c>
      <c r="D7334" t="s">
        <v>13</v>
      </c>
      <c r="E7334" t="s">
        <v>29</v>
      </c>
      <c r="F7334">
        <v>13</v>
      </c>
      <c r="G7334">
        <v>9228</v>
      </c>
      <c r="H7334">
        <v>12012</v>
      </c>
      <c r="I7334">
        <v>1.20321467273515</v>
      </c>
      <c r="J7334">
        <v>1.23588570162278</v>
      </c>
      <c r="K7334">
        <v>3.2671028887630398E-2</v>
      </c>
      <c r="L7334">
        <v>0.357562572955124</v>
      </c>
      <c r="M7334">
        <v>0.62086146139881004</v>
      </c>
      <c r="N7334">
        <v>-0.55551940362354901</v>
      </c>
      <c r="O7334">
        <v>90.308127438231494</v>
      </c>
      <c r="P7334">
        <v>79.016650093067099</v>
      </c>
      <c r="Q7334" t="s">
        <v>16</v>
      </c>
      <c r="R7334">
        <v>-0.55551940362354901</v>
      </c>
      <c r="S7334">
        <v>-0.42572418964083902</v>
      </c>
      <c r="T7334">
        <v>-0.154691759340855</v>
      </c>
      <c r="U7334">
        <v>3.2671028887630398E-2</v>
      </c>
      <c r="V7334">
        <v>0.220033817116116</v>
      </c>
      <c r="W7334">
        <v>0.4910662474161</v>
      </c>
      <c r="X7334">
        <v>0.62086146139881004</v>
      </c>
      <c r="Y7334">
        <v>2.6435315858684701E-2</v>
      </c>
    </row>
    <row r="7335" spans="1:25" x14ac:dyDescent="0.2">
      <c r="A7335" t="s">
        <v>5204</v>
      </c>
      <c r="B7335" t="s">
        <v>31</v>
      </c>
      <c r="C7335" t="s">
        <v>1242</v>
      </c>
      <c r="D7335" t="s">
        <v>13</v>
      </c>
      <c r="E7335" t="s">
        <v>29</v>
      </c>
      <c r="F7335">
        <v>14</v>
      </c>
      <c r="G7335">
        <v>9228</v>
      </c>
      <c r="H7335">
        <v>12012</v>
      </c>
      <c r="I7335">
        <v>1.3054217598612901</v>
      </c>
      <c r="J7335">
        <v>1.3413190055009501</v>
      </c>
      <c r="K7335">
        <v>3.5897245639655601E-2</v>
      </c>
      <c r="L7335">
        <v>0.38034233157506298</v>
      </c>
      <c r="M7335">
        <v>0.66156038108063497</v>
      </c>
      <c r="N7335">
        <v>-0.58976588980132405</v>
      </c>
      <c r="O7335">
        <v>89.196033810143007</v>
      </c>
      <c r="P7335">
        <v>79.016650093067099</v>
      </c>
      <c r="Q7335" t="s">
        <v>16</v>
      </c>
      <c r="R7335">
        <v>-0.58976588980132405</v>
      </c>
      <c r="S7335">
        <v>-0.45170162343957598</v>
      </c>
      <c r="T7335">
        <v>-0.163402136105678</v>
      </c>
      <c r="U7335">
        <v>3.5897245639655601E-2</v>
      </c>
      <c r="V7335">
        <v>0.235196627384989</v>
      </c>
      <c r="W7335">
        <v>0.52349611471888702</v>
      </c>
      <c r="X7335">
        <v>0.66156038108063497</v>
      </c>
      <c r="Y7335">
        <v>2.6762645942117899E-2</v>
      </c>
    </row>
    <row r="7336" spans="1:25" x14ac:dyDescent="0.2">
      <c r="A7336" t="s">
        <v>5205</v>
      </c>
      <c r="B7336" t="s">
        <v>31</v>
      </c>
      <c r="C7336" t="s">
        <v>1242</v>
      </c>
      <c r="D7336" t="s">
        <v>13</v>
      </c>
      <c r="E7336" t="s">
        <v>29</v>
      </c>
      <c r="F7336">
        <v>15</v>
      </c>
      <c r="G7336">
        <v>9228</v>
      </c>
      <c r="H7336">
        <v>12012</v>
      </c>
      <c r="I7336">
        <v>1.37792891200694</v>
      </c>
      <c r="J7336">
        <v>1.4198628183918001</v>
      </c>
      <c r="K7336">
        <v>4.1933906384865799E-2</v>
      </c>
      <c r="L7336">
        <v>0.39807946689754697</v>
      </c>
      <c r="M7336">
        <v>0.69677462943132995</v>
      </c>
      <c r="N7336">
        <v>-0.61290681666159896</v>
      </c>
      <c r="O7336">
        <v>88.445622019939293</v>
      </c>
      <c r="P7336">
        <v>79.016650093067099</v>
      </c>
      <c r="Q7336" t="s">
        <v>16</v>
      </c>
      <c r="R7336">
        <v>-0.61290681666159896</v>
      </c>
      <c r="S7336">
        <v>-0.46840397017778901</v>
      </c>
      <c r="T7336">
        <v>-0.16665973426944899</v>
      </c>
      <c r="U7336">
        <v>4.1933906384865799E-2</v>
      </c>
      <c r="V7336">
        <v>0.25052754703918001</v>
      </c>
      <c r="W7336">
        <v>0.55227178294752099</v>
      </c>
      <c r="X7336">
        <v>0.69677462943132995</v>
      </c>
      <c r="Y7336">
        <v>2.9533773151664E-2</v>
      </c>
    </row>
    <row r="7337" spans="1:25" x14ac:dyDescent="0.2">
      <c r="A7337" t="s">
        <v>5206</v>
      </c>
      <c r="B7337" t="s">
        <v>31</v>
      </c>
      <c r="C7337" t="s">
        <v>1242</v>
      </c>
      <c r="D7337" t="s">
        <v>13</v>
      </c>
      <c r="E7337" t="s">
        <v>29</v>
      </c>
      <c r="F7337">
        <v>16</v>
      </c>
      <c r="G7337">
        <v>9228</v>
      </c>
      <c r="H7337">
        <v>12012</v>
      </c>
      <c r="I7337">
        <v>1.41641352405722</v>
      </c>
      <c r="J7337">
        <v>1.4809486367325899</v>
      </c>
      <c r="K7337">
        <v>6.4535112675371001E-2</v>
      </c>
      <c r="L7337">
        <v>0.41770832880755299</v>
      </c>
      <c r="M7337">
        <v>0.75166531356379596</v>
      </c>
      <c r="N7337">
        <v>-0.62259508821305298</v>
      </c>
      <c r="O7337">
        <v>87.741569137407893</v>
      </c>
      <c r="P7337">
        <v>79.016650093067099</v>
      </c>
      <c r="Q7337" t="s">
        <v>16</v>
      </c>
      <c r="R7337">
        <v>-0.62259508821305298</v>
      </c>
      <c r="S7337">
        <v>-0.470966964855912</v>
      </c>
      <c r="T7337">
        <v>-0.15434405161978701</v>
      </c>
      <c r="U7337">
        <v>6.4535112675371001E-2</v>
      </c>
      <c r="V7337">
        <v>0.28341427697052901</v>
      </c>
      <c r="W7337">
        <v>0.60003719020665403</v>
      </c>
      <c r="X7337">
        <v>0.75166531356379596</v>
      </c>
      <c r="Y7337">
        <v>4.3576874359231403E-2</v>
      </c>
    </row>
    <row r="7338" spans="1:25" x14ac:dyDescent="0.2">
      <c r="A7338" t="s">
        <v>5207</v>
      </c>
      <c r="B7338" t="s">
        <v>31</v>
      </c>
      <c r="C7338" t="s">
        <v>1242</v>
      </c>
      <c r="D7338" t="s">
        <v>13</v>
      </c>
      <c r="E7338" t="s">
        <v>29</v>
      </c>
      <c r="F7338">
        <v>17</v>
      </c>
      <c r="G7338">
        <v>9228</v>
      </c>
      <c r="H7338">
        <v>12012</v>
      </c>
      <c r="I7338">
        <v>1.39439445166883</v>
      </c>
      <c r="J7338">
        <v>1.5042738338194599</v>
      </c>
      <c r="K7338">
        <v>0.10987938215062699</v>
      </c>
      <c r="L7338">
        <v>0.43362329055068</v>
      </c>
      <c r="M7338">
        <v>0.82318969510649598</v>
      </c>
      <c r="N7338">
        <v>-0.60343093080524202</v>
      </c>
      <c r="O7338">
        <v>86.500281751192006</v>
      </c>
      <c r="P7338">
        <v>79.016650093067099</v>
      </c>
      <c r="Q7338" t="s">
        <v>17</v>
      </c>
      <c r="R7338">
        <v>-0.60343093080524202</v>
      </c>
      <c r="S7338">
        <v>-0.44602567633534501</v>
      </c>
      <c r="T7338">
        <v>-0.11733922209793</v>
      </c>
      <c r="U7338">
        <v>0.10987938215062699</v>
      </c>
      <c r="V7338">
        <v>0.33709798639918398</v>
      </c>
      <c r="W7338">
        <v>0.66578444063659903</v>
      </c>
      <c r="X7338">
        <v>0.82318969510649598</v>
      </c>
      <c r="Y7338">
        <v>7.3044800541158902E-2</v>
      </c>
    </row>
    <row r="7339" spans="1:25" x14ac:dyDescent="0.2">
      <c r="A7339" t="s">
        <v>5208</v>
      </c>
      <c r="B7339" t="s">
        <v>31</v>
      </c>
      <c r="C7339" t="s">
        <v>1242</v>
      </c>
      <c r="D7339" t="s">
        <v>13</v>
      </c>
      <c r="E7339" t="s">
        <v>29</v>
      </c>
      <c r="F7339">
        <v>18</v>
      </c>
      <c r="G7339">
        <v>9228</v>
      </c>
      <c r="H7339">
        <v>12012</v>
      </c>
      <c r="I7339">
        <v>1.38165268747291</v>
      </c>
      <c r="J7339">
        <v>1.5011179197443401</v>
      </c>
      <c r="K7339">
        <v>0.11946523227143099</v>
      </c>
      <c r="L7339">
        <v>0.44279760025230402</v>
      </c>
      <c r="M7339">
        <v>0.84786728468647099</v>
      </c>
      <c r="N7339">
        <v>-0.60893682014360895</v>
      </c>
      <c r="O7339">
        <v>83.556176853055902</v>
      </c>
      <c r="P7339">
        <v>79.016650093067099</v>
      </c>
      <c r="Q7339" t="s">
        <v>17</v>
      </c>
      <c r="R7339">
        <v>-0.60893682014360895</v>
      </c>
      <c r="S7339">
        <v>-0.44820129125202302</v>
      </c>
      <c r="T7339">
        <v>-0.11256071026077601</v>
      </c>
      <c r="U7339">
        <v>0.11946523227143099</v>
      </c>
      <c r="V7339">
        <v>0.35149117480363801</v>
      </c>
      <c r="W7339">
        <v>0.68713175579488495</v>
      </c>
      <c r="X7339">
        <v>0.84786728468647099</v>
      </c>
      <c r="Y7339">
        <v>7.9584175700052606E-2</v>
      </c>
    </row>
    <row r="7340" spans="1:25" x14ac:dyDescent="0.2">
      <c r="A7340" t="s">
        <v>5209</v>
      </c>
      <c r="B7340" t="s">
        <v>31</v>
      </c>
      <c r="C7340" t="s">
        <v>1242</v>
      </c>
      <c r="D7340" t="s">
        <v>13</v>
      </c>
      <c r="E7340" t="s">
        <v>29</v>
      </c>
      <c r="F7340">
        <v>19</v>
      </c>
      <c r="G7340">
        <v>9228</v>
      </c>
      <c r="H7340">
        <v>12012</v>
      </c>
      <c r="I7340">
        <v>1.3264536194191601</v>
      </c>
      <c r="J7340">
        <v>1.4703592347127501</v>
      </c>
      <c r="K7340">
        <v>0.14390561529359</v>
      </c>
      <c r="L7340">
        <v>0.43492880085593599</v>
      </c>
      <c r="M7340">
        <v>0.85936349270160395</v>
      </c>
      <c r="N7340">
        <v>-0.571552262114424</v>
      </c>
      <c r="O7340">
        <v>80.490117035110501</v>
      </c>
      <c r="P7340">
        <v>79.016650093067099</v>
      </c>
      <c r="Q7340" t="s">
        <v>17</v>
      </c>
      <c r="R7340">
        <v>-0.571552262114424</v>
      </c>
      <c r="S7340">
        <v>-0.41367310740371999</v>
      </c>
      <c r="T7340">
        <v>-8.3997076354920305E-2</v>
      </c>
      <c r="U7340">
        <v>0.14390561529359</v>
      </c>
      <c r="V7340">
        <v>0.37180830694209999</v>
      </c>
      <c r="W7340">
        <v>0.70148433799090004</v>
      </c>
      <c r="X7340">
        <v>0.85936349270160395</v>
      </c>
      <c r="Y7340">
        <v>9.7871058919627593E-2</v>
      </c>
    </row>
    <row r="7341" spans="1:25" x14ac:dyDescent="0.2">
      <c r="A7341" t="s">
        <v>5210</v>
      </c>
      <c r="B7341" t="s">
        <v>31</v>
      </c>
      <c r="C7341" t="s">
        <v>1242</v>
      </c>
      <c r="D7341" t="s">
        <v>13</v>
      </c>
      <c r="E7341" t="s">
        <v>29</v>
      </c>
      <c r="F7341">
        <v>20</v>
      </c>
      <c r="G7341">
        <v>9228</v>
      </c>
      <c r="H7341">
        <v>12012</v>
      </c>
      <c r="I7341">
        <v>1.2616984178586901</v>
      </c>
      <c r="J7341">
        <v>1.39457601047452</v>
      </c>
      <c r="K7341">
        <v>0.13287759261582699</v>
      </c>
      <c r="L7341">
        <v>0.40900441191175901</v>
      </c>
      <c r="M7341">
        <v>0.80568985021067097</v>
      </c>
      <c r="N7341">
        <v>-0.53993466497901699</v>
      </c>
      <c r="O7341">
        <v>77.415062852188996</v>
      </c>
      <c r="P7341">
        <v>79.016650093067099</v>
      </c>
      <c r="Q7341" t="s">
        <v>17</v>
      </c>
      <c r="R7341">
        <v>-0.53993466497901699</v>
      </c>
      <c r="S7341">
        <v>-0.39146606345504797</v>
      </c>
      <c r="T7341">
        <v>-8.1440719225934599E-2</v>
      </c>
      <c r="U7341">
        <v>0.13287759261582699</v>
      </c>
      <c r="V7341">
        <v>0.34719590445758902</v>
      </c>
      <c r="W7341">
        <v>0.65722124868670295</v>
      </c>
      <c r="X7341">
        <v>0.80568985021067097</v>
      </c>
      <c r="Y7341">
        <v>9.5281714024762501E-2</v>
      </c>
    </row>
    <row r="7342" spans="1:25" x14ac:dyDescent="0.2">
      <c r="A7342" t="s">
        <v>5211</v>
      </c>
      <c r="B7342" t="s">
        <v>31</v>
      </c>
      <c r="C7342" t="s">
        <v>1242</v>
      </c>
      <c r="D7342" t="s">
        <v>13</v>
      </c>
      <c r="E7342" t="s">
        <v>29</v>
      </c>
      <c r="F7342">
        <v>21</v>
      </c>
      <c r="G7342">
        <v>9228</v>
      </c>
      <c r="H7342">
        <v>12012</v>
      </c>
      <c r="I7342">
        <v>1.2236712180320799</v>
      </c>
      <c r="J7342">
        <v>1.3692778473465199</v>
      </c>
      <c r="K7342">
        <v>0.14560662931444601</v>
      </c>
      <c r="L7342">
        <v>0.390650461808422</v>
      </c>
      <c r="M7342">
        <v>0.78822663898930101</v>
      </c>
      <c r="N7342">
        <v>-0.49701338036040899</v>
      </c>
      <c r="O7342">
        <v>74.895166883398304</v>
      </c>
      <c r="P7342">
        <v>79.016650093067099</v>
      </c>
      <c r="Q7342" t="s">
        <v>17</v>
      </c>
      <c r="R7342">
        <v>-0.49701338036040899</v>
      </c>
      <c r="S7342">
        <v>-0.35520726272395098</v>
      </c>
      <c r="T7342">
        <v>-5.9094212673167099E-2</v>
      </c>
      <c r="U7342">
        <v>0.14560662931444601</v>
      </c>
      <c r="V7342">
        <v>0.35030747130206003</v>
      </c>
      <c r="W7342">
        <v>0.646420521352844</v>
      </c>
      <c r="X7342">
        <v>0.78822663898930101</v>
      </c>
      <c r="Y7342">
        <v>0.10633826406862</v>
      </c>
    </row>
    <row r="7343" spans="1:25" x14ac:dyDescent="0.2">
      <c r="A7343" t="s">
        <v>5212</v>
      </c>
      <c r="B7343" t="s">
        <v>31</v>
      </c>
      <c r="C7343" t="s">
        <v>1242</v>
      </c>
      <c r="D7343" t="s">
        <v>13</v>
      </c>
      <c r="E7343" t="s">
        <v>29</v>
      </c>
      <c r="F7343">
        <v>22</v>
      </c>
      <c r="G7343">
        <v>9228</v>
      </c>
      <c r="H7343">
        <v>12012</v>
      </c>
      <c r="I7343">
        <v>1.1584812527091499</v>
      </c>
      <c r="J7343">
        <v>1.2741106060556999</v>
      </c>
      <c r="K7343">
        <v>0.115629353346553</v>
      </c>
      <c r="L7343">
        <v>0.37079780466991902</v>
      </c>
      <c r="M7343">
        <v>0.72559174202857002</v>
      </c>
      <c r="N7343">
        <v>-0.49433303533546402</v>
      </c>
      <c r="O7343">
        <v>73.509319462505402</v>
      </c>
      <c r="P7343">
        <v>79.016650093067099</v>
      </c>
      <c r="Q7343" t="s">
        <v>16</v>
      </c>
      <c r="R7343">
        <v>-0.49433303533546402</v>
      </c>
      <c r="S7343">
        <v>-0.35973343224028398</v>
      </c>
      <c r="T7343">
        <v>-7.8668696300484994E-2</v>
      </c>
      <c r="U7343">
        <v>0.115629353346553</v>
      </c>
      <c r="V7343">
        <v>0.30992740299359001</v>
      </c>
      <c r="W7343">
        <v>0.59099213893338898</v>
      </c>
      <c r="X7343">
        <v>0.72559174202857002</v>
      </c>
      <c r="Y7343">
        <v>9.0752994910316201E-2</v>
      </c>
    </row>
    <row r="7344" spans="1:25" x14ac:dyDescent="0.2">
      <c r="A7344" t="s">
        <v>5213</v>
      </c>
      <c r="B7344" t="s">
        <v>31</v>
      </c>
      <c r="C7344" t="s">
        <v>1242</v>
      </c>
      <c r="D7344" t="s">
        <v>13</v>
      </c>
      <c r="E7344" t="s">
        <v>29</v>
      </c>
      <c r="F7344">
        <v>23</v>
      </c>
      <c r="G7344">
        <v>9228</v>
      </c>
      <c r="H7344">
        <v>12012</v>
      </c>
      <c r="I7344">
        <v>0.998735045513654</v>
      </c>
      <c r="J7344">
        <v>1.1045065718877101</v>
      </c>
      <c r="K7344">
        <v>0.105771526374058</v>
      </c>
      <c r="L7344">
        <v>0.32549096550981199</v>
      </c>
      <c r="M7344">
        <v>0.64120416463769803</v>
      </c>
      <c r="N7344">
        <v>-0.429661111889582</v>
      </c>
      <c r="O7344">
        <v>71.936801040312105</v>
      </c>
      <c r="P7344">
        <v>79.016650093067099</v>
      </c>
      <c r="Q7344" t="s">
        <v>16</v>
      </c>
      <c r="R7344">
        <v>-0.429661111889582</v>
      </c>
      <c r="S7344">
        <v>-0.31150789140952001</v>
      </c>
      <c r="T7344">
        <v>-6.4785739553083296E-2</v>
      </c>
      <c r="U7344">
        <v>0.105771526374058</v>
      </c>
      <c r="V7344">
        <v>0.276328792301199</v>
      </c>
      <c r="W7344">
        <v>0.52305094415763598</v>
      </c>
      <c r="X7344">
        <v>0.64120416463769803</v>
      </c>
      <c r="Y7344">
        <v>9.57636007482362E-2</v>
      </c>
    </row>
    <row r="7345" spans="1:25" x14ac:dyDescent="0.2">
      <c r="A7345" t="s">
        <v>5214</v>
      </c>
      <c r="B7345" t="s">
        <v>31</v>
      </c>
      <c r="C7345" t="s">
        <v>1242</v>
      </c>
      <c r="D7345" t="s">
        <v>13</v>
      </c>
      <c r="E7345" t="s">
        <v>29</v>
      </c>
      <c r="F7345">
        <v>24</v>
      </c>
      <c r="G7345">
        <v>9228</v>
      </c>
      <c r="H7345">
        <v>12012</v>
      </c>
      <c r="I7345">
        <v>0.82511757693974896</v>
      </c>
      <c r="J7345">
        <v>0.91558604917630704</v>
      </c>
      <c r="K7345">
        <v>9.0468472236558697E-2</v>
      </c>
      <c r="L7345">
        <v>0.279326371988317</v>
      </c>
      <c r="M7345">
        <v>0.54996035415734001</v>
      </c>
      <c r="N7345">
        <v>-0.36902340968422198</v>
      </c>
      <c r="O7345">
        <v>71.049653229302095</v>
      </c>
      <c r="P7345">
        <v>79.016650093067099</v>
      </c>
      <c r="Q7345" t="s">
        <v>16</v>
      </c>
      <c r="R7345">
        <v>-0.36902340968422198</v>
      </c>
      <c r="S7345">
        <v>-0.26762793665246298</v>
      </c>
      <c r="T7345">
        <v>-5.5898546685319198E-2</v>
      </c>
      <c r="U7345">
        <v>9.0468472236558697E-2</v>
      </c>
      <c r="V7345">
        <v>0.23683549115843699</v>
      </c>
      <c r="W7345">
        <v>0.44856488112558102</v>
      </c>
      <c r="X7345">
        <v>0.54996035415734001</v>
      </c>
      <c r="Y7345">
        <v>9.8809360756367204E-2</v>
      </c>
    </row>
    <row r="7346" spans="1:25" x14ac:dyDescent="0.2">
      <c r="A7346" t="s">
        <v>1491</v>
      </c>
      <c r="B7346" t="s">
        <v>31</v>
      </c>
      <c r="C7346" t="s">
        <v>1387</v>
      </c>
      <c r="D7346" t="s">
        <v>27</v>
      </c>
      <c r="E7346" t="s">
        <v>14</v>
      </c>
      <c r="F7346">
        <v>1</v>
      </c>
      <c r="G7346">
        <v>134</v>
      </c>
      <c r="H7346">
        <v>198</v>
      </c>
      <c r="I7346">
        <v>0.91737206823027695</v>
      </c>
      <c r="J7346">
        <v>0.92384063579853304</v>
      </c>
      <c r="K7346">
        <v>6.4685675682553097E-3</v>
      </c>
      <c r="L7346">
        <v>0.30121094530681303</v>
      </c>
      <c r="M7346">
        <v>0.50196057259796201</v>
      </c>
      <c r="N7346">
        <v>-0.48902343746145099</v>
      </c>
      <c r="O7346">
        <v>64.589907604833002</v>
      </c>
      <c r="P7346">
        <v>76.879530916844303</v>
      </c>
      <c r="Q7346" t="s">
        <v>16</v>
      </c>
      <c r="R7346">
        <v>-0.48902343746145099</v>
      </c>
      <c r="S7346">
        <v>-0.379683864315079</v>
      </c>
      <c r="T7346">
        <v>-0.15136596777251499</v>
      </c>
      <c r="U7346">
        <v>6.4685675682553097E-3</v>
      </c>
      <c r="V7346">
        <v>0.164303102909025</v>
      </c>
      <c r="W7346">
        <v>0.39262099945158901</v>
      </c>
      <c r="X7346">
        <v>0.50196057259796201</v>
      </c>
      <c r="Y7346">
        <v>7.0018218701368698E-3</v>
      </c>
    </row>
    <row r="7347" spans="1:25" x14ac:dyDescent="0.2">
      <c r="A7347" t="s">
        <v>1492</v>
      </c>
      <c r="B7347" t="s">
        <v>31</v>
      </c>
      <c r="C7347" t="s">
        <v>1387</v>
      </c>
      <c r="D7347" t="s">
        <v>27</v>
      </c>
      <c r="E7347" t="s">
        <v>14</v>
      </c>
      <c r="F7347">
        <v>2</v>
      </c>
      <c r="G7347">
        <v>134</v>
      </c>
      <c r="H7347">
        <v>198</v>
      </c>
      <c r="I7347">
        <v>0.81010838663823703</v>
      </c>
      <c r="J7347">
        <v>0.80198791679118897</v>
      </c>
      <c r="K7347">
        <v>-8.1204698470479508E-3</v>
      </c>
      <c r="L7347">
        <v>0.25504258817282899</v>
      </c>
      <c r="M7347">
        <v>0.41142458769725598</v>
      </c>
      <c r="N7347">
        <v>-0.427665527391352</v>
      </c>
      <c r="O7347">
        <v>63.885216773276497</v>
      </c>
      <c r="P7347">
        <v>76.879530916844303</v>
      </c>
      <c r="Q7347" t="s">
        <v>16</v>
      </c>
      <c r="R7347">
        <v>-0.427665527391352</v>
      </c>
      <c r="S7347">
        <v>-0.33508506788461501</v>
      </c>
      <c r="T7347">
        <v>-0.14176278604961101</v>
      </c>
      <c r="U7347">
        <v>-8.1204698470479508E-3</v>
      </c>
      <c r="V7347">
        <v>0.125521846355515</v>
      </c>
      <c r="W7347">
        <v>0.31884412819051899</v>
      </c>
      <c r="X7347">
        <v>0.41142458769725598</v>
      </c>
      <c r="Y7347">
        <v>-1.01254266766743E-2</v>
      </c>
    </row>
    <row r="7348" spans="1:25" x14ac:dyDescent="0.2">
      <c r="A7348" t="s">
        <v>1493</v>
      </c>
      <c r="B7348" t="s">
        <v>31</v>
      </c>
      <c r="C7348" t="s">
        <v>1387</v>
      </c>
      <c r="D7348" t="s">
        <v>27</v>
      </c>
      <c r="E7348" t="s">
        <v>14</v>
      </c>
      <c r="F7348">
        <v>3</v>
      </c>
      <c r="G7348">
        <v>134</v>
      </c>
      <c r="H7348">
        <v>198</v>
      </c>
      <c r="I7348">
        <v>0.745353589196873</v>
      </c>
      <c r="J7348">
        <v>0.71980720676417698</v>
      </c>
      <c r="K7348">
        <v>-2.5546382432695601E-2</v>
      </c>
      <c r="L7348">
        <v>0.22335832235033301</v>
      </c>
      <c r="M7348">
        <v>0.34187805783360198</v>
      </c>
      <c r="N7348">
        <v>-0.39297082269899303</v>
      </c>
      <c r="O7348">
        <v>63.236673773987199</v>
      </c>
      <c r="P7348">
        <v>76.879530916844303</v>
      </c>
      <c r="Q7348" t="s">
        <v>16</v>
      </c>
      <c r="R7348">
        <v>-0.39297082269899303</v>
      </c>
      <c r="S7348">
        <v>-0.31189175168582201</v>
      </c>
      <c r="T7348">
        <v>-0.14258614334427</v>
      </c>
      <c r="U7348">
        <v>-2.5546382432695601E-2</v>
      </c>
      <c r="V7348">
        <v>9.1493378478878895E-2</v>
      </c>
      <c r="W7348">
        <v>0.26079898682043101</v>
      </c>
      <c r="X7348">
        <v>0.34187805783360198</v>
      </c>
      <c r="Y7348">
        <v>-3.5490589969968303E-2</v>
      </c>
    </row>
    <row r="7349" spans="1:25" x14ac:dyDescent="0.2">
      <c r="A7349" t="s">
        <v>1494</v>
      </c>
      <c r="B7349" t="s">
        <v>31</v>
      </c>
      <c r="C7349" t="s">
        <v>1387</v>
      </c>
      <c r="D7349" t="s">
        <v>27</v>
      </c>
      <c r="E7349" t="s">
        <v>14</v>
      </c>
      <c r="F7349">
        <v>4</v>
      </c>
      <c r="G7349">
        <v>134</v>
      </c>
      <c r="H7349">
        <v>198</v>
      </c>
      <c r="I7349">
        <v>0.70229921819474095</v>
      </c>
      <c r="J7349">
        <v>0.69208591112024598</v>
      </c>
      <c r="K7349">
        <v>-1.0213307074494899E-2</v>
      </c>
      <c r="L7349">
        <v>0.22227149937017801</v>
      </c>
      <c r="M7349">
        <v>0.35542330938944799</v>
      </c>
      <c r="N7349">
        <v>-0.37584992353843799</v>
      </c>
      <c r="O7349">
        <v>62.775764036958101</v>
      </c>
      <c r="P7349">
        <v>76.879530916844303</v>
      </c>
      <c r="Q7349" t="s">
        <v>16</v>
      </c>
      <c r="R7349">
        <v>-0.37584992353843799</v>
      </c>
      <c r="S7349">
        <v>-0.29516536926706299</v>
      </c>
      <c r="T7349">
        <v>-0.12668357274446801</v>
      </c>
      <c r="U7349">
        <v>-1.0213307074494899E-2</v>
      </c>
      <c r="V7349">
        <v>0.106256958595478</v>
      </c>
      <c r="W7349">
        <v>0.274738755118073</v>
      </c>
      <c r="X7349">
        <v>0.35542330938944799</v>
      </c>
      <c r="Y7349">
        <v>-1.47572821674163E-2</v>
      </c>
    </row>
    <row r="7350" spans="1:25" x14ac:dyDescent="0.2">
      <c r="A7350" t="s">
        <v>1495</v>
      </c>
      <c r="B7350" t="s">
        <v>31</v>
      </c>
      <c r="C7350" t="s">
        <v>1387</v>
      </c>
      <c r="D7350" t="s">
        <v>27</v>
      </c>
      <c r="E7350" t="s">
        <v>14</v>
      </c>
      <c r="F7350">
        <v>5</v>
      </c>
      <c r="G7350">
        <v>134</v>
      </c>
      <c r="H7350">
        <v>198</v>
      </c>
      <c r="I7350">
        <v>0.66867626154939597</v>
      </c>
      <c r="J7350">
        <v>0.68228059453331502</v>
      </c>
      <c r="K7350">
        <v>1.36043329839187E-2</v>
      </c>
      <c r="L7350">
        <v>0.22362697017098199</v>
      </c>
      <c r="M7350">
        <v>0.38147069891518498</v>
      </c>
      <c r="N7350">
        <v>-0.35426203294734698</v>
      </c>
      <c r="O7350">
        <v>62.366382373845099</v>
      </c>
      <c r="P7350">
        <v>76.879530916844303</v>
      </c>
      <c r="Q7350" t="s">
        <v>16</v>
      </c>
      <c r="R7350">
        <v>-0.35426203294734698</v>
      </c>
      <c r="S7350">
        <v>-0.27308544277528102</v>
      </c>
      <c r="T7350">
        <v>-0.103576199385676</v>
      </c>
      <c r="U7350">
        <v>1.36043329839187E-2</v>
      </c>
      <c r="V7350">
        <v>0.130784865353513</v>
      </c>
      <c r="W7350">
        <v>0.30029410874311802</v>
      </c>
      <c r="X7350">
        <v>0.38147069891518498</v>
      </c>
      <c r="Y7350">
        <v>1.99394986357837E-2</v>
      </c>
    </row>
    <row r="7351" spans="1:25" x14ac:dyDescent="0.2">
      <c r="A7351" t="s">
        <v>1496</v>
      </c>
      <c r="B7351" t="s">
        <v>31</v>
      </c>
      <c r="C7351" t="s">
        <v>1387</v>
      </c>
      <c r="D7351" t="s">
        <v>27</v>
      </c>
      <c r="E7351" t="s">
        <v>14</v>
      </c>
      <c r="F7351">
        <v>6</v>
      </c>
      <c r="G7351">
        <v>134</v>
      </c>
      <c r="H7351">
        <v>198</v>
      </c>
      <c r="I7351">
        <v>0.68598436389481199</v>
      </c>
      <c r="J7351">
        <v>0.69568763366737296</v>
      </c>
      <c r="K7351">
        <v>9.7032697725616401E-3</v>
      </c>
      <c r="L7351">
        <v>0.236474992597833</v>
      </c>
      <c r="M7351">
        <v>0.39870463259599698</v>
      </c>
      <c r="N7351">
        <v>-0.37929809305087397</v>
      </c>
      <c r="O7351">
        <v>62.239872068230298</v>
      </c>
      <c r="P7351">
        <v>76.879530916844303</v>
      </c>
      <c r="Q7351" t="s">
        <v>16</v>
      </c>
      <c r="R7351">
        <v>-0.37929809305087397</v>
      </c>
      <c r="S7351">
        <v>-0.29345767073786</v>
      </c>
      <c r="T7351">
        <v>-0.11420962634870301</v>
      </c>
      <c r="U7351">
        <v>9.7032697725616401E-3</v>
      </c>
      <c r="V7351">
        <v>0.13361616589382599</v>
      </c>
      <c r="W7351">
        <v>0.312864210282984</v>
      </c>
      <c r="X7351">
        <v>0.39870463259599698</v>
      </c>
      <c r="Y7351">
        <v>1.39477393344051E-2</v>
      </c>
    </row>
    <row r="7352" spans="1:25" x14ac:dyDescent="0.2">
      <c r="A7352" t="s">
        <v>1497</v>
      </c>
      <c r="B7352" t="s">
        <v>31</v>
      </c>
      <c r="C7352" t="s">
        <v>1387</v>
      </c>
      <c r="D7352" t="s">
        <v>27</v>
      </c>
      <c r="E7352" t="s">
        <v>14</v>
      </c>
      <c r="F7352">
        <v>7</v>
      </c>
      <c r="G7352">
        <v>134</v>
      </c>
      <c r="H7352">
        <v>198</v>
      </c>
      <c r="I7352">
        <v>0.77439054726368195</v>
      </c>
      <c r="J7352">
        <v>0.75279487448421101</v>
      </c>
      <c r="K7352">
        <v>-2.1595672779470901E-2</v>
      </c>
      <c r="L7352">
        <v>0.269638484000498</v>
      </c>
      <c r="M7352">
        <v>0.42195963340134801</v>
      </c>
      <c r="N7352">
        <v>-0.46515097896029001</v>
      </c>
      <c r="O7352">
        <v>63.811656005685897</v>
      </c>
      <c r="P7352">
        <v>76.879530916844303</v>
      </c>
      <c r="Q7352" t="s">
        <v>16</v>
      </c>
      <c r="R7352">
        <v>-0.46515097896029001</v>
      </c>
      <c r="S7352">
        <v>-0.367272209268109</v>
      </c>
      <c r="T7352">
        <v>-0.16288623839573199</v>
      </c>
      <c r="U7352">
        <v>-2.1595672779470901E-2</v>
      </c>
      <c r="V7352">
        <v>0.11969489283679</v>
      </c>
      <c r="W7352">
        <v>0.324080863709167</v>
      </c>
      <c r="X7352">
        <v>0.42195963340134801</v>
      </c>
      <c r="Y7352">
        <v>-2.8687327068037699E-2</v>
      </c>
    </row>
    <row r="7353" spans="1:25" x14ac:dyDescent="0.2">
      <c r="A7353" t="s">
        <v>1498</v>
      </c>
      <c r="B7353" t="s">
        <v>31</v>
      </c>
      <c r="C7353" t="s">
        <v>1387</v>
      </c>
      <c r="D7353" t="s">
        <v>27</v>
      </c>
      <c r="E7353" t="s">
        <v>14</v>
      </c>
      <c r="F7353">
        <v>8</v>
      </c>
      <c r="G7353">
        <v>134</v>
      </c>
      <c r="H7353">
        <v>198</v>
      </c>
      <c r="I7353">
        <v>0.87012970859985805</v>
      </c>
      <c r="J7353">
        <v>0.81238762628177696</v>
      </c>
      <c r="K7353">
        <v>-5.7742082318081298E-2</v>
      </c>
      <c r="L7353">
        <v>0.28812531060407798</v>
      </c>
      <c r="M7353">
        <v>0.41622405362562698</v>
      </c>
      <c r="N7353">
        <v>-0.53170821826178905</v>
      </c>
      <c r="O7353">
        <v>70.001776830135</v>
      </c>
      <c r="P7353">
        <v>76.879530916844303</v>
      </c>
      <c r="Q7353" t="s">
        <v>16</v>
      </c>
      <c r="R7353">
        <v>-0.53170821826178905</v>
      </c>
      <c r="S7353">
        <v>-0.42711873051250898</v>
      </c>
      <c r="T7353">
        <v>-0.20871974507461799</v>
      </c>
      <c r="U7353">
        <v>-5.7742082318081298E-2</v>
      </c>
      <c r="V7353">
        <v>9.3235580438455506E-2</v>
      </c>
      <c r="W7353">
        <v>0.31163456587634702</v>
      </c>
      <c r="X7353">
        <v>0.41622405362562698</v>
      </c>
      <c r="Y7353">
        <v>-7.1077008622548205E-2</v>
      </c>
    </row>
    <row r="7354" spans="1:25" x14ac:dyDescent="0.2">
      <c r="A7354" t="s">
        <v>8240</v>
      </c>
      <c r="B7354" t="s">
        <v>31</v>
      </c>
      <c r="C7354" t="s">
        <v>1387</v>
      </c>
      <c r="D7354" t="s">
        <v>27</v>
      </c>
      <c r="E7354" t="s">
        <v>14</v>
      </c>
      <c r="F7354">
        <v>9</v>
      </c>
      <c r="G7354">
        <v>134</v>
      </c>
      <c r="H7354">
        <v>198</v>
      </c>
      <c r="I7354">
        <v>0.98603766879886301</v>
      </c>
      <c r="J7354">
        <v>0.96892346865689805</v>
      </c>
      <c r="K7354">
        <v>-1.7114200141964998E-2</v>
      </c>
      <c r="L7354">
        <v>0.36441404664148302</v>
      </c>
      <c r="M7354">
        <v>0.58234690658327404</v>
      </c>
      <c r="N7354">
        <v>-0.61657530686720396</v>
      </c>
      <c r="O7354">
        <v>78.116915422885597</v>
      </c>
      <c r="P7354">
        <v>76.879530916844303</v>
      </c>
      <c r="Q7354" t="s">
        <v>16</v>
      </c>
      <c r="R7354">
        <v>-0.61657530686720396</v>
      </c>
      <c r="S7354">
        <v>-0.484293007936346</v>
      </c>
      <c r="T7354">
        <v>-0.20806716058210201</v>
      </c>
      <c r="U7354">
        <v>-1.7114200141964998E-2</v>
      </c>
      <c r="V7354">
        <v>0.173838760298172</v>
      </c>
      <c r="W7354">
        <v>0.45006460765241602</v>
      </c>
      <c r="X7354">
        <v>0.58234690658327404</v>
      </c>
      <c r="Y7354">
        <v>-1.76631082800464E-2</v>
      </c>
    </row>
    <row r="7355" spans="1:25" x14ac:dyDescent="0.2">
      <c r="A7355" t="s">
        <v>8241</v>
      </c>
      <c r="B7355" t="s">
        <v>31</v>
      </c>
      <c r="C7355" t="s">
        <v>1387</v>
      </c>
      <c r="D7355" t="s">
        <v>27</v>
      </c>
      <c r="E7355" t="s">
        <v>14</v>
      </c>
      <c r="F7355">
        <v>10</v>
      </c>
      <c r="G7355">
        <v>134</v>
      </c>
      <c r="H7355">
        <v>198</v>
      </c>
      <c r="I7355">
        <v>1.04886638237384</v>
      </c>
      <c r="J7355">
        <v>1.10261600779808</v>
      </c>
      <c r="K7355">
        <v>5.3749625424233297E-2</v>
      </c>
      <c r="L7355">
        <v>0.39199161369495</v>
      </c>
      <c r="M7355">
        <v>0.69857582995242595</v>
      </c>
      <c r="N7355">
        <v>-0.59107657910395905</v>
      </c>
      <c r="O7355">
        <v>84.450248756218897</v>
      </c>
      <c r="P7355">
        <v>76.879530916844303</v>
      </c>
      <c r="Q7355" t="s">
        <v>16</v>
      </c>
      <c r="R7355">
        <v>-0.59107657910395905</v>
      </c>
      <c r="S7355">
        <v>-0.44878362333269201</v>
      </c>
      <c r="T7355">
        <v>-0.15165398015192</v>
      </c>
      <c r="U7355">
        <v>5.3749625424233297E-2</v>
      </c>
      <c r="V7355">
        <v>0.25915323100038701</v>
      </c>
      <c r="W7355">
        <v>0.55628287418115896</v>
      </c>
      <c r="X7355">
        <v>0.69857582995242595</v>
      </c>
      <c r="Y7355">
        <v>4.8747365396563803E-2</v>
      </c>
    </row>
    <row r="7356" spans="1:25" x14ac:dyDescent="0.2">
      <c r="A7356" t="s">
        <v>8242</v>
      </c>
      <c r="B7356" t="s">
        <v>31</v>
      </c>
      <c r="C7356" t="s">
        <v>1387</v>
      </c>
      <c r="D7356" t="s">
        <v>27</v>
      </c>
      <c r="E7356" t="s">
        <v>14</v>
      </c>
      <c r="F7356">
        <v>11</v>
      </c>
      <c r="G7356">
        <v>134</v>
      </c>
      <c r="H7356">
        <v>198</v>
      </c>
      <c r="I7356">
        <v>1.1953660270078199</v>
      </c>
      <c r="J7356">
        <v>1.2297148037343699</v>
      </c>
      <c r="K7356">
        <v>3.4348776726549797E-2</v>
      </c>
      <c r="L7356">
        <v>0.43211044587389402</v>
      </c>
      <c r="M7356">
        <v>0.74517046018910604</v>
      </c>
      <c r="N7356">
        <v>-0.67647290673600702</v>
      </c>
      <c r="O7356">
        <v>87.2807391613362</v>
      </c>
      <c r="P7356">
        <v>76.879530916844303</v>
      </c>
      <c r="Q7356" t="s">
        <v>16</v>
      </c>
      <c r="R7356">
        <v>-0.67647290673600702</v>
      </c>
      <c r="S7356">
        <v>-0.51961681488378297</v>
      </c>
      <c r="T7356">
        <v>-0.19207709691137101</v>
      </c>
      <c r="U7356">
        <v>3.4348776726549797E-2</v>
      </c>
      <c r="V7356">
        <v>0.26077465036447101</v>
      </c>
      <c r="W7356">
        <v>0.588314368336883</v>
      </c>
      <c r="X7356">
        <v>0.74517046018910604</v>
      </c>
      <c r="Y7356">
        <v>2.7932311314981501E-2</v>
      </c>
    </row>
    <row r="7357" spans="1:25" x14ac:dyDescent="0.2">
      <c r="A7357" t="s">
        <v>8243</v>
      </c>
      <c r="B7357" t="s">
        <v>31</v>
      </c>
      <c r="C7357" t="s">
        <v>1387</v>
      </c>
      <c r="D7357" t="s">
        <v>27</v>
      </c>
      <c r="E7357" t="s">
        <v>14</v>
      </c>
      <c r="F7357">
        <v>12</v>
      </c>
      <c r="G7357">
        <v>134</v>
      </c>
      <c r="H7357">
        <v>198</v>
      </c>
      <c r="I7357">
        <v>1.35723169864961</v>
      </c>
      <c r="J7357">
        <v>1.4293639293070299</v>
      </c>
      <c r="K7357">
        <v>7.2132230657417307E-2</v>
      </c>
      <c r="L7357">
        <v>0.50291473524687202</v>
      </c>
      <c r="M7357">
        <v>0.89942697013852202</v>
      </c>
      <c r="N7357">
        <v>-0.75516250882368696</v>
      </c>
      <c r="O7357">
        <v>89.911158493248095</v>
      </c>
      <c r="P7357">
        <v>76.879530916844303</v>
      </c>
      <c r="Q7357" t="s">
        <v>16</v>
      </c>
      <c r="R7357">
        <v>-0.75516250882368696</v>
      </c>
      <c r="S7357">
        <v>-0.57260445992907305</v>
      </c>
      <c r="T7357">
        <v>-0.19139509061194401</v>
      </c>
      <c r="U7357">
        <v>7.2132230657417307E-2</v>
      </c>
      <c r="V7357">
        <v>0.33565955192677799</v>
      </c>
      <c r="W7357">
        <v>0.716868921243907</v>
      </c>
      <c r="X7357">
        <v>0.89942697013852202</v>
      </c>
      <c r="Y7357">
        <v>5.04645662160986E-2</v>
      </c>
    </row>
    <row r="7358" spans="1:25" x14ac:dyDescent="0.2">
      <c r="A7358" t="s">
        <v>8244</v>
      </c>
      <c r="B7358" t="s">
        <v>31</v>
      </c>
      <c r="C7358" t="s">
        <v>1387</v>
      </c>
      <c r="D7358" t="s">
        <v>27</v>
      </c>
      <c r="E7358" t="s">
        <v>14</v>
      </c>
      <c r="F7358">
        <v>13</v>
      </c>
      <c r="G7358">
        <v>134</v>
      </c>
      <c r="H7358">
        <v>198</v>
      </c>
      <c r="I7358">
        <v>1.64633617626155</v>
      </c>
      <c r="J7358">
        <v>1.6221376976553501</v>
      </c>
      <c r="K7358">
        <v>-2.4198478606199701E-2</v>
      </c>
      <c r="L7358">
        <v>0.57122864194771295</v>
      </c>
      <c r="M7358">
        <v>0.91547263739778795</v>
      </c>
      <c r="N7358">
        <v>-0.96386959461018695</v>
      </c>
      <c r="O7358">
        <v>91.780028429282197</v>
      </c>
      <c r="P7358">
        <v>76.879530916844303</v>
      </c>
      <c r="Q7358" t="s">
        <v>16</v>
      </c>
      <c r="R7358">
        <v>-0.96386959461018695</v>
      </c>
      <c r="S7358">
        <v>-0.75651359758316705</v>
      </c>
      <c r="T7358">
        <v>-0.32352228698680102</v>
      </c>
      <c r="U7358">
        <v>-2.4198478606199701E-2</v>
      </c>
      <c r="V7358">
        <v>0.27512532977440202</v>
      </c>
      <c r="W7358">
        <v>0.70811664037076805</v>
      </c>
      <c r="X7358">
        <v>0.91547263739778795</v>
      </c>
      <c r="Y7358">
        <v>-1.49176476455583E-2</v>
      </c>
    </row>
    <row r="7359" spans="1:25" x14ac:dyDescent="0.2">
      <c r="A7359" t="s">
        <v>8245</v>
      </c>
      <c r="B7359" t="s">
        <v>31</v>
      </c>
      <c r="C7359" t="s">
        <v>1387</v>
      </c>
      <c r="D7359" t="s">
        <v>27</v>
      </c>
      <c r="E7359" t="s">
        <v>14</v>
      </c>
      <c r="F7359">
        <v>14</v>
      </c>
      <c r="G7359">
        <v>134</v>
      </c>
      <c r="H7359">
        <v>198</v>
      </c>
      <c r="I7359">
        <v>1.8593710021322001</v>
      </c>
      <c r="J7359">
        <v>1.7916871055049199</v>
      </c>
      <c r="K7359">
        <v>-6.7683896627272394E-2</v>
      </c>
      <c r="L7359">
        <v>0.64681418769691201</v>
      </c>
      <c r="M7359">
        <v>0.99632544213414798</v>
      </c>
      <c r="N7359">
        <v>-1.1316932353886899</v>
      </c>
      <c r="O7359">
        <v>92.462331201137204</v>
      </c>
      <c r="P7359">
        <v>76.879530916844303</v>
      </c>
      <c r="Q7359" t="s">
        <v>16</v>
      </c>
      <c r="R7359">
        <v>-1.1316932353886899</v>
      </c>
      <c r="S7359">
        <v>-0.89689968525471298</v>
      </c>
      <c r="T7359">
        <v>-0.40661453098045403</v>
      </c>
      <c r="U7359">
        <v>-6.7683896627272394E-2</v>
      </c>
      <c r="V7359">
        <v>0.27124673772590902</v>
      </c>
      <c r="W7359">
        <v>0.76153189200016902</v>
      </c>
      <c r="X7359">
        <v>0.99632544213414798</v>
      </c>
      <c r="Y7359">
        <v>-3.7776627637334102E-2</v>
      </c>
    </row>
    <row r="7360" spans="1:25" x14ac:dyDescent="0.2">
      <c r="A7360" t="s">
        <v>8246</v>
      </c>
      <c r="B7360" t="s">
        <v>31</v>
      </c>
      <c r="C7360" t="s">
        <v>1387</v>
      </c>
      <c r="D7360" t="s">
        <v>27</v>
      </c>
      <c r="E7360" t="s">
        <v>14</v>
      </c>
      <c r="F7360">
        <v>15</v>
      </c>
      <c r="G7360">
        <v>134</v>
      </c>
      <c r="H7360">
        <v>198</v>
      </c>
      <c r="I7360">
        <v>2.0135127931769699</v>
      </c>
      <c r="J7360">
        <v>1.97111010317554</v>
      </c>
      <c r="K7360">
        <v>-4.2402690001429599E-2</v>
      </c>
      <c r="L7360">
        <v>0.66125499034337598</v>
      </c>
      <c r="M7360">
        <v>1.04536176911342</v>
      </c>
      <c r="N7360">
        <v>-1.1301671491162799</v>
      </c>
      <c r="O7360">
        <v>91.743425728500398</v>
      </c>
      <c r="P7360">
        <v>76.879530916844303</v>
      </c>
      <c r="Q7360" t="s">
        <v>16</v>
      </c>
      <c r="R7360">
        <v>-1.1301671491162799</v>
      </c>
      <c r="S7360">
        <v>-0.89013158762163702</v>
      </c>
      <c r="T7360">
        <v>-0.38890030494135902</v>
      </c>
      <c r="U7360">
        <v>-4.2402690001429599E-2</v>
      </c>
      <c r="V7360">
        <v>0.30409492493849899</v>
      </c>
      <c r="W7360">
        <v>0.80532620761877804</v>
      </c>
      <c r="X7360">
        <v>1.04536176911342</v>
      </c>
      <c r="Y7360">
        <v>-2.1512085972831801E-2</v>
      </c>
    </row>
    <row r="7361" spans="1:25" x14ac:dyDescent="0.2">
      <c r="A7361" t="s">
        <v>8247</v>
      </c>
      <c r="B7361" t="s">
        <v>31</v>
      </c>
      <c r="C7361" t="s">
        <v>1387</v>
      </c>
      <c r="D7361" t="s">
        <v>27</v>
      </c>
      <c r="E7361" t="s">
        <v>14</v>
      </c>
      <c r="F7361">
        <v>16</v>
      </c>
      <c r="G7361">
        <v>134</v>
      </c>
      <c r="H7361">
        <v>198</v>
      </c>
      <c r="I7361">
        <v>2.1354530916844299</v>
      </c>
      <c r="J7361">
        <v>2.1130738616362201</v>
      </c>
      <c r="K7361">
        <v>-2.2379230048219501E-2</v>
      </c>
      <c r="L7361">
        <v>0.67608640292459499</v>
      </c>
      <c r="M7361">
        <v>1.0897829027627399</v>
      </c>
      <c r="N7361">
        <v>-1.1345413628591801</v>
      </c>
      <c r="O7361">
        <v>90.309523809523796</v>
      </c>
      <c r="P7361">
        <v>76.879530916844303</v>
      </c>
      <c r="Q7361" t="s">
        <v>16</v>
      </c>
      <c r="R7361">
        <v>-1.1345413628591801</v>
      </c>
      <c r="S7361">
        <v>-0.88912199859755003</v>
      </c>
      <c r="T7361">
        <v>-0.37664850518070703</v>
      </c>
      <c r="U7361">
        <v>-2.2379230048219501E-2</v>
      </c>
      <c r="V7361">
        <v>0.331890045084268</v>
      </c>
      <c r="W7361">
        <v>0.84436353850111101</v>
      </c>
      <c r="X7361">
        <v>1.0897829027627399</v>
      </c>
      <c r="Y7361">
        <v>-1.05908413588963E-2</v>
      </c>
    </row>
    <row r="7362" spans="1:25" x14ac:dyDescent="0.2">
      <c r="A7362" t="s">
        <v>8248</v>
      </c>
      <c r="B7362" t="s">
        <v>31</v>
      </c>
      <c r="C7362" t="s">
        <v>1387</v>
      </c>
      <c r="D7362" t="s">
        <v>27</v>
      </c>
      <c r="E7362" t="s">
        <v>14</v>
      </c>
      <c r="F7362">
        <v>17</v>
      </c>
      <c r="G7362">
        <v>134</v>
      </c>
      <c r="H7362">
        <v>198</v>
      </c>
      <c r="I7362">
        <v>2.1514694385216799</v>
      </c>
      <c r="J7362">
        <v>2.2606334695214101</v>
      </c>
      <c r="K7362">
        <v>0.109164030999728</v>
      </c>
      <c r="L7362">
        <v>0.68887033187421098</v>
      </c>
      <c r="M7362">
        <v>1.24235572693281</v>
      </c>
      <c r="N7362">
        <v>-1.02402766493335</v>
      </c>
      <c r="O7362">
        <v>87.990405117270797</v>
      </c>
      <c r="P7362">
        <v>76.879530916844303</v>
      </c>
      <c r="Q7362" t="s">
        <v>17</v>
      </c>
      <c r="R7362">
        <v>-1.02402766493335</v>
      </c>
      <c r="S7362">
        <v>-0.77396773446301004</v>
      </c>
      <c r="T7362">
        <v>-0.25180402290235798</v>
      </c>
      <c r="U7362">
        <v>0.109164030999728</v>
      </c>
      <c r="V7362">
        <v>0.47013208490181502</v>
      </c>
      <c r="W7362">
        <v>0.99229579646246702</v>
      </c>
      <c r="X7362">
        <v>1.24235572693281</v>
      </c>
      <c r="Y7362">
        <v>4.8289133321041802E-2</v>
      </c>
    </row>
    <row r="7363" spans="1:25" x14ac:dyDescent="0.2">
      <c r="A7363" t="s">
        <v>8249</v>
      </c>
      <c r="B7363" t="s">
        <v>31</v>
      </c>
      <c r="C7363" t="s">
        <v>1387</v>
      </c>
      <c r="D7363" t="s">
        <v>27</v>
      </c>
      <c r="E7363" t="s">
        <v>14</v>
      </c>
      <c r="F7363">
        <v>18</v>
      </c>
      <c r="G7363">
        <v>134</v>
      </c>
      <c r="H7363">
        <v>198</v>
      </c>
      <c r="I7363">
        <v>2.1738681592039799</v>
      </c>
      <c r="J7363">
        <v>2.3516827984723601</v>
      </c>
      <c r="K7363">
        <v>0.17781463926837901</v>
      </c>
      <c r="L7363">
        <v>0.72363149666600302</v>
      </c>
      <c r="M7363">
        <v>1.3681884512839499</v>
      </c>
      <c r="N7363">
        <v>-1.0125591727472001</v>
      </c>
      <c r="O7363">
        <v>84.697583511016305</v>
      </c>
      <c r="P7363">
        <v>76.879530916844303</v>
      </c>
      <c r="Q7363" t="s">
        <v>17</v>
      </c>
      <c r="R7363">
        <v>-1.0125591727472001</v>
      </c>
      <c r="S7363">
        <v>-0.74988093945743695</v>
      </c>
      <c r="T7363">
        <v>-0.201368264984606</v>
      </c>
      <c r="U7363">
        <v>0.17781463926837901</v>
      </c>
      <c r="V7363">
        <v>0.55699754352136499</v>
      </c>
      <c r="W7363">
        <v>1.1055102179942</v>
      </c>
      <c r="X7363">
        <v>1.3681884512839499</v>
      </c>
      <c r="Y7363">
        <v>7.5611659609827797E-2</v>
      </c>
    </row>
    <row r="7364" spans="1:25" x14ac:dyDescent="0.2">
      <c r="A7364" t="s">
        <v>8250</v>
      </c>
      <c r="B7364" t="s">
        <v>31</v>
      </c>
      <c r="C7364" t="s">
        <v>1387</v>
      </c>
      <c r="D7364" t="s">
        <v>27</v>
      </c>
      <c r="E7364" t="s">
        <v>14</v>
      </c>
      <c r="F7364">
        <v>19</v>
      </c>
      <c r="G7364">
        <v>134</v>
      </c>
      <c r="H7364">
        <v>198</v>
      </c>
      <c r="I7364">
        <v>2.0398187633262301</v>
      </c>
      <c r="J7364">
        <v>2.2025504850755402</v>
      </c>
      <c r="K7364">
        <v>0.16273172174931699</v>
      </c>
      <c r="L7364">
        <v>0.67640549299363495</v>
      </c>
      <c r="M7364">
        <v>1.27541875772385</v>
      </c>
      <c r="N7364">
        <v>-0.94995531422521295</v>
      </c>
      <c r="O7364">
        <v>80.113006396588503</v>
      </c>
      <c r="P7364">
        <v>76.879530916844303</v>
      </c>
      <c r="Q7364" t="s">
        <v>17</v>
      </c>
      <c r="R7364">
        <v>-0.94995531422521295</v>
      </c>
      <c r="S7364">
        <v>-0.70442012026852296</v>
      </c>
      <c r="T7364">
        <v>-0.19170475657934799</v>
      </c>
      <c r="U7364">
        <v>0.16273172174931699</v>
      </c>
      <c r="V7364">
        <v>0.51716820007798203</v>
      </c>
      <c r="W7364">
        <v>1.0298835637671599</v>
      </c>
      <c r="X7364">
        <v>1.27541875772385</v>
      </c>
      <c r="Y7364">
        <v>7.3883310667331101E-2</v>
      </c>
    </row>
    <row r="7365" spans="1:25" x14ac:dyDescent="0.2">
      <c r="A7365" t="s">
        <v>8251</v>
      </c>
      <c r="B7365" t="s">
        <v>31</v>
      </c>
      <c r="C7365" t="s">
        <v>1387</v>
      </c>
      <c r="D7365" t="s">
        <v>27</v>
      </c>
      <c r="E7365" t="s">
        <v>14</v>
      </c>
      <c r="F7365">
        <v>20</v>
      </c>
      <c r="G7365">
        <v>134</v>
      </c>
      <c r="H7365">
        <v>198</v>
      </c>
      <c r="I7365">
        <v>1.8187579957356099</v>
      </c>
      <c r="J7365">
        <v>1.9546383121266699</v>
      </c>
      <c r="K7365">
        <v>0.13588031639106199</v>
      </c>
      <c r="L7365">
        <v>0.62314347915874602</v>
      </c>
      <c r="M7365">
        <v>1.1609513396072</v>
      </c>
      <c r="N7365">
        <v>-0.88919070682507595</v>
      </c>
      <c r="O7365">
        <v>73.995024875621894</v>
      </c>
      <c r="P7365">
        <v>76.879530916844303</v>
      </c>
      <c r="Q7365" t="s">
        <v>17</v>
      </c>
      <c r="R7365">
        <v>-0.88919070682507595</v>
      </c>
      <c r="S7365">
        <v>-0.66298962389045102</v>
      </c>
      <c r="T7365">
        <v>-0.190646866688121</v>
      </c>
      <c r="U7365">
        <v>0.13588031639106199</v>
      </c>
      <c r="V7365">
        <v>0.46240749947024501</v>
      </c>
      <c r="W7365">
        <v>0.93475025667257505</v>
      </c>
      <c r="X7365">
        <v>1.1609513396072</v>
      </c>
      <c r="Y7365">
        <v>6.9516859230709993E-2</v>
      </c>
    </row>
    <row r="7366" spans="1:25" x14ac:dyDescent="0.2">
      <c r="A7366" t="s">
        <v>8252</v>
      </c>
      <c r="B7366" t="s">
        <v>31</v>
      </c>
      <c r="C7366" t="s">
        <v>1387</v>
      </c>
      <c r="D7366" t="s">
        <v>27</v>
      </c>
      <c r="E7366" t="s">
        <v>14</v>
      </c>
      <c r="F7366">
        <v>21</v>
      </c>
      <c r="G7366">
        <v>134</v>
      </c>
      <c r="H7366">
        <v>198</v>
      </c>
      <c r="I7366">
        <v>1.6334417199715701</v>
      </c>
      <c r="J7366">
        <v>1.7657622178190899</v>
      </c>
      <c r="K7366">
        <v>0.132320497847524</v>
      </c>
      <c r="L7366">
        <v>0.56430872439749802</v>
      </c>
      <c r="M7366">
        <v>1.06060834948141</v>
      </c>
      <c r="N7366">
        <v>-0.79596735378636096</v>
      </c>
      <c r="O7366">
        <v>70.998578535891994</v>
      </c>
      <c r="P7366">
        <v>76.879530916844303</v>
      </c>
      <c r="Q7366" t="s">
        <v>17</v>
      </c>
      <c r="R7366">
        <v>-0.79596735378636096</v>
      </c>
      <c r="S7366">
        <v>-0.59112328683006898</v>
      </c>
      <c r="T7366">
        <v>-0.163377273736765</v>
      </c>
      <c r="U7366">
        <v>0.132320497847524</v>
      </c>
      <c r="V7366">
        <v>0.42801826943181298</v>
      </c>
      <c r="W7366">
        <v>0.85576428252511705</v>
      </c>
      <c r="X7366">
        <v>1.06060834948141</v>
      </c>
      <c r="Y7366">
        <v>7.4936759045028195E-2</v>
      </c>
    </row>
    <row r="7367" spans="1:25" x14ac:dyDescent="0.2">
      <c r="A7367" t="s">
        <v>8253</v>
      </c>
      <c r="B7367" t="s">
        <v>31</v>
      </c>
      <c r="C7367" t="s">
        <v>1387</v>
      </c>
      <c r="D7367" t="s">
        <v>27</v>
      </c>
      <c r="E7367" t="s">
        <v>14</v>
      </c>
      <c r="F7367">
        <v>22</v>
      </c>
      <c r="G7367">
        <v>134</v>
      </c>
      <c r="H7367">
        <v>198</v>
      </c>
      <c r="I7367">
        <v>1.4340387348969399</v>
      </c>
      <c r="J7367">
        <v>1.53888097567437</v>
      </c>
      <c r="K7367">
        <v>0.104842240777431</v>
      </c>
      <c r="L7367">
        <v>0.52544503040560298</v>
      </c>
      <c r="M7367">
        <v>0.96919931579464702</v>
      </c>
      <c r="N7367">
        <v>-0.75951483423978605</v>
      </c>
      <c r="O7367">
        <v>68.491471215351794</v>
      </c>
      <c r="P7367">
        <v>76.879530916844303</v>
      </c>
      <c r="Q7367" t="s">
        <v>16</v>
      </c>
      <c r="R7367">
        <v>-0.75951483423978605</v>
      </c>
      <c r="S7367">
        <v>-0.56877828820255205</v>
      </c>
      <c r="T7367">
        <v>-0.17049095515510501</v>
      </c>
      <c r="U7367">
        <v>0.104842240777431</v>
      </c>
      <c r="V7367">
        <v>0.38017543670996701</v>
      </c>
      <c r="W7367">
        <v>0.77846276975741402</v>
      </c>
      <c r="X7367">
        <v>0.96919931579464702</v>
      </c>
      <c r="Y7367">
        <v>6.8128882242817004E-2</v>
      </c>
    </row>
    <row r="7368" spans="1:25" x14ac:dyDescent="0.2">
      <c r="A7368" t="s">
        <v>8254</v>
      </c>
      <c r="B7368" t="s">
        <v>31</v>
      </c>
      <c r="C7368" t="s">
        <v>1387</v>
      </c>
      <c r="D7368" t="s">
        <v>27</v>
      </c>
      <c r="E7368" t="s">
        <v>14</v>
      </c>
      <c r="F7368">
        <v>23</v>
      </c>
      <c r="G7368">
        <v>134</v>
      </c>
      <c r="H7368">
        <v>198</v>
      </c>
      <c r="I7368">
        <v>1.2469793887704299</v>
      </c>
      <c r="J7368">
        <v>1.32123565104347</v>
      </c>
      <c r="K7368">
        <v>7.4256262273033197E-2</v>
      </c>
      <c r="L7368">
        <v>0.43742427487792102</v>
      </c>
      <c r="M7368">
        <v>0.79381919444721305</v>
      </c>
      <c r="N7368">
        <v>-0.64530666990114605</v>
      </c>
      <c r="O7368">
        <v>67.040867093105902</v>
      </c>
      <c r="P7368">
        <v>76.879530916844303</v>
      </c>
      <c r="Q7368" t="s">
        <v>16</v>
      </c>
      <c r="R7368">
        <v>-0.64530666990114605</v>
      </c>
      <c r="S7368">
        <v>-0.486521658120461</v>
      </c>
      <c r="T7368">
        <v>-0.15495405776299701</v>
      </c>
      <c r="U7368">
        <v>7.4256262273033197E-2</v>
      </c>
      <c r="V7368">
        <v>0.30346658230906398</v>
      </c>
      <c r="W7368">
        <v>0.635034182666527</v>
      </c>
      <c r="X7368">
        <v>0.79381919444721305</v>
      </c>
      <c r="Y7368">
        <v>5.62021333699163E-2</v>
      </c>
    </row>
    <row r="7369" spans="1:25" x14ac:dyDescent="0.2">
      <c r="A7369" t="s">
        <v>8255</v>
      </c>
      <c r="B7369" t="s">
        <v>31</v>
      </c>
      <c r="C7369" t="s">
        <v>1387</v>
      </c>
      <c r="D7369" t="s">
        <v>27</v>
      </c>
      <c r="E7369" t="s">
        <v>14</v>
      </c>
      <c r="F7369">
        <v>24</v>
      </c>
      <c r="G7369">
        <v>134</v>
      </c>
      <c r="H7369">
        <v>198</v>
      </c>
      <c r="I7369">
        <v>1.0533333333333299</v>
      </c>
      <c r="J7369">
        <v>1.0835479597711899</v>
      </c>
      <c r="K7369">
        <v>3.0214626437853599E-2</v>
      </c>
      <c r="L7369">
        <v>0.36449563657884698</v>
      </c>
      <c r="M7369">
        <v>0.62980994861005601</v>
      </c>
      <c r="N7369">
        <v>-0.56938069573434902</v>
      </c>
      <c r="O7369">
        <v>66.275053304904006</v>
      </c>
      <c r="P7369">
        <v>76.879530916844303</v>
      </c>
      <c r="Q7369" t="s">
        <v>16</v>
      </c>
      <c r="R7369">
        <v>-0.56938069573434902</v>
      </c>
      <c r="S7369">
        <v>-0.43706877965622798</v>
      </c>
      <c r="T7369">
        <v>-0.16078108712946201</v>
      </c>
      <c r="U7369">
        <v>3.0214626437853599E-2</v>
      </c>
      <c r="V7369">
        <v>0.22121034000516901</v>
      </c>
      <c r="W7369">
        <v>0.49749803253193497</v>
      </c>
      <c r="X7369">
        <v>0.62980994861005601</v>
      </c>
      <c r="Y7369">
        <v>2.7884899939485799E-2</v>
      </c>
    </row>
    <row r="7370" spans="1:25" x14ac:dyDescent="0.2">
      <c r="A7370" t="s">
        <v>3095</v>
      </c>
      <c r="B7370" t="s">
        <v>31</v>
      </c>
      <c r="C7370" t="s">
        <v>1387</v>
      </c>
      <c r="D7370" t="s">
        <v>27</v>
      </c>
      <c r="E7370" t="s">
        <v>18</v>
      </c>
      <c r="F7370">
        <v>1</v>
      </c>
      <c r="G7370">
        <v>134</v>
      </c>
      <c r="H7370">
        <v>198</v>
      </c>
      <c r="I7370">
        <v>0.95491791044776098</v>
      </c>
      <c r="J7370">
        <v>0.97643926169180595</v>
      </c>
      <c r="K7370">
        <v>2.1521351244045299E-2</v>
      </c>
      <c r="L7370">
        <v>0.41634770536965299</v>
      </c>
      <c r="M7370">
        <v>0.70641332657712497</v>
      </c>
      <c r="N7370">
        <v>-0.66337062408903402</v>
      </c>
      <c r="O7370">
        <v>66.622388059701507</v>
      </c>
      <c r="P7370">
        <v>77.031826163301105</v>
      </c>
      <c r="Q7370" t="s">
        <v>16</v>
      </c>
      <c r="R7370">
        <v>-0.66337062408903402</v>
      </c>
      <c r="S7370">
        <v>-0.51223640703984996</v>
      </c>
      <c r="T7370">
        <v>-0.19664484636965299</v>
      </c>
      <c r="U7370">
        <v>2.1521351244045299E-2</v>
      </c>
      <c r="V7370">
        <v>0.23968754885774399</v>
      </c>
      <c r="W7370">
        <v>0.55527910952794102</v>
      </c>
      <c r="X7370">
        <v>0.70641332657712497</v>
      </c>
      <c r="Y7370">
        <v>2.2040645115761499E-2</v>
      </c>
    </row>
    <row r="7371" spans="1:25" x14ac:dyDescent="0.2">
      <c r="A7371" t="s">
        <v>3096</v>
      </c>
      <c r="B7371" t="s">
        <v>31</v>
      </c>
      <c r="C7371" t="s">
        <v>1387</v>
      </c>
      <c r="D7371" t="s">
        <v>27</v>
      </c>
      <c r="E7371" t="s">
        <v>18</v>
      </c>
      <c r="F7371">
        <v>2</v>
      </c>
      <c r="G7371">
        <v>134</v>
      </c>
      <c r="H7371">
        <v>198</v>
      </c>
      <c r="I7371">
        <v>0.83782462686567205</v>
      </c>
      <c r="J7371">
        <v>0.87891697918064704</v>
      </c>
      <c r="K7371">
        <v>4.1092352314975697E-2</v>
      </c>
      <c r="L7371">
        <v>0.37227961415564198</v>
      </c>
      <c r="M7371">
        <v>0.65349231760100701</v>
      </c>
      <c r="N7371">
        <v>-0.57130761297105603</v>
      </c>
      <c r="O7371">
        <v>65.379104477611904</v>
      </c>
      <c r="P7371">
        <v>77.031826163301105</v>
      </c>
      <c r="Q7371" t="s">
        <v>16</v>
      </c>
      <c r="R7371">
        <v>-0.57130761297105603</v>
      </c>
      <c r="S7371">
        <v>-0.43617011303255798</v>
      </c>
      <c r="T7371">
        <v>-0.15398216550258101</v>
      </c>
      <c r="U7371">
        <v>4.1092352314975697E-2</v>
      </c>
      <c r="V7371">
        <v>0.23616687013253199</v>
      </c>
      <c r="W7371">
        <v>0.51835481766250902</v>
      </c>
      <c r="X7371">
        <v>0.65349231760100701</v>
      </c>
      <c r="Y7371">
        <v>4.6753394562115698E-2</v>
      </c>
    </row>
    <row r="7372" spans="1:25" x14ac:dyDescent="0.2">
      <c r="A7372" t="s">
        <v>3097</v>
      </c>
      <c r="B7372" t="s">
        <v>31</v>
      </c>
      <c r="C7372" t="s">
        <v>1387</v>
      </c>
      <c r="D7372" t="s">
        <v>27</v>
      </c>
      <c r="E7372" t="s">
        <v>18</v>
      </c>
      <c r="F7372">
        <v>3</v>
      </c>
      <c r="G7372">
        <v>134</v>
      </c>
      <c r="H7372">
        <v>198</v>
      </c>
      <c r="I7372">
        <v>0.76266044776119402</v>
      </c>
      <c r="J7372">
        <v>0.78880613336370098</v>
      </c>
      <c r="K7372">
        <v>2.61456856025069E-2</v>
      </c>
      <c r="L7372">
        <v>0.31371470710753702</v>
      </c>
      <c r="M7372">
        <v>0.54220637879440603</v>
      </c>
      <c r="N7372">
        <v>-0.48991500758939199</v>
      </c>
      <c r="O7372">
        <v>64.602985074626901</v>
      </c>
      <c r="P7372">
        <v>77.031826163301105</v>
      </c>
      <c r="Q7372" t="s">
        <v>16</v>
      </c>
      <c r="R7372">
        <v>-0.48991500758939199</v>
      </c>
      <c r="S7372">
        <v>-0.37603656890935599</v>
      </c>
      <c r="T7372">
        <v>-0.13824082092184301</v>
      </c>
      <c r="U7372">
        <v>2.61456856025069E-2</v>
      </c>
      <c r="V7372">
        <v>0.19053219212685599</v>
      </c>
      <c r="W7372">
        <v>0.42832794011436998</v>
      </c>
      <c r="X7372">
        <v>0.54220637879440603</v>
      </c>
      <c r="Y7372">
        <v>3.3145895419212798E-2</v>
      </c>
    </row>
    <row r="7373" spans="1:25" x14ac:dyDescent="0.2">
      <c r="A7373" t="s">
        <v>3098</v>
      </c>
      <c r="B7373" t="s">
        <v>31</v>
      </c>
      <c r="C7373" t="s">
        <v>1387</v>
      </c>
      <c r="D7373" t="s">
        <v>27</v>
      </c>
      <c r="E7373" t="s">
        <v>18</v>
      </c>
      <c r="F7373">
        <v>4</v>
      </c>
      <c r="G7373">
        <v>134</v>
      </c>
      <c r="H7373">
        <v>198</v>
      </c>
      <c r="I7373">
        <v>0.71135820895522395</v>
      </c>
      <c r="J7373">
        <v>0.74388058519143496</v>
      </c>
      <c r="K7373">
        <v>3.2522376236210897E-2</v>
      </c>
      <c r="L7373">
        <v>0.276976468197145</v>
      </c>
      <c r="M7373">
        <v>0.48814866642051502</v>
      </c>
      <c r="N7373">
        <v>-0.42310391394809299</v>
      </c>
      <c r="O7373">
        <v>63.470895522388098</v>
      </c>
      <c r="P7373">
        <v>77.031826163301105</v>
      </c>
      <c r="Q7373" t="s">
        <v>16</v>
      </c>
      <c r="R7373">
        <v>-0.42310391394809299</v>
      </c>
      <c r="S7373">
        <v>-0.322561455992529</v>
      </c>
      <c r="T7373">
        <v>-0.112613293099093</v>
      </c>
      <c r="U7373">
        <v>3.2522376236210897E-2</v>
      </c>
      <c r="V7373">
        <v>0.17765804557151499</v>
      </c>
      <c r="W7373">
        <v>0.38760620846495097</v>
      </c>
      <c r="X7373">
        <v>0.48814866642051502</v>
      </c>
      <c r="Y7373">
        <v>4.37198884923733E-2</v>
      </c>
    </row>
    <row r="7374" spans="1:25" x14ac:dyDescent="0.2">
      <c r="A7374" t="s">
        <v>3099</v>
      </c>
      <c r="B7374" t="s">
        <v>31</v>
      </c>
      <c r="C7374" t="s">
        <v>1387</v>
      </c>
      <c r="D7374" t="s">
        <v>27</v>
      </c>
      <c r="E7374" t="s">
        <v>18</v>
      </c>
      <c r="F7374">
        <v>5</v>
      </c>
      <c r="G7374">
        <v>134</v>
      </c>
      <c r="H7374">
        <v>198</v>
      </c>
      <c r="I7374">
        <v>0.66444402985074602</v>
      </c>
      <c r="J7374">
        <v>0.70876829235504202</v>
      </c>
      <c r="K7374">
        <v>4.4324262504295601E-2</v>
      </c>
      <c r="L7374">
        <v>0.28136867093266699</v>
      </c>
      <c r="M7374">
        <v>0.50717572618853302</v>
      </c>
      <c r="N7374">
        <v>-0.41852720117994202</v>
      </c>
      <c r="O7374">
        <v>62.573134328358201</v>
      </c>
      <c r="P7374">
        <v>77.031826163301105</v>
      </c>
      <c r="Q7374" t="s">
        <v>16</v>
      </c>
      <c r="R7374">
        <v>-0.41852720117994202</v>
      </c>
      <c r="S7374">
        <v>-0.316390373631384</v>
      </c>
      <c r="T7374">
        <v>-0.10311292106442201</v>
      </c>
      <c r="U7374">
        <v>4.4324262504295601E-2</v>
      </c>
      <c r="V7374">
        <v>0.19176144607301299</v>
      </c>
      <c r="W7374">
        <v>0.405038898639975</v>
      </c>
      <c r="X7374">
        <v>0.50717572618853302</v>
      </c>
      <c r="Y7374">
        <v>6.2537027943248197E-2</v>
      </c>
    </row>
    <row r="7375" spans="1:25" x14ac:dyDescent="0.2">
      <c r="A7375" t="s">
        <v>3100</v>
      </c>
      <c r="B7375" t="s">
        <v>31</v>
      </c>
      <c r="C7375" t="s">
        <v>1387</v>
      </c>
      <c r="D7375" t="s">
        <v>27</v>
      </c>
      <c r="E7375" t="s">
        <v>18</v>
      </c>
      <c r="F7375">
        <v>6</v>
      </c>
      <c r="G7375">
        <v>134</v>
      </c>
      <c r="H7375">
        <v>198</v>
      </c>
      <c r="I7375">
        <v>0.67233955223880604</v>
      </c>
      <c r="J7375">
        <v>0.68518823970599196</v>
      </c>
      <c r="K7375">
        <v>1.28486874671856E-2</v>
      </c>
      <c r="L7375">
        <v>0.29146194785161</v>
      </c>
      <c r="M7375">
        <v>0.49230359168308402</v>
      </c>
      <c r="N7375">
        <v>-0.466606216748713</v>
      </c>
      <c r="O7375">
        <v>62.255223880597001</v>
      </c>
      <c r="P7375">
        <v>77.031826163301105</v>
      </c>
      <c r="Q7375" t="s">
        <v>16</v>
      </c>
      <c r="R7375">
        <v>-0.466606216748713</v>
      </c>
      <c r="S7375">
        <v>-0.36080552967857799</v>
      </c>
      <c r="T7375">
        <v>-0.13987737320705801</v>
      </c>
      <c r="U7375">
        <v>1.28486874671856E-2</v>
      </c>
      <c r="V7375">
        <v>0.165574748141429</v>
      </c>
      <c r="W7375">
        <v>0.38650290461295</v>
      </c>
      <c r="X7375">
        <v>0.49230359168308402</v>
      </c>
      <c r="Y7375">
        <v>1.8752054869912601E-2</v>
      </c>
    </row>
    <row r="7376" spans="1:25" x14ac:dyDescent="0.2">
      <c r="A7376" t="s">
        <v>3101</v>
      </c>
      <c r="B7376" t="s">
        <v>31</v>
      </c>
      <c r="C7376" t="s">
        <v>1387</v>
      </c>
      <c r="D7376" t="s">
        <v>27</v>
      </c>
      <c r="E7376" t="s">
        <v>18</v>
      </c>
      <c r="F7376">
        <v>7</v>
      </c>
      <c r="G7376">
        <v>134</v>
      </c>
      <c r="H7376">
        <v>198</v>
      </c>
      <c r="I7376">
        <v>0.72826119402985101</v>
      </c>
      <c r="J7376">
        <v>0.73655983006057102</v>
      </c>
      <c r="K7376">
        <v>8.2986360307205596E-3</v>
      </c>
      <c r="L7376">
        <v>0.33099703602831099</v>
      </c>
      <c r="M7376">
        <v>0.55278876029729296</v>
      </c>
      <c r="N7376">
        <v>-0.53619148823585205</v>
      </c>
      <c r="O7376">
        <v>63.917910447761201</v>
      </c>
      <c r="P7376">
        <v>77.031826163301105</v>
      </c>
      <c r="Q7376" t="s">
        <v>16</v>
      </c>
      <c r="R7376">
        <v>-0.53619148823585205</v>
      </c>
      <c r="S7376">
        <v>-0.41603956415757498</v>
      </c>
      <c r="T7376">
        <v>-0.165143810848115</v>
      </c>
      <c r="U7376">
        <v>8.2986360307205596E-3</v>
      </c>
      <c r="V7376">
        <v>0.18174108290955601</v>
      </c>
      <c r="W7376">
        <v>0.432636836219016</v>
      </c>
      <c r="X7376">
        <v>0.55278876029729296</v>
      </c>
      <c r="Y7376">
        <v>1.12667507676031E-2</v>
      </c>
    </row>
    <row r="7377" spans="1:25" x14ac:dyDescent="0.2">
      <c r="A7377" t="s">
        <v>3102</v>
      </c>
      <c r="B7377" t="s">
        <v>31</v>
      </c>
      <c r="C7377" t="s">
        <v>1387</v>
      </c>
      <c r="D7377" t="s">
        <v>27</v>
      </c>
      <c r="E7377" t="s">
        <v>18</v>
      </c>
      <c r="F7377">
        <v>8</v>
      </c>
      <c r="G7377">
        <v>134</v>
      </c>
      <c r="H7377">
        <v>198</v>
      </c>
      <c r="I7377">
        <v>0.85086194029850704</v>
      </c>
      <c r="J7377">
        <v>0.86071074529652403</v>
      </c>
      <c r="K7377">
        <v>9.8488049980167709E-3</v>
      </c>
      <c r="L7377">
        <v>0.41054338873082602</v>
      </c>
      <c r="M7377">
        <v>0.685192679460226</v>
      </c>
      <c r="N7377">
        <v>-0.66549506946419301</v>
      </c>
      <c r="O7377">
        <v>70.963432835820896</v>
      </c>
      <c r="P7377">
        <v>77.031826163301105</v>
      </c>
      <c r="Q7377" t="s">
        <v>16</v>
      </c>
      <c r="R7377">
        <v>-0.66549506946419301</v>
      </c>
      <c r="S7377">
        <v>-0.51646781935490305</v>
      </c>
      <c r="T7377">
        <v>-0.205275930696936</v>
      </c>
      <c r="U7377">
        <v>9.8488049980167709E-3</v>
      </c>
      <c r="V7377">
        <v>0.22497354069296999</v>
      </c>
      <c r="W7377">
        <v>0.53616542935093603</v>
      </c>
      <c r="X7377">
        <v>0.685192679460226</v>
      </c>
      <c r="Y7377">
        <v>1.14426420860167E-2</v>
      </c>
    </row>
    <row r="7378" spans="1:25" x14ac:dyDescent="0.2">
      <c r="A7378" t="s">
        <v>9520</v>
      </c>
      <c r="B7378" t="s">
        <v>31</v>
      </c>
      <c r="C7378" t="s">
        <v>1387</v>
      </c>
      <c r="D7378" t="s">
        <v>27</v>
      </c>
      <c r="E7378" t="s">
        <v>18</v>
      </c>
      <c r="F7378">
        <v>9</v>
      </c>
      <c r="G7378">
        <v>134</v>
      </c>
      <c r="H7378">
        <v>198</v>
      </c>
      <c r="I7378">
        <v>1.04041044776119</v>
      </c>
      <c r="J7378">
        <v>1.0070139462668</v>
      </c>
      <c r="K7378">
        <v>-3.3396501494390197E-2</v>
      </c>
      <c r="L7378">
        <v>0.47554661728623299</v>
      </c>
      <c r="M7378">
        <v>0.74887768394146303</v>
      </c>
      <c r="N7378">
        <v>-0.81567068693024303</v>
      </c>
      <c r="O7378">
        <v>78.362686567164204</v>
      </c>
      <c r="P7378">
        <v>77.031826163301105</v>
      </c>
      <c r="Q7378" t="s">
        <v>16</v>
      </c>
      <c r="R7378">
        <v>-0.81567068693024303</v>
      </c>
      <c r="S7378">
        <v>-0.64304726485534103</v>
      </c>
      <c r="T7378">
        <v>-0.28258292895237602</v>
      </c>
      <c r="U7378">
        <v>-3.3396501494390197E-2</v>
      </c>
      <c r="V7378">
        <v>0.215789925963596</v>
      </c>
      <c r="W7378">
        <v>0.57625426186656004</v>
      </c>
      <c r="X7378">
        <v>0.74887768394146303</v>
      </c>
      <c r="Y7378">
        <v>-3.3163891739729702E-2</v>
      </c>
    </row>
    <row r="7379" spans="1:25" x14ac:dyDescent="0.2">
      <c r="A7379" t="s">
        <v>9521</v>
      </c>
      <c r="B7379" t="s">
        <v>31</v>
      </c>
      <c r="C7379" t="s">
        <v>1387</v>
      </c>
      <c r="D7379" t="s">
        <v>27</v>
      </c>
      <c r="E7379" t="s">
        <v>18</v>
      </c>
      <c r="F7379">
        <v>10</v>
      </c>
      <c r="G7379">
        <v>134</v>
      </c>
      <c r="H7379">
        <v>198</v>
      </c>
      <c r="I7379">
        <v>1.1990671641791</v>
      </c>
      <c r="J7379">
        <v>1.17173257037798</v>
      </c>
      <c r="K7379">
        <v>-2.7334593801126902E-2</v>
      </c>
      <c r="L7379">
        <v>0.57337108808466197</v>
      </c>
      <c r="M7379">
        <v>0.915860846098142</v>
      </c>
      <c r="N7379">
        <v>-0.97053003370039603</v>
      </c>
      <c r="O7379">
        <v>83.926119402985094</v>
      </c>
      <c r="P7379">
        <v>77.031826163301105</v>
      </c>
      <c r="Q7379" t="s">
        <v>16</v>
      </c>
      <c r="R7379">
        <v>-0.97053003370039603</v>
      </c>
      <c r="S7379">
        <v>-0.76239632872566399</v>
      </c>
      <c r="T7379">
        <v>-0.32778104395749003</v>
      </c>
      <c r="U7379">
        <v>-2.7334593801126902E-2</v>
      </c>
      <c r="V7379">
        <v>0.27311185635523599</v>
      </c>
      <c r="W7379">
        <v>0.70772714112340995</v>
      </c>
      <c r="X7379">
        <v>0.915860846098142</v>
      </c>
      <c r="Y7379">
        <v>-2.33283553706366E-2</v>
      </c>
    </row>
    <row r="7380" spans="1:25" x14ac:dyDescent="0.2">
      <c r="A7380" t="s">
        <v>9522</v>
      </c>
      <c r="B7380" t="s">
        <v>31</v>
      </c>
      <c r="C7380" t="s">
        <v>1387</v>
      </c>
      <c r="D7380" t="s">
        <v>27</v>
      </c>
      <c r="E7380" t="s">
        <v>18</v>
      </c>
      <c r="F7380">
        <v>11</v>
      </c>
      <c r="G7380">
        <v>134</v>
      </c>
      <c r="H7380">
        <v>198</v>
      </c>
      <c r="I7380">
        <v>1.3807238805970199</v>
      </c>
      <c r="J7380">
        <v>1.3745339214351799</v>
      </c>
      <c r="K7380">
        <v>-6.1899591618359597E-3</v>
      </c>
      <c r="L7380">
        <v>0.68292661574464897</v>
      </c>
      <c r="M7380">
        <v>1.1172243237381101</v>
      </c>
      <c r="N7380">
        <v>-1.12960424206178</v>
      </c>
      <c r="O7380">
        <v>87.264179104477606</v>
      </c>
      <c r="P7380">
        <v>77.031826163301105</v>
      </c>
      <c r="Q7380" t="s">
        <v>16</v>
      </c>
      <c r="R7380">
        <v>-1.12960424206178</v>
      </c>
      <c r="S7380">
        <v>-0.88170188054647602</v>
      </c>
      <c r="T7380">
        <v>-0.36404350581203199</v>
      </c>
      <c r="U7380">
        <v>-6.1899591618359597E-3</v>
      </c>
      <c r="V7380">
        <v>0.35166358748836002</v>
      </c>
      <c r="W7380">
        <v>0.869321962222804</v>
      </c>
      <c r="X7380">
        <v>1.1172243237381101</v>
      </c>
      <c r="Y7380">
        <v>-4.5033149530226899E-3</v>
      </c>
    </row>
    <row r="7381" spans="1:25" x14ac:dyDescent="0.2">
      <c r="A7381" t="s">
        <v>9523</v>
      </c>
      <c r="B7381" t="s">
        <v>31</v>
      </c>
      <c r="C7381" t="s">
        <v>1387</v>
      </c>
      <c r="D7381" t="s">
        <v>27</v>
      </c>
      <c r="E7381" t="s">
        <v>18</v>
      </c>
      <c r="F7381">
        <v>12</v>
      </c>
      <c r="G7381">
        <v>134</v>
      </c>
      <c r="H7381">
        <v>198</v>
      </c>
      <c r="I7381">
        <v>1.5773171641791</v>
      </c>
      <c r="J7381">
        <v>1.6300918333216701</v>
      </c>
      <c r="K7381">
        <v>5.2774669142563901E-2</v>
      </c>
      <c r="L7381">
        <v>0.74431639868211297</v>
      </c>
      <c r="M7381">
        <v>1.27717514497464</v>
      </c>
      <c r="N7381">
        <v>-1.17162580668951</v>
      </c>
      <c r="O7381">
        <v>89.852238805970103</v>
      </c>
      <c r="P7381">
        <v>77.031826163301105</v>
      </c>
      <c r="Q7381" t="s">
        <v>16</v>
      </c>
      <c r="R7381">
        <v>-1.17162580668951</v>
      </c>
      <c r="S7381">
        <v>-0.90143895396790497</v>
      </c>
      <c r="T7381">
        <v>-0.337247123766863</v>
      </c>
      <c r="U7381">
        <v>5.2774669142563901E-2</v>
      </c>
      <c r="V7381">
        <v>0.44279646205199102</v>
      </c>
      <c r="W7381">
        <v>1.00698829225303</v>
      </c>
      <c r="X7381">
        <v>1.27717514497464</v>
      </c>
      <c r="Y7381">
        <v>3.2375273628004103E-2</v>
      </c>
    </row>
    <row r="7382" spans="1:25" x14ac:dyDescent="0.2">
      <c r="A7382" t="s">
        <v>9524</v>
      </c>
      <c r="B7382" t="s">
        <v>31</v>
      </c>
      <c r="C7382" t="s">
        <v>1387</v>
      </c>
      <c r="D7382" t="s">
        <v>27</v>
      </c>
      <c r="E7382" t="s">
        <v>18</v>
      </c>
      <c r="F7382">
        <v>13</v>
      </c>
      <c r="G7382">
        <v>134</v>
      </c>
      <c r="H7382">
        <v>198</v>
      </c>
      <c r="I7382">
        <v>1.8263582089552199</v>
      </c>
      <c r="J7382">
        <v>1.8171619749884</v>
      </c>
      <c r="K7382">
        <v>-9.1962339668259004E-3</v>
      </c>
      <c r="L7382">
        <v>0.81536722023542996</v>
      </c>
      <c r="M7382">
        <v>1.3320828433204599</v>
      </c>
      <c r="N7382">
        <v>-1.3504753112541099</v>
      </c>
      <c r="O7382">
        <v>90.6686567164179</v>
      </c>
      <c r="P7382">
        <v>77.031826163301105</v>
      </c>
      <c r="Q7382" t="s">
        <v>16</v>
      </c>
      <c r="R7382">
        <v>-1.3504753112541099</v>
      </c>
      <c r="S7382">
        <v>-1.05449701030865</v>
      </c>
      <c r="T7382">
        <v>-0.43644865737019101</v>
      </c>
      <c r="U7382">
        <v>-9.1962339668259004E-3</v>
      </c>
      <c r="V7382">
        <v>0.41805618943653899</v>
      </c>
      <c r="W7382">
        <v>1.0361045423749899</v>
      </c>
      <c r="X7382">
        <v>1.3320828433204599</v>
      </c>
      <c r="Y7382">
        <v>-5.0607673357707201E-3</v>
      </c>
    </row>
    <row r="7383" spans="1:25" x14ac:dyDescent="0.2">
      <c r="A7383" t="s">
        <v>9525</v>
      </c>
      <c r="B7383" t="s">
        <v>31</v>
      </c>
      <c r="C7383" t="s">
        <v>1387</v>
      </c>
      <c r="D7383" t="s">
        <v>27</v>
      </c>
      <c r="E7383" t="s">
        <v>18</v>
      </c>
      <c r="F7383">
        <v>14</v>
      </c>
      <c r="G7383">
        <v>134</v>
      </c>
      <c r="H7383">
        <v>198</v>
      </c>
      <c r="I7383">
        <v>2.0214962686567199</v>
      </c>
      <c r="J7383">
        <v>2.0925131116618698</v>
      </c>
      <c r="K7383">
        <v>7.1016843005152999E-2</v>
      </c>
      <c r="L7383">
        <v>0.87088986407133895</v>
      </c>
      <c r="M7383">
        <v>1.5036306694025099</v>
      </c>
      <c r="N7383">
        <v>-1.3615969833921999</v>
      </c>
      <c r="O7383">
        <v>91.062686567164207</v>
      </c>
      <c r="P7383">
        <v>77.031826163301105</v>
      </c>
      <c r="Q7383" t="s">
        <v>16</v>
      </c>
      <c r="R7383">
        <v>-1.3615969833921999</v>
      </c>
      <c r="S7383">
        <v>-1.0454639627343001</v>
      </c>
      <c r="T7383">
        <v>-0.38532944576822897</v>
      </c>
      <c r="U7383">
        <v>7.1016843005152999E-2</v>
      </c>
      <c r="V7383">
        <v>0.527363131778535</v>
      </c>
      <c r="W7383">
        <v>1.1874976487446101</v>
      </c>
      <c r="X7383">
        <v>1.5036306694025099</v>
      </c>
      <c r="Y7383">
        <v>3.3938541464503202E-2</v>
      </c>
    </row>
    <row r="7384" spans="1:25" x14ac:dyDescent="0.2">
      <c r="A7384" t="s">
        <v>9526</v>
      </c>
      <c r="B7384" t="s">
        <v>31</v>
      </c>
      <c r="C7384" t="s">
        <v>1387</v>
      </c>
      <c r="D7384" t="s">
        <v>27</v>
      </c>
      <c r="E7384" t="s">
        <v>18</v>
      </c>
      <c r="F7384">
        <v>15</v>
      </c>
      <c r="G7384">
        <v>134</v>
      </c>
      <c r="H7384">
        <v>198</v>
      </c>
      <c r="I7384">
        <v>2.16483955223881</v>
      </c>
      <c r="J7384">
        <v>2.2840193212245699</v>
      </c>
      <c r="K7384">
        <v>0.119179768985765</v>
      </c>
      <c r="L7384">
        <v>0.93433976139435304</v>
      </c>
      <c r="M7384">
        <v>1.6561686764794701</v>
      </c>
      <c r="N7384">
        <v>-1.4178091385079501</v>
      </c>
      <c r="O7384">
        <v>90.782089552238801</v>
      </c>
      <c r="P7384">
        <v>77.031826163301105</v>
      </c>
      <c r="Q7384" t="s">
        <v>16</v>
      </c>
      <c r="R7384">
        <v>-1.4178091385079501</v>
      </c>
      <c r="S7384">
        <v>-1.0786438051217999</v>
      </c>
      <c r="T7384">
        <v>-0.37041426598487598</v>
      </c>
      <c r="U7384">
        <v>0.119179768985765</v>
      </c>
      <c r="V7384">
        <v>0.60877380395640601</v>
      </c>
      <c r="W7384">
        <v>1.3170033430933199</v>
      </c>
      <c r="X7384">
        <v>1.6561686764794701</v>
      </c>
      <c r="Y7384">
        <v>5.2179842735247499E-2</v>
      </c>
    </row>
    <row r="7385" spans="1:25" x14ac:dyDescent="0.2">
      <c r="A7385" t="s">
        <v>9527</v>
      </c>
      <c r="B7385" t="s">
        <v>31</v>
      </c>
      <c r="C7385" t="s">
        <v>1387</v>
      </c>
      <c r="D7385" t="s">
        <v>27</v>
      </c>
      <c r="E7385" t="s">
        <v>18</v>
      </c>
      <c r="F7385">
        <v>16</v>
      </c>
      <c r="G7385">
        <v>134</v>
      </c>
      <c r="H7385">
        <v>198</v>
      </c>
      <c r="I7385">
        <v>2.26636194029851</v>
      </c>
      <c r="J7385">
        <v>2.4242129051315402</v>
      </c>
      <c r="K7385">
        <v>0.15785096483303601</v>
      </c>
      <c r="L7385">
        <v>0.98268291237971295</v>
      </c>
      <c r="M7385">
        <v>1.77436435569766</v>
      </c>
      <c r="N7385">
        <v>-1.4586624260315899</v>
      </c>
      <c r="O7385">
        <v>90.120895522388096</v>
      </c>
      <c r="P7385">
        <v>77.031826163301105</v>
      </c>
      <c r="Q7385" t="s">
        <v>16</v>
      </c>
      <c r="R7385">
        <v>-1.4586624260315899</v>
      </c>
      <c r="S7385">
        <v>-1.10194852883776</v>
      </c>
      <c r="T7385">
        <v>-0.357074881253934</v>
      </c>
      <c r="U7385">
        <v>0.15785096483303601</v>
      </c>
      <c r="V7385">
        <v>0.67277681092000496</v>
      </c>
      <c r="W7385">
        <v>1.4176504585038301</v>
      </c>
      <c r="X7385">
        <v>1.77436435569766</v>
      </c>
      <c r="Y7385">
        <v>6.5114315866769995E-2</v>
      </c>
    </row>
    <row r="7386" spans="1:25" x14ac:dyDescent="0.2">
      <c r="A7386" t="s">
        <v>9528</v>
      </c>
      <c r="B7386" t="s">
        <v>31</v>
      </c>
      <c r="C7386" t="s">
        <v>1387</v>
      </c>
      <c r="D7386" t="s">
        <v>27</v>
      </c>
      <c r="E7386" t="s">
        <v>18</v>
      </c>
      <c r="F7386">
        <v>17</v>
      </c>
      <c r="G7386">
        <v>134</v>
      </c>
      <c r="H7386">
        <v>198</v>
      </c>
      <c r="I7386">
        <v>2.3007761194029901</v>
      </c>
      <c r="J7386">
        <v>2.4656796123156899</v>
      </c>
      <c r="K7386">
        <v>0.164903492912709</v>
      </c>
      <c r="L7386">
        <v>0.97138083614884496</v>
      </c>
      <c r="M7386">
        <v>1.7628249683775601</v>
      </c>
      <c r="N7386">
        <v>-1.4330179825521401</v>
      </c>
      <c r="O7386">
        <v>87.716417910447802</v>
      </c>
      <c r="P7386">
        <v>77.031826163301105</v>
      </c>
      <c r="Q7386" t="s">
        <v>17</v>
      </c>
      <c r="R7386">
        <v>-1.4330179825521401</v>
      </c>
      <c r="S7386">
        <v>-1.08040673903011</v>
      </c>
      <c r="T7386">
        <v>-0.34410006522928599</v>
      </c>
      <c r="U7386">
        <v>0.164903492912709</v>
      </c>
      <c r="V7386">
        <v>0.67390705105470405</v>
      </c>
      <c r="W7386">
        <v>1.41021372485553</v>
      </c>
      <c r="X7386">
        <v>1.7628249683775601</v>
      </c>
      <c r="Y7386">
        <v>6.6879529720342099E-2</v>
      </c>
    </row>
    <row r="7387" spans="1:25" x14ac:dyDescent="0.2">
      <c r="A7387" t="s">
        <v>9529</v>
      </c>
      <c r="B7387" t="s">
        <v>31</v>
      </c>
      <c r="C7387" t="s">
        <v>1387</v>
      </c>
      <c r="D7387" t="s">
        <v>27</v>
      </c>
      <c r="E7387" t="s">
        <v>18</v>
      </c>
      <c r="F7387">
        <v>18</v>
      </c>
      <c r="G7387">
        <v>134</v>
      </c>
      <c r="H7387">
        <v>198</v>
      </c>
      <c r="I7387">
        <v>2.2551641791044799</v>
      </c>
      <c r="J7387">
        <v>2.5088145606746299</v>
      </c>
      <c r="K7387">
        <v>0.25365038157015002</v>
      </c>
      <c r="L7387">
        <v>0.964897256715467</v>
      </c>
      <c r="M7387">
        <v>1.8409063688670899</v>
      </c>
      <c r="N7387">
        <v>-1.33360560572679</v>
      </c>
      <c r="O7387">
        <v>84.334328358208893</v>
      </c>
      <c r="P7387">
        <v>77.031826163301105</v>
      </c>
      <c r="Q7387" t="s">
        <v>17</v>
      </c>
      <c r="R7387">
        <v>-1.33360560572679</v>
      </c>
      <c r="S7387">
        <v>-0.98334790153907803</v>
      </c>
      <c r="T7387">
        <v>-0.25195578094875498</v>
      </c>
      <c r="U7387">
        <v>0.25365038157015002</v>
      </c>
      <c r="V7387">
        <v>0.75925654408905496</v>
      </c>
      <c r="W7387">
        <v>1.49064866467938</v>
      </c>
      <c r="X7387">
        <v>1.8409063688670899</v>
      </c>
      <c r="Y7387">
        <v>0.101103678823493</v>
      </c>
    </row>
    <row r="7388" spans="1:25" x14ac:dyDescent="0.2">
      <c r="A7388" t="s">
        <v>9530</v>
      </c>
      <c r="B7388" t="s">
        <v>31</v>
      </c>
      <c r="C7388" t="s">
        <v>1387</v>
      </c>
      <c r="D7388" t="s">
        <v>27</v>
      </c>
      <c r="E7388" t="s">
        <v>18</v>
      </c>
      <c r="F7388">
        <v>19</v>
      </c>
      <c r="G7388">
        <v>134</v>
      </c>
      <c r="H7388">
        <v>198</v>
      </c>
      <c r="I7388">
        <v>2.06698880597015</v>
      </c>
      <c r="J7388">
        <v>2.27712546742702</v>
      </c>
      <c r="K7388">
        <v>0.21013666145687199</v>
      </c>
      <c r="L7388">
        <v>0.91099842787327601</v>
      </c>
      <c r="M7388">
        <v>1.7087290753084099</v>
      </c>
      <c r="N7388">
        <v>-1.28845575239467</v>
      </c>
      <c r="O7388">
        <v>78.843283582089597</v>
      </c>
      <c r="P7388">
        <v>77.031826163301105</v>
      </c>
      <c r="Q7388" t="s">
        <v>17</v>
      </c>
      <c r="R7388">
        <v>-1.28845575239467</v>
      </c>
      <c r="S7388">
        <v>-0.95776332307666801</v>
      </c>
      <c r="T7388">
        <v>-0.267226514748725</v>
      </c>
      <c r="U7388">
        <v>0.21013666145687199</v>
      </c>
      <c r="V7388">
        <v>0.68749983766246803</v>
      </c>
      <c r="W7388">
        <v>1.3780366459904101</v>
      </c>
      <c r="X7388">
        <v>1.7087290753084099</v>
      </c>
      <c r="Y7388">
        <v>9.2281547267709499E-2</v>
      </c>
    </row>
    <row r="7389" spans="1:25" x14ac:dyDescent="0.2">
      <c r="A7389" t="s">
        <v>9531</v>
      </c>
      <c r="B7389" t="s">
        <v>31</v>
      </c>
      <c r="C7389" t="s">
        <v>1387</v>
      </c>
      <c r="D7389" t="s">
        <v>27</v>
      </c>
      <c r="E7389" t="s">
        <v>18</v>
      </c>
      <c r="F7389">
        <v>20</v>
      </c>
      <c r="G7389">
        <v>134</v>
      </c>
      <c r="H7389">
        <v>198</v>
      </c>
      <c r="I7389">
        <v>1.79205597014925</v>
      </c>
      <c r="J7389">
        <v>1.9850793807788101</v>
      </c>
      <c r="K7389">
        <v>0.193023410629556</v>
      </c>
      <c r="L7389">
        <v>0.81738669717036205</v>
      </c>
      <c r="M7389">
        <v>1.5376245274747999</v>
      </c>
      <c r="N7389">
        <v>-1.15157770621569</v>
      </c>
      <c r="O7389">
        <v>72.388805970149207</v>
      </c>
      <c r="P7389">
        <v>77.031826163301105</v>
      </c>
      <c r="Q7389" t="s">
        <v>17</v>
      </c>
      <c r="R7389">
        <v>-1.15157770621569</v>
      </c>
      <c r="S7389">
        <v>-0.85486633514284904</v>
      </c>
      <c r="T7389">
        <v>-0.23528721868771399</v>
      </c>
      <c r="U7389">
        <v>0.193023410629556</v>
      </c>
      <c r="V7389">
        <v>0.62133403994682501</v>
      </c>
      <c r="W7389">
        <v>1.24091315640196</v>
      </c>
      <c r="X7389">
        <v>1.5376245274747999</v>
      </c>
      <c r="Y7389">
        <v>9.7237124368208597E-2</v>
      </c>
    </row>
    <row r="7390" spans="1:25" x14ac:dyDescent="0.2">
      <c r="A7390" t="s">
        <v>9532</v>
      </c>
      <c r="B7390" t="s">
        <v>31</v>
      </c>
      <c r="C7390" t="s">
        <v>1387</v>
      </c>
      <c r="D7390" t="s">
        <v>27</v>
      </c>
      <c r="E7390" t="s">
        <v>18</v>
      </c>
      <c r="F7390">
        <v>21</v>
      </c>
      <c r="G7390">
        <v>134</v>
      </c>
      <c r="H7390">
        <v>198</v>
      </c>
      <c r="I7390">
        <v>1.60259328358209</v>
      </c>
      <c r="J7390">
        <v>1.7228398689117099</v>
      </c>
      <c r="K7390">
        <v>0.120246585329619</v>
      </c>
      <c r="L7390">
        <v>0.74415895042636304</v>
      </c>
      <c r="M7390">
        <v>1.34438805878099</v>
      </c>
      <c r="N7390">
        <v>-1.1038948881217501</v>
      </c>
      <c r="O7390">
        <v>69.005970149253699</v>
      </c>
      <c r="P7390">
        <v>77.031826163301105</v>
      </c>
      <c r="Q7390" t="s">
        <v>17</v>
      </c>
      <c r="R7390">
        <v>-1.1038948881217501</v>
      </c>
      <c r="S7390">
        <v>-0.83376518911697906</v>
      </c>
      <c r="T7390">
        <v>-0.26969270469379603</v>
      </c>
      <c r="U7390">
        <v>0.120246585329619</v>
      </c>
      <c r="V7390">
        <v>0.51018587535303295</v>
      </c>
      <c r="W7390">
        <v>1.0742583597762201</v>
      </c>
      <c r="X7390">
        <v>1.34438805878099</v>
      </c>
      <c r="Y7390">
        <v>6.9795566900582903E-2</v>
      </c>
    </row>
    <row r="7391" spans="1:25" x14ac:dyDescent="0.2">
      <c r="A7391" t="s">
        <v>9533</v>
      </c>
      <c r="B7391" t="s">
        <v>31</v>
      </c>
      <c r="C7391" t="s">
        <v>1387</v>
      </c>
      <c r="D7391" t="s">
        <v>27</v>
      </c>
      <c r="E7391" t="s">
        <v>18</v>
      </c>
      <c r="F7391">
        <v>22</v>
      </c>
      <c r="G7391">
        <v>134</v>
      </c>
      <c r="H7391">
        <v>198</v>
      </c>
      <c r="I7391">
        <v>1.4124626865671599</v>
      </c>
      <c r="J7391">
        <v>1.4498216192098401</v>
      </c>
      <c r="K7391">
        <v>3.7358932642679497E-2</v>
      </c>
      <c r="L7391">
        <v>0.64694432010574499</v>
      </c>
      <c r="M7391">
        <v>1.10158233921663</v>
      </c>
      <c r="N7391">
        <v>-1.02686447393127</v>
      </c>
      <c r="O7391">
        <v>67.8477611940299</v>
      </c>
      <c r="P7391">
        <v>77.031826163301105</v>
      </c>
      <c r="Q7391" t="s">
        <v>16</v>
      </c>
      <c r="R7391">
        <v>-1.02686447393127</v>
      </c>
      <c r="S7391">
        <v>-0.79202368573288595</v>
      </c>
      <c r="T7391">
        <v>-0.30163989109273098</v>
      </c>
      <c r="U7391">
        <v>3.7358932642679497E-2</v>
      </c>
      <c r="V7391">
        <v>0.37635775637808999</v>
      </c>
      <c r="W7391">
        <v>0.86674155101824502</v>
      </c>
      <c r="X7391">
        <v>1.10158233921663</v>
      </c>
      <c r="Y7391">
        <v>2.5767951138044299E-2</v>
      </c>
    </row>
    <row r="7392" spans="1:25" x14ac:dyDescent="0.2">
      <c r="A7392" t="s">
        <v>9534</v>
      </c>
      <c r="B7392" t="s">
        <v>31</v>
      </c>
      <c r="C7392" t="s">
        <v>1387</v>
      </c>
      <c r="D7392" t="s">
        <v>27</v>
      </c>
      <c r="E7392" t="s">
        <v>18</v>
      </c>
      <c r="F7392">
        <v>23</v>
      </c>
      <c r="G7392">
        <v>134</v>
      </c>
      <c r="H7392">
        <v>198</v>
      </c>
      <c r="I7392">
        <v>1.2099029850746299</v>
      </c>
      <c r="J7392">
        <v>1.26798417460279</v>
      </c>
      <c r="K7392">
        <v>5.8081189528160299E-2</v>
      </c>
      <c r="L7392">
        <v>0.54660711343871304</v>
      </c>
      <c r="M7392">
        <v>0.95724989113484305</v>
      </c>
      <c r="N7392">
        <v>-0.84108751207852195</v>
      </c>
      <c r="O7392">
        <v>66.247761194029806</v>
      </c>
      <c r="P7392">
        <v>77.031826163301105</v>
      </c>
      <c r="Q7392" t="s">
        <v>16</v>
      </c>
      <c r="R7392">
        <v>-0.84108751207852195</v>
      </c>
      <c r="S7392">
        <v>-0.64266912990026903</v>
      </c>
      <c r="T7392">
        <v>-0.22834093791372501</v>
      </c>
      <c r="U7392">
        <v>5.8081189528160299E-2</v>
      </c>
      <c r="V7392">
        <v>0.34450331697004599</v>
      </c>
      <c r="W7392">
        <v>0.75883150895659002</v>
      </c>
      <c r="X7392">
        <v>0.95724989113484305</v>
      </c>
      <c r="Y7392">
        <v>4.5805926202789601E-2</v>
      </c>
    </row>
    <row r="7393" spans="1:25" x14ac:dyDescent="0.2">
      <c r="A7393" t="s">
        <v>9535</v>
      </c>
      <c r="B7393" t="s">
        <v>31</v>
      </c>
      <c r="C7393" t="s">
        <v>1387</v>
      </c>
      <c r="D7393" t="s">
        <v>27</v>
      </c>
      <c r="E7393" t="s">
        <v>18</v>
      </c>
      <c r="F7393">
        <v>24</v>
      </c>
      <c r="G7393">
        <v>134</v>
      </c>
      <c r="H7393">
        <v>198</v>
      </c>
      <c r="I7393">
        <v>1.0347388059701501</v>
      </c>
      <c r="J7393">
        <v>1.1186662909777501</v>
      </c>
      <c r="K7393">
        <v>8.39274850075966E-2</v>
      </c>
      <c r="L7393">
        <v>0.497685287336608</v>
      </c>
      <c r="M7393">
        <v>0.90261978267631704</v>
      </c>
      <c r="N7393">
        <v>-0.73476481266112303</v>
      </c>
      <c r="O7393">
        <v>65.332835820895497</v>
      </c>
      <c r="P7393">
        <v>77.031826163301105</v>
      </c>
      <c r="Q7393" t="s">
        <v>16</v>
      </c>
      <c r="R7393">
        <v>-0.73476481266112303</v>
      </c>
      <c r="S7393">
        <v>-0.55410505335793503</v>
      </c>
      <c r="T7393">
        <v>-0.17685960555678601</v>
      </c>
      <c r="U7393">
        <v>8.39274850075966E-2</v>
      </c>
      <c r="V7393">
        <v>0.34471457557197899</v>
      </c>
      <c r="W7393">
        <v>0.72196002337312803</v>
      </c>
      <c r="X7393">
        <v>0.90261978267631704</v>
      </c>
      <c r="Y7393">
        <v>7.5024594630666505E-2</v>
      </c>
    </row>
    <row r="7394" spans="1:25" x14ac:dyDescent="0.2">
      <c r="A7394" t="s">
        <v>5383</v>
      </c>
      <c r="B7394" t="s">
        <v>31</v>
      </c>
      <c r="C7394" t="s">
        <v>1387</v>
      </c>
      <c r="D7394" t="s">
        <v>27</v>
      </c>
      <c r="E7394" t="s">
        <v>29</v>
      </c>
      <c r="F7394">
        <v>1</v>
      </c>
      <c r="G7394">
        <v>134</v>
      </c>
      <c r="H7394">
        <v>198</v>
      </c>
      <c r="I7394">
        <v>1.1715298507462699</v>
      </c>
      <c r="J7394">
        <v>1.2605721206542899</v>
      </c>
      <c r="K7394">
        <v>8.9042269908024704E-2</v>
      </c>
      <c r="L7394">
        <v>0.30121094530681303</v>
      </c>
      <c r="M7394">
        <v>0.58453427493773102</v>
      </c>
      <c r="N7394">
        <v>-0.40644973512168198</v>
      </c>
      <c r="O7394">
        <v>70.052238805970106</v>
      </c>
      <c r="P7394">
        <v>86.469710272168598</v>
      </c>
      <c r="Q7394" t="s">
        <v>16</v>
      </c>
      <c r="R7394">
        <v>-0.40644973512168198</v>
      </c>
      <c r="S7394">
        <v>-0.29711016197530898</v>
      </c>
      <c r="T7394">
        <v>-6.8792265432745206E-2</v>
      </c>
      <c r="U7394">
        <v>8.9042269908024704E-2</v>
      </c>
      <c r="V7394">
        <v>0.24687680524879399</v>
      </c>
      <c r="W7394">
        <v>0.47519470179135798</v>
      </c>
      <c r="X7394">
        <v>0.58453427493773102</v>
      </c>
      <c r="Y7394">
        <v>7.0636394736231095E-2</v>
      </c>
    </row>
    <row r="7395" spans="1:25" x14ac:dyDescent="0.2">
      <c r="A7395" t="s">
        <v>5384</v>
      </c>
      <c r="B7395" t="s">
        <v>31</v>
      </c>
      <c r="C7395" t="s">
        <v>1387</v>
      </c>
      <c r="D7395" t="s">
        <v>27</v>
      </c>
      <c r="E7395" t="s">
        <v>29</v>
      </c>
      <c r="F7395">
        <v>2</v>
      </c>
      <c r="G7395">
        <v>134</v>
      </c>
      <c r="H7395">
        <v>198</v>
      </c>
      <c r="I7395">
        <v>1.03492537313433</v>
      </c>
      <c r="J7395">
        <v>1.07541789049588</v>
      </c>
      <c r="K7395">
        <v>4.0492517361551399E-2</v>
      </c>
      <c r="L7395">
        <v>0.25504258817282899</v>
      </c>
      <c r="M7395">
        <v>0.46003757490585601</v>
      </c>
      <c r="N7395">
        <v>-0.37905254018275297</v>
      </c>
      <c r="O7395">
        <v>70.597014925373102</v>
      </c>
      <c r="P7395">
        <v>86.469710272168598</v>
      </c>
      <c r="Q7395" t="s">
        <v>16</v>
      </c>
      <c r="R7395">
        <v>-0.37905254018275297</v>
      </c>
      <c r="S7395">
        <v>-0.28647208067601598</v>
      </c>
      <c r="T7395">
        <v>-9.3149798841011197E-2</v>
      </c>
      <c r="U7395">
        <v>4.0492517361551399E-2</v>
      </c>
      <c r="V7395">
        <v>0.17413483356411399</v>
      </c>
      <c r="W7395">
        <v>0.36745711539911902</v>
      </c>
      <c r="X7395">
        <v>0.46003757490585601</v>
      </c>
      <c r="Y7395">
        <v>3.7652821028372599E-2</v>
      </c>
    </row>
    <row r="7396" spans="1:25" x14ac:dyDescent="0.2">
      <c r="A7396" t="s">
        <v>5385</v>
      </c>
      <c r="B7396" t="s">
        <v>31</v>
      </c>
      <c r="C7396" t="s">
        <v>1387</v>
      </c>
      <c r="D7396" t="s">
        <v>27</v>
      </c>
      <c r="E7396" t="s">
        <v>29</v>
      </c>
      <c r="F7396">
        <v>3</v>
      </c>
      <c r="G7396">
        <v>134</v>
      </c>
      <c r="H7396">
        <v>198</v>
      </c>
      <c r="I7396">
        <v>0.95246268656716404</v>
      </c>
      <c r="J7396">
        <v>0.93679883249457596</v>
      </c>
      <c r="K7396">
        <v>-1.5663854072587701E-2</v>
      </c>
      <c r="L7396">
        <v>0.22335832235033301</v>
      </c>
      <c r="M7396">
        <v>0.35176058619370998</v>
      </c>
      <c r="N7396">
        <v>-0.38308829433888503</v>
      </c>
      <c r="O7396">
        <v>69.902985074626898</v>
      </c>
      <c r="P7396">
        <v>86.469710272168598</v>
      </c>
      <c r="Q7396" t="s">
        <v>16</v>
      </c>
      <c r="R7396">
        <v>-0.38308829433888503</v>
      </c>
      <c r="S7396">
        <v>-0.302009223325715</v>
      </c>
      <c r="T7396">
        <v>-0.132703614984162</v>
      </c>
      <c r="U7396">
        <v>-1.5663854072587701E-2</v>
      </c>
      <c r="V7396">
        <v>0.10137590683898701</v>
      </c>
      <c r="W7396">
        <v>0.27068151518053901</v>
      </c>
      <c r="X7396">
        <v>0.35176058619370998</v>
      </c>
      <c r="Y7396">
        <v>-1.6720616560630099E-2</v>
      </c>
    </row>
    <row r="7397" spans="1:25" x14ac:dyDescent="0.2">
      <c r="A7397" t="s">
        <v>5386</v>
      </c>
      <c r="B7397" t="s">
        <v>31</v>
      </c>
      <c r="C7397" t="s">
        <v>1387</v>
      </c>
      <c r="D7397" t="s">
        <v>27</v>
      </c>
      <c r="E7397" t="s">
        <v>29</v>
      </c>
      <c r="F7397">
        <v>4</v>
      </c>
      <c r="G7397">
        <v>134</v>
      </c>
      <c r="H7397">
        <v>198</v>
      </c>
      <c r="I7397">
        <v>0.92690298507462698</v>
      </c>
      <c r="J7397">
        <v>0.90835721653816504</v>
      </c>
      <c r="K7397">
        <v>-1.8545768536462202E-2</v>
      </c>
      <c r="L7397">
        <v>0.22227149937017801</v>
      </c>
      <c r="M7397">
        <v>0.34709084792748102</v>
      </c>
      <c r="N7397">
        <v>-0.38418238500040502</v>
      </c>
      <c r="O7397">
        <v>71.671641791044806</v>
      </c>
      <c r="P7397">
        <v>86.469710272168598</v>
      </c>
      <c r="Q7397" t="s">
        <v>16</v>
      </c>
      <c r="R7397">
        <v>-0.38418238500040502</v>
      </c>
      <c r="S7397">
        <v>-0.30349783072903003</v>
      </c>
      <c r="T7397">
        <v>-0.13501603420643499</v>
      </c>
      <c r="U7397">
        <v>-1.8545768536462202E-2</v>
      </c>
      <c r="V7397">
        <v>9.7924497133511104E-2</v>
      </c>
      <c r="W7397">
        <v>0.26640629365610602</v>
      </c>
      <c r="X7397">
        <v>0.34709084792748102</v>
      </c>
      <c r="Y7397">
        <v>-2.04168230282155E-2</v>
      </c>
    </row>
    <row r="7398" spans="1:25" x14ac:dyDescent="0.2">
      <c r="A7398" t="s">
        <v>5387</v>
      </c>
      <c r="B7398" t="s">
        <v>31</v>
      </c>
      <c r="C7398" t="s">
        <v>1387</v>
      </c>
      <c r="D7398" t="s">
        <v>27</v>
      </c>
      <c r="E7398" t="s">
        <v>29</v>
      </c>
      <c r="F7398">
        <v>5</v>
      </c>
      <c r="G7398">
        <v>134</v>
      </c>
      <c r="H7398">
        <v>198</v>
      </c>
      <c r="I7398">
        <v>0.90298507462686595</v>
      </c>
      <c r="J7398">
        <v>0.84640674901523805</v>
      </c>
      <c r="K7398">
        <v>-5.6578325611628101E-2</v>
      </c>
      <c r="L7398">
        <v>0.22362697017098199</v>
      </c>
      <c r="M7398">
        <v>0.31128804031963803</v>
      </c>
      <c r="N7398">
        <v>-0.42444469154289399</v>
      </c>
      <c r="O7398">
        <v>73.962686567164198</v>
      </c>
      <c r="P7398">
        <v>86.469710272168598</v>
      </c>
      <c r="Q7398" t="s">
        <v>16</v>
      </c>
      <c r="R7398">
        <v>-0.42444469154289399</v>
      </c>
      <c r="S7398">
        <v>-0.34326810137082803</v>
      </c>
      <c r="T7398">
        <v>-0.17375885798122301</v>
      </c>
      <c r="U7398">
        <v>-5.6578325611628101E-2</v>
      </c>
      <c r="V7398">
        <v>6.0602206757966702E-2</v>
      </c>
      <c r="W7398">
        <v>0.23011145014757101</v>
      </c>
      <c r="X7398">
        <v>0.31128804031963803</v>
      </c>
      <c r="Y7398">
        <v>-6.68453148293712E-2</v>
      </c>
    </row>
    <row r="7399" spans="1:25" x14ac:dyDescent="0.2">
      <c r="A7399" t="s">
        <v>5388</v>
      </c>
      <c r="B7399" t="s">
        <v>31</v>
      </c>
      <c r="C7399" t="s">
        <v>1387</v>
      </c>
      <c r="D7399" t="s">
        <v>27</v>
      </c>
      <c r="E7399" t="s">
        <v>29</v>
      </c>
      <c r="F7399">
        <v>6</v>
      </c>
      <c r="G7399">
        <v>134</v>
      </c>
      <c r="H7399">
        <v>198</v>
      </c>
      <c r="I7399">
        <v>0.86421641791044801</v>
      </c>
      <c r="J7399">
        <v>0.85341876862796195</v>
      </c>
      <c r="K7399">
        <v>-1.07976492824858E-2</v>
      </c>
      <c r="L7399">
        <v>0.236474992597833</v>
      </c>
      <c r="M7399">
        <v>0.37820371354095</v>
      </c>
      <c r="N7399">
        <v>-0.399799012105921</v>
      </c>
      <c r="O7399">
        <v>72.4402985074627</v>
      </c>
      <c r="P7399">
        <v>86.469710272168598</v>
      </c>
      <c r="Q7399" t="s">
        <v>16</v>
      </c>
      <c r="R7399">
        <v>-0.399799012105921</v>
      </c>
      <c r="S7399">
        <v>-0.31395858979290803</v>
      </c>
      <c r="T7399">
        <v>-0.13471054540374999</v>
      </c>
      <c r="U7399">
        <v>-1.07976492824858E-2</v>
      </c>
      <c r="V7399">
        <v>0.11311524683877899</v>
      </c>
      <c r="W7399">
        <v>0.29236329122793597</v>
      </c>
      <c r="X7399">
        <v>0.37820371354095</v>
      </c>
      <c r="Y7399">
        <v>-1.26522285182984E-2</v>
      </c>
    </row>
    <row r="7400" spans="1:25" x14ac:dyDescent="0.2">
      <c r="A7400" t="s">
        <v>5389</v>
      </c>
      <c r="B7400" t="s">
        <v>31</v>
      </c>
      <c r="C7400" t="s">
        <v>1387</v>
      </c>
      <c r="D7400" t="s">
        <v>27</v>
      </c>
      <c r="E7400" t="s">
        <v>29</v>
      </c>
      <c r="F7400">
        <v>7</v>
      </c>
      <c r="G7400">
        <v>134</v>
      </c>
      <c r="H7400">
        <v>198</v>
      </c>
      <c r="I7400">
        <v>0.97944029850746295</v>
      </c>
      <c r="J7400">
        <v>0.94350991647454996</v>
      </c>
      <c r="K7400">
        <v>-3.5930382032912697E-2</v>
      </c>
      <c r="L7400">
        <v>0.269638484000498</v>
      </c>
      <c r="M7400">
        <v>0.40762492414790602</v>
      </c>
      <c r="N7400">
        <v>-0.479485688213732</v>
      </c>
      <c r="O7400">
        <v>74.888059701492494</v>
      </c>
      <c r="P7400">
        <v>86.469710272168598</v>
      </c>
      <c r="Q7400" t="s">
        <v>16</v>
      </c>
      <c r="R7400">
        <v>-0.479485688213732</v>
      </c>
      <c r="S7400">
        <v>-0.38160691852155099</v>
      </c>
      <c r="T7400">
        <v>-0.17722094764917401</v>
      </c>
      <c r="U7400">
        <v>-3.5930382032912697E-2</v>
      </c>
      <c r="V7400">
        <v>0.105360183583348</v>
      </c>
      <c r="W7400">
        <v>0.30974615445572601</v>
      </c>
      <c r="X7400">
        <v>0.40762492414790602</v>
      </c>
      <c r="Y7400">
        <v>-3.8081615683667101E-2</v>
      </c>
    </row>
    <row r="7401" spans="1:25" x14ac:dyDescent="0.2">
      <c r="A7401" t="s">
        <v>5390</v>
      </c>
      <c r="B7401" t="s">
        <v>31</v>
      </c>
      <c r="C7401" t="s">
        <v>1387</v>
      </c>
      <c r="D7401" t="s">
        <v>27</v>
      </c>
      <c r="E7401" t="s">
        <v>29</v>
      </c>
      <c r="F7401">
        <v>8</v>
      </c>
      <c r="G7401">
        <v>134</v>
      </c>
      <c r="H7401">
        <v>198</v>
      </c>
      <c r="I7401">
        <v>1.0818283582089601</v>
      </c>
      <c r="J7401">
        <v>1.05329716774647</v>
      </c>
      <c r="K7401">
        <v>-2.8531190462488101E-2</v>
      </c>
      <c r="L7401">
        <v>0.28812531060407798</v>
      </c>
      <c r="M7401">
        <v>0.44543494548121998</v>
      </c>
      <c r="N7401">
        <v>-0.50249732640619604</v>
      </c>
      <c r="O7401">
        <v>83.007462686567195</v>
      </c>
      <c r="P7401">
        <v>86.469710272168598</v>
      </c>
      <c r="Q7401" t="s">
        <v>16</v>
      </c>
      <c r="R7401">
        <v>-0.50249732640619604</v>
      </c>
      <c r="S7401">
        <v>-0.39790783865691598</v>
      </c>
      <c r="T7401">
        <v>-0.17950885321902499</v>
      </c>
      <c r="U7401">
        <v>-2.8531190462488101E-2</v>
      </c>
      <c r="V7401">
        <v>0.12244647229404899</v>
      </c>
      <c r="W7401">
        <v>0.34084545773194003</v>
      </c>
      <c r="X7401">
        <v>0.44543494548121998</v>
      </c>
      <c r="Y7401">
        <v>-2.7087503257538101E-2</v>
      </c>
    </row>
    <row r="7402" spans="1:25" x14ac:dyDescent="0.2">
      <c r="A7402" t="s">
        <v>5391</v>
      </c>
      <c r="B7402" t="s">
        <v>31</v>
      </c>
      <c r="C7402" t="s">
        <v>1387</v>
      </c>
      <c r="D7402" t="s">
        <v>27</v>
      </c>
      <c r="E7402" t="s">
        <v>29</v>
      </c>
      <c r="F7402">
        <v>9</v>
      </c>
      <c r="G7402">
        <v>134</v>
      </c>
      <c r="H7402">
        <v>198</v>
      </c>
      <c r="I7402">
        <v>1.4585820895522399</v>
      </c>
      <c r="J7402">
        <v>1.2470433397041001</v>
      </c>
      <c r="K7402">
        <v>-0.211538749848136</v>
      </c>
      <c r="L7402">
        <v>0.36441404664148302</v>
      </c>
      <c r="M7402">
        <v>0.38792235687710303</v>
      </c>
      <c r="N7402">
        <v>-0.81099985657337503</v>
      </c>
      <c r="O7402">
        <v>89.962686567164198</v>
      </c>
      <c r="P7402">
        <v>86.469710272168598</v>
      </c>
      <c r="Q7402" t="s">
        <v>16</v>
      </c>
      <c r="R7402">
        <v>-0.81099985657337503</v>
      </c>
      <c r="S7402">
        <v>-0.67871755764251696</v>
      </c>
      <c r="T7402">
        <v>-0.40249171028827302</v>
      </c>
      <c r="U7402">
        <v>-0.211538749848136</v>
      </c>
      <c r="V7402">
        <v>-2.0585789407999301E-2</v>
      </c>
      <c r="W7402">
        <v>0.255640057946245</v>
      </c>
      <c r="X7402">
        <v>0.38792235687710303</v>
      </c>
      <c r="Y7402">
        <v>-0.169632235795694</v>
      </c>
    </row>
    <row r="7403" spans="1:25" x14ac:dyDescent="0.2">
      <c r="A7403" t="s">
        <v>5392</v>
      </c>
      <c r="B7403" t="s">
        <v>31</v>
      </c>
      <c r="C7403" t="s">
        <v>1387</v>
      </c>
      <c r="D7403" t="s">
        <v>27</v>
      </c>
      <c r="E7403" t="s">
        <v>29</v>
      </c>
      <c r="F7403">
        <v>10</v>
      </c>
      <c r="G7403">
        <v>134</v>
      </c>
      <c r="H7403">
        <v>198</v>
      </c>
      <c r="I7403">
        <v>1.6084328358208999</v>
      </c>
      <c r="J7403">
        <v>1.5001332850387701</v>
      </c>
      <c r="K7403">
        <v>-0.108299550782124</v>
      </c>
      <c r="L7403">
        <v>0.39199161369495</v>
      </c>
      <c r="M7403">
        <v>0.536526653746069</v>
      </c>
      <c r="N7403">
        <v>-0.753125755310316</v>
      </c>
      <c r="O7403">
        <v>98.417910447761201</v>
      </c>
      <c r="P7403">
        <v>86.469710272168598</v>
      </c>
      <c r="Q7403" t="s">
        <v>16</v>
      </c>
      <c r="R7403">
        <v>-0.753125755310316</v>
      </c>
      <c r="S7403">
        <v>-0.61083279953904901</v>
      </c>
      <c r="T7403">
        <v>-0.313703156358277</v>
      </c>
      <c r="U7403">
        <v>-0.108299550782124</v>
      </c>
      <c r="V7403">
        <v>9.7104054794030004E-2</v>
      </c>
      <c r="W7403">
        <v>0.39423369797480201</v>
      </c>
      <c r="X7403">
        <v>0.536526653746069</v>
      </c>
      <c r="Y7403">
        <v>-7.2193285664829798E-2</v>
      </c>
    </row>
    <row r="7404" spans="1:25" x14ac:dyDescent="0.2">
      <c r="A7404" t="s">
        <v>5393</v>
      </c>
      <c r="B7404" t="s">
        <v>31</v>
      </c>
      <c r="C7404" t="s">
        <v>1387</v>
      </c>
      <c r="D7404" t="s">
        <v>27</v>
      </c>
      <c r="E7404" t="s">
        <v>29</v>
      </c>
      <c r="F7404">
        <v>11</v>
      </c>
      <c r="G7404">
        <v>134</v>
      </c>
      <c r="H7404">
        <v>198</v>
      </c>
      <c r="I7404">
        <v>2.0842164179104499</v>
      </c>
      <c r="J7404">
        <v>1.84894286424871</v>
      </c>
      <c r="K7404">
        <v>-0.235273553661736</v>
      </c>
      <c r="L7404">
        <v>0.43211044587389402</v>
      </c>
      <c r="M7404">
        <v>0.47554812980082001</v>
      </c>
      <c r="N7404">
        <v>-0.946095237124293</v>
      </c>
      <c r="O7404">
        <v>102.16417910447799</v>
      </c>
      <c r="P7404">
        <v>86.469710272168598</v>
      </c>
      <c r="Q7404" t="s">
        <v>16</v>
      </c>
      <c r="R7404">
        <v>-0.946095237124293</v>
      </c>
      <c r="S7404">
        <v>-0.78923914527206895</v>
      </c>
      <c r="T7404">
        <v>-0.46169942729965702</v>
      </c>
      <c r="U7404">
        <v>-0.235273553661736</v>
      </c>
      <c r="V7404">
        <v>-8.8476800238155903E-3</v>
      </c>
      <c r="W7404">
        <v>0.31869203794859602</v>
      </c>
      <c r="X7404">
        <v>0.47554812980082001</v>
      </c>
      <c r="Y7404">
        <v>-0.12724760630033599</v>
      </c>
    </row>
    <row r="7405" spans="1:25" x14ac:dyDescent="0.2">
      <c r="A7405" t="s">
        <v>5394</v>
      </c>
      <c r="B7405" t="s">
        <v>31</v>
      </c>
      <c r="C7405" t="s">
        <v>1387</v>
      </c>
      <c r="D7405" t="s">
        <v>27</v>
      </c>
      <c r="E7405" t="s">
        <v>29</v>
      </c>
      <c r="F7405">
        <v>12</v>
      </c>
      <c r="G7405">
        <v>134</v>
      </c>
      <c r="H7405">
        <v>198</v>
      </c>
      <c r="I7405">
        <v>2.3117537313432801</v>
      </c>
      <c r="J7405">
        <v>2.18974792725662</v>
      </c>
      <c r="K7405">
        <v>-0.12200580408666099</v>
      </c>
      <c r="L7405">
        <v>0.50291473524687202</v>
      </c>
      <c r="M7405">
        <v>0.70528893539444404</v>
      </c>
      <c r="N7405">
        <v>-0.94930054356776605</v>
      </c>
      <c r="O7405">
        <v>103.16417910447799</v>
      </c>
      <c r="P7405">
        <v>86.469710272168598</v>
      </c>
      <c r="Q7405" t="s">
        <v>16</v>
      </c>
      <c r="R7405">
        <v>-0.94930054356776605</v>
      </c>
      <c r="S7405">
        <v>-0.76674249467315103</v>
      </c>
      <c r="T7405">
        <v>-0.38553312535602202</v>
      </c>
      <c r="U7405">
        <v>-0.12200580408666099</v>
      </c>
      <c r="V7405">
        <v>0.14152151718270001</v>
      </c>
      <c r="W7405">
        <v>0.52273088649982902</v>
      </c>
      <c r="X7405">
        <v>0.70528893539444404</v>
      </c>
      <c r="Y7405">
        <v>-5.57168259268606E-2</v>
      </c>
    </row>
    <row r="7406" spans="1:25" x14ac:dyDescent="0.2">
      <c r="A7406" t="s">
        <v>5395</v>
      </c>
      <c r="B7406" t="s">
        <v>31</v>
      </c>
      <c r="C7406" t="s">
        <v>1387</v>
      </c>
      <c r="D7406" t="s">
        <v>27</v>
      </c>
      <c r="E7406" t="s">
        <v>29</v>
      </c>
      <c r="F7406">
        <v>13</v>
      </c>
      <c r="G7406">
        <v>134</v>
      </c>
      <c r="H7406">
        <v>198</v>
      </c>
      <c r="I7406">
        <v>2.7511940298507498</v>
      </c>
      <c r="J7406">
        <v>2.4376904367530798</v>
      </c>
      <c r="K7406">
        <v>-0.31350359309766501</v>
      </c>
      <c r="L7406">
        <v>0.57122864194771295</v>
      </c>
      <c r="M7406">
        <v>0.62616752290632205</v>
      </c>
      <c r="N7406">
        <v>-1.2531747091016501</v>
      </c>
      <c r="O7406">
        <v>104.186567164179</v>
      </c>
      <c r="P7406">
        <v>86.469710272168598</v>
      </c>
      <c r="Q7406" t="s">
        <v>16</v>
      </c>
      <c r="R7406">
        <v>-1.2531747091016501</v>
      </c>
      <c r="S7406">
        <v>-1.0458187120746301</v>
      </c>
      <c r="T7406">
        <v>-0.61282740147826698</v>
      </c>
      <c r="U7406">
        <v>-0.31350359309766501</v>
      </c>
      <c r="V7406">
        <v>-1.41797847170636E-2</v>
      </c>
      <c r="W7406">
        <v>0.41881152587930298</v>
      </c>
      <c r="X7406">
        <v>0.62616752290632205</v>
      </c>
      <c r="Y7406">
        <v>-0.12860681092683801</v>
      </c>
    </row>
    <row r="7407" spans="1:25" x14ac:dyDescent="0.2">
      <c r="A7407" t="s">
        <v>5396</v>
      </c>
      <c r="B7407" t="s">
        <v>31</v>
      </c>
      <c r="C7407" t="s">
        <v>1387</v>
      </c>
      <c r="D7407" t="s">
        <v>27</v>
      </c>
      <c r="E7407" t="s">
        <v>29</v>
      </c>
      <c r="F7407">
        <v>14</v>
      </c>
      <c r="G7407">
        <v>134</v>
      </c>
      <c r="H7407">
        <v>198</v>
      </c>
      <c r="I7407">
        <v>2.9782462686567199</v>
      </c>
      <c r="J7407">
        <v>2.6830142529872298</v>
      </c>
      <c r="K7407">
        <v>-0.29523201566948998</v>
      </c>
      <c r="L7407">
        <v>0.64681418769691201</v>
      </c>
      <c r="M7407">
        <v>0.76877732309193003</v>
      </c>
      <c r="N7407">
        <v>-1.3592413544309101</v>
      </c>
      <c r="O7407">
        <v>101.41044776119401</v>
      </c>
      <c r="P7407">
        <v>86.469710272168598</v>
      </c>
      <c r="Q7407" t="s">
        <v>16</v>
      </c>
      <c r="R7407">
        <v>-1.3592413544309101</v>
      </c>
      <c r="S7407">
        <v>-1.1244478042969299</v>
      </c>
      <c r="T7407">
        <v>-0.63416265002267203</v>
      </c>
      <c r="U7407">
        <v>-0.29523201566948998</v>
      </c>
      <c r="V7407">
        <v>4.3698618683691702E-2</v>
      </c>
      <c r="W7407">
        <v>0.53398377295795096</v>
      </c>
      <c r="X7407">
        <v>0.76877732309193003</v>
      </c>
      <c r="Y7407">
        <v>-0.110037438429849</v>
      </c>
    </row>
    <row r="7408" spans="1:25" x14ac:dyDescent="0.2">
      <c r="A7408" t="s">
        <v>5397</v>
      </c>
      <c r="B7408" t="s">
        <v>31</v>
      </c>
      <c r="C7408" t="s">
        <v>1387</v>
      </c>
      <c r="D7408" t="s">
        <v>27</v>
      </c>
      <c r="E7408" t="s">
        <v>29</v>
      </c>
      <c r="F7408">
        <v>15</v>
      </c>
      <c r="G7408">
        <v>134</v>
      </c>
      <c r="H7408">
        <v>198</v>
      </c>
      <c r="I7408">
        <v>3.0084701492537298</v>
      </c>
      <c r="J7408">
        <v>2.9109272188112798</v>
      </c>
      <c r="K7408">
        <v>-9.7542930442454406E-2</v>
      </c>
      <c r="L7408">
        <v>0.66125499034337598</v>
      </c>
      <c r="M7408">
        <v>0.99022152867239899</v>
      </c>
      <c r="N7408">
        <v>-1.1853073895573101</v>
      </c>
      <c r="O7408">
        <v>96.679104477611901</v>
      </c>
      <c r="P7408">
        <v>86.469710272168598</v>
      </c>
      <c r="Q7408" t="s">
        <v>16</v>
      </c>
      <c r="R7408">
        <v>-1.1853073895573101</v>
      </c>
      <c r="S7408">
        <v>-0.94527182806266197</v>
      </c>
      <c r="T7408">
        <v>-0.44404054538238302</v>
      </c>
      <c r="U7408">
        <v>-9.7542930442454406E-2</v>
      </c>
      <c r="V7408">
        <v>0.24895468449747399</v>
      </c>
      <c r="W7408">
        <v>0.75018596717775299</v>
      </c>
      <c r="X7408">
        <v>0.99022152867239899</v>
      </c>
      <c r="Y7408">
        <v>-3.35092302590402E-2</v>
      </c>
    </row>
    <row r="7409" spans="1:25" x14ac:dyDescent="0.2">
      <c r="A7409" t="s">
        <v>5398</v>
      </c>
      <c r="B7409" t="s">
        <v>31</v>
      </c>
      <c r="C7409" t="s">
        <v>1387</v>
      </c>
      <c r="D7409" t="s">
        <v>27</v>
      </c>
      <c r="E7409" t="s">
        <v>29</v>
      </c>
      <c r="F7409">
        <v>16</v>
      </c>
      <c r="G7409">
        <v>134</v>
      </c>
      <c r="H7409">
        <v>198</v>
      </c>
      <c r="I7409">
        <v>3.0122014925373102</v>
      </c>
      <c r="J7409">
        <v>3.0947613675589398</v>
      </c>
      <c r="K7409">
        <v>8.2559875021623402E-2</v>
      </c>
      <c r="L7409">
        <v>0.67608640292459499</v>
      </c>
      <c r="M7409">
        <v>1.19472200783258</v>
      </c>
      <c r="N7409">
        <v>-1.02960225778934</v>
      </c>
      <c r="O7409">
        <v>94.313432835820905</v>
      </c>
      <c r="P7409">
        <v>86.469710272168598</v>
      </c>
      <c r="Q7409" t="s">
        <v>16</v>
      </c>
      <c r="R7409">
        <v>-1.02960225778934</v>
      </c>
      <c r="S7409">
        <v>-0.78418289352770698</v>
      </c>
      <c r="T7409">
        <v>-0.27170940011086397</v>
      </c>
      <c r="U7409">
        <v>8.2559875021623402E-2</v>
      </c>
      <c r="V7409">
        <v>0.436829150154111</v>
      </c>
      <c r="W7409">
        <v>0.94930264357095395</v>
      </c>
      <c r="X7409">
        <v>1.19472200783258</v>
      </c>
      <c r="Y7409">
        <v>2.66772992215372E-2</v>
      </c>
    </row>
    <row r="7410" spans="1:25" x14ac:dyDescent="0.2">
      <c r="A7410" t="s">
        <v>5399</v>
      </c>
      <c r="B7410" t="s">
        <v>31</v>
      </c>
      <c r="C7410" t="s">
        <v>1387</v>
      </c>
      <c r="D7410" t="s">
        <v>27</v>
      </c>
      <c r="E7410" t="s">
        <v>29</v>
      </c>
      <c r="F7410">
        <v>17</v>
      </c>
      <c r="G7410">
        <v>134</v>
      </c>
      <c r="H7410">
        <v>198</v>
      </c>
      <c r="I7410">
        <v>2.9317910447761202</v>
      </c>
      <c r="J7410">
        <v>3.22327551174198</v>
      </c>
      <c r="K7410">
        <v>0.29148446696586</v>
      </c>
      <c r="L7410">
        <v>0.68887033187421098</v>
      </c>
      <c r="M7410">
        <v>1.4246761628989399</v>
      </c>
      <c r="N7410">
        <v>-0.84170722896721695</v>
      </c>
      <c r="O7410">
        <v>93.164179104477597</v>
      </c>
      <c r="P7410">
        <v>86.469710272168598</v>
      </c>
      <c r="Q7410" t="s">
        <v>17</v>
      </c>
      <c r="R7410">
        <v>-0.84170722896721695</v>
      </c>
      <c r="S7410">
        <v>-0.59164729849687803</v>
      </c>
      <c r="T7410">
        <v>-6.9483586936226402E-2</v>
      </c>
      <c r="U7410">
        <v>0.29148446696586</v>
      </c>
      <c r="V7410">
        <v>0.65245252086794703</v>
      </c>
      <c r="W7410">
        <v>1.1746162324286</v>
      </c>
      <c r="X7410">
        <v>1.4246761628989399</v>
      </c>
      <c r="Y7410">
        <v>9.0431136247590305E-2</v>
      </c>
    </row>
    <row r="7411" spans="1:25" x14ac:dyDescent="0.2">
      <c r="A7411" t="s">
        <v>5400</v>
      </c>
      <c r="B7411" t="s">
        <v>31</v>
      </c>
      <c r="C7411" t="s">
        <v>1387</v>
      </c>
      <c r="D7411" t="s">
        <v>27</v>
      </c>
      <c r="E7411" t="s">
        <v>29</v>
      </c>
      <c r="F7411">
        <v>18</v>
      </c>
      <c r="G7411">
        <v>134</v>
      </c>
      <c r="H7411">
        <v>198</v>
      </c>
      <c r="I7411">
        <v>2.8159328358209001</v>
      </c>
      <c r="J7411">
        <v>3.3560687745652098</v>
      </c>
      <c r="K7411">
        <v>0.54013593874431498</v>
      </c>
      <c r="L7411">
        <v>0.72363149666600302</v>
      </c>
      <c r="M7411">
        <v>1.7305097507598901</v>
      </c>
      <c r="N7411">
        <v>-0.65023787327126004</v>
      </c>
      <c r="O7411">
        <v>90.425373134328396</v>
      </c>
      <c r="P7411">
        <v>86.469710272168598</v>
      </c>
      <c r="Q7411" t="s">
        <v>17</v>
      </c>
      <c r="R7411">
        <v>-0.65023787327126004</v>
      </c>
      <c r="S7411">
        <v>-0.387559639981501</v>
      </c>
      <c r="T7411">
        <v>0.160953034491329</v>
      </c>
      <c r="U7411">
        <v>0.54013593874431498</v>
      </c>
      <c r="V7411">
        <v>0.91931884299730104</v>
      </c>
      <c r="W7411">
        <v>1.46783151747013</v>
      </c>
      <c r="X7411">
        <v>1.7305097507598901</v>
      </c>
      <c r="Y7411">
        <v>0.160943048258685</v>
      </c>
    </row>
    <row r="7412" spans="1:25" x14ac:dyDescent="0.2">
      <c r="A7412" t="s">
        <v>5401</v>
      </c>
      <c r="B7412" t="s">
        <v>31</v>
      </c>
      <c r="C7412" t="s">
        <v>1387</v>
      </c>
      <c r="D7412" t="s">
        <v>27</v>
      </c>
      <c r="E7412" t="s">
        <v>29</v>
      </c>
      <c r="F7412">
        <v>19</v>
      </c>
      <c r="G7412">
        <v>134</v>
      </c>
      <c r="H7412">
        <v>198</v>
      </c>
      <c r="I7412">
        <v>2.5532462686567201</v>
      </c>
      <c r="J7412">
        <v>3.19407955784231</v>
      </c>
      <c r="K7412">
        <v>0.64083328918559301</v>
      </c>
      <c r="L7412">
        <v>0.67640549299363495</v>
      </c>
      <c r="M7412">
        <v>1.7535203251601199</v>
      </c>
      <c r="N7412">
        <v>-0.47185374678893699</v>
      </c>
      <c r="O7412">
        <v>84.455223880597003</v>
      </c>
      <c r="P7412">
        <v>86.469710272168598</v>
      </c>
      <c r="Q7412" t="s">
        <v>17</v>
      </c>
      <c r="R7412">
        <v>-0.47185374678893699</v>
      </c>
      <c r="S7412">
        <v>-0.226318552832247</v>
      </c>
      <c r="T7412">
        <v>0.28639681085692797</v>
      </c>
      <c r="U7412">
        <v>0.64083328918559301</v>
      </c>
      <c r="V7412">
        <v>0.995269767514258</v>
      </c>
      <c r="W7412">
        <v>1.50798513120343</v>
      </c>
      <c r="X7412">
        <v>1.7535203251601199</v>
      </c>
      <c r="Y7412">
        <v>0.200631599050868</v>
      </c>
    </row>
    <row r="7413" spans="1:25" x14ac:dyDescent="0.2">
      <c r="A7413" t="s">
        <v>5402</v>
      </c>
      <c r="B7413" t="s">
        <v>31</v>
      </c>
      <c r="C7413" t="s">
        <v>1387</v>
      </c>
      <c r="D7413" t="s">
        <v>27</v>
      </c>
      <c r="E7413" t="s">
        <v>29</v>
      </c>
      <c r="F7413">
        <v>20</v>
      </c>
      <c r="G7413">
        <v>134</v>
      </c>
      <c r="H7413">
        <v>198</v>
      </c>
      <c r="I7413">
        <v>2.3942164179104499</v>
      </c>
      <c r="J7413">
        <v>2.8075381410407898</v>
      </c>
      <c r="K7413">
        <v>0.41332172313034699</v>
      </c>
      <c r="L7413">
        <v>0.62314347915874602</v>
      </c>
      <c r="M7413">
        <v>1.4383927463464801</v>
      </c>
      <c r="N7413">
        <v>-0.61174930008579098</v>
      </c>
      <c r="O7413">
        <v>79.955223880597003</v>
      </c>
      <c r="P7413">
        <v>86.469710272168598</v>
      </c>
      <c r="Q7413" t="s">
        <v>17</v>
      </c>
      <c r="R7413">
        <v>-0.61174930008579098</v>
      </c>
      <c r="S7413">
        <v>-0.385548217151166</v>
      </c>
      <c r="T7413">
        <v>8.6794540051163896E-2</v>
      </c>
      <c r="U7413">
        <v>0.41332172313034699</v>
      </c>
      <c r="V7413">
        <v>0.73984890620953003</v>
      </c>
      <c r="W7413">
        <v>1.2121916634118599</v>
      </c>
      <c r="X7413">
        <v>1.4383927463464801</v>
      </c>
      <c r="Y7413">
        <v>0.147218560306761</v>
      </c>
    </row>
    <row r="7414" spans="1:25" x14ac:dyDescent="0.2">
      <c r="A7414" t="s">
        <v>5403</v>
      </c>
      <c r="B7414" t="s">
        <v>31</v>
      </c>
      <c r="C7414" t="s">
        <v>1387</v>
      </c>
      <c r="D7414" t="s">
        <v>27</v>
      </c>
      <c r="E7414" t="s">
        <v>29</v>
      </c>
      <c r="F7414">
        <v>21</v>
      </c>
      <c r="G7414">
        <v>134</v>
      </c>
      <c r="H7414">
        <v>198</v>
      </c>
      <c r="I7414">
        <v>2.1226865671641799</v>
      </c>
      <c r="J7414">
        <v>2.5442943482801299</v>
      </c>
      <c r="K7414">
        <v>0.42160778111595199</v>
      </c>
      <c r="L7414">
        <v>0.56430872439749802</v>
      </c>
      <c r="M7414">
        <v>1.3498956327498399</v>
      </c>
      <c r="N7414">
        <v>-0.50668007051793196</v>
      </c>
      <c r="O7414">
        <v>76.626865671641795</v>
      </c>
      <c r="P7414">
        <v>86.469710272168598</v>
      </c>
      <c r="Q7414" t="s">
        <v>17</v>
      </c>
      <c r="R7414">
        <v>-0.50668007051793196</v>
      </c>
      <c r="S7414">
        <v>-0.30183600356164098</v>
      </c>
      <c r="T7414">
        <v>0.12591000953166301</v>
      </c>
      <c r="U7414">
        <v>0.42160778111595199</v>
      </c>
      <c r="V7414">
        <v>0.71730555270024099</v>
      </c>
      <c r="W7414">
        <v>1.1450515657935401</v>
      </c>
      <c r="X7414">
        <v>1.3498956327498399</v>
      </c>
      <c r="Y7414">
        <v>0.165707156249805</v>
      </c>
    </row>
    <row r="7415" spans="1:25" x14ac:dyDescent="0.2">
      <c r="A7415" t="s">
        <v>5404</v>
      </c>
      <c r="B7415" t="s">
        <v>31</v>
      </c>
      <c r="C7415" t="s">
        <v>1387</v>
      </c>
      <c r="D7415" t="s">
        <v>27</v>
      </c>
      <c r="E7415" t="s">
        <v>29</v>
      </c>
      <c r="F7415">
        <v>22</v>
      </c>
      <c r="G7415">
        <v>134</v>
      </c>
      <c r="H7415">
        <v>198</v>
      </c>
      <c r="I7415">
        <v>1.9305970149253699</v>
      </c>
      <c r="J7415">
        <v>2.2458611032451401</v>
      </c>
      <c r="K7415">
        <v>0.31526408831976499</v>
      </c>
      <c r="L7415">
        <v>0.52544503040560298</v>
      </c>
      <c r="M7415">
        <v>1.17962116333698</v>
      </c>
      <c r="N7415">
        <v>-0.54909298669745199</v>
      </c>
      <c r="O7415">
        <v>75.5</v>
      </c>
      <c r="P7415">
        <v>86.469710272168598</v>
      </c>
      <c r="Q7415" t="s">
        <v>16</v>
      </c>
      <c r="R7415">
        <v>-0.54909298669745199</v>
      </c>
      <c r="S7415">
        <v>-0.35835644066021799</v>
      </c>
      <c r="T7415">
        <v>3.9930892387228897E-2</v>
      </c>
      <c r="U7415">
        <v>0.31526408831976499</v>
      </c>
      <c r="V7415">
        <v>0.59059728425230096</v>
      </c>
      <c r="W7415">
        <v>0.98888461729974797</v>
      </c>
      <c r="X7415">
        <v>1.17962116333698</v>
      </c>
      <c r="Y7415">
        <v>0.14037559485055701</v>
      </c>
    </row>
    <row r="7416" spans="1:25" x14ac:dyDescent="0.2">
      <c r="A7416" t="s">
        <v>5405</v>
      </c>
      <c r="B7416" t="s">
        <v>31</v>
      </c>
      <c r="C7416" t="s">
        <v>1387</v>
      </c>
      <c r="D7416" t="s">
        <v>27</v>
      </c>
      <c r="E7416" t="s">
        <v>29</v>
      </c>
      <c r="F7416">
        <v>23</v>
      </c>
      <c r="G7416">
        <v>134</v>
      </c>
      <c r="H7416">
        <v>198</v>
      </c>
      <c r="I7416">
        <v>1.6773880597014901</v>
      </c>
      <c r="J7416">
        <v>1.8672248026267599</v>
      </c>
      <c r="K7416">
        <v>0.189836742925267</v>
      </c>
      <c r="L7416">
        <v>0.43742427487792102</v>
      </c>
      <c r="M7416">
        <v>0.90939967509944597</v>
      </c>
      <c r="N7416">
        <v>-0.52972618924891302</v>
      </c>
      <c r="O7416">
        <v>75.082089552238799</v>
      </c>
      <c r="P7416">
        <v>86.469710272168598</v>
      </c>
      <c r="Q7416" t="s">
        <v>16</v>
      </c>
      <c r="R7416">
        <v>-0.52972618924891302</v>
      </c>
      <c r="S7416">
        <v>-0.37094117746822802</v>
      </c>
      <c r="T7416">
        <v>-3.9373577110763697E-2</v>
      </c>
      <c r="U7416">
        <v>0.189836742925267</v>
      </c>
      <c r="V7416">
        <v>0.41904706296129701</v>
      </c>
      <c r="W7416">
        <v>0.75061466331876103</v>
      </c>
      <c r="X7416">
        <v>0.90939967509944597</v>
      </c>
      <c r="Y7416">
        <v>0.101667856306434</v>
      </c>
    </row>
    <row r="7417" spans="1:25" x14ac:dyDescent="0.2">
      <c r="A7417" t="s">
        <v>5406</v>
      </c>
      <c r="B7417" t="s">
        <v>31</v>
      </c>
      <c r="C7417" t="s">
        <v>1387</v>
      </c>
      <c r="D7417" t="s">
        <v>27</v>
      </c>
      <c r="E7417" t="s">
        <v>29</v>
      </c>
      <c r="F7417">
        <v>24</v>
      </c>
      <c r="G7417">
        <v>134</v>
      </c>
      <c r="H7417">
        <v>198</v>
      </c>
      <c r="I7417">
        <v>1.35496268656716</v>
      </c>
      <c r="J7417">
        <v>1.5387889318199801</v>
      </c>
      <c r="K7417">
        <v>0.18382624525281999</v>
      </c>
      <c r="L7417">
        <v>0.36449563657884698</v>
      </c>
      <c r="M7417">
        <v>0.783421567425023</v>
      </c>
      <c r="N7417">
        <v>-0.41576907691938197</v>
      </c>
      <c r="O7417">
        <v>73.111940298507506</v>
      </c>
      <c r="P7417">
        <v>86.469710272168598</v>
      </c>
      <c r="Q7417" t="s">
        <v>16</v>
      </c>
      <c r="R7417">
        <v>-0.41576907691938197</v>
      </c>
      <c r="S7417">
        <v>-0.28345716084126099</v>
      </c>
      <c r="T7417">
        <v>-7.1694683144955E-3</v>
      </c>
      <c r="U7417">
        <v>0.18382624525281999</v>
      </c>
      <c r="V7417">
        <v>0.37482195882013603</v>
      </c>
      <c r="W7417">
        <v>0.65110965134690102</v>
      </c>
      <c r="X7417">
        <v>0.783421567425023</v>
      </c>
      <c r="Y7417">
        <v>0.119461637299017</v>
      </c>
    </row>
    <row r="7418" spans="1:25" x14ac:dyDescent="0.2">
      <c r="A7418" t="s">
        <v>1459</v>
      </c>
      <c r="B7418" t="s">
        <v>31</v>
      </c>
      <c r="C7418" t="s">
        <v>1387</v>
      </c>
      <c r="D7418" t="s">
        <v>26</v>
      </c>
      <c r="E7418" t="s">
        <v>14</v>
      </c>
      <c r="F7418">
        <v>1</v>
      </c>
      <c r="G7418">
        <v>134</v>
      </c>
      <c r="H7418">
        <v>197</v>
      </c>
      <c r="I7418">
        <v>0.69592147955872796</v>
      </c>
      <c r="J7418">
        <v>0.750718750858404</v>
      </c>
      <c r="K7418">
        <v>5.4797271299675702E-2</v>
      </c>
      <c r="L7418">
        <v>0.30121094530681303</v>
      </c>
      <c r="M7418">
        <v>0.55028927632938296</v>
      </c>
      <c r="N7418">
        <v>-0.44069473373003099</v>
      </c>
      <c r="O7418">
        <v>59.413369954575003</v>
      </c>
      <c r="P7418">
        <v>71.478241804405101</v>
      </c>
      <c r="Q7418" t="s">
        <v>16</v>
      </c>
      <c r="R7418">
        <v>-0.44069473373003099</v>
      </c>
      <c r="S7418">
        <v>-0.33135516058365799</v>
      </c>
      <c r="T7418">
        <v>-0.10303726404109401</v>
      </c>
      <c r="U7418">
        <v>5.4797271299675702E-2</v>
      </c>
      <c r="V7418">
        <v>0.21263180664044601</v>
      </c>
      <c r="W7418">
        <v>0.44094970318301002</v>
      </c>
      <c r="X7418">
        <v>0.55028927632938296</v>
      </c>
      <c r="Y7418">
        <v>7.2993076617599004E-2</v>
      </c>
    </row>
    <row r="7419" spans="1:25" x14ac:dyDescent="0.2">
      <c r="A7419" t="s">
        <v>1460</v>
      </c>
      <c r="B7419" t="s">
        <v>31</v>
      </c>
      <c r="C7419" t="s">
        <v>1387</v>
      </c>
      <c r="D7419" t="s">
        <v>26</v>
      </c>
      <c r="E7419" t="s">
        <v>14</v>
      </c>
      <c r="F7419">
        <v>2</v>
      </c>
      <c r="G7419">
        <v>134</v>
      </c>
      <c r="H7419">
        <v>197</v>
      </c>
      <c r="I7419">
        <v>0.606401687216093</v>
      </c>
      <c r="J7419">
        <v>0.66373292032369502</v>
      </c>
      <c r="K7419">
        <v>5.7331233107601999E-2</v>
      </c>
      <c r="L7419">
        <v>0.25504258817282899</v>
      </c>
      <c r="M7419">
        <v>0.47687629065190601</v>
      </c>
      <c r="N7419">
        <v>-0.36221382443670203</v>
      </c>
      <c r="O7419">
        <v>58.728099156391899</v>
      </c>
      <c r="P7419">
        <v>71.478241804405101</v>
      </c>
      <c r="Q7419" t="s">
        <v>16</v>
      </c>
      <c r="R7419">
        <v>-0.36221382443670203</v>
      </c>
      <c r="S7419">
        <v>-0.26963336492996498</v>
      </c>
      <c r="T7419">
        <v>-7.63110830949605E-2</v>
      </c>
      <c r="U7419">
        <v>5.7331233107601999E-2</v>
      </c>
      <c r="V7419">
        <v>0.190973549310165</v>
      </c>
      <c r="W7419">
        <v>0.38429583114516902</v>
      </c>
      <c r="X7419">
        <v>0.47687629065190601</v>
      </c>
      <c r="Y7419">
        <v>8.6376961805122096E-2</v>
      </c>
    </row>
    <row r="7420" spans="1:25" x14ac:dyDescent="0.2">
      <c r="A7420" t="s">
        <v>1461</v>
      </c>
      <c r="B7420" t="s">
        <v>31</v>
      </c>
      <c r="C7420" t="s">
        <v>1387</v>
      </c>
      <c r="D7420" t="s">
        <v>26</v>
      </c>
      <c r="E7420" t="s">
        <v>14</v>
      </c>
      <c r="F7420">
        <v>3</v>
      </c>
      <c r="G7420">
        <v>134</v>
      </c>
      <c r="H7420">
        <v>197</v>
      </c>
      <c r="I7420">
        <v>0.55418721609344601</v>
      </c>
      <c r="J7420">
        <v>0.59913960411300105</v>
      </c>
      <c r="K7420">
        <v>4.4952388019555402E-2</v>
      </c>
      <c r="L7420">
        <v>0.22335832235033301</v>
      </c>
      <c r="M7420">
        <v>0.41237682828585298</v>
      </c>
      <c r="N7420">
        <v>-0.32247205224674202</v>
      </c>
      <c r="O7420">
        <v>58.351397663854598</v>
      </c>
      <c r="P7420">
        <v>71.478241804405101</v>
      </c>
      <c r="Q7420" t="s">
        <v>16</v>
      </c>
      <c r="R7420">
        <v>-0.32247205224674202</v>
      </c>
      <c r="S7420">
        <v>-0.241392981233571</v>
      </c>
      <c r="T7420">
        <v>-7.2087372892019094E-2</v>
      </c>
      <c r="U7420">
        <v>4.4952388019555402E-2</v>
      </c>
      <c r="V7420">
        <v>0.16199214893113001</v>
      </c>
      <c r="W7420">
        <v>0.33129775727268201</v>
      </c>
      <c r="X7420">
        <v>0.41237682828585298</v>
      </c>
      <c r="Y7420">
        <v>7.5028236676334098E-2</v>
      </c>
    </row>
    <row r="7421" spans="1:25" x14ac:dyDescent="0.2">
      <c r="A7421" t="s">
        <v>1462</v>
      </c>
      <c r="B7421" t="s">
        <v>31</v>
      </c>
      <c r="C7421" t="s">
        <v>1387</v>
      </c>
      <c r="D7421" t="s">
        <v>26</v>
      </c>
      <c r="E7421" t="s">
        <v>14</v>
      </c>
      <c r="F7421">
        <v>4</v>
      </c>
      <c r="G7421">
        <v>134</v>
      </c>
      <c r="H7421">
        <v>197</v>
      </c>
      <c r="I7421">
        <v>0.53152011680726796</v>
      </c>
      <c r="J7421">
        <v>0.57841172669250496</v>
      </c>
      <c r="K7421">
        <v>4.68916098852366E-2</v>
      </c>
      <c r="L7421">
        <v>0.22227149937017801</v>
      </c>
      <c r="M7421">
        <v>0.41252822634917902</v>
      </c>
      <c r="N7421">
        <v>-0.31874500657870602</v>
      </c>
      <c r="O7421">
        <v>57.613238676184302</v>
      </c>
      <c r="P7421">
        <v>71.478241804405101</v>
      </c>
      <c r="Q7421" t="s">
        <v>16</v>
      </c>
      <c r="R7421">
        <v>-0.31874500657870602</v>
      </c>
      <c r="S7421">
        <v>-0.238060452307332</v>
      </c>
      <c r="T7421">
        <v>-6.9578655784736695E-2</v>
      </c>
      <c r="U7421">
        <v>4.68916098852366E-2</v>
      </c>
      <c r="V7421">
        <v>0.16336187555521001</v>
      </c>
      <c r="W7421">
        <v>0.33184367207780502</v>
      </c>
      <c r="X7421">
        <v>0.41252822634917902</v>
      </c>
      <c r="Y7421">
        <v>8.1069604437956203E-2</v>
      </c>
    </row>
    <row r="7422" spans="1:25" x14ac:dyDescent="0.2">
      <c r="A7422" t="s">
        <v>1463</v>
      </c>
      <c r="B7422" t="s">
        <v>31</v>
      </c>
      <c r="C7422" t="s">
        <v>1387</v>
      </c>
      <c r="D7422" t="s">
        <v>26</v>
      </c>
      <c r="E7422" t="s">
        <v>14</v>
      </c>
      <c r="F7422">
        <v>5</v>
      </c>
      <c r="G7422">
        <v>134</v>
      </c>
      <c r="H7422">
        <v>197</v>
      </c>
      <c r="I7422">
        <v>0.53290395846852701</v>
      </c>
      <c r="J7422">
        <v>0.58548316566109104</v>
      </c>
      <c r="K7422">
        <v>5.2579207192563898E-2</v>
      </c>
      <c r="L7422">
        <v>0.22362697017098199</v>
      </c>
      <c r="M7422">
        <v>0.42044557312383002</v>
      </c>
      <c r="N7422">
        <v>-0.315287158738702</v>
      </c>
      <c r="O7422">
        <v>56.999678682673597</v>
      </c>
      <c r="P7422">
        <v>71.478241804405101</v>
      </c>
      <c r="Q7422" t="s">
        <v>16</v>
      </c>
      <c r="R7422">
        <v>-0.315287158738702</v>
      </c>
      <c r="S7422">
        <v>-0.23411056856663601</v>
      </c>
      <c r="T7422">
        <v>-6.4601325177030905E-2</v>
      </c>
      <c r="U7422">
        <v>5.2579207192563898E-2</v>
      </c>
      <c r="V7422">
        <v>0.16975973956215901</v>
      </c>
      <c r="W7422">
        <v>0.339268982951763</v>
      </c>
      <c r="X7422">
        <v>0.42044557312383002</v>
      </c>
      <c r="Y7422">
        <v>8.9804814683603698E-2</v>
      </c>
    </row>
    <row r="7423" spans="1:25" x14ac:dyDescent="0.2">
      <c r="A7423" t="s">
        <v>1464</v>
      </c>
      <c r="B7423" t="s">
        <v>31</v>
      </c>
      <c r="C7423" t="s">
        <v>1387</v>
      </c>
      <c r="D7423" t="s">
        <v>26</v>
      </c>
      <c r="E7423" t="s">
        <v>14</v>
      </c>
      <c r="F7423">
        <v>6</v>
      </c>
      <c r="G7423">
        <v>134</v>
      </c>
      <c r="H7423">
        <v>197</v>
      </c>
      <c r="I7423">
        <v>0.57924075275794895</v>
      </c>
      <c r="J7423">
        <v>0.62272784011224602</v>
      </c>
      <c r="K7423">
        <v>4.3487087354296697E-2</v>
      </c>
      <c r="L7423">
        <v>0.236474992597833</v>
      </c>
      <c r="M7423">
        <v>0.43248845017773202</v>
      </c>
      <c r="N7423">
        <v>-0.34551427546913899</v>
      </c>
      <c r="O7423">
        <v>57.040557916937097</v>
      </c>
      <c r="P7423">
        <v>71.478241804405101</v>
      </c>
      <c r="Q7423" t="s">
        <v>16</v>
      </c>
      <c r="R7423">
        <v>-0.34551427546913899</v>
      </c>
      <c r="S7423">
        <v>-0.25967385315612501</v>
      </c>
      <c r="T7423">
        <v>-8.0425808766967796E-2</v>
      </c>
      <c r="U7423">
        <v>4.3487087354296697E-2</v>
      </c>
      <c r="V7423">
        <v>0.16739998347556101</v>
      </c>
      <c r="W7423">
        <v>0.34664802786471899</v>
      </c>
      <c r="X7423">
        <v>0.43248845017773202</v>
      </c>
      <c r="Y7423">
        <v>6.9833215336025795E-2</v>
      </c>
    </row>
    <row r="7424" spans="1:25" x14ac:dyDescent="0.2">
      <c r="A7424" t="s">
        <v>1465</v>
      </c>
      <c r="B7424" t="s">
        <v>31</v>
      </c>
      <c r="C7424" t="s">
        <v>1387</v>
      </c>
      <c r="D7424" t="s">
        <v>26</v>
      </c>
      <c r="E7424" t="s">
        <v>14</v>
      </c>
      <c r="F7424">
        <v>7</v>
      </c>
      <c r="G7424">
        <v>134</v>
      </c>
      <c r="H7424">
        <v>197</v>
      </c>
      <c r="I7424">
        <v>0.65923101881894897</v>
      </c>
      <c r="J7424">
        <v>0.64954258616008098</v>
      </c>
      <c r="K7424">
        <v>-9.6884326588674297E-3</v>
      </c>
      <c r="L7424">
        <v>0.269638484000498</v>
      </c>
      <c r="M7424">
        <v>0.43386687352195202</v>
      </c>
      <c r="N7424">
        <v>-0.45324373883968599</v>
      </c>
      <c r="O7424">
        <v>59.1966290395847</v>
      </c>
      <c r="P7424">
        <v>71.478241804405101</v>
      </c>
      <c r="Q7424" t="s">
        <v>16</v>
      </c>
      <c r="R7424">
        <v>-0.45324373883968599</v>
      </c>
      <c r="S7424">
        <v>-0.35536496914750598</v>
      </c>
      <c r="T7424">
        <v>-0.15097899827512801</v>
      </c>
      <c r="U7424">
        <v>-9.6884326588674297E-3</v>
      </c>
      <c r="V7424">
        <v>0.13160213295739301</v>
      </c>
      <c r="W7424">
        <v>0.33598810382977101</v>
      </c>
      <c r="X7424">
        <v>0.43386687352195202</v>
      </c>
      <c r="Y7424">
        <v>-1.49157774490858E-2</v>
      </c>
    </row>
    <row r="7425" spans="1:25" x14ac:dyDescent="0.2">
      <c r="A7425" t="s">
        <v>1466</v>
      </c>
      <c r="B7425" t="s">
        <v>31</v>
      </c>
      <c r="C7425" t="s">
        <v>1387</v>
      </c>
      <c r="D7425" t="s">
        <v>26</v>
      </c>
      <c r="E7425" t="s">
        <v>14</v>
      </c>
      <c r="F7425">
        <v>8</v>
      </c>
      <c r="G7425">
        <v>134</v>
      </c>
      <c r="H7425">
        <v>197</v>
      </c>
      <c r="I7425">
        <v>0.73026606099935099</v>
      </c>
      <c r="J7425">
        <v>0.73165095235841304</v>
      </c>
      <c r="K7425">
        <v>1.38489135906217E-3</v>
      </c>
      <c r="L7425">
        <v>0.28812531060407798</v>
      </c>
      <c r="M7425">
        <v>0.47535102730277001</v>
      </c>
      <c r="N7425">
        <v>-0.47258124458464601</v>
      </c>
      <c r="O7425">
        <v>64.730691142115504</v>
      </c>
      <c r="P7425">
        <v>71.478241804405101</v>
      </c>
      <c r="Q7425" t="s">
        <v>16</v>
      </c>
      <c r="R7425">
        <v>-0.47258124458464601</v>
      </c>
      <c r="S7425">
        <v>-0.367991756835366</v>
      </c>
      <c r="T7425">
        <v>-0.14959277139747501</v>
      </c>
      <c r="U7425">
        <v>1.38489135906217E-3</v>
      </c>
      <c r="V7425">
        <v>0.15236255411559901</v>
      </c>
      <c r="W7425">
        <v>0.37076153955349</v>
      </c>
      <c r="X7425">
        <v>0.47535102730277001</v>
      </c>
      <c r="Y7425">
        <v>1.89283066549437E-3</v>
      </c>
    </row>
    <row r="7426" spans="1:25" x14ac:dyDescent="0.2">
      <c r="A7426" t="s">
        <v>1467</v>
      </c>
      <c r="B7426" t="s">
        <v>31</v>
      </c>
      <c r="C7426" t="s">
        <v>1387</v>
      </c>
      <c r="D7426" t="s">
        <v>26</v>
      </c>
      <c r="E7426" t="s">
        <v>14</v>
      </c>
      <c r="F7426">
        <v>9</v>
      </c>
      <c r="G7426">
        <v>134</v>
      </c>
      <c r="H7426">
        <v>197</v>
      </c>
      <c r="I7426">
        <v>0.81310025957170695</v>
      </c>
      <c r="J7426">
        <v>0.89773093048576502</v>
      </c>
      <c r="K7426">
        <v>8.4630670914057807E-2</v>
      </c>
      <c r="L7426">
        <v>0.36441404664148302</v>
      </c>
      <c r="M7426">
        <v>0.68409177763929696</v>
      </c>
      <c r="N7426">
        <v>-0.51483043581118104</v>
      </c>
      <c r="O7426">
        <v>71.693380499675499</v>
      </c>
      <c r="P7426">
        <v>71.478241804405101</v>
      </c>
      <c r="Q7426" t="s">
        <v>16</v>
      </c>
      <c r="R7426">
        <v>-0.51483043581118104</v>
      </c>
      <c r="S7426">
        <v>-0.38254813688032302</v>
      </c>
      <c r="T7426">
        <v>-0.106322289526079</v>
      </c>
      <c r="U7426">
        <v>8.4630670914057807E-2</v>
      </c>
      <c r="V7426">
        <v>0.275583631354195</v>
      </c>
      <c r="W7426">
        <v>0.55180947870843899</v>
      </c>
      <c r="X7426">
        <v>0.68409177763929696</v>
      </c>
      <c r="Y7426">
        <v>9.4271755645384703E-2</v>
      </c>
    </row>
    <row r="7427" spans="1:25" x14ac:dyDescent="0.2">
      <c r="A7427" t="s">
        <v>1468</v>
      </c>
      <c r="B7427" t="s">
        <v>31</v>
      </c>
      <c r="C7427" t="s">
        <v>1387</v>
      </c>
      <c r="D7427" t="s">
        <v>26</v>
      </c>
      <c r="E7427" t="s">
        <v>14</v>
      </c>
      <c r="F7427">
        <v>10</v>
      </c>
      <c r="G7427">
        <v>134</v>
      </c>
      <c r="H7427">
        <v>197</v>
      </c>
      <c r="I7427">
        <v>0.83342310188189495</v>
      </c>
      <c r="J7427">
        <v>0.941544446696433</v>
      </c>
      <c r="K7427">
        <v>0.108121344814538</v>
      </c>
      <c r="L7427">
        <v>0.39199161369495</v>
      </c>
      <c r="M7427">
        <v>0.75294754934273</v>
      </c>
      <c r="N7427">
        <v>-0.536704859713654</v>
      </c>
      <c r="O7427">
        <v>77.3595068462038</v>
      </c>
      <c r="P7427">
        <v>71.478241804405101</v>
      </c>
      <c r="Q7427" t="s">
        <v>16</v>
      </c>
      <c r="R7427">
        <v>-0.536704859713654</v>
      </c>
      <c r="S7427">
        <v>-0.39441190394238801</v>
      </c>
      <c r="T7427">
        <v>-9.7282260761615794E-2</v>
      </c>
      <c r="U7427">
        <v>0.108121344814538</v>
      </c>
      <c r="V7427">
        <v>0.313524950390692</v>
      </c>
      <c r="W7427">
        <v>0.61065459357146301</v>
      </c>
      <c r="X7427">
        <v>0.75294754934273</v>
      </c>
      <c r="Y7427">
        <v>0.11483403167412801</v>
      </c>
    </row>
    <row r="7428" spans="1:25" x14ac:dyDescent="0.2">
      <c r="A7428" t="s">
        <v>1469</v>
      </c>
      <c r="B7428" t="s">
        <v>31</v>
      </c>
      <c r="C7428" t="s">
        <v>1387</v>
      </c>
      <c r="D7428" t="s">
        <v>26</v>
      </c>
      <c r="E7428" t="s">
        <v>14</v>
      </c>
      <c r="F7428">
        <v>11</v>
      </c>
      <c r="G7428">
        <v>134</v>
      </c>
      <c r="H7428">
        <v>197</v>
      </c>
      <c r="I7428">
        <v>0.88795262816353004</v>
      </c>
      <c r="J7428">
        <v>0.999843709770045</v>
      </c>
      <c r="K7428">
        <v>0.11189108160651499</v>
      </c>
      <c r="L7428">
        <v>0.43211044587389402</v>
      </c>
      <c r="M7428">
        <v>0.82271276506907098</v>
      </c>
      <c r="N7428">
        <v>-0.59893060185604197</v>
      </c>
      <c r="O7428">
        <v>80.506816645035698</v>
      </c>
      <c r="P7428">
        <v>71.478241804405101</v>
      </c>
      <c r="Q7428" t="s">
        <v>16</v>
      </c>
      <c r="R7428">
        <v>-0.59893060185604197</v>
      </c>
      <c r="S7428">
        <v>-0.44207451000381798</v>
      </c>
      <c r="T7428">
        <v>-0.114534792031406</v>
      </c>
      <c r="U7428">
        <v>0.11189108160651499</v>
      </c>
      <c r="V7428">
        <v>0.338316955244436</v>
      </c>
      <c r="W7428">
        <v>0.66585667321684805</v>
      </c>
      <c r="X7428">
        <v>0.82271276506907098</v>
      </c>
      <c r="Y7428">
        <v>0.11190857182293899</v>
      </c>
    </row>
    <row r="7429" spans="1:25" x14ac:dyDescent="0.2">
      <c r="A7429" t="s">
        <v>1470</v>
      </c>
      <c r="B7429" t="s">
        <v>31</v>
      </c>
      <c r="C7429" t="s">
        <v>1387</v>
      </c>
      <c r="D7429" t="s">
        <v>26</v>
      </c>
      <c r="E7429" t="s">
        <v>14</v>
      </c>
      <c r="F7429">
        <v>12</v>
      </c>
      <c r="G7429">
        <v>134</v>
      </c>
      <c r="H7429">
        <v>197</v>
      </c>
      <c r="I7429">
        <v>1.0034425697599001</v>
      </c>
      <c r="J7429">
        <v>1.1490584029144499</v>
      </c>
      <c r="K7429">
        <v>0.14561583315455601</v>
      </c>
      <c r="L7429">
        <v>0.50291473524687202</v>
      </c>
      <c r="M7429">
        <v>0.97291057263566105</v>
      </c>
      <c r="N7429">
        <v>-0.68167890632654904</v>
      </c>
      <c r="O7429">
        <v>83.950354574951305</v>
      </c>
      <c r="P7429">
        <v>71.478241804405101</v>
      </c>
      <c r="Q7429" t="s">
        <v>16</v>
      </c>
      <c r="R7429">
        <v>-0.68167890632654904</v>
      </c>
      <c r="S7429">
        <v>-0.49912085743193402</v>
      </c>
      <c r="T7429">
        <v>-0.11791148811480499</v>
      </c>
      <c r="U7429">
        <v>0.14561583315455601</v>
      </c>
      <c r="V7429">
        <v>0.40914315442391702</v>
      </c>
      <c r="W7429">
        <v>0.79035252374104603</v>
      </c>
      <c r="X7429">
        <v>0.97291057263566105</v>
      </c>
      <c r="Y7429">
        <v>0.126726224520197</v>
      </c>
    </row>
    <row r="7430" spans="1:25" x14ac:dyDescent="0.2">
      <c r="A7430" t="s">
        <v>1471</v>
      </c>
      <c r="B7430" t="s">
        <v>31</v>
      </c>
      <c r="C7430" t="s">
        <v>1387</v>
      </c>
      <c r="D7430" t="s">
        <v>26</v>
      </c>
      <c r="E7430" t="s">
        <v>14</v>
      </c>
      <c r="F7430">
        <v>13</v>
      </c>
      <c r="G7430">
        <v>134</v>
      </c>
      <c r="H7430">
        <v>197</v>
      </c>
      <c r="I7430">
        <v>1.1520311486048</v>
      </c>
      <c r="J7430">
        <v>1.27765332340196</v>
      </c>
      <c r="K7430">
        <v>0.12562217479715601</v>
      </c>
      <c r="L7430">
        <v>0.57122864194771295</v>
      </c>
      <c r="M7430">
        <v>1.0652932908011401</v>
      </c>
      <c r="N7430">
        <v>-0.81404894120683102</v>
      </c>
      <c r="O7430">
        <v>86.328355353666495</v>
      </c>
      <c r="P7430">
        <v>71.478241804405101</v>
      </c>
      <c r="Q7430" t="s">
        <v>16</v>
      </c>
      <c r="R7430">
        <v>-0.81404894120683102</v>
      </c>
      <c r="S7430">
        <v>-0.60669294417981201</v>
      </c>
      <c r="T7430">
        <v>-0.17370163358344501</v>
      </c>
      <c r="U7430">
        <v>0.12562217479715601</v>
      </c>
      <c r="V7430">
        <v>0.424945983177758</v>
      </c>
      <c r="W7430">
        <v>0.85793729377412398</v>
      </c>
      <c r="X7430">
        <v>1.0652932908011401</v>
      </c>
      <c r="Y7430">
        <v>9.8322582891786997E-2</v>
      </c>
    </row>
    <row r="7431" spans="1:25" x14ac:dyDescent="0.2">
      <c r="A7431" t="s">
        <v>1472</v>
      </c>
      <c r="B7431" t="s">
        <v>31</v>
      </c>
      <c r="C7431" t="s">
        <v>1387</v>
      </c>
      <c r="D7431" t="s">
        <v>26</v>
      </c>
      <c r="E7431" t="s">
        <v>14</v>
      </c>
      <c r="F7431">
        <v>14</v>
      </c>
      <c r="G7431">
        <v>134</v>
      </c>
      <c r="H7431">
        <v>197</v>
      </c>
      <c r="I7431">
        <v>1.28867618429591</v>
      </c>
      <c r="J7431">
        <v>1.4037462573781501</v>
      </c>
      <c r="K7431">
        <v>0.115070073082241</v>
      </c>
      <c r="L7431">
        <v>0.64681418769691201</v>
      </c>
      <c r="M7431">
        <v>1.1790794118436601</v>
      </c>
      <c r="N7431">
        <v>-0.94893926567917897</v>
      </c>
      <c r="O7431">
        <v>87.031145587281003</v>
      </c>
      <c r="P7431">
        <v>71.478241804405101</v>
      </c>
      <c r="Q7431" t="s">
        <v>16</v>
      </c>
      <c r="R7431">
        <v>-0.94893926567917897</v>
      </c>
      <c r="S7431">
        <v>-0.71414571554520001</v>
      </c>
      <c r="T7431">
        <v>-0.22386056127094101</v>
      </c>
      <c r="U7431">
        <v>0.115070073082241</v>
      </c>
      <c r="V7431">
        <v>0.45400070743542198</v>
      </c>
      <c r="W7431">
        <v>0.94428586170968198</v>
      </c>
      <c r="X7431">
        <v>1.1790794118436601</v>
      </c>
      <c r="Y7431">
        <v>8.1973556458246902E-2</v>
      </c>
    </row>
    <row r="7432" spans="1:25" x14ac:dyDescent="0.2">
      <c r="A7432" t="s">
        <v>1473</v>
      </c>
      <c r="B7432" t="s">
        <v>31</v>
      </c>
      <c r="C7432" t="s">
        <v>1387</v>
      </c>
      <c r="D7432" t="s">
        <v>26</v>
      </c>
      <c r="E7432" t="s">
        <v>14</v>
      </c>
      <c r="F7432">
        <v>15</v>
      </c>
      <c r="G7432">
        <v>134</v>
      </c>
      <c r="H7432">
        <v>197</v>
      </c>
      <c r="I7432">
        <v>1.4470295262816399</v>
      </c>
      <c r="J7432">
        <v>1.57339688457769</v>
      </c>
      <c r="K7432">
        <v>0.126367358296052</v>
      </c>
      <c r="L7432">
        <v>0.66125499034337598</v>
      </c>
      <c r="M7432">
        <v>1.2141318174109099</v>
      </c>
      <c r="N7432">
        <v>-0.96139710081880103</v>
      </c>
      <c r="O7432">
        <v>86.904280694354298</v>
      </c>
      <c r="P7432">
        <v>71.478241804405101</v>
      </c>
      <c r="Q7432" t="s">
        <v>16</v>
      </c>
      <c r="R7432">
        <v>-0.96139710081880103</v>
      </c>
      <c r="S7432">
        <v>-0.72136153932415603</v>
      </c>
      <c r="T7432">
        <v>-0.220130256643877</v>
      </c>
      <c r="U7432">
        <v>0.126367358296052</v>
      </c>
      <c r="V7432">
        <v>0.47286497323598098</v>
      </c>
      <c r="W7432">
        <v>0.97409625591626003</v>
      </c>
      <c r="X7432">
        <v>1.2141318174109099</v>
      </c>
      <c r="Y7432">
        <v>8.0314992062520907E-2</v>
      </c>
    </row>
    <row r="7433" spans="1:25" x14ac:dyDescent="0.2">
      <c r="A7433" t="s">
        <v>1474</v>
      </c>
      <c r="B7433" t="s">
        <v>31</v>
      </c>
      <c r="C7433" t="s">
        <v>1387</v>
      </c>
      <c r="D7433" t="s">
        <v>26</v>
      </c>
      <c r="E7433" t="s">
        <v>14</v>
      </c>
      <c r="F7433">
        <v>16</v>
      </c>
      <c r="G7433">
        <v>134</v>
      </c>
      <c r="H7433">
        <v>197</v>
      </c>
      <c r="I7433">
        <v>1.54723556132382</v>
      </c>
      <c r="J7433">
        <v>1.7174931721890101</v>
      </c>
      <c r="K7433">
        <v>0.170257610865194</v>
      </c>
      <c r="L7433">
        <v>0.67608640292459499</v>
      </c>
      <c r="M7433">
        <v>1.28241974367615</v>
      </c>
      <c r="N7433">
        <v>-0.94190452194576402</v>
      </c>
      <c r="O7433">
        <v>85.518166612589198</v>
      </c>
      <c r="P7433">
        <v>71.478241804405101</v>
      </c>
      <c r="Q7433" t="s">
        <v>16</v>
      </c>
      <c r="R7433">
        <v>-0.94190452194576402</v>
      </c>
      <c r="S7433">
        <v>-0.69648515768413599</v>
      </c>
      <c r="T7433">
        <v>-0.18401166426729301</v>
      </c>
      <c r="U7433">
        <v>0.170257610865194</v>
      </c>
      <c r="V7433">
        <v>0.52452688599768205</v>
      </c>
      <c r="W7433">
        <v>1.0370003794145199</v>
      </c>
      <c r="X7433">
        <v>1.28241974367615</v>
      </c>
      <c r="Y7433">
        <v>9.91314630079108E-2</v>
      </c>
    </row>
    <row r="7434" spans="1:25" x14ac:dyDescent="0.2">
      <c r="A7434" t="s">
        <v>1475</v>
      </c>
      <c r="B7434" t="s">
        <v>31</v>
      </c>
      <c r="C7434" t="s">
        <v>1387</v>
      </c>
      <c r="D7434" t="s">
        <v>26</v>
      </c>
      <c r="E7434" t="s">
        <v>14</v>
      </c>
      <c r="F7434">
        <v>17</v>
      </c>
      <c r="G7434">
        <v>134</v>
      </c>
      <c r="H7434">
        <v>197</v>
      </c>
      <c r="I7434">
        <v>1.5847128487994799</v>
      </c>
      <c r="J7434">
        <v>1.8288659265718901</v>
      </c>
      <c r="K7434">
        <v>0.244153077772407</v>
      </c>
      <c r="L7434">
        <v>0.68887033187421098</v>
      </c>
      <c r="M7434">
        <v>1.37734477370548</v>
      </c>
      <c r="N7434">
        <v>-0.88903861816066998</v>
      </c>
      <c r="O7434">
        <v>83.764441628812506</v>
      </c>
      <c r="P7434">
        <v>71.478241804405101</v>
      </c>
      <c r="Q7434" t="s">
        <v>17</v>
      </c>
      <c r="R7434">
        <v>-0.88903861816066998</v>
      </c>
      <c r="S7434">
        <v>-0.63897868769033095</v>
      </c>
      <c r="T7434">
        <v>-0.116814976129679</v>
      </c>
      <c r="U7434">
        <v>0.244153077772407</v>
      </c>
      <c r="V7434">
        <v>0.60512113167449399</v>
      </c>
      <c r="W7434">
        <v>1.1272848432351501</v>
      </c>
      <c r="X7434">
        <v>1.37734477370548</v>
      </c>
      <c r="Y7434">
        <v>0.13349971379808001</v>
      </c>
    </row>
    <row r="7435" spans="1:25" x14ac:dyDescent="0.2">
      <c r="A7435" t="s">
        <v>1476</v>
      </c>
      <c r="B7435" t="s">
        <v>31</v>
      </c>
      <c r="C7435" t="s">
        <v>1387</v>
      </c>
      <c r="D7435" t="s">
        <v>26</v>
      </c>
      <c r="E7435" t="s">
        <v>14</v>
      </c>
      <c r="F7435">
        <v>18</v>
      </c>
      <c r="G7435">
        <v>134</v>
      </c>
      <c r="H7435">
        <v>197</v>
      </c>
      <c r="I7435">
        <v>1.65771901362751</v>
      </c>
      <c r="J7435">
        <v>1.88622429533217</v>
      </c>
      <c r="K7435">
        <v>0.22850528170466</v>
      </c>
      <c r="L7435">
        <v>0.72363149666600302</v>
      </c>
      <c r="M7435">
        <v>1.41887909372024</v>
      </c>
      <c r="N7435">
        <v>-0.96186853031091502</v>
      </c>
      <c r="O7435">
        <v>81.071704120700801</v>
      </c>
      <c r="P7435">
        <v>71.478241804405101</v>
      </c>
      <c r="Q7435" t="s">
        <v>17</v>
      </c>
      <c r="R7435">
        <v>-0.96186853031091502</v>
      </c>
      <c r="S7435">
        <v>-0.69919029702115598</v>
      </c>
      <c r="T7435">
        <v>-0.15067762254832601</v>
      </c>
      <c r="U7435">
        <v>0.22850528170466</v>
      </c>
      <c r="V7435">
        <v>0.60768818595764595</v>
      </c>
      <c r="W7435">
        <v>1.1562008604304801</v>
      </c>
      <c r="X7435">
        <v>1.41887909372024</v>
      </c>
      <c r="Y7435">
        <v>0.12114427868951801</v>
      </c>
    </row>
    <row r="7436" spans="1:25" x14ac:dyDescent="0.2">
      <c r="A7436" t="s">
        <v>1477</v>
      </c>
      <c r="B7436" t="s">
        <v>31</v>
      </c>
      <c r="C7436" t="s">
        <v>1387</v>
      </c>
      <c r="D7436" t="s">
        <v>26</v>
      </c>
      <c r="E7436" t="s">
        <v>14</v>
      </c>
      <c r="F7436">
        <v>19</v>
      </c>
      <c r="G7436">
        <v>134</v>
      </c>
      <c r="H7436">
        <v>197</v>
      </c>
      <c r="I7436">
        <v>1.6438092147955901</v>
      </c>
      <c r="J7436">
        <v>1.84112178976735</v>
      </c>
      <c r="K7436">
        <v>0.19731257497176299</v>
      </c>
      <c r="L7436">
        <v>0.67640549299363495</v>
      </c>
      <c r="M7436">
        <v>1.3099996109462899</v>
      </c>
      <c r="N7436">
        <v>-0.91537446100276698</v>
      </c>
      <c r="O7436">
        <v>77.092470019467896</v>
      </c>
      <c r="P7436">
        <v>71.478241804405101</v>
      </c>
      <c r="Q7436" t="s">
        <v>17</v>
      </c>
      <c r="R7436">
        <v>-0.91537446100276698</v>
      </c>
      <c r="S7436">
        <v>-0.66983926704607799</v>
      </c>
      <c r="T7436">
        <v>-0.15712390335690199</v>
      </c>
      <c r="U7436">
        <v>0.19731257497176299</v>
      </c>
      <c r="V7436">
        <v>0.55174905330042801</v>
      </c>
      <c r="W7436">
        <v>1.0644644169896</v>
      </c>
      <c r="X7436">
        <v>1.3099996109462899</v>
      </c>
      <c r="Y7436">
        <v>0.107169757084183</v>
      </c>
    </row>
    <row r="7437" spans="1:25" x14ac:dyDescent="0.2">
      <c r="A7437" t="s">
        <v>1478</v>
      </c>
      <c r="B7437" t="s">
        <v>31</v>
      </c>
      <c r="C7437" t="s">
        <v>1387</v>
      </c>
      <c r="D7437" t="s">
        <v>26</v>
      </c>
      <c r="E7437" t="s">
        <v>14</v>
      </c>
      <c r="F7437">
        <v>20</v>
      </c>
      <c r="G7437">
        <v>134</v>
      </c>
      <c r="H7437">
        <v>197</v>
      </c>
      <c r="I7437">
        <v>1.47688838416613</v>
      </c>
      <c r="J7437">
        <v>1.6472992973380001</v>
      </c>
      <c r="K7437">
        <v>0.17041091317187801</v>
      </c>
      <c r="L7437">
        <v>0.62314347915874602</v>
      </c>
      <c r="M7437">
        <v>1.19548193638802</v>
      </c>
      <c r="N7437">
        <v>-0.85466011004426001</v>
      </c>
      <c r="O7437">
        <v>70.452952530824106</v>
      </c>
      <c r="P7437">
        <v>71.478241804405101</v>
      </c>
      <c r="Q7437" t="s">
        <v>17</v>
      </c>
      <c r="R7437">
        <v>-0.85466011004426001</v>
      </c>
      <c r="S7437">
        <v>-0.62845902710963497</v>
      </c>
      <c r="T7437">
        <v>-0.15611626990730501</v>
      </c>
      <c r="U7437">
        <v>0.17041091317187801</v>
      </c>
      <c r="V7437">
        <v>0.496938096251061</v>
      </c>
      <c r="W7437">
        <v>0.96928085345339099</v>
      </c>
      <c r="X7437">
        <v>1.19548193638802</v>
      </c>
      <c r="Y7437">
        <v>0.103448665004142</v>
      </c>
    </row>
    <row r="7438" spans="1:25" x14ac:dyDescent="0.2">
      <c r="A7438" t="s">
        <v>1479</v>
      </c>
      <c r="B7438" t="s">
        <v>31</v>
      </c>
      <c r="C7438" t="s">
        <v>1387</v>
      </c>
      <c r="D7438" t="s">
        <v>26</v>
      </c>
      <c r="E7438" t="s">
        <v>14</v>
      </c>
      <c r="F7438">
        <v>21</v>
      </c>
      <c r="G7438">
        <v>134</v>
      </c>
      <c r="H7438">
        <v>197</v>
      </c>
      <c r="I7438">
        <v>1.32585658663206</v>
      </c>
      <c r="J7438">
        <v>1.4544190954176399</v>
      </c>
      <c r="K7438">
        <v>0.12856250878558501</v>
      </c>
      <c r="L7438">
        <v>0.56430872439749802</v>
      </c>
      <c r="M7438">
        <v>1.0568503604194699</v>
      </c>
      <c r="N7438">
        <v>-0.79972534284829999</v>
      </c>
      <c r="O7438">
        <v>65.711552725502898</v>
      </c>
      <c r="P7438">
        <v>71.478241804405101</v>
      </c>
      <c r="Q7438" t="s">
        <v>17</v>
      </c>
      <c r="R7438">
        <v>-0.79972534284829999</v>
      </c>
      <c r="S7438">
        <v>-0.59488127589200801</v>
      </c>
      <c r="T7438">
        <v>-0.167135262798704</v>
      </c>
      <c r="U7438">
        <v>0.12856250878558501</v>
      </c>
      <c r="V7438">
        <v>0.42426028036987401</v>
      </c>
      <c r="W7438">
        <v>0.85200629346317802</v>
      </c>
      <c r="X7438">
        <v>1.0568503604194699</v>
      </c>
      <c r="Y7438">
        <v>8.8394403779928105E-2</v>
      </c>
    </row>
    <row r="7439" spans="1:25" x14ac:dyDescent="0.2">
      <c r="A7439" t="s">
        <v>1480</v>
      </c>
      <c r="B7439" t="s">
        <v>31</v>
      </c>
      <c r="C7439" t="s">
        <v>1387</v>
      </c>
      <c r="D7439" t="s">
        <v>26</v>
      </c>
      <c r="E7439" t="s">
        <v>14</v>
      </c>
      <c r="F7439">
        <v>22</v>
      </c>
      <c r="G7439">
        <v>134</v>
      </c>
      <c r="H7439">
        <v>197</v>
      </c>
      <c r="I7439">
        <v>1.1659117456197301</v>
      </c>
      <c r="J7439">
        <v>1.2326952243221201</v>
      </c>
      <c r="K7439">
        <v>6.6783478702396204E-2</v>
      </c>
      <c r="L7439">
        <v>0.52544503040560298</v>
      </c>
      <c r="M7439">
        <v>0.93114055371961302</v>
      </c>
      <c r="N7439">
        <v>-0.79757359631482005</v>
      </c>
      <c r="O7439">
        <v>63.254383387410797</v>
      </c>
      <c r="P7439">
        <v>71.478241804405101</v>
      </c>
      <c r="Q7439" t="s">
        <v>16</v>
      </c>
      <c r="R7439">
        <v>-0.79757359631482005</v>
      </c>
      <c r="S7439">
        <v>-0.60683705027758705</v>
      </c>
      <c r="T7439">
        <v>-0.20854971723014001</v>
      </c>
      <c r="U7439">
        <v>6.6783478702396204E-2</v>
      </c>
      <c r="V7439">
        <v>0.34211667463493201</v>
      </c>
      <c r="W7439">
        <v>0.74040400768237902</v>
      </c>
      <c r="X7439">
        <v>0.93114055371961302</v>
      </c>
      <c r="Y7439">
        <v>5.4176796814574602E-2</v>
      </c>
    </row>
    <row r="7440" spans="1:25" x14ac:dyDescent="0.2">
      <c r="A7440" t="s">
        <v>1481</v>
      </c>
      <c r="B7440" t="s">
        <v>31</v>
      </c>
      <c r="C7440" t="s">
        <v>1387</v>
      </c>
      <c r="D7440" t="s">
        <v>26</v>
      </c>
      <c r="E7440" t="s">
        <v>14</v>
      </c>
      <c r="F7440">
        <v>23</v>
      </c>
      <c r="G7440">
        <v>134</v>
      </c>
      <c r="H7440">
        <v>197</v>
      </c>
      <c r="I7440">
        <v>1.0178504218040201</v>
      </c>
      <c r="J7440">
        <v>1.0923917556264899</v>
      </c>
      <c r="K7440">
        <v>7.4541333822464501E-2</v>
      </c>
      <c r="L7440">
        <v>0.43742427487792102</v>
      </c>
      <c r="M7440">
        <v>0.79410426599664397</v>
      </c>
      <c r="N7440">
        <v>-0.64502159835171502</v>
      </c>
      <c r="O7440">
        <v>61.896495295262802</v>
      </c>
      <c r="P7440">
        <v>71.478241804405101</v>
      </c>
      <c r="Q7440" t="s">
        <v>16</v>
      </c>
      <c r="R7440">
        <v>-0.64502159835171502</v>
      </c>
      <c r="S7440">
        <v>-0.48623658657103003</v>
      </c>
      <c r="T7440">
        <v>-0.15466898621356601</v>
      </c>
      <c r="U7440">
        <v>7.4541333822464501E-2</v>
      </c>
      <c r="V7440">
        <v>0.30375165385849501</v>
      </c>
      <c r="W7440">
        <v>0.63531925421595903</v>
      </c>
      <c r="X7440">
        <v>0.79410426599664397</v>
      </c>
      <c r="Y7440">
        <v>6.82368147127905E-2</v>
      </c>
    </row>
    <row r="7441" spans="1:25" x14ac:dyDescent="0.2">
      <c r="A7441" t="s">
        <v>1482</v>
      </c>
      <c r="B7441" t="s">
        <v>31</v>
      </c>
      <c r="C7441" t="s">
        <v>1387</v>
      </c>
      <c r="D7441" t="s">
        <v>26</v>
      </c>
      <c r="E7441" t="s">
        <v>14</v>
      </c>
      <c r="F7441">
        <v>24</v>
      </c>
      <c r="G7441">
        <v>134</v>
      </c>
      <c r="H7441">
        <v>197</v>
      </c>
      <c r="I7441">
        <v>0.84307430240103798</v>
      </c>
      <c r="J7441">
        <v>0.90489146513802499</v>
      </c>
      <c r="K7441">
        <v>6.1817162736986501E-2</v>
      </c>
      <c r="L7441">
        <v>0.36449563657884698</v>
      </c>
      <c r="M7441">
        <v>0.66141248490918902</v>
      </c>
      <c r="N7441">
        <v>-0.53777815943521601</v>
      </c>
      <c r="O7441">
        <v>60.874755905256301</v>
      </c>
      <c r="P7441">
        <v>71.478241804405101</v>
      </c>
      <c r="Q7441" t="s">
        <v>16</v>
      </c>
      <c r="R7441">
        <v>-0.53777815943521601</v>
      </c>
      <c r="S7441">
        <v>-0.40546624335709502</v>
      </c>
      <c r="T7441">
        <v>-0.129178550830329</v>
      </c>
      <c r="U7441">
        <v>6.1817162736986501E-2</v>
      </c>
      <c r="V7441">
        <v>0.25281287630430199</v>
      </c>
      <c r="W7441">
        <v>0.52910056883106804</v>
      </c>
      <c r="X7441">
        <v>0.66141248490918902</v>
      </c>
      <c r="Y7441">
        <v>6.8314449984957407E-2</v>
      </c>
    </row>
    <row r="7442" spans="1:25" x14ac:dyDescent="0.2">
      <c r="A7442" t="s">
        <v>3063</v>
      </c>
      <c r="B7442" t="s">
        <v>31</v>
      </c>
      <c r="C7442" t="s">
        <v>1387</v>
      </c>
      <c r="D7442" t="s">
        <v>26</v>
      </c>
      <c r="E7442" t="s">
        <v>18</v>
      </c>
      <c r="F7442">
        <v>1</v>
      </c>
      <c r="G7442">
        <v>134</v>
      </c>
      <c r="H7442">
        <v>197</v>
      </c>
      <c r="I7442">
        <v>0.73230810234541599</v>
      </c>
      <c r="J7442">
        <v>0.880318660818179</v>
      </c>
      <c r="K7442">
        <v>0.14801055847276401</v>
      </c>
      <c r="L7442">
        <v>0.41634770536965299</v>
      </c>
      <c r="M7442">
        <v>0.832902533805843</v>
      </c>
      <c r="N7442">
        <v>-0.53688141686031599</v>
      </c>
      <c r="O7442">
        <v>61.770788912580002</v>
      </c>
      <c r="P7442">
        <v>75.194406120657206</v>
      </c>
      <c r="Q7442" t="s">
        <v>16</v>
      </c>
      <c r="R7442">
        <v>-0.53688141686031599</v>
      </c>
      <c r="S7442">
        <v>-0.38574719981113198</v>
      </c>
      <c r="T7442">
        <v>-7.01556391409347E-2</v>
      </c>
      <c r="U7442">
        <v>0.14801055847276401</v>
      </c>
      <c r="V7442">
        <v>0.366176756086462</v>
      </c>
      <c r="W7442">
        <v>0.68176831675665905</v>
      </c>
      <c r="X7442">
        <v>0.832902533805843</v>
      </c>
      <c r="Y7442">
        <v>0.16813293306221699</v>
      </c>
    </row>
    <row r="7443" spans="1:25" x14ac:dyDescent="0.2">
      <c r="A7443" t="s">
        <v>3064</v>
      </c>
      <c r="B7443" t="s">
        <v>31</v>
      </c>
      <c r="C7443" t="s">
        <v>1387</v>
      </c>
      <c r="D7443" t="s">
        <v>26</v>
      </c>
      <c r="E7443" t="s">
        <v>18</v>
      </c>
      <c r="F7443">
        <v>2</v>
      </c>
      <c r="G7443">
        <v>134</v>
      </c>
      <c r="H7443">
        <v>197</v>
      </c>
      <c r="I7443">
        <v>0.66043710021322</v>
      </c>
      <c r="J7443">
        <v>0.77574747461027604</v>
      </c>
      <c r="K7443">
        <v>0.11531037439705601</v>
      </c>
      <c r="L7443">
        <v>0.37227961415564198</v>
      </c>
      <c r="M7443">
        <v>0.72771033968308796</v>
      </c>
      <c r="N7443">
        <v>-0.49708959088897597</v>
      </c>
      <c r="O7443">
        <v>60.713219616204697</v>
      </c>
      <c r="P7443">
        <v>75.194406120657206</v>
      </c>
      <c r="Q7443" t="s">
        <v>16</v>
      </c>
      <c r="R7443">
        <v>-0.49708959088897597</v>
      </c>
      <c r="S7443">
        <v>-0.36195209095047698</v>
      </c>
      <c r="T7443">
        <v>-7.9764143420500394E-2</v>
      </c>
      <c r="U7443">
        <v>0.11531037439705601</v>
      </c>
      <c r="V7443">
        <v>0.31038489221461302</v>
      </c>
      <c r="W7443">
        <v>0.59257283974458996</v>
      </c>
      <c r="X7443">
        <v>0.72771033968308796</v>
      </c>
      <c r="Y7443">
        <v>0.14864421499404401</v>
      </c>
    </row>
    <row r="7444" spans="1:25" x14ac:dyDescent="0.2">
      <c r="A7444" t="s">
        <v>3065</v>
      </c>
      <c r="B7444" t="s">
        <v>31</v>
      </c>
      <c r="C7444" t="s">
        <v>1387</v>
      </c>
      <c r="D7444" t="s">
        <v>26</v>
      </c>
      <c r="E7444" t="s">
        <v>18</v>
      </c>
      <c r="F7444">
        <v>3</v>
      </c>
      <c r="G7444">
        <v>134</v>
      </c>
      <c r="H7444">
        <v>197</v>
      </c>
      <c r="I7444">
        <v>0.59121002132196199</v>
      </c>
      <c r="J7444">
        <v>0.71843118853197896</v>
      </c>
      <c r="K7444">
        <v>0.127221167210017</v>
      </c>
      <c r="L7444">
        <v>0.31371470710753702</v>
      </c>
      <c r="M7444">
        <v>0.64328186040191604</v>
      </c>
      <c r="N7444">
        <v>-0.38883952598188098</v>
      </c>
      <c r="O7444">
        <v>60.115138592750498</v>
      </c>
      <c r="P7444">
        <v>75.194406120657206</v>
      </c>
      <c r="Q7444" t="s">
        <v>16</v>
      </c>
      <c r="R7444">
        <v>-0.38883952598188098</v>
      </c>
      <c r="S7444">
        <v>-0.27496108730184499</v>
      </c>
      <c r="T7444">
        <v>-3.7165339314332198E-2</v>
      </c>
      <c r="U7444">
        <v>0.127221167210017</v>
      </c>
      <c r="V7444">
        <v>0.29160767373436702</v>
      </c>
      <c r="W7444">
        <v>0.52940342172188004</v>
      </c>
      <c r="X7444">
        <v>0.64328186040191604</v>
      </c>
      <c r="Y7444">
        <v>0.17708191019654501</v>
      </c>
    </row>
    <row r="7445" spans="1:25" x14ac:dyDescent="0.2">
      <c r="A7445" t="s">
        <v>3066</v>
      </c>
      <c r="B7445" t="s">
        <v>31</v>
      </c>
      <c r="C7445" t="s">
        <v>1387</v>
      </c>
      <c r="D7445" t="s">
        <v>26</v>
      </c>
      <c r="E7445" t="s">
        <v>18</v>
      </c>
      <c r="F7445">
        <v>4</v>
      </c>
      <c r="G7445">
        <v>134</v>
      </c>
      <c r="H7445">
        <v>197</v>
      </c>
      <c r="I7445">
        <v>0.55772388059701505</v>
      </c>
      <c r="J7445">
        <v>0.67189525594919097</v>
      </c>
      <c r="K7445">
        <v>0.114171375352176</v>
      </c>
      <c r="L7445">
        <v>0.276976468197145</v>
      </c>
      <c r="M7445">
        <v>0.56979766553648004</v>
      </c>
      <c r="N7445">
        <v>-0.34145491483212798</v>
      </c>
      <c r="O7445">
        <v>59.342217484008501</v>
      </c>
      <c r="P7445">
        <v>75.194406120657206</v>
      </c>
      <c r="Q7445" t="s">
        <v>16</v>
      </c>
      <c r="R7445">
        <v>-0.34145491483212798</v>
      </c>
      <c r="S7445">
        <v>-0.24091245687656501</v>
      </c>
      <c r="T7445">
        <v>-3.0964293983128399E-2</v>
      </c>
      <c r="U7445">
        <v>0.114171375352176</v>
      </c>
      <c r="V7445">
        <v>0.25930704468748</v>
      </c>
      <c r="W7445">
        <v>0.46925520758091599</v>
      </c>
      <c r="X7445">
        <v>0.56979766553648004</v>
      </c>
      <c r="Y7445">
        <v>0.169924365950293</v>
      </c>
    </row>
    <row r="7446" spans="1:25" x14ac:dyDescent="0.2">
      <c r="A7446" t="s">
        <v>3067</v>
      </c>
      <c r="B7446" t="s">
        <v>31</v>
      </c>
      <c r="C7446" t="s">
        <v>1387</v>
      </c>
      <c r="D7446" t="s">
        <v>26</v>
      </c>
      <c r="E7446" t="s">
        <v>18</v>
      </c>
      <c r="F7446">
        <v>5</v>
      </c>
      <c r="G7446">
        <v>134</v>
      </c>
      <c r="H7446">
        <v>197</v>
      </c>
      <c r="I7446">
        <v>0.54337953091684399</v>
      </c>
      <c r="J7446">
        <v>0.65181590206904905</v>
      </c>
      <c r="K7446">
        <v>0.108436371152205</v>
      </c>
      <c r="L7446">
        <v>0.28136867093266699</v>
      </c>
      <c r="M7446">
        <v>0.57128783483644296</v>
      </c>
      <c r="N7446">
        <v>-0.35441509253203302</v>
      </c>
      <c r="O7446">
        <v>58.411513859275097</v>
      </c>
      <c r="P7446">
        <v>75.194406120657206</v>
      </c>
      <c r="Q7446" t="s">
        <v>16</v>
      </c>
      <c r="R7446">
        <v>-0.35441509253203302</v>
      </c>
      <c r="S7446">
        <v>-0.252278264983474</v>
      </c>
      <c r="T7446">
        <v>-3.9000812416512501E-2</v>
      </c>
      <c r="U7446">
        <v>0.108436371152205</v>
      </c>
      <c r="V7446">
        <v>0.25587355472092299</v>
      </c>
      <c r="W7446">
        <v>0.469151007287885</v>
      </c>
      <c r="X7446">
        <v>0.57128783483644296</v>
      </c>
      <c r="Y7446">
        <v>0.16636042601599199</v>
      </c>
    </row>
    <row r="7447" spans="1:25" x14ac:dyDescent="0.2">
      <c r="A7447" t="s">
        <v>3068</v>
      </c>
      <c r="B7447" t="s">
        <v>31</v>
      </c>
      <c r="C7447" t="s">
        <v>1387</v>
      </c>
      <c r="D7447" t="s">
        <v>26</v>
      </c>
      <c r="E7447" t="s">
        <v>18</v>
      </c>
      <c r="F7447">
        <v>6</v>
      </c>
      <c r="G7447">
        <v>134</v>
      </c>
      <c r="H7447">
        <v>197</v>
      </c>
      <c r="I7447">
        <v>0.54529317697228097</v>
      </c>
      <c r="J7447">
        <v>0.65078415134934497</v>
      </c>
      <c r="K7447">
        <v>0.10549097437706299</v>
      </c>
      <c r="L7447">
        <v>0.29146194785161</v>
      </c>
      <c r="M7447">
        <v>0.58494587859296199</v>
      </c>
      <c r="N7447">
        <v>-0.37396392983883497</v>
      </c>
      <c r="O7447">
        <v>57.607675906183403</v>
      </c>
      <c r="P7447">
        <v>75.194406120657206</v>
      </c>
      <c r="Q7447" t="s">
        <v>16</v>
      </c>
      <c r="R7447">
        <v>-0.37396392983883497</v>
      </c>
      <c r="S7447">
        <v>-0.26816324276870102</v>
      </c>
      <c r="T7447">
        <v>-4.7235086297180498E-2</v>
      </c>
      <c r="U7447">
        <v>0.10549097437706299</v>
      </c>
      <c r="V7447">
        <v>0.258217035051307</v>
      </c>
      <c r="W7447">
        <v>0.47914519152282697</v>
      </c>
      <c r="X7447">
        <v>0.58494587859296199</v>
      </c>
      <c r="Y7447">
        <v>0.16209825355816801</v>
      </c>
    </row>
    <row r="7448" spans="1:25" x14ac:dyDescent="0.2">
      <c r="A7448" t="s">
        <v>3069</v>
      </c>
      <c r="B7448" t="s">
        <v>31</v>
      </c>
      <c r="C7448" t="s">
        <v>1387</v>
      </c>
      <c r="D7448" t="s">
        <v>26</v>
      </c>
      <c r="E7448" t="s">
        <v>18</v>
      </c>
      <c r="F7448">
        <v>7</v>
      </c>
      <c r="G7448">
        <v>134</v>
      </c>
      <c r="H7448">
        <v>197</v>
      </c>
      <c r="I7448">
        <v>0.62884861407249504</v>
      </c>
      <c r="J7448">
        <v>0.73048098414970997</v>
      </c>
      <c r="K7448">
        <v>0.101632370077215</v>
      </c>
      <c r="L7448">
        <v>0.33099703602831099</v>
      </c>
      <c r="M7448">
        <v>0.64612249434378799</v>
      </c>
      <c r="N7448">
        <v>-0.44285775418935702</v>
      </c>
      <c r="O7448">
        <v>61.956289978678001</v>
      </c>
      <c r="P7448">
        <v>75.194406120657206</v>
      </c>
      <c r="Q7448" t="s">
        <v>16</v>
      </c>
      <c r="R7448">
        <v>-0.44285775418935702</v>
      </c>
      <c r="S7448">
        <v>-0.32270583011108001</v>
      </c>
      <c r="T7448">
        <v>-7.1810076801619702E-2</v>
      </c>
      <c r="U7448">
        <v>0.101632370077215</v>
      </c>
      <c r="V7448">
        <v>0.27507481695605102</v>
      </c>
      <c r="W7448">
        <v>0.52597057026551097</v>
      </c>
      <c r="X7448">
        <v>0.64612249434378799</v>
      </c>
      <c r="Y7448">
        <v>0.13913075395866301</v>
      </c>
    </row>
    <row r="7449" spans="1:25" x14ac:dyDescent="0.2">
      <c r="A7449" t="s">
        <v>3070</v>
      </c>
      <c r="B7449" t="s">
        <v>31</v>
      </c>
      <c r="C7449" t="s">
        <v>1387</v>
      </c>
      <c r="D7449" t="s">
        <v>26</v>
      </c>
      <c r="E7449" t="s">
        <v>18</v>
      </c>
      <c r="F7449">
        <v>8</v>
      </c>
      <c r="G7449">
        <v>134</v>
      </c>
      <c r="H7449">
        <v>197</v>
      </c>
      <c r="I7449">
        <v>0.73198294243070405</v>
      </c>
      <c r="J7449">
        <v>0.84373732487574105</v>
      </c>
      <c r="K7449">
        <v>0.11175438244503801</v>
      </c>
      <c r="L7449">
        <v>0.41054338873082602</v>
      </c>
      <c r="M7449">
        <v>0.787098256907247</v>
      </c>
      <c r="N7449">
        <v>-0.56358949201717201</v>
      </c>
      <c r="O7449">
        <v>69.793176972281401</v>
      </c>
      <c r="P7449">
        <v>75.194406120657206</v>
      </c>
      <c r="Q7449" t="s">
        <v>16</v>
      </c>
      <c r="R7449">
        <v>-0.56358949201717201</v>
      </c>
      <c r="S7449">
        <v>-0.41456224190788199</v>
      </c>
      <c r="T7449">
        <v>-0.103370353249915</v>
      </c>
      <c r="U7449">
        <v>0.11175438244503801</v>
      </c>
      <c r="V7449">
        <v>0.32687911813999099</v>
      </c>
      <c r="W7449">
        <v>0.63807100679795703</v>
      </c>
      <c r="X7449">
        <v>0.787098256907247</v>
      </c>
      <c r="Y7449">
        <v>0.13245162819067699</v>
      </c>
    </row>
    <row r="7450" spans="1:25" x14ac:dyDescent="0.2">
      <c r="A7450" t="s">
        <v>3071</v>
      </c>
      <c r="B7450" t="s">
        <v>31</v>
      </c>
      <c r="C7450" t="s">
        <v>1387</v>
      </c>
      <c r="D7450" t="s">
        <v>26</v>
      </c>
      <c r="E7450" t="s">
        <v>18</v>
      </c>
      <c r="F7450">
        <v>9</v>
      </c>
      <c r="G7450">
        <v>134</v>
      </c>
      <c r="H7450">
        <v>197</v>
      </c>
      <c r="I7450">
        <v>0.88005863539445595</v>
      </c>
      <c r="J7450">
        <v>0.99369595914240305</v>
      </c>
      <c r="K7450">
        <v>0.11363732374794699</v>
      </c>
      <c r="L7450">
        <v>0.47554661728623299</v>
      </c>
      <c r="M7450">
        <v>0.89591150918380003</v>
      </c>
      <c r="N7450">
        <v>-0.66863686168790604</v>
      </c>
      <c r="O7450">
        <v>77.084221748400907</v>
      </c>
      <c r="P7450">
        <v>75.194406120657206</v>
      </c>
      <c r="Q7450" t="s">
        <v>16</v>
      </c>
      <c r="R7450">
        <v>-0.66863686168790604</v>
      </c>
      <c r="S7450">
        <v>-0.49601343961300398</v>
      </c>
      <c r="T7450">
        <v>-0.135549103710039</v>
      </c>
      <c r="U7450">
        <v>0.11363732374794699</v>
      </c>
      <c r="V7450">
        <v>0.36282375120593302</v>
      </c>
      <c r="W7450">
        <v>0.72328808710889803</v>
      </c>
      <c r="X7450">
        <v>0.89591150918380003</v>
      </c>
      <c r="Y7450">
        <v>0.114358242782853</v>
      </c>
    </row>
    <row r="7451" spans="1:25" x14ac:dyDescent="0.2">
      <c r="A7451" t="s">
        <v>3072</v>
      </c>
      <c r="B7451" t="s">
        <v>31</v>
      </c>
      <c r="C7451" t="s">
        <v>1387</v>
      </c>
      <c r="D7451" t="s">
        <v>26</v>
      </c>
      <c r="E7451" t="s">
        <v>18</v>
      </c>
      <c r="F7451">
        <v>10</v>
      </c>
      <c r="G7451">
        <v>134</v>
      </c>
      <c r="H7451">
        <v>197</v>
      </c>
      <c r="I7451">
        <v>0.99077825159914701</v>
      </c>
      <c r="J7451">
        <v>1.12157542496152</v>
      </c>
      <c r="K7451">
        <v>0.13079717336237201</v>
      </c>
      <c r="L7451">
        <v>0.57337108808466197</v>
      </c>
      <c r="M7451">
        <v>1.07399261326164</v>
      </c>
      <c r="N7451">
        <v>-0.81239826653689695</v>
      </c>
      <c r="O7451">
        <v>83.237739872068204</v>
      </c>
      <c r="P7451">
        <v>75.194406120657206</v>
      </c>
      <c r="Q7451" t="s">
        <v>16</v>
      </c>
      <c r="R7451">
        <v>-0.81239826653689695</v>
      </c>
      <c r="S7451">
        <v>-0.60426456156216501</v>
      </c>
      <c r="T7451">
        <v>-0.169649276793991</v>
      </c>
      <c r="U7451">
        <v>0.13079717336237201</v>
      </c>
      <c r="V7451">
        <v>0.43124362351873502</v>
      </c>
      <c r="W7451">
        <v>0.86585890828690903</v>
      </c>
      <c r="X7451">
        <v>1.07399261326164</v>
      </c>
      <c r="Y7451">
        <v>0.116619150572829</v>
      </c>
    </row>
    <row r="7452" spans="1:25" x14ac:dyDescent="0.2">
      <c r="A7452" t="s">
        <v>3073</v>
      </c>
      <c r="B7452" t="s">
        <v>31</v>
      </c>
      <c r="C7452" t="s">
        <v>1387</v>
      </c>
      <c r="D7452" t="s">
        <v>26</v>
      </c>
      <c r="E7452" t="s">
        <v>18</v>
      </c>
      <c r="F7452">
        <v>11</v>
      </c>
      <c r="G7452">
        <v>134</v>
      </c>
      <c r="H7452">
        <v>197</v>
      </c>
      <c r="I7452">
        <v>1.14636460554371</v>
      </c>
      <c r="J7452">
        <v>1.27448715750319</v>
      </c>
      <c r="K7452">
        <v>0.128122551959476</v>
      </c>
      <c r="L7452">
        <v>0.68292661574464897</v>
      </c>
      <c r="M7452">
        <v>1.25153683485942</v>
      </c>
      <c r="N7452">
        <v>-0.99529173094047196</v>
      </c>
      <c r="O7452">
        <v>86.213219616204697</v>
      </c>
      <c r="P7452">
        <v>75.194406120657206</v>
      </c>
      <c r="Q7452" t="s">
        <v>16</v>
      </c>
      <c r="R7452">
        <v>-0.99529173094047196</v>
      </c>
      <c r="S7452">
        <v>-0.74738936942516498</v>
      </c>
      <c r="T7452">
        <v>-0.229730994690721</v>
      </c>
      <c r="U7452">
        <v>0.128122551959476</v>
      </c>
      <c r="V7452">
        <v>0.485976098609672</v>
      </c>
      <c r="W7452">
        <v>1.00363447334412</v>
      </c>
      <c r="X7452">
        <v>1.25153683485942</v>
      </c>
      <c r="Y7452">
        <v>0.100528711650949</v>
      </c>
    </row>
    <row r="7453" spans="1:25" x14ac:dyDescent="0.2">
      <c r="A7453" t="s">
        <v>3074</v>
      </c>
      <c r="B7453" t="s">
        <v>31</v>
      </c>
      <c r="C7453" t="s">
        <v>1387</v>
      </c>
      <c r="D7453" t="s">
        <v>26</v>
      </c>
      <c r="E7453" t="s">
        <v>18</v>
      </c>
      <c r="F7453">
        <v>12</v>
      </c>
      <c r="G7453">
        <v>134</v>
      </c>
      <c r="H7453">
        <v>197</v>
      </c>
      <c r="I7453">
        <v>1.28213219616205</v>
      </c>
      <c r="J7453">
        <v>1.5062141042470201</v>
      </c>
      <c r="K7453">
        <v>0.224081908084975</v>
      </c>
      <c r="L7453">
        <v>0.74431639868211297</v>
      </c>
      <c r="M7453">
        <v>1.44848238391705</v>
      </c>
      <c r="N7453">
        <v>-1.0003185677471</v>
      </c>
      <c r="O7453">
        <v>89.904051172707895</v>
      </c>
      <c r="P7453">
        <v>75.194406120657206</v>
      </c>
      <c r="Q7453" t="s">
        <v>16</v>
      </c>
      <c r="R7453">
        <v>-1.0003185677471</v>
      </c>
      <c r="S7453">
        <v>-0.73013171502549401</v>
      </c>
      <c r="T7453">
        <v>-0.16593988482445299</v>
      </c>
      <c r="U7453">
        <v>0.224081908084975</v>
      </c>
      <c r="V7453">
        <v>0.61410370099440204</v>
      </c>
      <c r="W7453">
        <v>1.1782955311954399</v>
      </c>
      <c r="X7453">
        <v>1.44848238391705</v>
      </c>
      <c r="Y7453">
        <v>0.14877161716461099</v>
      </c>
    </row>
    <row r="7454" spans="1:25" x14ac:dyDescent="0.2">
      <c r="A7454" t="s">
        <v>3075</v>
      </c>
      <c r="B7454" t="s">
        <v>31</v>
      </c>
      <c r="C7454" t="s">
        <v>1387</v>
      </c>
      <c r="D7454" t="s">
        <v>26</v>
      </c>
      <c r="E7454" t="s">
        <v>18</v>
      </c>
      <c r="F7454">
        <v>13</v>
      </c>
      <c r="G7454">
        <v>134</v>
      </c>
      <c r="H7454">
        <v>197</v>
      </c>
      <c r="I7454">
        <v>1.46790511727079</v>
      </c>
      <c r="J7454">
        <v>1.6645267970762601</v>
      </c>
      <c r="K7454">
        <v>0.19662167980547399</v>
      </c>
      <c r="L7454">
        <v>0.81536722023542996</v>
      </c>
      <c r="M7454">
        <v>1.5379007570927601</v>
      </c>
      <c r="N7454">
        <v>-1.1446573974818099</v>
      </c>
      <c r="O7454">
        <v>92.327292110874197</v>
      </c>
      <c r="P7454">
        <v>75.194406120657206</v>
      </c>
      <c r="Q7454" t="s">
        <v>16</v>
      </c>
      <c r="R7454">
        <v>-1.1446573974818099</v>
      </c>
      <c r="S7454">
        <v>-0.84867909653634699</v>
      </c>
      <c r="T7454">
        <v>-0.23063074359789101</v>
      </c>
      <c r="U7454">
        <v>0.19662167980547399</v>
      </c>
      <c r="V7454">
        <v>0.62387410320883896</v>
      </c>
      <c r="W7454">
        <v>1.2419224561472899</v>
      </c>
      <c r="X7454">
        <v>1.5379007570927601</v>
      </c>
      <c r="Y7454">
        <v>0.118124670717732</v>
      </c>
    </row>
    <row r="7455" spans="1:25" x14ac:dyDescent="0.2">
      <c r="A7455" t="s">
        <v>3076</v>
      </c>
      <c r="B7455" t="s">
        <v>31</v>
      </c>
      <c r="C7455" t="s">
        <v>1387</v>
      </c>
      <c r="D7455" t="s">
        <v>26</v>
      </c>
      <c r="E7455" t="s">
        <v>18</v>
      </c>
      <c r="F7455">
        <v>14</v>
      </c>
      <c r="G7455">
        <v>134</v>
      </c>
      <c r="H7455">
        <v>197</v>
      </c>
      <c r="I7455">
        <v>1.7109754797441401</v>
      </c>
      <c r="J7455">
        <v>1.88306012766616</v>
      </c>
      <c r="K7455">
        <v>0.17208464792202</v>
      </c>
      <c r="L7455">
        <v>0.87088986407133895</v>
      </c>
      <c r="M7455">
        <v>1.60469847431937</v>
      </c>
      <c r="N7455">
        <v>-1.2605291784753301</v>
      </c>
      <c r="O7455">
        <v>92.187633262260107</v>
      </c>
      <c r="P7455">
        <v>75.194406120657206</v>
      </c>
      <c r="Q7455" t="s">
        <v>16</v>
      </c>
      <c r="R7455">
        <v>-1.2605291784753301</v>
      </c>
      <c r="S7455">
        <v>-0.94439615781743702</v>
      </c>
      <c r="T7455">
        <v>-0.28426164085136202</v>
      </c>
      <c r="U7455">
        <v>0.17208464792202</v>
      </c>
      <c r="V7455">
        <v>0.62843093669540195</v>
      </c>
      <c r="W7455">
        <v>1.2885654536614799</v>
      </c>
      <c r="X7455">
        <v>1.60469847431937</v>
      </c>
      <c r="Y7455">
        <v>9.1385636280929397E-2</v>
      </c>
    </row>
    <row r="7456" spans="1:25" x14ac:dyDescent="0.2">
      <c r="A7456" t="s">
        <v>3077</v>
      </c>
      <c r="B7456" t="s">
        <v>31</v>
      </c>
      <c r="C7456" t="s">
        <v>1387</v>
      </c>
      <c r="D7456" t="s">
        <v>26</v>
      </c>
      <c r="E7456" t="s">
        <v>18</v>
      </c>
      <c r="F7456">
        <v>15</v>
      </c>
      <c r="G7456">
        <v>134</v>
      </c>
      <c r="H7456">
        <v>197</v>
      </c>
      <c r="I7456">
        <v>1.86317697228145</v>
      </c>
      <c r="J7456">
        <v>2.02658718906719</v>
      </c>
      <c r="K7456">
        <v>0.163410216785741</v>
      </c>
      <c r="L7456">
        <v>0.93433976139435304</v>
      </c>
      <c r="M7456">
        <v>1.7003991242794501</v>
      </c>
      <c r="N7456">
        <v>-1.3735786907079699</v>
      </c>
      <c r="O7456">
        <v>91.215351812366706</v>
      </c>
      <c r="P7456">
        <v>75.194406120657206</v>
      </c>
      <c r="Q7456" t="s">
        <v>16</v>
      </c>
      <c r="R7456">
        <v>-1.3735786907079699</v>
      </c>
      <c r="S7456">
        <v>-1.0344133573218199</v>
      </c>
      <c r="T7456">
        <v>-0.3261838181849</v>
      </c>
      <c r="U7456">
        <v>0.163410216785741</v>
      </c>
      <c r="V7456">
        <v>0.65300425175638199</v>
      </c>
      <c r="W7456">
        <v>1.3612337908933001</v>
      </c>
      <c r="X7456">
        <v>1.7003991242794501</v>
      </c>
      <c r="Y7456">
        <v>8.06332032824882E-2</v>
      </c>
    </row>
    <row r="7457" spans="1:25" x14ac:dyDescent="0.2">
      <c r="A7457" t="s">
        <v>3078</v>
      </c>
      <c r="B7457" t="s">
        <v>31</v>
      </c>
      <c r="C7457" t="s">
        <v>1387</v>
      </c>
      <c r="D7457" t="s">
        <v>26</v>
      </c>
      <c r="E7457" t="s">
        <v>18</v>
      </c>
      <c r="F7457">
        <v>16</v>
      </c>
      <c r="G7457">
        <v>134</v>
      </c>
      <c r="H7457">
        <v>197</v>
      </c>
      <c r="I7457">
        <v>1.8956449893390199</v>
      </c>
      <c r="J7457">
        <v>2.13792450288169</v>
      </c>
      <c r="K7457">
        <v>0.24227951354267499</v>
      </c>
      <c r="L7457">
        <v>0.98268291237971295</v>
      </c>
      <c r="M7457">
        <v>1.8587929044072999</v>
      </c>
      <c r="N7457">
        <v>-1.37423387732195</v>
      </c>
      <c r="O7457">
        <v>89.270788912580002</v>
      </c>
      <c r="P7457">
        <v>75.194406120657206</v>
      </c>
      <c r="Q7457" t="s">
        <v>16</v>
      </c>
      <c r="R7457">
        <v>-1.37423387732195</v>
      </c>
      <c r="S7457">
        <v>-1.0175199801281201</v>
      </c>
      <c r="T7457">
        <v>-0.27264633254429399</v>
      </c>
      <c r="U7457">
        <v>0.24227951354267499</v>
      </c>
      <c r="V7457">
        <v>0.75720535962964497</v>
      </c>
      <c r="W7457">
        <v>1.50207900721347</v>
      </c>
      <c r="X7457">
        <v>1.8587929044072999</v>
      </c>
      <c r="Y7457">
        <v>0.11332463481105499</v>
      </c>
    </row>
    <row r="7458" spans="1:25" x14ac:dyDescent="0.2">
      <c r="A7458" t="s">
        <v>3079</v>
      </c>
      <c r="B7458" t="s">
        <v>31</v>
      </c>
      <c r="C7458" t="s">
        <v>1387</v>
      </c>
      <c r="D7458" t="s">
        <v>26</v>
      </c>
      <c r="E7458" t="s">
        <v>18</v>
      </c>
      <c r="F7458">
        <v>17</v>
      </c>
      <c r="G7458">
        <v>134</v>
      </c>
      <c r="H7458">
        <v>197</v>
      </c>
      <c r="I7458">
        <v>1.9324307036247299</v>
      </c>
      <c r="J7458">
        <v>2.1967145629354099</v>
      </c>
      <c r="K7458">
        <v>0.26428385931068099</v>
      </c>
      <c r="L7458">
        <v>0.97138083614884496</v>
      </c>
      <c r="M7458">
        <v>1.8622053347755301</v>
      </c>
      <c r="N7458">
        <v>-1.3336376161541701</v>
      </c>
      <c r="O7458">
        <v>87.154584221748394</v>
      </c>
      <c r="P7458">
        <v>75.194406120657206</v>
      </c>
      <c r="Q7458" t="s">
        <v>17</v>
      </c>
      <c r="R7458">
        <v>-1.3336376161541701</v>
      </c>
      <c r="S7458">
        <v>-0.98102637263213799</v>
      </c>
      <c r="T7458">
        <v>-0.244719698831314</v>
      </c>
      <c r="U7458">
        <v>0.26428385931068099</v>
      </c>
      <c r="V7458">
        <v>0.77328741745267604</v>
      </c>
      <c r="W7458">
        <v>1.5095940912535</v>
      </c>
      <c r="X7458">
        <v>1.8622053347755301</v>
      </c>
      <c r="Y7458">
        <v>0.120308693614488</v>
      </c>
    </row>
    <row r="7459" spans="1:25" x14ac:dyDescent="0.2">
      <c r="A7459" t="s">
        <v>3080</v>
      </c>
      <c r="B7459" t="s">
        <v>31</v>
      </c>
      <c r="C7459" t="s">
        <v>1387</v>
      </c>
      <c r="D7459" t="s">
        <v>26</v>
      </c>
      <c r="E7459" t="s">
        <v>18</v>
      </c>
      <c r="F7459">
        <v>18</v>
      </c>
      <c r="G7459">
        <v>134</v>
      </c>
      <c r="H7459">
        <v>197</v>
      </c>
      <c r="I7459">
        <v>1.9602185501066101</v>
      </c>
      <c r="J7459">
        <v>2.2228021379819798</v>
      </c>
      <c r="K7459">
        <v>0.26258358787536901</v>
      </c>
      <c r="L7459">
        <v>0.964897256715467</v>
      </c>
      <c r="M7459">
        <v>1.84983957517231</v>
      </c>
      <c r="N7459">
        <v>-1.3246723994215699</v>
      </c>
      <c r="O7459">
        <v>85.033049040511699</v>
      </c>
      <c r="P7459">
        <v>75.194406120657206</v>
      </c>
      <c r="Q7459" t="s">
        <v>17</v>
      </c>
      <c r="R7459">
        <v>-1.3246723994215699</v>
      </c>
      <c r="S7459">
        <v>-0.97441469523385904</v>
      </c>
      <c r="T7459">
        <v>-0.24302257464353499</v>
      </c>
      <c r="U7459">
        <v>0.26258358787536901</v>
      </c>
      <c r="V7459">
        <v>0.76818975039427395</v>
      </c>
      <c r="W7459">
        <v>1.4995818709846001</v>
      </c>
      <c r="X7459">
        <v>1.84983957517231</v>
      </c>
      <c r="Y7459">
        <v>0.118131786625759</v>
      </c>
    </row>
    <row r="7460" spans="1:25" x14ac:dyDescent="0.2">
      <c r="A7460" t="s">
        <v>3081</v>
      </c>
      <c r="B7460" t="s">
        <v>31</v>
      </c>
      <c r="C7460" t="s">
        <v>1387</v>
      </c>
      <c r="D7460" t="s">
        <v>26</v>
      </c>
      <c r="E7460" t="s">
        <v>18</v>
      </c>
      <c r="F7460">
        <v>19</v>
      </c>
      <c r="G7460">
        <v>134</v>
      </c>
      <c r="H7460">
        <v>197</v>
      </c>
      <c r="I7460">
        <v>1.83785714285714</v>
      </c>
      <c r="J7460">
        <v>2.0727490030865301</v>
      </c>
      <c r="K7460">
        <v>0.23489186022938299</v>
      </c>
      <c r="L7460">
        <v>0.91099842787327601</v>
      </c>
      <c r="M7460">
        <v>1.73348427408092</v>
      </c>
      <c r="N7460">
        <v>-1.2637005536221599</v>
      </c>
      <c r="O7460">
        <v>80.757995735607693</v>
      </c>
      <c r="P7460">
        <v>75.194406120657206</v>
      </c>
      <c r="Q7460" t="s">
        <v>17</v>
      </c>
      <c r="R7460">
        <v>-1.2637005536221599</v>
      </c>
      <c r="S7460">
        <v>-0.93300812430415603</v>
      </c>
      <c r="T7460">
        <v>-0.24247131597621299</v>
      </c>
      <c r="U7460">
        <v>0.23489186022938299</v>
      </c>
      <c r="V7460">
        <v>0.71225503643498</v>
      </c>
      <c r="W7460">
        <v>1.40279184476292</v>
      </c>
      <c r="X7460">
        <v>1.73348427408092</v>
      </c>
      <c r="Y7460">
        <v>0.11332383220525299</v>
      </c>
    </row>
    <row r="7461" spans="1:25" x14ac:dyDescent="0.2">
      <c r="A7461" t="s">
        <v>3082</v>
      </c>
      <c r="B7461" t="s">
        <v>31</v>
      </c>
      <c r="C7461" t="s">
        <v>1387</v>
      </c>
      <c r="D7461" t="s">
        <v>26</v>
      </c>
      <c r="E7461" t="s">
        <v>18</v>
      </c>
      <c r="F7461">
        <v>20</v>
      </c>
      <c r="G7461">
        <v>134</v>
      </c>
      <c r="H7461">
        <v>197</v>
      </c>
      <c r="I7461">
        <v>1.63194562899787</v>
      </c>
      <c r="J7461">
        <v>1.87583648621153</v>
      </c>
      <c r="K7461">
        <v>0.24389085721366</v>
      </c>
      <c r="L7461">
        <v>0.81738669717036205</v>
      </c>
      <c r="M7461">
        <v>1.5884919740589101</v>
      </c>
      <c r="N7461">
        <v>-1.1007102596315901</v>
      </c>
      <c r="O7461">
        <v>74.253731343283604</v>
      </c>
      <c r="P7461">
        <v>75.194406120657206</v>
      </c>
      <c r="Q7461" t="s">
        <v>17</v>
      </c>
      <c r="R7461">
        <v>-1.1007102596315901</v>
      </c>
      <c r="S7461">
        <v>-0.80399888855874402</v>
      </c>
      <c r="T7461">
        <v>-0.18441977210360899</v>
      </c>
      <c r="U7461">
        <v>0.24389085721366</v>
      </c>
      <c r="V7461">
        <v>0.67220148653093004</v>
      </c>
      <c r="W7461">
        <v>1.2917806029860699</v>
      </c>
      <c r="X7461">
        <v>1.5884919740589101</v>
      </c>
      <c r="Y7461">
        <v>0.13001711983235101</v>
      </c>
    </row>
    <row r="7462" spans="1:25" x14ac:dyDescent="0.2">
      <c r="A7462" t="s">
        <v>3083</v>
      </c>
      <c r="B7462" t="s">
        <v>31</v>
      </c>
      <c r="C7462" t="s">
        <v>1387</v>
      </c>
      <c r="D7462" t="s">
        <v>26</v>
      </c>
      <c r="E7462" t="s">
        <v>18</v>
      </c>
      <c r="F7462">
        <v>21</v>
      </c>
      <c r="G7462">
        <v>134</v>
      </c>
      <c r="H7462">
        <v>197</v>
      </c>
      <c r="I7462">
        <v>1.44975479744136</v>
      </c>
      <c r="J7462">
        <v>1.64094404830525</v>
      </c>
      <c r="K7462">
        <v>0.191189250863881</v>
      </c>
      <c r="L7462">
        <v>0.74415895042636304</v>
      </c>
      <c r="M7462">
        <v>1.41533072431525</v>
      </c>
      <c r="N7462">
        <v>-1.0329522225874901</v>
      </c>
      <c r="O7462">
        <v>69.514925373134304</v>
      </c>
      <c r="P7462">
        <v>75.194406120657206</v>
      </c>
      <c r="Q7462" t="s">
        <v>17</v>
      </c>
      <c r="R7462">
        <v>-1.0329522225874901</v>
      </c>
      <c r="S7462">
        <v>-0.76282252358271596</v>
      </c>
      <c r="T7462">
        <v>-0.19875003915953299</v>
      </c>
      <c r="U7462">
        <v>0.191189250863881</v>
      </c>
      <c r="V7462">
        <v>0.58112854088729504</v>
      </c>
      <c r="W7462">
        <v>1.1452010253104801</v>
      </c>
      <c r="X7462">
        <v>1.41533072431525</v>
      </c>
      <c r="Y7462">
        <v>0.11651174277474</v>
      </c>
    </row>
    <row r="7463" spans="1:25" x14ac:dyDescent="0.2">
      <c r="A7463" t="s">
        <v>3084</v>
      </c>
      <c r="B7463" t="s">
        <v>31</v>
      </c>
      <c r="C7463" t="s">
        <v>1387</v>
      </c>
      <c r="D7463" t="s">
        <v>26</v>
      </c>
      <c r="E7463" t="s">
        <v>18</v>
      </c>
      <c r="F7463">
        <v>22</v>
      </c>
      <c r="G7463">
        <v>134</v>
      </c>
      <c r="H7463">
        <v>197</v>
      </c>
      <c r="I7463">
        <v>1.2512206823027701</v>
      </c>
      <c r="J7463">
        <v>1.41804080387263</v>
      </c>
      <c r="K7463">
        <v>0.16682012156985901</v>
      </c>
      <c r="L7463">
        <v>0.64694432010574499</v>
      </c>
      <c r="M7463">
        <v>1.2310435281438099</v>
      </c>
      <c r="N7463">
        <v>-0.89740328500409206</v>
      </c>
      <c r="O7463">
        <v>66.408315565031998</v>
      </c>
      <c r="P7463">
        <v>75.194406120657206</v>
      </c>
      <c r="Q7463" t="s">
        <v>16</v>
      </c>
      <c r="R7463">
        <v>-0.89740328500409206</v>
      </c>
      <c r="S7463">
        <v>-0.662562496805706</v>
      </c>
      <c r="T7463">
        <v>-0.17217870216555101</v>
      </c>
      <c r="U7463">
        <v>0.16682012156985901</v>
      </c>
      <c r="V7463">
        <v>0.50581894530527005</v>
      </c>
      <c r="W7463">
        <v>0.99620273994542496</v>
      </c>
      <c r="X7463">
        <v>1.2310435281438099</v>
      </c>
      <c r="Y7463">
        <v>0.117641270345873</v>
      </c>
    </row>
    <row r="7464" spans="1:25" x14ac:dyDescent="0.2">
      <c r="A7464" t="s">
        <v>3085</v>
      </c>
      <c r="B7464" t="s">
        <v>31</v>
      </c>
      <c r="C7464" t="s">
        <v>1387</v>
      </c>
      <c r="D7464" t="s">
        <v>26</v>
      </c>
      <c r="E7464" t="s">
        <v>18</v>
      </c>
      <c r="F7464">
        <v>23</v>
      </c>
      <c r="G7464">
        <v>134</v>
      </c>
      <c r="H7464">
        <v>197</v>
      </c>
      <c r="I7464">
        <v>1.08184434968017</v>
      </c>
      <c r="J7464">
        <v>1.2226412559196</v>
      </c>
      <c r="K7464">
        <v>0.140796906239432</v>
      </c>
      <c r="L7464">
        <v>0.54660711343871304</v>
      </c>
      <c r="M7464">
        <v>1.0399656078461099</v>
      </c>
      <c r="N7464">
        <v>-0.75837179536724997</v>
      </c>
      <c r="O7464">
        <v>64.679104477611901</v>
      </c>
      <c r="P7464">
        <v>75.194406120657206</v>
      </c>
      <c r="Q7464" t="s">
        <v>16</v>
      </c>
      <c r="R7464">
        <v>-0.75837179536724997</v>
      </c>
      <c r="S7464">
        <v>-0.55995341318899705</v>
      </c>
      <c r="T7464">
        <v>-0.145625221202453</v>
      </c>
      <c r="U7464">
        <v>0.140796906239432</v>
      </c>
      <c r="V7464">
        <v>0.42721903368131797</v>
      </c>
      <c r="W7464">
        <v>0.841547225667862</v>
      </c>
      <c r="X7464">
        <v>1.0399656078461099</v>
      </c>
      <c r="Y7464">
        <v>0.115157987314548</v>
      </c>
    </row>
    <row r="7465" spans="1:25" x14ac:dyDescent="0.2">
      <c r="A7465" t="s">
        <v>3086</v>
      </c>
      <c r="B7465" t="s">
        <v>31</v>
      </c>
      <c r="C7465" t="s">
        <v>1387</v>
      </c>
      <c r="D7465" t="s">
        <v>26</v>
      </c>
      <c r="E7465" t="s">
        <v>18</v>
      </c>
      <c r="F7465">
        <v>24</v>
      </c>
      <c r="G7465">
        <v>134</v>
      </c>
      <c r="H7465">
        <v>197</v>
      </c>
      <c r="I7465">
        <v>0.88429104477611897</v>
      </c>
      <c r="J7465">
        <v>0.99999058412403197</v>
      </c>
      <c r="K7465">
        <v>0.11569953934791299</v>
      </c>
      <c r="L7465">
        <v>0.497685287336608</v>
      </c>
      <c r="M7465">
        <v>0.93439183701663298</v>
      </c>
      <c r="N7465">
        <v>-0.70299275832080699</v>
      </c>
      <c r="O7465">
        <v>62.876332622601304</v>
      </c>
      <c r="P7465">
        <v>75.194406120657206</v>
      </c>
      <c r="Q7465" t="s">
        <v>16</v>
      </c>
      <c r="R7465">
        <v>-0.70299275832080699</v>
      </c>
      <c r="S7465">
        <v>-0.52233299901761798</v>
      </c>
      <c r="T7465">
        <v>-0.14508755121646999</v>
      </c>
      <c r="U7465">
        <v>0.11569953934791299</v>
      </c>
      <c r="V7465">
        <v>0.37648662991229598</v>
      </c>
      <c r="W7465">
        <v>0.75373207771344397</v>
      </c>
      <c r="X7465">
        <v>0.93439183701663298</v>
      </c>
      <c r="Y7465">
        <v>0.115700628770683</v>
      </c>
    </row>
    <row r="7466" spans="1:25" x14ac:dyDescent="0.2">
      <c r="A7466" t="s">
        <v>5335</v>
      </c>
      <c r="B7466" t="s">
        <v>31</v>
      </c>
      <c r="C7466" t="s">
        <v>1387</v>
      </c>
      <c r="D7466" t="s">
        <v>26</v>
      </c>
      <c r="E7466" t="s">
        <v>29</v>
      </c>
      <c r="F7466">
        <v>1</v>
      </c>
      <c r="G7466">
        <v>134</v>
      </c>
      <c r="H7466">
        <v>197</v>
      </c>
      <c r="I7466">
        <v>0.95246268656716404</v>
      </c>
      <c r="J7466">
        <v>1.0376543547438799</v>
      </c>
      <c r="K7466">
        <v>8.5191668176713503E-2</v>
      </c>
      <c r="L7466">
        <v>0.30121094530681303</v>
      </c>
      <c r="M7466">
        <v>0.58068367320642</v>
      </c>
      <c r="N7466">
        <v>-0.410300336852993</v>
      </c>
      <c r="O7466">
        <v>67.567164179104495</v>
      </c>
      <c r="P7466">
        <v>81.083406496927097</v>
      </c>
      <c r="Q7466" t="s">
        <v>16</v>
      </c>
      <c r="R7466">
        <v>-0.410300336852993</v>
      </c>
      <c r="S7466">
        <v>-0.30096076370662</v>
      </c>
      <c r="T7466">
        <v>-7.2642867164056296E-2</v>
      </c>
      <c r="U7466">
        <v>8.5191668176713503E-2</v>
      </c>
      <c r="V7466">
        <v>0.243026203517483</v>
      </c>
      <c r="W7466">
        <v>0.47134410006004701</v>
      </c>
      <c r="X7466">
        <v>0.58068367320642</v>
      </c>
      <c r="Y7466">
        <v>8.2100236738023594E-2</v>
      </c>
    </row>
    <row r="7467" spans="1:25" x14ac:dyDescent="0.2">
      <c r="A7467" t="s">
        <v>5336</v>
      </c>
      <c r="B7467" t="s">
        <v>31</v>
      </c>
      <c r="C7467" t="s">
        <v>1387</v>
      </c>
      <c r="D7467" t="s">
        <v>26</v>
      </c>
      <c r="E7467" t="s">
        <v>29</v>
      </c>
      <c r="F7467">
        <v>2</v>
      </c>
      <c r="G7467">
        <v>134</v>
      </c>
      <c r="H7467">
        <v>197</v>
      </c>
      <c r="I7467">
        <v>0.84462686567164202</v>
      </c>
      <c r="J7467">
        <v>0.90012939620950605</v>
      </c>
      <c r="K7467">
        <v>5.5502530537864601E-2</v>
      </c>
      <c r="L7467">
        <v>0.25504258817282899</v>
      </c>
      <c r="M7467">
        <v>0.47504758808216901</v>
      </c>
      <c r="N7467">
        <v>-0.36404252700644002</v>
      </c>
      <c r="O7467">
        <v>66.313432835820905</v>
      </c>
      <c r="P7467">
        <v>81.083406496927097</v>
      </c>
      <c r="Q7467" t="s">
        <v>16</v>
      </c>
      <c r="R7467">
        <v>-0.36404252700644002</v>
      </c>
      <c r="S7467">
        <v>-0.27146206749970297</v>
      </c>
      <c r="T7467">
        <v>-7.8139785664697994E-2</v>
      </c>
      <c r="U7467">
        <v>5.5502530537864601E-2</v>
      </c>
      <c r="V7467">
        <v>0.189144846740427</v>
      </c>
      <c r="W7467">
        <v>0.38246712857543202</v>
      </c>
      <c r="X7467">
        <v>0.47504758808216901</v>
      </c>
      <c r="Y7467">
        <v>6.1660613209155002E-2</v>
      </c>
    </row>
    <row r="7468" spans="1:25" x14ac:dyDescent="0.2">
      <c r="A7468" t="s">
        <v>5337</v>
      </c>
      <c r="B7468" t="s">
        <v>31</v>
      </c>
      <c r="C7468" t="s">
        <v>1387</v>
      </c>
      <c r="D7468" t="s">
        <v>26</v>
      </c>
      <c r="E7468" t="s">
        <v>29</v>
      </c>
      <c r="F7468">
        <v>3</v>
      </c>
      <c r="G7468">
        <v>134</v>
      </c>
      <c r="H7468">
        <v>197</v>
      </c>
      <c r="I7468">
        <v>0.74652985074626899</v>
      </c>
      <c r="J7468">
        <v>0.78785910083479505</v>
      </c>
      <c r="K7468">
        <v>4.1329250088526698E-2</v>
      </c>
      <c r="L7468">
        <v>0.22335832235033301</v>
      </c>
      <c r="M7468">
        <v>0.40875369035482401</v>
      </c>
      <c r="N7468">
        <v>-0.326095190177771</v>
      </c>
      <c r="O7468">
        <v>65.358208955223901</v>
      </c>
      <c r="P7468">
        <v>81.083406496927097</v>
      </c>
      <c r="Q7468" t="s">
        <v>16</v>
      </c>
      <c r="R7468">
        <v>-0.326095190177771</v>
      </c>
      <c r="S7468">
        <v>-0.2450161191646</v>
      </c>
      <c r="T7468">
        <v>-7.5710510823047694E-2</v>
      </c>
      <c r="U7468">
        <v>4.1329250088526698E-2</v>
      </c>
      <c r="V7468">
        <v>0.15836901100010101</v>
      </c>
      <c r="W7468">
        <v>0.32767461934165298</v>
      </c>
      <c r="X7468">
        <v>0.40875369035482401</v>
      </c>
      <c r="Y7468">
        <v>5.2457666662395999E-2</v>
      </c>
    </row>
    <row r="7469" spans="1:25" x14ac:dyDescent="0.2">
      <c r="A7469" t="s">
        <v>5338</v>
      </c>
      <c r="B7469" t="s">
        <v>31</v>
      </c>
      <c r="C7469" t="s">
        <v>1387</v>
      </c>
      <c r="D7469" t="s">
        <v>26</v>
      </c>
      <c r="E7469" t="s">
        <v>29</v>
      </c>
      <c r="F7469">
        <v>4</v>
      </c>
      <c r="G7469">
        <v>134</v>
      </c>
      <c r="H7469">
        <v>197</v>
      </c>
      <c r="I7469">
        <v>0.65902985074626896</v>
      </c>
      <c r="J7469">
        <v>0.75674340218866898</v>
      </c>
      <c r="K7469">
        <v>9.7713551442399904E-2</v>
      </c>
      <c r="L7469">
        <v>0.22227149937017801</v>
      </c>
      <c r="M7469">
        <v>0.46335016790634298</v>
      </c>
      <c r="N7469">
        <v>-0.26792306502154301</v>
      </c>
      <c r="O7469">
        <v>64.194029850746304</v>
      </c>
      <c r="P7469">
        <v>81.083406496927097</v>
      </c>
      <c r="Q7469" t="s">
        <v>16</v>
      </c>
      <c r="R7469">
        <v>-0.26792306502154301</v>
      </c>
      <c r="S7469">
        <v>-0.18723851075016801</v>
      </c>
      <c r="T7469">
        <v>-1.8756714227573398E-2</v>
      </c>
      <c r="U7469">
        <v>9.7713551442399904E-2</v>
      </c>
      <c r="V7469">
        <v>0.214183817112373</v>
      </c>
      <c r="W7469">
        <v>0.38266561363496798</v>
      </c>
      <c r="X7469">
        <v>0.46335016790634298</v>
      </c>
      <c r="Y7469">
        <v>0.129123757352612</v>
      </c>
    </row>
    <row r="7470" spans="1:25" x14ac:dyDescent="0.2">
      <c r="A7470" t="s">
        <v>5339</v>
      </c>
      <c r="B7470" t="s">
        <v>31</v>
      </c>
      <c r="C7470" t="s">
        <v>1387</v>
      </c>
      <c r="D7470" t="s">
        <v>26</v>
      </c>
      <c r="E7470" t="s">
        <v>29</v>
      </c>
      <c r="F7470">
        <v>5</v>
      </c>
      <c r="G7470">
        <v>134</v>
      </c>
      <c r="H7470">
        <v>197</v>
      </c>
      <c r="I7470">
        <v>0.65884328358208999</v>
      </c>
      <c r="J7470">
        <v>0.72397374800145597</v>
      </c>
      <c r="K7470">
        <v>6.5130464419365999E-2</v>
      </c>
      <c r="L7470">
        <v>0.22362697017098199</v>
      </c>
      <c r="M7470">
        <v>0.43299683035063202</v>
      </c>
      <c r="N7470">
        <v>-0.3027359015119</v>
      </c>
      <c r="O7470">
        <v>63</v>
      </c>
      <c r="P7470">
        <v>81.083406496927097</v>
      </c>
      <c r="Q7470" t="s">
        <v>16</v>
      </c>
      <c r="R7470">
        <v>-0.3027359015119</v>
      </c>
      <c r="S7470">
        <v>-0.221559311339833</v>
      </c>
      <c r="T7470">
        <v>-5.2050067950228797E-2</v>
      </c>
      <c r="U7470">
        <v>6.5130464419365999E-2</v>
      </c>
      <c r="V7470">
        <v>0.18231099678896101</v>
      </c>
      <c r="W7470">
        <v>0.351820240178565</v>
      </c>
      <c r="X7470">
        <v>0.43299683035063202</v>
      </c>
      <c r="Y7470">
        <v>8.9962467008175298E-2</v>
      </c>
    </row>
    <row r="7471" spans="1:25" x14ac:dyDescent="0.2">
      <c r="A7471" t="s">
        <v>5340</v>
      </c>
      <c r="B7471" t="s">
        <v>31</v>
      </c>
      <c r="C7471" t="s">
        <v>1387</v>
      </c>
      <c r="D7471" t="s">
        <v>26</v>
      </c>
      <c r="E7471" t="s">
        <v>29</v>
      </c>
      <c r="F7471">
        <v>6</v>
      </c>
      <c r="G7471">
        <v>134</v>
      </c>
      <c r="H7471">
        <v>197</v>
      </c>
      <c r="I7471">
        <v>0.64048507462686599</v>
      </c>
      <c r="J7471">
        <v>0.751524579655521</v>
      </c>
      <c r="K7471">
        <v>0.11103950502865501</v>
      </c>
      <c r="L7471">
        <v>0.236474992597833</v>
      </c>
      <c r="M7471">
        <v>0.50004086785209001</v>
      </c>
      <c r="N7471">
        <v>-0.27796185779478</v>
      </c>
      <c r="O7471">
        <v>62.820895522388099</v>
      </c>
      <c r="P7471">
        <v>81.083406496927097</v>
      </c>
      <c r="Q7471" t="s">
        <v>16</v>
      </c>
      <c r="R7471">
        <v>-0.27796185779478</v>
      </c>
      <c r="S7471">
        <v>-0.19212143548176699</v>
      </c>
      <c r="T7471">
        <v>-1.2873391092609401E-2</v>
      </c>
      <c r="U7471">
        <v>0.11103950502865501</v>
      </c>
      <c r="V7471">
        <v>0.23495240114992</v>
      </c>
      <c r="W7471">
        <v>0.41420044553907698</v>
      </c>
      <c r="X7471">
        <v>0.50004086785209001</v>
      </c>
      <c r="Y7471">
        <v>0.14775232645025799</v>
      </c>
    </row>
    <row r="7472" spans="1:25" x14ac:dyDescent="0.2">
      <c r="A7472" t="s">
        <v>5341</v>
      </c>
      <c r="B7472" t="s">
        <v>31</v>
      </c>
      <c r="C7472" t="s">
        <v>1387</v>
      </c>
      <c r="D7472" t="s">
        <v>26</v>
      </c>
      <c r="E7472" t="s">
        <v>29</v>
      </c>
      <c r="F7472">
        <v>7</v>
      </c>
      <c r="G7472">
        <v>134</v>
      </c>
      <c r="H7472">
        <v>197</v>
      </c>
      <c r="I7472">
        <v>0.70115671641791</v>
      </c>
      <c r="J7472">
        <v>0.800891674246626</v>
      </c>
      <c r="K7472">
        <v>9.9734957828715998E-2</v>
      </c>
      <c r="L7472">
        <v>0.269638484000498</v>
      </c>
      <c r="M7472">
        <v>0.54329026400953495</v>
      </c>
      <c r="N7472">
        <v>-0.34382034835210301</v>
      </c>
      <c r="O7472">
        <v>68.014925373134304</v>
      </c>
      <c r="P7472">
        <v>81.083406496927097</v>
      </c>
      <c r="Q7472" t="s">
        <v>16</v>
      </c>
      <c r="R7472">
        <v>-0.34382034835210301</v>
      </c>
      <c r="S7472">
        <v>-0.245941578659922</v>
      </c>
      <c r="T7472">
        <v>-4.1555607787544899E-2</v>
      </c>
      <c r="U7472">
        <v>9.9734957828715998E-2</v>
      </c>
      <c r="V7472">
        <v>0.24102552344497699</v>
      </c>
      <c r="W7472">
        <v>0.445411494317354</v>
      </c>
      <c r="X7472">
        <v>0.54329026400953495</v>
      </c>
      <c r="Y7472">
        <v>0.124529897158106</v>
      </c>
    </row>
    <row r="7473" spans="1:25" x14ac:dyDescent="0.2">
      <c r="A7473" t="s">
        <v>5342</v>
      </c>
      <c r="B7473" t="s">
        <v>31</v>
      </c>
      <c r="C7473" t="s">
        <v>1387</v>
      </c>
      <c r="D7473" t="s">
        <v>26</v>
      </c>
      <c r="E7473" t="s">
        <v>29</v>
      </c>
      <c r="F7473">
        <v>8</v>
      </c>
      <c r="G7473">
        <v>134</v>
      </c>
      <c r="H7473">
        <v>197</v>
      </c>
      <c r="I7473">
        <v>0.87544776119403001</v>
      </c>
      <c r="J7473">
        <v>0.90351402022503802</v>
      </c>
      <c r="K7473">
        <v>2.80662590310077E-2</v>
      </c>
      <c r="L7473">
        <v>0.28812531060407798</v>
      </c>
      <c r="M7473">
        <v>0.50203239497471597</v>
      </c>
      <c r="N7473">
        <v>-0.4458998769127</v>
      </c>
      <c r="O7473">
        <v>76.850746268656707</v>
      </c>
      <c r="P7473">
        <v>81.083406496927097</v>
      </c>
      <c r="Q7473" t="s">
        <v>16</v>
      </c>
      <c r="R7473">
        <v>-0.4458998769127</v>
      </c>
      <c r="S7473">
        <v>-0.34131038916341999</v>
      </c>
      <c r="T7473">
        <v>-0.122911403725529</v>
      </c>
      <c r="U7473">
        <v>2.80662590310077E-2</v>
      </c>
      <c r="V7473">
        <v>0.179043921787544</v>
      </c>
      <c r="W7473">
        <v>0.39744290722543602</v>
      </c>
      <c r="X7473">
        <v>0.50203239497471597</v>
      </c>
      <c r="Y7473">
        <v>3.1063446059218E-2</v>
      </c>
    </row>
    <row r="7474" spans="1:25" x14ac:dyDescent="0.2">
      <c r="A7474" t="s">
        <v>5343</v>
      </c>
      <c r="B7474" t="s">
        <v>31</v>
      </c>
      <c r="C7474" t="s">
        <v>1387</v>
      </c>
      <c r="D7474" t="s">
        <v>26</v>
      </c>
      <c r="E7474" t="s">
        <v>29</v>
      </c>
      <c r="F7474">
        <v>9</v>
      </c>
      <c r="G7474">
        <v>134</v>
      </c>
      <c r="H7474">
        <v>197</v>
      </c>
      <c r="I7474">
        <v>1.0614179104477599</v>
      </c>
      <c r="J7474">
        <v>1.10607289597934</v>
      </c>
      <c r="K7474">
        <v>4.4654985531580503E-2</v>
      </c>
      <c r="L7474">
        <v>0.36441404664148302</v>
      </c>
      <c r="M7474">
        <v>0.64411609225681998</v>
      </c>
      <c r="N7474">
        <v>-0.55480612119365902</v>
      </c>
      <c r="O7474">
        <v>85.253731343283604</v>
      </c>
      <c r="P7474">
        <v>81.083406496927097</v>
      </c>
      <c r="Q7474" t="s">
        <v>16</v>
      </c>
      <c r="R7474">
        <v>-0.55480612119365902</v>
      </c>
      <c r="S7474">
        <v>-0.4225238222628</v>
      </c>
      <c r="T7474">
        <v>-0.14629797490855601</v>
      </c>
      <c r="U7474">
        <v>4.4654985531580503E-2</v>
      </c>
      <c r="V7474">
        <v>0.235607945971717</v>
      </c>
      <c r="W7474">
        <v>0.51183379332596102</v>
      </c>
      <c r="X7474">
        <v>0.64411609225681998</v>
      </c>
      <c r="Y7474">
        <v>4.0372552020671297E-2</v>
      </c>
    </row>
    <row r="7475" spans="1:25" x14ac:dyDescent="0.2">
      <c r="A7475" t="s">
        <v>5344</v>
      </c>
      <c r="B7475" t="s">
        <v>31</v>
      </c>
      <c r="C7475" t="s">
        <v>1387</v>
      </c>
      <c r="D7475" t="s">
        <v>26</v>
      </c>
      <c r="E7475" t="s">
        <v>29</v>
      </c>
      <c r="F7475">
        <v>10</v>
      </c>
      <c r="G7475">
        <v>134</v>
      </c>
      <c r="H7475">
        <v>197</v>
      </c>
      <c r="I7475">
        <v>1.2850746268656701</v>
      </c>
      <c r="J7475">
        <v>1.2668962060815301</v>
      </c>
      <c r="K7475">
        <v>-1.8178420784137301E-2</v>
      </c>
      <c r="L7475">
        <v>0.39199161369495</v>
      </c>
      <c r="M7475">
        <v>0.62664778374405505</v>
      </c>
      <c r="N7475">
        <v>-0.66300462531232995</v>
      </c>
      <c r="O7475">
        <v>91.194029850746304</v>
      </c>
      <c r="P7475">
        <v>81.083406496927097</v>
      </c>
      <c r="Q7475" t="s">
        <v>16</v>
      </c>
      <c r="R7475">
        <v>-0.66300462531232995</v>
      </c>
      <c r="S7475">
        <v>-0.52071166954106296</v>
      </c>
      <c r="T7475">
        <v>-0.22358202636029101</v>
      </c>
      <c r="U7475">
        <v>-1.8178420784137301E-2</v>
      </c>
      <c r="V7475">
        <v>0.187225184792016</v>
      </c>
      <c r="W7475">
        <v>0.484354827972788</v>
      </c>
      <c r="X7475">
        <v>0.62664778374405505</v>
      </c>
      <c r="Y7475">
        <v>-1.43487846098794E-2</v>
      </c>
    </row>
    <row r="7476" spans="1:25" x14ac:dyDescent="0.2">
      <c r="A7476" t="s">
        <v>5345</v>
      </c>
      <c r="B7476" t="s">
        <v>31</v>
      </c>
      <c r="C7476" t="s">
        <v>1387</v>
      </c>
      <c r="D7476" t="s">
        <v>26</v>
      </c>
      <c r="E7476" t="s">
        <v>29</v>
      </c>
      <c r="F7476">
        <v>11</v>
      </c>
      <c r="G7476">
        <v>134</v>
      </c>
      <c r="H7476">
        <v>197</v>
      </c>
      <c r="I7476">
        <v>1.58492537313433</v>
      </c>
      <c r="J7476">
        <v>1.4886256042319199</v>
      </c>
      <c r="K7476">
        <v>-9.6299768902408101E-2</v>
      </c>
      <c r="L7476">
        <v>0.43211044587389402</v>
      </c>
      <c r="M7476">
        <v>0.61452191456014804</v>
      </c>
      <c r="N7476">
        <v>-0.80712145236496402</v>
      </c>
      <c r="O7476">
        <v>93.335820895522403</v>
      </c>
      <c r="P7476">
        <v>81.083406496927097</v>
      </c>
      <c r="Q7476" t="s">
        <v>16</v>
      </c>
      <c r="R7476">
        <v>-0.80712145236496402</v>
      </c>
      <c r="S7476">
        <v>-0.65026536051274098</v>
      </c>
      <c r="T7476">
        <v>-0.32272564254032898</v>
      </c>
      <c r="U7476">
        <v>-9.6299768902408101E-2</v>
      </c>
      <c r="V7476">
        <v>0.130126104735513</v>
      </c>
      <c r="W7476">
        <v>0.457665822707925</v>
      </c>
      <c r="X7476">
        <v>0.61452191456014804</v>
      </c>
      <c r="Y7476">
        <v>-6.4690388656921893E-2</v>
      </c>
    </row>
    <row r="7477" spans="1:25" x14ac:dyDescent="0.2">
      <c r="A7477" t="s">
        <v>5346</v>
      </c>
      <c r="B7477" t="s">
        <v>31</v>
      </c>
      <c r="C7477" t="s">
        <v>1387</v>
      </c>
      <c r="D7477" t="s">
        <v>26</v>
      </c>
      <c r="E7477" t="s">
        <v>29</v>
      </c>
      <c r="F7477">
        <v>12</v>
      </c>
      <c r="G7477">
        <v>134</v>
      </c>
      <c r="H7477">
        <v>197</v>
      </c>
      <c r="I7477">
        <v>1.8211567164179101</v>
      </c>
      <c r="J7477">
        <v>1.7641351540014101</v>
      </c>
      <c r="K7477">
        <v>-5.7021562416501803E-2</v>
      </c>
      <c r="L7477">
        <v>0.50291473524687202</v>
      </c>
      <c r="M7477">
        <v>0.77027317706460297</v>
      </c>
      <c r="N7477">
        <v>-0.88431630189760602</v>
      </c>
      <c r="O7477">
        <v>97.149253731343293</v>
      </c>
      <c r="P7477">
        <v>81.083406496927097</v>
      </c>
      <c r="Q7477" t="s">
        <v>16</v>
      </c>
      <c r="R7477">
        <v>-0.88431630189760602</v>
      </c>
      <c r="S7477">
        <v>-0.70175825300299199</v>
      </c>
      <c r="T7477">
        <v>-0.32054888368586298</v>
      </c>
      <c r="U7477">
        <v>-5.7021562416501803E-2</v>
      </c>
      <c r="V7477">
        <v>0.20650575885285899</v>
      </c>
      <c r="W7477">
        <v>0.58771512816998805</v>
      </c>
      <c r="X7477">
        <v>0.77027317706460297</v>
      </c>
      <c r="Y7477">
        <v>-3.2322672266444898E-2</v>
      </c>
    </row>
    <row r="7478" spans="1:25" x14ac:dyDescent="0.2">
      <c r="A7478" t="s">
        <v>5347</v>
      </c>
      <c r="B7478" t="s">
        <v>31</v>
      </c>
      <c r="C7478" t="s">
        <v>1387</v>
      </c>
      <c r="D7478" t="s">
        <v>26</v>
      </c>
      <c r="E7478" t="s">
        <v>29</v>
      </c>
      <c r="F7478">
        <v>13</v>
      </c>
      <c r="G7478">
        <v>134</v>
      </c>
      <c r="H7478">
        <v>197</v>
      </c>
      <c r="I7478">
        <v>1.9950746268656701</v>
      </c>
      <c r="J7478">
        <v>1.9780420935037599</v>
      </c>
      <c r="K7478">
        <v>-1.7032533361911E-2</v>
      </c>
      <c r="L7478">
        <v>0.57122864194771295</v>
      </c>
      <c r="M7478">
        <v>0.92263858264207599</v>
      </c>
      <c r="N7478">
        <v>-0.95670364936589802</v>
      </c>
      <c r="O7478">
        <v>97.835820895522403</v>
      </c>
      <c r="P7478">
        <v>81.083406496927097</v>
      </c>
      <c r="Q7478" t="s">
        <v>16</v>
      </c>
      <c r="R7478">
        <v>-0.95670364936589802</v>
      </c>
      <c r="S7478">
        <v>-0.74934765233887901</v>
      </c>
      <c r="T7478">
        <v>-0.31635634174251198</v>
      </c>
      <c r="U7478">
        <v>-1.7032533361911E-2</v>
      </c>
      <c r="V7478">
        <v>0.28229127501869</v>
      </c>
      <c r="W7478">
        <v>0.71528258561505698</v>
      </c>
      <c r="X7478">
        <v>0.92263858264207599</v>
      </c>
      <c r="Y7478">
        <v>-8.6108042987805295E-3</v>
      </c>
    </row>
    <row r="7479" spans="1:25" x14ac:dyDescent="0.2">
      <c r="A7479" t="s">
        <v>5348</v>
      </c>
      <c r="B7479" t="s">
        <v>31</v>
      </c>
      <c r="C7479" t="s">
        <v>1387</v>
      </c>
      <c r="D7479" t="s">
        <v>26</v>
      </c>
      <c r="E7479" t="s">
        <v>29</v>
      </c>
      <c r="F7479">
        <v>14</v>
      </c>
      <c r="G7479">
        <v>134</v>
      </c>
      <c r="H7479">
        <v>197</v>
      </c>
      <c r="I7479">
        <v>2.39873134328358</v>
      </c>
      <c r="J7479">
        <v>2.19004638159748</v>
      </c>
      <c r="K7479">
        <v>-0.20868496168610001</v>
      </c>
      <c r="L7479">
        <v>0.64681418769691201</v>
      </c>
      <c r="M7479">
        <v>0.85532437707532005</v>
      </c>
      <c r="N7479">
        <v>-1.27269430044752</v>
      </c>
      <c r="O7479">
        <v>97.358208955223901</v>
      </c>
      <c r="P7479">
        <v>81.083406496927097</v>
      </c>
      <c r="Q7479" t="s">
        <v>16</v>
      </c>
      <c r="R7479">
        <v>-1.27269430044752</v>
      </c>
      <c r="S7479">
        <v>-1.03790075031354</v>
      </c>
      <c r="T7479">
        <v>-0.547615596039282</v>
      </c>
      <c r="U7479">
        <v>-0.20868496168610001</v>
      </c>
      <c r="V7479">
        <v>0.13024567266708101</v>
      </c>
      <c r="W7479">
        <v>0.62053082694134098</v>
      </c>
      <c r="X7479">
        <v>0.85532437707532005</v>
      </c>
      <c r="Y7479">
        <v>-9.5287918758085705E-2</v>
      </c>
    </row>
    <row r="7480" spans="1:25" x14ac:dyDescent="0.2">
      <c r="A7480" t="s">
        <v>5349</v>
      </c>
      <c r="B7480" t="s">
        <v>31</v>
      </c>
      <c r="C7480" t="s">
        <v>1387</v>
      </c>
      <c r="D7480" t="s">
        <v>26</v>
      </c>
      <c r="E7480" t="s">
        <v>29</v>
      </c>
      <c r="F7480">
        <v>15</v>
      </c>
      <c r="G7480">
        <v>134</v>
      </c>
      <c r="H7480">
        <v>197</v>
      </c>
      <c r="I7480">
        <v>2.5756716417910401</v>
      </c>
      <c r="J7480">
        <v>2.4265832265124998</v>
      </c>
      <c r="K7480">
        <v>-0.149088415278544</v>
      </c>
      <c r="L7480">
        <v>0.66125499034337598</v>
      </c>
      <c r="M7480">
        <v>0.93867604383630898</v>
      </c>
      <c r="N7480">
        <v>-1.2368528743934</v>
      </c>
      <c r="O7480">
        <v>96.477611940298502</v>
      </c>
      <c r="P7480">
        <v>81.083406496927097</v>
      </c>
      <c r="Q7480" t="s">
        <v>16</v>
      </c>
      <c r="R7480">
        <v>-1.2368528743934</v>
      </c>
      <c r="S7480">
        <v>-0.99681731289875197</v>
      </c>
      <c r="T7480">
        <v>-0.49558603021847297</v>
      </c>
      <c r="U7480">
        <v>-0.149088415278544</v>
      </c>
      <c r="V7480">
        <v>0.19740919966138501</v>
      </c>
      <c r="W7480">
        <v>0.69864048234166298</v>
      </c>
      <c r="X7480">
        <v>0.93867604383630898</v>
      </c>
      <c r="Y7480">
        <v>-6.1439646351143302E-2</v>
      </c>
    </row>
    <row r="7481" spans="1:25" x14ac:dyDescent="0.2">
      <c r="A7481" t="s">
        <v>5350</v>
      </c>
      <c r="B7481" t="s">
        <v>31</v>
      </c>
      <c r="C7481" t="s">
        <v>1387</v>
      </c>
      <c r="D7481" t="s">
        <v>26</v>
      </c>
      <c r="E7481" t="s">
        <v>29</v>
      </c>
      <c r="F7481">
        <v>16</v>
      </c>
      <c r="G7481">
        <v>134</v>
      </c>
      <c r="H7481">
        <v>197</v>
      </c>
      <c r="I7481">
        <v>2.4535447761193998</v>
      </c>
      <c r="J7481">
        <v>2.6215217811737301</v>
      </c>
      <c r="K7481">
        <v>0.167977005054326</v>
      </c>
      <c r="L7481">
        <v>0.67608640292459499</v>
      </c>
      <c r="M7481">
        <v>1.28013913786528</v>
      </c>
      <c r="N7481">
        <v>-0.94418512775663199</v>
      </c>
      <c r="O7481">
        <v>94.097014925373102</v>
      </c>
      <c r="P7481">
        <v>81.083406496927097</v>
      </c>
      <c r="Q7481" t="s">
        <v>16</v>
      </c>
      <c r="R7481">
        <v>-0.94418512775663199</v>
      </c>
      <c r="S7481">
        <v>-0.69876576349500397</v>
      </c>
      <c r="T7481">
        <v>-0.18629227007816099</v>
      </c>
      <c r="U7481">
        <v>0.167977005054326</v>
      </c>
      <c r="V7481">
        <v>0.52224628018681396</v>
      </c>
      <c r="W7481">
        <v>1.03471977360366</v>
      </c>
      <c r="X7481">
        <v>1.28013913786528</v>
      </c>
      <c r="Y7481">
        <v>6.4076143200732197E-2</v>
      </c>
    </row>
    <row r="7482" spans="1:25" x14ac:dyDescent="0.2">
      <c r="A7482" t="s">
        <v>5351</v>
      </c>
      <c r="B7482" t="s">
        <v>31</v>
      </c>
      <c r="C7482" t="s">
        <v>1387</v>
      </c>
      <c r="D7482" t="s">
        <v>26</v>
      </c>
      <c r="E7482" t="s">
        <v>29</v>
      </c>
      <c r="F7482">
        <v>17</v>
      </c>
      <c r="G7482">
        <v>134</v>
      </c>
      <c r="H7482">
        <v>197</v>
      </c>
      <c r="I7482">
        <v>2.3896641791044799</v>
      </c>
      <c r="J7482">
        <v>2.7313220038790198</v>
      </c>
      <c r="K7482">
        <v>0.34165782477454398</v>
      </c>
      <c r="L7482">
        <v>0.68887033187421098</v>
      </c>
      <c r="M7482">
        <v>1.47484952070762</v>
      </c>
      <c r="N7482">
        <v>-0.79153387115853302</v>
      </c>
      <c r="O7482">
        <v>91.597014925373102</v>
      </c>
      <c r="P7482">
        <v>81.083406496927097</v>
      </c>
      <c r="Q7482" t="s">
        <v>17</v>
      </c>
      <c r="R7482">
        <v>-0.79153387115853302</v>
      </c>
      <c r="S7482">
        <v>-0.54147394068819399</v>
      </c>
      <c r="T7482">
        <v>-1.9310229127542301E-2</v>
      </c>
      <c r="U7482">
        <v>0.34165782477454398</v>
      </c>
      <c r="V7482">
        <v>0.70262587867663095</v>
      </c>
      <c r="W7482">
        <v>1.2247895902372801</v>
      </c>
      <c r="X7482">
        <v>1.47484952070762</v>
      </c>
      <c r="Y7482">
        <v>0.125088812043883</v>
      </c>
    </row>
    <row r="7483" spans="1:25" x14ac:dyDescent="0.2">
      <c r="A7483" t="s">
        <v>5352</v>
      </c>
      <c r="B7483" t="s">
        <v>31</v>
      </c>
      <c r="C7483" t="s">
        <v>1387</v>
      </c>
      <c r="D7483" t="s">
        <v>26</v>
      </c>
      <c r="E7483" t="s">
        <v>29</v>
      </c>
      <c r="F7483">
        <v>18</v>
      </c>
      <c r="G7483">
        <v>134</v>
      </c>
      <c r="H7483">
        <v>197</v>
      </c>
      <c r="I7483">
        <v>2.4026492537313402</v>
      </c>
      <c r="J7483">
        <v>2.7966539324505999</v>
      </c>
      <c r="K7483">
        <v>0.39400467871925998</v>
      </c>
      <c r="L7483">
        <v>0.72363149666600302</v>
      </c>
      <c r="M7483">
        <v>1.5843784907348299</v>
      </c>
      <c r="N7483">
        <v>-0.79636913329631498</v>
      </c>
      <c r="O7483">
        <v>90.171641791044806</v>
      </c>
      <c r="P7483">
        <v>81.083406496927097</v>
      </c>
      <c r="Q7483" t="s">
        <v>17</v>
      </c>
      <c r="R7483">
        <v>-0.79636913329631498</v>
      </c>
      <c r="S7483">
        <v>-0.53369090000655595</v>
      </c>
      <c r="T7483">
        <v>1.4821774466274E-2</v>
      </c>
      <c r="U7483">
        <v>0.39400467871925998</v>
      </c>
      <c r="V7483">
        <v>0.77318758297224499</v>
      </c>
      <c r="W7483">
        <v>1.32170025744508</v>
      </c>
      <c r="X7483">
        <v>1.5843784907348299</v>
      </c>
      <c r="Y7483">
        <v>0.140884316842881</v>
      </c>
    </row>
    <row r="7484" spans="1:25" x14ac:dyDescent="0.2">
      <c r="A7484" t="s">
        <v>5353</v>
      </c>
      <c r="B7484" t="s">
        <v>31</v>
      </c>
      <c r="C7484" t="s">
        <v>1387</v>
      </c>
      <c r="D7484" t="s">
        <v>26</v>
      </c>
      <c r="E7484" t="s">
        <v>29</v>
      </c>
      <c r="F7484">
        <v>19</v>
      </c>
      <c r="G7484">
        <v>134</v>
      </c>
      <c r="H7484">
        <v>197</v>
      </c>
      <c r="I7484">
        <v>2.14470149253731</v>
      </c>
      <c r="J7484">
        <v>2.70313854690996</v>
      </c>
      <c r="K7484">
        <v>0.55843705437264402</v>
      </c>
      <c r="L7484">
        <v>0.67640549299363495</v>
      </c>
      <c r="M7484">
        <v>1.67112409034717</v>
      </c>
      <c r="N7484">
        <v>-0.55424998160188599</v>
      </c>
      <c r="O7484">
        <v>86.223880597014897</v>
      </c>
      <c r="P7484">
        <v>81.083406496927097</v>
      </c>
      <c r="Q7484" t="s">
        <v>17</v>
      </c>
      <c r="R7484">
        <v>-0.55424998160188599</v>
      </c>
      <c r="S7484">
        <v>-0.308714787645197</v>
      </c>
      <c r="T7484">
        <v>0.204000576043979</v>
      </c>
      <c r="U7484">
        <v>0.55843705437264402</v>
      </c>
      <c r="V7484">
        <v>0.912873532701309</v>
      </c>
      <c r="W7484">
        <v>1.4255888963904799</v>
      </c>
      <c r="X7484">
        <v>1.67112409034717</v>
      </c>
      <c r="Y7484">
        <v>0.20658839518640701</v>
      </c>
    </row>
    <row r="7485" spans="1:25" x14ac:dyDescent="0.2">
      <c r="A7485" t="s">
        <v>5354</v>
      </c>
      <c r="B7485" t="s">
        <v>31</v>
      </c>
      <c r="C7485" t="s">
        <v>1387</v>
      </c>
      <c r="D7485" t="s">
        <v>26</v>
      </c>
      <c r="E7485" t="s">
        <v>29</v>
      </c>
      <c r="F7485">
        <v>20</v>
      </c>
      <c r="G7485">
        <v>134</v>
      </c>
      <c r="H7485">
        <v>197</v>
      </c>
      <c r="I7485">
        <v>1.8889552238806</v>
      </c>
      <c r="J7485">
        <v>2.3757052352721701</v>
      </c>
      <c r="K7485">
        <v>0.48675001139156898</v>
      </c>
      <c r="L7485">
        <v>0.62314347915874602</v>
      </c>
      <c r="M7485">
        <v>1.5118210346077099</v>
      </c>
      <c r="N7485">
        <v>-0.53832101182456904</v>
      </c>
      <c r="O7485">
        <v>79.134328358209004</v>
      </c>
      <c r="P7485">
        <v>81.083406496927097</v>
      </c>
      <c r="Q7485" t="s">
        <v>17</v>
      </c>
      <c r="R7485">
        <v>-0.53832101182456904</v>
      </c>
      <c r="S7485">
        <v>-0.312119928889944</v>
      </c>
      <c r="T7485">
        <v>0.16022282831238499</v>
      </c>
      <c r="U7485">
        <v>0.48675001139156898</v>
      </c>
      <c r="V7485">
        <v>0.81327719447075197</v>
      </c>
      <c r="W7485">
        <v>1.28561995167308</v>
      </c>
      <c r="X7485">
        <v>1.5118210346077099</v>
      </c>
      <c r="Y7485">
        <v>0.20488653397095599</v>
      </c>
    </row>
    <row r="7486" spans="1:25" x14ac:dyDescent="0.2">
      <c r="A7486" t="s">
        <v>5355</v>
      </c>
      <c r="B7486" t="s">
        <v>31</v>
      </c>
      <c r="C7486" t="s">
        <v>1387</v>
      </c>
      <c r="D7486" t="s">
        <v>26</v>
      </c>
      <c r="E7486" t="s">
        <v>29</v>
      </c>
      <c r="F7486">
        <v>21</v>
      </c>
      <c r="G7486">
        <v>134</v>
      </c>
      <c r="H7486">
        <v>197</v>
      </c>
      <c r="I7486">
        <v>1.6655223880597001</v>
      </c>
      <c r="J7486">
        <v>2.10366623111782</v>
      </c>
      <c r="K7486">
        <v>0.43814384305811399</v>
      </c>
      <c r="L7486">
        <v>0.56430872439749802</v>
      </c>
      <c r="M7486">
        <v>1.3664316946920001</v>
      </c>
      <c r="N7486">
        <v>-0.49014400857577101</v>
      </c>
      <c r="O7486">
        <v>74.962686567164198</v>
      </c>
      <c r="P7486">
        <v>81.083406496927097</v>
      </c>
      <c r="Q7486" t="s">
        <v>17</v>
      </c>
      <c r="R7486">
        <v>-0.49014400857577101</v>
      </c>
      <c r="S7486">
        <v>-0.28529994161947902</v>
      </c>
      <c r="T7486">
        <v>0.14244607147382499</v>
      </c>
      <c r="U7486">
        <v>0.43814384305811399</v>
      </c>
      <c r="V7486">
        <v>0.73384161464240305</v>
      </c>
      <c r="W7486">
        <v>1.16158762773571</v>
      </c>
      <c r="X7486">
        <v>1.3664316946920001</v>
      </c>
      <c r="Y7486">
        <v>0.20827631141148301</v>
      </c>
    </row>
    <row r="7487" spans="1:25" x14ac:dyDescent="0.2">
      <c r="A7487" t="s">
        <v>5356</v>
      </c>
      <c r="B7487" t="s">
        <v>31</v>
      </c>
      <c r="C7487" t="s">
        <v>1387</v>
      </c>
      <c r="D7487" t="s">
        <v>26</v>
      </c>
      <c r="E7487" t="s">
        <v>29</v>
      </c>
      <c r="F7487">
        <v>22</v>
      </c>
      <c r="G7487">
        <v>134</v>
      </c>
      <c r="H7487">
        <v>197</v>
      </c>
      <c r="I7487">
        <v>1.4465671641791</v>
      </c>
      <c r="J7487">
        <v>1.81693906832911</v>
      </c>
      <c r="K7487">
        <v>0.37037190415000398</v>
      </c>
      <c r="L7487">
        <v>0.52544503040560298</v>
      </c>
      <c r="M7487">
        <v>1.23472897916722</v>
      </c>
      <c r="N7487">
        <v>-0.493985170867213</v>
      </c>
      <c r="O7487">
        <v>72.171641791044806</v>
      </c>
      <c r="P7487">
        <v>81.083406496927097</v>
      </c>
      <c r="Q7487" t="s">
        <v>16</v>
      </c>
      <c r="R7487">
        <v>-0.493985170867213</v>
      </c>
      <c r="S7487">
        <v>-0.303248624829979</v>
      </c>
      <c r="T7487">
        <v>9.5038708217467599E-2</v>
      </c>
      <c r="U7487">
        <v>0.37037190415000398</v>
      </c>
      <c r="V7487">
        <v>0.64570510008253901</v>
      </c>
      <c r="W7487">
        <v>1.0439924331299899</v>
      </c>
      <c r="X7487">
        <v>1.23472897916722</v>
      </c>
      <c r="Y7487">
        <v>0.20384387710403801</v>
      </c>
    </row>
    <row r="7488" spans="1:25" x14ac:dyDescent="0.2">
      <c r="A7488" t="s">
        <v>5357</v>
      </c>
      <c r="B7488" t="s">
        <v>31</v>
      </c>
      <c r="C7488" t="s">
        <v>1387</v>
      </c>
      <c r="D7488" t="s">
        <v>26</v>
      </c>
      <c r="E7488" t="s">
        <v>29</v>
      </c>
      <c r="F7488">
        <v>23</v>
      </c>
      <c r="G7488">
        <v>134</v>
      </c>
      <c r="H7488">
        <v>197</v>
      </c>
      <c r="I7488">
        <v>1.2383582089552201</v>
      </c>
      <c r="J7488">
        <v>1.54674348062394</v>
      </c>
      <c r="K7488">
        <v>0.30838527166871799</v>
      </c>
      <c r="L7488">
        <v>0.43742427487792102</v>
      </c>
      <c r="M7488">
        <v>1.0279482038429</v>
      </c>
      <c r="N7488">
        <v>-0.41117766050546101</v>
      </c>
      <c r="O7488">
        <v>69.417910447761201</v>
      </c>
      <c r="P7488">
        <v>81.083406496927097</v>
      </c>
      <c r="Q7488" t="s">
        <v>16</v>
      </c>
      <c r="R7488">
        <v>-0.41117766050546101</v>
      </c>
      <c r="S7488">
        <v>-0.25239264872477601</v>
      </c>
      <c r="T7488">
        <v>7.9174951632687798E-2</v>
      </c>
      <c r="U7488">
        <v>0.30838527166871799</v>
      </c>
      <c r="V7488">
        <v>0.53759559170474902</v>
      </c>
      <c r="W7488">
        <v>0.86916319206221304</v>
      </c>
      <c r="X7488">
        <v>1.0279482038429</v>
      </c>
      <c r="Y7488">
        <v>0.199377127191329</v>
      </c>
    </row>
    <row r="7489" spans="1:25" x14ac:dyDescent="0.2">
      <c r="A7489" t="s">
        <v>5358</v>
      </c>
      <c r="B7489" t="s">
        <v>31</v>
      </c>
      <c r="C7489" t="s">
        <v>1387</v>
      </c>
      <c r="D7489" t="s">
        <v>26</v>
      </c>
      <c r="E7489" t="s">
        <v>29</v>
      </c>
      <c r="F7489">
        <v>24</v>
      </c>
      <c r="G7489">
        <v>134</v>
      </c>
      <c r="H7489">
        <v>197</v>
      </c>
      <c r="I7489">
        <v>1.0478358208955201</v>
      </c>
      <c r="J7489">
        <v>1.26602068833029</v>
      </c>
      <c r="K7489">
        <v>0.21818486743477</v>
      </c>
      <c r="L7489">
        <v>0.36449563657884698</v>
      </c>
      <c r="M7489">
        <v>0.81778018960697196</v>
      </c>
      <c r="N7489">
        <v>-0.38141045473743301</v>
      </c>
      <c r="O7489">
        <v>67.067164179104495</v>
      </c>
      <c r="P7489">
        <v>81.083406496927097</v>
      </c>
      <c r="Q7489" t="s">
        <v>16</v>
      </c>
      <c r="R7489">
        <v>-0.38141045473743301</v>
      </c>
      <c r="S7489">
        <v>-0.249098538659312</v>
      </c>
      <c r="T7489">
        <v>2.7189153867453901E-2</v>
      </c>
      <c r="U7489">
        <v>0.21818486743477</v>
      </c>
      <c r="V7489">
        <v>0.40918058100208499</v>
      </c>
      <c r="W7489">
        <v>0.68546827352885098</v>
      </c>
      <c r="X7489">
        <v>0.81778018960697196</v>
      </c>
      <c r="Y7489">
        <v>0.17233910112679601</v>
      </c>
    </row>
    <row r="7490" spans="1:25" x14ac:dyDescent="0.2">
      <c r="A7490" t="s">
        <v>1411</v>
      </c>
      <c r="B7490" t="s">
        <v>31</v>
      </c>
      <c r="C7490" t="s">
        <v>1387</v>
      </c>
      <c r="D7490" t="s">
        <v>25</v>
      </c>
      <c r="E7490" t="s">
        <v>14</v>
      </c>
      <c r="F7490">
        <v>1</v>
      </c>
      <c r="G7490">
        <v>134</v>
      </c>
      <c r="H7490">
        <v>196</v>
      </c>
      <c r="I7490">
        <v>0.55488297150610599</v>
      </c>
      <c r="J7490">
        <v>0.68599162449293405</v>
      </c>
      <c r="K7490">
        <v>0.131108652986828</v>
      </c>
      <c r="L7490">
        <v>0.30121094530681303</v>
      </c>
      <c r="M7490">
        <v>0.62660065801653497</v>
      </c>
      <c r="N7490">
        <v>-0.36438335204287903</v>
      </c>
      <c r="O7490">
        <v>57.375848032564399</v>
      </c>
      <c r="P7490">
        <v>68.007582408811601</v>
      </c>
      <c r="Q7490" t="s">
        <v>16</v>
      </c>
      <c r="R7490">
        <v>-0.36438335204287903</v>
      </c>
      <c r="S7490">
        <v>-0.25504377889650598</v>
      </c>
      <c r="T7490">
        <v>-2.67258823539419E-2</v>
      </c>
      <c r="U7490">
        <v>0.131108652986828</v>
      </c>
      <c r="V7490">
        <v>0.28894318832759802</v>
      </c>
      <c r="W7490">
        <v>0.51726108487016198</v>
      </c>
      <c r="X7490">
        <v>0.62660065801653497</v>
      </c>
      <c r="Y7490">
        <v>0.19112281885910801</v>
      </c>
    </row>
    <row r="7491" spans="1:25" x14ac:dyDescent="0.2">
      <c r="A7491" t="s">
        <v>1412</v>
      </c>
      <c r="B7491" t="s">
        <v>31</v>
      </c>
      <c r="C7491" t="s">
        <v>1387</v>
      </c>
      <c r="D7491" t="s">
        <v>25</v>
      </c>
      <c r="E7491" t="s">
        <v>14</v>
      </c>
      <c r="F7491">
        <v>2</v>
      </c>
      <c r="G7491">
        <v>134</v>
      </c>
      <c r="H7491">
        <v>196</v>
      </c>
      <c r="I7491">
        <v>0.48873812754409801</v>
      </c>
      <c r="J7491">
        <v>0.60373621802134103</v>
      </c>
      <c r="K7491">
        <v>0.11499809047724401</v>
      </c>
      <c r="L7491">
        <v>0.25504258817282899</v>
      </c>
      <c r="M7491">
        <v>0.53454314802154801</v>
      </c>
      <c r="N7491">
        <v>-0.30454696706706103</v>
      </c>
      <c r="O7491">
        <v>56.710990502035301</v>
      </c>
      <c r="P7491">
        <v>68.007582408811601</v>
      </c>
      <c r="Q7491" t="s">
        <v>16</v>
      </c>
      <c r="R7491">
        <v>-0.30454696706706103</v>
      </c>
      <c r="S7491">
        <v>-0.21196650756032401</v>
      </c>
      <c r="T7491">
        <v>-1.8644225725319E-2</v>
      </c>
      <c r="U7491">
        <v>0.11499809047724401</v>
      </c>
      <c r="V7491">
        <v>0.248640406679806</v>
      </c>
      <c r="W7491">
        <v>0.44196268851481102</v>
      </c>
      <c r="X7491">
        <v>0.53454314802154801</v>
      </c>
      <c r="Y7491">
        <v>0.19047737578860699</v>
      </c>
    </row>
    <row r="7492" spans="1:25" x14ac:dyDescent="0.2">
      <c r="A7492" t="s">
        <v>1413</v>
      </c>
      <c r="B7492" t="s">
        <v>31</v>
      </c>
      <c r="C7492" t="s">
        <v>1387</v>
      </c>
      <c r="D7492" t="s">
        <v>25</v>
      </c>
      <c r="E7492" t="s">
        <v>14</v>
      </c>
      <c r="F7492">
        <v>3</v>
      </c>
      <c r="G7492">
        <v>134</v>
      </c>
      <c r="H7492">
        <v>196</v>
      </c>
      <c r="I7492">
        <v>0.46732360922659399</v>
      </c>
      <c r="J7492">
        <v>0.55262874639237403</v>
      </c>
      <c r="K7492">
        <v>8.5305137165779796E-2</v>
      </c>
      <c r="L7492">
        <v>0.22335832235033301</v>
      </c>
      <c r="M7492">
        <v>0.45272957743207698</v>
      </c>
      <c r="N7492">
        <v>-0.28211930310051803</v>
      </c>
      <c r="O7492">
        <v>56.0590230664858</v>
      </c>
      <c r="P7492">
        <v>68.007582408811601</v>
      </c>
      <c r="Q7492" t="s">
        <v>16</v>
      </c>
      <c r="R7492">
        <v>-0.28211930310051803</v>
      </c>
      <c r="S7492">
        <v>-0.201040232087347</v>
      </c>
      <c r="T7492">
        <v>-3.1734623745794603E-2</v>
      </c>
      <c r="U7492">
        <v>8.5305137165779796E-2</v>
      </c>
      <c r="V7492">
        <v>0.20234489807735401</v>
      </c>
      <c r="W7492">
        <v>0.37165050641890701</v>
      </c>
      <c r="X7492">
        <v>0.45272957743207698</v>
      </c>
      <c r="Y7492">
        <v>0.15436246797268799</v>
      </c>
    </row>
    <row r="7493" spans="1:25" x14ac:dyDescent="0.2">
      <c r="A7493" t="s">
        <v>1414</v>
      </c>
      <c r="B7493" t="s">
        <v>31</v>
      </c>
      <c r="C7493" t="s">
        <v>1387</v>
      </c>
      <c r="D7493" t="s">
        <v>25</v>
      </c>
      <c r="E7493" t="s">
        <v>14</v>
      </c>
      <c r="F7493">
        <v>4</v>
      </c>
      <c r="G7493">
        <v>134</v>
      </c>
      <c r="H7493">
        <v>196</v>
      </c>
      <c r="I7493">
        <v>0.46830902306648597</v>
      </c>
      <c r="J7493">
        <v>0.53686255781887404</v>
      </c>
      <c r="K7493">
        <v>6.8553534752388304E-2</v>
      </c>
      <c r="L7493">
        <v>0.22227149937017801</v>
      </c>
      <c r="M7493">
        <v>0.43419015121633098</v>
      </c>
      <c r="N7493">
        <v>-0.29708308171155501</v>
      </c>
      <c r="O7493">
        <v>55.645522388059703</v>
      </c>
      <c r="P7493">
        <v>68.007582408811601</v>
      </c>
      <c r="Q7493" t="s">
        <v>16</v>
      </c>
      <c r="R7493">
        <v>-0.29708308171155501</v>
      </c>
      <c r="S7493">
        <v>-0.21639852744018001</v>
      </c>
      <c r="T7493">
        <v>-4.7916730917584999E-2</v>
      </c>
      <c r="U7493">
        <v>6.8553534752388304E-2</v>
      </c>
      <c r="V7493">
        <v>0.18502380042236199</v>
      </c>
      <c r="W7493">
        <v>0.35350559694495598</v>
      </c>
      <c r="X7493">
        <v>0.43419015121633098</v>
      </c>
      <c r="Y7493">
        <v>0.127692895982358</v>
      </c>
    </row>
    <row r="7494" spans="1:25" x14ac:dyDescent="0.2">
      <c r="A7494" t="s">
        <v>1415</v>
      </c>
      <c r="B7494" t="s">
        <v>31</v>
      </c>
      <c r="C7494" t="s">
        <v>1387</v>
      </c>
      <c r="D7494" t="s">
        <v>25</v>
      </c>
      <c r="E7494" t="s">
        <v>14</v>
      </c>
      <c r="F7494">
        <v>5</v>
      </c>
      <c r="G7494">
        <v>134</v>
      </c>
      <c r="H7494">
        <v>196</v>
      </c>
      <c r="I7494">
        <v>0.48157055630936202</v>
      </c>
      <c r="J7494">
        <v>0.55017128364864398</v>
      </c>
      <c r="K7494">
        <v>6.86007273392822E-2</v>
      </c>
      <c r="L7494">
        <v>0.22362697017098199</v>
      </c>
      <c r="M7494">
        <v>0.436467093270548</v>
      </c>
      <c r="N7494">
        <v>-0.29926563859198402</v>
      </c>
      <c r="O7494">
        <v>54.9993215739484</v>
      </c>
      <c r="P7494">
        <v>68.007582408811601</v>
      </c>
      <c r="Q7494" t="s">
        <v>16</v>
      </c>
      <c r="R7494">
        <v>-0.29926563859198402</v>
      </c>
      <c r="S7494">
        <v>-0.218089048419917</v>
      </c>
      <c r="T7494">
        <v>-4.8579805030312603E-2</v>
      </c>
      <c r="U7494">
        <v>6.86007273392822E-2</v>
      </c>
      <c r="V7494">
        <v>0.18578125970887699</v>
      </c>
      <c r="W7494">
        <v>0.35529050309848198</v>
      </c>
      <c r="X7494">
        <v>0.436467093270548</v>
      </c>
      <c r="Y7494">
        <v>0.124689763675657</v>
      </c>
    </row>
    <row r="7495" spans="1:25" x14ac:dyDescent="0.2">
      <c r="A7495" t="s">
        <v>1416</v>
      </c>
      <c r="B7495" t="s">
        <v>31</v>
      </c>
      <c r="C7495" t="s">
        <v>1387</v>
      </c>
      <c r="D7495" t="s">
        <v>25</v>
      </c>
      <c r="E7495" t="s">
        <v>14</v>
      </c>
      <c r="F7495">
        <v>6</v>
      </c>
      <c r="G7495">
        <v>134</v>
      </c>
      <c r="H7495">
        <v>196</v>
      </c>
      <c r="I7495">
        <v>0.52279511533242895</v>
      </c>
      <c r="J7495">
        <v>0.58492607905613903</v>
      </c>
      <c r="K7495">
        <v>6.2130963723710603E-2</v>
      </c>
      <c r="L7495">
        <v>0.236474992597833</v>
      </c>
      <c r="M7495">
        <v>0.45113232654714602</v>
      </c>
      <c r="N7495">
        <v>-0.32687039909972498</v>
      </c>
      <c r="O7495">
        <v>55.021370420624201</v>
      </c>
      <c r="P7495">
        <v>68.007582408811601</v>
      </c>
      <c r="Q7495" t="s">
        <v>16</v>
      </c>
      <c r="R7495">
        <v>-0.32687039909972498</v>
      </c>
      <c r="S7495">
        <v>-0.24102997678671101</v>
      </c>
      <c r="T7495">
        <v>-6.1781932397553897E-2</v>
      </c>
      <c r="U7495">
        <v>6.2130963723710603E-2</v>
      </c>
      <c r="V7495">
        <v>0.18604385984497501</v>
      </c>
      <c r="W7495">
        <v>0.36529190423413299</v>
      </c>
      <c r="X7495">
        <v>0.45113232654714602</v>
      </c>
      <c r="Y7495">
        <v>0.106220197642696</v>
      </c>
    </row>
    <row r="7496" spans="1:25" x14ac:dyDescent="0.2">
      <c r="A7496" t="s">
        <v>1417</v>
      </c>
      <c r="B7496" t="s">
        <v>31</v>
      </c>
      <c r="C7496" t="s">
        <v>1387</v>
      </c>
      <c r="D7496" t="s">
        <v>25</v>
      </c>
      <c r="E7496" t="s">
        <v>14</v>
      </c>
      <c r="F7496">
        <v>7</v>
      </c>
      <c r="G7496">
        <v>134</v>
      </c>
      <c r="H7496">
        <v>196</v>
      </c>
      <c r="I7496">
        <v>0.59231512890094995</v>
      </c>
      <c r="J7496">
        <v>0.64981150681838495</v>
      </c>
      <c r="K7496">
        <v>5.74963779174349E-2</v>
      </c>
      <c r="L7496">
        <v>0.269638484000498</v>
      </c>
      <c r="M7496">
        <v>0.50105168409825396</v>
      </c>
      <c r="N7496">
        <v>-0.386058928263384</v>
      </c>
      <c r="O7496">
        <v>58.208616010854797</v>
      </c>
      <c r="P7496">
        <v>68.007582408811601</v>
      </c>
      <c r="Q7496" t="s">
        <v>16</v>
      </c>
      <c r="R7496">
        <v>-0.386058928263384</v>
      </c>
      <c r="S7496">
        <v>-0.28818015857120299</v>
      </c>
      <c r="T7496">
        <v>-8.3794187698826003E-2</v>
      </c>
      <c r="U7496">
        <v>5.74963779174349E-2</v>
      </c>
      <c r="V7496">
        <v>0.198786943533696</v>
      </c>
      <c r="W7496">
        <v>0.403172914406073</v>
      </c>
      <c r="X7496">
        <v>0.50105168409825396</v>
      </c>
      <c r="Y7496">
        <v>8.8481624769849596E-2</v>
      </c>
    </row>
    <row r="7497" spans="1:25" x14ac:dyDescent="0.2">
      <c r="A7497" t="s">
        <v>1418</v>
      </c>
      <c r="B7497" t="s">
        <v>31</v>
      </c>
      <c r="C7497" t="s">
        <v>1387</v>
      </c>
      <c r="D7497" t="s">
        <v>25</v>
      </c>
      <c r="E7497" t="s">
        <v>14</v>
      </c>
      <c r="F7497">
        <v>8</v>
      </c>
      <c r="G7497">
        <v>134</v>
      </c>
      <c r="H7497">
        <v>196</v>
      </c>
      <c r="I7497">
        <v>0.71481512890095</v>
      </c>
      <c r="J7497">
        <v>0.712117523008857</v>
      </c>
      <c r="K7497">
        <v>-2.6976058920924499E-3</v>
      </c>
      <c r="L7497">
        <v>0.28812531060407798</v>
      </c>
      <c r="M7497">
        <v>0.47126853005161601</v>
      </c>
      <c r="N7497">
        <v>-0.47666374183580101</v>
      </c>
      <c r="O7497">
        <v>63.127544097693402</v>
      </c>
      <c r="P7497">
        <v>68.007582408811601</v>
      </c>
      <c r="Q7497" t="s">
        <v>16</v>
      </c>
      <c r="R7497">
        <v>-0.47666374183580101</v>
      </c>
      <c r="S7497">
        <v>-0.37207425408652001</v>
      </c>
      <c r="T7497">
        <v>-0.15367526864862899</v>
      </c>
      <c r="U7497">
        <v>-2.6976058920924499E-3</v>
      </c>
      <c r="V7497">
        <v>0.14828005686444401</v>
      </c>
      <c r="W7497">
        <v>0.366679042302335</v>
      </c>
      <c r="X7497">
        <v>0.47126853005161601</v>
      </c>
      <c r="Y7497">
        <v>-3.7881470472660899E-3</v>
      </c>
    </row>
    <row r="7498" spans="1:25" x14ac:dyDescent="0.2">
      <c r="A7498" t="s">
        <v>1419</v>
      </c>
      <c r="B7498" t="s">
        <v>31</v>
      </c>
      <c r="C7498" t="s">
        <v>1387</v>
      </c>
      <c r="D7498" t="s">
        <v>25</v>
      </c>
      <c r="E7498" t="s">
        <v>14</v>
      </c>
      <c r="F7498">
        <v>9</v>
      </c>
      <c r="G7498">
        <v>134</v>
      </c>
      <c r="H7498">
        <v>196</v>
      </c>
      <c r="I7498">
        <v>0.77891282225237501</v>
      </c>
      <c r="J7498">
        <v>0.84444480586453496</v>
      </c>
      <c r="K7498">
        <v>6.5531983612160102E-2</v>
      </c>
      <c r="L7498">
        <v>0.36441404664148302</v>
      </c>
      <c r="M7498">
        <v>0.66499309033739895</v>
      </c>
      <c r="N7498">
        <v>-0.53392912311307905</v>
      </c>
      <c r="O7498">
        <v>68.601085481682503</v>
      </c>
      <c r="P7498">
        <v>68.007582408811601</v>
      </c>
      <c r="Q7498" t="s">
        <v>16</v>
      </c>
      <c r="R7498">
        <v>-0.53392912311307905</v>
      </c>
      <c r="S7498">
        <v>-0.40164682418222097</v>
      </c>
      <c r="T7498">
        <v>-0.12542097682797701</v>
      </c>
      <c r="U7498">
        <v>6.5531983612160102E-2</v>
      </c>
      <c r="V7498">
        <v>0.25648494405229699</v>
      </c>
      <c r="W7498">
        <v>0.53271079140654098</v>
      </c>
      <c r="X7498">
        <v>0.66499309033739895</v>
      </c>
      <c r="Y7498">
        <v>7.7603631589715394E-2</v>
      </c>
    </row>
    <row r="7499" spans="1:25" x14ac:dyDescent="0.2">
      <c r="A7499" t="s">
        <v>1420</v>
      </c>
      <c r="B7499" t="s">
        <v>31</v>
      </c>
      <c r="C7499" t="s">
        <v>1387</v>
      </c>
      <c r="D7499" t="s">
        <v>25</v>
      </c>
      <c r="E7499" t="s">
        <v>14</v>
      </c>
      <c r="F7499">
        <v>10</v>
      </c>
      <c r="G7499">
        <v>134</v>
      </c>
      <c r="H7499">
        <v>196</v>
      </c>
      <c r="I7499">
        <v>0.79712177747625501</v>
      </c>
      <c r="J7499">
        <v>0.88143497453328901</v>
      </c>
      <c r="K7499">
        <v>8.4313197057034203E-2</v>
      </c>
      <c r="L7499">
        <v>0.39199161369495</v>
      </c>
      <c r="M7499">
        <v>0.72913940158522605</v>
      </c>
      <c r="N7499">
        <v>-0.56051300747115795</v>
      </c>
      <c r="O7499">
        <v>72.759837177747599</v>
      </c>
      <c r="P7499">
        <v>68.007582408811601</v>
      </c>
      <c r="Q7499" t="s">
        <v>16</v>
      </c>
      <c r="R7499">
        <v>-0.56051300747115795</v>
      </c>
      <c r="S7499">
        <v>-0.41822005169989102</v>
      </c>
      <c r="T7499">
        <v>-0.12109040851911899</v>
      </c>
      <c r="U7499">
        <v>8.4313197057034203E-2</v>
      </c>
      <c r="V7499">
        <v>0.289716802633188</v>
      </c>
      <c r="W7499">
        <v>0.58684644581395995</v>
      </c>
      <c r="X7499">
        <v>0.72913940158522605</v>
      </c>
      <c r="Y7499">
        <v>9.5654471961107698E-2</v>
      </c>
    </row>
    <row r="7500" spans="1:25" x14ac:dyDescent="0.2">
      <c r="A7500" t="s">
        <v>1421</v>
      </c>
      <c r="B7500" t="s">
        <v>31</v>
      </c>
      <c r="C7500" t="s">
        <v>1387</v>
      </c>
      <c r="D7500" t="s">
        <v>25</v>
      </c>
      <c r="E7500" t="s">
        <v>14</v>
      </c>
      <c r="F7500">
        <v>11</v>
      </c>
      <c r="G7500">
        <v>134</v>
      </c>
      <c r="H7500">
        <v>196</v>
      </c>
      <c r="I7500">
        <v>0.81020013568520999</v>
      </c>
      <c r="J7500">
        <v>0.91367563205145097</v>
      </c>
      <c r="K7500">
        <v>0.103475496366241</v>
      </c>
      <c r="L7500">
        <v>0.43211044587389402</v>
      </c>
      <c r="M7500">
        <v>0.81429717982879701</v>
      </c>
      <c r="N7500">
        <v>-0.60734618709631505</v>
      </c>
      <c r="O7500">
        <v>75.754748982360894</v>
      </c>
      <c r="P7500">
        <v>68.007582408811601</v>
      </c>
      <c r="Q7500" t="s">
        <v>16</v>
      </c>
      <c r="R7500">
        <v>-0.60734618709631505</v>
      </c>
      <c r="S7500">
        <v>-0.450490095244092</v>
      </c>
      <c r="T7500">
        <v>-0.12295037727168</v>
      </c>
      <c r="U7500">
        <v>0.103475496366241</v>
      </c>
      <c r="V7500">
        <v>0.32990137000416198</v>
      </c>
      <c r="W7500">
        <v>0.65744108797657397</v>
      </c>
      <c r="X7500">
        <v>0.81429717982879701</v>
      </c>
      <c r="Y7500">
        <v>0.113251894585292</v>
      </c>
    </row>
    <row r="7501" spans="1:25" x14ac:dyDescent="0.2">
      <c r="A7501" t="s">
        <v>1422</v>
      </c>
      <c r="B7501" t="s">
        <v>31</v>
      </c>
      <c r="C7501" t="s">
        <v>1387</v>
      </c>
      <c r="D7501" t="s">
        <v>25</v>
      </c>
      <c r="E7501" t="s">
        <v>14</v>
      </c>
      <c r="F7501">
        <v>12</v>
      </c>
      <c r="G7501">
        <v>134</v>
      </c>
      <c r="H7501">
        <v>196</v>
      </c>
      <c r="I7501">
        <v>0.874786295793758</v>
      </c>
      <c r="J7501">
        <v>1.0101291780033399</v>
      </c>
      <c r="K7501">
        <v>0.13534288220957899</v>
      </c>
      <c r="L7501">
        <v>0.50291473524687202</v>
      </c>
      <c r="M7501">
        <v>0.96263762169068301</v>
      </c>
      <c r="N7501">
        <v>-0.69195185727152597</v>
      </c>
      <c r="O7501">
        <v>78.886024423337901</v>
      </c>
      <c r="P7501">
        <v>68.007582408811601</v>
      </c>
      <c r="Q7501" t="s">
        <v>16</v>
      </c>
      <c r="R7501">
        <v>-0.69195185727152597</v>
      </c>
      <c r="S7501">
        <v>-0.50939380837691095</v>
      </c>
      <c r="T7501">
        <v>-0.128184439059782</v>
      </c>
      <c r="U7501">
        <v>0.13534288220957899</v>
      </c>
      <c r="V7501">
        <v>0.39887020347893998</v>
      </c>
      <c r="W7501">
        <v>0.78007957279606899</v>
      </c>
      <c r="X7501">
        <v>0.96263762169068301</v>
      </c>
      <c r="Y7501">
        <v>0.13398571703185799</v>
      </c>
    </row>
    <row r="7502" spans="1:25" x14ac:dyDescent="0.2">
      <c r="A7502" t="s">
        <v>1423</v>
      </c>
      <c r="B7502" t="s">
        <v>31</v>
      </c>
      <c r="C7502" t="s">
        <v>1387</v>
      </c>
      <c r="D7502" t="s">
        <v>25</v>
      </c>
      <c r="E7502" t="s">
        <v>14</v>
      </c>
      <c r="F7502">
        <v>13</v>
      </c>
      <c r="G7502">
        <v>134</v>
      </c>
      <c r="H7502">
        <v>196</v>
      </c>
      <c r="I7502">
        <v>0.949774423337856</v>
      </c>
      <c r="J7502">
        <v>1.0477043102974199</v>
      </c>
      <c r="K7502">
        <v>9.7929886959558995E-2</v>
      </c>
      <c r="L7502">
        <v>0.57122864194771295</v>
      </c>
      <c r="M7502">
        <v>1.0376010029635501</v>
      </c>
      <c r="N7502">
        <v>-0.84174122904442805</v>
      </c>
      <c r="O7502">
        <v>80.613975576662099</v>
      </c>
      <c r="P7502">
        <v>68.007582408811601</v>
      </c>
      <c r="Q7502" t="s">
        <v>16</v>
      </c>
      <c r="R7502">
        <v>-0.84174122904442805</v>
      </c>
      <c r="S7502">
        <v>-0.63438523201740904</v>
      </c>
      <c r="T7502">
        <v>-0.20139392142104301</v>
      </c>
      <c r="U7502">
        <v>9.7929886959558995E-2</v>
      </c>
      <c r="V7502">
        <v>0.39725369534015997</v>
      </c>
      <c r="W7502">
        <v>0.83024500593652695</v>
      </c>
      <c r="X7502">
        <v>1.0376010029635501</v>
      </c>
      <c r="Y7502">
        <v>9.3470921133997506E-2</v>
      </c>
    </row>
    <row r="7503" spans="1:25" x14ac:dyDescent="0.2">
      <c r="A7503" t="s">
        <v>1424</v>
      </c>
      <c r="B7503" t="s">
        <v>31</v>
      </c>
      <c r="C7503" t="s">
        <v>1387</v>
      </c>
      <c r="D7503" t="s">
        <v>25</v>
      </c>
      <c r="E7503" t="s">
        <v>14</v>
      </c>
      <c r="F7503">
        <v>14</v>
      </c>
      <c r="G7503">
        <v>134</v>
      </c>
      <c r="H7503">
        <v>196</v>
      </c>
      <c r="I7503">
        <v>0.99052408412482995</v>
      </c>
      <c r="J7503">
        <v>1.13814128748238</v>
      </c>
      <c r="K7503">
        <v>0.14761720335755399</v>
      </c>
      <c r="L7503">
        <v>0.64681418769691201</v>
      </c>
      <c r="M7503">
        <v>1.21162654211897</v>
      </c>
      <c r="N7503">
        <v>-0.91639213540386599</v>
      </c>
      <c r="O7503">
        <v>82.030189959294404</v>
      </c>
      <c r="P7503">
        <v>68.007582408811601</v>
      </c>
      <c r="Q7503" t="s">
        <v>16</v>
      </c>
      <c r="R7503">
        <v>-0.91639213540386599</v>
      </c>
      <c r="S7503">
        <v>-0.68159858526988704</v>
      </c>
      <c r="T7503">
        <v>-0.191313430995628</v>
      </c>
      <c r="U7503">
        <v>0.14761720335755399</v>
      </c>
      <c r="V7503">
        <v>0.48654783771073601</v>
      </c>
      <c r="W7503">
        <v>0.97683299198499496</v>
      </c>
      <c r="X7503">
        <v>1.21162654211897</v>
      </c>
      <c r="Y7503">
        <v>0.12970024458394799</v>
      </c>
    </row>
    <row r="7504" spans="1:25" x14ac:dyDescent="0.2">
      <c r="A7504" t="s">
        <v>1425</v>
      </c>
      <c r="B7504" t="s">
        <v>31</v>
      </c>
      <c r="C7504" t="s">
        <v>1387</v>
      </c>
      <c r="D7504" t="s">
        <v>25</v>
      </c>
      <c r="E7504" t="s">
        <v>14</v>
      </c>
      <c r="F7504">
        <v>15</v>
      </c>
      <c r="G7504">
        <v>134</v>
      </c>
      <c r="H7504">
        <v>196</v>
      </c>
      <c r="I7504">
        <v>1.05660956580733</v>
      </c>
      <c r="J7504">
        <v>1.23341620592999</v>
      </c>
      <c r="K7504">
        <v>0.176806640122665</v>
      </c>
      <c r="L7504">
        <v>0.66125499034337598</v>
      </c>
      <c r="M7504">
        <v>1.2645710992375201</v>
      </c>
      <c r="N7504">
        <v>-0.91095781899218797</v>
      </c>
      <c r="O7504">
        <v>81.870420624152004</v>
      </c>
      <c r="P7504">
        <v>68.007582408811601</v>
      </c>
      <c r="Q7504" t="s">
        <v>16</v>
      </c>
      <c r="R7504">
        <v>-0.91095781899218797</v>
      </c>
      <c r="S7504">
        <v>-0.67092225749754297</v>
      </c>
      <c r="T7504">
        <v>-0.169690974817264</v>
      </c>
      <c r="U7504">
        <v>0.176806640122665</v>
      </c>
      <c r="V7504">
        <v>0.52330425506259404</v>
      </c>
      <c r="W7504">
        <v>1.02453553774287</v>
      </c>
      <c r="X7504">
        <v>1.2645710992375201</v>
      </c>
      <c r="Y7504">
        <v>0.14334710316973101</v>
      </c>
    </row>
    <row r="7505" spans="1:25" x14ac:dyDescent="0.2">
      <c r="A7505" t="s">
        <v>1426</v>
      </c>
      <c r="B7505" t="s">
        <v>31</v>
      </c>
      <c r="C7505" t="s">
        <v>1387</v>
      </c>
      <c r="D7505" t="s">
        <v>25</v>
      </c>
      <c r="E7505" t="s">
        <v>14</v>
      </c>
      <c r="F7505">
        <v>16</v>
      </c>
      <c r="G7505">
        <v>134</v>
      </c>
      <c r="H7505">
        <v>196</v>
      </c>
      <c r="I7505">
        <v>1.1093877204884699</v>
      </c>
      <c r="J7505">
        <v>1.33036761974702</v>
      </c>
      <c r="K7505">
        <v>0.22097989925855499</v>
      </c>
      <c r="L7505">
        <v>0.67608640292459499</v>
      </c>
      <c r="M7505">
        <v>1.33314203206951</v>
      </c>
      <c r="N7505">
        <v>-0.891182233552404</v>
      </c>
      <c r="O7505">
        <v>80.216078697422006</v>
      </c>
      <c r="P7505">
        <v>68.007582408811601</v>
      </c>
      <c r="Q7505" t="s">
        <v>16</v>
      </c>
      <c r="R7505">
        <v>-0.891182233552404</v>
      </c>
      <c r="S7505">
        <v>-0.64576286929077598</v>
      </c>
      <c r="T7505">
        <v>-0.133289375873933</v>
      </c>
      <c r="U7505">
        <v>0.22097989925855499</v>
      </c>
      <c r="V7505">
        <v>0.57524917439104295</v>
      </c>
      <c r="W7505">
        <v>1.08772266780789</v>
      </c>
      <c r="X7505">
        <v>1.33314203206951</v>
      </c>
      <c r="Y7505">
        <v>0.16610438797403701</v>
      </c>
    </row>
    <row r="7506" spans="1:25" x14ac:dyDescent="0.2">
      <c r="A7506" t="s">
        <v>1427</v>
      </c>
      <c r="B7506" t="s">
        <v>31</v>
      </c>
      <c r="C7506" t="s">
        <v>1387</v>
      </c>
      <c r="D7506" t="s">
        <v>25</v>
      </c>
      <c r="E7506" t="s">
        <v>14</v>
      </c>
      <c r="F7506">
        <v>17</v>
      </c>
      <c r="G7506">
        <v>134</v>
      </c>
      <c r="H7506">
        <v>196</v>
      </c>
      <c r="I7506">
        <v>1.1479443690637701</v>
      </c>
      <c r="J7506">
        <v>1.44698732070289</v>
      </c>
      <c r="K7506">
        <v>0.29904295163911898</v>
      </c>
      <c r="L7506">
        <v>0.68887033187421098</v>
      </c>
      <c r="M7506">
        <v>1.4322346475722001</v>
      </c>
      <c r="N7506">
        <v>-0.83414874429395802</v>
      </c>
      <c r="O7506">
        <v>78.248303934871103</v>
      </c>
      <c r="P7506">
        <v>68.007582408811601</v>
      </c>
      <c r="Q7506" t="s">
        <v>17</v>
      </c>
      <c r="R7506">
        <v>-0.83414874429395802</v>
      </c>
      <c r="S7506">
        <v>-0.58408881382361899</v>
      </c>
      <c r="T7506">
        <v>-6.1925102262967303E-2</v>
      </c>
      <c r="U7506">
        <v>0.29904295163911898</v>
      </c>
      <c r="V7506">
        <v>0.66001100554120595</v>
      </c>
      <c r="W7506">
        <v>1.18217471710186</v>
      </c>
      <c r="X7506">
        <v>1.4322346475722001</v>
      </c>
      <c r="Y7506">
        <v>0.20666591017111</v>
      </c>
    </row>
    <row r="7507" spans="1:25" x14ac:dyDescent="0.2">
      <c r="A7507" t="s">
        <v>1428</v>
      </c>
      <c r="B7507" t="s">
        <v>31</v>
      </c>
      <c r="C7507" t="s">
        <v>1387</v>
      </c>
      <c r="D7507" t="s">
        <v>25</v>
      </c>
      <c r="E7507" t="s">
        <v>14</v>
      </c>
      <c r="F7507">
        <v>18</v>
      </c>
      <c r="G7507">
        <v>134</v>
      </c>
      <c r="H7507">
        <v>196</v>
      </c>
      <c r="I7507">
        <v>1.2311635006784301</v>
      </c>
      <c r="J7507">
        <v>1.5756922921024601</v>
      </c>
      <c r="K7507">
        <v>0.34452879142403797</v>
      </c>
      <c r="L7507">
        <v>0.72363149666600302</v>
      </c>
      <c r="M7507">
        <v>1.53490260343961</v>
      </c>
      <c r="N7507">
        <v>-0.84584502059153699</v>
      </c>
      <c r="O7507">
        <v>75.979308005427399</v>
      </c>
      <c r="P7507">
        <v>68.007582408811601</v>
      </c>
      <c r="Q7507" t="s">
        <v>17</v>
      </c>
      <c r="R7507">
        <v>-0.84584502059153699</v>
      </c>
      <c r="S7507">
        <v>-0.58316678730177796</v>
      </c>
      <c r="T7507">
        <v>-3.4654112828947703E-2</v>
      </c>
      <c r="U7507">
        <v>0.34452879142403797</v>
      </c>
      <c r="V7507">
        <v>0.72371169567702398</v>
      </c>
      <c r="W7507">
        <v>1.2722243701498499</v>
      </c>
      <c r="X7507">
        <v>1.53490260343961</v>
      </c>
      <c r="Y7507">
        <v>0.21865233024928299</v>
      </c>
    </row>
    <row r="7508" spans="1:25" x14ac:dyDescent="0.2">
      <c r="A7508" t="s">
        <v>1429</v>
      </c>
      <c r="B7508" t="s">
        <v>31</v>
      </c>
      <c r="C7508" t="s">
        <v>1387</v>
      </c>
      <c r="D7508" t="s">
        <v>25</v>
      </c>
      <c r="E7508" t="s">
        <v>14</v>
      </c>
      <c r="F7508">
        <v>19</v>
      </c>
      <c r="G7508">
        <v>134</v>
      </c>
      <c r="H7508">
        <v>196</v>
      </c>
      <c r="I7508">
        <v>1.1932784938941701</v>
      </c>
      <c r="J7508">
        <v>1.50031721957675</v>
      </c>
      <c r="K7508">
        <v>0.307038725682589</v>
      </c>
      <c r="L7508">
        <v>0.67640549299363495</v>
      </c>
      <c r="M7508">
        <v>1.4197257616571199</v>
      </c>
      <c r="N7508">
        <v>-0.80564831029194095</v>
      </c>
      <c r="O7508">
        <v>72.373812754409798</v>
      </c>
      <c r="P7508">
        <v>68.007582408811601</v>
      </c>
      <c r="Q7508" t="s">
        <v>17</v>
      </c>
      <c r="R7508">
        <v>-0.80564831029194095</v>
      </c>
      <c r="S7508">
        <v>-0.56011311633525196</v>
      </c>
      <c r="T7508">
        <v>-4.7397752646076298E-2</v>
      </c>
      <c r="U7508">
        <v>0.307038725682589</v>
      </c>
      <c r="V7508">
        <v>0.66147520401125304</v>
      </c>
      <c r="W7508">
        <v>1.1741905677004301</v>
      </c>
      <c r="X7508">
        <v>1.4197257616571199</v>
      </c>
      <c r="Y7508">
        <v>0.20464920463234099</v>
      </c>
    </row>
    <row r="7509" spans="1:25" x14ac:dyDescent="0.2">
      <c r="A7509" t="s">
        <v>1430</v>
      </c>
      <c r="B7509" t="s">
        <v>31</v>
      </c>
      <c r="C7509" t="s">
        <v>1387</v>
      </c>
      <c r="D7509" t="s">
        <v>25</v>
      </c>
      <c r="E7509" t="s">
        <v>14</v>
      </c>
      <c r="F7509">
        <v>20</v>
      </c>
      <c r="G7509">
        <v>134</v>
      </c>
      <c r="H7509">
        <v>196</v>
      </c>
      <c r="I7509">
        <v>1.11284769335142</v>
      </c>
      <c r="J7509">
        <v>1.39217510608307</v>
      </c>
      <c r="K7509">
        <v>0.27932741273164302</v>
      </c>
      <c r="L7509">
        <v>0.62314347915874602</v>
      </c>
      <c r="M7509">
        <v>1.30439843594778</v>
      </c>
      <c r="N7509">
        <v>-0.745743610484495</v>
      </c>
      <c r="O7509">
        <v>66.564789687924005</v>
      </c>
      <c r="P7509">
        <v>68.007582408811601</v>
      </c>
      <c r="Q7509" t="s">
        <v>17</v>
      </c>
      <c r="R7509">
        <v>-0.745743610484495</v>
      </c>
      <c r="S7509">
        <v>-0.51954252754986996</v>
      </c>
      <c r="T7509">
        <v>-4.7199770347540401E-2</v>
      </c>
      <c r="U7509">
        <v>0.27932741273164302</v>
      </c>
      <c r="V7509">
        <v>0.60585459581082601</v>
      </c>
      <c r="W7509">
        <v>1.0781973530131601</v>
      </c>
      <c r="X7509">
        <v>1.30439843594778</v>
      </c>
      <c r="Y7509">
        <v>0.20064100522350201</v>
      </c>
    </row>
    <row r="7510" spans="1:25" x14ac:dyDescent="0.2">
      <c r="A7510" t="s">
        <v>1431</v>
      </c>
      <c r="B7510" t="s">
        <v>31</v>
      </c>
      <c r="C7510" t="s">
        <v>1387</v>
      </c>
      <c r="D7510" t="s">
        <v>25</v>
      </c>
      <c r="E7510" t="s">
        <v>14</v>
      </c>
      <c r="F7510">
        <v>21</v>
      </c>
      <c r="G7510">
        <v>134</v>
      </c>
      <c r="H7510">
        <v>196</v>
      </c>
      <c r="I7510">
        <v>1.0084345318860199</v>
      </c>
      <c r="J7510">
        <v>1.3009627191695301</v>
      </c>
      <c r="K7510">
        <v>0.29252818728350199</v>
      </c>
      <c r="L7510">
        <v>0.56430872439749802</v>
      </c>
      <c r="M7510">
        <v>1.2208160389173901</v>
      </c>
      <c r="N7510">
        <v>-0.635759664350382</v>
      </c>
      <c r="O7510">
        <v>62.628561736770699</v>
      </c>
      <c r="P7510">
        <v>68.007582408811601</v>
      </c>
      <c r="Q7510" t="s">
        <v>17</v>
      </c>
      <c r="R7510">
        <v>-0.635759664350382</v>
      </c>
      <c r="S7510">
        <v>-0.43091559739409002</v>
      </c>
      <c r="T7510">
        <v>-3.1695843007867302E-3</v>
      </c>
      <c r="U7510">
        <v>0.29252818728350199</v>
      </c>
      <c r="V7510">
        <v>0.58822595886779105</v>
      </c>
      <c r="W7510">
        <v>1.0159719719611</v>
      </c>
      <c r="X7510">
        <v>1.2208160389173901</v>
      </c>
      <c r="Y7510">
        <v>0.22485516531191499</v>
      </c>
    </row>
    <row r="7511" spans="1:25" x14ac:dyDescent="0.2">
      <c r="A7511" t="s">
        <v>1432</v>
      </c>
      <c r="B7511" t="s">
        <v>31</v>
      </c>
      <c r="C7511" t="s">
        <v>1387</v>
      </c>
      <c r="D7511" t="s">
        <v>25</v>
      </c>
      <c r="E7511" t="s">
        <v>14</v>
      </c>
      <c r="F7511">
        <v>22</v>
      </c>
      <c r="G7511">
        <v>134</v>
      </c>
      <c r="H7511">
        <v>196</v>
      </c>
      <c r="I7511">
        <v>0.91592774762550899</v>
      </c>
      <c r="J7511">
        <v>1.1192937252664501</v>
      </c>
      <c r="K7511">
        <v>0.20336597764094599</v>
      </c>
      <c r="L7511">
        <v>0.52544503040560298</v>
      </c>
      <c r="M7511">
        <v>1.06772305265816</v>
      </c>
      <c r="N7511">
        <v>-0.66099109737627104</v>
      </c>
      <c r="O7511">
        <v>60.508141112618702</v>
      </c>
      <c r="P7511">
        <v>68.007582408811601</v>
      </c>
      <c r="Q7511" t="s">
        <v>16</v>
      </c>
      <c r="R7511">
        <v>-0.66099109737627104</v>
      </c>
      <c r="S7511">
        <v>-0.47025455133903699</v>
      </c>
      <c r="T7511">
        <v>-7.1967218291590099E-2</v>
      </c>
      <c r="U7511">
        <v>0.20336597764094599</v>
      </c>
      <c r="V7511">
        <v>0.47869917357348202</v>
      </c>
      <c r="W7511">
        <v>0.87698650662092903</v>
      </c>
      <c r="X7511">
        <v>1.06772305265816</v>
      </c>
      <c r="Y7511">
        <v>0.181691340753772</v>
      </c>
    </row>
    <row r="7512" spans="1:25" x14ac:dyDescent="0.2">
      <c r="A7512" t="s">
        <v>1433</v>
      </c>
      <c r="B7512" t="s">
        <v>31</v>
      </c>
      <c r="C7512" t="s">
        <v>1387</v>
      </c>
      <c r="D7512" t="s">
        <v>25</v>
      </c>
      <c r="E7512" t="s">
        <v>14</v>
      </c>
      <c r="F7512">
        <v>23</v>
      </c>
      <c r="G7512">
        <v>134</v>
      </c>
      <c r="H7512">
        <v>196</v>
      </c>
      <c r="I7512">
        <v>0.79803765264586202</v>
      </c>
      <c r="J7512">
        <v>0.955077042989525</v>
      </c>
      <c r="K7512">
        <v>0.15703939034366299</v>
      </c>
      <c r="L7512">
        <v>0.43742427487792102</v>
      </c>
      <c r="M7512">
        <v>0.87660232251784298</v>
      </c>
      <c r="N7512">
        <v>-0.56252354183051601</v>
      </c>
      <c r="O7512">
        <v>59.702170963364999</v>
      </c>
      <c r="P7512">
        <v>68.007582408811601</v>
      </c>
      <c r="Q7512" t="s">
        <v>16</v>
      </c>
      <c r="R7512">
        <v>-0.56252354183051601</v>
      </c>
      <c r="S7512">
        <v>-0.40373853004983101</v>
      </c>
      <c r="T7512">
        <v>-7.21709296923672E-2</v>
      </c>
      <c r="U7512">
        <v>0.15703939034366299</v>
      </c>
      <c r="V7512">
        <v>0.38624971037969402</v>
      </c>
      <c r="W7512">
        <v>0.71781731073715804</v>
      </c>
      <c r="X7512">
        <v>0.87660232251784298</v>
      </c>
      <c r="Y7512">
        <v>0.16442588741543601</v>
      </c>
    </row>
    <row r="7513" spans="1:25" x14ac:dyDescent="0.2">
      <c r="A7513" t="s">
        <v>1434</v>
      </c>
      <c r="B7513" t="s">
        <v>31</v>
      </c>
      <c r="C7513" t="s">
        <v>1387</v>
      </c>
      <c r="D7513" t="s">
        <v>25</v>
      </c>
      <c r="E7513" t="s">
        <v>14</v>
      </c>
      <c r="F7513">
        <v>24</v>
      </c>
      <c r="G7513">
        <v>134</v>
      </c>
      <c r="H7513">
        <v>196</v>
      </c>
      <c r="I7513">
        <v>0.66291723202171005</v>
      </c>
      <c r="J7513">
        <v>0.78659892407618504</v>
      </c>
      <c r="K7513">
        <v>0.123681692054475</v>
      </c>
      <c r="L7513">
        <v>0.36449563657884698</v>
      </c>
      <c r="M7513">
        <v>0.72327701422667801</v>
      </c>
      <c r="N7513">
        <v>-0.47591363011772703</v>
      </c>
      <c r="O7513">
        <v>59.182835820895498</v>
      </c>
      <c r="P7513">
        <v>68.007582408811601</v>
      </c>
      <c r="Q7513" t="s">
        <v>16</v>
      </c>
      <c r="R7513">
        <v>-0.47591363011772703</v>
      </c>
      <c r="S7513">
        <v>-0.34360171403960599</v>
      </c>
      <c r="T7513">
        <v>-6.7314021512840203E-2</v>
      </c>
      <c r="U7513">
        <v>0.123681692054475</v>
      </c>
      <c r="V7513">
        <v>0.31467740562179097</v>
      </c>
      <c r="W7513">
        <v>0.59096509814855702</v>
      </c>
      <c r="X7513">
        <v>0.72327701422667801</v>
      </c>
      <c r="Y7513">
        <v>0.15723603003872999</v>
      </c>
    </row>
    <row r="7514" spans="1:25" x14ac:dyDescent="0.2">
      <c r="A7514" t="s">
        <v>3015</v>
      </c>
      <c r="B7514" t="s">
        <v>31</v>
      </c>
      <c r="C7514" t="s">
        <v>1387</v>
      </c>
      <c r="D7514" t="s">
        <v>25</v>
      </c>
      <c r="E7514" t="s">
        <v>18</v>
      </c>
      <c r="F7514">
        <v>1</v>
      </c>
      <c r="G7514">
        <v>134</v>
      </c>
      <c r="H7514">
        <v>196</v>
      </c>
      <c r="I7514">
        <v>0.55723880597014896</v>
      </c>
      <c r="J7514">
        <v>0.648580665761329</v>
      </c>
      <c r="K7514">
        <v>9.13418597911798E-2</v>
      </c>
      <c r="L7514">
        <v>0.41634770536965299</v>
      </c>
      <c r="M7514">
        <v>0.77623383512426003</v>
      </c>
      <c r="N7514">
        <v>-0.59355011554189996</v>
      </c>
      <c r="O7514">
        <v>56.795708955223901</v>
      </c>
      <c r="P7514">
        <v>65.289837576821796</v>
      </c>
      <c r="Q7514" t="s">
        <v>16</v>
      </c>
      <c r="R7514">
        <v>-0.59355011554189996</v>
      </c>
      <c r="S7514">
        <v>-0.44241589849271601</v>
      </c>
      <c r="T7514">
        <v>-0.12682433782251901</v>
      </c>
      <c r="U7514">
        <v>9.13418597911798E-2</v>
      </c>
      <c r="V7514">
        <v>0.30950805740487802</v>
      </c>
      <c r="W7514">
        <v>0.62509961807507497</v>
      </c>
      <c r="X7514">
        <v>0.77623383512426003</v>
      </c>
      <c r="Y7514">
        <v>0.14083346083707099</v>
      </c>
    </row>
    <row r="7515" spans="1:25" x14ac:dyDescent="0.2">
      <c r="A7515" t="s">
        <v>3016</v>
      </c>
      <c r="B7515" t="s">
        <v>31</v>
      </c>
      <c r="C7515" t="s">
        <v>1387</v>
      </c>
      <c r="D7515" t="s">
        <v>25</v>
      </c>
      <c r="E7515" t="s">
        <v>18</v>
      </c>
      <c r="F7515">
        <v>2</v>
      </c>
      <c r="G7515">
        <v>134</v>
      </c>
      <c r="H7515">
        <v>196</v>
      </c>
      <c r="I7515">
        <v>0.50706623134328399</v>
      </c>
      <c r="J7515">
        <v>0.601119646010292</v>
      </c>
      <c r="K7515">
        <v>9.4053414667008103E-2</v>
      </c>
      <c r="L7515">
        <v>0.37227961415564198</v>
      </c>
      <c r="M7515">
        <v>0.70645337995304003</v>
      </c>
      <c r="N7515">
        <v>-0.51834655061902402</v>
      </c>
      <c r="O7515">
        <v>56.921641791044799</v>
      </c>
      <c r="P7515">
        <v>65.289837576821796</v>
      </c>
      <c r="Q7515" t="s">
        <v>16</v>
      </c>
      <c r="R7515">
        <v>-0.51834655061902402</v>
      </c>
      <c r="S7515">
        <v>-0.38320905068052502</v>
      </c>
      <c r="T7515">
        <v>-0.101021103150549</v>
      </c>
      <c r="U7515">
        <v>9.4053414667008103E-2</v>
      </c>
      <c r="V7515">
        <v>0.28912793248456498</v>
      </c>
      <c r="W7515">
        <v>0.57131588001454203</v>
      </c>
      <c r="X7515">
        <v>0.70645337995304003</v>
      </c>
      <c r="Y7515">
        <v>0.15646371781599999</v>
      </c>
    </row>
    <row r="7516" spans="1:25" x14ac:dyDescent="0.2">
      <c r="A7516" t="s">
        <v>3017</v>
      </c>
      <c r="B7516" t="s">
        <v>31</v>
      </c>
      <c r="C7516" t="s">
        <v>1387</v>
      </c>
      <c r="D7516" t="s">
        <v>25</v>
      </c>
      <c r="E7516" t="s">
        <v>18</v>
      </c>
      <c r="F7516">
        <v>3</v>
      </c>
      <c r="G7516">
        <v>134</v>
      </c>
      <c r="H7516">
        <v>196</v>
      </c>
      <c r="I7516">
        <v>0.49147854477611902</v>
      </c>
      <c r="J7516">
        <v>0.54348069364676499</v>
      </c>
      <c r="K7516">
        <v>5.2002148870645401E-2</v>
      </c>
      <c r="L7516">
        <v>0.31371470710753702</v>
      </c>
      <c r="M7516">
        <v>0.56806284206254398</v>
      </c>
      <c r="N7516">
        <v>-0.46405854432125299</v>
      </c>
      <c r="O7516">
        <v>56.632462686567202</v>
      </c>
      <c r="P7516">
        <v>65.289837576821796</v>
      </c>
      <c r="Q7516" t="s">
        <v>16</v>
      </c>
      <c r="R7516">
        <v>-0.46405854432125299</v>
      </c>
      <c r="S7516">
        <v>-0.35018010564121699</v>
      </c>
      <c r="T7516">
        <v>-0.112384357653704</v>
      </c>
      <c r="U7516">
        <v>5.2002148870645401E-2</v>
      </c>
      <c r="V7516">
        <v>0.21638865539499499</v>
      </c>
      <c r="W7516">
        <v>0.45418440338250798</v>
      </c>
      <c r="X7516">
        <v>0.56806284206254398</v>
      </c>
      <c r="Y7516">
        <v>9.5683525612860407E-2</v>
      </c>
    </row>
    <row r="7517" spans="1:25" x14ac:dyDescent="0.2">
      <c r="A7517" t="s">
        <v>3018</v>
      </c>
      <c r="B7517" t="s">
        <v>31</v>
      </c>
      <c r="C7517" t="s">
        <v>1387</v>
      </c>
      <c r="D7517" t="s">
        <v>25</v>
      </c>
      <c r="E7517" t="s">
        <v>18</v>
      </c>
      <c r="F7517">
        <v>4</v>
      </c>
      <c r="G7517">
        <v>134</v>
      </c>
      <c r="H7517">
        <v>196</v>
      </c>
      <c r="I7517">
        <v>0.45633861940298498</v>
      </c>
      <c r="J7517">
        <v>0.51347339069631204</v>
      </c>
      <c r="K7517">
        <v>5.7134771293326801E-2</v>
      </c>
      <c r="L7517">
        <v>0.276976468197145</v>
      </c>
      <c r="M7517">
        <v>0.51276106147763101</v>
      </c>
      <c r="N7517">
        <v>-0.398491518890977</v>
      </c>
      <c r="O7517">
        <v>56.316231343283597</v>
      </c>
      <c r="P7517">
        <v>65.289837576821796</v>
      </c>
      <c r="Q7517" t="s">
        <v>16</v>
      </c>
      <c r="R7517">
        <v>-0.398491518890977</v>
      </c>
      <c r="S7517">
        <v>-0.29794906093541401</v>
      </c>
      <c r="T7517">
        <v>-8.8000898041977305E-2</v>
      </c>
      <c r="U7517">
        <v>5.7134771293326801E-2</v>
      </c>
      <c r="V7517">
        <v>0.202270440628631</v>
      </c>
      <c r="W7517">
        <v>0.41221860352206702</v>
      </c>
      <c r="X7517">
        <v>0.51276106147763101</v>
      </c>
      <c r="Y7517">
        <v>0.11127114340987999</v>
      </c>
    </row>
    <row r="7518" spans="1:25" x14ac:dyDescent="0.2">
      <c r="A7518" t="s">
        <v>3019</v>
      </c>
      <c r="B7518" t="s">
        <v>31</v>
      </c>
      <c r="C7518" t="s">
        <v>1387</v>
      </c>
      <c r="D7518" t="s">
        <v>25</v>
      </c>
      <c r="E7518" t="s">
        <v>18</v>
      </c>
      <c r="F7518">
        <v>5</v>
      </c>
      <c r="G7518">
        <v>134</v>
      </c>
      <c r="H7518">
        <v>196</v>
      </c>
      <c r="I7518">
        <v>0.46266324626865701</v>
      </c>
      <c r="J7518">
        <v>0.51992403513884</v>
      </c>
      <c r="K7518">
        <v>5.7260788870183002E-2</v>
      </c>
      <c r="L7518">
        <v>0.28136867093266699</v>
      </c>
      <c r="M7518">
        <v>0.52011225255442095</v>
      </c>
      <c r="N7518">
        <v>-0.40559067481405497</v>
      </c>
      <c r="O7518">
        <v>56.381529850746297</v>
      </c>
      <c r="P7518">
        <v>65.289837576821796</v>
      </c>
      <c r="Q7518" t="s">
        <v>16</v>
      </c>
      <c r="R7518">
        <v>-0.40559067481405497</v>
      </c>
      <c r="S7518">
        <v>-0.30345384726549701</v>
      </c>
      <c r="T7518">
        <v>-9.0176394698534695E-2</v>
      </c>
      <c r="U7518">
        <v>5.7260788870183002E-2</v>
      </c>
      <c r="V7518">
        <v>0.204697972438901</v>
      </c>
      <c r="W7518">
        <v>0.41797542500586299</v>
      </c>
      <c r="X7518">
        <v>0.52011225255442095</v>
      </c>
      <c r="Y7518">
        <v>0.11013299059138899</v>
      </c>
    </row>
    <row r="7519" spans="1:25" x14ac:dyDescent="0.2">
      <c r="A7519" t="s">
        <v>3020</v>
      </c>
      <c r="B7519" t="s">
        <v>31</v>
      </c>
      <c r="C7519" t="s">
        <v>1387</v>
      </c>
      <c r="D7519" t="s">
        <v>25</v>
      </c>
      <c r="E7519" t="s">
        <v>18</v>
      </c>
      <c r="F7519">
        <v>6</v>
      </c>
      <c r="G7519">
        <v>134</v>
      </c>
      <c r="H7519">
        <v>196</v>
      </c>
      <c r="I7519">
        <v>0.495746268656716</v>
      </c>
      <c r="J7519">
        <v>0.53766054720298895</v>
      </c>
      <c r="K7519">
        <v>4.1914278546272901E-2</v>
      </c>
      <c r="L7519">
        <v>0.29146194785161</v>
      </c>
      <c r="M7519">
        <v>0.52136918276217104</v>
      </c>
      <c r="N7519">
        <v>-0.43754062566962598</v>
      </c>
      <c r="O7519">
        <v>55.895522388059703</v>
      </c>
      <c r="P7519">
        <v>65.289837576821796</v>
      </c>
      <c r="Q7519" t="s">
        <v>16</v>
      </c>
      <c r="R7519">
        <v>-0.43754062566962598</v>
      </c>
      <c r="S7519">
        <v>-0.33173993859949102</v>
      </c>
      <c r="T7519">
        <v>-0.11081178212797101</v>
      </c>
      <c r="U7519">
        <v>4.1914278546272901E-2</v>
      </c>
      <c r="V7519">
        <v>0.19464033922051699</v>
      </c>
      <c r="W7519">
        <v>0.41556849569203702</v>
      </c>
      <c r="X7519">
        <v>0.52136918276217104</v>
      </c>
      <c r="Y7519">
        <v>7.7956768009702096E-2</v>
      </c>
    </row>
    <row r="7520" spans="1:25" x14ac:dyDescent="0.2">
      <c r="A7520" t="s">
        <v>3021</v>
      </c>
      <c r="B7520" t="s">
        <v>31</v>
      </c>
      <c r="C7520" t="s">
        <v>1387</v>
      </c>
      <c r="D7520" t="s">
        <v>25</v>
      </c>
      <c r="E7520" t="s">
        <v>18</v>
      </c>
      <c r="F7520">
        <v>7</v>
      </c>
      <c r="G7520">
        <v>134</v>
      </c>
      <c r="H7520">
        <v>196</v>
      </c>
      <c r="I7520">
        <v>0.57195895522388096</v>
      </c>
      <c r="J7520">
        <v>0.63435908223914095</v>
      </c>
      <c r="K7520">
        <v>6.2400127015260702E-2</v>
      </c>
      <c r="L7520">
        <v>0.33099703602831099</v>
      </c>
      <c r="M7520">
        <v>0.60689025128183305</v>
      </c>
      <c r="N7520">
        <v>-0.48208999725131202</v>
      </c>
      <c r="O7520">
        <v>57.486007462686601</v>
      </c>
      <c r="P7520">
        <v>65.289837576821796</v>
      </c>
      <c r="Q7520" t="s">
        <v>16</v>
      </c>
      <c r="R7520">
        <v>-0.48208999725131202</v>
      </c>
      <c r="S7520">
        <v>-0.361938073173035</v>
      </c>
      <c r="T7520">
        <v>-0.111042319863575</v>
      </c>
      <c r="U7520">
        <v>6.2400127015260702E-2</v>
      </c>
      <c r="V7520">
        <v>0.23584257389409599</v>
      </c>
      <c r="W7520">
        <v>0.48673832720355598</v>
      </c>
      <c r="X7520">
        <v>0.60689025128183305</v>
      </c>
      <c r="Y7520">
        <v>9.8367200474221303E-2</v>
      </c>
    </row>
    <row r="7521" spans="1:25" x14ac:dyDescent="0.2">
      <c r="A7521" t="s">
        <v>3022</v>
      </c>
      <c r="B7521" t="s">
        <v>31</v>
      </c>
      <c r="C7521" t="s">
        <v>1387</v>
      </c>
      <c r="D7521" t="s">
        <v>25</v>
      </c>
      <c r="E7521" t="s">
        <v>18</v>
      </c>
      <c r="F7521">
        <v>8</v>
      </c>
      <c r="G7521">
        <v>134</v>
      </c>
      <c r="H7521">
        <v>196</v>
      </c>
      <c r="I7521">
        <v>0.68423973880597</v>
      </c>
      <c r="J7521">
        <v>0.74687165617058904</v>
      </c>
      <c r="K7521">
        <v>6.2631917364618594E-2</v>
      </c>
      <c r="L7521">
        <v>0.41054338873082602</v>
      </c>
      <c r="M7521">
        <v>0.73797579182682804</v>
      </c>
      <c r="N7521">
        <v>-0.61271195709759096</v>
      </c>
      <c r="O7521">
        <v>59.939365671641802</v>
      </c>
      <c r="P7521">
        <v>65.289837576821796</v>
      </c>
      <c r="Q7521" t="s">
        <v>16</v>
      </c>
      <c r="R7521">
        <v>-0.61271195709759096</v>
      </c>
      <c r="S7521">
        <v>-0.463684706988301</v>
      </c>
      <c r="T7521">
        <v>-0.15249281833033401</v>
      </c>
      <c r="U7521">
        <v>6.2631917364618594E-2</v>
      </c>
      <c r="V7521">
        <v>0.27775665305957198</v>
      </c>
      <c r="W7521">
        <v>0.58894854171753797</v>
      </c>
      <c r="X7521">
        <v>0.73797579182682804</v>
      </c>
      <c r="Y7521">
        <v>8.3859009573009194E-2</v>
      </c>
    </row>
    <row r="7522" spans="1:25" x14ac:dyDescent="0.2">
      <c r="A7522" t="s">
        <v>3023</v>
      </c>
      <c r="B7522" t="s">
        <v>31</v>
      </c>
      <c r="C7522" t="s">
        <v>1387</v>
      </c>
      <c r="D7522" t="s">
        <v>25</v>
      </c>
      <c r="E7522" t="s">
        <v>18</v>
      </c>
      <c r="F7522">
        <v>9</v>
      </c>
      <c r="G7522">
        <v>134</v>
      </c>
      <c r="H7522">
        <v>196</v>
      </c>
      <c r="I7522">
        <v>0.82416511194029896</v>
      </c>
      <c r="J7522">
        <v>0.87399339904895401</v>
      </c>
      <c r="K7522">
        <v>4.9828287108655799E-2</v>
      </c>
      <c r="L7522">
        <v>0.47554661728623299</v>
      </c>
      <c r="M7522">
        <v>0.83210247254450898</v>
      </c>
      <c r="N7522">
        <v>-0.73244589832719698</v>
      </c>
      <c r="O7522">
        <v>64.152052238805993</v>
      </c>
      <c r="P7522">
        <v>65.289837576821796</v>
      </c>
      <c r="Q7522" t="s">
        <v>16</v>
      </c>
      <c r="R7522">
        <v>-0.73244589832719698</v>
      </c>
      <c r="S7522">
        <v>-0.55982247625229498</v>
      </c>
      <c r="T7522">
        <v>-0.19935814034933</v>
      </c>
      <c r="U7522">
        <v>4.9828287108655799E-2</v>
      </c>
      <c r="V7522">
        <v>0.29901471456664203</v>
      </c>
      <c r="W7522">
        <v>0.65947905046960698</v>
      </c>
      <c r="X7522">
        <v>0.83210247254450898</v>
      </c>
      <c r="Y7522">
        <v>5.70122007361578E-2</v>
      </c>
    </row>
    <row r="7523" spans="1:25" x14ac:dyDescent="0.2">
      <c r="A7523" t="s">
        <v>3024</v>
      </c>
      <c r="B7523" t="s">
        <v>31</v>
      </c>
      <c r="C7523" t="s">
        <v>1387</v>
      </c>
      <c r="D7523" t="s">
        <v>25</v>
      </c>
      <c r="E7523" t="s">
        <v>18</v>
      </c>
      <c r="F7523">
        <v>10</v>
      </c>
      <c r="G7523">
        <v>134</v>
      </c>
      <c r="H7523">
        <v>196</v>
      </c>
      <c r="I7523">
        <v>0.87959888059701496</v>
      </c>
      <c r="J7523">
        <v>0.95458695308543995</v>
      </c>
      <c r="K7523">
        <v>7.4988072488425303E-2</v>
      </c>
      <c r="L7523">
        <v>0.57337108808466197</v>
      </c>
      <c r="M7523">
        <v>1.0181835123876899</v>
      </c>
      <c r="N7523">
        <v>-0.86820736741084403</v>
      </c>
      <c r="O7523">
        <v>68.0625</v>
      </c>
      <c r="P7523">
        <v>65.289837576821796</v>
      </c>
      <c r="Q7523" t="s">
        <v>16</v>
      </c>
      <c r="R7523">
        <v>-0.86820736741084403</v>
      </c>
      <c r="S7523">
        <v>-0.66007366243611199</v>
      </c>
      <c r="T7523">
        <v>-0.225458377667938</v>
      </c>
      <c r="U7523">
        <v>7.4988072488425303E-2</v>
      </c>
      <c r="V7523">
        <v>0.37543452264478799</v>
      </c>
      <c r="W7523">
        <v>0.81004980741296195</v>
      </c>
      <c r="X7523">
        <v>1.0181835123876899</v>
      </c>
      <c r="Y7523">
        <v>7.8555517908606404E-2</v>
      </c>
    </row>
    <row r="7524" spans="1:25" x14ac:dyDescent="0.2">
      <c r="A7524" t="s">
        <v>3025</v>
      </c>
      <c r="B7524" t="s">
        <v>31</v>
      </c>
      <c r="C7524" t="s">
        <v>1387</v>
      </c>
      <c r="D7524" t="s">
        <v>25</v>
      </c>
      <c r="E7524" t="s">
        <v>18</v>
      </c>
      <c r="F7524">
        <v>11</v>
      </c>
      <c r="G7524">
        <v>134</v>
      </c>
      <c r="H7524">
        <v>196</v>
      </c>
      <c r="I7524">
        <v>0.91169309701492496</v>
      </c>
      <c r="J7524">
        <v>1.0028680253939</v>
      </c>
      <c r="K7524">
        <v>9.1174928378973494E-2</v>
      </c>
      <c r="L7524">
        <v>0.68292661574464897</v>
      </c>
      <c r="M7524">
        <v>1.2145892112789201</v>
      </c>
      <c r="N7524">
        <v>-1.03223935452097</v>
      </c>
      <c r="O7524">
        <v>70.535447761194007</v>
      </c>
      <c r="P7524">
        <v>65.289837576821796</v>
      </c>
      <c r="Q7524" t="s">
        <v>16</v>
      </c>
      <c r="R7524">
        <v>-1.03223935452097</v>
      </c>
      <c r="S7524">
        <v>-0.78433699300566695</v>
      </c>
      <c r="T7524">
        <v>-0.26667861827122302</v>
      </c>
      <c r="U7524">
        <v>9.1174928378973494E-2</v>
      </c>
      <c r="V7524">
        <v>0.44902847502916998</v>
      </c>
      <c r="W7524">
        <v>0.96668684976361396</v>
      </c>
      <c r="X7524">
        <v>1.2145892112789201</v>
      </c>
      <c r="Y7524">
        <v>9.0914184190050804E-2</v>
      </c>
    </row>
    <row r="7525" spans="1:25" x14ac:dyDescent="0.2">
      <c r="A7525" t="s">
        <v>3026</v>
      </c>
      <c r="B7525" t="s">
        <v>31</v>
      </c>
      <c r="C7525" t="s">
        <v>1387</v>
      </c>
      <c r="D7525" t="s">
        <v>25</v>
      </c>
      <c r="E7525" t="s">
        <v>18</v>
      </c>
      <c r="F7525">
        <v>12</v>
      </c>
      <c r="G7525">
        <v>134</v>
      </c>
      <c r="H7525">
        <v>196</v>
      </c>
      <c r="I7525">
        <v>0.95292444029850698</v>
      </c>
      <c r="J7525">
        <v>1.05827484149309</v>
      </c>
      <c r="K7525">
        <v>0.10535040119458</v>
      </c>
      <c r="L7525">
        <v>0.74431639868211297</v>
      </c>
      <c r="M7525">
        <v>1.3297508770266599</v>
      </c>
      <c r="N7525">
        <v>-1.1190500746375001</v>
      </c>
      <c r="O7525">
        <v>73.591417910447802</v>
      </c>
      <c r="P7525">
        <v>65.289837576821796</v>
      </c>
      <c r="Q7525" t="s">
        <v>16</v>
      </c>
      <c r="R7525">
        <v>-1.1190500746375001</v>
      </c>
      <c r="S7525">
        <v>-0.84886322191588903</v>
      </c>
      <c r="T7525">
        <v>-0.28467139171484801</v>
      </c>
      <c r="U7525">
        <v>0.10535040119458</v>
      </c>
      <c r="V7525">
        <v>0.49537219410400701</v>
      </c>
      <c r="W7525">
        <v>1.0595640243050499</v>
      </c>
      <c r="X7525">
        <v>1.3297508770266599</v>
      </c>
      <c r="Y7525">
        <v>9.9549188040739894E-2</v>
      </c>
    </row>
    <row r="7526" spans="1:25" x14ac:dyDescent="0.2">
      <c r="A7526" t="s">
        <v>3027</v>
      </c>
      <c r="B7526" t="s">
        <v>31</v>
      </c>
      <c r="C7526" t="s">
        <v>1387</v>
      </c>
      <c r="D7526" t="s">
        <v>25</v>
      </c>
      <c r="E7526" t="s">
        <v>18</v>
      </c>
      <c r="F7526">
        <v>13</v>
      </c>
      <c r="G7526">
        <v>134</v>
      </c>
      <c r="H7526">
        <v>196</v>
      </c>
      <c r="I7526">
        <v>0.99160447761194004</v>
      </c>
      <c r="J7526">
        <v>1.08131873852396</v>
      </c>
      <c r="K7526">
        <v>8.9714260912023905E-2</v>
      </c>
      <c r="L7526">
        <v>0.81536722023542996</v>
      </c>
      <c r="M7526">
        <v>1.4309933381993101</v>
      </c>
      <c r="N7526">
        <v>-1.25156481637526</v>
      </c>
      <c r="O7526">
        <v>75.459888059701498</v>
      </c>
      <c r="P7526">
        <v>65.289837576821796</v>
      </c>
      <c r="Q7526" t="s">
        <v>16</v>
      </c>
      <c r="R7526">
        <v>-1.25156481637526</v>
      </c>
      <c r="S7526">
        <v>-0.955586515429797</v>
      </c>
      <c r="T7526">
        <v>-0.337538162491341</v>
      </c>
      <c r="U7526">
        <v>8.9714260912023905E-2</v>
      </c>
      <c r="V7526">
        <v>0.51696668431538895</v>
      </c>
      <c r="W7526">
        <v>1.1350150372538399</v>
      </c>
      <c r="X7526">
        <v>1.4309933381993101</v>
      </c>
      <c r="Y7526">
        <v>8.2967452348497006E-2</v>
      </c>
    </row>
    <row r="7527" spans="1:25" x14ac:dyDescent="0.2">
      <c r="A7527" t="s">
        <v>3028</v>
      </c>
      <c r="B7527" t="s">
        <v>31</v>
      </c>
      <c r="C7527" t="s">
        <v>1387</v>
      </c>
      <c r="D7527" t="s">
        <v>25</v>
      </c>
      <c r="E7527" t="s">
        <v>18</v>
      </c>
      <c r="F7527">
        <v>14</v>
      </c>
      <c r="G7527">
        <v>134</v>
      </c>
      <c r="H7527">
        <v>196</v>
      </c>
      <c r="I7527">
        <v>1.03661847014925</v>
      </c>
      <c r="J7527">
        <v>1.13049093334158</v>
      </c>
      <c r="K7527">
        <v>9.3872463192321995E-2</v>
      </c>
      <c r="L7527">
        <v>0.87088986407133895</v>
      </c>
      <c r="M7527">
        <v>1.52648628958967</v>
      </c>
      <c r="N7527">
        <v>-1.33874136320503</v>
      </c>
      <c r="O7527">
        <v>76.429104477611901</v>
      </c>
      <c r="P7527">
        <v>65.289837576821796</v>
      </c>
      <c r="Q7527" t="s">
        <v>16</v>
      </c>
      <c r="R7527">
        <v>-1.33874136320503</v>
      </c>
      <c r="S7527">
        <v>-1.02260834254713</v>
      </c>
      <c r="T7527">
        <v>-0.36247382558106001</v>
      </c>
      <c r="U7527">
        <v>9.3872463192321995E-2</v>
      </c>
      <c r="V7527">
        <v>0.55021875196570402</v>
      </c>
      <c r="W7527">
        <v>1.21035326893178</v>
      </c>
      <c r="X7527">
        <v>1.52648628958967</v>
      </c>
      <c r="Y7527">
        <v>8.3036900539173605E-2</v>
      </c>
    </row>
    <row r="7528" spans="1:25" x14ac:dyDescent="0.2">
      <c r="A7528" t="s">
        <v>3029</v>
      </c>
      <c r="B7528" t="s">
        <v>31</v>
      </c>
      <c r="C7528" t="s">
        <v>1387</v>
      </c>
      <c r="D7528" t="s">
        <v>25</v>
      </c>
      <c r="E7528" t="s">
        <v>18</v>
      </c>
      <c r="F7528">
        <v>15</v>
      </c>
      <c r="G7528">
        <v>134</v>
      </c>
      <c r="H7528">
        <v>196</v>
      </c>
      <c r="I7528">
        <v>1.0550513059701501</v>
      </c>
      <c r="J7528">
        <v>1.2503664157388501</v>
      </c>
      <c r="K7528">
        <v>0.195315109768706</v>
      </c>
      <c r="L7528">
        <v>0.93433976139435304</v>
      </c>
      <c r="M7528">
        <v>1.73230401726242</v>
      </c>
      <c r="N7528">
        <v>-1.341673797725</v>
      </c>
      <c r="O7528">
        <v>76.076492537313399</v>
      </c>
      <c r="P7528">
        <v>65.289837576821796</v>
      </c>
      <c r="Q7528" t="s">
        <v>16</v>
      </c>
      <c r="R7528">
        <v>-1.341673797725</v>
      </c>
      <c r="S7528">
        <v>-1.00250846433885</v>
      </c>
      <c r="T7528">
        <v>-0.29427892520193499</v>
      </c>
      <c r="U7528">
        <v>0.195315109768706</v>
      </c>
      <c r="V7528">
        <v>0.68490914473934705</v>
      </c>
      <c r="W7528">
        <v>1.39313868387627</v>
      </c>
      <c r="X7528">
        <v>1.73230401726242</v>
      </c>
      <c r="Y7528">
        <v>0.15620629865789501</v>
      </c>
    </row>
    <row r="7529" spans="1:25" x14ac:dyDescent="0.2">
      <c r="A7529" t="s">
        <v>3030</v>
      </c>
      <c r="B7529" t="s">
        <v>31</v>
      </c>
      <c r="C7529" t="s">
        <v>1387</v>
      </c>
      <c r="D7529" t="s">
        <v>25</v>
      </c>
      <c r="E7529" t="s">
        <v>18</v>
      </c>
      <c r="F7529">
        <v>16</v>
      </c>
      <c r="G7529">
        <v>134</v>
      </c>
      <c r="H7529">
        <v>196</v>
      </c>
      <c r="I7529">
        <v>1.0633302238805999</v>
      </c>
      <c r="J7529">
        <v>1.3378814512472601</v>
      </c>
      <c r="K7529">
        <v>0.27455122736666498</v>
      </c>
      <c r="L7529">
        <v>0.98268291237971295</v>
      </c>
      <c r="M7529">
        <v>1.89106461823129</v>
      </c>
      <c r="N7529">
        <v>-1.3419621634979599</v>
      </c>
      <c r="O7529">
        <v>75.583955223880594</v>
      </c>
      <c r="P7529">
        <v>65.289837576821796</v>
      </c>
      <c r="Q7529" t="s">
        <v>16</v>
      </c>
      <c r="R7529">
        <v>-1.3419621634979599</v>
      </c>
      <c r="S7529">
        <v>-0.98524826630412699</v>
      </c>
      <c r="T7529">
        <v>-0.24037461872030499</v>
      </c>
      <c r="U7529">
        <v>0.27455122736666498</v>
      </c>
      <c r="V7529">
        <v>0.78947707345363405</v>
      </c>
      <c r="W7529">
        <v>1.5343507210374601</v>
      </c>
      <c r="X7529">
        <v>1.89106461823129</v>
      </c>
      <c r="Y7529">
        <v>0.20521341940327401</v>
      </c>
    </row>
    <row r="7530" spans="1:25" x14ac:dyDescent="0.2">
      <c r="A7530" t="s">
        <v>3031</v>
      </c>
      <c r="B7530" t="s">
        <v>31</v>
      </c>
      <c r="C7530" t="s">
        <v>1387</v>
      </c>
      <c r="D7530" t="s">
        <v>25</v>
      </c>
      <c r="E7530" t="s">
        <v>18</v>
      </c>
      <c r="F7530">
        <v>17</v>
      </c>
      <c r="G7530">
        <v>134</v>
      </c>
      <c r="H7530">
        <v>196</v>
      </c>
      <c r="I7530">
        <v>1.0809934701492501</v>
      </c>
      <c r="J7530">
        <v>1.3887157925773399</v>
      </c>
      <c r="K7530">
        <v>0.307722322428085</v>
      </c>
      <c r="L7530">
        <v>0.97138083614884496</v>
      </c>
      <c r="M7530">
        <v>1.9056437978929299</v>
      </c>
      <c r="N7530">
        <v>-1.29019915303677</v>
      </c>
      <c r="O7530">
        <v>73.667910447761201</v>
      </c>
      <c r="P7530">
        <v>65.289837576821796</v>
      </c>
      <c r="Q7530" t="s">
        <v>17</v>
      </c>
      <c r="R7530">
        <v>-1.29019915303677</v>
      </c>
      <c r="S7530">
        <v>-0.93758790951473503</v>
      </c>
      <c r="T7530">
        <v>-0.20128123571390999</v>
      </c>
      <c r="U7530">
        <v>0.307722322428085</v>
      </c>
      <c r="V7530">
        <v>0.816725880570079</v>
      </c>
      <c r="W7530">
        <v>1.5530325543709</v>
      </c>
      <c r="X7530">
        <v>1.9056437978929299</v>
      </c>
      <c r="Y7530">
        <v>0.221587688476544</v>
      </c>
    </row>
    <row r="7531" spans="1:25" x14ac:dyDescent="0.2">
      <c r="A7531" t="s">
        <v>3032</v>
      </c>
      <c r="B7531" t="s">
        <v>31</v>
      </c>
      <c r="C7531" t="s">
        <v>1387</v>
      </c>
      <c r="D7531" t="s">
        <v>25</v>
      </c>
      <c r="E7531" t="s">
        <v>18</v>
      </c>
      <c r="F7531">
        <v>18</v>
      </c>
      <c r="G7531">
        <v>134</v>
      </c>
      <c r="H7531">
        <v>196</v>
      </c>
      <c r="I7531">
        <v>1.11291044776119</v>
      </c>
      <c r="J7531">
        <v>1.4183575629293199</v>
      </c>
      <c r="K7531">
        <v>0.30544711516812501</v>
      </c>
      <c r="L7531">
        <v>0.964897256715467</v>
      </c>
      <c r="M7531">
        <v>1.89270310246507</v>
      </c>
      <c r="N7531">
        <v>-1.2818088721288201</v>
      </c>
      <c r="O7531">
        <v>71.662313432835802</v>
      </c>
      <c r="P7531">
        <v>65.289837576821796</v>
      </c>
      <c r="Q7531" t="s">
        <v>17</v>
      </c>
      <c r="R7531">
        <v>-1.2818088721288201</v>
      </c>
      <c r="S7531">
        <v>-0.93155116794110304</v>
      </c>
      <c r="T7531">
        <v>-0.200159047350779</v>
      </c>
      <c r="U7531">
        <v>0.30544711516812501</v>
      </c>
      <c r="V7531">
        <v>0.81105327768702995</v>
      </c>
      <c r="W7531">
        <v>1.5424453982773501</v>
      </c>
      <c r="X7531">
        <v>1.89270310246507</v>
      </c>
      <c r="Y7531">
        <v>0.215352689019607</v>
      </c>
    </row>
    <row r="7532" spans="1:25" x14ac:dyDescent="0.2">
      <c r="A7532" t="s">
        <v>3033</v>
      </c>
      <c r="B7532" t="s">
        <v>31</v>
      </c>
      <c r="C7532" t="s">
        <v>1387</v>
      </c>
      <c r="D7532" t="s">
        <v>25</v>
      </c>
      <c r="E7532" t="s">
        <v>18</v>
      </c>
      <c r="F7532">
        <v>19</v>
      </c>
      <c r="G7532">
        <v>134</v>
      </c>
      <c r="H7532">
        <v>196</v>
      </c>
      <c r="I7532">
        <v>1.08368936567164</v>
      </c>
      <c r="J7532">
        <v>1.38338434497089</v>
      </c>
      <c r="K7532">
        <v>0.29969497929924699</v>
      </c>
      <c r="L7532">
        <v>0.91099842787327601</v>
      </c>
      <c r="M7532">
        <v>1.7982873931507899</v>
      </c>
      <c r="N7532">
        <v>-1.19889743455229</v>
      </c>
      <c r="O7532">
        <v>67.641791044776099</v>
      </c>
      <c r="P7532">
        <v>65.289837576821796</v>
      </c>
      <c r="Q7532" t="s">
        <v>17</v>
      </c>
      <c r="R7532">
        <v>-1.19889743455229</v>
      </c>
      <c r="S7532">
        <v>-0.868205005234292</v>
      </c>
      <c r="T7532">
        <v>-0.177668196906349</v>
      </c>
      <c r="U7532">
        <v>0.29969497929924699</v>
      </c>
      <c r="V7532">
        <v>0.77705815550484403</v>
      </c>
      <c r="W7532">
        <v>1.4675949638327901</v>
      </c>
      <c r="X7532">
        <v>1.7982873931507899</v>
      </c>
      <c r="Y7532">
        <v>0.21663898423366501</v>
      </c>
    </row>
    <row r="7533" spans="1:25" x14ac:dyDescent="0.2">
      <c r="A7533" t="s">
        <v>3034</v>
      </c>
      <c r="B7533" t="s">
        <v>31</v>
      </c>
      <c r="C7533" t="s">
        <v>1387</v>
      </c>
      <c r="D7533" t="s">
        <v>25</v>
      </c>
      <c r="E7533" t="s">
        <v>18</v>
      </c>
      <c r="F7533">
        <v>20</v>
      </c>
      <c r="G7533">
        <v>134</v>
      </c>
      <c r="H7533">
        <v>196</v>
      </c>
      <c r="I7533">
        <v>1.0030223880597</v>
      </c>
      <c r="J7533">
        <v>1.2311970646913299</v>
      </c>
      <c r="K7533">
        <v>0.22817467663163299</v>
      </c>
      <c r="L7533">
        <v>0.81738669717036205</v>
      </c>
      <c r="M7533">
        <v>1.57277579347688</v>
      </c>
      <c r="N7533">
        <v>-1.1164264402136099</v>
      </c>
      <c r="O7533">
        <v>63.087686567164198</v>
      </c>
      <c r="P7533">
        <v>65.289837576821796</v>
      </c>
      <c r="Q7533" t="s">
        <v>17</v>
      </c>
      <c r="R7533">
        <v>-1.1164264402136099</v>
      </c>
      <c r="S7533">
        <v>-0.81971506914077197</v>
      </c>
      <c r="T7533">
        <v>-0.200135952685637</v>
      </c>
      <c r="U7533">
        <v>0.22817467663163299</v>
      </c>
      <c r="V7533">
        <v>0.65648530594890198</v>
      </c>
      <c r="W7533">
        <v>1.2760644224040401</v>
      </c>
      <c r="X7533">
        <v>1.57277579347688</v>
      </c>
      <c r="Y7533">
        <v>0.18532750213211099</v>
      </c>
    </row>
    <row r="7534" spans="1:25" x14ac:dyDescent="0.2">
      <c r="A7534" t="s">
        <v>3035</v>
      </c>
      <c r="B7534" t="s">
        <v>31</v>
      </c>
      <c r="C7534" t="s">
        <v>1387</v>
      </c>
      <c r="D7534" t="s">
        <v>25</v>
      </c>
      <c r="E7534" t="s">
        <v>18</v>
      </c>
      <c r="F7534">
        <v>21</v>
      </c>
      <c r="G7534">
        <v>134</v>
      </c>
      <c r="H7534">
        <v>196</v>
      </c>
      <c r="I7534">
        <v>0.97150186567164198</v>
      </c>
      <c r="J7534">
        <v>1.2145453649686999</v>
      </c>
      <c r="K7534">
        <v>0.24304349929706101</v>
      </c>
      <c r="L7534">
        <v>0.74415895042636304</v>
      </c>
      <c r="M7534">
        <v>1.4671849727484301</v>
      </c>
      <c r="N7534">
        <v>-0.981097974154306</v>
      </c>
      <c r="O7534">
        <v>60.511194029850699</v>
      </c>
      <c r="P7534">
        <v>65.289837576821796</v>
      </c>
      <c r="Q7534" t="s">
        <v>17</v>
      </c>
      <c r="R7534">
        <v>-0.981097974154306</v>
      </c>
      <c r="S7534">
        <v>-0.71096827514953598</v>
      </c>
      <c r="T7534">
        <v>-0.146895790726353</v>
      </c>
      <c r="U7534">
        <v>0.24304349929706101</v>
      </c>
      <c r="V7534">
        <v>0.63298278932047602</v>
      </c>
      <c r="W7534">
        <v>1.1970552737436599</v>
      </c>
      <c r="X7534">
        <v>1.4671849727484301</v>
      </c>
      <c r="Y7534">
        <v>0.200110680347724</v>
      </c>
    </row>
    <row r="7535" spans="1:25" x14ac:dyDescent="0.2">
      <c r="A7535" t="s">
        <v>3036</v>
      </c>
      <c r="B7535" t="s">
        <v>31</v>
      </c>
      <c r="C7535" t="s">
        <v>1387</v>
      </c>
      <c r="D7535" t="s">
        <v>25</v>
      </c>
      <c r="E7535" t="s">
        <v>18</v>
      </c>
      <c r="F7535">
        <v>22</v>
      </c>
      <c r="G7535">
        <v>134</v>
      </c>
      <c r="H7535">
        <v>196</v>
      </c>
      <c r="I7535">
        <v>0.85752332089552197</v>
      </c>
      <c r="J7535">
        <v>1.03888497571341</v>
      </c>
      <c r="K7535">
        <v>0.18136165481788999</v>
      </c>
      <c r="L7535">
        <v>0.64694432010574499</v>
      </c>
      <c r="M7535">
        <v>1.24558506139184</v>
      </c>
      <c r="N7535">
        <v>-0.88286175175606096</v>
      </c>
      <c r="O7535">
        <v>58.8451492537313</v>
      </c>
      <c r="P7535">
        <v>65.289837576821796</v>
      </c>
      <c r="Q7535" t="s">
        <v>16</v>
      </c>
      <c r="R7535">
        <v>-0.88286175175606096</v>
      </c>
      <c r="S7535">
        <v>-0.64802096355767502</v>
      </c>
      <c r="T7535">
        <v>-0.15763716891752</v>
      </c>
      <c r="U7535">
        <v>0.18136165481788999</v>
      </c>
      <c r="V7535">
        <v>0.52036047855330003</v>
      </c>
      <c r="W7535">
        <v>1.0107442731934599</v>
      </c>
      <c r="X7535">
        <v>1.24558506139184</v>
      </c>
      <c r="Y7535">
        <v>0.174573373431787</v>
      </c>
    </row>
    <row r="7536" spans="1:25" x14ac:dyDescent="0.2">
      <c r="A7536" t="s">
        <v>3037</v>
      </c>
      <c r="B7536" t="s">
        <v>31</v>
      </c>
      <c r="C7536" t="s">
        <v>1387</v>
      </c>
      <c r="D7536" t="s">
        <v>25</v>
      </c>
      <c r="E7536" t="s">
        <v>18</v>
      </c>
      <c r="F7536">
        <v>23</v>
      </c>
      <c r="G7536">
        <v>134</v>
      </c>
      <c r="H7536">
        <v>196</v>
      </c>
      <c r="I7536">
        <v>0.79047108208955197</v>
      </c>
      <c r="J7536">
        <v>0.87270469492728397</v>
      </c>
      <c r="K7536">
        <v>8.2233612837731701E-2</v>
      </c>
      <c r="L7536">
        <v>0.54660711343871304</v>
      </c>
      <c r="M7536">
        <v>0.98140231444441395</v>
      </c>
      <c r="N7536">
        <v>-0.81693508876895105</v>
      </c>
      <c r="O7536">
        <v>58.144589552238799</v>
      </c>
      <c r="P7536">
        <v>65.289837576821796</v>
      </c>
      <c r="Q7536" t="s">
        <v>16</v>
      </c>
      <c r="R7536">
        <v>-0.81693508876895105</v>
      </c>
      <c r="S7536">
        <v>-0.61851670659069802</v>
      </c>
      <c r="T7536">
        <v>-0.20418851460415399</v>
      </c>
      <c r="U7536">
        <v>8.2233612837731701E-2</v>
      </c>
      <c r="V7536">
        <v>0.36865574027961701</v>
      </c>
      <c r="W7536">
        <v>0.78298393226616103</v>
      </c>
      <c r="X7536">
        <v>0.98140231444441395</v>
      </c>
      <c r="Y7536">
        <v>9.4228452437262994E-2</v>
      </c>
    </row>
    <row r="7537" spans="1:25" x14ac:dyDescent="0.2">
      <c r="A7537" t="s">
        <v>3038</v>
      </c>
      <c r="B7537" t="s">
        <v>31</v>
      </c>
      <c r="C7537" t="s">
        <v>1387</v>
      </c>
      <c r="D7537" t="s">
        <v>25</v>
      </c>
      <c r="E7537" t="s">
        <v>18</v>
      </c>
      <c r="F7537">
        <v>24</v>
      </c>
      <c r="G7537">
        <v>134</v>
      </c>
      <c r="H7537">
        <v>196</v>
      </c>
      <c r="I7537">
        <v>0.65233675373134303</v>
      </c>
      <c r="J7537">
        <v>0.73661928690551004</v>
      </c>
      <c r="K7537">
        <v>8.4282533174166605E-2</v>
      </c>
      <c r="L7537">
        <v>0.497685287336608</v>
      </c>
      <c r="M7537">
        <v>0.90297483084288699</v>
      </c>
      <c r="N7537">
        <v>-0.73440976449455297</v>
      </c>
      <c r="O7537">
        <v>56.695895522388099</v>
      </c>
      <c r="P7537">
        <v>65.289837576821796</v>
      </c>
      <c r="Q7537" t="s">
        <v>16</v>
      </c>
      <c r="R7537">
        <v>-0.73440976449455297</v>
      </c>
      <c r="S7537">
        <v>-0.55375000519136497</v>
      </c>
      <c r="T7537">
        <v>-0.176504557390216</v>
      </c>
      <c r="U7537">
        <v>8.4282533174166605E-2</v>
      </c>
      <c r="V7537">
        <v>0.34506962373854899</v>
      </c>
      <c r="W7537">
        <v>0.72231507153969798</v>
      </c>
      <c r="X7537">
        <v>0.90297483084288699</v>
      </c>
      <c r="Y7537">
        <v>0.114418037475277</v>
      </c>
    </row>
    <row r="7538" spans="1:25" x14ac:dyDescent="0.2">
      <c r="A7538" t="s">
        <v>5287</v>
      </c>
      <c r="B7538" t="s">
        <v>31</v>
      </c>
      <c r="C7538" t="s">
        <v>1387</v>
      </c>
      <c r="D7538" t="s">
        <v>25</v>
      </c>
      <c r="E7538" t="s">
        <v>29</v>
      </c>
      <c r="F7538">
        <v>1</v>
      </c>
      <c r="G7538">
        <v>134</v>
      </c>
      <c r="H7538">
        <v>196</v>
      </c>
      <c r="I7538">
        <v>0.55458955223880602</v>
      </c>
      <c r="J7538">
        <v>0.84012045073636299</v>
      </c>
      <c r="K7538">
        <v>0.28553089849755697</v>
      </c>
      <c r="L7538">
        <v>0.30121094530681303</v>
      </c>
      <c r="M7538">
        <v>0.781022903527264</v>
      </c>
      <c r="N7538">
        <v>-0.20996110653215</v>
      </c>
      <c r="O7538">
        <v>54.9701492537313</v>
      </c>
      <c r="P7538">
        <v>74.345917471466194</v>
      </c>
      <c r="Q7538" t="s">
        <v>16</v>
      </c>
      <c r="R7538">
        <v>-0.20996110653215</v>
      </c>
      <c r="S7538">
        <v>-0.10062153338577701</v>
      </c>
      <c r="T7538">
        <v>0.12769636315678701</v>
      </c>
      <c r="U7538">
        <v>0.28553089849755697</v>
      </c>
      <c r="V7538">
        <v>0.44336543383832699</v>
      </c>
      <c r="W7538">
        <v>0.67168333038089101</v>
      </c>
      <c r="X7538">
        <v>0.781022903527264</v>
      </c>
      <c r="Y7538">
        <v>0.33986900122153901</v>
      </c>
    </row>
    <row r="7539" spans="1:25" x14ac:dyDescent="0.2">
      <c r="A7539" t="s">
        <v>5288</v>
      </c>
      <c r="B7539" t="s">
        <v>31</v>
      </c>
      <c r="C7539" t="s">
        <v>1387</v>
      </c>
      <c r="D7539" t="s">
        <v>25</v>
      </c>
      <c r="E7539" t="s">
        <v>29</v>
      </c>
      <c r="F7539">
        <v>2</v>
      </c>
      <c r="G7539">
        <v>134</v>
      </c>
      <c r="H7539">
        <v>196</v>
      </c>
      <c r="I7539">
        <v>0.45940298507462701</v>
      </c>
      <c r="J7539">
        <v>0.73691054090533603</v>
      </c>
      <c r="K7539">
        <v>0.27750755583070902</v>
      </c>
      <c r="L7539">
        <v>0.25504258817282899</v>
      </c>
      <c r="M7539">
        <v>0.69705261337501301</v>
      </c>
      <c r="N7539">
        <v>-0.142037501713595</v>
      </c>
      <c r="O7539">
        <v>52.723880597014897</v>
      </c>
      <c r="P7539">
        <v>74.345917471466194</v>
      </c>
      <c r="Q7539" t="s">
        <v>16</v>
      </c>
      <c r="R7539">
        <v>-0.142037501713595</v>
      </c>
      <c r="S7539">
        <v>-4.9457042206858301E-2</v>
      </c>
      <c r="T7539">
        <v>0.14386523962814601</v>
      </c>
      <c r="U7539">
        <v>0.27750755583070902</v>
      </c>
      <c r="V7539">
        <v>0.41114987203327102</v>
      </c>
      <c r="W7539">
        <v>0.60447215386827602</v>
      </c>
      <c r="X7539">
        <v>0.69705261337501301</v>
      </c>
      <c r="Y7539">
        <v>0.37658242137475101</v>
      </c>
    </row>
    <row r="7540" spans="1:25" x14ac:dyDescent="0.2">
      <c r="A7540" t="s">
        <v>5289</v>
      </c>
      <c r="B7540" t="s">
        <v>31</v>
      </c>
      <c r="C7540" t="s">
        <v>1387</v>
      </c>
      <c r="D7540" t="s">
        <v>25</v>
      </c>
      <c r="E7540" t="s">
        <v>29</v>
      </c>
      <c r="F7540">
        <v>3</v>
      </c>
      <c r="G7540">
        <v>134</v>
      </c>
      <c r="H7540">
        <v>196</v>
      </c>
      <c r="I7540">
        <v>0.43223880597014902</v>
      </c>
      <c r="J7540">
        <v>0.662445623780892</v>
      </c>
      <c r="K7540">
        <v>0.23020681781074301</v>
      </c>
      <c r="L7540">
        <v>0.22335832235033301</v>
      </c>
      <c r="M7540">
        <v>0.59763125807704098</v>
      </c>
      <c r="N7540">
        <v>-0.13721762245555399</v>
      </c>
      <c r="O7540">
        <v>51.768656716417901</v>
      </c>
      <c r="P7540">
        <v>74.345917471466194</v>
      </c>
      <c r="Q7540" t="s">
        <v>16</v>
      </c>
      <c r="R7540">
        <v>-0.13721762245555399</v>
      </c>
      <c r="S7540">
        <v>-5.6138551442383597E-2</v>
      </c>
      <c r="T7540">
        <v>0.11316705689916901</v>
      </c>
      <c r="U7540">
        <v>0.23020681781074301</v>
      </c>
      <c r="V7540">
        <v>0.34724657872231801</v>
      </c>
      <c r="W7540">
        <v>0.51655218706386996</v>
      </c>
      <c r="X7540">
        <v>0.59763125807704098</v>
      </c>
      <c r="Y7540">
        <v>0.34751051187694998</v>
      </c>
    </row>
    <row r="7541" spans="1:25" x14ac:dyDescent="0.2">
      <c r="A7541" t="s">
        <v>5290</v>
      </c>
      <c r="B7541" t="s">
        <v>31</v>
      </c>
      <c r="C7541" t="s">
        <v>1387</v>
      </c>
      <c r="D7541" t="s">
        <v>25</v>
      </c>
      <c r="E7541" t="s">
        <v>29</v>
      </c>
      <c r="F7541">
        <v>4</v>
      </c>
      <c r="G7541">
        <v>134</v>
      </c>
      <c r="H7541">
        <v>196</v>
      </c>
      <c r="I7541">
        <v>0.42485074626865699</v>
      </c>
      <c r="J7541">
        <v>0.63329571355815595</v>
      </c>
      <c r="K7541">
        <v>0.20844496728949899</v>
      </c>
      <c r="L7541">
        <v>0.22227149937017801</v>
      </c>
      <c r="M7541">
        <v>0.57408158375344198</v>
      </c>
      <c r="N7541">
        <v>-0.157191649174444</v>
      </c>
      <c r="O7541">
        <v>51.298507462686601</v>
      </c>
      <c r="P7541">
        <v>74.345917471466194</v>
      </c>
      <c r="Q7541" t="s">
        <v>16</v>
      </c>
      <c r="R7541">
        <v>-0.157191649174444</v>
      </c>
      <c r="S7541">
        <v>-7.6507094903069103E-2</v>
      </c>
      <c r="T7541">
        <v>9.1974701619525895E-2</v>
      </c>
      <c r="U7541">
        <v>0.20844496728949899</v>
      </c>
      <c r="V7541">
        <v>0.324915232959472</v>
      </c>
      <c r="W7541">
        <v>0.49339702948206698</v>
      </c>
      <c r="X7541">
        <v>0.57408158375344198</v>
      </c>
      <c r="Y7541">
        <v>0.32914318355062999</v>
      </c>
    </row>
    <row r="7542" spans="1:25" x14ac:dyDescent="0.2">
      <c r="A7542" t="s">
        <v>5291</v>
      </c>
      <c r="B7542" t="s">
        <v>31</v>
      </c>
      <c r="C7542" t="s">
        <v>1387</v>
      </c>
      <c r="D7542" t="s">
        <v>25</v>
      </c>
      <c r="E7542" t="s">
        <v>29</v>
      </c>
      <c r="F7542">
        <v>5</v>
      </c>
      <c r="G7542">
        <v>134</v>
      </c>
      <c r="H7542">
        <v>196</v>
      </c>
      <c r="I7542">
        <v>0.45227611940298501</v>
      </c>
      <c r="J7542">
        <v>0.62899591953688705</v>
      </c>
      <c r="K7542">
        <v>0.17671980013390201</v>
      </c>
      <c r="L7542">
        <v>0.22362697017098199</v>
      </c>
      <c r="M7542">
        <v>0.54458616606516796</v>
      </c>
      <c r="N7542">
        <v>-0.191146565797364</v>
      </c>
      <c r="O7542">
        <v>50.3507462686567</v>
      </c>
      <c r="P7542">
        <v>74.345917471466194</v>
      </c>
      <c r="Q7542" t="s">
        <v>16</v>
      </c>
      <c r="R7542">
        <v>-0.191146565797364</v>
      </c>
      <c r="S7542">
        <v>-0.10996997562529801</v>
      </c>
      <c r="T7542">
        <v>5.9539267764306902E-2</v>
      </c>
      <c r="U7542">
        <v>0.17671980013390201</v>
      </c>
      <c r="V7542">
        <v>0.29390033250349601</v>
      </c>
      <c r="W7542">
        <v>0.463409575893101</v>
      </c>
      <c r="X7542">
        <v>0.54458616606516796</v>
      </c>
      <c r="Y7542">
        <v>0.28095539993966201</v>
      </c>
    </row>
    <row r="7543" spans="1:25" x14ac:dyDescent="0.2">
      <c r="A7543" t="s">
        <v>5292</v>
      </c>
      <c r="B7543" t="s">
        <v>31</v>
      </c>
      <c r="C7543" t="s">
        <v>1387</v>
      </c>
      <c r="D7543" t="s">
        <v>25</v>
      </c>
      <c r="E7543" t="s">
        <v>29</v>
      </c>
      <c r="F7543">
        <v>6</v>
      </c>
      <c r="G7543">
        <v>134</v>
      </c>
      <c r="H7543">
        <v>196</v>
      </c>
      <c r="I7543">
        <v>0.52429104477611899</v>
      </c>
      <c r="J7543">
        <v>0.64719060051877397</v>
      </c>
      <c r="K7543">
        <v>0.122899555742655</v>
      </c>
      <c r="L7543">
        <v>0.236474992597833</v>
      </c>
      <c r="M7543">
        <v>0.51190091856608999</v>
      </c>
      <c r="N7543">
        <v>-0.26610180708078102</v>
      </c>
      <c r="O7543">
        <v>49.477611940298502</v>
      </c>
      <c r="P7543">
        <v>74.345917471466194</v>
      </c>
      <c r="Q7543" t="s">
        <v>16</v>
      </c>
      <c r="R7543">
        <v>-0.26610180708078102</v>
      </c>
      <c r="S7543">
        <v>-0.18026138476776701</v>
      </c>
      <c r="T7543">
        <v>-1.0133403786099799E-3</v>
      </c>
      <c r="U7543">
        <v>0.122899555742655</v>
      </c>
      <c r="V7543">
        <v>0.24681245186391901</v>
      </c>
      <c r="W7543">
        <v>0.42606049625307701</v>
      </c>
      <c r="X7543">
        <v>0.51190091856608999</v>
      </c>
      <c r="Y7543">
        <v>0.18989700351664701</v>
      </c>
    </row>
    <row r="7544" spans="1:25" x14ac:dyDescent="0.2">
      <c r="A7544" t="s">
        <v>5293</v>
      </c>
      <c r="B7544" t="s">
        <v>31</v>
      </c>
      <c r="C7544" t="s">
        <v>1387</v>
      </c>
      <c r="D7544" t="s">
        <v>25</v>
      </c>
      <c r="E7544" t="s">
        <v>29</v>
      </c>
      <c r="F7544">
        <v>7</v>
      </c>
      <c r="G7544">
        <v>134</v>
      </c>
      <c r="H7544">
        <v>196</v>
      </c>
      <c r="I7544">
        <v>0.56787313432835795</v>
      </c>
      <c r="J7544">
        <v>0.72392551218833301</v>
      </c>
      <c r="K7544">
        <v>0.156052377859975</v>
      </c>
      <c r="L7544">
        <v>0.269638484000498</v>
      </c>
      <c r="M7544">
        <v>0.59960768404079401</v>
      </c>
      <c r="N7544">
        <v>-0.28750292832084401</v>
      </c>
      <c r="O7544">
        <v>60.477611940298502</v>
      </c>
      <c r="P7544">
        <v>74.345917471466194</v>
      </c>
      <c r="Q7544" t="s">
        <v>16</v>
      </c>
      <c r="R7544">
        <v>-0.28750292832084401</v>
      </c>
      <c r="S7544">
        <v>-0.189624158628663</v>
      </c>
      <c r="T7544">
        <v>1.47618122437138E-2</v>
      </c>
      <c r="U7544">
        <v>0.156052377859975</v>
      </c>
      <c r="V7544">
        <v>0.29734294347623602</v>
      </c>
      <c r="W7544">
        <v>0.501728914348613</v>
      </c>
      <c r="X7544">
        <v>0.59960768404079401</v>
      </c>
      <c r="Y7544">
        <v>0.21556413640990299</v>
      </c>
    </row>
    <row r="7545" spans="1:25" x14ac:dyDescent="0.2">
      <c r="A7545" t="s">
        <v>5294</v>
      </c>
      <c r="B7545" t="s">
        <v>31</v>
      </c>
      <c r="C7545" t="s">
        <v>1387</v>
      </c>
      <c r="D7545" t="s">
        <v>25</v>
      </c>
      <c r="E7545" t="s">
        <v>29</v>
      </c>
      <c r="F7545">
        <v>8</v>
      </c>
      <c r="G7545">
        <v>134</v>
      </c>
      <c r="H7545">
        <v>196</v>
      </c>
      <c r="I7545">
        <v>0.70992537313432802</v>
      </c>
      <c r="J7545">
        <v>0.78559831238574995</v>
      </c>
      <c r="K7545">
        <v>7.5672939251421406E-2</v>
      </c>
      <c r="L7545">
        <v>0.28812531060407798</v>
      </c>
      <c r="M7545">
        <v>0.549639075195129</v>
      </c>
      <c r="N7545">
        <v>-0.39829319669228702</v>
      </c>
      <c r="O7545">
        <v>72</v>
      </c>
      <c r="P7545">
        <v>74.345917471466194</v>
      </c>
      <c r="Q7545" t="s">
        <v>16</v>
      </c>
      <c r="R7545">
        <v>-0.39829319669228702</v>
      </c>
      <c r="S7545">
        <v>-0.29370370894300601</v>
      </c>
      <c r="T7545">
        <v>-7.5304723505115398E-2</v>
      </c>
      <c r="U7545">
        <v>7.5672939251421406E-2</v>
      </c>
      <c r="V7545">
        <v>0.226650602007958</v>
      </c>
      <c r="W7545">
        <v>0.44504958744584899</v>
      </c>
      <c r="X7545">
        <v>0.549639075195129</v>
      </c>
      <c r="Y7545">
        <v>9.6325231429804703E-2</v>
      </c>
    </row>
    <row r="7546" spans="1:25" x14ac:dyDescent="0.2">
      <c r="A7546" t="s">
        <v>5295</v>
      </c>
      <c r="B7546" t="s">
        <v>31</v>
      </c>
      <c r="C7546" t="s">
        <v>1387</v>
      </c>
      <c r="D7546" t="s">
        <v>25</v>
      </c>
      <c r="E7546" t="s">
        <v>29</v>
      </c>
      <c r="F7546">
        <v>9</v>
      </c>
      <c r="G7546">
        <v>134</v>
      </c>
      <c r="H7546">
        <v>196</v>
      </c>
      <c r="I7546">
        <v>0.76563432835820899</v>
      </c>
      <c r="J7546">
        <v>0.93082056348615205</v>
      </c>
      <c r="K7546">
        <v>0.165186235127943</v>
      </c>
      <c r="L7546">
        <v>0.36441404664148302</v>
      </c>
      <c r="M7546">
        <v>0.76464734185318195</v>
      </c>
      <c r="N7546">
        <v>-0.434274871597296</v>
      </c>
      <c r="O7546">
        <v>82.320895522388099</v>
      </c>
      <c r="P7546">
        <v>74.345917471466194</v>
      </c>
      <c r="Q7546" t="s">
        <v>16</v>
      </c>
      <c r="R7546">
        <v>-0.434274871597296</v>
      </c>
      <c r="S7546">
        <v>-0.30199257266643798</v>
      </c>
      <c r="T7546">
        <v>-2.5766725312193799E-2</v>
      </c>
      <c r="U7546">
        <v>0.165186235127943</v>
      </c>
      <c r="V7546">
        <v>0.35613919556807999</v>
      </c>
      <c r="W7546">
        <v>0.63236504292232398</v>
      </c>
      <c r="X7546">
        <v>0.76464734185318195</v>
      </c>
      <c r="Y7546">
        <v>0.177463027362954</v>
      </c>
    </row>
    <row r="7547" spans="1:25" x14ac:dyDescent="0.2">
      <c r="A7547" t="s">
        <v>5296</v>
      </c>
      <c r="B7547" t="s">
        <v>31</v>
      </c>
      <c r="C7547" t="s">
        <v>1387</v>
      </c>
      <c r="D7547" t="s">
        <v>25</v>
      </c>
      <c r="E7547" t="s">
        <v>29</v>
      </c>
      <c r="F7547">
        <v>10</v>
      </c>
      <c r="G7547">
        <v>134</v>
      </c>
      <c r="H7547">
        <v>196</v>
      </c>
      <c r="I7547">
        <v>0.77757462686567203</v>
      </c>
      <c r="J7547">
        <v>1.03693659316041</v>
      </c>
      <c r="K7547">
        <v>0.25936196629474201</v>
      </c>
      <c r="L7547">
        <v>0.39199161369495</v>
      </c>
      <c r="M7547">
        <v>0.90418817082293401</v>
      </c>
      <c r="N7547">
        <v>-0.38546423823345</v>
      </c>
      <c r="O7547">
        <v>88.783582089552198</v>
      </c>
      <c r="P7547">
        <v>74.345917471466194</v>
      </c>
      <c r="Q7547" t="s">
        <v>16</v>
      </c>
      <c r="R7547">
        <v>-0.38546423823345</v>
      </c>
      <c r="S7547">
        <v>-0.243171282462184</v>
      </c>
      <c r="T7547">
        <v>5.39583607185882E-2</v>
      </c>
      <c r="U7547">
        <v>0.25936196629474201</v>
      </c>
      <c r="V7547">
        <v>0.46476557187089601</v>
      </c>
      <c r="W7547">
        <v>0.76189521505166702</v>
      </c>
      <c r="X7547">
        <v>0.90418817082293401</v>
      </c>
      <c r="Y7547">
        <v>0.25012326501493098</v>
      </c>
    </row>
    <row r="7548" spans="1:25" x14ac:dyDescent="0.2">
      <c r="A7548" t="s">
        <v>5297</v>
      </c>
      <c r="B7548" t="s">
        <v>31</v>
      </c>
      <c r="C7548" t="s">
        <v>1387</v>
      </c>
      <c r="D7548" t="s">
        <v>25</v>
      </c>
      <c r="E7548" t="s">
        <v>29</v>
      </c>
      <c r="F7548">
        <v>11</v>
      </c>
      <c r="G7548">
        <v>134</v>
      </c>
      <c r="H7548">
        <v>196</v>
      </c>
      <c r="I7548">
        <v>0.85548507462686596</v>
      </c>
      <c r="J7548">
        <v>1.13391818145631</v>
      </c>
      <c r="K7548">
        <v>0.278433106829444</v>
      </c>
      <c r="L7548">
        <v>0.43211044587389402</v>
      </c>
      <c r="M7548">
        <v>0.98925479029200103</v>
      </c>
      <c r="N7548">
        <v>-0.43238857663311198</v>
      </c>
      <c r="O7548">
        <v>90.611940298507506</v>
      </c>
      <c r="P7548">
        <v>74.345917471466194</v>
      </c>
      <c r="Q7548" t="s">
        <v>16</v>
      </c>
      <c r="R7548">
        <v>-0.43238857663311198</v>
      </c>
      <c r="S7548">
        <v>-0.27553248478088899</v>
      </c>
      <c r="T7548">
        <v>5.2007233191523498E-2</v>
      </c>
      <c r="U7548">
        <v>0.278433106829444</v>
      </c>
      <c r="V7548">
        <v>0.50485898046736499</v>
      </c>
      <c r="W7548">
        <v>0.83239869843977699</v>
      </c>
      <c r="X7548">
        <v>0.98925479029200103</v>
      </c>
      <c r="Y7548">
        <v>0.24554955673419701</v>
      </c>
    </row>
    <row r="7549" spans="1:25" x14ac:dyDescent="0.2">
      <c r="A7549" t="s">
        <v>5298</v>
      </c>
      <c r="B7549" t="s">
        <v>31</v>
      </c>
      <c r="C7549" t="s">
        <v>1387</v>
      </c>
      <c r="D7549" t="s">
        <v>25</v>
      </c>
      <c r="E7549" t="s">
        <v>29</v>
      </c>
      <c r="F7549">
        <v>12</v>
      </c>
      <c r="G7549">
        <v>134</v>
      </c>
      <c r="H7549">
        <v>196</v>
      </c>
      <c r="I7549">
        <v>0.94847014925373097</v>
      </c>
      <c r="J7549">
        <v>1.3046970628639101</v>
      </c>
      <c r="K7549">
        <v>0.356226913610177</v>
      </c>
      <c r="L7549">
        <v>0.50291473524687202</v>
      </c>
      <c r="M7549">
        <v>1.18352165309128</v>
      </c>
      <c r="N7549">
        <v>-0.47106782587092699</v>
      </c>
      <c r="O7549">
        <v>93.604477611940297</v>
      </c>
      <c r="P7549">
        <v>74.345917471466194</v>
      </c>
      <c r="Q7549" t="s">
        <v>16</v>
      </c>
      <c r="R7549">
        <v>-0.47106782587092699</v>
      </c>
      <c r="S7549">
        <v>-0.28850977697631303</v>
      </c>
      <c r="T7549">
        <v>9.2699592340816206E-2</v>
      </c>
      <c r="U7549">
        <v>0.356226913610177</v>
      </c>
      <c r="V7549">
        <v>0.61975423487953796</v>
      </c>
      <c r="W7549">
        <v>1.0009636041966701</v>
      </c>
      <c r="X7549">
        <v>1.18352165309128</v>
      </c>
      <c r="Y7549">
        <v>0.27303419602112999</v>
      </c>
    </row>
    <row r="7550" spans="1:25" x14ac:dyDescent="0.2">
      <c r="A7550" t="s">
        <v>5299</v>
      </c>
      <c r="B7550" t="s">
        <v>31</v>
      </c>
      <c r="C7550" t="s">
        <v>1387</v>
      </c>
      <c r="D7550" t="s">
        <v>25</v>
      </c>
      <c r="E7550" t="s">
        <v>29</v>
      </c>
      <c r="F7550">
        <v>13</v>
      </c>
      <c r="G7550">
        <v>134</v>
      </c>
      <c r="H7550">
        <v>196</v>
      </c>
      <c r="I7550">
        <v>1.15466417910448</v>
      </c>
      <c r="J7550">
        <v>1.4245465910084001</v>
      </c>
      <c r="K7550">
        <v>0.26988241190392398</v>
      </c>
      <c r="L7550">
        <v>0.57122864194771295</v>
      </c>
      <c r="M7550">
        <v>1.2095535279079099</v>
      </c>
      <c r="N7550">
        <v>-0.66978870410006397</v>
      </c>
      <c r="O7550">
        <v>95.089552238805993</v>
      </c>
      <c r="P7550">
        <v>74.345917471466194</v>
      </c>
      <c r="Q7550" t="s">
        <v>16</v>
      </c>
      <c r="R7550">
        <v>-0.66978870410006397</v>
      </c>
      <c r="S7550">
        <v>-0.46243270707304401</v>
      </c>
      <c r="T7550">
        <v>-2.9441396476677699E-2</v>
      </c>
      <c r="U7550">
        <v>0.26988241190392398</v>
      </c>
      <c r="V7550">
        <v>0.56920622028452506</v>
      </c>
      <c r="W7550">
        <v>1.0021975308808899</v>
      </c>
      <c r="X7550">
        <v>1.2095535279079099</v>
      </c>
      <c r="Y7550">
        <v>0.189451446240786</v>
      </c>
    </row>
    <row r="7551" spans="1:25" x14ac:dyDescent="0.2">
      <c r="A7551" t="s">
        <v>5300</v>
      </c>
      <c r="B7551" t="s">
        <v>31</v>
      </c>
      <c r="C7551" t="s">
        <v>1387</v>
      </c>
      <c r="D7551" t="s">
        <v>25</v>
      </c>
      <c r="E7551" t="s">
        <v>29</v>
      </c>
      <c r="F7551">
        <v>14</v>
      </c>
      <c r="G7551">
        <v>134</v>
      </c>
      <c r="H7551">
        <v>196</v>
      </c>
      <c r="I7551">
        <v>1.30063432835821</v>
      </c>
      <c r="J7551">
        <v>1.5782807360924</v>
      </c>
      <c r="K7551">
        <v>0.27764640773419402</v>
      </c>
      <c r="L7551">
        <v>0.64681418769691201</v>
      </c>
      <c r="M7551">
        <v>1.34165574649561</v>
      </c>
      <c r="N7551">
        <v>-0.78636293102722599</v>
      </c>
      <c r="O7551">
        <v>94.201492537313399</v>
      </c>
      <c r="P7551">
        <v>74.345917471466194</v>
      </c>
      <c r="Q7551" t="s">
        <v>16</v>
      </c>
      <c r="R7551">
        <v>-0.78636293102722599</v>
      </c>
      <c r="S7551">
        <v>-0.55156938089324603</v>
      </c>
      <c r="T7551">
        <v>-6.1284226618987303E-2</v>
      </c>
      <c r="U7551">
        <v>0.27764640773419402</v>
      </c>
      <c r="V7551">
        <v>0.61657704208737596</v>
      </c>
      <c r="W7551">
        <v>1.1068621963616401</v>
      </c>
      <c r="X7551">
        <v>1.34165574649561</v>
      </c>
      <c r="Y7551">
        <v>0.17591699713804199</v>
      </c>
    </row>
    <row r="7552" spans="1:25" x14ac:dyDescent="0.2">
      <c r="A7552" t="s">
        <v>5301</v>
      </c>
      <c r="B7552" t="s">
        <v>31</v>
      </c>
      <c r="C7552" t="s">
        <v>1387</v>
      </c>
      <c r="D7552" t="s">
        <v>25</v>
      </c>
      <c r="E7552" t="s">
        <v>29</v>
      </c>
      <c r="F7552">
        <v>15</v>
      </c>
      <c r="G7552">
        <v>134</v>
      </c>
      <c r="H7552">
        <v>196</v>
      </c>
      <c r="I7552">
        <v>1.30518656716418</v>
      </c>
      <c r="J7552">
        <v>1.72984047403881</v>
      </c>
      <c r="K7552">
        <v>0.42465390687462801</v>
      </c>
      <c r="L7552">
        <v>0.66125499034337598</v>
      </c>
      <c r="M7552">
        <v>1.5124183659894801</v>
      </c>
      <c r="N7552">
        <v>-0.66311055224022497</v>
      </c>
      <c r="O7552">
        <v>94.291044776119406</v>
      </c>
      <c r="P7552">
        <v>74.345917471466194</v>
      </c>
      <c r="Q7552" t="s">
        <v>16</v>
      </c>
      <c r="R7552">
        <v>-0.66311055224022497</v>
      </c>
      <c r="S7552">
        <v>-0.42307499074557903</v>
      </c>
      <c r="T7552">
        <v>7.8156291934699501E-2</v>
      </c>
      <c r="U7552">
        <v>0.42465390687462801</v>
      </c>
      <c r="V7552">
        <v>0.77115152181455704</v>
      </c>
      <c r="W7552">
        <v>1.27238280449484</v>
      </c>
      <c r="X7552">
        <v>1.5124183659894801</v>
      </c>
      <c r="Y7552">
        <v>0.245487322818359</v>
      </c>
    </row>
    <row r="7553" spans="1:25" x14ac:dyDescent="0.2">
      <c r="A7553" t="s">
        <v>5302</v>
      </c>
      <c r="B7553" t="s">
        <v>31</v>
      </c>
      <c r="C7553" t="s">
        <v>1387</v>
      </c>
      <c r="D7553" t="s">
        <v>25</v>
      </c>
      <c r="E7553" t="s">
        <v>29</v>
      </c>
      <c r="F7553">
        <v>16</v>
      </c>
      <c r="G7553">
        <v>134</v>
      </c>
      <c r="H7553">
        <v>196</v>
      </c>
      <c r="I7553">
        <v>1.2825373134328399</v>
      </c>
      <c r="J7553">
        <v>1.86832846981395</v>
      </c>
      <c r="K7553">
        <v>0.58579115638111701</v>
      </c>
      <c r="L7553">
        <v>0.67608640292459499</v>
      </c>
      <c r="M7553">
        <v>1.6979532891920801</v>
      </c>
      <c r="N7553">
        <v>-0.52637097642984099</v>
      </c>
      <c r="O7553">
        <v>92.738805970149301</v>
      </c>
      <c r="P7553">
        <v>74.345917471466194</v>
      </c>
      <c r="Q7553" t="s">
        <v>16</v>
      </c>
      <c r="R7553">
        <v>-0.52637097642984099</v>
      </c>
      <c r="S7553">
        <v>-0.28095161216821302</v>
      </c>
      <c r="T7553">
        <v>0.23152188124862999</v>
      </c>
      <c r="U7553">
        <v>0.58579115638111701</v>
      </c>
      <c r="V7553">
        <v>0.94006043151360497</v>
      </c>
      <c r="W7553">
        <v>1.4525339249304501</v>
      </c>
      <c r="X7553">
        <v>1.6979532891920801</v>
      </c>
      <c r="Y7553">
        <v>0.31353756357384499</v>
      </c>
    </row>
    <row r="7554" spans="1:25" x14ac:dyDescent="0.2">
      <c r="A7554" t="s">
        <v>5303</v>
      </c>
      <c r="B7554" t="s">
        <v>31</v>
      </c>
      <c r="C7554" t="s">
        <v>1387</v>
      </c>
      <c r="D7554" t="s">
        <v>25</v>
      </c>
      <c r="E7554" t="s">
        <v>29</v>
      </c>
      <c r="F7554">
        <v>17</v>
      </c>
      <c r="G7554">
        <v>134</v>
      </c>
      <c r="H7554">
        <v>196</v>
      </c>
      <c r="I7554">
        <v>1.33526119402985</v>
      </c>
      <c r="J7554">
        <v>1.9931060528078699</v>
      </c>
      <c r="K7554">
        <v>0.65784485877802101</v>
      </c>
      <c r="L7554">
        <v>0.68887033187421098</v>
      </c>
      <c r="M7554">
        <v>1.7910365547111</v>
      </c>
      <c r="N7554">
        <v>-0.47534683715505699</v>
      </c>
      <c r="O7554">
        <v>89.171641791044806</v>
      </c>
      <c r="P7554">
        <v>74.345917471466194</v>
      </c>
      <c r="Q7554" t="s">
        <v>17</v>
      </c>
      <c r="R7554">
        <v>-0.47534683715505699</v>
      </c>
      <c r="S7554">
        <v>-0.22528690668471801</v>
      </c>
      <c r="T7554">
        <v>0.29687680487593399</v>
      </c>
      <c r="U7554">
        <v>0.65784485877802101</v>
      </c>
      <c r="V7554">
        <v>1.01881291268011</v>
      </c>
      <c r="W7554">
        <v>1.5409766242407601</v>
      </c>
      <c r="X7554">
        <v>1.7910365547111</v>
      </c>
      <c r="Y7554">
        <v>0.33006013796970501</v>
      </c>
    </row>
    <row r="7555" spans="1:25" x14ac:dyDescent="0.2">
      <c r="A7555" t="s">
        <v>5304</v>
      </c>
      <c r="B7555" t="s">
        <v>31</v>
      </c>
      <c r="C7555" t="s">
        <v>1387</v>
      </c>
      <c r="D7555" t="s">
        <v>25</v>
      </c>
      <c r="E7555" t="s">
        <v>29</v>
      </c>
      <c r="F7555">
        <v>18</v>
      </c>
      <c r="G7555">
        <v>134</v>
      </c>
      <c r="H7555">
        <v>196</v>
      </c>
      <c r="I7555">
        <v>1.38623134328358</v>
      </c>
      <c r="J7555">
        <v>2.1072795942951701</v>
      </c>
      <c r="K7555">
        <v>0.72104825101158498</v>
      </c>
      <c r="L7555">
        <v>0.72363149666600302</v>
      </c>
      <c r="M7555">
        <v>1.9114220630271599</v>
      </c>
      <c r="N7555">
        <v>-0.46932556100399098</v>
      </c>
      <c r="O7555">
        <v>86.216417910447802</v>
      </c>
      <c r="P7555">
        <v>74.345917471466194</v>
      </c>
      <c r="Q7555" t="s">
        <v>17</v>
      </c>
      <c r="R7555">
        <v>-0.46932556100399098</v>
      </c>
      <c r="S7555">
        <v>-0.206647327714231</v>
      </c>
      <c r="T7555">
        <v>0.34186534675859898</v>
      </c>
      <c r="U7555">
        <v>0.72104825101158498</v>
      </c>
      <c r="V7555">
        <v>1.10023115526457</v>
      </c>
      <c r="W7555">
        <v>1.6487438297374</v>
      </c>
      <c r="X7555">
        <v>1.9114220630271599</v>
      </c>
      <c r="Y7555">
        <v>0.342170186131735</v>
      </c>
    </row>
    <row r="7556" spans="1:25" x14ac:dyDescent="0.2">
      <c r="A7556" t="s">
        <v>5305</v>
      </c>
      <c r="B7556" t="s">
        <v>31</v>
      </c>
      <c r="C7556" t="s">
        <v>1387</v>
      </c>
      <c r="D7556" t="s">
        <v>25</v>
      </c>
      <c r="E7556" t="s">
        <v>29</v>
      </c>
      <c r="F7556">
        <v>19</v>
      </c>
      <c r="G7556">
        <v>134</v>
      </c>
      <c r="H7556">
        <v>196</v>
      </c>
      <c r="I7556">
        <v>1.3621268656716401</v>
      </c>
      <c r="J7556">
        <v>1.9804409310870601</v>
      </c>
      <c r="K7556">
        <v>0.618314065415416</v>
      </c>
      <c r="L7556">
        <v>0.67640549299363495</v>
      </c>
      <c r="M7556">
        <v>1.73100110138995</v>
      </c>
      <c r="N7556">
        <v>-0.494372970559114</v>
      </c>
      <c r="O7556">
        <v>82.716417910447802</v>
      </c>
      <c r="P7556">
        <v>74.345917471466194</v>
      </c>
      <c r="Q7556" t="s">
        <v>17</v>
      </c>
      <c r="R7556">
        <v>-0.494372970559114</v>
      </c>
      <c r="S7556">
        <v>-0.24883777660242401</v>
      </c>
      <c r="T7556">
        <v>0.26387758708675102</v>
      </c>
      <c r="U7556">
        <v>0.618314065415416</v>
      </c>
      <c r="V7556">
        <v>0.97275054374408099</v>
      </c>
      <c r="W7556">
        <v>1.4854659074332599</v>
      </c>
      <c r="X7556">
        <v>1.73100110138995</v>
      </c>
      <c r="Y7556">
        <v>0.312210304134658</v>
      </c>
    </row>
    <row r="7557" spans="1:25" x14ac:dyDescent="0.2">
      <c r="A7557" t="s">
        <v>5306</v>
      </c>
      <c r="B7557" t="s">
        <v>31</v>
      </c>
      <c r="C7557" t="s">
        <v>1387</v>
      </c>
      <c r="D7557" t="s">
        <v>25</v>
      </c>
      <c r="E7557" t="s">
        <v>29</v>
      </c>
      <c r="F7557">
        <v>20</v>
      </c>
      <c r="G7557">
        <v>134</v>
      </c>
      <c r="H7557">
        <v>196</v>
      </c>
      <c r="I7557">
        <v>1.4173507462686601</v>
      </c>
      <c r="J7557">
        <v>1.7839019137473699</v>
      </c>
      <c r="K7557">
        <v>0.36655116747871502</v>
      </c>
      <c r="L7557">
        <v>0.62314347915874602</v>
      </c>
      <c r="M7557">
        <v>1.39162219069485</v>
      </c>
      <c r="N7557">
        <v>-0.658519855737423</v>
      </c>
      <c r="O7557">
        <v>74.141791044776099</v>
      </c>
      <c r="P7557">
        <v>74.345917471466194</v>
      </c>
      <c r="Q7557" t="s">
        <v>17</v>
      </c>
      <c r="R7557">
        <v>-0.658519855737423</v>
      </c>
      <c r="S7557">
        <v>-0.43231877280279801</v>
      </c>
      <c r="T7557">
        <v>4.00239843995314E-2</v>
      </c>
      <c r="U7557">
        <v>0.36655116747871502</v>
      </c>
      <c r="V7557">
        <v>0.69307835055789802</v>
      </c>
      <c r="W7557">
        <v>1.1654211077602299</v>
      </c>
      <c r="X7557">
        <v>1.39162219069485</v>
      </c>
      <c r="Y7557">
        <v>0.205477198412056</v>
      </c>
    </row>
    <row r="7558" spans="1:25" x14ac:dyDescent="0.2">
      <c r="A7558" t="s">
        <v>5307</v>
      </c>
      <c r="B7558" t="s">
        <v>31</v>
      </c>
      <c r="C7558" t="s">
        <v>1387</v>
      </c>
      <c r="D7558" t="s">
        <v>25</v>
      </c>
      <c r="E7558" t="s">
        <v>29</v>
      </c>
      <c r="F7558">
        <v>21</v>
      </c>
      <c r="G7558">
        <v>134</v>
      </c>
      <c r="H7558">
        <v>196</v>
      </c>
      <c r="I7558">
        <v>1.23152985074627</v>
      </c>
      <c r="J7558">
        <v>1.6386727987796399</v>
      </c>
      <c r="K7558">
        <v>0.40714294803336898</v>
      </c>
      <c r="L7558">
        <v>0.56430872439749802</v>
      </c>
      <c r="M7558">
        <v>1.3354307996672501</v>
      </c>
      <c r="N7558">
        <v>-0.52114490360051602</v>
      </c>
      <c r="O7558">
        <v>68.104477611940297</v>
      </c>
      <c r="P7558">
        <v>74.345917471466194</v>
      </c>
      <c r="Q7558" t="s">
        <v>17</v>
      </c>
      <c r="R7558">
        <v>-0.52114490360051602</v>
      </c>
      <c r="S7558">
        <v>-0.31630083664422398</v>
      </c>
      <c r="T7558">
        <v>0.11144517644908</v>
      </c>
      <c r="U7558">
        <v>0.40714294803336898</v>
      </c>
      <c r="V7558">
        <v>0.70284071961765804</v>
      </c>
      <c r="W7558">
        <v>1.13058673271096</v>
      </c>
      <c r="X7558">
        <v>1.3354307996672501</v>
      </c>
      <c r="Y7558">
        <v>0.248458965289824</v>
      </c>
    </row>
    <row r="7559" spans="1:25" x14ac:dyDescent="0.2">
      <c r="A7559" t="s">
        <v>5308</v>
      </c>
      <c r="B7559" t="s">
        <v>31</v>
      </c>
      <c r="C7559" t="s">
        <v>1387</v>
      </c>
      <c r="D7559" t="s">
        <v>25</v>
      </c>
      <c r="E7559" t="s">
        <v>29</v>
      </c>
      <c r="F7559">
        <v>22</v>
      </c>
      <c r="G7559">
        <v>134</v>
      </c>
      <c r="H7559">
        <v>196</v>
      </c>
      <c r="I7559">
        <v>1.1488432835820901</v>
      </c>
      <c r="J7559">
        <v>1.4070640828069301</v>
      </c>
      <c r="K7559">
        <v>0.25822079922484298</v>
      </c>
      <c r="L7559">
        <v>0.52544503040560298</v>
      </c>
      <c r="M7559">
        <v>1.12257787424206</v>
      </c>
      <c r="N7559">
        <v>-0.60613627579237395</v>
      </c>
      <c r="O7559">
        <v>61.820895522388099</v>
      </c>
      <c r="P7559">
        <v>74.345917471466194</v>
      </c>
      <c r="Q7559" t="s">
        <v>16</v>
      </c>
      <c r="R7559">
        <v>-0.60613627579237395</v>
      </c>
      <c r="S7559">
        <v>-0.41539972975514</v>
      </c>
      <c r="T7559">
        <v>-1.7112396707693E-2</v>
      </c>
      <c r="U7559">
        <v>0.25822079922484298</v>
      </c>
      <c r="V7559">
        <v>0.533553995157379</v>
      </c>
      <c r="W7559">
        <v>0.93184132820482601</v>
      </c>
      <c r="X7559">
        <v>1.12257787424206</v>
      </c>
      <c r="Y7559">
        <v>0.183517440591421</v>
      </c>
    </row>
    <row r="7560" spans="1:25" x14ac:dyDescent="0.2">
      <c r="A7560" t="s">
        <v>5309</v>
      </c>
      <c r="B7560" t="s">
        <v>31</v>
      </c>
      <c r="C7560" t="s">
        <v>1387</v>
      </c>
      <c r="D7560" t="s">
        <v>25</v>
      </c>
      <c r="E7560" t="s">
        <v>29</v>
      </c>
      <c r="F7560">
        <v>23</v>
      </c>
      <c r="G7560">
        <v>134</v>
      </c>
      <c r="H7560">
        <v>196</v>
      </c>
      <c r="I7560">
        <v>1.00488805970149</v>
      </c>
      <c r="J7560">
        <v>1.1855366130045499</v>
      </c>
      <c r="K7560">
        <v>0.18064855330306001</v>
      </c>
      <c r="L7560">
        <v>0.43742427487792102</v>
      </c>
      <c r="M7560">
        <v>0.90021148547723995</v>
      </c>
      <c r="N7560">
        <v>-0.53891437887111904</v>
      </c>
      <c r="O7560">
        <v>58.679104477611901</v>
      </c>
      <c r="P7560">
        <v>74.345917471466194</v>
      </c>
      <c r="Q7560" t="s">
        <v>16</v>
      </c>
      <c r="R7560">
        <v>-0.53891437887111904</v>
      </c>
      <c r="S7560">
        <v>-0.38012936709043399</v>
      </c>
      <c r="T7560">
        <v>-4.8561766732970101E-2</v>
      </c>
      <c r="U7560">
        <v>0.18064855330306001</v>
      </c>
      <c r="V7560">
        <v>0.40985887333909099</v>
      </c>
      <c r="W7560">
        <v>0.74142647369655501</v>
      </c>
      <c r="X7560">
        <v>0.90021148547723995</v>
      </c>
      <c r="Y7560">
        <v>0.15237703443441999</v>
      </c>
    </row>
    <row r="7561" spans="1:25" x14ac:dyDescent="0.2">
      <c r="A7561" t="s">
        <v>5310</v>
      </c>
      <c r="B7561" t="s">
        <v>31</v>
      </c>
      <c r="C7561" t="s">
        <v>1387</v>
      </c>
      <c r="D7561" t="s">
        <v>25</v>
      </c>
      <c r="E7561" t="s">
        <v>29</v>
      </c>
      <c r="F7561">
        <v>24</v>
      </c>
      <c r="G7561">
        <v>134</v>
      </c>
      <c r="H7561">
        <v>196</v>
      </c>
      <c r="I7561">
        <v>0.798246268656716</v>
      </c>
      <c r="J7561">
        <v>0.95877398144249903</v>
      </c>
      <c r="K7561">
        <v>0.16052771278578301</v>
      </c>
      <c r="L7561">
        <v>0.36449563657884698</v>
      </c>
      <c r="M7561">
        <v>0.76012303495798506</v>
      </c>
      <c r="N7561">
        <v>-0.43906760938641998</v>
      </c>
      <c r="O7561">
        <v>57.992537313432798</v>
      </c>
      <c r="P7561">
        <v>74.345917471466194</v>
      </c>
      <c r="Q7561" t="s">
        <v>16</v>
      </c>
      <c r="R7561">
        <v>-0.43906760938641998</v>
      </c>
      <c r="S7561">
        <v>-0.30675569330829899</v>
      </c>
      <c r="T7561">
        <v>-3.0468000781533E-2</v>
      </c>
      <c r="U7561">
        <v>0.16052771278578301</v>
      </c>
      <c r="V7561">
        <v>0.35152342635309802</v>
      </c>
      <c r="W7561">
        <v>0.62781111887986396</v>
      </c>
      <c r="X7561">
        <v>0.76012303495798506</v>
      </c>
      <c r="Y7561">
        <v>0.16743019303075399</v>
      </c>
    </row>
    <row r="7562" spans="1:25" x14ac:dyDescent="0.2">
      <c r="A7562" t="s">
        <v>8200</v>
      </c>
      <c r="B7562" t="s">
        <v>31</v>
      </c>
      <c r="C7562" t="s">
        <v>1387</v>
      </c>
      <c r="D7562" t="s">
        <v>34</v>
      </c>
      <c r="E7562" t="s">
        <v>14</v>
      </c>
      <c r="F7562">
        <v>1</v>
      </c>
      <c r="G7562">
        <v>134</v>
      </c>
      <c r="H7562">
        <v>202</v>
      </c>
      <c r="I7562">
        <v>0.61212177747625496</v>
      </c>
      <c r="J7562">
        <v>0.64554109260790005</v>
      </c>
      <c r="K7562">
        <v>3.3419315131644603E-2</v>
      </c>
      <c r="L7562">
        <v>0.30121094530681303</v>
      </c>
      <c r="M7562">
        <v>0.52891132016135101</v>
      </c>
      <c r="N7562">
        <v>-0.46207268989806199</v>
      </c>
      <c r="O7562">
        <v>54.634664382632302</v>
      </c>
      <c r="P7562">
        <v>67.753511160108602</v>
      </c>
      <c r="Q7562" t="s">
        <v>16</v>
      </c>
      <c r="R7562">
        <v>-0.46207268989806199</v>
      </c>
      <c r="S7562">
        <v>-0.352733116751689</v>
      </c>
      <c r="T7562">
        <v>-0.124415220209125</v>
      </c>
      <c r="U7562">
        <v>3.3419315131644603E-2</v>
      </c>
      <c r="V7562">
        <v>0.191253850472414</v>
      </c>
      <c r="W7562">
        <v>0.41957174701497801</v>
      </c>
      <c r="X7562">
        <v>0.52891132016135101</v>
      </c>
      <c r="Y7562">
        <v>5.1769462106021902E-2</v>
      </c>
    </row>
    <row r="7563" spans="1:25" x14ac:dyDescent="0.2">
      <c r="A7563" t="s">
        <v>8201</v>
      </c>
      <c r="B7563" t="s">
        <v>31</v>
      </c>
      <c r="C7563" t="s">
        <v>1387</v>
      </c>
      <c r="D7563" t="s">
        <v>34</v>
      </c>
      <c r="E7563" t="s">
        <v>14</v>
      </c>
      <c r="F7563">
        <v>2</v>
      </c>
      <c r="G7563">
        <v>134</v>
      </c>
      <c r="H7563">
        <v>202</v>
      </c>
      <c r="I7563">
        <v>0.54376865671641805</v>
      </c>
      <c r="J7563">
        <v>0.56612237652285402</v>
      </c>
      <c r="K7563">
        <v>2.23537198064362E-2</v>
      </c>
      <c r="L7563">
        <v>0.25504258817282899</v>
      </c>
      <c r="M7563">
        <v>0.44189877735074001</v>
      </c>
      <c r="N7563">
        <v>-0.39719133773786802</v>
      </c>
      <c r="O7563">
        <v>54.605495420624202</v>
      </c>
      <c r="P7563">
        <v>67.753511160108602</v>
      </c>
      <c r="Q7563" t="s">
        <v>16</v>
      </c>
      <c r="R7563">
        <v>-0.39719133773786802</v>
      </c>
      <c r="S7563">
        <v>-0.30461087823113098</v>
      </c>
      <c r="T7563">
        <v>-0.111288596396126</v>
      </c>
      <c r="U7563">
        <v>2.23537198064362E-2</v>
      </c>
      <c r="V7563">
        <v>0.155996036008999</v>
      </c>
      <c r="W7563">
        <v>0.34931831784400302</v>
      </c>
      <c r="X7563">
        <v>0.44189877735074001</v>
      </c>
      <c r="Y7563">
        <v>3.9485667292880403E-2</v>
      </c>
    </row>
    <row r="7564" spans="1:25" x14ac:dyDescent="0.2">
      <c r="A7564" t="s">
        <v>8202</v>
      </c>
      <c r="B7564" t="s">
        <v>31</v>
      </c>
      <c r="C7564" t="s">
        <v>1387</v>
      </c>
      <c r="D7564" t="s">
        <v>34</v>
      </c>
      <c r="E7564" t="s">
        <v>14</v>
      </c>
      <c r="F7564">
        <v>3</v>
      </c>
      <c r="G7564">
        <v>134</v>
      </c>
      <c r="H7564">
        <v>202</v>
      </c>
      <c r="I7564">
        <v>0.49927408412482999</v>
      </c>
      <c r="J7564">
        <v>0.52258367273204698</v>
      </c>
      <c r="K7564">
        <v>2.33095886072162E-2</v>
      </c>
      <c r="L7564">
        <v>0.22335832235033301</v>
      </c>
      <c r="M7564">
        <v>0.39073402887351399</v>
      </c>
      <c r="N7564">
        <v>-0.34411485165908101</v>
      </c>
      <c r="O7564">
        <v>53.875508242876499</v>
      </c>
      <c r="P7564">
        <v>67.753511160108602</v>
      </c>
      <c r="Q7564" t="s">
        <v>16</v>
      </c>
      <c r="R7564">
        <v>-0.34411485165908101</v>
      </c>
      <c r="S7564">
        <v>-0.26303578064591099</v>
      </c>
      <c r="T7564">
        <v>-9.3730172304358206E-2</v>
      </c>
      <c r="U7564">
        <v>2.33095886072162E-2</v>
      </c>
      <c r="V7564">
        <v>0.14034934951879099</v>
      </c>
      <c r="W7564">
        <v>0.30965495786034303</v>
      </c>
      <c r="X7564">
        <v>0.39073402887351399</v>
      </c>
      <c r="Y7564">
        <v>4.4604509906240701E-2</v>
      </c>
    </row>
    <row r="7565" spans="1:25" x14ac:dyDescent="0.2">
      <c r="A7565" t="s">
        <v>8203</v>
      </c>
      <c r="B7565" t="s">
        <v>31</v>
      </c>
      <c r="C7565" t="s">
        <v>1387</v>
      </c>
      <c r="D7565" t="s">
        <v>34</v>
      </c>
      <c r="E7565" t="s">
        <v>14</v>
      </c>
      <c r="F7565">
        <v>4</v>
      </c>
      <c r="G7565">
        <v>134</v>
      </c>
      <c r="H7565">
        <v>202</v>
      </c>
      <c r="I7565">
        <v>0.500637720488467</v>
      </c>
      <c r="J7565">
        <v>0.53442670327748498</v>
      </c>
      <c r="K7565">
        <v>3.3788982789017798E-2</v>
      </c>
      <c r="L7565">
        <v>0.22227149937017801</v>
      </c>
      <c r="M7565">
        <v>0.39942559925296101</v>
      </c>
      <c r="N7565">
        <v>-0.33184763367492498</v>
      </c>
      <c r="O7565">
        <v>52.577003900949798</v>
      </c>
      <c r="P7565">
        <v>67.753511160108602</v>
      </c>
      <c r="Q7565" t="s">
        <v>16</v>
      </c>
      <c r="R7565">
        <v>-0.33184763367492498</v>
      </c>
      <c r="S7565">
        <v>-0.25116307940354998</v>
      </c>
      <c r="T7565">
        <v>-8.2681282880955498E-2</v>
      </c>
      <c r="U7565">
        <v>3.3788982789017798E-2</v>
      </c>
      <c r="V7565">
        <v>0.150259248458991</v>
      </c>
      <c r="W7565">
        <v>0.31874104498158601</v>
      </c>
      <c r="X7565">
        <v>0.39942559925296101</v>
      </c>
      <c r="Y7565">
        <v>6.3224727697548999E-2</v>
      </c>
    </row>
    <row r="7566" spans="1:25" x14ac:dyDescent="0.2">
      <c r="A7566" t="s">
        <v>8204</v>
      </c>
      <c r="B7566" t="s">
        <v>31</v>
      </c>
      <c r="C7566" t="s">
        <v>1387</v>
      </c>
      <c r="D7566" t="s">
        <v>34</v>
      </c>
      <c r="E7566" t="s">
        <v>14</v>
      </c>
      <c r="F7566">
        <v>5</v>
      </c>
      <c r="G7566">
        <v>134</v>
      </c>
      <c r="H7566">
        <v>202</v>
      </c>
      <c r="I7566">
        <v>0.53708785617367705</v>
      </c>
      <c r="J7566">
        <v>0.55736965040809106</v>
      </c>
      <c r="K7566">
        <v>2.0281794234414199E-2</v>
      </c>
      <c r="L7566">
        <v>0.22362697017098199</v>
      </c>
      <c r="M7566">
        <v>0.38814816016567999</v>
      </c>
      <c r="N7566">
        <v>-0.34758457169685197</v>
      </c>
      <c r="O7566">
        <v>52.246271947082803</v>
      </c>
      <c r="P7566">
        <v>67.753511160108602</v>
      </c>
      <c r="Q7566" t="s">
        <v>16</v>
      </c>
      <c r="R7566">
        <v>-0.34758457169685197</v>
      </c>
      <c r="S7566">
        <v>-0.26640798152478501</v>
      </c>
      <c r="T7566">
        <v>-9.6898738135180601E-2</v>
      </c>
      <c r="U7566">
        <v>2.0281794234414199E-2</v>
      </c>
      <c r="V7566">
        <v>0.13746232660400901</v>
      </c>
      <c r="W7566">
        <v>0.30697156999361402</v>
      </c>
      <c r="X7566">
        <v>0.38814816016567999</v>
      </c>
      <c r="Y7566">
        <v>3.63884079794521E-2</v>
      </c>
    </row>
    <row r="7567" spans="1:25" x14ac:dyDescent="0.2">
      <c r="A7567" t="s">
        <v>8205</v>
      </c>
      <c r="B7567" t="s">
        <v>31</v>
      </c>
      <c r="C7567" t="s">
        <v>1387</v>
      </c>
      <c r="D7567" t="s">
        <v>34</v>
      </c>
      <c r="E7567" t="s">
        <v>14</v>
      </c>
      <c r="F7567">
        <v>6</v>
      </c>
      <c r="G7567">
        <v>134</v>
      </c>
      <c r="H7567">
        <v>202</v>
      </c>
      <c r="I7567">
        <v>0.59061736770691997</v>
      </c>
      <c r="J7567">
        <v>0.61489544738963497</v>
      </c>
      <c r="K7567">
        <v>2.4278079682715299E-2</v>
      </c>
      <c r="L7567">
        <v>0.236474992597833</v>
      </c>
      <c r="M7567">
        <v>0.41327944250615101</v>
      </c>
      <c r="N7567">
        <v>-0.36472328314072</v>
      </c>
      <c r="O7567">
        <v>51.832088331071901</v>
      </c>
      <c r="P7567">
        <v>67.753511160108602</v>
      </c>
      <c r="Q7567" t="s">
        <v>16</v>
      </c>
      <c r="R7567">
        <v>-0.36472328314072</v>
      </c>
      <c r="S7567">
        <v>-0.27888286082770702</v>
      </c>
      <c r="T7567">
        <v>-9.9634816438549198E-2</v>
      </c>
      <c r="U7567">
        <v>2.4278079682715299E-2</v>
      </c>
      <c r="V7567">
        <v>0.14819097580398</v>
      </c>
      <c r="W7567">
        <v>0.32743902019313698</v>
      </c>
      <c r="X7567">
        <v>0.41327944250615101</v>
      </c>
      <c r="Y7567">
        <v>3.9483264652195801E-2</v>
      </c>
    </row>
    <row r="7568" spans="1:25" x14ac:dyDescent="0.2">
      <c r="A7568" t="s">
        <v>8206</v>
      </c>
      <c r="B7568" t="s">
        <v>31</v>
      </c>
      <c r="C7568" t="s">
        <v>1387</v>
      </c>
      <c r="D7568" t="s">
        <v>34</v>
      </c>
      <c r="E7568" t="s">
        <v>14</v>
      </c>
      <c r="F7568">
        <v>7</v>
      </c>
      <c r="G7568">
        <v>134</v>
      </c>
      <c r="H7568">
        <v>202</v>
      </c>
      <c r="I7568">
        <v>0.69534769335142499</v>
      </c>
      <c r="J7568">
        <v>0.68176888313332396</v>
      </c>
      <c r="K7568">
        <v>-1.35788102181009E-2</v>
      </c>
      <c r="L7568">
        <v>0.269638484000498</v>
      </c>
      <c r="M7568">
        <v>0.42997649596271798</v>
      </c>
      <c r="N7568">
        <v>-0.45713411639891999</v>
      </c>
      <c r="O7568">
        <v>51.582764145183198</v>
      </c>
      <c r="P7568">
        <v>67.753511160108602</v>
      </c>
      <c r="Q7568" t="s">
        <v>16</v>
      </c>
      <c r="R7568">
        <v>-0.45713411639891999</v>
      </c>
      <c r="S7568">
        <v>-0.35925534670673898</v>
      </c>
      <c r="T7568">
        <v>-0.154869375834362</v>
      </c>
      <c r="U7568">
        <v>-1.35788102181009E-2</v>
      </c>
      <c r="V7568">
        <v>0.12771175539815999</v>
      </c>
      <c r="W7568">
        <v>0.33209772627053702</v>
      </c>
      <c r="X7568">
        <v>0.42997649596271798</v>
      </c>
      <c r="Y7568">
        <v>-1.99170284153985E-2</v>
      </c>
    </row>
    <row r="7569" spans="1:25" x14ac:dyDescent="0.2">
      <c r="A7569" t="s">
        <v>8207</v>
      </c>
      <c r="B7569" t="s">
        <v>31</v>
      </c>
      <c r="C7569" t="s">
        <v>1387</v>
      </c>
      <c r="D7569" t="s">
        <v>34</v>
      </c>
      <c r="E7569" t="s">
        <v>14</v>
      </c>
      <c r="F7569">
        <v>8</v>
      </c>
      <c r="G7569">
        <v>134</v>
      </c>
      <c r="H7569">
        <v>202</v>
      </c>
      <c r="I7569">
        <v>0.77239654002713698</v>
      </c>
      <c r="J7569">
        <v>0.74154507999253205</v>
      </c>
      <c r="K7569">
        <v>-3.0851460034605298E-2</v>
      </c>
      <c r="L7569">
        <v>0.28812531060407798</v>
      </c>
      <c r="M7569">
        <v>0.44311467590910297</v>
      </c>
      <c r="N7569">
        <v>-0.50481759597831299</v>
      </c>
      <c r="O7569">
        <v>56.457258005427398</v>
      </c>
      <c r="P7569">
        <v>67.753511160108602</v>
      </c>
      <c r="Q7569" t="s">
        <v>16</v>
      </c>
      <c r="R7569">
        <v>-0.50481759597831299</v>
      </c>
      <c r="S7569">
        <v>-0.40022810822903299</v>
      </c>
      <c r="T7569">
        <v>-0.18182912279114199</v>
      </c>
      <c r="U7569">
        <v>-3.0851460034605298E-2</v>
      </c>
      <c r="V7569">
        <v>0.120126202721932</v>
      </c>
      <c r="W7569">
        <v>0.33852518815982302</v>
      </c>
      <c r="X7569">
        <v>0.44311467590910297</v>
      </c>
      <c r="Y7569">
        <v>-4.1604294690912098E-2</v>
      </c>
    </row>
    <row r="7570" spans="1:25" x14ac:dyDescent="0.2">
      <c r="A7570" t="s">
        <v>8208</v>
      </c>
      <c r="B7570" t="s">
        <v>31</v>
      </c>
      <c r="C7570" t="s">
        <v>1387</v>
      </c>
      <c r="D7570" t="s">
        <v>34</v>
      </c>
      <c r="E7570" t="s">
        <v>14</v>
      </c>
      <c r="F7570">
        <v>9</v>
      </c>
      <c r="G7570">
        <v>134</v>
      </c>
      <c r="H7570">
        <v>202</v>
      </c>
      <c r="I7570">
        <v>0.80868215739484395</v>
      </c>
      <c r="J7570">
        <v>0.82172038961392002</v>
      </c>
      <c r="K7570">
        <v>1.30382322190759E-2</v>
      </c>
      <c r="L7570">
        <v>0.36441404664148302</v>
      </c>
      <c r="M7570">
        <v>0.61249933894431496</v>
      </c>
      <c r="N7570">
        <v>-0.58642287450616304</v>
      </c>
      <c r="O7570">
        <v>66.529170488466804</v>
      </c>
      <c r="P7570">
        <v>67.753511160108602</v>
      </c>
      <c r="Q7570" t="s">
        <v>16</v>
      </c>
      <c r="R7570">
        <v>-0.58642287450616304</v>
      </c>
      <c r="S7570">
        <v>-0.45414057557530502</v>
      </c>
      <c r="T7570">
        <v>-0.177914728221061</v>
      </c>
      <c r="U7570">
        <v>1.30382322190759E-2</v>
      </c>
      <c r="V7570">
        <v>0.20399119265921301</v>
      </c>
      <c r="W7570">
        <v>0.480217040013457</v>
      </c>
      <c r="X7570">
        <v>0.61249933894431496</v>
      </c>
      <c r="Y7570">
        <v>1.5866993668249799E-2</v>
      </c>
    </row>
    <row r="7571" spans="1:25" x14ac:dyDescent="0.2">
      <c r="A7571" t="s">
        <v>8209</v>
      </c>
      <c r="B7571" t="s">
        <v>31</v>
      </c>
      <c r="C7571" t="s">
        <v>1387</v>
      </c>
      <c r="D7571" t="s">
        <v>34</v>
      </c>
      <c r="E7571" t="s">
        <v>14</v>
      </c>
      <c r="F7571">
        <v>10</v>
      </c>
      <c r="G7571">
        <v>134</v>
      </c>
      <c r="H7571">
        <v>202</v>
      </c>
      <c r="I7571">
        <v>0.84046132971506105</v>
      </c>
      <c r="J7571">
        <v>0.84629592411217602</v>
      </c>
      <c r="K7571">
        <v>5.8345943971146504E-3</v>
      </c>
      <c r="L7571">
        <v>0.39199161369495</v>
      </c>
      <c r="M7571">
        <v>0.65066079892530704</v>
      </c>
      <c r="N7571">
        <v>-0.63899161013107797</v>
      </c>
      <c r="O7571">
        <v>75.187585854816803</v>
      </c>
      <c r="P7571">
        <v>67.753511160108602</v>
      </c>
      <c r="Q7571" t="s">
        <v>16</v>
      </c>
      <c r="R7571">
        <v>-0.63899161013107797</v>
      </c>
      <c r="S7571">
        <v>-0.49669865435981098</v>
      </c>
      <c r="T7571">
        <v>-0.199569011179039</v>
      </c>
      <c r="U7571">
        <v>5.8345943971146504E-3</v>
      </c>
      <c r="V7571">
        <v>0.21123819997326801</v>
      </c>
      <c r="W7571">
        <v>0.50836784315404004</v>
      </c>
      <c r="X7571">
        <v>0.65066079892530704</v>
      </c>
      <c r="Y7571">
        <v>6.89427212264498E-3</v>
      </c>
    </row>
    <row r="7572" spans="1:25" x14ac:dyDescent="0.2">
      <c r="A7572" t="s">
        <v>8210</v>
      </c>
      <c r="B7572" t="s">
        <v>31</v>
      </c>
      <c r="C7572" t="s">
        <v>1387</v>
      </c>
      <c r="D7572" t="s">
        <v>34</v>
      </c>
      <c r="E7572" t="s">
        <v>14</v>
      </c>
      <c r="F7572">
        <v>11</v>
      </c>
      <c r="G7572">
        <v>134</v>
      </c>
      <c r="H7572">
        <v>202</v>
      </c>
      <c r="I7572">
        <v>0.86743046132971502</v>
      </c>
      <c r="J7572">
        <v>0.88994873738709002</v>
      </c>
      <c r="K7572">
        <v>2.2518276057375199E-2</v>
      </c>
      <c r="L7572">
        <v>0.43211044587389402</v>
      </c>
      <c r="M7572">
        <v>0.73333995951993203</v>
      </c>
      <c r="N7572">
        <v>-0.68830340740518103</v>
      </c>
      <c r="O7572">
        <v>80.275777510176397</v>
      </c>
      <c r="P7572">
        <v>67.753511160108602</v>
      </c>
      <c r="Q7572" t="s">
        <v>16</v>
      </c>
      <c r="R7572">
        <v>-0.68830340740518103</v>
      </c>
      <c r="S7572">
        <v>-0.53144731555295799</v>
      </c>
      <c r="T7572">
        <v>-0.203907597580545</v>
      </c>
      <c r="U7572">
        <v>2.2518276057375199E-2</v>
      </c>
      <c r="V7572">
        <v>0.24894414969529599</v>
      </c>
      <c r="W7572">
        <v>0.57648386766770798</v>
      </c>
      <c r="X7572">
        <v>0.73333995951993203</v>
      </c>
      <c r="Y7572">
        <v>2.53028911794284E-2</v>
      </c>
    </row>
    <row r="7573" spans="1:25" x14ac:dyDescent="0.2">
      <c r="A7573" t="s">
        <v>8211</v>
      </c>
      <c r="B7573" t="s">
        <v>31</v>
      </c>
      <c r="C7573" t="s">
        <v>1387</v>
      </c>
      <c r="D7573" t="s">
        <v>34</v>
      </c>
      <c r="E7573" t="s">
        <v>14</v>
      </c>
      <c r="F7573">
        <v>12</v>
      </c>
      <c r="G7573">
        <v>134</v>
      </c>
      <c r="H7573">
        <v>202</v>
      </c>
      <c r="I7573">
        <v>0.89705054274084095</v>
      </c>
      <c r="J7573">
        <v>0.95646373134358698</v>
      </c>
      <c r="K7573">
        <v>5.9413188602745401E-2</v>
      </c>
      <c r="L7573">
        <v>0.50291473524687202</v>
      </c>
      <c r="M7573">
        <v>0.88670792808385002</v>
      </c>
      <c r="N7573">
        <v>-0.76788155087835896</v>
      </c>
      <c r="O7573">
        <v>83.072930189959294</v>
      </c>
      <c r="P7573">
        <v>67.753511160108602</v>
      </c>
      <c r="Q7573" t="s">
        <v>16</v>
      </c>
      <c r="R7573">
        <v>-0.76788155087835896</v>
      </c>
      <c r="S7573">
        <v>-0.58532350198374505</v>
      </c>
      <c r="T7573">
        <v>-0.20411413266661599</v>
      </c>
      <c r="U7573">
        <v>5.9413188602745401E-2</v>
      </c>
      <c r="V7573">
        <v>0.32294050987210599</v>
      </c>
      <c r="W7573">
        <v>0.704149879189235</v>
      </c>
      <c r="X7573">
        <v>0.88670792808385002</v>
      </c>
      <c r="Y7573">
        <v>6.2117555173038297E-2</v>
      </c>
    </row>
    <row r="7574" spans="1:25" x14ac:dyDescent="0.2">
      <c r="A7574" t="s">
        <v>8212</v>
      </c>
      <c r="B7574" t="s">
        <v>31</v>
      </c>
      <c r="C7574" t="s">
        <v>1387</v>
      </c>
      <c r="D7574" t="s">
        <v>34</v>
      </c>
      <c r="E7574" t="s">
        <v>14</v>
      </c>
      <c r="F7574">
        <v>13</v>
      </c>
      <c r="G7574">
        <v>134</v>
      </c>
      <c r="H7574">
        <v>202</v>
      </c>
      <c r="I7574">
        <v>0.98196573948439603</v>
      </c>
      <c r="J7574">
        <v>1.01895854397607</v>
      </c>
      <c r="K7574">
        <v>3.6992804491671701E-2</v>
      </c>
      <c r="L7574">
        <v>0.57122864194771295</v>
      </c>
      <c r="M7574">
        <v>0.97666392049565898</v>
      </c>
      <c r="N7574">
        <v>-0.90267831151231603</v>
      </c>
      <c r="O7574">
        <v>84.907392096336494</v>
      </c>
      <c r="P7574">
        <v>67.753511160108602</v>
      </c>
      <c r="Q7574" t="s">
        <v>16</v>
      </c>
      <c r="R7574">
        <v>-0.90267831151231603</v>
      </c>
      <c r="S7574">
        <v>-0.69532231448529602</v>
      </c>
      <c r="T7574">
        <v>-0.26233100388892999</v>
      </c>
      <c r="U7574">
        <v>3.6992804491671701E-2</v>
      </c>
      <c r="V7574">
        <v>0.33631661287227299</v>
      </c>
      <c r="W7574">
        <v>0.76930792346863996</v>
      </c>
      <c r="X7574">
        <v>0.97666392049565898</v>
      </c>
      <c r="Y7574">
        <v>3.6304523584759898E-2</v>
      </c>
    </row>
    <row r="7575" spans="1:25" x14ac:dyDescent="0.2">
      <c r="A7575" t="s">
        <v>8213</v>
      </c>
      <c r="B7575" t="s">
        <v>31</v>
      </c>
      <c r="C7575" t="s">
        <v>1387</v>
      </c>
      <c r="D7575" t="s">
        <v>34</v>
      </c>
      <c r="E7575" t="s">
        <v>14</v>
      </c>
      <c r="F7575">
        <v>14</v>
      </c>
      <c r="G7575">
        <v>134</v>
      </c>
      <c r="H7575">
        <v>202</v>
      </c>
      <c r="I7575">
        <v>1.07949626865672</v>
      </c>
      <c r="J7575">
        <v>1.0215919928995101</v>
      </c>
      <c r="K7575">
        <v>-5.7904275757206997E-2</v>
      </c>
      <c r="L7575">
        <v>0.64681418769691201</v>
      </c>
      <c r="M7575">
        <v>1.0061050630042101</v>
      </c>
      <c r="N7575">
        <v>-1.1219136145186299</v>
      </c>
      <c r="O7575">
        <v>85.774086194029806</v>
      </c>
      <c r="P7575">
        <v>67.753511160108602</v>
      </c>
      <c r="Q7575" t="s">
        <v>16</v>
      </c>
      <c r="R7575">
        <v>-1.1219136145186299</v>
      </c>
      <c r="S7575">
        <v>-0.88712006438464797</v>
      </c>
      <c r="T7575">
        <v>-0.39683491011038902</v>
      </c>
      <c r="U7575">
        <v>-5.7904275757206997E-2</v>
      </c>
      <c r="V7575">
        <v>0.28102635859597502</v>
      </c>
      <c r="W7575">
        <v>0.77131151287023403</v>
      </c>
      <c r="X7575">
        <v>1.0061050630042101</v>
      </c>
      <c r="Y7575">
        <v>-5.6680432266174703E-2</v>
      </c>
    </row>
    <row r="7576" spans="1:25" x14ac:dyDescent="0.2">
      <c r="A7576" t="s">
        <v>8214</v>
      </c>
      <c r="B7576" t="s">
        <v>31</v>
      </c>
      <c r="C7576" t="s">
        <v>1387</v>
      </c>
      <c r="D7576" t="s">
        <v>34</v>
      </c>
      <c r="E7576" t="s">
        <v>14</v>
      </c>
      <c r="F7576">
        <v>15</v>
      </c>
      <c r="G7576">
        <v>134</v>
      </c>
      <c r="H7576">
        <v>202</v>
      </c>
      <c r="I7576">
        <v>1.16194877883311</v>
      </c>
      <c r="J7576">
        <v>1.0945732423924901</v>
      </c>
      <c r="K7576">
        <v>-6.7375536440615405E-2</v>
      </c>
      <c r="L7576">
        <v>0.66125499034337598</v>
      </c>
      <c r="M7576">
        <v>1.02038892267424</v>
      </c>
      <c r="N7576">
        <v>-1.15513999555547</v>
      </c>
      <c r="O7576">
        <v>85.163158412483</v>
      </c>
      <c r="P7576">
        <v>67.753511160108602</v>
      </c>
      <c r="Q7576" t="s">
        <v>16</v>
      </c>
      <c r="R7576">
        <v>-1.15513999555547</v>
      </c>
      <c r="S7576">
        <v>-0.91510443406082298</v>
      </c>
      <c r="T7576">
        <v>-0.41387315138054398</v>
      </c>
      <c r="U7576">
        <v>-6.7375536440615405E-2</v>
      </c>
      <c r="V7576">
        <v>0.27912207849931298</v>
      </c>
      <c r="W7576">
        <v>0.78035336117959198</v>
      </c>
      <c r="X7576">
        <v>1.02038892267424</v>
      </c>
      <c r="Y7576">
        <v>-6.1554159951277103E-2</v>
      </c>
    </row>
    <row r="7577" spans="1:25" x14ac:dyDescent="0.2">
      <c r="A7577" t="s">
        <v>8215</v>
      </c>
      <c r="B7577" t="s">
        <v>31</v>
      </c>
      <c r="C7577" t="s">
        <v>1387</v>
      </c>
      <c r="D7577" t="s">
        <v>34</v>
      </c>
      <c r="E7577" t="s">
        <v>14</v>
      </c>
      <c r="F7577">
        <v>16</v>
      </c>
      <c r="G7577">
        <v>134</v>
      </c>
      <c r="H7577">
        <v>202</v>
      </c>
      <c r="I7577">
        <v>1.2239552238806</v>
      </c>
      <c r="J7577">
        <v>1.1565218985319199</v>
      </c>
      <c r="K7577">
        <v>-6.7433325348679907E-2</v>
      </c>
      <c r="L7577">
        <v>0.67608640292459499</v>
      </c>
      <c r="M7577">
        <v>1.04472880746228</v>
      </c>
      <c r="N7577">
        <v>-1.17959545815964</v>
      </c>
      <c r="O7577">
        <v>82.9443665535957</v>
      </c>
      <c r="P7577">
        <v>67.753511160108602</v>
      </c>
      <c r="Q7577" t="s">
        <v>16</v>
      </c>
      <c r="R7577">
        <v>-1.17959545815964</v>
      </c>
      <c r="S7577">
        <v>-0.93417609389801004</v>
      </c>
      <c r="T7577">
        <v>-0.42170260048116798</v>
      </c>
      <c r="U7577">
        <v>-6.7433325348679907E-2</v>
      </c>
      <c r="V7577">
        <v>0.286835949783808</v>
      </c>
      <c r="W7577">
        <v>0.799309443200651</v>
      </c>
      <c r="X7577">
        <v>1.04472880746228</v>
      </c>
      <c r="Y7577">
        <v>-5.8307002603478E-2</v>
      </c>
    </row>
    <row r="7578" spans="1:25" x14ac:dyDescent="0.2">
      <c r="A7578" t="s">
        <v>8216</v>
      </c>
      <c r="B7578" t="s">
        <v>31</v>
      </c>
      <c r="C7578" t="s">
        <v>1387</v>
      </c>
      <c r="D7578" t="s">
        <v>34</v>
      </c>
      <c r="E7578" t="s">
        <v>14</v>
      </c>
      <c r="F7578">
        <v>17</v>
      </c>
      <c r="G7578">
        <v>134</v>
      </c>
      <c r="H7578">
        <v>202</v>
      </c>
      <c r="I7578">
        <v>1.28847862957938</v>
      </c>
      <c r="J7578">
        <v>1.2503691575334801</v>
      </c>
      <c r="K7578">
        <v>-3.8109472045894099E-2</v>
      </c>
      <c r="L7578">
        <v>0.68887033187421098</v>
      </c>
      <c r="M7578">
        <v>1.09508222388718</v>
      </c>
      <c r="N7578">
        <v>-1.17130116797897</v>
      </c>
      <c r="O7578">
        <v>80.144168046133004</v>
      </c>
      <c r="P7578">
        <v>67.753511160108602</v>
      </c>
      <c r="Q7578" t="s">
        <v>17</v>
      </c>
      <c r="R7578">
        <v>-1.17130116797897</v>
      </c>
      <c r="S7578">
        <v>-0.92124123750863296</v>
      </c>
      <c r="T7578">
        <v>-0.39907752594798102</v>
      </c>
      <c r="U7578">
        <v>-3.8109472045894099E-2</v>
      </c>
      <c r="V7578">
        <v>0.32285858185619298</v>
      </c>
      <c r="W7578">
        <v>0.84502229341684498</v>
      </c>
      <c r="X7578">
        <v>1.09508222388718</v>
      </c>
      <c r="Y7578">
        <v>-3.0478576519809598E-2</v>
      </c>
    </row>
    <row r="7579" spans="1:25" x14ac:dyDescent="0.2">
      <c r="A7579" t="s">
        <v>8217</v>
      </c>
      <c r="B7579" t="s">
        <v>31</v>
      </c>
      <c r="C7579" t="s">
        <v>1387</v>
      </c>
      <c r="D7579" t="s">
        <v>34</v>
      </c>
      <c r="E7579" t="s">
        <v>14</v>
      </c>
      <c r="F7579">
        <v>18</v>
      </c>
      <c r="G7579">
        <v>134</v>
      </c>
      <c r="H7579">
        <v>202</v>
      </c>
      <c r="I7579">
        <v>1.34365841248304</v>
      </c>
      <c r="J7579">
        <v>1.3778242357278701</v>
      </c>
      <c r="K7579">
        <v>3.4165823244834997E-2</v>
      </c>
      <c r="L7579">
        <v>0.72363149666600302</v>
      </c>
      <c r="M7579">
        <v>1.2245396352604101</v>
      </c>
      <c r="N7579">
        <v>-1.1562079887707399</v>
      </c>
      <c r="O7579">
        <v>74.282563364993194</v>
      </c>
      <c r="P7579">
        <v>67.753511160108602</v>
      </c>
      <c r="Q7579" t="s">
        <v>17</v>
      </c>
      <c r="R7579">
        <v>-1.1562079887707399</v>
      </c>
      <c r="S7579">
        <v>-0.89352975548098101</v>
      </c>
      <c r="T7579">
        <v>-0.34501708100815098</v>
      </c>
      <c r="U7579">
        <v>3.4165823244834997E-2</v>
      </c>
      <c r="V7579">
        <v>0.41334872749782098</v>
      </c>
      <c r="W7579">
        <v>0.96186140197065095</v>
      </c>
      <c r="X7579">
        <v>1.2245396352604101</v>
      </c>
      <c r="Y7579">
        <v>2.4796938795887801E-2</v>
      </c>
    </row>
    <row r="7580" spans="1:25" x14ac:dyDescent="0.2">
      <c r="A7580" t="s">
        <v>8218</v>
      </c>
      <c r="B7580" t="s">
        <v>31</v>
      </c>
      <c r="C7580" t="s">
        <v>1387</v>
      </c>
      <c r="D7580" t="s">
        <v>34</v>
      </c>
      <c r="E7580" t="s">
        <v>14</v>
      </c>
      <c r="F7580">
        <v>19</v>
      </c>
      <c r="G7580">
        <v>134</v>
      </c>
      <c r="H7580">
        <v>202</v>
      </c>
      <c r="I7580">
        <v>1.26544436906377</v>
      </c>
      <c r="J7580">
        <v>1.37201226852747</v>
      </c>
      <c r="K7580">
        <v>0.1065678994637</v>
      </c>
      <c r="L7580">
        <v>0.67640549299363495</v>
      </c>
      <c r="M7580">
        <v>1.21925493543823</v>
      </c>
      <c r="N7580">
        <v>-1.00611913651083</v>
      </c>
      <c r="O7580">
        <v>67.526121370420597</v>
      </c>
      <c r="P7580">
        <v>67.753511160108602</v>
      </c>
      <c r="Q7580" t="s">
        <v>17</v>
      </c>
      <c r="R7580">
        <v>-1.00611913651083</v>
      </c>
      <c r="S7580">
        <v>-0.76058394255413997</v>
      </c>
      <c r="T7580">
        <v>-0.24786857886496499</v>
      </c>
      <c r="U7580">
        <v>0.1065678994637</v>
      </c>
      <c r="V7580">
        <v>0.46100437779236503</v>
      </c>
      <c r="W7580">
        <v>0.97371974148154095</v>
      </c>
      <c r="X7580">
        <v>1.21925493543823</v>
      </c>
      <c r="Y7580">
        <v>7.7672701555413504E-2</v>
      </c>
    </row>
    <row r="7581" spans="1:25" x14ac:dyDescent="0.2">
      <c r="A7581" t="s">
        <v>8219</v>
      </c>
      <c r="B7581" t="s">
        <v>31</v>
      </c>
      <c r="C7581" t="s">
        <v>1387</v>
      </c>
      <c r="D7581" t="s">
        <v>34</v>
      </c>
      <c r="E7581" t="s">
        <v>14</v>
      </c>
      <c r="F7581">
        <v>20</v>
      </c>
      <c r="G7581">
        <v>134</v>
      </c>
      <c r="H7581">
        <v>202</v>
      </c>
      <c r="I7581">
        <v>1.1827679782903699</v>
      </c>
      <c r="J7581">
        <v>1.33928325712769</v>
      </c>
      <c r="K7581">
        <v>0.156515278837323</v>
      </c>
      <c r="L7581">
        <v>0.62314347915874602</v>
      </c>
      <c r="M7581">
        <v>1.18158630205346</v>
      </c>
      <c r="N7581">
        <v>-0.868555744378815</v>
      </c>
      <c r="O7581">
        <v>63.030533039348697</v>
      </c>
      <c r="P7581">
        <v>67.753511160108602</v>
      </c>
      <c r="Q7581" t="s">
        <v>17</v>
      </c>
      <c r="R7581">
        <v>-0.868555744378815</v>
      </c>
      <c r="S7581">
        <v>-0.64235466144418996</v>
      </c>
      <c r="T7581">
        <v>-0.17001190424186099</v>
      </c>
      <c r="U7581">
        <v>0.156515278837323</v>
      </c>
      <c r="V7581">
        <v>0.48304246191650602</v>
      </c>
      <c r="W7581">
        <v>0.95538521911883501</v>
      </c>
      <c r="X7581">
        <v>1.18158630205346</v>
      </c>
      <c r="Y7581">
        <v>0.11686495594143</v>
      </c>
    </row>
    <row r="7582" spans="1:25" x14ac:dyDescent="0.2">
      <c r="A7582" t="s">
        <v>8220</v>
      </c>
      <c r="B7582" t="s">
        <v>31</v>
      </c>
      <c r="C7582" t="s">
        <v>1387</v>
      </c>
      <c r="D7582" t="s">
        <v>34</v>
      </c>
      <c r="E7582" t="s">
        <v>14</v>
      </c>
      <c r="F7582">
        <v>21</v>
      </c>
      <c r="G7582">
        <v>134</v>
      </c>
      <c r="H7582">
        <v>202</v>
      </c>
      <c r="I7582">
        <v>1.0466485753052901</v>
      </c>
      <c r="J7582">
        <v>1.20486928699049</v>
      </c>
      <c r="K7582">
        <v>0.15822071168519999</v>
      </c>
      <c r="L7582">
        <v>0.56430872439749802</v>
      </c>
      <c r="M7582">
        <v>1.0865085633190801</v>
      </c>
      <c r="N7582">
        <v>-0.77006713994868403</v>
      </c>
      <c r="O7582">
        <v>60.264929070556299</v>
      </c>
      <c r="P7582">
        <v>67.753511160108602</v>
      </c>
      <c r="Q7582" t="s">
        <v>17</v>
      </c>
      <c r="R7582">
        <v>-0.77006713994868403</v>
      </c>
      <c r="S7582">
        <v>-0.56522307299239205</v>
      </c>
      <c r="T7582">
        <v>-0.13747705989908901</v>
      </c>
      <c r="U7582">
        <v>0.15822071168519999</v>
      </c>
      <c r="V7582">
        <v>0.45391848326948903</v>
      </c>
      <c r="W7582">
        <v>0.88166449636279298</v>
      </c>
      <c r="X7582">
        <v>1.0865085633190801</v>
      </c>
      <c r="Y7582">
        <v>0.131317739935427</v>
      </c>
    </row>
    <row r="7583" spans="1:25" x14ac:dyDescent="0.2">
      <c r="A7583" t="s">
        <v>8221</v>
      </c>
      <c r="B7583" t="s">
        <v>31</v>
      </c>
      <c r="C7583" t="s">
        <v>1387</v>
      </c>
      <c r="D7583" t="s">
        <v>34</v>
      </c>
      <c r="E7583" t="s">
        <v>14</v>
      </c>
      <c r="F7583">
        <v>22</v>
      </c>
      <c r="G7583">
        <v>134</v>
      </c>
      <c r="H7583">
        <v>202</v>
      </c>
      <c r="I7583">
        <v>0.92470149253731304</v>
      </c>
      <c r="J7583">
        <v>1.0280874718270301</v>
      </c>
      <c r="K7583">
        <v>0.103385979289716</v>
      </c>
      <c r="L7583">
        <v>0.52544503040560298</v>
      </c>
      <c r="M7583">
        <v>0.96774305430693197</v>
      </c>
      <c r="N7583">
        <v>-0.76097109572750099</v>
      </c>
      <c r="O7583">
        <v>58.687245691994598</v>
      </c>
      <c r="P7583">
        <v>67.753511160108602</v>
      </c>
      <c r="Q7583" t="s">
        <v>16</v>
      </c>
      <c r="R7583">
        <v>-0.76097109572750099</v>
      </c>
      <c r="S7583">
        <v>-0.57023454969026699</v>
      </c>
      <c r="T7583">
        <v>-0.17194721664282001</v>
      </c>
      <c r="U7583">
        <v>0.103385979289716</v>
      </c>
      <c r="V7583">
        <v>0.37871917522225201</v>
      </c>
      <c r="W7583">
        <v>0.77700650826969897</v>
      </c>
      <c r="X7583">
        <v>0.96774305430693197</v>
      </c>
      <c r="Y7583">
        <v>0.10056146205729601</v>
      </c>
    </row>
    <row r="7584" spans="1:25" x14ac:dyDescent="0.2">
      <c r="A7584" t="s">
        <v>8222</v>
      </c>
      <c r="B7584" t="s">
        <v>31</v>
      </c>
      <c r="C7584" t="s">
        <v>1387</v>
      </c>
      <c r="D7584" t="s">
        <v>34</v>
      </c>
      <c r="E7584" t="s">
        <v>14</v>
      </c>
      <c r="F7584">
        <v>23</v>
      </c>
      <c r="G7584">
        <v>134</v>
      </c>
      <c r="H7584">
        <v>202</v>
      </c>
      <c r="I7584">
        <v>0.78390264586160097</v>
      </c>
      <c r="J7584">
        <v>0.88062443113628797</v>
      </c>
      <c r="K7584">
        <v>9.6721785274686695E-2</v>
      </c>
      <c r="L7584">
        <v>0.43742427487792102</v>
      </c>
      <c r="M7584">
        <v>0.81628471744886599</v>
      </c>
      <c r="N7584">
        <v>-0.62284114689949299</v>
      </c>
      <c r="O7584">
        <v>57.147557021709602</v>
      </c>
      <c r="P7584">
        <v>67.753511160108602</v>
      </c>
      <c r="Q7584" t="s">
        <v>16</v>
      </c>
      <c r="R7584">
        <v>-0.62284114689949299</v>
      </c>
      <c r="S7584">
        <v>-0.464056135118808</v>
      </c>
      <c r="T7584">
        <v>-0.13248853476134401</v>
      </c>
      <c r="U7584">
        <v>9.6721785274686695E-2</v>
      </c>
      <c r="V7584">
        <v>0.32593210531071698</v>
      </c>
      <c r="W7584">
        <v>0.65749970566818094</v>
      </c>
      <c r="X7584">
        <v>0.81628471744886599</v>
      </c>
      <c r="Y7584">
        <v>0.10983318410765</v>
      </c>
    </row>
    <row r="7585" spans="1:25" x14ac:dyDescent="0.2">
      <c r="A7585" t="s">
        <v>8223</v>
      </c>
      <c r="B7585" t="s">
        <v>31</v>
      </c>
      <c r="C7585" t="s">
        <v>1387</v>
      </c>
      <c r="D7585" t="s">
        <v>34</v>
      </c>
      <c r="E7585" t="s">
        <v>14</v>
      </c>
      <c r="F7585">
        <v>24</v>
      </c>
      <c r="G7585">
        <v>134</v>
      </c>
      <c r="H7585">
        <v>202</v>
      </c>
      <c r="I7585">
        <v>0.67660617367706899</v>
      </c>
      <c r="J7585">
        <v>0.72505276705379995</v>
      </c>
      <c r="K7585">
        <v>4.84465933767309E-2</v>
      </c>
      <c r="L7585">
        <v>0.36449563657884698</v>
      </c>
      <c r="M7585">
        <v>0.64804191554893298</v>
      </c>
      <c r="N7585">
        <v>-0.55114872879547205</v>
      </c>
      <c r="O7585">
        <v>55.965740128900997</v>
      </c>
      <c r="P7585">
        <v>67.753511160108602</v>
      </c>
      <c r="Q7585" t="s">
        <v>16</v>
      </c>
      <c r="R7585">
        <v>-0.55114872879547205</v>
      </c>
      <c r="S7585">
        <v>-0.41883681271735002</v>
      </c>
      <c r="T7585">
        <v>-0.14254912019058499</v>
      </c>
      <c r="U7585">
        <v>4.84465933767309E-2</v>
      </c>
      <c r="V7585">
        <v>0.239442306944046</v>
      </c>
      <c r="W7585">
        <v>0.515729999470812</v>
      </c>
      <c r="X7585">
        <v>0.64804191554893298</v>
      </c>
      <c r="Y7585">
        <v>6.6818024257172495E-2</v>
      </c>
    </row>
    <row r="7586" spans="1:25" x14ac:dyDescent="0.2">
      <c r="A7586" t="s">
        <v>9480</v>
      </c>
      <c r="B7586" t="s">
        <v>31</v>
      </c>
      <c r="C7586" t="s">
        <v>1387</v>
      </c>
      <c r="D7586" t="s">
        <v>34</v>
      </c>
      <c r="E7586" t="s">
        <v>18</v>
      </c>
      <c r="F7586">
        <v>1</v>
      </c>
      <c r="G7586">
        <v>134</v>
      </c>
      <c r="H7586">
        <v>202</v>
      </c>
      <c r="I7586">
        <v>0.61186981757877301</v>
      </c>
      <c r="J7586">
        <v>0.68347474577269496</v>
      </c>
      <c r="K7586">
        <v>7.1604928193922501E-2</v>
      </c>
      <c r="L7586">
        <v>0.41634770536965299</v>
      </c>
      <c r="M7586">
        <v>0.75649690352700205</v>
      </c>
      <c r="N7586">
        <v>-0.61328704713915705</v>
      </c>
      <c r="O7586">
        <v>57.6923714759536</v>
      </c>
      <c r="P7586">
        <v>67.845234611257396</v>
      </c>
      <c r="Q7586" t="s">
        <v>16</v>
      </c>
      <c r="R7586">
        <v>-0.61328704713915705</v>
      </c>
      <c r="S7586">
        <v>-0.46215283008997299</v>
      </c>
      <c r="T7586">
        <v>-0.14656126941977601</v>
      </c>
      <c r="U7586">
        <v>7.1604928193922501E-2</v>
      </c>
      <c r="V7586">
        <v>0.28977112580762099</v>
      </c>
      <c r="W7586">
        <v>0.60536268647781799</v>
      </c>
      <c r="X7586">
        <v>0.75649690352700205</v>
      </c>
      <c r="Y7586">
        <v>0.104766018988705</v>
      </c>
    </row>
    <row r="7587" spans="1:25" x14ac:dyDescent="0.2">
      <c r="A7587" t="s">
        <v>9481</v>
      </c>
      <c r="B7587" t="s">
        <v>31</v>
      </c>
      <c r="C7587" t="s">
        <v>1387</v>
      </c>
      <c r="D7587" t="s">
        <v>34</v>
      </c>
      <c r="E7587" t="s">
        <v>18</v>
      </c>
      <c r="F7587">
        <v>2</v>
      </c>
      <c r="G7587">
        <v>134</v>
      </c>
      <c r="H7587">
        <v>202</v>
      </c>
      <c r="I7587">
        <v>0.55558043117744604</v>
      </c>
      <c r="J7587">
        <v>0.61949100521389999</v>
      </c>
      <c r="K7587">
        <v>6.3910574036454101E-2</v>
      </c>
      <c r="L7587">
        <v>0.37227961415564198</v>
      </c>
      <c r="M7587">
        <v>0.67631053932248597</v>
      </c>
      <c r="N7587">
        <v>-0.54848939124957796</v>
      </c>
      <c r="O7587">
        <v>57.118573797678302</v>
      </c>
      <c r="P7587">
        <v>67.845234611257396</v>
      </c>
      <c r="Q7587" t="s">
        <v>16</v>
      </c>
      <c r="R7587">
        <v>-0.54848939124957796</v>
      </c>
      <c r="S7587">
        <v>-0.41335189131107902</v>
      </c>
      <c r="T7587">
        <v>-0.13116394378110299</v>
      </c>
      <c r="U7587">
        <v>6.3910574036454101E-2</v>
      </c>
      <c r="V7587">
        <v>0.25898509185401097</v>
      </c>
      <c r="W7587">
        <v>0.54117303938398797</v>
      </c>
      <c r="X7587">
        <v>0.67631053932248597</v>
      </c>
      <c r="Y7587">
        <v>0.10316626633567801</v>
      </c>
    </row>
    <row r="7588" spans="1:25" x14ac:dyDescent="0.2">
      <c r="A7588" t="s">
        <v>9482</v>
      </c>
      <c r="B7588" t="s">
        <v>31</v>
      </c>
      <c r="C7588" t="s">
        <v>1387</v>
      </c>
      <c r="D7588" t="s">
        <v>34</v>
      </c>
      <c r="E7588" t="s">
        <v>18</v>
      </c>
      <c r="F7588">
        <v>3</v>
      </c>
      <c r="G7588">
        <v>134</v>
      </c>
      <c r="H7588">
        <v>202</v>
      </c>
      <c r="I7588">
        <v>0.514983416252073</v>
      </c>
      <c r="J7588">
        <v>0.57539966436207901</v>
      </c>
      <c r="K7588">
        <v>6.04162481100061E-2</v>
      </c>
      <c r="L7588">
        <v>0.31371470710753702</v>
      </c>
      <c r="M7588">
        <v>0.57647694130190497</v>
      </c>
      <c r="N7588">
        <v>-0.455644445081893</v>
      </c>
      <c r="O7588">
        <v>55.766169154228898</v>
      </c>
      <c r="P7588">
        <v>67.845234611257396</v>
      </c>
      <c r="Q7588" t="s">
        <v>16</v>
      </c>
      <c r="R7588">
        <v>-0.455644445081893</v>
      </c>
      <c r="S7588">
        <v>-0.341766006401857</v>
      </c>
      <c r="T7588">
        <v>-0.103970258414343</v>
      </c>
      <c r="U7588">
        <v>6.04162481100061E-2</v>
      </c>
      <c r="V7588">
        <v>0.22480275463435601</v>
      </c>
      <c r="W7588">
        <v>0.46259850262186902</v>
      </c>
      <c r="X7588">
        <v>0.57647694130190497</v>
      </c>
      <c r="Y7588">
        <v>0.104998754521324</v>
      </c>
    </row>
    <row r="7589" spans="1:25" x14ac:dyDescent="0.2">
      <c r="A7589" t="s">
        <v>9483</v>
      </c>
      <c r="B7589" t="s">
        <v>31</v>
      </c>
      <c r="C7589" t="s">
        <v>1387</v>
      </c>
      <c r="D7589" t="s">
        <v>34</v>
      </c>
      <c r="E7589" t="s">
        <v>18</v>
      </c>
      <c r="F7589">
        <v>4</v>
      </c>
      <c r="G7589">
        <v>134</v>
      </c>
      <c r="H7589">
        <v>202</v>
      </c>
      <c r="I7589">
        <v>0.49593698175787698</v>
      </c>
      <c r="J7589">
        <v>0.56322771630521895</v>
      </c>
      <c r="K7589">
        <v>6.7290734547341996E-2</v>
      </c>
      <c r="L7589">
        <v>0.276976468197145</v>
      </c>
      <c r="M7589">
        <v>0.52291702473164603</v>
      </c>
      <c r="N7589">
        <v>-0.38833555563696198</v>
      </c>
      <c r="O7589">
        <v>55.292703150912097</v>
      </c>
      <c r="P7589">
        <v>67.845234611257396</v>
      </c>
      <c r="Q7589" t="s">
        <v>16</v>
      </c>
      <c r="R7589">
        <v>-0.38833555563696198</v>
      </c>
      <c r="S7589">
        <v>-0.28779309768139799</v>
      </c>
      <c r="T7589">
        <v>-7.78449347879622E-2</v>
      </c>
      <c r="U7589">
        <v>6.7290734547341996E-2</v>
      </c>
      <c r="V7589">
        <v>0.212426403882646</v>
      </c>
      <c r="W7589">
        <v>0.42237456677608198</v>
      </c>
      <c r="X7589">
        <v>0.52291702473164603</v>
      </c>
      <c r="Y7589">
        <v>0.119473407645437</v>
      </c>
    </row>
    <row r="7590" spans="1:25" x14ac:dyDescent="0.2">
      <c r="A7590" t="s">
        <v>9484</v>
      </c>
      <c r="B7590" t="s">
        <v>31</v>
      </c>
      <c r="C7590" t="s">
        <v>1387</v>
      </c>
      <c r="D7590" t="s">
        <v>34</v>
      </c>
      <c r="E7590" t="s">
        <v>18</v>
      </c>
      <c r="F7590">
        <v>5</v>
      </c>
      <c r="G7590">
        <v>134</v>
      </c>
      <c r="H7590">
        <v>202</v>
      </c>
      <c r="I7590">
        <v>0.49348673300165802</v>
      </c>
      <c r="J7590">
        <v>0.54750258447381905</v>
      </c>
      <c r="K7590">
        <v>5.4015851472161001E-2</v>
      </c>
      <c r="L7590">
        <v>0.28136867093266699</v>
      </c>
      <c r="M7590">
        <v>0.51686731515639905</v>
      </c>
      <c r="N7590">
        <v>-0.40883561221207698</v>
      </c>
      <c r="O7590">
        <v>54.860696517412897</v>
      </c>
      <c r="P7590">
        <v>67.845234611257396</v>
      </c>
      <c r="Q7590" t="s">
        <v>16</v>
      </c>
      <c r="R7590">
        <v>-0.40883561221207698</v>
      </c>
      <c r="S7590">
        <v>-0.30669878466351902</v>
      </c>
      <c r="T7590">
        <v>-9.3421332096556703E-2</v>
      </c>
      <c r="U7590">
        <v>5.4015851472161001E-2</v>
      </c>
      <c r="V7590">
        <v>0.201453035040879</v>
      </c>
      <c r="W7590">
        <v>0.41473048760784098</v>
      </c>
      <c r="X7590">
        <v>0.51686731515639905</v>
      </c>
      <c r="Y7590">
        <v>9.8658623728823697E-2</v>
      </c>
    </row>
    <row r="7591" spans="1:25" x14ac:dyDescent="0.2">
      <c r="A7591" t="s">
        <v>9485</v>
      </c>
      <c r="B7591" t="s">
        <v>31</v>
      </c>
      <c r="C7591" t="s">
        <v>1387</v>
      </c>
      <c r="D7591" t="s">
        <v>34</v>
      </c>
      <c r="E7591" t="s">
        <v>18</v>
      </c>
      <c r="F7591">
        <v>6</v>
      </c>
      <c r="G7591">
        <v>134</v>
      </c>
      <c r="H7591">
        <v>202</v>
      </c>
      <c r="I7591">
        <v>0.52909203980099495</v>
      </c>
      <c r="J7591">
        <v>0.57228031273401303</v>
      </c>
      <c r="K7591">
        <v>4.31882729330181E-2</v>
      </c>
      <c r="L7591">
        <v>0.29146194785161</v>
      </c>
      <c r="M7591">
        <v>0.52264317714891695</v>
      </c>
      <c r="N7591">
        <v>-0.43626663128288001</v>
      </c>
      <c r="O7591">
        <v>54.405472636815901</v>
      </c>
      <c r="P7591">
        <v>67.845234611257396</v>
      </c>
      <c r="Q7591" t="s">
        <v>16</v>
      </c>
      <c r="R7591">
        <v>-0.43626663128288001</v>
      </c>
      <c r="S7591">
        <v>-0.330465944212746</v>
      </c>
      <c r="T7591">
        <v>-0.10953778774122599</v>
      </c>
      <c r="U7591">
        <v>4.31882729330181E-2</v>
      </c>
      <c r="V7591">
        <v>0.19591433360726199</v>
      </c>
      <c r="W7591">
        <v>0.41684249007878199</v>
      </c>
      <c r="X7591">
        <v>0.52264317714891695</v>
      </c>
      <c r="Y7591">
        <v>7.5466990514998403E-2</v>
      </c>
    </row>
    <row r="7592" spans="1:25" x14ac:dyDescent="0.2">
      <c r="A7592" t="s">
        <v>9486</v>
      </c>
      <c r="B7592" t="s">
        <v>31</v>
      </c>
      <c r="C7592" t="s">
        <v>1387</v>
      </c>
      <c r="D7592" t="s">
        <v>34</v>
      </c>
      <c r="E7592" t="s">
        <v>18</v>
      </c>
      <c r="F7592">
        <v>7</v>
      </c>
      <c r="G7592">
        <v>134</v>
      </c>
      <c r="H7592">
        <v>202</v>
      </c>
      <c r="I7592">
        <v>0.58870232172471004</v>
      </c>
      <c r="J7592">
        <v>0.65227779562821198</v>
      </c>
      <c r="K7592">
        <v>6.3575473903502197E-2</v>
      </c>
      <c r="L7592">
        <v>0.33099703602831099</v>
      </c>
      <c r="M7592">
        <v>0.60806559817007499</v>
      </c>
      <c r="N7592">
        <v>-0.48091465036307002</v>
      </c>
      <c r="O7592">
        <v>54.089552238806</v>
      </c>
      <c r="P7592">
        <v>67.845234611257396</v>
      </c>
      <c r="Q7592" t="s">
        <v>16</v>
      </c>
      <c r="R7592">
        <v>-0.48091465036307002</v>
      </c>
      <c r="S7592">
        <v>-0.360762726284793</v>
      </c>
      <c r="T7592">
        <v>-0.109866972975333</v>
      </c>
      <c r="U7592">
        <v>6.3575473903502197E-2</v>
      </c>
      <c r="V7592">
        <v>0.23701792078233699</v>
      </c>
      <c r="W7592">
        <v>0.48791367409179698</v>
      </c>
      <c r="X7592">
        <v>0.60806559817007499</v>
      </c>
      <c r="Y7592">
        <v>9.7466868149746394E-2</v>
      </c>
    </row>
    <row r="7593" spans="1:25" x14ac:dyDescent="0.2">
      <c r="A7593" t="s">
        <v>9487</v>
      </c>
      <c r="B7593" t="s">
        <v>31</v>
      </c>
      <c r="C7593" t="s">
        <v>1387</v>
      </c>
      <c r="D7593" t="s">
        <v>34</v>
      </c>
      <c r="E7593" t="s">
        <v>18</v>
      </c>
      <c r="F7593">
        <v>8</v>
      </c>
      <c r="G7593">
        <v>134</v>
      </c>
      <c r="H7593">
        <v>202</v>
      </c>
      <c r="I7593">
        <v>0.70419154228855696</v>
      </c>
      <c r="J7593">
        <v>0.75010402797744502</v>
      </c>
      <c r="K7593">
        <v>4.5912485688888102E-2</v>
      </c>
      <c r="L7593">
        <v>0.41054338873082602</v>
      </c>
      <c r="M7593">
        <v>0.72125636015109695</v>
      </c>
      <c r="N7593">
        <v>-0.62943138877332105</v>
      </c>
      <c r="O7593">
        <v>58.317578772802698</v>
      </c>
      <c r="P7593">
        <v>67.845234611257396</v>
      </c>
      <c r="Q7593" t="s">
        <v>16</v>
      </c>
      <c r="R7593">
        <v>-0.62943138877332105</v>
      </c>
      <c r="S7593">
        <v>-0.48040413866403098</v>
      </c>
      <c r="T7593">
        <v>-0.16921225000606499</v>
      </c>
      <c r="U7593">
        <v>4.5912485688888102E-2</v>
      </c>
      <c r="V7593">
        <v>0.261037221383841</v>
      </c>
      <c r="W7593">
        <v>0.57222911004180699</v>
      </c>
      <c r="X7593">
        <v>0.72125636015109695</v>
      </c>
      <c r="Y7593">
        <v>6.1208157770709398E-2</v>
      </c>
    </row>
    <row r="7594" spans="1:25" x14ac:dyDescent="0.2">
      <c r="A7594" t="s">
        <v>9488</v>
      </c>
      <c r="B7594" t="s">
        <v>31</v>
      </c>
      <c r="C7594" t="s">
        <v>1387</v>
      </c>
      <c r="D7594" t="s">
        <v>34</v>
      </c>
      <c r="E7594" t="s">
        <v>18</v>
      </c>
      <c r="F7594">
        <v>9</v>
      </c>
      <c r="G7594">
        <v>134</v>
      </c>
      <c r="H7594">
        <v>202</v>
      </c>
      <c r="I7594">
        <v>0.78383913764510804</v>
      </c>
      <c r="J7594">
        <v>0.8992330599992</v>
      </c>
      <c r="K7594">
        <v>0.115393922354092</v>
      </c>
      <c r="L7594">
        <v>0.47554661728623299</v>
      </c>
      <c r="M7594">
        <v>0.89766810778994499</v>
      </c>
      <c r="N7594">
        <v>-0.66688026308176096</v>
      </c>
      <c r="O7594">
        <v>66.861525704809296</v>
      </c>
      <c r="P7594">
        <v>67.845234611257396</v>
      </c>
      <c r="Q7594" t="s">
        <v>16</v>
      </c>
      <c r="R7594">
        <v>-0.66688026308176096</v>
      </c>
      <c r="S7594">
        <v>-0.49425684100685902</v>
      </c>
      <c r="T7594">
        <v>-0.13379250510389401</v>
      </c>
      <c r="U7594">
        <v>0.115393922354092</v>
      </c>
      <c r="V7594">
        <v>0.36458034981207799</v>
      </c>
      <c r="W7594">
        <v>0.72504468571504299</v>
      </c>
      <c r="X7594">
        <v>0.89766810778994499</v>
      </c>
      <c r="Y7594">
        <v>0.12832482199241499</v>
      </c>
    </row>
    <row r="7595" spans="1:25" x14ac:dyDescent="0.2">
      <c r="A7595" t="s">
        <v>9489</v>
      </c>
      <c r="B7595" t="s">
        <v>31</v>
      </c>
      <c r="C7595" t="s">
        <v>1387</v>
      </c>
      <c r="D7595" t="s">
        <v>34</v>
      </c>
      <c r="E7595" t="s">
        <v>18</v>
      </c>
      <c r="F7595">
        <v>10</v>
      </c>
      <c r="G7595">
        <v>134</v>
      </c>
      <c r="H7595">
        <v>202</v>
      </c>
      <c r="I7595">
        <v>0.87956882255389701</v>
      </c>
      <c r="J7595">
        <v>0.92965928965187505</v>
      </c>
      <c r="K7595">
        <v>5.0090467097978E-2</v>
      </c>
      <c r="L7595">
        <v>0.57337108808466197</v>
      </c>
      <c r="M7595">
        <v>0.99328590699724695</v>
      </c>
      <c r="N7595">
        <v>-0.89310497280129097</v>
      </c>
      <c r="O7595">
        <v>73.628524046434507</v>
      </c>
      <c r="P7595">
        <v>67.845234611257396</v>
      </c>
      <c r="Q7595" t="s">
        <v>16</v>
      </c>
      <c r="R7595">
        <v>-0.89310497280129097</v>
      </c>
      <c r="S7595">
        <v>-0.68497126782655904</v>
      </c>
      <c r="T7595">
        <v>-0.25035598305838502</v>
      </c>
      <c r="U7595">
        <v>5.0090467097978E-2</v>
      </c>
      <c r="V7595">
        <v>0.350536917254341</v>
      </c>
      <c r="W7595">
        <v>0.78515220202251501</v>
      </c>
      <c r="X7595">
        <v>0.99328590699724695</v>
      </c>
      <c r="Y7595">
        <v>5.3880456695845201E-2</v>
      </c>
    </row>
    <row r="7596" spans="1:25" x14ac:dyDescent="0.2">
      <c r="A7596" t="s">
        <v>9490</v>
      </c>
      <c r="B7596" t="s">
        <v>31</v>
      </c>
      <c r="C7596" t="s">
        <v>1387</v>
      </c>
      <c r="D7596" t="s">
        <v>34</v>
      </c>
      <c r="E7596" t="s">
        <v>18</v>
      </c>
      <c r="F7596">
        <v>11</v>
      </c>
      <c r="G7596">
        <v>134</v>
      </c>
      <c r="H7596">
        <v>202</v>
      </c>
      <c r="I7596">
        <v>0.92791044776119402</v>
      </c>
      <c r="J7596">
        <v>0.99784800384591399</v>
      </c>
      <c r="K7596">
        <v>6.9937556084720201E-2</v>
      </c>
      <c r="L7596">
        <v>0.68292661574464897</v>
      </c>
      <c r="M7596">
        <v>1.19335183898467</v>
      </c>
      <c r="N7596">
        <v>-1.0534767268152301</v>
      </c>
      <c r="O7596">
        <v>78.111940298507506</v>
      </c>
      <c r="P7596">
        <v>67.845234611257396</v>
      </c>
      <c r="Q7596" t="s">
        <v>16</v>
      </c>
      <c r="R7596">
        <v>-1.0534767268152301</v>
      </c>
      <c r="S7596">
        <v>-0.80557436529991999</v>
      </c>
      <c r="T7596">
        <v>-0.28791599056547601</v>
      </c>
      <c r="U7596">
        <v>6.9937556084720201E-2</v>
      </c>
      <c r="V7596">
        <v>0.427791102734916</v>
      </c>
      <c r="W7596">
        <v>0.94544947746936103</v>
      </c>
      <c r="X7596">
        <v>1.19335183898467</v>
      </c>
      <c r="Y7596">
        <v>7.0088386021885399E-2</v>
      </c>
    </row>
    <row r="7597" spans="1:25" x14ac:dyDescent="0.2">
      <c r="A7597" t="s">
        <v>9491</v>
      </c>
      <c r="B7597" t="s">
        <v>31</v>
      </c>
      <c r="C7597" t="s">
        <v>1387</v>
      </c>
      <c r="D7597" t="s">
        <v>34</v>
      </c>
      <c r="E7597" t="s">
        <v>18</v>
      </c>
      <c r="F7597">
        <v>12</v>
      </c>
      <c r="G7597">
        <v>134</v>
      </c>
      <c r="H7597">
        <v>202</v>
      </c>
      <c r="I7597">
        <v>1.0098631840796</v>
      </c>
      <c r="J7597">
        <v>1.06155229491081</v>
      </c>
      <c r="K7597">
        <v>5.16891108312105E-2</v>
      </c>
      <c r="L7597">
        <v>0.74431639868211297</v>
      </c>
      <c r="M7597">
        <v>1.27608958666329</v>
      </c>
      <c r="N7597">
        <v>-1.17271136500087</v>
      </c>
      <c r="O7597">
        <v>80.691542288557201</v>
      </c>
      <c r="P7597">
        <v>67.845234611257396</v>
      </c>
      <c r="Q7597" t="s">
        <v>16</v>
      </c>
      <c r="R7597">
        <v>-1.17271136500087</v>
      </c>
      <c r="S7597">
        <v>-0.90252451227925801</v>
      </c>
      <c r="T7597">
        <v>-0.33833268207821698</v>
      </c>
      <c r="U7597">
        <v>5.16891108312105E-2</v>
      </c>
      <c r="V7597">
        <v>0.44171090374063798</v>
      </c>
      <c r="W7597">
        <v>1.0059027339416799</v>
      </c>
      <c r="X7597">
        <v>1.27608958666329</v>
      </c>
      <c r="Y7597">
        <v>4.8692006111251698E-2</v>
      </c>
    </row>
    <row r="7598" spans="1:25" x14ac:dyDescent="0.2">
      <c r="A7598" t="s">
        <v>9492</v>
      </c>
      <c r="B7598" t="s">
        <v>31</v>
      </c>
      <c r="C7598" t="s">
        <v>1387</v>
      </c>
      <c r="D7598" t="s">
        <v>34</v>
      </c>
      <c r="E7598" t="s">
        <v>18</v>
      </c>
      <c r="F7598">
        <v>13</v>
      </c>
      <c r="G7598">
        <v>134</v>
      </c>
      <c r="H7598">
        <v>202</v>
      </c>
      <c r="I7598">
        <v>1.0489386401326699</v>
      </c>
      <c r="J7598">
        <v>1.1348918581796199</v>
      </c>
      <c r="K7598">
        <v>8.5953218046946903E-2</v>
      </c>
      <c r="L7598">
        <v>0.81536722023542996</v>
      </c>
      <c r="M7598">
        <v>1.42723229533423</v>
      </c>
      <c r="N7598">
        <v>-1.25532585924033</v>
      </c>
      <c r="O7598">
        <v>82.723051409618606</v>
      </c>
      <c r="P7598">
        <v>67.845234611257396</v>
      </c>
      <c r="Q7598" t="s">
        <v>16</v>
      </c>
      <c r="R7598">
        <v>-1.25532585924033</v>
      </c>
      <c r="S7598">
        <v>-0.95934755829487395</v>
      </c>
      <c r="T7598">
        <v>-0.341299205356418</v>
      </c>
      <c r="U7598">
        <v>8.5953218046946903E-2</v>
      </c>
      <c r="V7598">
        <v>0.513205641450312</v>
      </c>
      <c r="W7598">
        <v>1.1312539943887701</v>
      </c>
      <c r="X7598">
        <v>1.42723229533423</v>
      </c>
      <c r="Y7598">
        <v>7.5736923679069396E-2</v>
      </c>
    </row>
    <row r="7599" spans="1:25" x14ac:dyDescent="0.2">
      <c r="A7599" t="s">
        <v>9493</v>
      </c>
      <c r="B7599" t="s">
        <v>31</v>
      </c>
      <c r="C7599" t="s">
        <v>1387</v>
      </c>
      <c r="D7599" t="s">
        <v>34</v>
      </c>
      <c r="E7599" t="s">
        <v>18</v>
      </c>
      <c r="F7599">
        <v>14</v>
      </c>
      <c r="G7599">
        <v>134</v>
      </c>
      <c r="H7599">
        <v>202</v>
      </c>
      <c r="I7599">
        <v>1.1416127694859</v>
      </c>
      <c r="J7599">
        <v>1.2593335878715699</v>
      </c>
      <c r="K7599">
        <v>0.11772081838567</v>
      </c>
      <c r="L7599">
        <v>0.87088986407133895</v>
      </c>
      <c r="M7599">
        <v>1.55033464478302</v>
      </c>
      <c r="N7599">
        <v>-1.3148930080116801</v>
      </c>
      <c r="O7599">
        <v>83.543117744610299</v>
      </c>
      <c r="P7599">
        <v>67.845234611257396</v>
      </c>
      <c r="Q7599" t="s">
        <v>16</v>
      </c>
      <c r="R7599">
        <v>-1.3148930080116801</v>
      </c>
      <c r="S7599">
        <v>-0.99875998735378702</v>
      </c>
      <c r="T7599">
        <v>-0.33862547038771201</v>
      </c>
      <c r="U7599">
        <v>0.11772081838567</v>
      </c>
      <c r="V7599">
        <v>0.57406710715905096</v>
      </c>
      <c r="W7599">
        <v>1.2342016241251299</v>
      </c>
      <c r="X7599">
        <v>1.55033464478302</v>
      </c>
      <c r="Y7599">
        <v>9.3478661666311899E-2</v>
      </c>
    </row>
    <row r="7600" spans="1:25" x14ac:dyDescent="0.2">
      <c r="A7600" t="s">
        <v>9494</v>
      </c>
      <c r="B7600" t="s">
        <v>31</v>
      </c>
      <c r="C7600" t="s">
        <v>1387</v>
      </c>
      <c r="D7600" t="s">
        <v>34</v>
      </c>
      <c r="E7600" t="s">
        <v>18</v>
      </c>
      <c r="F7600">
        <v>15</v>
      </c>
      <c r="G7600">
        <v>134</v>
      </c>
      <c r="H7600">
        <v>202</v>
      </c>
      <c r="I7600">
        <v>1.20817164179104</v>
      </c>
      <c r="J7600">
        <v>1.3448586023698701</v>
      </c>
      <c r="K7600">
        <v>0.13668696057882401</v>
      </c>
      <c r="L7600">
        <v>0.93433976139435304</v>
      </c>
      <c r="M7600">
        <v>1.6736758680725301</v>
      </c>
      <c r="N7600">
        <v>-1.4003019469148901</v>
      </c>
      <c r="O7600">
        <v>82.761194029850699</v>
      </c>
      <c r="P7600">
        <v>67.845234611257396</v>
      </c>
      <c r="Q7600" t="s">
        <v>16</v>
      </c>
      <c r="R7600">
        <v>-1.4003019469148901</v>
      </c>
      <c r="S7600">
        <v>-1.0611366135287399</v>
      </c>
      <c r="T7600">
        <v>-0.35290707439181701</v>
      </c>
      <c r="U7600">
        <v>0.13668696057882401</v>
      </c>
      <c r="V7600">
        <v>0.62628099554946504</v>
      </c>
      <c r="W7600">
        <v>1.3345105346863799</v>
      </c>
      <c r="X7600">
        <v>1.6736758680725301</v>
      </c>
      <c r="Y7600">
        <v>0.101636677891608</v>
      </c>
    </row>
    <row r="7601" spans="1:25" x14ac:dyDescent="0.2">
      <c r="A7601" t="s">
        <v>9495</v>
      </c>
      <c r="B7601" t="s">
        <v>31</v>
      </c>
      <c r="C7601" t="s">
        <v>1387</v>
      </c>
      <c r="D7601" t="s">
        <v>34</v>
      </c>
      <c r="E7601" t="s">
        <v>18</v>
      </c>
      <c r="F7601">
        <v>16</v>
      </c>
      <c r="G7601">
        <v>134</v>
      </c>
      <c r="H7601">
        <v>202</v>
      </c>
      <c r="I7601">
        <v>1.2565671641791001</v>
      </c>
      <c r="J7601">
        <v>1.3852899693758001</v>
      </c>
      <c r="K7601">
        <v>0.12872280519669599</v>
      </c>
      <c r="L7601">
        <v>0.98268291237971295</v>
      </c>
      <c r="M7601">
        <v>1.7452361960613201</v>
      </c>
      <c r="N7601">
        <v>-1.4877905856679301</v>
      </c>
      <c r="O7601">
        <v>80.066334991708104</v>
      </c>
      <c r="P7601">
        <v>67.845234611257396</v>
      </c>
      <c r="Q7601" t="s">
        <v>16</v>
      </c>
      <c r="R7601">
        <v>-1.4877905856679301</v>
      </c>
      <c r="S7601">
        <v>-1.1310766884740999</v>
      </c>
      <c r="T7601">
        <v>-0.38620304089027302</v>
      </c>
      <c r="U7601">
        <v>0.12872280519669599</v>
      </c>
      <c r="V7601">
        <v>0.643648651283665</v>
      </c>
      <c r="W7601">
        <v>1.3885222988674899</v>
      </c>
      <c r="X7601">
        <v>1.7452361960613201</v>
      </c>
      <c r="Y7601">
        <v>9.2921199201851795E-2</v>
      </c>
    </row>
    <row r="7602" spans="1:25" x14ac:dyDescent="0.2">
      <c r="A7602" t="s">
        <v>9496</v>
      </c>
      <c r="B7602" t="s">
        <v>31</v>
      </c>
      <c r="C7602" t="s">
        <v>1387</v>
      </c>
      <c r="D7602" t="s">
        <v>34</v>
      </c>
      <c r="E7602" t="s">
        <v>18</v>
      </c>
      <c r="F7602">
        <v>17</v>
      </c>
      <c r="G7602">
        <v>134</v>
      </c>
      <c r="H7602">
        <v>202</v>
      </c>
      <c r="I7602">
        <v>1.30379767827529</v>
      </c>
      <c r="J7602">
        <v>1.42158810785816</v>
      </c>
      <c r="K7602">
        <v>0.117790429582871</v>
      </c>
      <c r="L7602">
        <v>0.97138083614884496</v>
      </c>
      <c r="M7602">
        <v>1.7157119050477201</v>
      </c>
      <c r="N7602">
        <v>-1.4801310458819801</v>
      </c>
      <c r="O7602">
        <v>77.438640132670002</v>
      </c>
      <c r="P7602">
        <v>67.845234611257396</v>
      </c>
      <c r="Q7602" t="s">
        <v>17</v>
      </c>
      <c r="R7602">
        <v>-1.4801310458819801</v>
      </c>
      <c r="S7602">
        <v>-1.12751980235995</v>
      </c>
      <c r="T7602">
        <v>-0.39121312855912399</v>
      </c>
      <c r="U7602">
        <v>0.117790429582871</v>
      </c>
      <c r="V7602">
        <v>0.62679398772486605</v>
      </c>
      <c r="W7602">
        <v>1.36310066152569</v>
      </c>
      <c r="X7602">
        <v>1.7157119050477201</v>
      </c>
      <c r="Y7602">
        <v>8.2858339157282399E-2</v>
      </c>
    </row>
    <row r="7603" spans="1:25" x14ac:dyDescent="0.2">
      <c r="A7603" t="s">
        <v>9497</v>
      </c>
      <c r="B7603" t="s">
        <v>31</v>
      </c>
      <c r="C7603" t="s">
        <v>1387</v>
      </c>
      <c r="D7603" t="s">
        <v>34</v>
      </c>
      <c r="E7603" t="s">
        <v>18</v>
      </c>
      <c r="F7603">
        <v>18</v>
      </c>
      <c r="G7603">
        <v>134</v>
      </c>
      <c r="H7603">
        <v>202</v>
      </c>
      <c r="I7603">
        <v>1.29184908789386</v>
      </c>
      <c r="J7603">
        <v>1.5066021975954</v>
      </c>
      <c r="K7603">
        <v>0.21475310970153999</v>
      </c>
      <c r="L7603">
        <v>0.964897256715467</v>
      </c>
      <c r="M7603">
        <v>1.8020090969984801</v>
      </c>
      <c r="N7603">
        <v>-1.3725028775954</v>
      </c>
      <c r="O7603">
        <v>72.716417910447802</v>
      </c>
      <c r="P7603">
        <v>67.845234611257396</v>
      </c>
      <c r="Q7603" t="s">
        <v>17</v>
      </c>
      <c r="R7603">
        <v>-1.3725028775954</v>
      </c>
      <c r="S7603">
        <v>-1.0222451734076901</v>
      </c>
      <c r="T7603">
        <v>-0.29085305281736501</v>
      </c>
      <c r="U7603">
        <v>0.21475310970153999</v>
      </c>
      <c r="V7603">
        <v>0.72035927222044505</v>
      </c>
      <c r="W7603">
        <v>1.4517513928107699</v>
      </c>
      <c r="X7603">
        <v>1.8020090969984801</v>
      </c>
      <c r="Y7603">
        <v>0.142541349033139</v>
      </c>
    </row>
    <row r="7604" spans="1:25" x14ac:dyDescent="0.2">
      <c r="A7604" t="s">
        <v>9498</v>
      </c>
      <c r="B7604" t="s">
        <v>31</v>
      </c>
      <c r="C7604" t="s">
        <v>1387</v>
      </c>
      <c r="D7604" t="s">
        <v>34</v>
      </c>
      <c r="E7604" t="s">
        <v>18</v>
      </c>
      <c r="F7604">
        <v>19</v>
      </c>
      <c r="G7604">
        <v>134</v>
      </c>
      <c r="H7604">
        <v>202</v>
      </c>
      <c r="I7604">
        <v>1.2002114427860699</v>
      </c>
      <c r="J7604">
        <v>1.4117954719585999</v>
      </c>
      <c r="K7604">
        <v>0.21158402917253299</v>
      </c>
      <c r="L7604">
        <v>0.91099842787327601</v>
      </c>
      <c r="M7604">
        <v>1.71017644302407</v>
      </c>
      <c r="N7604">
        <v>-1.2870083846790099</v>
      </c>
      <c r="O7604">
        <v>67.690713101160895</v>
      </c>
      <c r="P7604">
        <v>67.845234611257396</v>
      </c>
      <c r="Q7604" t="s">
        <v>17</v>
      </c>
      <c r="R7604">
        <v>-1.2870083846790099</v>
      </c>
      <c r="S7604">
        <v>-0.956315955361006</v>
      </c>
      <c r="T7604">
        <v>-0.26577914703306299</v>
      </c>
      <c r="U7604">
        <v>0.21158402917253299</v>
      </c>
      <c r="V7604">
        <v>0.68894720537813003</v>
      </c>
      <c r="W7604">
        <v>1.37948401370607</v>
      </c>
      <c r="X7604">
        <v>1.71017644302407</v>
      </c>
      <c r="Y7604">
        <v>0.149868754628459</v>
      </c>
    </row>
    <row r="7605" spans="1:25" x14ac:dyDescent="0.2">
      <c r="A7605" t="s">
        <v>9499</v>
      </c>
      <c r="B7605" t="s">
        <v>31</v>
      </c>
      <c r="C7605" t="s">
        <v>1387</v>
      </c>
      <c r="D7605" t="s">
        <v>34</v>
      </c>
      <c r="E7605" t="s">
        <v>18</v>
      </c>
      <c r="F7605">
        <v>20</v>
      </c>
      <c r="G7605">
        <v>134</v>
      </c>
      <c r="H7605">
        <v>202</v>
      </c>
      <c r="I7605">
        <v>1.1210199004975101</v>
      </c>
      <c r="J7605">
        <v>1.31329955426823</v>
      </c>
      <c r="K7605">
        <v>0.19227965377071399</v>
      </c>
      <c r="L7605">
        <v>0.81738669717036205</v>
      </c>
      <c r="M7605">
        <v>1.53688077061596</v>
      </c>
      <c r="N7605">
        <v>-1.15232146307453</v>
      </c>
      <c r="O7605">
        <v>63.612769485903797</v>
      </c>
      <c r="P7605">
        <v>67.845234611257396</v>
      </c>
      <c r="Q7605" t="s">
        <v>17</v>
      </c>
      <c r="R7605">
        <v>-1.15232146307453</v>
      </c>
      <c r="S7605">
        <v>-0.85561009200169102</v>
      </c>
      <c r="T7605">
        <v>-0.236030975546556</v>
      </c>
      <c r="U7605">
        <v>0.19227965377071399</v>
      </c>
      <c r="V7605">
        <v>0.62059028308798403</v>
      </c>
      <c r="W7605">
        <v>1.24016939954312</v>
      </c>
      <c r="X7605">
        <v>1.53688077061596</v>
      </c>
      <c r="Y7605">
        <v>0.146409593413631</v>
      </c>
    </row>
    <row r="7606" spans="1:25" x14ac:dyDescent="0.2">
      <c r="A7606" t="s">
        <v>9500</v>
      </c>
      <c r="B7606" t="s">
        <v>31</v>
      </c>
      <c r="C7606" t="s">
        <v>1387</v>
      </c>
      <c r="D7606" t="s">
        <v>34</v>
      </c>
      <c r="E7606" t="s">
        <v>18</v>
      </c>
      <c r="F7606">
        <v>21</v>
      </c>
      <c r="G7606">
        <v>134</v>
      </c>
      <c r="H7606">
        <v>202</v>
      </c>
      <c r="I7606">
        <v>0.99032752902155896</v>
      </c>
      <c r="J7606">
        <v>1.17317306959062</v>
      </c>
      <c r="K7606">
        <v>0.18284554056906499</v>
      </c>
      <c r="L7606">
        <v>0.74415895042636304</v>
      </c>
      <c r="M7606">
        <v>1.4069870140204299</v>
      </c>
      <c r="N7606">
        <v>-1.0412959328822999</v>
      </c>
      <c r="O7606">
        <v>61.1882255389718</v>
      </c>
      <c r="P7606">
        <v>67.845234611257396</v>
      </c>
      <c r="Q7606" t="s">
        <v>17</v>
      </c>
      <c r="R7606">
        <v>-1.0412959328822999</v>
      </c>
      <c r="S7606">
        <v>-0.77116623387753203</v>
      </c>
      <c r="T7606">
        <v>-0.207093749454349</v>
      </c>
      <c r="U7606">
        <v>0.18284554056906499</v>
      </c>
      <c r="V7606">
        <v>0.57278483059247898</v>
      </c>
      <c r="W7606">
        <v>1.13685731501566</v>
      </c>
      <c r="X7606">
        <v>1.4069870140204299</v>
      </c>
      <c r="Y7606">
        <v>0.15585555559408501</v>
      </c>
    </row>
    <row r="7607" spans="1:25" x14ac:dyDescent="0.2">
      <c r="A7607" t="s">
        <v>9501</v>
      </c>
      <c r="B7607" t="s">
        <v>31</v>
      </c>
      <c r="C7607" t="s">
        <v>1387</v>
      </c>
      <c r="D7607" t="s">
        <v>34</v>
      </c>
      <c r="E7607" t="s">
        <v>18</v>
      </c>
      <c r="F7607">
        <v>22</v>
      </c>
      <c r="G7607">
        <v>134</v>
      </c>
      <c r="H7607">
        <v>202</v>
      </c>
      <c r="I7607">
        <v>0.88643034825870703</v>
      </c>
      <c r="J7607">
        <v>0.97905996411521901</v>
      </c>
      <c r="K7607">
        <v>9.2629615856512096E-2</v>
      </c>
      <c r="L7607">
        <v>0.64694432010574499</v>
      </c>
      <c r="M7607">
        <v>1.1568530224304601</v>
      </c>
      <c r="N7607">
        <v>-0.97159379071743901</v>
      </c>
      <c r="O7607">
        <v>59.334991708125997</v>
      </c>
      <c r="P7607">
        <v>67.845234611257396</v>
      </c>
      <c r="Q7607" t="s">
        <v>16</v>
      </c>
      <c r="R7607">
        <v>-0.97159379071743901</v>
      </c>
      <c r="S7607">
        <v>-0.73675300251905296</v>
      </c>
      <c r="T7607">
        <v>-0.24636920787889799</v>
      </c>
      <c r="U7607">
        <v>9.2629615856512096E-2</v>
      </c>
      <c r="V7607">
        <v>0.43162843959192299</v>
      </c>
      <c r="W7607">
        <v>0.92201223423207701</v>
      </c>
      <c r="X7607">
        <v>1.1568530224304601</v>
      </c>
      <c r="Y7607">
        <v>9.4610768749207194E-2</v>
      </c>
    </row>
    <row r="7608" spans="1:25" x14ac:dyDescent="0.2">
      <c r="A7608" t="s">
        <v>9502</v>
      </c>
      <c r="B7608" t="s">
        <v>31</v>
      </c>
      <c r="C7608" t="s">
        <v>1387</v>
      </c>
      <c r="D7608" t="s">
        <v>34</v>
      </c>
      <c r="E7608" t="s">
        <v>18</v>
      </c>
      <c r="F7608">
        <v>23</v>
      </c>
      <c r="G7608">
        <v>134</v>
      </c>
      <c r="H7608">
        <v>202</v>
      </c>
      <c r="I7608">
        <v>0.74784411276948604</v>
      </c>
      <c r="J7608">
        <v>0.89166713531519004</v>
      </c>
      <c r="K7608">
        <v>0.143823022545704</v>
      </c>
      <c r="L7608">
        <v>0.54660711343871304</v>
      </c>
      <c r="M7608">
        <v>1.0429917241523901</v>
      </c>
      <c r="N7608">
        <v>-0.75534567906097905</v>
      </c>
      <c r="O7608">
        <v>57.941127694858999</v>
      </c>
      <c r="P7608">
        <v>67.845234611257396</v>
      </c>
      <c r="Q7608" t="s">
        <v>16</v>
      </c>
      <c r="R7608">
        <v>-0.75534567906097905</v>
      </c>
      <c r="S7608">
        <v>-0.55692729688272602</v>
      </c>
      <c r="T7608">
        <v>-0.14259910489618199</v>
      </c>
      <c r="U7608">
        <v>0.143823022545704</v>
      </c>
      <c r="V7608">
        <v>0.430245149987589</v>
      </c>
      <c r="W7608">
        <v>0.84457334197413403</v>
      </c>
      <c r="X7608">
        <v>1.0429917241523901</v>
      </c>
      <c r="Y7608">
        <v>0.16129676293930501</v>
      </c>
    </row>
    <row r="7609" spans="1:25" x14ac:dyDescent="0.2">
      <c r="A7609" t="s">
        <v>9503</v>
      </c>
      <c r="B7609" t="s">
        <v>31</v>
      </c>
      <c r="C7609" t="s">
        <v>1387</v>
      </c>
      <c r="D7609" t="s">
        <v>34</v>
      </c>
      <c r="E7609" t="s">
        <v>18</v>
      </c>
      <c r="F7609">
        <v>24</v>
      </c>
      <c r="G7609">
        <v>134</v>
      </c>
      <c r="H7609">
        <v>202</v>
      </c>
      <c r="I7609">
        <v>0.66826699834162495</v>
      </c>
      <c r="J7609">
        <v>0.75289811916062699</v>
      </c>
      <c r="K7609">
        <v>8.4631120819001995E-2</v>
      </c>
      <c r="L7609">
        <v>0.497685287336608</v>
      </c>
      <c r="M7609">
        <v>0.90332341848772202</v>
      </c>
      <c r="N7609">
        <v>-0.73406117684971794</v>
      </c>
      <c r="O7609">
        <v>57.234660033167501</v>
      </c>
      <c r="P7609">
        <v>67.845234611257396</v>
      </c>
      <c r="Q7609" t="s">
        <v>16</v>
      </c>
      <c r="R7609">
        <v>-0.73406117684971794</v>
      </c>
      <c r="S7609">
        <v>-0.55340141754652905</v>
      </c>
      <c r="T7609">
        <v>-0.176155969745381</v>
      </c>
      <c r="U7609">
        <v>8.4631120819001995E-2</v>
      </c>
      <c r="V7609">
        <v>0.34541821138338502</v>
      </c>
      <c r="W7609">
        <v>0.72266365918453301</v>
      </c>
      <c r="X7609">
        <v>0.90332341848772202</v>
      </c>
      <c r="Y7609">
        <v>0.11240713539483101</v>
      </c>
    </row>
    <row r="7610" spans="1:25" x14ac:dyDescent="0.2">
      <c r="A7610" t="s">
        <v>5239</v>
      </c>
      <c r="B7610" t="s">
        <v>31</v>
      </c>
      <c r="C7610" t="s">
        <v>1387</v>
      </c>
      <c r="D7610" t="s">
        <v>34</v>
      </c>
      <c r="E7610" t="s">
        <v>29</v>
      </c>
      <c r="F7610">
        <v>1</v>
      </c>
      <c r="G7610">
        <v>134</v>
      </c>
      <c r="H7610">
        <v>202</v>
      </c>
      <c r="I7610">
        <v>0.80302238805970105</v>
      </c>
      <c r="J7610">
        <v>0.94624891190987503</v>
      </c>
      <c r="K7610">
        <v>0.14322652385017401</v>
      </c>
      <c r="L7610">
        <v>0.30121094530681303</v>
      </c>
      <c r="M7610">
        <v>0.63871852887988001</v>
      </c>
      <c r="N7610">
        <v>-0.35226548117953299</v>
      </c>
      <c r="O7610">
        <v>63.291044776119399</v>
      </c>
      <c r="P7610">
        <v>79.782704126426694</v>
      </c>
      <c r="Q7610" t="s">
        <v>16</v>
      </c>
      <c r="R7610">
        <v>-0.35226548117953299</v>
      </c>
      <c r="S7610">
        <v>-0.24292590803316</v>
      </c>
      <c r="T7610">
        <v>-1.46080114905962E-2</v>
      </c>
      <c r="U7610">
        <v>0.14322652385017401</v>
      </c>
      <c r="V7610">
        <v>0.301061059190944</v>
      </c>
      <c r="W7610">
        <v>0.52937895573350702</v>
      </c>
      <c r="X7610">
        <v>0.63871852887988001</v>
      </c>
      <c r="Y7610">
        <v>0.151362418542802</v>
      </c>
    </row>
    <row r="7611" spans="1:25" x14ac:dyDescent="0.2">
      <c r="A7611" t="s">
        <v>5240</v>
      </c>
      <c r="B7611" t="s">
        <v>31</v>
      </c>
      <c r="C7611" t="s">
        <v>1387</v>
      </c>
      <c r="D7611" t="s">
        <v>34</v>
      </c>
      <c r="E7611" t="s">
        <v>29</v>
      </c>
      <c r="F7611">
        <v>2</v>
      </c>
      <c r="G7611">
        <v>134</v>
      </c>
      <c r="H7611">
        <v>202</v>
      </c>
      <c r="I7611">
        <v>0.70055970149253699</v>
      </c>
      <c r="J7611">
        <v>0.81823466435518499</v>
      </c>
      <c r="K7611">
        <v>0.117674962862648</v>
      </c>
      <c r="L7611">
        <v>0.25504258817282899</v>
      </c>
      <c r="M7611">
        <v>0.53722002040695205</v>
      </c>
      <c r="N7611">
        <v>-0.30187009468165699</v>
      </c>
      <c r="O7611">
        <v>62.955223880597003</v>
      </c>
      <c r="P7611">
        <v>79.782704126426694</v>
      </c>
      <c r="Q7611" t="s">
        <v>16</v>
      </c>
      <c r="R7611">
        <v>-0.30187009468165699</v>
      </c>
      <c r="S7611">
        <v>-0.20928963517492</v>
      </c>
      <c r="T7611">
        <v>-1.5967353339914898E-2</v>
      </c>
      <c r="U7611">
        <v>0.117674962862648</v>
      </c>
      <c r="V7611">
        <v>0.25131727906521001</v>
      </c>
      <c r="W7611">
        <v>0.444639560900215</v>
      </c>
      <c r="X7611">
        <v>0.53722002040695205</v>
      </c>
      <c r="Y7611">
        <v>0.14381566558950701</v>
      </c>
    </row>
    <row r="7612" spans="1:25" x14ac:dyDescent="0.2">
      <c r="A7612" t="s">
        <v>5241</v>
      </c>
      <c r="B7612" t="s">
        <v>31</v>
      </c>
      <c r="C7612" t="s">
        <v>1387</v>
      </c>
      <c r="D7612" t="s">
        <v>34</v>
      </c>
      <c r="E7612" t="s">
        <v>29</v>
      </c>
      <c r="F7612">
        <v>3</v>
      </c>
      <c r="G7612">
        <v>134</v>
      </c>
      <c r="H7612">
        <v>202</v>
      </c>
      <c r="I7612">
        <v>0.62615671641791004</v>
      </c>
      <c r="J7612">
        <v>0.72716922209646895</v>
      </c>
      <c r="K7612">
        <v>0.101012505678559</v>
      </c>
      <c r="L7612">
        <v>0.22335832235033301</v>
      </c>
      <c r="M7612">
        <v>0.46843694594485602</v>
      </c>
      <c r="N7612">
        <v>-0.26641193458773899</v>
      </c>
      <c r="O7612">
        <v>61.365671641791003</v>
      </c>
      <c r="P7612">
        <v>79.782704126426694</v>
      </c>
      <c r="Q7612" t="s">
        <v>16</v>
      </c>
      <c r="R7612">
        <v>-0.26641193458773899</v>
      </c>
      <c r="S7612">
        <v>-0.18533286357456799</v>
      </c>
      <c r="T7612">
        <v>-1.6027255233015899E-2</v>
      </c>
      <c r="U7612">
        <v>0.101012505678559</v>
      </c>
      <c r="V7612">
        <v>0.21805226659013299</v>
      </c>
      <c r="W7612">
        <v>0.387357874931685</v>
      </c>
      <c r="X7612">
        <v>0.46843694594485602</v>
      </c>
      <c r="Y7612">
        <v>0.138911965205752</v>
      </c>
    </row>
    <row r="7613" spans="1:25" x14ac:dyDescent="0.2">
      <c r="A7613" t="s">
        <v>5242</v>
      </c>
      <c r="B7613" t="s">
        <v>31</v>
      </c>
      <c r="C7613" t="s">
        <v>1387</v>
      </c>
      <c r="D7613" t="s">
        <v>34</v>
      </c>
      <c r="E7613" t="s">
        <v>29</v>
      </c>
      <c r="F7613">
        <v>4</v>
      </c>
      <c r="G7613">
        <v>134</v>
      </c>
      <c r="H7613">
        <v>202</v>
      </c>
      <c r="I7613">
        <v>0.61880597014925398</v>
      </c>
      <c r="J7613">
        <v>0.71569939200922095</v>
      </c>
      <c r="K7613">
        <v>9.6893421859966702E-2</v>
      </c>
      <c r="L7613">
        <v>0.22227149937017801</v>
      </c>
      <c r="M7613">
        <v>0.46253003832390999</v>
      </c>
      <c r="N7613">
        <v>-0.268743194603976</v>
      </c>
      <c r="O7613">
        <v>59.402985074626898</v>
      </c>
      <c r="P7613">
        <v>79.782704126426694</v>
      </c>
      <c r="Q7613" t="s">
        <v>16</v>
      </c>
      <c r="R7613">
        <v>-0.268743194603976</v>
      </c>
      <c r="S7613">
        <v>-0.188058640332601</v>
      </c>
      <c r="T7613">
        <v>-1.9576843810006499E-2</v>
      </c>
      <c r="U7613">
        <v>9.6893421859966702E-2</v>
      </c>
      <c r="V7613">
        <v>0.21336368752994</v>
      </c>
      <c r="W7613">
        <v>0.38184548405253499</v>
      </c>
      <c r="X7613">
        <v>0.46253003832390999</v>
      </c>
      <c r="Y7613">
        <v>0.135382847801439</v>
      </c>
    </row>
    <row r="7614" spans="1:25" x14ac:dyDescent="0.2">
      <c r="A7614" t="s">
        <v>5243</v>
      </c>
      <c r="B7614" t="s">
        <v>31</v>
      </c>
      <c r="C7614" t="s">
        <v>1387</v>
      </c>
      <c r="D7614" t="s">
        <v>34</v>
      </c>
      <c r="E7614" t="s">
        <v>29</v>
      </c>
      <c r="F7614">
        <v>5</v>
      </c>
      <c r="G7614">
        <v>134</v>
      </c>
      <c r="H7614">
        <v>202</v>
      </c>
      <c r="I7614">
        <v>0.63361940298507502</v>
      </c>
      <c r="J7614">
        <v>0.70258441644313796</v>
      </c>
      <c r="K7614">
        <v>6.8965013458062802E-2</v>
      </c>
      <c r="L7614">
        <v>0.22362697017098199</v>
      </c>
      <c r="M7614">
        <v>0.43683137938932898</v>
      </c>
      <c r="N7614">
        <v>-0.29890135247320299</v>
      </c>
      <c r="O7614">
        <v>58.261194029850699</v>
      </c>
      <c r="P7614">
        <v>79.782704126426694</v>
      </c>
      <c r="Q7614" t="s">
        <v>16</v>
      </c>
      <c r="R7614">
        <v>-0.29890135247320299</v>
      </c>
      <c r="S7614">
        <v>-0.21772476230113699</v>
      </c>
      <c r="T7614">
        <v>-4.8215518911532002E-2</v>
      </c>
      <c r="U7614">
        <v>6.8965013458062802E-2</v>
      </c>
      <c r="V7614">
        <v>0.18614554582765799</v>
      </c>
      <c r="W7614">
        <v>0.35565478921726201</v>
      </c>
      <c r="X7614">
        <v>0.43683137938932898</v>
      </c>
      <c r="Y7614">
        <v>9.8159042307258998E-2</v>
      </c>
    </row>
    <row r="7615" spans="1:25" x14ac:dyDescent="0.2">
      <c r="A7615" t="s">
        <v>5244</v>
      </c>
      <c r="B7615" t="s">
        <v>31</v>
      </c>
      <c r="C7615" t="s">
        <v>1387</v>
      </c>
      <c r="D7615" t="s">
        <v>34</v>
      </c>
      <c r="E7615" t="s">
        <v>29</v>
      </c>
      <c r="F7615">
        <v>6</v>
      </c>
      <c r="G7615">
        <v>134</v>
      </c>
      <c r="H7615">
        <v>202</v>
      </c>
      <c r="I7615">
        <v>0.66462686567164198</v>
      </c>
      <c r="J7615">
        <v>0.74096305478730196</v>
      </c>
      <c r="K7615">
        <v>7.63361891156603E-2</v>
      </c>
      <c r="L7615">
        <v>0.236474992597833</v>
      </c>
      <c r="M7615">
        <v>0.46533755193909598</v>
      </c>
      <c r="N7615">
        <v>-0.31266517370777502</v>
      </c>
      <c r="O7615">
        <v>59.537313432835802</v>
      </c>
      <c r="P7615">
        <v>79.782704126426694</v>
      </c>
      <c r="Q7615" t="s">
        <v>16</v>
      </c>
      <c r="R7615">
        <v>-0.31266517370777502</v>
      </c>
      <c r="S7615">
        <v>-0.22682475139476199</v>
      </c>
      <c r="T7615">
        <v>-4.75767070056042E-2</v>
      </c>
      <c r="U7615">
        <v>7.63361891156603E-2</v>
      </c>
      <c r="V7615">
        <v>0.200249085236925</v>
      </c>
      <c r="W7615">
        <v>0.37949712962608201</v>
      </c>
      <c r="X7615">
        <v>0.46533755193909598</v>
      </c>
      <c r="Y7615">
        <v>0.10302293565442799</v>
      </c>
    </row>
    <row r="7616" spans="1:25" x14ac:dyDescent="0.2">
      <c r="A7616" t="s">
        <v>5245</v>
      </c>
      <c r="B7616" t="s">
        <v>31</v>
      </c>
      <c r="C7616" t="s">
        <v>1387</v>
      </c>
      <c r="D7616" t="s">
        <v>34</v>
      </c>
      <c r="E7616" t="s">
        <v>29</v>
      </c>
      <c r="F7616">
        <v>7</v>
      </c>
      <c r="G7616">
        <v>134</v>
      </c>
      <c r="H7616">
        <v>202</v>
      </c>
      <c r="I7616">
        <v>0.75324626865671596</v>
      </c>
      <c r="J7616">
        <v>0.82758742252399597</v>
      </c>
      <c r="K7616">
        <v>7.4341153867279103E-2</v>
      </c>
      <c r="L7616">
        <v>0.269638484000498</v>
      </c>
      <c r="M7616">
        <v>0.51789646004809797</v>
      </c>
      <c r="N7616">
        <v>-0.36921415231353999</v>
      </c>
      <c r="O7616">
        <v>57.985074626865703</v>
      </c>
      <c r="P7616">
        <v>79.782704126426694</v>
      </c>
      <c r="Q7616" t="s">
        <v>16</v>
      </c>
      <c r="R7616">
        <v>-0.36921415231353999</v>
      </c>
      <c r="S7616">
        <v>-0.27133538262135898</v>
      </c>
      <c r="T7616">
        <v>-6.6949411748981794E-2</v>
      </c>
      <c r="U7616">
        <v>7.4341153867279103E-2</v>
      </c>
      <c r="V7616">
        <v>0.21563171948354001</v>
      </c>
      <c r="W7616">
        <v>0.42001769035591702</v>
      </c>
      <c r="X7616">
        <v>0.51789646004809797</v>
      </c>
      <c r="Y7616">
        <v>8.9828762308339305E-2</v>
      </c>
    </row>
    <row r="7617" spans="1:25" x14ac:dyDescent="0.2">
      <c r="A7617" t="s">
        <v>5246</v>
      </c>
      <c r="B7617" t="s">
        <v>31</v>
      </c>
      <c r="C7617" t="s">
        <v>1387</v>
      </c>
      <c r="D7617" t="s">
        <v>34</v>
      </c>
      <c r="E7617" t="s">
        <v>29</v>
      </c>
      <c r="F7617">
        <v>8</v>
      </c>
      <c r="G7617">
        <v>134</v>
      </c>
      <c r="H7617">
        <v>202</v>
      </c>
      <c r="I7617">
        <v>0.91973880597014901</v>
      </c>
      <c r="J7617">
        <v>0.89449714562383298</v>
      </c>
      <c r="K7617">
        <v>-2.5241660346316599E-2</v>
      </c>
      <c r="L7617">
        <v>0.28812531060407798</v>
      </c>
      <c r="M7617">
        <v>0.44872447559739198</v>
      </c>
      <c r="N7617">
        <v>-0.49920779629002499</v>
      </c>
      <c r="O7617">
        <v>67.4402985074627</v>
      </c>
      <c r="P7617">
        <v>79.782704126426694</v>
      </c>
      <c r="Q7617" t="s">
        <v>16</v>
      </c>
      <c r="R7617">
        <v>-0.49920779629002499</v>
      </c>
      <c r="S7617">
        <v>-0.39461830854074398</v>
      </c>
      <c r="T7617">
        <v>-0.17621932310285299</v>
      </c>
      <c r="U7617">
        <v>-2.5241660346316599E-2</v>
      </c>
      <c r="V7617">
        <v>0.12573600241022001</v>
      </c>
      <c r="W7617">
        <v>0.34413498784811097</v>
      </c>
      <c r="X7617">
        <v>0.44872447559739198</v>
      </c>
      <c r="Y7617">
        <v>-2.8218827158708E-2</v>
      </c>
    </row>
    <row r="7618" spans="1:25" x14ac:dyDescent="0.2">
      <c r="A7618" t="s">
        <v>5247</v>
      </c>
      <c r="B7618" t="s">
        <v>31</v>
      </c>
      <c r="C7618" t="s">
        <v>1387</v>
      </c>
      <c r="D7618" t="s">
        <v>34</v>
      </c>
      <c r="E7618" t="s">
        <v>29</v>
      </c>
      <c r="F7618">
        <v>9</v>
      </c>
      <c r="G7618">
        <v>134</v>
      </c>
      <c r="H7618">
        <v>202</v>
      </c>
      <c r="I7618">
        <v>0.97947761194029803</v>
      </c>
      <c r="J7618">
        <v>1.0112668869339201</v>
      </c>
      <c r="K7618">
        <v>3.1789274993618902E-2</v>
      </c>
      <c r="L7618">
        <v>0.36441404664148302</v>
      </c>
      <c r="M7618">
        <v>0.63125038171885794</v>
      </c>
      <c r="N7618">
        <v>-0.56767183173161995</v>
      </c>
      <c r="O7618">
        <v>81.067164179104495</v>
      </c>
      <c r="P7618">
        <v>79.782704126426694</v>
      </c>
      <c r="Q7618" t="s">
        <v>16</v>
      </c>
      <c r="R7618">
        <v>-0.56767183173161995</v>
      </c>
      <c r="S7618">
        <v>-0.43538953280076198</v>
      </c>
      <c r="T7618">
        <v>-0.15916368544651799</v>
      </c>
      <c r="U7618">
        <v>3.1789274993618902E-2</v>
      </c>
      <c r="V7618">
        <v>0.22274223543375599</v>
      </c>
      <c r="W7618">
        <v>0.49896808278799998</v>
      </c>
      <c r="X7618">
        <v>0.63125038171885794</v>
      </c>
      <c r="Y7618">
        <v>3.1435099284227101E-2</v>
      </c>
    </row>
    <row r="7619" spans="1:25" x14ac:dyDescent="0.2">
      <c r="A7619" t="s">
        <v>5248</v>
      </c>
      <c r="B7619" t="s">
        <v>31</v>
      </c>
      <c r="C7619" t="s">
        <v>1387</v>
      </c>
      <c r="D7619" t="s">
        <v>34</v>
      </c>
      <c r="E7619" t="s">
        <v>29</v>
      </c>
      <c r="F7619">
        <v>10</v>
      </c>
      <c r="G7619">
        <v>134</v>
      </c>
      <c r="H7619">
        <v>202</v>
      </c>
      <c r="I7619">
        <v>0.981641791044776</v>
      </c>
      <c r="J7619">
        <v>1.1593713455586301</v>
      </c>
      <c r="K7619">
        <v>0.17772955451385</v>
      </c>
      <c r="L7619">
        <v>0.39199161369495</v>
      </c>
      <c r="M7619">
        <v>0.82255575904204303</v>
      </c>
      <c r="N7619">
        <v>-0.46709665001434197</v>
      </c>
      <c r="O7619">
        <v>91.052238805970106</v>
      </c>
      <c r="P7619">
        <v>79.782704126426694</v>
      </c>
      <c r="Q7619" t="s">
        <v>16</v>
      </c>
      <c r="R7619">
        <v>-0.46709665001434197</v>
      </c>
      <c r="S7619">
        <v>-0.32480369424307498</v>
      </c>
      <c r="T7619">
        <v>-2.7674051062303199E-2</v>
      </c>
      <c r="U7619">
        <v>0.17772955451385</v>
      </c>
      <c r="V7619">
        <v>0.38313316009000398</v>
      </c>
      <c r="W7619">
        <v>0.68026280327077604</v>
      </c>
      <c r="X7619">
        <v>0.82255575904204303</v>
      </c>
      <c r="Y7619">
        <v>0.15329821216878001</v>
      </c>
    </row>
    <row r="7620" spans="1:25" x14ac:dyDescent="0.2">
      <c r="A7620" t="s">
        <v>5249</v>
      </c>
      <c r="B7620" t="s">
        <v>31</v>
      </c>
      <c r="C7620" t="s">
        <v>1387</v>
      </c>
      <c r="D7620" t="s">
        <v>34</v>
      </c>
      <c r="E7620" t="s">
        <v>29</v>
      </c>
      <c r="F7620">
        <v>11</v>
      </c>
      <c r="G7620">
        <v>134</v>
      </c>
      <c r="H7620">
        <v>202</v>
      </c>
      <c r="I7620">
        <v>1.2259328358209001</v>
      </c>
      <c r="J7620">
        <v>1.3448464754077101</v>
      </c>
      <c r="K7620">
        <v>0.118913639586819</v>
      </c>
      <c r="L7620">
        <v>0.43211044587389402</v>
      </c>
      <c r="M7620">
        <v>0.82973532304937503</v>
      </c>
      <c r="N7620">
        <v>-0.59190804387573703</v>
      </c>
      <c r="O7620">
        <v>96.858208955223901</v>
      </c>
      <c r="P7620">
        <v>79.782704126426694</v>
      </c>
      <c r="Q7620" t="s">
        <v>16</v>
      </c>
      <c r="R7620">
        <v>-0.59190804387573703</v>
      </c>
      <c r="S7620">
        <v>-0.43505195202351399</v>
      </c>
      <c r="T7620">
        <v>-0.107512234051102</v>
      </c>
      <c r="U7620">
        <v>0.118913639586819</v>
      </c>
      <c r="V7620">
        <v>0.34533951322473999</v>
      </c>
      <c r="W7620">
        <v>0.67287923119715198</v>
      </c>
      <c r="X7620">
        <v>0.82973532304937503</v>
      </c>
      <c r="Y7620">
        <v>8.8421720814465504E-2</v>
      </c>
    </row>
    <row r="7621" spans="1:25" x14ac:dyDescent="0.2">
      <c r="A7621" t="s">
        <v>5250</v>
      </c>
      <c r="B7621" t="s">
        <v>31</v>
      </c>
      <c r="C7621" t="s">
        <v>1387</v>
      </c>
      <c r="D7621" t="s">
        <v>34</v>
      </c>
      <c r="E7621" t="s">
        <v>29</v>
      </c>
      <c r="F7621">
        <v>12</v>
      </c>
      <c r="G7621">
        <v>134</v>
      </c>
      <c r="H7621">
        <v>202</v>
      </c>
      <c r="I7621">
        <v>1.4324253731343299</v>
      </c>
      <c r="J7621">
        <v>1.5549869393677</v>
      </c>
      <c r="K7621">
        <v>0.122561566233367</v>
      </c>
      <c r="L7621">
        <v>0.50291473524687202</v>
      </c>
      <c r="M7621">
        <v>0.94985630571447199</v>
      </c>
      <c r="N7621">
        <v>-0.70473317324773699</v>
      </c>
      <c r="O7621">
        <v>99.656716417910403</v>
      </c>
      <c r="P7621">
        <v>79.782704126426694</v>
      </c>
      <c r="Q7621" t="s">
        <v>16</v>
      </c>
      <c r="R7621">
        <v>-0.70473317324773699</v>
      </c>
      <c r="S7621">
        <v>-0.52217512435312297</v>
      </c>
      <c r="T7621">
        <v>-0.14096575503599401</v>
      </c>
      <c r="U7621">
        <v>0.122561566233367</v>
      </c>
      <c r="V7621">
        <v>0.38608888750272802</v>
      </c>
      <c r="W7621">
        <v>0.76729825681985697</v>
      </c>
      <c r="X7621">
        <v>0.94985630571447199</v>
      </c>
      <c r="Y7621">
        <v>7.8818389486412302E-2</v>
      </c>
    </row>
    <row r="7622" spans="1:25" x14ac:dyDescent="0.2">
      <c r="A7622" t="s">
        <v>5251</v>
      </c>
      <c r="B7622" t="s">
        <v>31</v>
      </c>
      <c r="C7622" t="s">
        <v>1387</v>
      </c>
      <c r="D7622" t="s">
        <v>34</v>
      </c>
      <c r="E7622" t="s">
        <v>29</v>
      </c>
      <c r="F7622">
        <v>13</v>
      </c>
      <c r="G7622">
        <v>134</v>
      </c>
      <c r="H7622">
        <v>202</v>
      </c>
      <c r="I7622">
        <v>1.63708955223881</v>
      </c>
      <c r="J7622">
        <v>1.7485884872275701</v>
      </c>
      <c r="K7622">
        <v>0.111498934988762</v>
      </c>
      <c r="L7622">
        <v>0.57122864194771295</v>
      </c>
      <c r="M7622">
        <v>1.05117005099275</v>
      </c>
      <c r="N7622">
        <v>-0.82817218101522505</v>
      </c>
      <c r="O7622">
        <v>100.776119402985</v>
      </c>
      <c r="P7622">
        <v>79.782704126426694</v>
      </c>
      <c r="Q7622" t="s">
        <v>16</v>
      </c>
      <c r="R7622">
        <v>-0.82817218101522505</v>
      </c>
      <c r="S7622">
        <v>-0.62081618398820604</v>
      </c>
      <c r="T7622">
        <v>-0.18782487339183901</v>
      </c>
      <c r="U7622">
        <v>0.111498934988762</v>
      </c>
      <c r="V7622">
        <v>0.41082274336936397</v>
      </c>
      <c r="W7622">
        <v>0.84381405396572995</v>
      </c>
      <c r="X7622">
        <v>1.05117005099275</v>
      </c>
      <c r="Y7622">
        <v>6.3765108716657803E-2</v>
      </c>
    </row>
    <row r="7623" spans="1:25" x14ac:dyDescent="0.2">
      <c r="A7623" t="s">
        <v>5252</v>
      </c>
      <c r="B7623" t="s">
        <v>31</v>
      </c>
      <c r="C7623" t="s">
        <v>1387</v>
      </c>
      <c r="D7623" t="s">
        <v>34</v>
      </c>
      <c r="E7623" t="s">
        <v>29</v>
      </c>
      <c r="F7623">
        <v>14</v>
      </c>
      <c r="G7623">
        <v>134</v>
      </c>
      <c r="H7623">
        <v>202</v>
      </c>
      <c r="I7623">
        <v>1.98514925373134</v>
      </c>
      <c r="J7623">
        <v>1.8589415075508899</v>
      </c>
      <c r="K7623">
        <v>-0.12620774618045399</v>
      </c>
      <c r="L7623">
        <v>0.64681418769691201</v>
      </c>
      <c r="M7623">
        <v>0.93780159258096596</v>
      </c>
      <c r="N7623">
        <v>-1.1902170849418701</v>
      </c>
      <c r="O7623">
        <v>101.328358208955</v>
      </c>
      <c r="P7623">
        <v>79.782704126426694</v>
      </c>
      <c r="Q7623" t="s">
        <v>16</v>
      </c>
      <c r="R7623">
        <v>-1.1902170849418701</v>
      </c>
      <c r="S7623">
        <v>-0.95542353480789499</v>
      </c>
      <c r="T7623">
        <v>-0.46513838053363599</v>
      </c>
      <c r="U7623">
        <v>-0.12620774618045399</v>
      </c>
      <c r="V7623">
        <v>0.212722888172728</v>
      </c>
      <c r="W7623">
        <v>0.703008042446987</v>
      </c>
      <c r="X7623">
        <v>0.93780159258096596</v>
      </c>
      <c r="Y7623">
        <v>-6.78922632411008E-2</v>
      </c>
    </row>
    <row r="7624" spans="1:25" x14ac:dyDescent="0.2">
      <c r="A7624" t="s">
        <v>5253</v>
      </c>
      <c r="B7624" t="s">
        <v>31</v>
      </c>
      <c r="C7624" t="s">
        <v>1387</v>
      </c>
      <c r="D7624" t="s">
        <v>34</v>
      </c>
      <c r="E7624" t="s">
        <v>29</v>
      </c>
      <c r="F7624">
        <v>15</v>
      </c>
      <c r="G7624">
        <v>134</v>
      </c>
      <c r="H7624">
        <v>202</v>
      </c>
      <c r="I7624">
        <v>2.1561194029850701</v>
      </c>
      <c r="J7624">
        <v>2.03265426082053</v>
      </c>
      <c r="K7624">
        <v>-0.12346514216454101</v>
      </c>
      <c r="L7624">
        <v>0.66125499034337598</v>
      </c>
      <c r="M7624">
        <v>0.96429931695031201</v>
      </c>
      <c r="N7624">
        <v>-1.2112296012793899</v>
      </c>
      <c r="O7624">
        <v>100.38805970149301</v>
      </c>
      <c r="P7624">
        <v>79.782704126426694</v>
      </c>
      <c r="Q7624" t="s">
        <v>16</v>
      </c>
      <c r="R7624">
        <v>-1.2112296012793899</v>
      </c>
      <c r="S7624">
        <v>-0.97119403978474905</v>
      </c>
      <c r="T7624">
        <v>-0.46996275710447</v>
      </c>
      <c r="U7624">
        <v>-0.12346514216454101</v>
      </c>
      <c r="V7624">
        <v>0.22303247277538801</v>
      </c>
      <c r="W7624">
        <v>0.72426375545566701</v>
      </c>
      <c r="X7624">
        <v>0.96429931695031201</v>
      </c>
      <c r="Y7624">
        <v>-6.0740847346415501E-2</v>
      </c>
    </row>
    <row r="7625" spans="1:25" x14ac:dyDescent="0.2">
      <c r="A7625" t="s">
        <v>5254</v>
      </c>
      <c r="B7625" t="s">
        <v>31</v>
      </c>
      <c r="C7625" t="s">
        <v>1387</v>
      </c>
      <c r="D7625" t="s">
        <v>34</v>
      </c>
      <c r="E7625" t="s">
        <v>29</v>
      </c>
      <c r="F7625">
        <v>16</v>
      </c>
      <c r="G7625">
        <v>134</v>
      </c>
      <c r="H7625">
        <v>202</v>
      </c>
      <c r="I7625">
        <v>2.3566417910447801</v>
      </c>
      <c r="J7625">
        <v>2.1640080197164</v>
      </c>
      <c r="K7625">
        <v>-0.192633771328375</v>
      </c>
      <c r="L7625">
        <v>0.67608640292459499</v>
      </c>
      <c r="M7625">
        <v>0.91952836148258399</v>
      </c>
      <c r="N7625">
        <v>-1.30479590413933</v>
      </c>
      <c r="O7625">
        <v>98.380597014925399</v>
      </c>
      <c r="P7625">
        <v>79.782704126426694</v>
      </c>
      <c r="Q7625" t="s">
        <v>16</v>
      </c>
      <c r="R7625">
        <v>-1.30479590413933</v>
      </c>
      <c r="S7625">
        <v>-1.05937653987771</v>
      </c>
      <c r="T7625">
        <v>-0.54690304646086296</v>
      </c>
      <c r="U7625">
        <v>-0.192633771328375</v>
      </c>
      <c r="V7625">
        <v>0.16163550380411301</v>
      </c>
      <c r="W7625">
        <v>0.67410899722095596</v>
      </c>
      <c r="X7625">
        <v>0.91952836148258399</v>
      </c>
      <c r="Y7625">
        <v>-8.9017124508447995E-2</v>
      </c>
    </row>
    <row r="7626" spans="1:25" x14ac:dyDescent="0.2">
      <c r="A7626" t="s">
        <v>5255</v>
      </c>
      <c r="B7626" t="s">
        <v>31</v>
      </c>
      <c r="C7626" t="s">
        <v>1387</v>
      </c>
      <c r="D7626" t="s">
        <v>34</v>
      </c>
      <c r="E7626" t="s">
        <v>29</v>
      </c>
      <c r="F7626">
        <v>17</v>
      </c>
      <c r="G7626">
        <v>134</v>
      </c>
      <c r="H7626">
        <v>202</v>
      </c>
      <c r="I7626">
        <v>2.22238805970149</v>
      </c>
      <c r="J7626">
        <v>2.2688534770779998</v>
      </c>
      <c r="K7626">
        <v>4.64654173765102E-2</v>
      </c>
      <c r="L7626">
        <v>0.68887033187421098</v>
      </c>
      <c r="M7626">
        <v>1.1796571133095901</v>
      </c>
      <c r="N7626">
        <v>-1.0867262785565699</v>
      </c>
      <c r="O7626">
        <v>96.5597014925373</v>
      </c>
      <c r="P7626">
        <v>79.782704126426694</v>
      </c>
      <c r="Q7626" t="s">
        <v>17</v>
      </c>
      <c r="R7626">
        <v>-1.0867262785565699</v>
      </c>
      <c r="S7626">
        <v>-0.83666634808622797</v>
      </c>
      <c r="T7626">
        <v>-0.31450263652557597</v>
      </c>
      <c r="U7626">
        <v>4.64654173765102E-2</v>
      </c>
      <c r="V7626">
        <v>0.40743347127859703</v>
      </c>
      <c r="W7626">
        <v>0.92959718283924897</v>
      </c>
      <c r="X7626">
        <v>1.1796571133095901</v>
      </c>
      <c r="Y7626">
        <v>2.04796906657683E-2</v>
      </c>
    </row>
    <row r="7627" spans="1:25" x14ac:dyDescent="0.2">
      <c r="A7627" t="s">
        <v>5256</v>
      </c>
      <c r="B7627" t="s">
        <v>31</v>
      </c>
      <c r="C7627" t="s">
        <v>1387</v>
      </c>
      <c r="D7627" t="s">
        <v>34</v>
      </c>
      <c r="E7627" t="s">
        <v>29</v>
      </c>
      <c r="F7627">
        <v>18</v>
      </c>
      <c r="G7627">
        <v>134</v>
      </c>
      <c r="H7627">
        <v>202</v>
      </c>
      <c r="I7627">
        <v>2.18817164179104</v>
      </c>
      <c r="J7627">
        <v>2.38310441119354</v>
      </c>
      <c r="K7627">
        <v>0.19493276940249901</v>
      </c>
      <c r="L7627">
        <v>0.72363149666600302</v>
      </c>
      <c r="M7627">
        <v>1.3853065814180701</v>
      </c>
      <c r="N7627">
        <v>-0.99544104261307598</v>
      </c>
      <c r="O7627">
        <v>91.320895522388099</v>
      </c>
      <c r="P7627">
        <v>79.782704126426694</v>
      </c>
      <c r="Q7627" t="s">
        <v>17</v>
      </c>
      <c r="R7627">
        <v>-0.99544104261307598</v>
      </c>
      <c r="S7627">
        <v>-0.73276280932331705</v>
      </c>
      <c r="T7627">
        <v>-0.184250134850487</v>
      </c>
      <c r="U7627">
        <v>0.19493276940249901</v>
      </c>
      <c r="V7627">
        <v>0.57411567365548499</v>
      </c>
      <c r="W7627">
        <v>1.1226283481283199</v>
      </c>
      <c r="X7627">
        <v>1.3853065814180701</v>
      </c>
      <c r="Y7627">
        <v>8.1797829959481205E-2</v>
      </c>
    </row>
    <row r="7628" spans="1:25" x14ac:dyDescent="0.2">
      <c r="A7628" t="s">
        <v>5257</v>
      </c>
      <c r="B7628" t="s">
        <v>31</v>
      </c>
      <c r="C7628" t="s">
        <v>1387</v>
      </c>
      <c r="D7628" t="s">
        <v>34</v>
      </c>
      <c r="E7628" t="s">
        <v>29</v>
      </c>
      <c r="F7628">
        <v>19</v>
      </c>
      <c r="G7628">
        <v>134</v>
      </c>
      <c r="H7628">
        <v>202</v>
      </c>
      <c r="I7628">
        <v>1.88555970149254</v>
      </c>
      <c r="J7628">
        <v>2.2952930497251001</v>
      </c>
      <c r="K7628">
        <v>0.40973334823256102</v>
      </c>
      <c r="L7628">
        <v>0.67640549299363495</v>
      </c>
      <c r="M7628">
        <v>1.52242038420709</v>
      </c>
      <c r="N7628">
        <v>-0.70295368774196898</v>
      </c>
      <c r="O7628">
        <v>80.305970149253696</v>
      </c>
      <c r="P7628">
        <v>79.782704126426694</v>
      </c>
      <c r="Q7628" t="s">
        <v>17</v>
      </c>
      <c r="R7628">
        <v>-0.70295368774196898</v>
      </c>
      <c r="S7628">
        <v>-0.45741849378527999</v>
      </c>
      <c r="T7628">
        <v>5.5296869903895797E-2</v>
      </c>
      <c r="U7628">
        <v>0.40973334823256102</v>
      </c>
      <c r="V7628">
        <v>0.76416982656122601</v>
      </c>
      <c r="W7628">
        <v>1.2768851902503999</v>
      </c>
      <c r="X7628">
        <v>1.52242038420709</v>
      </c>
      <c r="Y7628">
        <v>0.17851025527290901</v>
      </c>
    </row>
    <row r="7629" spans="1:25" x14ac:dyDescent="0.2">
      <c r="A7629" t="s">
        <v>5258</v>
      </c>
      <c r="B7629" t="s">
        <v>31</v>
      </c>
      <c r="C7629" t="s">
        <v>1387</v>
      </c>
      <c r="D7629" t="s">
        <v>34</v>
      </c>
      <c r="E7629" t="s">
        <v>29</v>
      </c>
      <c r="F7629">
        <v>20</v>
      </c>
      <c r="G7629">
        <v>134</v>
      </c>
      <c r="H7629">
        <v>202</v>
      </c>
      <c r="I7629">
        <v>1.6032462686567199</v>
      </c>
      <c r="J7629">
        <v>2.0954307852899401</v>
      </c>
      <c r="K7629">
        <v>0.49218451663322499</v>
      </c>
      <c r="L7629">
        <v>0.62314347915874602</v>
      </c>
      <c r="M7629">
        <v>1.5172555398493599</v>
      </c>
      <c r="N7629">
        <v>-0.53288650658291303</v>
      </c>
      <c r="O7629">
        <v>72.171641791044806</v>
      </c>
      <c r="P7629">
        <v>79.782704126426694</v>
      </c>
      <c r="Q7629" t="s">
        <v>17</v>
      </c>
      <c r="R7629">
        <v>-0.53288650658291303</v>
      </c>
      <c r="S7629">
        <v>-0.30668542364828799</v>
      </c>
      <c r="T7629">
        <v>0.165657333554042</v>
      </c>
      <c r="U7629">
        <v>0.49218451663322499</v>
      </c>
      <c r="V7629">
        <v>0.81871169971240798</v>
      </c>
      <c r="W7629">
        <v>1.29105445691474</v>
      </c>
      <c r="X7629">
        <v>1.5172555398493599</v>
      </c>
      <c r="Y7629">
        <v>0.23488464524258801</v>
      </c>
    </row>
    <row r="7630" spans="1:25" x14ac:dyDescent="0.2">
      <c r="A7630" t="s">
        <v>5259</v>
      </c>
      <c r="B7630" t="s">
        <v>31</v>
      </c>
      <c r="C7630" t="s">
        <v>1387</v>
      </c>
      <c r="D7630" t="s">
        <v>34</v>
      </c>
      <c r="E7630" t="s">
        <v>29</v>
      </c>
      <c r="F7630">
        <v>21</v>
      </c>
      <c r="G7630">
        <v>134</v>
      </c>
      <c r="H7630">
        <v>202</v>
      </c>
      <c r="I7630">
        <v>1.59429104477612</v>
      </c>
      <c r="J7630">
        <v>1.86356463137005</v>
      </c>
      <c r="K7630">
        <v>0.26927358659393302</v>
      </c>
      <c r="L7630">
        <v>0.56430872439749802</v>
      </c>
      <c r="M7630">
        <v>1.1975614382278199</v>
      </c>
      <c r="N7630">
        <v>-0.65901426503995197</v>
      </c>
      <c r="O7630">
        <v>69.350746268656707</v>
      </c>
      <c r="P7630">
        <v>79.782704126426694</v>
      </c>
      <c r="Q7630" t="s">
        <v>17</v>
      </c>
      <c r="R7630">
        <v>-0.65901426503995197</v>
      </c>
      <c r="S7630">
        <v>-0.45417019808365999</v>
      </c>
      <c r="T7630">
        <v>-2.6424184990356502E-2</v>
      </c>
      <c r="U7630">
        <v>0.26927358659393302</v>
      </c>
      <c r="V7630">
        <v>0.56497135817822197</v>
      </c>
      <c r="W7630">
        <v>0.99271737127152504</v>
      </c>
      <c r="X7630">
        <v>1.1975614382278199</v>
      </c>
      <c r="Y7630">
        <v>0.14449382761464399</v>
      </c>
    </row>
    <row r="7631" spans="1:25" x14ac:dyDescent="0.2">
      <c r="A7631" t="s">
        <v>5260</v>
      </c>
      <c r="B7631" t="s">
        <v>31</v>
      </c>
      <c r="C7631" t="s">
        <v>1387</v>
      </c>
      <c r="D7631" t="s">
        <v>34</v>
      </c>
      <c r="E7631" t="s">
        <v>29</v>
      </c>
      <c r="F7631">
        <v>22</v>
      </c>
      <c r="G7631">
        <v>134</v>
      </c>
      <c r="H7631">
        <v>202</v>
      </c>
      <c r="I7631">
        <v>1.2802238805970101</v>
      </c>
      <c r="J7631">
        <v>1.6045031040000299</v>
      </c>
      <c r="K7631">
        <v>0.32427922340301701</v>
      </c>
      <c r="L7631">
        <v>0.52544503040560298</v>
      </c>
      <c r="M7631">
        <v>1.1886362984202301</v>
      </c>
      <c r="N7631">
        <v>-0.54007785161419997</v>
      </c>
      <c r="O7631">
        <v>67.149253731343293</v>
      </c>
      <c r="P7631">
        <v>79.782704126426694</v>
      </c>
      <c r="Q7631" t="s">
        <v>16</v>
      </c>
      <c r="R7631">
        <v>-0.54007785161419997</v>
      </c>
      <c r="S7631">
        <v>-0.34934130557696602</v>
      </c>
      <c r="T7631">
        <v>4.8946027470480602E-2</v>
      </c>
      <c r="U7631">
        <v>0.32427922340301701</v>
      </c>
      <c r="V7631">
        <v>0.59961241933555198</v>
      </c>
      <c r="W7631">
        <v>0.99789975238299899</v>
      </c>
      <c r="X7631">
        <v>1.1886362984202301</v>
      </c>
      <c r="Y7631">
        <v>0.20210570025984201</v>
      </c>
    </row>
    <row r="7632" spans="1:25" x14ac:dyDescent="0.2">
      <c r="A7632" t="s">
        <v>5261</v>
      </c>
      <c r="B7632" t="s">
        <v>31</v>
      </c>
      <c r="C7632" t="s">
        <v>1387</v>
      </c>
      <c r="D7632" t="s">
        <v>34</v>
      </c>
      <c r="E7632" t="s">
        <v>29</v>
      </c>
      <c r="F7632">
        <v>23</v>
      </c>
      <c r="G7632">
        <v>134</v>
      </c>
      <c r="H7632">
        <v>202</v>
      </c>
      <c r="I7632">
        <v>1.0610447761194</v>
      </c>
      <c r="J7632">
        <v>1.3383875793148701</v>
      </c>
      <c r="K7632">
        <v>0.27734280319547</v>
      </c>
      <c r="L7632">
        <v>0.43742427487792102</v>
      </c>
      <c r="M7632">
        <v>0.99690573536964999</v>
      </c>
      <c r="N7632">
        <v>-0.44222012897870999</v>
      </c>
      <c r="O7632">
        <v>63.544776119402997</v>
      </c>
      <c r="P7632">
        <v>79.782704126426694</v>
      </c>
      <c r="Q7632" t="s">
        <v>16</v>
      </c>
      <c r="R7632">
        <v>-0.44222012897870999</v>
      </c>
      <c r="S7632">
        <v>-0.283435117198024</v>
      </c>
      <c r="T7632">
        <v>4.8132483159439403E-2</v>
      </c>
      <c r="U7632">
        <v>0.27734280319547</v>
      </c>
      <c r="V7632">
        <v>0.50655312323150004</v>
      </c>
      <c r="W7632">
        <v>0.83812072358896395</v>
      </c>
      <c r="X7632">
        <v>0.99690573536964999</v>
      </c>
      <c r="Y7632">
        <v>0.20722159072743601</v>
      </c>
    </row>
    <row r="7633" spans="1:25" x14ac:dyDescent="0.2">
      <c r="A7633" t="s">
        <v>5262</v>
      </c>
      <c r="B7633" t="s">
        <v>31</v>
      </c>
      <c r="C7633" t="s">
        <v>1387</v>
      </c>
      <c r="D7633" t="s">
        <v>34</v>
      </c>
      <c r="E7633" t="s">
        <v>29</v>
      </c>
      <c r="F7633">
        <v>24</v>
      </c>
      <c r="G7633">
        <v>134</v>
      </c>
      <c r="H7633">
        <v>202</v>
      </c>
      <c r="I7633">
        <v>0.94820895522388104</v>
      </c>
      <c r="J7633">
        <v>1.0774764781847499</v>
      </c>
      <c r="K7633">
        <v>0.12926752296087099</v>
      </c>
      <c r="L7633">
        <v>0.36449563657884698</v>
      </c>
      <c r="M7633">
        <v>0.72886284513307398</v>
      </c>
      <c r="N7633">
        <v>-0.470327799211331</v>
      </c>
      <c r="O7633">
        <v>60.701492537313399</v>
      </c>
      <c r="P7633">
        <v>79.782704126426694</v>
      </c>
      <c r="Q7633" t="s">
        <v>16</v>
      </c>
      <c r="R7633">
        <v>-0.470327799211331</v>
      </c>
      <c r="S7633">
        <v>-0.33801588313321002</v>
      </c>
      <c r="T7633">
        <v>-6.1728190606444501E-2</v>
      </c>
      <c r="U7633">
        <v>0.12926752296087099</v>
      </c>
      <c r="V7633">
        <v>0.320263236528187</v>
      </c>
      <c r="W7633">
        <v>0.59655092905495199</v>
      </c>
      <c r="X7633">
        <v>0.72886284513307398</v>
      </c>
      <c r="Y7633">
        <v>0.119972477894507</v>
      </c>
    </row>
    <row r="7634" spans="1:25" x14ac:dyDescent="0.2">
      <c r="A7634" t="s">
        <v>8280</v>
      </c>
      <c r="B7634" t="s">
        <v>31</v>
      </c>
      <c r="C7634" t="s">
        <v>1387</v>
      </c>
      <c r="D7634" t="s">
        <v>28</v>
      </c>
      <c r="E7634" t="s">
        <v>14</v>
      </c>
      <c r="F7634">
        <v>1</v>
      </c>
      <c r="G7634">
        <v>134</v>
      </c>
      <c r="H7634">
        <v>200</v>
      </c>
      <c r="I7634">
        <v>0.70346659559346103</v>
      </c>
      <c r="J7634">
        <v>0.77960737189290996</v>
      </c>
      <c r="K7634">
        <v>7.6140776299449001E-2</v>
      </c>
      <c r="L7634">
        <v>0.30121094530681303</v>
      </c>
      <c r="M7634">
        <v>0.57163278132915596</v>
      </c>
      <c r="N7634">
        <v>-0.41935122873025799</v>
      </c>
      <c r="O7634">
        <v>59.726723525231002</v>
      </c>
      <c r="P7634">
        <v>73.456478113633494</v>
      </c>
      <c r="Q7634" t="s">
        <v>16</v>
      </c>
      <c r="R7634">
        <v>-0.41935122873025799</v>
      </c>
      <c r="S7634">
        <v>-0.31001165558388499</v>
      </c>
      <c r="T7634">
        <v>-8.1693759041320799E-2</v>
      </c>
      <c r="U7634">
        <v>7.6140776299449001E-2</v>
      </c>
      <c r="V7634">
        <v>0.23397531164021901</v>
      </c>
      <c r="W7634">
        <v>0.46229320818278302</v>
      </c>
      <c r="X7634">
        <v>0.57163278132915596</v>
      </c>
      <c r="Y7634">
        <v>9.7665541713102197E-2</v>
      </c>
    </row>
    <row r="7635" spans="1:25" x14ac:dyDescent="0.2">
      <c r="A7635" t="s">
        <v>8281</v>
      </c>
      <c r="B7635" t="s">
        <v>31</v>
      </c>
      <c r="C7635" t="s">
        <v>1387</v>
      </c>
      <c r="D7635" t="s">
        <v>28</v>
      </c>
      <c r="E7635" t="s">
        <v>14</v>
      </c>
      <c r="F7635">
        <v>2</v>
      </c>
      <c r="G7635">
        <v>134</v>
      </c>
      <c r="H7635">
        <v>200</v>
      </c>
      <c r="I7635">
        <v>0.62478322672352504</v>
      </c>
      <c r="J7635">
        <v>0.677832538523085</v>
      </c>
      <c r="K7635">
        <v>5.30493117995601E-2</v>
      </c>
      <c r="L7635">
        <v>0.25504258817282899</v>
      </c>
      <c r="M7635">
        <v>0.47259436934386401</v>
      </c>
      <c r="N7635">
        <v>-0.36649574574474397</v>
      </c>
      <c r="O7635">
        <v>58.853944562899798</v>
      </c>
      <c r="P7635">
        <v>73.456478113633494</v>
      </c>
      <c r="Q7635" t="s">
        <v>16</v>
      </c>
      <c r="R7635">
        <v>-0.36649574574474397</v>
      </c>
      <c r="S7635">
        <v>-0.27391528623800698</v>
      </c>
      <c r="T7635">
        <v>-8.0593004403002502E-2</v>
      </c>
      <c r="U7635">
        <v>5.30493117995601E-2</v>
      </c>
      <c r="V7635">
        <v>0.18669162800212299</v>
      </c>
      <c r="W7635">
        <v>0.38001390983712702</v>
      </c>
      <c r="X7635">
        <v>0.47259436934386401</v>
      </c>
      <c r="Y7635">
        <v>7.8263153189942897E-2</v>
      </c>
    </row>
    <row r="7636" spans="1:25" x14ac:dyDescent="0.2">
      <c r="A7636" t="s">
        <v>8282</v>
      </c>
      <c r="B7636" t="s">
        <v>31</v>
      </c>
      <c r="C7636" t="s">
        <v>1387</v>
      </c>
      <c r="D7636" t="s">
        <v>28</v>
      </c>
      <c r="E7636" t="s">
        <v>14</v>
      </c>
      <c r="F7636">
        <v>3</v>
      </c>
      <c r="G7636">
        <v>134</v>
      </c>
      <c r="H7636">
        <v>200</v>
      </c>
      <c r="I7636">
        <v>0.57426439232409399</v>
      </c>
      <c r="J7636">
        <v>0.610206519595065</v>
      </c>
      <c r="K7636">
        <v>3.5942127270971201E-2</v>
      </c>
      <c r="L7636">
        <v>0.22335832235033301</v>
      </c>
      <c r="M7636">
        <v>0.40336656753726902</v>
      </c>
      <c r="N7636">
        <v>-0.33148231299532599</v>
      </c>
      <c r="O7636">
        <v>57.8948116560057</v>
      </c>
      <c r="P7636">
        <v>73.456478113633494</v>
      </c>
      <c r="Q7636" t="s">
        <v>16</v>
      </c>
      <c r="R7636">
        <v>-0.33148231299532599</v>
      </c>
      <c r="S7636">
        <v>-0.25040324198215602</v>
      </c>
      <c r="T7636">
        <v>-8.1097633640603198E-2</v>
      </c>
      <c r="U7636">
        <v>3.5942127270971201E-2</v>
      </c>
      <c r="V7636">
        <v>0.15298188818254599</v>
      </c>
      <c r="W7636">
        <v>0.32228749652409799</v>
      </c>
      <c r="X7636">
        <v>0.40336656753726902</v>
      </c>
      <c r="Y7636">
        <v>5.8901578591494801E-2</v>
      </c>
    </row>
    <row r="7637" spans="1:25" x14ac:dyDescent="0.2">
      <c r="A7637" t="s">
        <v>8283</v>
      </c>
      <c r="B7637" t="s">
        <v>31</v>
      </c>
      <c r="C7637" t="s">
        <v>1387</v>
      </c>
      <c r="D7637" t="s">
        <v>28</v>
      </c>
      <c r="E7637" t="s">
        <v>14</v>
      </c>
      <c r="F7637">
        <v>4</v>
      </c>
      <c r="G7637">
        <v>134</v>
      </c>
      <c r="H7637">
        <v>200</v>
      </c>
      <c r="I7637">
        <v>0.55643923240938198</v>
      </c>
      <c r="J7637">
        <v>0.60166192379573802</v>
      </c>
      <c r="K7637">
        <v>4.5222691386355998E-2</v>
      </c>
      <c r="L7637">
        <v>0.22227149937017801</v>
      </c>
      <c r="M7637">
        <v>0.410859307850299</v>
      </c>
      <c r="N7637">
        <v>-0.32041392507758698</v>
      </c>
      <c r="O7637">
        <v>56.975124378109498</v>
      </c>
      <c r="P7637">
        <v>73.456478113633494</v>
      </c>
      <c r="Q7637" t="s">
        <v>16</v>
      </c>
      <c r="R7637">
        <v>-0.32041392507758698</v>
      </c>
      <c r="S7637">
        <v>-0.23972937080621201</v>
      </c>
      <c r="T7637">
        <v>-7.1247574283617193E-2</v>
      </c>
      <c r="U7637">
        <v>4.5222691386355998E-2</v>
      </c>
      <c r="V7637">
        <v>0.161692957056329</v>
      </c>
      <c r="W7637">
        <v>0.33017475357892401</v>
      </c>
      <c r="X7637">
        <v>0.410859307850299</v>
      </c>
      <c r="Y7637">
        <v>7.5162960456359201E-2</v>
      </c>
    </row>
    <row r="7638" spans="1:25" x14ac:dyDescent="0.2">
      <c r="A7638" t="s">
        <v>8284</v>
      </c>
      <c r="B7638" t="s">
        <v>31</v>
      </c>
      <c r="C7638" t="s">
        <v>1387</v>
      </c>
      <c r="D7638" t="s">
        <v>28</v>
      </c>
      <c r="E7638" t="s">
        <v>14</v>
      </c>
      <c r="F7638">
        <v>5</v>
      </c>
      <c r="G7638">
        <v>134</v>
      </c>
      <c r="H7638">
        <v>200</v>
      </c>
      <c r="I7638">
        <v>0.55088486140724902</v>
      </c>
      <c r="J7638">
        <v>0.61607809400420399</v>
      </c>
      <c r="K7638">
        <v>6.5193232596954295E-2</v>
      </c>
      <c r="L7638">
        <v>0.22362697017098199</v>
      </c>
      <c r="M7638">
        <v>0.43305959852822001</v>
      </c>
      <c r="N7638">
        <v>-0.30267313333431201</v>
      </c>
      <c r="O7638">
        <v>56.632906894100898</v>
      </c>
      <c r="P7638">
        <v>73.456478113633494</v>
      </c>
      <c r="Q7638" t="s">
        <v>16</v>
      </c>
      <c r="R7638">
        <v>-0.30267313333431201</v>
      </c>
      <c r="S7638">
        <v>-0.22149654316224501</v>
      </c>
      <c r="T7638">
        <v>-5.1987299772640501E-2</v>
      </c>
      <c r="U7638">
        <v>6.5193232596954295E-2</v>
      </c>
      <c r="V7638">
        <v>0.182373764966549</v>
      </c>
      <c r="W7638">
        <v>0.35188300835615399</v>
      </c>
      <c r="X7638">
        <v>0.43305959852822001</v>
      </c>
      <c r="Y7638">
        <v>0.105819754397093</v>
      </c>
    </row>
    <row r="7639" spans="1:25" x14ac:dyDescent="0.2">
      <c r="A7639" t="s">
        <v>8285</v>
      </c>
      <c r="B7639" t="s">
        <v>31</v>
      </c>
      <c r="C7639" t="s">
        <v>1387</v>
      </c>
      <c r="D7639" t="s">
        <v>28</v>
      </c>
      <c r="E7639" t="s">
        <v>14</v>
      </c>
      <c r="F7639">
        <v>6</v>
      </c>
      <c r="G7639">
        <v>134</v>
      </c>
      <c r="H7639">
        <v>200</v>
      </c>
      <c r="I7639">
        <v>0.60444740582800305</v>
      </c>
      <c r="J7639">
        <v>0.66061211673404296</v>
      </c>
      <c r="K7639">
        <v>5.6164710906040402E-2</v>
      </c>
      <c r="L7639">
        <v>0.236474992597833</v>
      </c>
      <c r="M7639">
        <v>0.44516607372947598</v>
      </c>
      <c r="N7639">
        <v>-0.33283665191739498</v>
      </c>
      <c r="O7639">
        <v>56.663823738450603</v>
      </c>
      <c r="P7639">
        <v>73.456478113633494</v>
      </c>
      <c r="Q7639" t="s">
        <v>16</v>
      </c>
      <c r="R7639">
        <v>-0.33283665191739498</v>
      </c>
      <c r="S7639">
        <v>-0.246996229604382</v>
      </c>
      <c r="T7639">
        <v>-6.7748185215224105E-2</v>
      </c>
      <c r="U7639">
        <v>5.6164710906040402E-2</v>
      </c>
      <c r="V7639">
        <v>0.18007760702730499</v>
      </c>
      <c r="W7639">
        <v>0.359325651416462</v>
      </c>
      <c r="X7639">
        <v>0.44516607372947598</v>
      </c>
      <c r="Y7639">
        <v>8.5019195808441098E-2</v>
      </c>
    </row>
    <row r="7640" spans="1:25" x14ac:dyDescent="0.2">
      <c r="A7640" t="s">
        <v>8286</v>
      </c>
      <c r="B7640" t="s">
        <v>31</v>
      </c>
      <c r="C7640" t="s">
        <v>1387</v>
      </c>
      <c r="D7640" t="s">
        <v>28</v>
      </c>
      <c r="E7640" t="s">
        <v>14</v>
      </c>
      <c r="F7640">
        <v>7</v>
      </c>
      <c r="G7640">
        <v>134</v>
      </c>
      <c r="H7640">
        <v>200</v>
      </c>
      <c r="I7640">
        <v>0.68304371002132203</v>
      </c>
      <c r="J7640">
        <v>0.73026196481713501</v>
      </c>
      <c r="K7640">
        <v>4.7218254795813097E-2</v>
      </c>
      <c r="L7640">
        <v>0.269638484000498</v>
      </c>
      <c r="M7640">
        <v>0.490773560976632</v>
      </c>
      <c r="N7640">
        <v>-0.39633705138500602</v>
      </c>
      <c r="O7640">
        <v>56.7807391613362</v>
      </c>
      <c r="P7640">
        <v>73.456478113633494</v>
      </c>
      <c r="Q7640" t="s">
        <v>16</v>
      </c>
      <c r="R7640">
        <v>-0.39633705138500602</v>
      </c>
      <c r="S7640">
        <v>-0.29845828169282501</v>
      </c>
      <c r="T7640">
        <v>-9.4072310820447799E-2</v>
      </c>
      <c r="U7640">
        <v>4.7218254795813097E-2</v>
      </c>
      <c r="V7640">
        <v>0.18850882041207401</v>
      </c>
      <c r="W7640">
        <v>0.39289479128445098</v>
      </c>
      <c r="X7640">
        <v>0.490773560976632</v>
      </c>
      <c r="Y7640">
        <v>6.4659337430557601E-2</v>
      </c>
    </row>
    <row r="7641" spans="1:25" x14ac:dyDescent="0.2">
      <c r="A7641" t="s">
        <v>8287</v>
      </c>
      <c r="B7641" t="s">
        <v>31</v>
      </c>
      <c r="C7641" t="s">
        <v>1387</v>
      </c>
      <c r="D7641" t="s">
        <v>28</v>
      </c>
      <c r="E7641" t="s">
        <v>14</v>
      </c>
      <c r="F7641">
        <v>8</v>
      </c>
      <c r="G7641">
        <v>134</v>
      </c>
      <c r="H7641">
        <v>200</v>
      </c>
      <c r="I7641">
        <v>0.77471748400852902</v>
      </c>
      <c r="J7641">
        <v>0.76884410146814197</v>
      </c>
      <c r="K7641">
        <v>-5.8733825403866104E-3</v>
      </c>
      <c r="L7641">
        <v>0.28812531060407798</v>
      </c>
      <c r="M7641">
        <v>0.46809275340332201</v>
      </c>
      <c r="N7641">
        <v>-0.47983951848409501</v>
      </c>
      <c r="O7641">
        <v>63.626865671641802</v>
      </c>
      <c r="P7641">
        <v>73.456478113633494</v>
      </c>
      <c r="Q7641" t="s">
        <v>16</v>
      </c>
      <c r="R7641">
        <v>-0.47983951848409501</v>
      </c>
      <c r="S7641">
        <v>-0.375250030734814</v>
      </c>
      <c r="T7641">
        <v>-0.15685104529692301</v>
      </c>
      <c r="U7641">
        <v>-5.8733825403866104E-3</v>
      </c>
      <c r="V7641">
        <v>0.14510428021614999</v>
      </c>
      <c r="W7641">
        <v>0.36350326565404101</v>
      </c>
      <c r="X7641">
        <v>0.46809275340332201</v>
      </c>
      <c r="Y7641">
        <v>-7.63923730333773E-3</v>
      </c>
    </row>
    <row r="7642" spans="1:25" x14ac:dyDescent="0.2">
      <c r="A7642" t="s">
        <v>8288</v>
      </c>
      <c r="B7642" t="s">
        <v>31</v>
      </c>
      <c r="C7642" t="s">
        <v>1387</v>
      </c>
      <c r="D7642" t="s">
        <v>28</v>
      </c>
      <c r="E7642" t="s">
        <v>14</v>
      </c>
      <c r="F7642">
        <v>9</v>
      </c>
      <c r="G7642">
        <v>134</v>
      </c>
      <c r="H7642">
        <v>200</v>
      </c>
      <c r="I7642">
        <v>0.82257107320540201</v>
      </c>
      <c r="J7642">
        <v>0.85205380640513895</v>
      </c>
      <c r="K7642">
        <v>2.9482733199737699E-2</v>
      </c>
      <c r="L7642">
        <v>0.36441404664148302</v>
      </c>
      <c r="M7642">
        <v>0.62894383992497704</v>
      </c>
      <c r="N7642">
        <v>-0.56997837352550096</v>
      </c>
      <c r="O7642">
        <v>73.961620469083201</v>
      </c>
      <c r="P7642">
        <v>73.456478113633494</v>
      </c>
      <c r="Q7642" t="s">
        <v>16</v>
      </c>
      <c r="R7642">
        <v>-0.56997837352550096</v>
      </c>
      <c r="S7642">
        <v>-0.43769607459464299</v>
      </c>
      <c r="T7642">
        <v>-0.161470227240399</v>
      </c>
      <c r="U7642">
        <v>2.9482733199737699E-2</v>
      </c>
      <c r="V7642">
        <v>0.220435693639875</v>
      </c>
      <c r="W7642">
        <v>0.49666154099411902</v>
      </c>
      <c r="X7642">
        <v>0.62894383992497704</v>
      </c>
      <c r="Y7642">
        <v>3.46019617283643E-2</v>
      </c>
    </row>
    <row r="7643" spans="1:25" x14ac:dyDescent="0.2">
      <c r="A7643" t="s">
        <v>8289</v>
      </c>
      <c r="B7643" t="s">
        <v>31</v>
      </c>
      <c r="C7643" t="s">
        <v>1387</v>
      </c>
      <c r="D7643" t="s">
        <v>28</v>
      </c>
      <c r="E7643" t="s">
        <v>14</v>
      </c>
      <c r="F7643">
        <v>10</v>
      </c>
      <c r="G7643">
        <v>134</v>
      </c>
      <c r="H7643">
        <v>200</v>
      </c>
      <c r="I7643">
        <v>0.84809168443496796</v>
      </c>
      <c r="J7643">
        <v>0.91955261217796003</v>
      </c>
      <c r="K7643">
        <v>7.1460927742992203E-2</v>
      </c>
      <c r="L7643">
        <v>0.39199161369495</v>
      </c>
      <c r="M7643">
        <v>0.71628713227118401</v>
      </c>
      <c r="N7643">
        <v>-0.5733652767852</v>
      </c>
      <c r="O7643">
        <v>82.624022743425698</v>
      </c>
      <c r="P7643">
        <v>73.456478113633494</v>
      </c>
      <c r="Q7643" t="s">
        <v>16</v>
      </c>
      <c r="R7643">
        <v>-0.5733652767852</v>
      </c>
      <c r="S7643">
        <v>-0.431072321013933</v>
      </c>
      <c r="T7643">
        <v>-0.13394267783316099</v>
      </c>
      <c r="U7643">
        <v>7.1460927742992203E-2</v>
      </c>
      <c r="V7643">
        <v>0.27686453331914601</v>
      </c>
      <c r="W7643">
        <v>0.57399417649991802</v>
      </c>
      <c r="X7643">
        <v>0.71628713227118401</v>
      </c>
      <c r="Y7643">
        <v>7.77127124610488E-2</v>
      </c>
    </row>
    <row r="7644" spans="1:25" x14ac:dyDescent="0.2">
      <c r="A7644" t="s">
        <v>8290</v>
      </c>
      <c r="B7644" t="s">
        <v>31</v>
      </c>
      <c r="C7644" t="s">
        <v>1387</v>
      </c>
      <c r="D7644" t="s">
        <v>28</v>
      </c>
      <c r="E7644" t="s">
        <v>14</v>
      </c>
      <c r="F7644">
        <v>11</v>
      </c>
      <c r="G7644">
        <v>134</v>
      </c>
      <c r="H7644">
        <v>200</v>
      </c>
      <c r="I7644">
        <v>0.92898187633262297</v>
      </c>
      <c r="J7644">
        <v>0.99554783950831105</v>
      </c>
      <c r="K7644">
        <v>6.65659631756889E-2</v>
      </c>
      <c r="L7644">
        <v>0.43211044587389402</v>
      </c>
      <c r="M7644">
        <v>0.777387646638245</v>
      </c>
      <c r="N7644">
        <v>-0.64425572028686795</v>
      </c>
      <c r="O7644">
        <v>86.629353233830798</v>
      </c>
      <c r="P7644">
        <v>73.456478113633494</v>
      </c>
      <c r="Q7644" t="s">
        <v>16</v>
      </c>
      <c r="R7644">
        <v>-0.64425572028686795</v>
      </c>
      <c r="S7644">
        <v>-0.48739962843464402</v>
      </c>
      <c r="T7644">
        <v>-0.159859910462232</v>
      </c>
      <c r="U7644">
        <v>6.65659631756889E-2</v>
      </c>
      <c r="V7644">
        <v>0.29299183681361002</v>
      </c>
      <c r="W7644">
        <v>0.62053155478602195</v>
      </c>
      <c r="X7644">
        <v>0.777387646638245</v>
      </c>
      <c r="Y7644">
        <v>6.6863650880468903E-2</v>
      </c>
    </row>
    <row r="7645" spans="1:25" x14ac:dyDescent="0.2">
      <c r="A7645" t="s">
        <v>8291</v>
      </c>
      <c r="B7645" t="s">
        <v>31</v>
      </c>
      <c r="C7645" t="s">
        <v>1387</v>
      </c>
      <c r="D7645" t="s">
        <v>28</v>
      </c>
      <c r="E7645" t="s">
        <v>14</v>
      </c>
      <c r="F7645">
        <v>12</v>
      </c>
      <c r="G7645">
        <v>134</v>
      </c>
      <c r="H7645">
        <v>200</v>
      </c>
      <c r="I7645">
        <v>1.06784648187633</v>
      </c>
      <c r="J7645">
        <v>1.1325621053563</v>
      </c>
      <c r="K7645">
        <v>6.4715623479964401E-2</v>
      </c>
      <c r="L7645">
        <v>0.50291473524687202</v>
      </c>
      <c r="M7645">
        <v>0.89201036296106895</v>
      </c>
      <c r="N7645">
        <v>-0.76257911600114003</v>
      </c>
      <c r="O7645">
        <v>88.844349680170595</v>
      </c>
      <c r="P7645">
        <v>73.456478113633494</v>
      </c>
      <c r="Q7645" t="s">
        <v>16</v>
      </c>
      <c r="R7645">
        <v>-0.76257911600114003</v>
      </c>
      <c r="S7645">
        <v>-0.58002106710652601</v>
      </c>
      <c r="T7645">
        <v>-0.198811697789397</v>
      </c>
      <c r="U7645">
        <v>6.4715623479964401E-2</v>
      </c>
      <c r="V7645">
        <v>0.32824294474932503</v>
      </c>
      <c r="W7645">
        <v>0.70945231406645404</v>
      </c>
      <c r="X7645">
        <v>0.89201036296106895</v>
      </c>
      <c r="Y7645">
        <v>5.7140904833298499E-2</v>
      </c>
    </row>
    <row r="7646" spans="1:25" x14ac:dyDescent="0.2">
      <c r="A7646" t="s">
        <v>8292</v>
      </c>
      <c r="B7646" t="s">
        <v>31</v>
      </c>
      <c r="C7646" t="s">
        <v>1387</v>
      </c>
      <c r="D7646" t="s">
        <v>28</v>
      </c>
      <c r="E7646" t="s">
        <v>14</v>
      </c>
      <c r="F7646">
        <v>13</v>
      </c>
      <c r="G7646">
        <v>134</v>
      </c>
      <c r="H7646">
        <v>200</v>
      </c>
      <c r="I7646">
        <v>1.2643017057569299</v>
      </c>
      <c r="J7646">
        <v>1.24966590467953</v>
      </c>
      <c r="K7646">
        <v>-1.46358010774037E-2</v>
      </c>
      <c r="L7646">
        <v>0.57122864194771295</v>
      </c>
      <c r="M7646">
        <v>0.92503531492658397</v>
      </c>
      <c r="N7646">
        <v>-0.95430691708139104</v>
      </c>
      <c r="O7646">
        <v>90.859630419331907</v>
      </c>
      <c r="P7646">
        <v>73.456478113633494</v>
      </c>
      <c r="Q7646" t="s">
        <v>16</v>
      </c>
      <c r="R7646">
        <v>-0.95430691708139104</v>
      </c>
      <c r="S7646">
        <v>-0.74695092005437103</v>
      </c>
      <c r="T7646">
        <v>-0.313959609458005</v>
      </c>
      <c r="U7646">
        <v>-1.46358010774037E-2</v>
      </c>
      <c r="V7646">
        <v>0.28468800730319799</v>
      </c>
      <c r="W7646">
        <v>0.71767931789956396</v>
      </c>
      <c r="X7646">
        <v>0.92503531492658397</v>
      </c>
      <c r="Y7646">
        <v>-1.17117711402689E-2</v>
      </c>
    </row>
    <row r="7647" spans="1:25" x14ac:dyDescent="0.2">
      <c r="A7647" t="s">
        <v>8293</v>
      </c>
      <c r="B7647" t="s">
        <v>31</v>
      </c>
      <c r="C7647" t="s">
        <v>1387</v>
      </c>
      <c r="D7647" t="s">
        <v>28</v>
      </c>
      <c r="E7647" t="s">
        <v>14</v>
      </c>
      <c r="F7647">
        <v>14</v>
      </c>
      <c r="G7647">
        <v>134</v>
      </c>
      <c r="H7647">
        <v>200</v>
      </c>
      <c r="I7647">
        <v>1.47195628997868</v>
      </c>
      <c r="J7647">
        <v>1.36569593320428</v>
      </c>
      <c r="K7647">
        <v>-0.106260356774399</v>
      </c>
      <c r="L7647">
        <v>0.64681418769691201</v>
      </c>
      <c r="M7647">
        <v>0.95774898198702096</v>
      </c>
      <c r="N7647">
        <v>-1.1702696955358201</v>
      </c>
      <c r="O7647">
        <v>91.540156361051899</v>
      </c>
      <c r="P7647">
        <v>73.456478113633494</v>
      </c>
      <c r="Q7647" t="s">
        <v>16</v>
      </c>
      <c r="R7647">
        <v>-1.1702696955358201</v>
      </c>
      <c r="S7647">
        <v>-0.93547614540183999</v>
      </c>
      <c r="T7647">
        <v>-0.44519099112758098</v>
      </c>
      <c r="U7647">
        <v>-0.106260356774399</v>
      </c>
      <c r="V7647">
        <v>0.232670277578783</v>
      </c>
      <c r="W7647">
        <v>0.72295543185304201</v>
      </c>
      <c r="X7647">
        <v>0.95774898198702096</v>
      </c>
      <c r="Y7647">
        <v>-7.78067461364437E-2</v>
      </c>
    </row>
    <row r="7648" spans="1:25" x14ac:dyDescent="0.2">
      <c r="A7648" t="s">
        <v>8294</v>
      </c>
      <c r="B7648" t="s">
        <v>31</v>
      </c>
      <c r="C7648" t="s">
        <v>1387</v>
      </c>
      <c r="D7648" t="s">
        <v>28</v>
      </c>
      <c r="E7648" t="s">
        <v>14</v>
      </c>
      <c r="F7648">
        <v>15</v>
      </c>
      <c r="G7648">
        <v>134</v>
      </c>
      <c r="H7648">
        <v>200</v>
      </c>
      <c r="I7648">
        <v>1.63623667377399</v>
      </c>
      <c r="J7648">
        <v>1.54474847356094</v>
      </c>
      <c r="K7648">
        <v>-9.1488200213043505E-2</v>
      </c>
      <c r="L7648">
        <v>0.66125499034337598</v>
      </c>
      <c r="M7648">
        <v>0.99627625890181004</v>
      </c>
      <c r="N7648">
        <v>-1.1792526593279</v>
      </c>
      <c r="O7648">
        <v>90.926439232409393</v>
      </c>
      <c r="P7648">
        <v>73.456478113633494</v>
      </c>
      <c r="Q7648" t="s">
        <v>16</v>
      </c>
      <c r="R7648">
        <v>-1.1792526593279</v>
      </c>
      <c r="S7648">
        <v>-0.93921709783325102</v>
      </c>
      <c r="T7648">
        <v>-0.43798581515297202</v>
      </c>
      <c r="U7648">
        <v>-9.1488200213043505E-2</v>
      </c>
      <c r="V7648">
        <v>0.25500941472688499</v>
      </c>
      <c r="W7648">
        <v>0.75624069740716404</v>
      </c>
      <c r="X7648">
        <v>0.99627625890181004</v>
      </c>
      <c r="Y7648">
        <v>-5.9225305464873201E-2</v>
      </c>
    </row>
    <row r="7649" spans="1:25" x14ac:dyDescent="0.2">
      <c r="A7649" t="s">
        <v>8295</v>
      </c>
      <c r="B7649" t="s">
        <v>31</v>
      </c>
      <c r="C7649" t="s">
        <v>1387</v>
      </c>
      <c r="D7649" t="s">
        <v>28</v>
      </c>
      <c r="E7649" t="s">
        <v>14</v>
      </c>
      <c r="F7649">
        <v>16</v>
      </c>
      <c r="G7649">
        <v>134</v>
      </c>
      <c r="H7649">
        <v>200</v>
      </c>
      <c r="I7649">
        <v>1.7209328358209</v>
      </c>
      <c r="J7649">
        <v>1.6488850653025799</v>
      </c>
      <c r="K7649">
        <v>-7.2047770518310905E-2</v>
      </c>
      <c r="L7649">
        <v>0.67608640292459499</v>
      </c>
      <c r="M7649">
        <v>1.0401143622926501</v>
      </c>
      <c r="N7649">
        <v>-1.1842099033292699</v>
      </c>
      <c r="O7649">
        <v>89.342928216062504</v>
      </c>
      <c r="P7649">
        <v>73.456478113633494</v>
      </c>
      <c r="Q7649" t="s">
        <v>16</v>
      </c>
      <c r="R7649">
        <v>-1.1842099033292699</v>
      </c>
      <c r="S7649">
        <v>-0.93879053906764198</v>
      </c>
      <c r="T7649">
        <v>-0.42631704565079898</v>
      </c>
      <c r="U7649">
        <v>-7.2047770518310905E-2</v>
      </c>
      <c r="V7649">
        <v>0.282221504614177</v>
      </c>
      <c r="W7649">
        <v>0.79469499803101995</v>
      </c>
      <c r="X7649">
        <v>1.0401143622926501</v>
      </c>
      <c r="Y7649">
        <v>-4.3694840856048099E-2</v>
      </c>
    </row>
    <row r="7650" spans="1:25" x14ac:dyDescent="0.2">
      <c r="A7650" t="s">
        <v>8296</v>
      </c>
      <c r="B7650" t="s">
        <v>31</v>
      </c>
      <c r="C7650" t="s">
        <v>1387</v>
      </c>
      <c r="D7650" t="s">
        <v>28</v>
      </c>
      <c r="E7650" t="s">
        <v>14</v>
      </c>
      <c r="F7650">
        <v>17</v>
      </c>
      <c r="G7650">
        <v>134</v>
      </c>
      <c r="H7650">
        <v>200</v>
      </c>
      <c r="I7650">
        <v>1.8028606965174101</v>
      </c>
      <c r="J7650">
        <v>1.7440560865229</v>
      </c>
      <c r="K7650">
        <v>-5.8804609994511398E-2</v>
      </c>
      <c r="L7650">
        <v>0.68887033187421098</v>
      </c>
      <c r="M7650">
        <v>1.07438708593857</v>
      </c>
      <c r="N7650">
        <v>-1.19199630592759</v>
      </c>
      <c r="O7650">
        <v>86.876687988628305</v>
      </c>
      <c r="P7650">
        <v>73.456478113633494</v>
      </c>
      <c r="Q7650" t="s">
        <v>17</v>
      </c>
      <c r="R7650">
        <v>-1.19199630592759</v>
      </c>
      <c r="S7650">
        <v>-0.94193637545724995</v>
      </c>
      <c r="T7650">
        <v>-0.41977266389659801</v>
      </c>
      <c r="U7650">
        <v>-5.8804609994511398E-2</v>
      </c>
      <c r="V7650">
        <v>0.30216344390757499</v>
      </c>
      <c r="W7650">
        <v>0.82432715546822699</v>
      </c>
      <c r="X7650">
        <v>1.07438708593857</v>
      </c>
      <c r="Y7650">
        <v>-3.3717155342033303E-2</v>
      </c>
    </row>
    <row r="7651" spans="1:25" x14ac:dyDescent="0.2">
      <c r="A7651" t="s">
        <v>8297</v>
      </c>
      <c r="B7651" t="s">
        <v>31</v>
      </c>
      <c r="C7651" t="s">
        <v>1387</v>
      </c>
      <c r="D7651" t="s">
        <v>28</v>
      </c>
      <c r="E7651" t="s">
        <v>14</v>
      </c>
      <c r="F7651">
        <v>18</v>
      </c>
      <c r="G7651">
        <v>134</v>
      </c>
      <c r="H7651">
        <v>200</v>
      </c>
      <c r="I7651">
        <v>1.8413770433546599</v>
      </c>
      <c r="J7651">
        <v>1.8475140149242499</v>
      </c>
      <c r="K7651">
        <v>6.1369715695940297E-3</v>
      </c>
      <c r="L7651">
        <v>0.72363149666600302</v>
      </c>
      <c r="M7651">
        <v>1.19651078358517</v>
      </c>
      <c r="N7651">
        <v>-1.18423684044598</v>
      </c>
      <c r="O7651">
        <v>82.899431414356798</v>
      </c>
      <c r="P7651">
        <v>73.456478113633494</v>
      </c>
      <c r="Q7651" t="s">
        <v>17</v>
      </c>
      <c r="R7651">
        <v>-1.18423684044598</v>
      </c>
      <c r="S7651">
        <v>-0.92155860715622195</v>
      </c>
      <c r="T7651">
        <v>-0.37304593268339198</v>
      </c>
      <c r="U7651">
        <v>6.1369715695940297E-3</v>
      </c>
      <c r="V7651">
        <v>0.38531987582257998</v>
      </c>
      <c r="W7651">
        <v>0.93383255029541001</v>
      </c>
      <c r="X7651">
        <v>1.19651078358517</v>
      </c>
      <c r="Y7651">
        <v>3.3217456105986E-3</v>
      </c>
    </row>
    <row r="7652" spans="1:25" x14ac:dyDescent="0.2">
      <c r="A7652" t="s">
        <v>8298</v>
      </c>
      <c r="B7652" t="s">
        <v>31</v>
      </c>
      <c r="C7652" t="s">
        <v>1387</v>
      </c>
      <c r="D7652" t="s">
        <v>28</v>
      </c>
      <c r="E7652" t="s">
        <v>14</v>
      </c>
      <c r="F7652">
        <v>19</v>
      </c>
      <c r="G7652">
        <v>134</v>
      </c>
      <c r="H7652">
        <v>200</v>
      </c>
      <c r="I7652">
        <v>1.6679299928926801</v>
      </c>
      <c r="J7652">
        <v>1.76831692516987</v>
      </c>
      <c r="K7652">
        <v>0.10038693227718599</v>
      </c>
      <c r="L7652">
        <v>0.67640549299363495</v>
      </c>
      <c r="M7652">
        <v>1.21307396825172</v>
      </c>
      <c r="N7652">
        <v>-1.01230010369734</v>
      </c>
      <c r="O7652">
        <v>75.686567164179095</v>
      </c>
      <c r="P7652">
        <v>73.456478113633494</v>
      </c>
      <c r="Q7652" t="s">
        <v>17</v>
      </c>
      <c r="R7652">
        <v>-1.01230010369734</v>
      </c>
      <c r="S7652">
        <v>-0.76676490974065503</v>
      </c>
      <c r="T7652">
        <v>-0.254049546051479</v>
      </c>
      <c r="U7652">
        <v>0.10038693227718599</v>
      </c>
      <c r="V7652">
        <v>0.45482341060585102</v>
      </c>
      <c r="W7652">
        <v>0.96753877429502599</v>
      </c>
      <c r="X7652">
        <v>1.21307396825172</v>
      </c>
      <c r="Y7652">
        <v>5.67697627321768E-2</v>
      </c>
    </row>
    <row r="7653" spans="1:25" x14ac:dyDescent="0.2">
      <c r="A7653" t="s">
        <v>8299</v>
      </c>
      <c r="B7653" t="s">
        <v>31</v>
      </c>
      <c r="C7653" t="s">
        <v>1387</v>
      </c>
      <c r="D7653" t="s">
        <v>28</v>
      </c>
      <c r="E7653" t="s">
        <v>14</v>
      </c>
      <c r="F7653">
        <v>20</v>
      </c>
      <c r="G7653">
        <v>134</v>
      </c>
      <c r="H7653">
        <v>200</v>
      </c>
      <c r="I7653">
        <v>1.49174484719261</v>
      </c>
      <c r="J7653">
        <v>1.63868307721588</v>
      </c>
      <c r="K7653">
        <v>0.146938230023274</v>
      </c>
      <c r="L7653">
        <v>0.62314347915874602</v>
      </c>
      <c r="M7653">
        <v>1.17200925323941</v>
      </c>
      <c r="N7653">
        <v>-0.87813279319286397</v>
      </c>
      <c r="O7653">
        <v>70.313432835820905</v>
      </c>
      <c r="P7653">
        <v>73.456478113633494</v>
      </c>
      <c r="Q7653" t="s">
        <v>17</v>
      </c>
      <c r="R7653">
        <v>-0.87813279319286397</v>
      </c>
      <c r="S7653">
        <v>-0.65193171025823904</v>
      </c>
      <c r="T7653">
        <v>-0.179588953055909</v>
      </c>
      <c r="U7653">
        <v>0.146938230023274</v>
      </c>
      <c r="V7653">
        <v>0.47346541310245699</v>
      </c>
      <c r="W7653">
        <v>0.94580817030478703</v>
      </c>
      <c r="X7653">
        <v>1.17200925323941</v>
      </c>
      <c r="Y7653">
        <v>8.9668485667723896E-2</v>
      </c>
    </row>
    <row r="7654" spans="1:25" x14ac:dyDescent="0.2">
      <c r="A7654" t="s">
        <v>8300</v>
      </c>
      <c r="B7654" t="s">
        <v>31</v>
      </c>
      <c r="C7654" t="s">
        <v>1387</v>
      </c>
      <c r="D7654" t="s">
        <v>28</v>
      </c>
      <c r="E7654" t="s">
        <v>14</v>
      </c>
      <c r="F7654">
        <v>21</v>
      </c>
      <c r="G7654">
        <v>134</v>
      </c>
      <c r="H7654">
        <v>200</v>
      </c>
      <c r="I7654">
        <v>1.3346339729921799</v>
      </c>
      <c r="J7654">
        <v>1.48676116767153</v>
      </c>
      <c r="K7654">
        <v>0.15212719467934499</v>
      </c>
      <c r="L7654">
        <v>0.56430872439749802</v>
      </c>
      <c r="M7654">
        <v>1.08041504631323</v>
      </c>
      <c r="N7654">
        <v>-0.77616065695453895</v>
      </c>
      <c r="O7654">
        <v>67.113361762615497</v>
      </c>
      <c r="P7654">
        <v>73.456478113633494</v>
      </c>
      <c r="Q7654" t="s">
        <v>17</v>
      </c>
      <c r="R7654">
        <v>-0.77616065695453895</v>
      </c>
      <c r="S7654">
        <v>-0.57131658999824697</v>
      </c>
      <c r="T7654">
        <v>-0.14357057690494399</v>
      </c>
      <c r="U7654">
        <v>0.15212719467934499</v>
      </c>
      <c r="V7654">
        <v>0.44782496626363499</v>
      </c>
      <c r="W7654">
        <v>0.87557097935693795</v>
      </c>
      <c r="X7654">
        <v>1.08041504631323</v>
      </c>
      <c r="Y7654">
        <v>0.102321205306699</v>
      </c>
    </row>
    <row r="7655" spans="1:25" x14ac:dyDescent="0.2">
      <c r="A7655" t="s">
        <v>8301</v>
      </c>
      <c r="B7655" t="s">
        <v>31</v>
      </c>
      <c r="C7655" t="s">
        <v>1387</v>
      </c>
      <c r="D7655" t="s">
        <v>28</v>
      </c>
      <c r="E7655" t="s">
        <v>14</v>
      </c>
      <c r="F7655">
        <v>22</v>
      </c>
      <c r="G7655">
        <v>134</v>
      </c>
      <c r="H7655">
        <v>200</v>
      </c>
      <c r="I7655">
        <v>1.1670095948827299</v>
      </c>
      <c r="J7655">
        <v>1.2531416599632099</v>
      </c>
      <c r="K7655">
        <v>8.6132065080484696E-2</v>
      </c>
      <c r="L7655">
        <v>0.52544503040560298</v>
      </c>
      <c r="M7655">
        <v>0.95048914009770102</v>
      </c>
      <c r="N7655">
        <v>-0.77822500993673205</v>
      </c>
      <c r="O7655">
        <v>64.892679459843606</v>
      </c>
      <c r="P7655">
        <v>73.456478113633494</v>
      </c>
      <c r="Q7655" t="s">
        <v>16</v>
      </c>
      <c r="R7655">
        <v>-0.77822500993673205</v>
      </c>
      <c r="S7655">
        <v>-0.58748846389949805</v>
      </c>
      <c r="T7655">
        <v>-0.18920113085205101</v>
      </c>
      <c r="U7655">
        <v>8.6132065080484696E-2</v>
      </c>
      <c r="V7655">
        <v>0.36146526101302101</v>
      </c>
      <c r="W7655">
        <v>0.75975259406046802</v>
      </c>
      <c r="X7655">
        <v>0.95048914009770102</v>
      </c>
      <c r="Y7655">
        <v>6.8732903734932099E-2</v>
      </c>
    </row>
    <row r="7656" spans="1:25" x14ac:dyDescent="0.2">
      <c r="A7656" t="s">
        <v>8302</v>
      </c>
      <c r="B7656" t="s">
        <v>31</v>
      </c>
      <c r="C7656" t="s">
        <v>1387</v>
      </c>
      <c r="D7656" t="s">
        <v>28</v>
      </c>
      <c r="E7656" t="s">
        <v>14</v>
      </c>
      <c r="F7656">
        <v>23</v>
      </c>
      <c r="G7656">
        <v>134</v>
      </c>
      <c r="H7656">
        <v>200</v>
      </c>
      <c r="I7656">
        <v>0.98216240227434204</v>
      </c>
      <c r="J7656">
        <v>1.0755443214278</v>
      </c>
      <c r="K7656">
        <v>9.3381919153460405E-2</v>
      </c>
      <c r="L7656">
        <v>0.43742427487792102</v>
      </c>
      <c r="M7656">
        <v>0.81294485132764005</v>
      </c>
      <c r="N7656">
        <v>-0.62618101302071905</v>
      </c>
      <c r="O7656">
        <v>62.653518123667403</v>
      </c>
      <c r="P7656">
        <v>73.456478113633494</v>
      </c>
      <c r="Q7656" t="s">
        <v>16</v>
      </c>
      <c r="R7656">
        <v>-0.62618101302071905</v>
      </c>
      <c r="S7656">
        <v>-0.467396001240034</v>
      </c>
      <c r="T7656">
        <v>-0.13582840088257001</v>
      </c>
      <c r="U7656">
        <v>9.3381919153460405E-2</v>
      </c>
      <c r="V7656">
        <v>0.32259223918949098</v>
      </c>
      <c r="W7656">
        <v>0.654159839546955</v>
      </c>
      <c r="X7656">
        <v>0.81294485132764005</v>
      </c>
      <c r="Y7656">
        <v>8.6822939132340293E-2</v>
      </c>
    </row>
    <row r="7657" spans="1:25" x14ac:dyDescent="0.2">
      <c r="A7657" t="s">
        <v>8303</v>
      </c>
      <c r="B7657" t="s">
        <v>31</v>
      </c>
      <c r="C7657" t="s">
        <v>1387</v>
      </c>
      <c r="D7657" t="s">
        <v>28</v>
      </c>
      <c r="E7657" t="s">
        <v>14</v>
      </c>
      <c r="F7657">
        <v>24</v>
      </c>
      <c r="G7657">
        <v>134</v>
      </c>
      <c r="H7657">
        <v>200</v>
      </c>
      <c r="I7657">
        <v>0.83932658137881999</v>
      </c>
      <c r="J7657">
        <v>0.89000574965004997</v>
      </c>
      <c r="K7657">
        <v>5.067916827123E-2</v>
      </c>
      <c r="L7657">
        <v>0.36449563657884698</v>
      </c>
      <c r="M7657">
        <v>0.650274490443433</v>
      </c>
      <c r="N7657">
        <v>-0.54891615390097304</v>
      </c>
      <c r="O7657">
        <v>61.417199715707198</v>
      </c>
      <c r="P7657">
        <v>73.456478113633494</v>
      </c>
      <c r="Q7657" t="s">
        <v>16</v>
      </c>
      <c r="R7657">
        <v>-0.54891615390097304</v>
      </c>
      <c r="S7657">
        <v>-0.416604237822851</v>
      </c>
      <c r="T7657">
        <v>-0.140316545296086</v>
      </c>
      <c r="U7657">
        <v>5.067916827123E-2</v>
      </c>
      <c r="V7657">
        <v>0.24167488183854599</v>
      </c>
      <c r="W7657">
        <v>0.51796257436531101</v>
      </c>
      <c r="X7657">
        <v>0.650274490443433</v>
      </c>
      <c r="Y7657">
        <v>5.6942517833347701E-2</v>
      </c>
    </row>
    <row r="7658" spans="1:25" x14ac:dyDescent="0.2">
      <c r="A7658" t="s">
        <v>9560</v>
      </c>
      <c r="B7658" t="s">
        <v>31</v>
      </c>
      <c r="C7658" t="s">
        <v>1387</v>
      </c>
      <c r="D7658" t="s">
        <v>28</v>
      </c>
      <c r="E7658" t="s">
        <v>18</v>
      </c>
      <c r="F7658">
        <v>1</v>
      </c>
      <c r="G7658">
        <v>134</v>
      </c>
      <c r="H7658">
        <v>200</v>
      </c>
      <c r="I7658">
        <v>0.80507929104477605</v>
      </c>
      <c r="J7658">
        <v>0.91231642440894101</v>
      </c>
      <c r="K7658">
        <v>0.107237133364165</v>
      </c>
      <c r="L7658">
        <v>0.41634770536965299</v>
      </c>
      <c r="M7658">
        <v>0.79212910869724495</v>
      </c>
      <c r="N7658">
        <v>-0.57765484196891503</v>
      </c>
      <c r="O7658">
        <v>61.494402985074601</v>
      </c>
      <c r="P7658">
        <v>75.421477172958703</v>
      </c>
      <c r="Q7658" t="s">
        <v>16</v>
      </c>
      <c r="R7658">
        <v>-0.57765484196891503</v>
      </c>
      <c r="S7658">
        <v>-0.42652062491972997</v>
      </c>
      <c r="T7658">
        <v>-0.110929064249533</v>
      </c>
      <c r="U7658">
        <v>0.107237133364165</v>
      </c>
      <c r="V7658">
        <v>0.325403330977864</v>
      </c>
      <c r="W7658">
        <v>0.640994891648061</v>
      </c>
      <c r="X7658">
        <v>0.79212910869724495</v>
      </c>
      <c r="Y7658">
        <v>0.11754379346358999</v>
      </c>
    </row>
    <row r="7659" spans="1:25" x14ac:dyDescent="0.2">
      <c r="A7659" t="s">
        <v>9561</v>
      </c>
      <c r="B7659" t="s">
        <v>31</v>
      </c>
      <c r="C7659" t="s">
        <v>1387</v>
      </c>
      <c r="D7659" t="s">
        <v>28</v>
      </c>
      <c r="E7659" t="s">
        <v>18</v>
      </c>
      <c r="F7659">
        <v>2</v>
      </c>
      <c r="G7659">
        <v>134</v>
      </c>
      <c r="H7659">
        <v>200</v>
      </c>
      <c r="I7659">
        <v>0.72846548507462705</v>
      </c>
      <c r="J7659">
        <v>0.81879805361204305</v>
      </c>
      <c r="K7659">
        <v>9.0332568537416294E-2</v>
      </c>
      <c r="L7659">
        <v>0.37227961415564198</v>
      </c>
      <c r="M7659">
        <v>0.70273253382344802</v>
      </c>
      <c r="N7659">
        <v>-0.52206739674861502</v>
      </c>
      <c r="O7659">
        <v>60.182835820895498</v>
      </c>
      <c r="P7659">
        <v>75.421477172958703</v>
      </c>
      <c r="Q7659" t="s">
        <v>16</v>
      </c>
      <c r="R7659">
        <v>-0.52206739674861502</v>
      </c>
      <c r="S7659">
        <v>-0.38692989681011702</v>
      </c>
      <c r="T7659">
        <v>-0.10474194928014</v>
      </c>
      <c r="U7659">
        <v>9.0332568537416294E-2</v>
      </c>
      <c r="V7659">
        <v>0.28540708635497303</v>
      </c>
      <c r="W7659">
        <v>0.56759503388495003</v>
      </c>
      <c r="X7659">
        <v>0.70273253382344802</v>
      </c>
      <c r="Y7659">
        <v>0.11032337966477</v>
      </c>
    </row>
    <row r="7660" spans="1:25" x14ac:dyDescent="0.2">
      <c r="A7660" t="s">
        <v>9562</v>
      </c>
      <c r="B7660" t="s">
        <v>31</v>
      </c>
      <c r="C7660" t="s">
        <v>1387</v>
      </c>
      <c r="D7660" t="s">
        <v>28</v>
      </c>
      <c r="E7660" t="s">
        <v>18</v>
      </c>
      <c r="F7660">
        <v>3</v>
      </c>
      <c r="G7660">
        <v>134</v>
      </c>
      <c r="H7660">
        <v>200</v>
      </c>
      <c r="I7660">
        <v>0.66563899253731396</v>
      </c>
      <c r="J7660">
        <v>0.71801449995264199</v>
      </c>
      <c r="K7660">
        <v>5.2375507415328801E-2</v>
      </c>
      <c r="L7660">
        <v>0.31371470710753702</v>
      </c>
      <c r="M7660">
        <v>0.56843620060722799</v>
      </c>
      <c r="N7660">
        <v>-0.46368518577656997</v>
      </c>
      <c r="O7660">
        <v>59.484141791044799</v>
      </c>
      <c r="P7660">
        <v>75.421477172958703</v>
      </c>
      <c r="Q7660" t="s">
        <v>16</v>
      </c>
      <c r="R7660">
        <v>-0.46368518577656997</v>
      </c>
      <c r="S7660">
        <v>-0.34980674709653398</v>
      </c>
      <c r="T7660">
        <v>-0.112010999109021</v>
      </c>
      <c r="U7660">
        <v>5.2375507415328801E-2</v>
      </c>
      <c r="V7660">
        <v>0.21676201393967801</v>
      </c>
      <c r="W7660">
        <v>0.45455776192719199</v>
      </c>
      <c r="X7660">
        <v>0.56843620060722799</v>
      </c>
      <c r="Y7660">
        <v>7.2944916041087396E-2</v>
      </c>
    </row>
    <row r="7661" spans="1:25" x14ac:dyDescent="0.2">
      <c r="A7661" t="s">
        <v>9563</v>
      </c>
      <c r="B7661" t="s">
        <v>31</v>
      </c>
      <c r="C7661" t="s">
        <v>1387</v>
      </c>
      <c r="D7661" t="s">
        <v>28</v>
      </c>
      <c r="E7661" t="s">
        <v>18</v>
      </c>
      <c r="F7661">
        <v>4</v>
      </c>
      <c r="G7661">
        <v>134</v>
      </c>
      <c r="H7661">
        <v>200</v>
      </c>
      <c r="I7661">
        <v>0.61954757462686605</v>
      </c>
      <c r="J7661">
        <v>0.68836574386335103</v>
      </c>
      <c r="K7661">
        <v>6.8818169236484997E-2</v>
      </c>
      <c r="L7661">
        <v>0.276976468197145</v>
      </c>
      <c r="M7661">
        <v>0.52444445942078899</v>
      </c>
      <c r="N7661">
        <v>-0.38680812094781902</v>
      </c>
      <c r="O7661">
        <v>58.928171641791003</v>
      </c>
      <c r="P7661">
        <v>75.421477172958703</v>
      </c>
      <c r="Q7661" t="s">
        <v>16</v>
      </c>
      <c r="R7661">
        <v>-0.38680812094781902</v>
      </c>
      <c r="S7661">
        <v>-0.28626566299225498</v>
      </c>
      <c r="T7661">
        <v>-7.6317500098819199E-2</v>
      </c>
      <c r="U7661">
        <v>6.8818169236484997E-2</v>
      </c>
      <c r="V7661">
        <v>0.21395383857178901</v>
      </c>
      <c r="W7661">
        <v>0.423902001465225</v>
      </c>
      <c r="X7661">
        <v>0.52444445942078899</v>
      </c>
      <c r="Y7661">
        <v>9.9973262542457794E-2</v>
      </c>
    </row>
    <row r="7662" spans="1:25" x14ac:dyDescent="0.2">
      <c r="A7662" t="s">
        <v>9564</v>
      </c>
      <c r="B7662" t="s">
        <v>31</v>
      </c>
      <c r="C7662" t="s">
        <v>1387</v>
      </c>
      <c r="D7662" t="s">
        <v>28</v>
      </c>
      <c r="E7662" t="s">
        <v>18</v>
      </c>
      <c r="F7662">
        <v>5</v>
      </c>
      <c r="G7662">
        <v>134</v>
      </c>
      <c r="H7662">
        <v>200</v>
      </c>
      <c r="I7662">
        <v>0.60652985074626897</v>
      </c>
      <c r="J7662">
        <v>0.67018107419929696</v>
      </c>
      <c r="K7662">
        <v>6.3651223453028302E-2</v>
      </c>
      <c r="L7662">
        <v>0.28136867093266699</v>
      </c>
      <c r="M7662">
        <v>0.526502687137266</v>
      </c>
      <c r="N7662">
        <v>-0.39920024023120998</v>
      </c>
      <c r="O7662">
        <v>58.714552238806</v>
      </c>
      <c r="P7662">
        <v>75.421477172958703</v>
      </c>
      <c r="Q7662" t="s">
        <v>16</v>
      </c>
      <c r="R7662">
        <v>-0.39920024023120998</v>
      </c>
      <c r="S7662">
        <v>-0.29706341268265102</v>
      </c>
      <c r="T7662">
        <v>-8.3785960115689395E-2</v>
      </c>
      <c r="U7662">
        <v>6.3651223453028302E-2</v>
      </c>
      <c r="V7662">
        <v>0.211088407021746</v>
      </c>
      <c r="W7662">
        <v>0.42436585958870798</v>
      </c>
      <c r="X7662">
        <v>0.526502687137266</v>
      </c>
      <c r="Y7662">
        <v>9.4976157792990498E-2</v>
      </c>
    </row>
    <row r="7663" spans="1:25" x14ac:dyDescent="0.2">
      <c r="A7663" t="s">
        <v>9565</v>
      </c>
      <c r="B7663" t="s">
        <v>31</v>
      </c>
      <c r="C7663" t="s">
        <v>1387</v>
      </c>
      <c r="D7663" t="s">
        <v>28</v>
      </c>
      <c r="E7663" t="s">
        <v>18</v>
      </c>
      <c r="F7663">
        <v>6</v>
      </c>
      <c r="G7663">
        <v>134</v>
      </c>
      <c r="H7663">
        <v>200</v>
      </c>
      <c r="I7663">
        <v>0.60434235074626896</v>
      </c>
      <c r="J7663">
        <v>0.67039608841382403</v>
      </c>
      <c r="K7663">
        <v>6.6053737667555096E-2</v>
      </c>
      <c r="L7663">
        <v>0.29146194785161</v>
      </c>
      <c r="M7663">
        <v>0.54550864188345405</v>
      </c>
      <c r="N7663">
        <v>-0.41340116654834302</v>
      </c>
      <c r="O7663">
        <v>58.597014925373102</v>
      </c>
      <c r="P7663">
        <v>75.421477172958703</v>
      </c>
      <c r="Q7663" t="s">
        <v>16</v>
      </c>
      <c r="R7663">
        <v>-0.41340116654834302</v>
      </c>
      <c r="S7663">
        <v>-0.30760047947820901</v>
      </c>
      <c r="T7663">
        <v>-8.6672323006688604E-2</v>
      </c>
      <c r="U7663">
        <v>6.6053737667555096E-2</v>
      </c>
      <c r="V7663">
        <v>0.218779798341799</v>
      </c>
      <c r="W7663">
        <v>0.43970795481331898</v>
      </c>
      <c r="X7663">
        <v>0.54550864188345405</v>
      </c>
      <c r="Y7663">
        <v>9.8529419859593903E-2</v>
      </c>
    </row>
    <row r="7664" spans="1:25" x14ac:dyDescent="0.2">
      <c r="A7664" t="s">
        <v>9566</v>
      </c>
      <c r="B7664" t="s">
        <v>31</v>
      </c>
      <c r="C7664" t="s">
        <v>1387</v>
      </c>
      <c r="D7664" t="s">
        <v>28</v>
      </c>
      <c r="E7664" t="s">
        <v>18</v>
      </c>
      <c r="F7664">
        <v>7</v>
      </c>
      <c r="G7664">
        <v>134</v>
      </c>
      <c r="H7664">
        <v>200</v>
      </c>
      <c r="I7664">
        <v>0.675900186567164</v>
      </c>
      <c r="J7664">
        <v>0.74710062038969605</v>
      </c>
      <c r="K7664">
        <v>7.12004338225318E-2</v>
      </c>
      <c r="L7664">
        <v>0.33099703602831099</v>
      </c>
      <c r="M7664">
        <v>0.615690558089104</v>
      </c>
      <c r="N7664">
        <v>-0.47328969044404101</v>
      </c>
      <c r="O7664">
        <v>58.236007462686601</v>
      </c>
      <c r="P7664">
        <v>75.421477172958703</v>
      </c>
      <c r="Q7664" t="s">
        <v>16</v>
      </c>
      <c r="R7664">
        <v>-0.47328969044404101</v>
      </c>
      <c r="S7664">
        <v>-0.353137766365763</v>
      </c>
      <c r="T7664">
        <v>-0.102242013056303</v>
      </c>
      <c r="U7664">
        <v>7.12004338225318E-2</v>
      </c>
      <c r="V7664">
        <v>0.244642880701367</v>
      </c>
      <c r="W7664">
        <v>0.49553863401082698</v>
      </c>
      <c r="X7664">
        <v>0.615690558089104</v>
      </c>
      <c r="Y7664">
        <v>9.5302335293729099E-2</v>
      </c>
    </row>
    <row r="7665" spans="1:25" x14ac:dyDescent="0.2">
      <c r="A7665" t="s">
        <v>9567</v>
      </c>
      <c r="B7665" t="s">
        <v>31</v>
      </c>
      <c r="C7665" t="s">
        <v>1387</v>
      </c>
      <c r="D7665" t="s">
        <v>28</v>
      </c>
      <c r="E7665" t="s">
        <v>18</v>
      </c>
      <c r="F7665">
        <v>8</v>
      </c>
      <c r="G7665">
        <v>134</v>
      </c>
      <c r="H7665">
        <v>200</v>
      </c>
      <c r="I7665">
        <v>0.79842817164179103</v>
      </c>
      <c r="J7665">
        <v>0.86277632242311297</v>
      </c>
      <c r="K7665">
        <v>6.4348150781321903E-2</v>
      </c>
      <c r="L7665">
        <v>0.41054338873082602</v>
      </c>
      <c r="M7665">
        <v>0.73969202524353095</v>
      </c>
      <c r="N7665">
        <v>-0.61099572368088795</v>
      </c>
      <c r="O7665">
        <v>65.547574626865696</v>
      </c>
      <c r="P7665">
        <v>75.421477172958703</v>
      </c>
      <c r="Q7665" t="s">
        <v>16</v>
      </c>
      <c r="R7665">
        <v>-0.61099572368088795</v>
      </c>
      <c r="S7665">
        <v>-0.46196847357159798</v>
      </c>
      <c r="T7665">
        <v>-0.150776584913631</v>
      </c>
      <c r="U7665">
        <v>6.4348150781321903E-2</v>
      </c>
      <c r="V7665">
        <v>0.279472886476275</v>
      </c>
      <c r="W7665">
        <v>0.59066477513424098</v>
      </c>
      <c r="X7665">
        <v>0.73969202524353095</v>
      </c>
      <c r="Y7665">
        <v>7.4582657299402597E-2</v>
      </c>
    </row>
    <row r="7666" spans="1:25" x14ac:dyDescent="0.2">
      <c r="A7666" t="s">
        <v>9568</v>
      </c>
      <c r="B7666" t="s">
        <v>31</v>
      </c>
      <c r="C7666" t="s">
        <v>1387</v>
      </c>
      <c r="D7666" t="s">
        <v>28</v>
      </c>
      <c r="E7666" t="s">
        <v>18</v>
      </c>
      <c r="F7666">
        <v>9</v>
      </c>
      <c r="G7666">
        <v>134</v>
      </c>
      <c r="H7666">
        <v>200</v>
      </c>
      <c r="I7666">
        <v>0.93351212686567198</v>
      </c>
      <c r="J7666">
        <v>1.0042134433788401</v>
      </c>
      <c r="K7666">
        <v>7.0701316513170701E-2</v>
      </c>
      <c r="L7666">
        <v>0.47554661728623299</v>
      </c>
      <c r="M7666">
        <v>0.85297550194902405</v>
      </c>
      <c r="N7666">
        <v>-0.71157286892268301</v>
      </c>
      <c r="O7666">
        <v>76.904850746268707</v>
      </c>
      <c r="P7666">
        <v>75.421477172958703</v>
      </c>
      <c r="Q7666" t="s">
        <v>16</v>
      </c>
      <c r="R7666">
        <v>-0.71157286892268301</v>
      </c>
      <c r="S7666">
        <v>-0.53894944684778001</v>
      </c>
      <c r="T7666">
        <v>-0.17848511094481501</v>
      </c>
      <c r="U7666">
        <v>7.0701316513170701E-2</v>
      </c>
      <c r="V7666">
        <v>0.31988774397115699</v>
      </c>
      <c r="W7666">
        <v>0.68035207987412105</v>
      </c>
      <c r="X7666">
        <v>0.85297550194902405</v>
      </c>
      <c r="Y7666">
        <v>7.0404670420746801E-2</v>
      </c>
    </row>
    <row r="7667" spans="1:25" x14ac:dyDescent="0.2">
      <c r="A7667" t="s">
        <v>9569</v>
      </c>
      <c r="B7667" t="s">
        <v>31</v>
      </c>
      <c r="C7667" t="s">
        <v>1387</v>
      </c>
      <c r="D7667" t="s">
        <v>28</v>
      </c>
      <c r="E7667" t="s">
        <v>18</v>
      </c>
      <c r="F7667">
        <v>10</v>
      </c>
      <c r="G7667">
        <v>134</v>
      </c>
      <c r="H7667">
        <v>200</v>
      </c>
      <c r="I7667">
        <v>1.0784981343283599</v>
      </c>
      <c r="J7667">
        <v>1.15658345678075</v>
      </c>
      <c r="K7667">
        <v>7.8085322452392997E-2</v>
      </c>
      <c r="L7667">
        <v>0.57337108808466197</v>
      </c>
      <c r="M7667">
        <v>1.02128076235166</v>
      </c>
      <c r="N7667">
        <v>-0.86511011744687605</v>
      </c>
      <c r="O7667">
        <v>85.245335820895505</v>
      </c>
      <c r="P7667">
        <v>75.421477172958703</v>
      </c>
      <c r="Q7667" t="s">
        <v>16</v>
      </c>
      <c r="R7667">
        <v>-0.86511011744687605</v>
      </c>
      <c r="S7667">
        <v>-0.656976412472144</v>
      </c>
      <c r="T7667">
        <v>-0.22236112770397001</v>
      </c>
      <c r="U7667">
        <v>7.8085322452392997E-2</v>
      </c>
      <c r="V7667">
        <v>0.37853177260875598</v>
      </c>
      <c r="W7667">
        <v>0.81314705737693005</v>
      </c>
      <c r="X7667">
        <v>1.02128076235166</v>
      </c>
      <c r="Y7667">
        <v>6.7513781210165894E-2</v>
      </c>
    </row>
    <row r="7668" spans="1:25" x14ac:dyDescent="0.2">
      <c r="A7668" t="s">
        <v>9570</v>
      </c>
      <c r="B7668" t="s">
        <v>31</v>
      </c>
      <c r="C7668" t="s">
        <v>1387</v>
      </c>
      <c r="D7668" t="s">
        <v>28</v>
      </c>
      <c r="E7668" t="s">
        <v>18</v>
      </c>
      <c r="F7668">
        <v>11</v>
      </c>
      <c r="G7668">
        <v>134</v>
      </c>
      <c r="H7668">
        <v>200</v>
      </c>
      <c r="I7668">
        <v>1.2878638059701499</v>
      </c>
      <c r="J7668">
        <v>1.31878337509856</v>
      </c>
      <c r="K7668">
        <v>3.09195691284152E-2</v>
      </c>
      <c r="L7668">
        <v>0.68292661574464897</v>
      </c>
      <c r="M7668">
        <v>1.1543338520283599</v>
      </c>
      <c r="N7668">
        <v>-1.09249471377153</v>
      </c>
      <c r="O7668">
        <v>89.124067164179095</v>
      </c>
      <c r="P7668">
        <v>75.421477172958703</v>
      </c>
      <c r="Q7668" t="s">
        <v>16</v>
      </c>
      <c r="R7668">
        <v>-1.09249471377153</v>
      </c>
      <c r="S7668">
        <v>-0.84459235225622498</v>
      </c>
      <c r="T7668">
        <v>-0.32693397752178099</v>
      </c>
      <c r="U7668">
        <v>3.09195691284152E-2</v>
      </c>
      <c r="V7668">
        <v>0.38877311577861101</v>
      </c>
      <c r="W7668">
        <v>0.90643149051305605</v>
      </c>
      <c r="X7668">
        <v>1.1543338520283599</v>
      </c>
      <c r="Y7668">
        <v>2.3445525407919499E-2</v>
      </c>
    </row>
    <row r="7669" spans="1:25" x14ac:dyDescent="0.2">
      <c r="A7669" t="s">
        <v>9571</v>
      </c>
      <c r="B7669" t="s">
        <v>31</v>
      </c>
      <c r="C7669" t="s">
        <v>1387</v>
      </c>
      <c r="D7669" t="s">
        <v>28</v>
      </c>
      <c r="E7669" t="s">
        <v>18</v>
      </c>
      <c r="F7669">
        <v>12</v>
      </c>
      <c r="G7669">
        <v>134</v>
      </c>
      <c r="H7669">
        <v>200</v>
      </c>
      <c r="I7669">
        <v>1.44873134328358</v>
      </c>
      <c r="J7669">
        <v>1.47871780123686</v>
      </c>
      <c r="K7669">
        <v>2.9986457953279401E-2</v>
      </c>
      <c r="L7669">
        <v>0.74431639868211297</v>
      </c>
      <c r="M7669">
        <v>1.2543869337853599</v>
      </c>
      <c r="N7669">
        <v>-1.1944140178788001</v>
      </c>
      <c r="O7669">
        <v>91.032649253731293</v>
      </c>
      <c r="P7669">
        <v>75.421477172958703</v>
      </c>
      <c r="Q7669" t="s">
        <v>16</v>
      </c>
      <c r="R7669">
        <v>-1.1944140178788001</v>
      </c>
      <c r="S7669">
        <v>-0.92422716515718994</v>
      </c>
      <c r="T7669">
        <v>-0.36003533495614798</v>
      </c>
      <c r="U7669">
        <v>2.9986457953279401E-2</v>
      </c>
      <c r="V7669">
        <v>0.42000825086270699</v>
      </c>
      <c r="W7669">
        <v>0.98420008106374801</v>
      </c>
      <c r="X7669">
        <v>1.2543869337853599</v>
      </c>
      <c r="Y7669">
        <v>2.02786886911062E-2</v>
      </c>
    </row>
    <row r="7670" spans="1:25" x14ac:dyDescent="0.2">
      <c r="A7670" t="s">
        <v>9572</v>
      </c>
      <c r="B7670" t="s">
        <v>31</v>
      </c>
      <c r="C7670" t="s">
        <v>1387</v>
      </c>
      <c r="D7670" t="s">
        <v>28</v>
      </c>
      <c r="E7670" t="s">
        <v>18</v>
      </c>
      <c r="F7670">
        <v>13</v>
      </c>
      <c r="G7670">
        <v>134</v>
      </c>
      <c r="H7670">
        <v>200</v>
      </c>
      <c r="I7670">
        <v>1.6234421641790999</v>
      </c>
      <c r="J7670">
        <v>1.6056984335425799</v>
      </c>
      <c r="K7670">
        <v>-1.7743730636528499E-2</v>
      </c>
      <c r="L7670">
        <v>0.81536722023542996</v>
      </c>
      <c r="M7670">
        <v>1.32353534665075</v>
      </c>
      <c r="N7670">
        <v>-1.35902280792381</v>
      </c>
      <c r="O7670">
        <v>93.013992537313399</v>
      </c>
      <c r="P7670">
        <v>75.421477172958703</v>
      </c>
      <c r="Q7670" t="s">
        <v>16</v>
      </c>
      <c r="R7670">
        <v>-1.35902280792381</v>
      </c>
      <c r="S7670">
        <v>-1.0630445069783501</v>
      </c>
      <c r="T7670">
        <v>-0.44499615403989401</v>
      </c>
      <c r="U7670">
        <v>-1.7743730636528499E-2</v>
      </c>
      <c r="V7670">
        <v>0.40950869276683699</v>
      </c>
      <c r="W7670">
        <v>1.0275570457052901</v>
      </c>
      <c r="X7670">
        <v>1.32353534665075</v>
      </c>
      <c r="Y7670">
        <v>-1.1050475148924E-2</v>
      </c>
    </row>
    <row r="7671" spans="1:25" x14ac:dyDescent="0.2">
      <c r="A7671" t="s">
        <v>9573</v>
      </c>
      <c r="B7671" t="s">
        <v>31</v>
      </c>
      <c r="C7671" t="s">
        <v>1387</v>
      </c>
      <c r="D7671" t="s">
        <v>28</v>
      </c>
      <c r="E7671" t="s">
        <v>18</v>
      </c>
      <c r="F7671">
        <v>14</v>
      </c>
      <c r="G7671">
        <v>134</v>
      </c>
      <c r="H7671">
        <v>200</v>
      </c>
      <c r="I7671">
        <v>1.75751865671642</v>
      </c>
      <c r="J7671">
        <v>1.76315115745041</v>
      </c>
      <c r="K7671">
        <v>5.6325007339910202E-3</v>
      </c>
      <c r="L7671">
        <v>0.87088986407133895</v>
      </c>
      <c r="M7671">
        <v>1.4382463271313399</v>
      </c>
      <c r="N7671">
        <v>-1.4269813256633599</v>
      </c>
      <c r="O7671">
        <v>93.2472014925373</v>
      </c>
      <c r="P7671">
        <v>75.421477172958703</v>
      </c>
      <c r="Q7671" t="s">
        <v>16</v>
      </c>
      <c r="R7671">
        <v>-1.4269813256633599</v>
      </c>
      <c r="S7671">
        <v>-1.11084830500547</v>
      </c>
      <c r="T7671">
        <v>-0.45071378803939099</v>
      </c>
      <c r="U7671">
        <v>5.6325007339910202E-3</v>
      </c>
      <c r="V7671">
        <v>0.46197878950737298</v>
      </c>
      <c r="W7671">
        <v>1.1221133064734501</v>
      </c>
      <c r="X7671">
        <v>1.4382463271313399</v>
      </c>
      <c r="Y7671">
        <v>3.1945648620030102E-3</v>
      </c>
    </row>
    <row r="7672" spans="1:25" x14ac:dyDescent="0.2">
      <c r="A7672" t="s">
        <v>9574</v>
      </c>
      <c r="B7672" t="s">
        <v>31</v>
      </c>
      <c r="C7672" t="s">
        <v>1387</v>
      </c>
      <c r="D7672" t="s">
        <v>28</v>
      </c>
      <c r="E7672" t="s">
        <v>18</v>
      </c>
      <c r="F7672">
        <v>15</v>
      </c>
      <c r="G7672">
        <v>134</v>
      </c>
      <c r="H7672">
        <v>200</v>
      </c>
      <c r="I7672">
        <v>1.9492024253731299</v>
      </c>
      <c r="J7672">
        <v>1.8064961175229799</v>
      </c>
      <c r="K7672">
        <v>-0.14270630785015401</v>
      </c>
      <c r="L7672">
        <v>0.93433976139435304</v>
      </c>
      <c r="M7672">
        <v>1.3942825996435599</v>
      </c>
      <c r="N7672">
        <v>-1.67969521534386</v>
      </c>
      <c r="O7672">
        <v>92.778917910447802</v>
      </c>
      <c r="P7672">
        <v>75.421477172958703</v>
      </c>
      <c r="Q7672" t="s">
        <v>16</v>
      </c>
      <c r="R7672">
        <v>-1.67969521534386</v>
      </c>
      <c r="S7672">
        <v>-1.3405298819577101</v>
      </c>
      <c r="T7672">
        <v>-0.63230034282079395</v>
      </c>
      <c r="U7672">
        <v>-0.14270630785015401</v>
      </c>
      <c r="V7672">
        <v>0.34688772712048699</v>
      </c>
      <c r="W7672">
        <v>1.05511726625741</v>
      </c>
      <c r="X7672">
        <v>1.3942825996435599</v>
      </c>
      <c r="Y7672">
        <v>-7.8996188514276297E-2</v>
      </c>
    </row>
    <row r="7673" spans="1:25" x14ac:dyDescent="0.2">
      <c r="A7673" t="s">
        <v>9575</v>
      </c>
      <c r="B7673" t="s">
        <v>31</v>
      </c>
      <c r="C7673" t="s">
        <v>1387</v>
      </c>
      <c r="D7673" t="s">
        <v>28</v>
      </c>
      <c r="E7673" t="s">
        <v>18</v>
      </c>
      <c r="F7673">
        <v>16</v>
      </c>
      <c r="G7673">
        <v>134</v>
      </c>
      <c r="H7673">
        <v>200</v>
      </c>
      <c r="I7673">
        <v>1.9922527985074601</v>
      </c>
      <c r="J7673">
        <v>1.9011988778280899</v>
      </c>
      <c r="K7673">
        <v>-9.1053920679376801E-2</v>
      </c>
      <c r="L7673">
        <v>0.98268291237971295</v>
      </c>
      <c r="M7673">
        <v>1.52545947018525</v>
      </c>
      <c r="N7673">
        <v>-1.707567311544</v>
      </c>
      <c r="O7673">
        <v>91.160447761194007</v>
      </c>
      <c r="P7673">
        <v>75.421477172958703</v>
      </c>
      <c r="Q7673" t="s">
        <v>16</v>
      </c>
      <c r="R7673">
        <v>-1.707567311544</v>
      </c>
      <c r="S7673">
        <v>-1.35085341435017</v>
      </c>
      <c r="T7673">
        <v>-0.60597976676634602</v>
      </c>
      <c r="U7673">
        <v>-9.1053920679376801E-2</v>
      </c>
      <c r="V7673">
        <v>0.423871925407593</v>
      </c>
      <c r="W7673">
        <v>1.16874557299141</v>
      </c>
      <c r="X7673">
        <v>1.52545947018525</v>
      </c>
      <c r="Y7673">
        <v>-4.7892896288365197E-2</v>
      </c>
    </row>
    <row r="7674" spans="1:25" x14ac:dyDescent="0.2">
      <c r="A7674" t="s">
        <v>9576</v>
      </c>
      <c r="B7674" t="s">
        <v>31</v>
      </c>
      <c r="C7674" t="s">
        <v>1387</v>
      </c>
      <c r="D7674" t="s">
        <v>28</v>
      </c>
      <c r="E7674" t="s">
        <v>18</v>
      </c>
      <c r="F7674">
        <v>17</v>
      </c>
      <c r="G7674">
        <v>134</v>
      </c>
      <c r="H7674">
        <v>200</v>
      </c>
      <c r="I7674">
        <v>2.0213246268656699</v>
      </c>
      <c r="J7674">
        <v>1.93647636770682</v>
      </c>
      <c r="K7674">
        <v>-8.4848259158849998E-2</v>
      </c>
      <c r="L7674">
        <v>0.97138083614884496</v>
      </c>
      <c r="M7674">
        <v>1.5130732163059999</v>
      </c>
      <c r="N7674">
        <v>-1.6827697346237001</v>
      </c>
      <c r="O7674">
        <v>88.472947761194007</v>
      </c>
      <c r="P7674">
        <v>75.421477172958703</v>
      </c>
      <c r="Q7674" t="s">
        <v>17</v>
      </c>
      <c r="R7674">
        <v>-1.6827697346237001</v>
      </c>
      <c r="S7674">
        <v>-1.3301584911016699</v>
      </c>
      <c r="T7674">
        <v>-0.59385181730084502</v>
      </c>
      <c r="U7674">
        <v>-8.4848259158849998E-2</v>
      </c>
      <c r="V7674">
        <v>0.42415529898314502</v>
      </c>
      <c r="W7674">
        <v>1.16046197278397</v>
      </c>
      <c r="X7674">
        <v>1.5130732163059999</v>
      </c>
      <c r="Y7674">
        <v>-4.3815798929334397E-2</v>
      </c>
    </row>
    <row r="7675" spans="1:25" x14ac:dyDescent="0.2">
      <c r="A7675" t="s">
        <v>9577</v>
      </c>
      <c r="B7675" t="s">
        <v>31</v>
      </c>
      <c r="C7675" t="s">
        <v>1387</v>
      </c>
      <c r="D7675" t="s">
        <v>28</v>
      </c>
      <c r="E7675" t="s">
        <v>18</v>
      </c>
      <c r="F7675">
        <v>18</v>
      </c>
      <c r="G7675">
        <v>134</v>
      </c>
      <c r="H7675">
        <v>200</v>
      </c>
      <c r="I7675">
        <v>1.9996175373134299</v>
      </c>
      <c r="J7675">
        <v>2.0164322008866198</v>
      </c>
      <c r="K7675">
        <v>1.6814663573189802E-2</v>
      </c>
      <c r="L7675">
        <v>0.964897256715467</v>
      </c>
      <c r="M7675">
        <v>1.6040706508701299</v>
      </c>
      <c r="N7675">
        <v>-1.57044132372375</v>
      </c>
      <c r="O7675">
        <v>83.857276119402997</v>
      </c>
      <c r="P7675">
        <v>75.421477172958703</v>
      </c>
      <c r="Q7675" t="s">
        <v>17</v>
      </c>
      <c r="R7675">
        <v>-1.57044132372375</v>
      </c>
      <c r="S7675">
        <v>-1.22018361953604</v>
      </c>
      <c r="T7675">
        <v>-0.488791498945715</v>
      </c>
      <c r="U7675">
        <v>1.6814663573189802E-2</v>
      </c>
      <c r="V7675">
        <v>0.52242082609209395</v>
      </c>
      <c r="W7675">
        <v>1.2538129466824199</v>
      </c>
      <c r="X7675">
        <v>1.6040706508701299</v>
      </c>
      <c r="Y7675">
        <v>8.3388192103837893E-3</v>
      </c>
    </row>
    <row r="7676" spans="1:25" x14ac:dyDescent="0.2">
      <c r="A7676" t="s">
        <v>9578</v>
      </c>
      <c r="B7676" t="s">
        <v>31</v>
      </c>
      <c r="C7676" t="s">
        <v>1387</v>
      </c>
      <c r="D7676" t="s">
        <v>28</v>
      </c>
      <c r="E7676" t="s">
        <v>18</v>
      </c>
      <c r="F7676">
        <v>19</v>
      </c>
      <c r="G7676">
        <v>134</v>
      </c>
      <c r="H7676">
        <v>200</v>
      </c>
      <c r="I7676">
        <v>1.7260354477611899</v>
      </c>
      <c r="J7676">
        <v>1.87077201593177</v>
      </c>
      <c r="K7676">
        <v>0.14473656817057701</v>
      </c>
      <c r="L7676">
        <v>0.91099842787327601</v>
      </c>
      <c r="M7676">
        <v>1.64332898202212</v>
      </c>
      <c r="N7676">
        <v>-1.35385584568096</v>
      </c>
      <c r="O7676">
        <v>76.232276119402997</v>
      </c>
      <c r="P7676">
        <v>75.421477172958703</v>
      </c>
      <c r="Q7676" t="s">
        <v>17</v>
      </c>
      <c r="R7676">
        <v>-1.35385584568096</v>
      </c>
      <c r="S7676">
        <v>-1.0231634163629599</v>
      </c>
      <c r="T7676">
        <v>-0.33262660803501898</v>
      </c>
      <c r="U7676">
        <v>0.14473656817057701</v>
      </c>
      <c r="V7676">
        <v>0.62209974437617399</v>
      </c>
      <c r="W7676">
        <v>1.3126365527041199</v>
      </c>
      <c r="X7676">
        <v>1.64332898202212</v>
      </c>
      <c r="Y7676">
        <v>7.7367293789932401E-2</v>
      </c>
    </row>
    <row r="7677" spans="1:25" x14ac:dyDescent="0.2">
      <c r="A7677" t="s">
        <v>9579</v>
      </c>
      <c r="B7677" t="s">
        <v>31</v>
      </c>
      <c r="C7677" t="s">
        <v>1387</v>
      </c>
      <c r="D7677" t="s">
        <v>28</v>
      </c>
      <c r="E7677" t="s">
        <v>18</v>
      </c>
      <c r="F7677">
        <v>20</v>
      </c>
      <c r="G7677">
        <v>134</v>
      </c>
      <c r="H7677">
        <v>200</v>
      </c>
      <c r="I7677">
        <v>1.56138526119403</v>
      </c>
      <c r="J7677">
        <v>1.6769873340241199</v>
      </c>
      <c r="K7677">
        <v>0.115602072830091</v>
      </c>
      <c r="L7677">
        <v>0.81738669717036205</v>
      </c>
      <c r="M7677">
        <v>1.46020318967534</v>
      </c>
      <c r="N7677">
        <v>-1.2289990440151499</v>
      </c>
      <c r="O7677">
        <v>71.060634328358205</v>
      </c>
      <c r="P7677">
        <v>75.421477172958703</v>
      </c>
      <c r="Q7677" t="s">
        <v>17</v>
      </c>
      <c r="R7677">
        <v>-1.2289990440151499</v>
      </c>
      <c r="S7677">
        <v>-0.93228767294231296</v>
      </c>
      <c r="T7677">
        <v>-0.31270855648717799</v>
      </c>
      <c r="U7677">
        <v>0.115602072830091</v>
      </c>
      <c r="V7677">
        <v>0.54391270214736098</v>
      </c>
      <c r="W7677">
        <v>1.1634918186025001</v>
      </c>
      <c r="X7677">
        <v>1.46020318967534</v>
      </c>
      <c r="Y7677">
        <v>6.8934374449144603E-2</v>
      </c>
    </row>
    <row r="7678" spans="1:25" x14ac:dyDescent="0.2">
      <c r="A7678" t="s">
        <v>9580</v>
      </c>
      <c r="B7678" t="s">
        <v>31</v>
      </c>
      <c r="C7678" t="s">
        <v>1387</v>
      </c>
      <c r="D7678" t="s">
        <v>28</v>
      </c>
      <c r="E7678" t="s">
        <v>18</v>
      </c>
      <c r="F7678">
        <v>21</v>
      </c>
      <c r="G7678">
        <v>134</v>
      </c>
      <c r="H7678">
        <v>200</v>
      </c>
      <c r="I7678">
        <v>1.4211520522388099</v>
      </c>
      <c r="J7678">
        <v>1.4429818959613101</v>
      </c>
      <c r="K7678">
        <v>2.1829843722499302E-2</v>
      </c>
      <c r="L7678">
        <v>0.74415895042636304</v>
      </c>
      <c r="M7678">
        <v>1.24597131717387</v>
      </c>
      <c r="N7678">
        <v>-1.2023116297288701</v>
      </c>
      <c r="O7678">
        <v>68.275186567164198</v>
      </c>
      <c r="P7678">
        <v>75.421477172958703</v>
      </c>
      <c r="Q7678" t="s">
        <v>17</v>
      </c>
      <c r="R7678">
        <v>-1.2023116297288701</v>
      </c>
      <c r="S7678">
        <v>-0.93218193072409805</v>
      </c>
      <c r="T7678">
        <v>-0.36810944630091502</v>
      </c>
      <c r="U7678">
        <v>2.1829843722499302E-2</v>
      </c>
      <c r="V7678">
        <v>0.41176913374591401</v>
      </c>
      <c r="W7678">
        <v>0.97584161816909698</v>
      </c>
      <c r="X7678">
        <v>1.24597131717387</v>
      </c>
      <c r="Y7678">
        <v>1.5128286628957601E-2</v>
      </c>
    </row>
    <row r="7679" spans="1:25" x14ac:dyDescent="0.2">
      <c r="A7679" t="s">
        <v>9581</v>
      </c>
      <c r="B7679" t="s">
        <v>31</v>
      </c>
      <c r="C7679" t="s">
        <v>1387</v>
      </c>
      <c r="D7679" t="s">
        <v>28</v>
      </c>
      <c r="E7679" t="s">
        <v>18</v>
      </c>
      <c r="F7679">
        <v>22</v>
      </c>
      <c r="G7679">
        <v>134</v>
      </c>
      <c r="H7679">
        <v>200</v>
      </c>
      <c r="I7679">
        <v>1.2687406716417899</v>
      </c>
      <c r="J7679">
        <v>1.2704553139171599</v>
      </c>
      <c r="K7679">
        <v>1.7146422753702201E-3</v>
      </c>
      <c r="L7679">
        <v>0.64694432010574499</v>
      </c>
      <c r="M7679">
        <v>1.06593804884932</v>
      </c>
      <c r="N7679">
        <v>-1.06250876429858</v>
      </c>
      <c r="O7679">
        <v>65.694029850746304</v>
      </c>
      <c r="P7679">
        <v>75.421477172958703</v>
      </c>
      <c r="Q7679" t="s">
        <v>16</v>
      </c>
      <c r="R7679">
        <v>-1.06250876429858</v>
      </c>
      <c r="S7679">
        <v>-0.82766797610019505</v>
      </c>
      <c r="T7679">
        <v>-0.33728418146004002</v>
      </c>
      <c r="U7679">
        <v>1.7146422753702201E-3</v>
      </c>
      <c r="V7679">
        <v>0.34071346601078101</v>
      </c>
      <c r="W7679">
        <v>0.83109726065093603</v>
      </c>
      <c r="X7679">
        <v>1.06593804884932</v>
      </c>
      <c r="Y7679">
        <v>1.3496281660497799E-3</v>
      </c>
    </row>
    <row r="7680" spans="1:25" x14ac:dyDescent="0.2">
      <c r="A7680" t="s">
        <v>9582</v>
      </c>
      <c r="B7680" t="s">
        <v>31</v>
      </c>
      <c r="C7680" t="s">
        <v>1387</v>
      </c>
      <c r="D7680" t="s">
        <v>28</v>
      </c>
      <c r="E7680" t="s">
        <v>18</v>
      </c>
      <c r="F7680">
        <v>23</v>
      </c>
      <c r="G7680">
        <v>134</v>
      </c>
      <c r="H7680">
        <v>200</v>
      </c>
      <c r="I7680">
        <v>1.06076958955224</v>
      </c>
      <c r="J7680">
        <v>1.08285462563337</v>
      </c>
      <c r="K7680">
        <v>2.2085036081135299E-2</v>
      </c>
      <c r="L7680">
        <v>0.54660711343871304</v>
      </c>
      <c r="M7680">
        <v>0.92125373768781804</v>
      </c>
      <c r="N7680">
        <v>-0.87708366552554695</v>
      </c>
      <c r="O7680">
        <v>63.574626865671597</v>
      </c>
      <c r="P7680">
        <v>75.421477172958703</v>
      </c>
      <c r="Q7680" t="s">
        <v>16</v>
      </c>
      <c r="R7680">
        <v>-0.87708366552554695</v>
      </c>
      <c r="S7680">
        <v>-0.67866528334729403</v>
      </c>
      <c r="T7680">
        <v>-0.26433709136075001</v>
      </c>
      <c r="U7680">
        <v>2.2085036081135299E-2</v>
      </c>
      <c r="V7680">
        <v>0.30850716352302099</v>
      </c>
      <c r="W7680">
        <v>0.72283535550956501</v>
      </c>
      <c r="X7680">
        <v>0.92125373768781804</v>
      </c>
      <c r="Y7680">
        <v>2.0395199464764299E-2</v>
      </c>
    </row>
    <row r="7681" spans="1:25" x14ac:dyDescent="0.2">
      <c r="A7681" t="s">
        <v>9583</v>
      </c>
      <c r="B7681" t="s">
        <v>31</v>
      </c>
      <c r="C7681" t="s">
        <v>1387</v>
      </c>
      <c r="D7681" t="s">
        <v>28</v>
      </c>
      <c r="E7681" t="s">
        <v>18</v>
      </c>
      <c r="F7681">
        <v>24</v>
      </c>
      <c r="G7681">
        <v>134</v>
      </c>
      <c r="H7681">
        <v>200</v>
      </c>
      <c r="I7681">
        <v>0.90875932835820905</v>
      </c>
      <c r="J7681">
        <v>0.97693245694946496</v>
      </c>
      <c r="K7681">
        <v>6.8173128591255697E-2</v>
      </c>
      <c r="L7681">
        <v>0.497685287336608</v>
      </c>
      <c r="M7681">
        <v>0.886865426259976</v>
      </c>
      <c r="N7681">
        <v>-0.75051916907746397</v>
      </c>
      <c r="O7681">
        <v>62.833022388059703</v>
      </c>
      <c r="P7681">
        <v>75.421477172958703</v>
      </c>
      <c r="Q7681" t="s">
        <v>16</v>
      </c>
      <c r="R7681">
        <v>-0.75051916907746397</v>
      </c>
      <c r="S7681">
        <v>-0.56985940977427596</v>
      </c>
      <c r="T7681">
        <v>-0.192613961973127</v>
      </c>
      <c r="U7681">
        <v>6.8173128591255697E-2</v>
      </c>
      <c r="V7681">
        <v>0.328960219155638</v>
      </c>
      <c r="W7681">
        <v>0.70620566695678699</v>
      </c>
      <c r="X7681">
        <v>0.886865426259976</v>
      </c>
      <c r="Y7681">
        <v>6.9782847428501604E-2</v>
      </c>
    </row>
    <row r="7682" spans="1:25" x14ac:dyDescent="0.2">
      <c r="A7682" t="s">
        <v>5431</v>
      </c>
      <c r="B7682" t="s">
        <v>31</v>
      </c>
      <c r="C7682" t="s">
        <v>1387</v>
      </c>
      <c r="D7682" t="s">
        <v>28</v>
      </c>
      <c r="E7682" t="s">
        <v>29</v>
      </c>
      <c r="F7682">
        <v>1</v>
      </c>
      <c r="G7682">
        <v>134</v>
      </c>
      <c r="H7682">
        <v>200</v>
      </c>
      <c r="I7682">
        <v>0.81194029850746297</v>
      </c>
      <c r="J7682">
        <v>1.0231918761332</v>
      </c>
      <c r="K7682">
        <v>0.21125157762573499</v>
      </c>
      <c r="L7682">
        <v>0.30121094530681303</v>
      </c>
      <c r="M7682">
        <v>0.70674358265544102</v>
      </c>
      <c r="N7682">
        <v>-0.28424042740397198</v>
      </c>
      <c r="O7682">
        <v>62.514925373134297</v>
      </c>
      <c r="P7682">
        <v>81.161984196663795</v>
      </c>
      <c r="Q7682" t="s">
        <v>16</v>
      </c>
      <c r="R7682">
        <v>-0.28424042740397198</v>
      </c>
      <c r="S7682">
        <v>-0.17490085425759899</v>
      </c>
      <c r="T7682">
        <v>5.34170422849648E-2</v>
      </c>
      <c r="U7682">
        <v>0.21125157762573499</v>
      </c>
      <c r="V7682">
        <v>0.36908611296650501</v>
      </c>
      <c r="W7682">
        <v>0.59740400950906802</v>
      </c>
      <c r="X7682">
        <v>0.70674358265544102</v>
      </c>
      <c r="Y7682">
        <v>0.20646330620224199</v>
      </c>
    </row>
    <row r="7683" spans="1:25" x14ac:dyDescent="0.2">
      <c r="A7683" t="s">
        <v>5432</v>
      </c>
      <c r="B7683" t="s">
        <v>31</v>
      </c>
      <c r="C7683" t="s">
        <v>1387</v>
      </c>
      <c r="D7683" t="s">
        <v>28</v>
      </c>
      <c r="E7683" t="s">
        <v>29</v>
      </c>
      <c r="F7683">
        <v>2</v>
      </c>
      <c r="G7683">
        <v>134</v>
      </c>
      <c r="H7683">
        <v>200</v>
      </c>
      <c r="I7683">
        <v>0.76126865671641797</v>
      </c>
      <c r="J7683">
        <v>0.88181653651676595</v>
      </c>
      <c r="K7683">
        <v>0.12054787980034801</v>
      </c>
      <c r="L7683">
        <v>0.25504258817282899</v>
      </c>
      <c r="M7683">
        <v>0.54009293734465302</v>
      </c>
      <c r="N7683">
        <v>-0.29899717774395601</v>
      </c>
      <c r="O7683">
        <v>61.447761194029901</v>
      </c>
      <c r="P7683">
        <v>81.161984196663795</v>
      </c>
      <c r="Q7683" t="s">
        <v>16</v>
      </c>
      <c r="R7683">
        <v>-0.29899717774395601</v>
      </c>
      <c r="S7683">
        <v>-0.20641671823721899</v>
      </c>
      <c r="T7683">
        <v>-1.30944364022141E-2</v>
      </c>
      <c r="U7683">
        <v>0.12054787980034801</v>
      </c>
      <c r="V7683">
        <v>0.25419019600291098</v>
      </c>
      <c r="W7683">
        <v>0.44751247783791598</v>
      </c>
      <c r="X7683">
        <v>0.54009293734465302</v>
      </c>
      <c r="Y7683">
        <v>0.136704036280064</v>
      </c>
    </row>
    <row r="7684" spans="1:25" x14ac:dyDescent="0.2">
      <c r="A7684" t="s">
        <v>5433</v>
      </c>
      <c r="B7684" t="s">
        <v>31</v>
      </c>
      <c r="C7684" t="s">
        <v>1387</v>
      </c>
      <c r="D7684" t="s">
        <v>28</v>
      </c>
      <c r="E7684" t="s">
        <v>29</v>
      </c>
      <c r="F7684">
        <v>3</v>
      </c>
      <c r="G7684">
        <v>134</v>
      </c>
      <c r="H7684">
        <v>200</v>
      </c>
      <c r="I7684">
        <v>0.64970149253731302</v>
      </c>
      <c r="J7684">
        <v>0.77392494974773796</v>
      </c>
      <c r="K7684">
        <v>0.12422345721042501</v>
      </c>
      <c r="L7684">
        <v>0.22335832235033301</v>
      </c>
      <c r="M7684">
        <v>0.491647897476722</v>
      </c>
      <c r="N7684">
        <v>-0.24320098305587301</v>
      </c>
      <c r="O7684">
        <v>60.432835820895498</v>
      </c>
      <c r="P7684">
        <v>81.161984196663795</v>
      </c>
      <c r="Q7684" t="s">
        <v>16</v>
      </c>
      <c r="R7684">
        <v>-0.24320098305587301</v>
      </c>
      <c r="S7684">
        <v>-0.16212191204270199</v>
      </c>
      <c r="T7684">
        <v>7.1836962988501597E-3</v>
      </c>
      <c r="U7684">
        <v>0.12422345721042501</v>
      </c>
      <c r="V7684">
        <v>0.241263218121999</v>
      </c>
      <c r="W7684">
        <v>0.41056882646355097</v>
      </c>
      <c r="X7684">
        <v>0.491647897476722</v>
      </c>
      <c r="Y7684">
        <v>0.16051098656389801</v>
      </c>
    </row>
    <row r="7685" spans="1:25" x14ac:dyDescent="0.2">
      <c r="A7685" t="s">
        <v>5434</v>
      </c>
      <c r="B7685" t="s">
        <v>31</v>
      </c>
      <c r="C7685" t="s">
        <v>1387</v>
      </c>
      <c r="D7685" t="s">
        <v>28</v>
      </c>
      <c r="E7685" t="s">
        <v>29</v>
      </c>
      <c r="F7685">
        <v>4</v>
      </c>
      <c r="G7685">
        <v>134</v>
      </c>
      <c r="H7685">
        <v>200</v>
      </c>
      <c r="I7685">
        <v>0.62216417910447797</v>
      </c>
      <c r="J7685">
        <v>0.75458642947574295</v>
      </c>
      <c r="K7685">
        <v>0.13242225037126601</v>
      </c>
      <c r="L7685">
        <v>0.22227149937017801</v>
      </c>
      <c r="M7685">
        <v>0.498058866835208</v>
      </c>
      <c r="N7685">
        <v>-0.23321436609267701</v>
      </c>
      <c r="O7685">
        <v>59.753731343283597</v>
      </c>
      <c r="P7685">
        <v>81.161984196663795</v>
      </c>
      <c r="Q7685" t="s">
        <v>16</v>
      </c>
      <c r="R7685">
        <v>-0.23321436609267701</v>
      </c>
      <c r="S7685">
        <v>-0.15252981182130301</v>
      </c>
      <c r="T7685">
        <v>1.5951984701292301E-2</v>
      </c>
      <c r="U7685">
        <v>0.13242225037126601</v>
      </c>
      <c r="V7685">
        <v>0.24889251604123899</v>
      </c>
      <c r="W7685">
        <v>0.417374312563834</v>
      </c>
      <c r="X7685">
        <v>0.498058866835208</v>
      </c>
      <c r="Y7685">
        <v>0.17548983813990299</v>
      </c>
    </row>
    <row r="7686" spans="1:25" x14ac:dyDescent="0.2">
      <c r="A7686" t="s">
        <v>5435</v>
      </c>
      <c r="B7686" t="s">
        <v>31</v>
      </c>
      <c r="C7686" t="s">
        <v>1387</v>
      </c>
      <c r="D7686" t="s">
        <v>28</v>
      </c>
      <c r="E7686" t="s">
        <v>29</v>
      </c>
      <c r="F7686">
        <v>5</v>
      </c>
      <c r="G7686">
        <v>134</v>
      </c>
      <c r="H7686">
        <v>200</v>
      </c>
      <c r="I7686">
        <v>0.57660447761194</v>
      </c>
      <c r="J7686">
        <v>0.73319168795509404</v>
      </c>
      <c r="K7686">
        <v>0.15658721034315401</v>
      </c>
      <c r="L7686">
        <v>0.22362697017098199</v>
      </c>
      <c r="M7686">
        <v>0.52445357627442002</v>
      </c>
      <c r="N7686">
        <v>-0.211279155588112</v>
      </c>
      <c r="O7686">
        <v>58.544776119402997</v>
      </c>
      <c r="P7686">
        <v>81.161984196663795</v>
      </c>
      <c r="Q7686" t="s">
        <v>16</v>
      </c>
      <c r="R7686">
        <v>-0.211279155588112</v>
      </c>
      <c r="S7686">
        <v>-0.13010256541604601</v>
      </c>
      <c r="T7686">
        <v>3.9406677973558901E-2</v>
      </c>
      <c r="U7686">
        <v>0.15658721034315401</v>
      </c>
      <c r="V7686">
        <v>0.27376774271274901</v>
      </c>
      <c r="W7686">
        <v>0.443276986102353</v>
      </c>
      <c r="X7686">
        <v>0.52445357627442002</v>
      </c>
      <c r="Y7686">
        <v>0.21356926560349099</v>
      </c>
    </row>
    <row r="7687" spans="1:25" x14ac:dyDescent="0.2">
      <c r="A7687" t="s">
        <v>5436</v>
      </c>
      <c r="B7687" t="s">
        <v>31</v>
      </c>
      <c r="C7687" t="s">
        <v>1387</v>
      </c>
      <c r="D7687" t="s">
        <v>28</v>
      </c>
      <c r="E7687" t="s">
        <v>29</v>
      </c>
      <c r="F7687">
        <v>6</v>
      </c>
      <c r="G7687">
        <v>134</v>
      </c>
      <c r="H7687">
        <v>200</v>
      </c>
      <c r="I7687">
        <v>0.59929104477611905</v>
      </c>
      <c r="J7687">
        <v>0.77562374216457597</v>
      </c>
      <c r="K7687">
        <v>0.176332697388457</v>
      </c>
      <c r="L7687">
        <v>0.236474992597833</v>
      </c>
      <c r="M7687">
        <v>0.56533406021189203</v>
      </c>
      <c r="N7687">
        <v>-0.212668665434978</v>
      </c>
      <c r="O7687">
        <v>58.708955223880601</v>
      </c>
      <c r="P7687">
        <v>81.161984196663795</v>
      </c>
      <c r="Q7687" t="s">
        <v>16</v>
      </c>
      <c r="R7687">
        <v>-0.212668665434978</v>
      </c>
      <c r="S7687">
        <v>-0.126828243121965</v>
      </c>
      <c r="T7687">
        <v>5.2419801267192499E-2</v>
      </c>
      <c r="U7687">
        <v>0.176332697388457</v>
      </c>
      <c r="V7687">
        <v>0.30024559350972202</v>
      </c>
      <c r="W7687">
        <v>0.479493637898879</v>
      </c>
      <c r="X7687">
        <v>0.56533406021189203</v>
      </c>
      <c r="Y7687">
        <v>0.22734308892654001</v>
      </c>
    </row>
    <row r="7688" spans="1:25" x14ac:dyDescent="0.2">
      <c r="A7688" t="s">
        <v>5437</v>
      </c>
      <c r="B7688" t="s">
        <v>31</v>
      </c>
      <c r="C7688" t="s">
        <v>1387</v>
      </c>
      <c r="D7688" t="s">
        <v>28</v>
      </c>
      <c r="E7688" t="s">
        <v>29</v>
      </c>
      <c r="F7688">
        <v>7</v>
      </c>
      <c r="G7688">
        <v>134</v>
      </c>
      <c r="H7688">
        <v>200</v>
      </c>
      <c r="I7688">
        <v>0.75570895522388104</v>
      </c>
      <c r="J7688">
        <v>0.865990407823367</v>
      </c>
      <c r="K7688">
        <v>0.110281452599486</v>
      </c>
      <c r="L7688">
        <v>0.269638484000498</v>
      </c>
      <c r="M7688">
        <v>0.55383675878030503</v>
      </c>
      <c r="N7688">
        <v>-0.33327385358133299</v>
      </c>
      <c r="O7688">
        <v>59.962686567164198</v>
      </c>
      <c r="P7688">
        <v>81.161984196663795</v>
      </c>
      <c r="Q7688" t="s">
        <v>16</v>
      </c>
      <c r="R7688">
        <v>-0.33327385358133299</v>
      </c>
      <c r="S7688">
        <v>-0.23539508388915201</v>
      </c>
      <c r="T7688">
        <v>-3.1009113016774701E-2</v>
      </c>
      <c r="U7688">
        <v>0.110281452599486</v>
      </c>
      <c r="V7688">
        <v>0.25157201821574698</v>
      </c>
      <c r="W7688">
        <v>0.45595798908812402</v>
      </c>
      <c r="X7688">
        <v>0.55383675878030503</v>
      </c>
      <c r="Y7688">
        <v>0.12734719877172099</v>
      </c>
    </row>
    <row r="7689" spans="1:25" x14ac:dyDescent="0.2">
      <c r="A7689" t="s">
        <v>5438</v>
      </c>
      <c r="B7689" t="s">
        <v>31</v>
      </c>
      <c r="C7689" t="s">
        <v>1387</v>
      </c>
      <c r="D7689" t="s">
        <v>28</v>
      </c>
      <c r="E7689" t="s">
        <v>29</v>
      </c>
      <c r="F7689">
        <v>8</v>
      </c>
      <c r="G7689">
        <v>134</v>
      </c>
      <c r="H7689">
        <v>200</v>
      </c>
      <c r="I7689">
        <v>0.77958955223880599</v>
      </c>
      <c r="J7689">
        <v>0.92568667162973095</v>
      </c>
      <c r="K7689">
        <v>0.14609711939092501</v>
      </c>
      <c r="L7689">
        <v>0.28812531060407798</v>
      </c>
      <c r="M7689">
        <v>0.62006325533463302</v>
      </c>
      <c r="N7689">
        <v>-0.327869016552783</v>
      </c>
      <c r="O7689">
        <v>69.567164179104495</v>
      </c>
      <c r="P7689">
        <v>81.161984196663795</v>
      </c>
      <c r="Q7689" t="s">
        <v>16</v>
      </c>
      <c r="R7689">
        <v>-0.327869016552783</v>
      </c>
      <c r="S7689">
        <v>-0.22327952880350299</v>
      </c>
      <c r="T7689">
        <v>-4.8805433656117503E-3</v>
      </c>
      <c r="U7689">
        <v>0.14609711939092501</v>
      </c>
      <c r="V7689">
        <v>0.29707478214746202</v>
      </c>
      <c r="W7689">
        <v>0.51547376758535302</v>
      </c>
      <c r="X7689">
        <v>0.62006325533463302</v>
      </c>
      <c r="Y7689">
        <v>0.15782567024942901</v>
      </c>
    </row>
    <row r="7690" spans="1:25" x14ac:dyDescent="0.2">
      <c r="A7690" t="s">
        <v>5439</v>
      </c>
      <c r="B7690" t="s">
        <v>31</v>
      </c>
      <c r="C7690" t="s">
        <v>1387</v>
      </c>
      <c r="D7690" t="s">
        <v>28</v>
      </c>
      <c r="E7690" t="s">
        <v>29</v>
      </c>
      <c r="F7690">
        <v>9</v>
      </c>
      <c r="G7690">
        <v>134</v>
      </c>
      <c r="H7690">
        <v>200</v>
      </c>
      <c r="I7690">
        <v>0.87735074626865694</v>
      </c>
      <c r="J7690">
        <v>1.04641767187062</v>
      </c>
      <c r="K7690">
        <v>0.16906692560196801</v>
      </c>
      <c r="L7690">
        <v>0.36441404664148302</v>
      </c>
      <c r="M7690">
        <v>0.76852803232720701</v>
      </c>
      <c r="N7690">
        <v>-0.43039418112327099</v>
      </c>
      <c r="O7690">
        <v>84.805970149253696</v>
      </c>
      <c r="P7690">
        <v>81.161984196663795</v>
      </c>
      <c r="Q7690" t="s">
        <v>16</v>
      </c>
      <c r="R7690">
        <v>-0.43039418112327099</v>
      </c>
      <c r="S7690">
        <v>-0.29811188219241302</v>
      </c>
      <c r="T7690">
        <v>-2.18860348381688E-2</v>
      </c>
      <c r="U7690">
        <v>0.16906692560196801</v>
      </c>
      <c r="V7690">
        <v>0.360019886042105</v>
      </c>
      <c r="W7690">
        <v>0.63624573339634904</v>
      </c>
      <c r="X7690">
        <v>0.76852803232720701</v>
      </c>
      <c r="Y7690">
        <v>0.16156734557027899</v>
      </c>
    </row>
    <row r="7691" spans="1:25" x14ac:dyDescent="0.2">
      <c r="A7691" t="s">
        <v>5440</v>
      </c>
      <c r="B7691" t="s">
        <v>31</v>
      </c>
      <c r="C7691" t="s">
        <v>1387</v>
      </c>
      <c r="D7691" t="s">
        <v>28</v>
      </c>
      <c r="E7691" t="s">
        <v>29</v>
      </c>
      <c r="F7691">
        <v>10</v>
      </c>
      <c r="G7691">
        <v>134</v>
      </c>
      <c r="H7691">
        <v>200</v>
      </c>
      <c r="I7691">
        <v>1.0268656716417901</v>
      </c>
      <c r="J7691">
        <v>1.22028920742896</v>
      </c>
      <c r="K7691">
        <v>0.19342353578716601</v>
      </c>
      <c r="L7691">
        <v>0.39199161369495</v>
      </c>
      <c r="M7691">
        <v>0.83824974031535804</v>
      </c>
      <c r="N7691">
        <v>-0.45140266874102603</v>
      </c>
      <c r="O7691">
        <v>97.194029850746304</v>
      </c>
      <c r="P7691">
        <v>81.161984196663795</v>
      </c>
      <c r="Q7691" t="s">
        <v>16</v>
      </c>
      <c r="R7691">
        <v>-0.45140266874102603</v>
      </c>
      <c r="S7691">
        <v>-0.30910971296975898</v>
      </c>
      <c r="T7691">
        <v>-1.19800697889876E-2</v>
      </c>
      <c r="U7691">
        <v>0.19342353578716601</v>
      </c>
      <c r="V7691">
        <v>0.39882714136331998</v>
      </c>
      <c r="W7691">
        <v>0.69595678454409204</v>
      </c>
      <c r="X7691">
        <v>0.83824974031535804</v>
      </c>
      <c r="Y7691">
        <v>0.15850630703740501</v>
      </c>
    </row>
    <row r="7692" spans="1:25" x14ac:dyDescent="0.2">
      <c r="A7692" t="s">
        <v>5441</v>
      </c>
      <c r="B7692" t="s">
        <v>31</v>
      </c>
      <c r="C7692" t="s">
        <v>1387</v>
      </c>
      <c r="D7692" t="s">
        <v>28</v>
      </c>
      <c r="E7692" t="s">
        <v>29</v>
      </c>
      <c r="F7692">
        <v>11</v>
      </c>
      <c r="G7692">
        <v>134</v>
      </c>
      <c r="H7692">
        <v>200</v>
      </c>
      <c r="I7692">
        <v>1.2563059701492501</v>
      </c>
      <c r="J7692">
        <v>1.4441835388925399</v>
      </c>
      <c r="K7692">
        <v>0.18787756874328199</v>
      </c>
      <c r="L7692">
        <v>0.43211044587389402</v>
      </c>
      <c r="M7692">
        <v>0.89869925220583802</v>
      </c>
      <c r="N7692">
        <v>-0.52294411471927504</v>
      </c>
      <c r="O7692">
        <v>101.201492537313</v>
      </c>
      <c r="P7692">
        <v>81.161984196663795</v>
      </c>
      <c r="Q7692" t="s">
        <v>16</v>
      </c>
      <c r="R7692">
        <v>-0.52294411471927504</v>
      </c>
      <c r="S7692">
        <v>-0.366088022867051</v>
      </c>
      <c r="T7692">
        <v>-3.8548304894639097E-2</v>
      </c>
      <c r="U7692">
        <v>0.18787756874328199</v>
      </c>
      <c r="V7692">
        <v>0.41430344238120198</v>
      </c>
      <c r="W7692">
        <v>0.74184316035361397</v>
      </c>
      <c r="X7692">
        <v>0.89869925220583802</v>
      </c>
      <c r="Y7692">
        <v>0.13009258427592599</v>
      </c>
    </row>
    <row r="7693" spans="1:25" x14ac:dyDescent="0.2">
      <c r="A7693" t="s">
        <v>5442</v>
      </c>
      <c r="B7693" t="s">
        <v>31</v>
      </c>
      <c r="C7693" t="s">
        <v>1387</v>
      </c>
      <c r="D7693" t="s">
        <v>28</v>
      </c>
      <c r="E7693" t="s">
        <v>29</v>
      </c>
      <c r="F7693">
        <v>12</v>
      </c>
      <c r="G7693">
        <v>134</v>
      </c>
      <c r="H7693">
        <v>200</v>
      </c>
      <c r="I7693">
        <v>1.51242537313433</v>
      </c>
      <c r="J7693">
        <v>1.69119903356479</v>
      </c>
      <c r="K7693">
        <v>0.17877366043046</v>
      </c>
      <c r="L7693">
        <v>0.50291473524687202</v>
      </c>
      <c r="M7693">
        <v>1.0060683999115601</v>
      </c>
      <c r="N7693">
        <v>-0.64852107905064404</v>
      </c>
      <c r="O7693">
        <v>101.15671641791</v>
      </c>
      <c r="P7693">
        <v>81.161984196663795</v>
      </c>
      <c r="Q7693" t="s">
        <v>16</v>
      </c>
      <c r="R7693">
        <v>-0.64852107905064404</v>
      </c>
      <c r="S7693">
        <v>-0.46596303015603002</v>
      </c>
      <c r="T7693">
        <v>-8.4753660838900804E-2</v>
      </c>
      <c r="U7693">
        <v>0.17877366043046</v>
      </c>
      <c r="V7693">
        <v>0.44230098169982102</v>
      </c>
      <c r="W7693">
        <v>0.82351035101695003</v>
      </c>
      <c r="X7693">
        <v>1.0060683999115601</v>
      </c>
      <c r="Y7693">
        <v>0.105708232373828</v>
      </c>
    </row>
    <row r="7694" spans="1:25" x14ac:dyDescent="0.2">
      <c r="A7694" t="s">
        <v>5443</v>
      </c>
      <c r="B7694" t="s">
        <v>31</v>
      </c>
      <c r="C7694" t="s">
        <v>1387</v>
      </c>
      <c r="D7694" t="s">
        <v>28</v>
      </c>
      <c r="E7694" t="s">
        <v>29</v>
      </c>
      <c r="F7694">
        <v>13</v>
      </c>
      <c r="G7694">
        <v>134</v>
      </c>
      <c r="H7694">
        <v>200</v>
      </c>
      <c r="I7694">
        <v>1.86164179104478</v>
      </c>
      <c r="J7694">
        <v>1.8674271596368199</v>
      </c>
      <c r="K7694">
        <v>5.7853685920388198E-3</v>
      </c>
      <c r="L7694">
        <v>0.57122864194771295</v>
      </c>
      <c r="M7694">
        <v>0.94545648459602605</v>
      </c>
      <c r="N7694">
        <v>-0.93388574741194896</v>
      </c>
      <c r="O7694">
        <v>103.35074626865701</v>
      </c>
      <c r="P7694">
        <v>81.161984196663795</v>
      </c>
      <c r="Q7694" t="s">
        <v>16</v>
      </c>
      <c r="R7694">
        <v>-0.93388574741194896</v>
      </c>
      <c r="S7694">
        <v>-0.72652975038492895</v>
      </c>
      <c r="T7694">
        <v>-0.29353843978856298</v>
      </c>
      <c r="U7694">
        <v>5.7853685920388198E-3</v>
      </c>
      <c r="V7694">
        <v>0.30510917697264001</v>
      </c>
      <c r="W7694">
        <v>0.73810048756900704</v>
      </c>
      <c r="X7694">
        <v>0.94545648459602605</v>
      </c>
      <c r="Y7694">
        <v>3.09804243886224E-3</v>
      </c>
    </row>
    <row r="7695" spans="1:25" x14ac:dyDescent="0.2">
      <c r="A7695" t="s">
        <v>5444</v>
      </c>
      <c r="B7695" t="s">
        <v>31</v>
      </c>
      <c r="C7695" t="s">
        <v>1387</v>
      </c>
      <c r="D7695" t="s">
        <v>28</v>
      </c>
      <c r="E7695" t="s">
        <v>29</v>
      </c>
      <c r="F7695">
        <v>14</v>
      </c>
      <c r="G7695">
        <v>134</v>
      </c>
      <c r="H7695">
        <v>200</v>
      </c>
      <c r="I7695">
        <v>2.2013059701492499</v>
      </c>
      <c r="J7695">
        <v>2.0530773272161</v>
      </c>
      <c r="K7695">
        <v>-0.14822864293315</v>
      </c>
      <c r="L7695">
        <v>0.64681418769691201</v>
      </c>
      <c r="M7695">
        <v>0.91578069582827004</v>
      </c>
      <c r="N7695">
        <v>-1.2122379816945701</v>
      </c>
      <c r="O7695">
        <v>102.358208955224</v>
      </c>
      <c r="P7695">
        <v>81.161984196663795</v>
      </c>
      <c r="Q7695" t="s">
        <v>16</v>
      </c>
      <c r="R7695">
        <v>-1.2122379816945701</v>
      </c>
      <c r="S7695">
        <v>-0.97744443156059102</v>
      </c>
      <c r="T7695">
        <v>-0.48715927728633202</v>
      </c>
      <c r="U7695">
        <v>-0.14822864293315</v>
      </c>
      <c r="V7695">
        <v>0.190701991420032</v>
      </c>
      <c r="W7695">
        <v>0.68098714569429097</v>
      </c>
      <c r="X7695">
        <v>0.91578069582827004</v>
      </c>
      <c r="Y7695">
        <v>-7.2198275714311394E-2</v>
      </c>
    </row>
    <row r="7696" spans="1:25" x14ac:dyDescent="0.2">
      <c r="A7696" t="s">
        <v>5445</v>
      </c>
      <c r="B7696" t="s">
        <v>31</v>
      </c>
      <c r="C7696" t="s">
        <v>1387</v>
      </c>
      <c r="D7696" t="s">
        <v>28</v>
      </c>
      <c r="E7696" t="s">
        <v>29</v>
      </c>
      <c r="F7696">
        <v>15</v>
      </c>
      <c r="G7696">
        <v>134</v>
      </c>
      <c r="H7696">
        <v>200</v>
      </c>
      <c r="I7696">
        <v>2.3713805970149302</v>
      </c>
      <c r="J7696">
        <v>2.2755328361973</v>
      </c>
      <c r="K7696">
        <v>-9.5847760817622696E-2</v>
      </c>
      <c r="L7696">
        <v>0.66125499034337598</v>
      </c>
      <c r="M7696">
        <v>0.99191669829723095</v>
      </c>
      <c r="N7696">
        <v>-1.1836122199324799</v>
      </c>
      <c r="O7696">
        <v>101.753731343284</v>
      </c>
      <c r="P7696">
        <v>81.161984196663795</v>
      </c>
      <c r="Q7696" t="s">
        <v>16</v>
      </c>
      <c r="R7696">
        <v>-1.1836122199324799</v>
      </c>
      <c r="S7696">
        <v>-0.94357665843783001</v>
      </c>
      <c r="T7696">
        <v>-0.44234537575755201</v>
      </c>
      <c r="U7696">
        <v>-9.5847760817622696E-2</v>
      </c>
      <c r="V7696">
        <v>0.250649854122306</v>
      </c>
      <c r="W7696">
        <v>0.75188113680258495</v>
      </c>
      <c r="X7696">
        <v>0.99191669829723095</v>
      </c>
      <c r="Y7696">
        <v>-4.2121018555722603E-2</v>
      </c>
    </row>
    <row r="7697" spans="1:25" x14ac:dyDescent="0.2">
      <c r="A7697" t="s">
        <v>5446</v>
      </c>
      <c r="B7697" t="s">
        <v>31</v>
      </c>
      <c r="C7697" t="s">
        <v>1387</v>
      </c>
      <c r="D7697" t="s">
        <v>28</v>
      </c>
      <c r="E7697" t="s">
        <v>29</v>
      </c>
      <c r="F7697">
        <v>16</v>
      </c>
      <c r="G7697">
        <v>134</v>
      </c>
      <c r="H7697">
        <v>200</v>
      </c>
      <c r="I7697">
        <v>2.37</v>
      </c>
      <c r="J7697">
        <v>2.4099242049909302</v>
      </c>
      <c r="K7697">
        <v>3.9924204990929198E-2</v>
      </c>
      <c r="L7697">
        <v>0.67608640292459499</v>
      </c>
      <c r="M7697">
        <v>1.15208633780189</v>
      </c>
      <c r="N7697">
        <v>-1.07223792782003</v>
      </c>
      <c r="O7697">
        <v>99.917910447761201</v>
      </c>
      <c r="P7697">
        <v>81.161984196663795</v>
      </c>
      <c r="Q7697" t="s">
        <v>16</v>
      </c>
      <c r="R7697">
        <v>-1.07223792782003</v>
      </c>
      <c r="S7697">
        <v>-0.826818563558401</v>
      </c>
      <c r="T7697">
        <v>-0.31434507014155899</v>
      </c>
      <c r="U7697">
        <v>3.9924204990929198E-2</v>
      </c>
      <c r="V7697">
        <v>0.39419348012341698</v>
      </c>
      <c r="W7697">
        <v>0.90666697354026005</v>
      </c>
      <c r="X7697">
        <v>1.15208633780189</v>
      </c>
      <c r="Y7697">
        <v>1.65665811846889E-2</v>
      </c>
    </row>
    <row r="7698" spans="1:25" x14ac:dyDescent="0.2">
      <c r="A7698" t="s">
        <v>5447</v>
      </c>
      <c r="B7698" t="s">
        <v>31</v>
      </c>
      <c r="C7698" t="s">
        <v>1387</v>
      </c>
      <c r="D7698" t="s">
        <v>28</v>
      </c>
      <c r="E7698" t="s">
        <v>29</v>
      </c>
      <c r="F7698">
        <v>17</v>
      </c>
      <c r="G7698">
        <v>134</v>
      </c>
      <c r="H7698">
        <v>200</v>
      </c>
      <c r="I7698">
        <v>2.4434701492537299</v>
      </c>
      <c r="J7698">
        <v>2.50545457538554</v>
      </c>
      <c r="K7698">
        <v>6.1984426131806998E-2</v>
      </c>
      <c r="L7698">
        <v>0.68887033187421098</v>
      </c>
      <c r="M7698">
        <v>1.19517612206488</v>
      </c>
      <c r="N7698">
        <v>-1.07120726980127</v>
      </c>
      <c r="O7698">
        <v>97.082089552238799</v>
      </c>
      <c r="P7698">
        <v>81.161984196663795</v>
      </c>
      <c r="Q7698" t="s">
        <v>17</v>
      </c>
      <c r="R7698">
        <v>-1.07120726980127</v>
      </c>
      <c r="S7698">
        <v>-0.82114733933093198</v>
      </c>
      <c r="T7698">
        <v>-0.29898362777027998</v>
      </c>
      <c r="U7698">
        <v>6.1984426131806998E-2</v>
      </c>
      <c r="V7698">
        <v>0.42295248003389402</v>
      </c>
      <c r="W7698">
        <v>0.94511619159454596</v>
      </c>
      <c r="X7698">
        <v>1.19517612206488</v>
      </c>
      <c r="Y7698">
        <v>2.4739792427595199E-2</v>
      </c>
    </row>
    <row r="7699" spans="1:25" x14ac:dyDescent="0.2">
      <c r="A7699" t="s">
        <v>5448</v>
      </c>
      <c r="B7699" t="s">
        <v>31</v>
      </c>
      <c r="C7699" t="s">
        <v>1387</v>
      </c>
      <c r="D7699" t="s">
        <v>28</v>
      </c>
      <c r="E7699" t="s">
        <v>29</v>
      </c>
      <c r="F7699">
        <v>18</v>
      </c>
      <c r="G7699">
        <v>134</v>
      </c>
      <c r="H7699">
        <v>200</v>
      </c>
      <c r="I7699">
        <v>2.28876865671642</v>
      </c>
      <c r="J7699">
        <v>2.6126745540970702</v>
      </c>
      <c r="K7699">
        <v>0.32390589738064801</v>
      </c>
      <c r="L7699">
        <v>0.72363149666600302</v>
      </c>
      <c r="M7699">
        <v>1.5142797093962199</v>
      </c>
      <c r="N7699">
        <v>-0.86646791463492701</v>
      </c>
      <c r="O7699">
        <v>93.455223880597003</v>
      </c>
      <c r="P7699">
        <v>81.161984196663795</v>
      </c>
      <c r="Q7699" t="s">
        <v>17</v>
      </c>
      <c r="R7699">
        <v>-0.86646791463492701</v>
      </c>
      <c r="S7699">
        <v>-0.60378968134516797</v>
      </c>
      <c r="T7699">
        <v>-5.5277006872337803E-2</v>
      </c>
      <c r="U7699">
        <v>0.32390589738064801</v>
      </c>
      <c r="V7699">
        <v>0.70308880163363396</v>
      </c>
      <c r="W7699">
        <v>1.25160147610646</v>
      </c>
      <c r="X7699">
        <v>1.5142797093962199</v>
      </c>
      <c r="Y7699">
        <v>0.123974835240277</v>
      </c>
    </row>
    <row r="7700" spans="1:25" x14ac:dyDescent="0.2">
      <c r="A7700" t="s">
        <v>5449</v>
      </c>
      <c r="B7700" t="s">
        <v>31</v>
      </c>
      <c r="C7700" t="s">
        <v>1387</v>
      </c>
      <c r="D7700" t="s">
        <v>28</v>
      </c>
      <c r="E7700" t="s">
        <v>29</v>
      </c>
      <c r="F7700">
        <v>19</v>
      </c>
      <c r="G7700">
        <v>134</v>
      </c>
      <c r="H7700">
        <v>200</v>
      </c>
      <c r="I7700">
        <v>2.1030597014925401</v>
      </c>
      <c r="J7700">
        <v>2.48969671453581</v>
      </c>
      <c r="K7700">
        <v>0.38663701304327303</v>
      </c>
      <c r="L7700">
        <v>0.67640549299363495</v>
      </c>
      <c r="M7700">
        <v>1.4993240490177999</v>
      </c>
      <c r="N7700">
        <v>-0.72605002293125698</v>
      </c>
      <c r="O7700">
        <v>82.074626865671604</v>
      </c>
      <c r="P7700">
        <v>81.161984196663795</v>
      </c>
      <c r="Q7700" t="s">
        <v>17</v>
      </c>
      <c r="R7700">
        <v>-0.72605002293125698</v>
      </c>
      <c r="S7700">
        <v>-0.48051482897456699</v>
      </c>
      <c r="T7700">
        <v>3.2200534714608098E-2</v>
      </c>
      <c r="U7700">
        <v>0.38663701304327303</v>
      </c>
      <c r="V7700">
        <v>0.74107349137193801</v>
      </c>
      <c r="W7700">
        <v>1.25378885506111</v>
      </c>
      <c r="X7700">
        <v>1.4993240490177999</v>
      </c>
      <c r="Y7700">
        <v>0.155294823978333</v>
      </c>
    </row>
    <row r="7701" spans="1:25" x14ac:dyDescent="0.2">
      <c r="A7701" t="s">
        <v>5450</v>
      </c>
      <c r="B7701" t="s">
        <v>31</v>
      </c>
      <c r="C7701" t="s">
        <v>1387</v>
      </c>
      <c r="D7701" t="s">
        <v>28</v>
      </c>
      <c r="E7701" t="s">
        <v>29</v>
      </c>
      <c r="F7701">
        <v>20</v>
      </c>
      <c r="G7701">
        <v>134</v>
      </c>
      <c r="H7701">
        <v>200</v>
      </c>
      <c r="I7701">
        <v>1.7856343283582099</v>
      </c>
      <c r="J7701">
        <v>2.2617830988090999</v>
      </c>
      <c r="K7701">
        <v>0.47614877045089399</v>
      </c>
      <c r="L7701">
        <v>0.62314347915874602</v>
      </c>
      <c r="M7701">
        <v>1.50121979366703</v>
      </c>
      <c r="N7701">
        <v>-0.54892225276524298</v>
      </c>
      <c r="O7701">
        <v>73.186567164179095</v>
      </c>
      <c r="P7701">
        <v>81.161984196663795</v>
      </c>
      <c r="Q7701" t="s">
        <v>17</v>
      </c>
      <c r="R7701">
        <v>-0.54892225276524298</v>
      </c>
      <c r="S7701">
        <v>-0.32272116983061799</v>
      </c>
      <c r="T7701">
        <v>0.149621587371711</v>
      </c>
      <c r="U7701">
        <v>0.47614877045089399</v>
      </c>
      <c r="V7701">
        <v>0.80267595353007803</v>
      </c>
      <c r="W7701">
        <v>1.27501871073241</v>
      </c>
      <c r="X7701">
        <v>1.50121979366703</v>
      </c>
      <c r="Y7701">
        <v>0.210519200847155</v>
      </c>
    </row>
    <row r="7702" spans="1:25" x14ac:dyDescent="0.2">
      <c r="A7702" t="s">
        <v>5451</v>
      </c>
      <c r="B7702" t="s">
        <v>31</v>
      </c>
      <c r="C7702" t="s">
        <v>1387</v>
      </c>
      <c r="D7702" t="s">
        <v>28</v>
      </c>
      <c r="E7702" t="s">
        <v>29</v>
      </c>
      <c r="F7702">
        <v>21</v>
      </c>
      <c r="G7702">
        <v>134</v>
      </c>
      <c r="H7702">
        <v>200</v>
      </c>
      <c r="I7702">
        <v>1.53492537313433</v>
      </c>
      <c r="J7702">
        <v>2.0490849721062601</v>
      </c>
      <c r="K7702">
        <v>0.51415959897193397</v>
      </c>
      <c r="L7702">
        <v>0.56430872439749802</v>
      </c>
      <c r="M7702">
        <v>1.44244745060582</v>
      </c>
      <c r="N7702">
        <v>-0.41412825266195002</v>
      </c>
      <c r="O7702">
        <v>73.701492537313399</v>
      </c>
      <c r="P7702">
        <v>81.161984196663795</v>
      </c>
      <c r="Q7702" t="s">
        <v>17</v>
      </c>
      <c r="R7702">
        <v>-0.41412825266195002</v>
      </c>
      <c r="S7702">
        <v>-0.20928418570565799</v>
      </c>
      <c r="T7702">
        <v>0.218461827387645</v>
      </c>
      <c r="U7702">
        <v>0.51415959897193397</v>
      </c>
      <c r="V7702">
        <v>0.80985737055622298</v>
      </c>
      <c r="W7702">
        <v>1.2376033836495299</v>
      </c>
      <c r="X7702">
        <v>1.44244745060582</v>
      </c>
      <c r="Y7702">
        <v>0.25092156058488302</v>
      </c>
    </row>
    <row r="7703" spans="1:25" x14ac:dyDescent="0.2">
      <c r="A7703" t="s">
        <v>5452</v>
      </c>
      <c r="B7703" t="s">
        <v>31</v>
      </c>
      <c r="C7703" t="s">
        <v>1387</v>
      </c>
      <c r="D7703" t="s">
        <v>28</v>
      </c>
      <c r="E7703" t="s">
        <v>29</v>
      </c>
      <c r="F7703">
        <v>22</v>
      </c>
      <c r="G7703">
        <v>134</v>
      </c>
      <c r="H7703">
        <v>200</v>
      </c>
      <c r="I7703">
        <v>1.26667910447761</v>
      </c>
      <c r="J7703">
        <v>1.76796193023371</v>
      </c>
      <c r="K7703">
        <v>0.50128282575609395</v>
      </c>
      <c r="L7703">
        <v>0.52544503040560298</v>
      </c>
      <c r="M7703">
        <v>1.36563990077331</v>
      </c>
      <c r="N7703">
        <v>-0.36307424926112197</v>
      </c>
      <c r="O7703">
        <v>69.141791044776099</v>
      </c>
      <c r="P7703">
        <v>81.161984196663795</v>
      </c>
      <c r="Q7703" t="s">
        <v>16</v>
      </c>
      <c r="R7703">
        <v>-0.36307424926112197</v>
      </c>
      <c r="S7703">
        <v>-0.172337703223889</v>
      </c>
      <c r="T7703">
        <v>0.22594962982355801</v>
      </c>
      <c r="U7703">
        <v>0.50128282575609395</v>
      </c>
      <c r="V7703">
        <v>0.77661602168862998</v>
      </c>
      <c r="W7703">
        <v>1.1749033547360801</v>
      </c>
      <c r="X7703">
        <v>1.36563990077331</v>
      </c>
      <c r="Y7703">
        <v>0.28353711535509701</v>
      </c>
    </row>
    <row r="7704" spans="1:25" x14ac:dyDescent="0.2">
      <c r="A7704" t="s">
        <v>5453</v>
      </c>
      <c r="B7704" t="s">
        <v>31</v>
      </c>
      <c r="C7704" t="s">
        <v>1387</v>
      </c>
      <c r="D7704" t="s">
        <v>28</v>
      </c>
      <c r="E7704" t="s">
        <v>29</v>
      </c>
      <c r="F7704">
        <v>23</v>
      </c>
      <c r="G7704">
        <v>134</v>
      </c>
      <c r="H7704">
        <v>200</v>
      </c>
      <c r="I7704">
        <v>1.0119402985074599</v>
      </c>
      <c r="J7704">
        <v>1.4722277494784799</v>
      </c>
      <c r="K7704">
        <v>0.46028745097101798</v>
      </c>
      <c r="L7704">
        <v>0.43742427487792102</v>
      </c>
      <c r="M7704">
        <v>1.1798503831452001</v>
      </c>
      <c r="N7704">
        <v>-0.25927548120316202</v>
      </c>
      <c r="O7704">
        <v>65.664179104477597</v>
      </c>
      <c r="P7704">
        <v>81.161984196663795</v>
      </c>
      <c r="Q7704" t="s">
        <v>16</v>
      </c>
      <c r="R7704">
        <v>-0.25927548120316202</v>
      </c>
      <c r="S7704">
        <v>-0.100490469422477</v>
      </c>
      <c r="T7704">
        <v>0.231077130934987</v>
      </c>
      <c r="U7704">
        <v>0.46028745097101798</v>
      </c>
      <c r="V7704">
        <v>0.68949777100704801</v>
      </c>
      <c r="W7704">
        <v>1.0210653713645099</v>
      </c>
      <c r="X7704">
        <v>1.1798503831452001</v>
      </c>
      <c r="Y7704">
        <v>0.312646906114947</v>
      </c>
    </row>
    <row r="7705" spans="1:25" x14ac:dyDescent="0.2">
      <c r="A7705" t="s">
        <v>5454</v>
      </c>
      <c r="B7705" t="s">
        <v>31</v>
      </c>
      <c r="C7705" t="s">
        <v>1387</v>
      </c>
      <c r="D7705" t="s">
        <v>28</v>
      </c>
      <c r="E7705" t="s">
        <v>29</v>
      </c>
      <c r="F7705">
        <v>24</v>
      </c>
      <c r="G7705">
        <v>134</v>
      </c>
      <c r="H7705">
        <v>200</v>
      </c>
      <c r="I7705">
        <v>0.88794776119402996</v>
      </c>
      <c r="J7705">
        <v>1.2029391565258101</v>
      </c>
      <c r="K7705">
        <v>0.314991395331781</v>
      </c>
      <c r="L7705">
        <v>0.36449563657884698</v>
      </c>
      <c r="M7705">
        <v>0.91458671750398302</v>
      </c>
      <c r="N7705">
        <v>-0.28460392684042202</v>
      </c>
      <c r="O7705">
        <v>63.626865671641802</v>
      </c>
      <c r="P7705">
        <v>81.161984196663795</v>
      </c>
      <c r="Q7705" t="s">
        <v>16</v>
      </c>
      <c r="R7705">
        <v>-0.28460392684042202</v>
      </c>
      <c r="S7705">
        <v>-0.15229201076230001</v>
      </c>
      <c r="T7705">
        <v>0.123995681764465</v>
      </c>
      <c r="U7705">
        <v>0.314991395331781</v>
      </c>
      <c r="V7705">
        <v>0.50598710889909604</v>
      </c>
      <c r="W7705">
        <v>0.78227480142586203</v>
      </c>
      <c r="X7705">
        <v>0.91458671750398302</v>
      </c>
      <c r="Y7705">
        <v>0.26185147737771097</v>
      </c>
    </row>
    <row r="7706" spans="1:25" x14ac:dyDescent="0.2">
      <c r="A7706" t="s">
        <v>1523</v>
      </c>
      <c r="B7706" t="s">
        <v>31</v>
      </c>
      <c r="C7706" t="s">
        <v>1387</v>
      </c>
      <c r="D7706" t="s">
        <v>13</v>
      </c>
      <c r="E7706" t="s">
        <v>14</v>
      </c>
      <c r="F7706">
        <v>1</v>
      </c>
      <c r="G7706">
        <v>134</v>
      </c>
      <c r="H7706">
        <v>202</v>
      </c>
      <c r="I7706">
        <v>0.69465972887854299</v>
      </c>
      <c r="J7706">
        <v>0.75534549731634804</v>
      </c>
      <c r="K7706">
        <v>6.06857684378048E-2</v>
      </c>
      <c r="L7706">
        <v>0.30121094530681303</v>
      </c>
      <c r="M7706">
        <v>0.55617777346751196</v>
      </c>
      <c r="N7706">
        <v>-0.43480623659190198</v>
      </c>
      <c r="O7706">
        <v>59.095303080925603</v>
      </c>
      <c r="P7706">
        <v>71.447704675757706</v>
      </c>
      <c r="Q7706" t="s">
        <v>16</v>
      </c>
      <c r="R7706">
        <v>-0.43480623659190198</v>
      </c>
      <c r="S7706">
        <v>-0.32546666344552899</v>
      </c>
      <c r="T7706">
        <v>-9.7148766902965006E-2</v>
      </c>
      <c r="U7706">
        <v>6.06857684378048E-2</v>
      </c>
      <c r="V7706">
        <v>0.21852030377857501</v>
      </c>
      <c r="W7706">
        <v>0.44683820032113902</v>
      </c>
      <c r="X7706">
        <v>0.55617777346751196</v>
      </c>
      <c r="Y7706">
        <v>8.0341735872410794E-2</v>
      </c>
    </row>
    <row r="7707" spans="1:25" x14ac:dyDescent="0.2">
      <c r="A7707" t="s">
        <v>1524</v>
      </c>
      <c r="B7707" t="s">
        <v>31</v>
      </c>
      <c r="C7707" t="s">
        <v>1387</v>
      </c>
      <c r="D7707" t="s">
        <v>13</v>
      </c>
      <c r="E7707" t="s">
        <v>14</v>
      </c>
      <c r="F7707">
        <v>2</v>
      </c>
      <c r="G7707">
        <v>134</v>
      </c>
      <c r="H7707">
        <v>202</v>
      </c>
      <c r="I7707">
        <v>0.61279919211282996</v>
      </c>
      <c r="J7707">
        <v>0.66127500742217504</v>
      </c>
      <c r="K7707">
        <v>4.8475815309344597E-2</v>
      </c>
      <c r="L7707">
        <v>0.25504258817282899</v>
      </c>
      <c r="M7707">
        <v>0.46802087285364902</v>
      </c>
      <c r="N7707">
        <v>-0.37106924223496002</v>
      </c>
      <c r="O7707">
        <v>58.506709715185501</v>
      </c>
      <c r="P7707">
        <v>71.447704675757706</v>
      </c>
      <c r="Q7707" t="s">
        <v>16</v>
      </c>
      <c r="R7707">
        <v>-0.37106924223496002</v>
      </c>
      <c r="S7707">
        <v>-0.27848878272822303</v>
      </c>
      <c r="T7707">
        <v>-8.5166500893217895E-2</v>
      </c>
      <c r="U7707">
        <v>4.8475815309344597E-2</v>
      </c>
      <c r="V7707">
        <v>0.18211813151190701</v>
      </c>
      <c r="W7707">
        <v>0.37544041334691203</v>
      </c>
      <c r="X7707">
        <v>0.46802087285364902</v>
      </c>
      <c r="Y7707">
        <v>7.3306589187932897E-2</v>
      </c>
    </row>
    <row r="7708" spans="1:25" x14ac:dyDescent="0.2">
      <c r="A7708" t="s">
        <v>1525</v>
      </c>
      <c r="B7708" t="s">
        <v>31</v>
      </c>
      <c r="C7708" t="s">
        <v>1387</v>
      </c>
      <c r="D7708" t="s">
        <v>13</v>
      </c>
      <c r="E7708" t="s">
        <v>14</v>
      </c>
      <c r="F7708">
        <v>3</v>
      </c>
      <c r="G7708">
        <v>134</v>
      </c>
      <c r="H7708">
        <v>202</v>
      </c>
      <c r="I7708">
        <v>0.56627002601670595</v>
      </c>
      <c r="J7708">
        <v>0.59968048044844402</v>
      </c>
      <c r="K7708">
        <v>3.3410454431738297E-2</v>
      </c>
      <c r="L7708">
        <v>0.22335832235033301</v>
      </c>
      <c r="M7708">
        <v>0.40083489469803602</v>
      </c>
      <c r="N7708">
        <v>-0.33401398583455899</v>
      </c>
      <c r="O7708">
        <v>57.838559900041098</v>
      </c>
      <c r="P7708">
        <v>71.447704675757706</v>
      </c>
      <c r="Q7708" t="s">
        <v>16</v>
      </c>
      <c r="R7708">
        <v>-0.33401398583455899</v>
      </c>
      <c r="S7708">
        <v>-0.25293491482138902</v>
      </c>
      <c r="T7708">
        <v>-8.3629306479836199E-2</v>
      </c>
      <c r="U7708">
        <v>3.3410454431738297E-2</v>
      </c>
      <c r="V7708">
        <v>0.15045021534331299</v>
      </c>
      <c r="W7708">
        <v>0.31975582368486499</v>
      </c>
      <c r="X7708">
        <v>0.40083489469803602</v>
      </c>
      <c r="Y7708">
        <v>5.5713760112308101E-2</v>
      </c>
    </row>
    <row r="7709" spans="1:25" x14ac:dyDescent="0.2">
      <c r="A7709" t="s">
        <v>1526</v>
      </c>
      <c r="B7709" t="s">
        <v>31</v>
      </c>
      <c r="C7709" t="s">
        <v>1387</v>
      </c>
      <c r="D7709" t="s">
        <v>13</v>
      </c>
      <c r="E7709" t="s">
        <v>14</v>
      </c>
      <c r="F7709">
        <v>4</v>
      </c>
      <c r="G7709">
        <v>134</v>
      </c>
      <c r="H7709">
        <v>202</v>
      </c>
      <c r="I7709">
        <v>0.55023209639874004</v>
      </c>
      <c r="J7709">
        <v>0.58752787147966201</v>
      </c>
      <c r="K7709">
        <v>3.7295775080921599E-2</v>
      </c>
      <c r="L7709">
        <v>0.22227149937017801</v>
      </c>
      <c r="M7709">
        <v>0.40293239154486399</v>
      </c>
      <c r="N7709">
        <v>-0.328340841383021</v>
      </c>
      <c r="O7709">
        <v>57.071272702998797</v>
      </c>
      <c r="P7709">
        <v>71.447704675757706</v>
      </c>
      <c r="Q7709" t="s">
        <v>16</v>
      </c>
      <c r="R7709">
        <v>-0.328340841383021</v>
      </c>
      <c r="S7709">
        <v>-0.247656287111647</v>
      </c>
      <c r="T7709">
        <v>-7.9174490589051599E-2</v>
      </c>
      <c r="U7709">
        <v>3.7295775080921599E-2</v>
      </c>
      <c r="V7709">
        <v>0.15376604075089501</v>
      </c>
      <c r="W7709">
        <v>0.32224783727348999</v>
      </c>
      <c r="X7709">
        <v>0.40293239154486399</v>
      </c>
      <c r="Y7709">
        <v>6.3479158847381895E-2</v>
      </c>
    </row>
    <row r="7710" spans="1:25" x14ac:dyDescent="0.2">
      <c r="A7710" t="s">
        <v>1527</v>
      </c>
      <c r="B7710" t="s">
        <v>31</v>
      </c>
      <c r="C7710" t="s">
        <v>1387</v>
      </c>
      <c r="D7710" t="s">
        <v>13</v>
      </c>
      <c r="E7710" t="s">
        <v>14</v>
      </c>
      <c r="F7710">
        <v>5</v>
      </c>
      <c r="G7710">
        <v>134</v>
      </c>
      <c r="H7710">
        <v>202</v>
      </c>
      <c r="I7710">
        <v>0.55300972203204202</v>
      </c>
      <c r="J7710">
        <v>0.59722519099762506</v>
      </c>
      <c r="K7710">
        <v>4.42154689655836E-2</v>
      </c>
      <c r="L7710">
        <v>0.22362697017098199</v>
      </c>
      <c r="M7710">
        <v>0.41208183489685002</v>
      </c>
      <c r="N7710">
        <v>-0.323650896965682</v>
      </c>
      <c r="O7710">
        <v>56.599823319183898</v>
      </c>
      <c r="P7710">
        <v>71.447704675757706</v>
      </c>
      <c r="Q7710" t="s">
        <v>16</v>
      </c>
      <c r="R7710">
        <v>-0.323650896965682</v>
      </c>
      <c r="S7710">
        <v>-0.24247430679361601</v>
      </c>
      <c r="T7710">
        <v>-7.2965063404011196E-2</v>
      </c>
      <c r="U7710">
        <v>4.42154689655836E-2</v>
      </c>
      <c r="V7710">
        <v>0.16139600133517801</v>
      </c>
      <c r="W7710">
        <v>0.330905244724783</v>
      </c>
      <c r="X7710">
        <v>0.41208183489685002</v>
      </c>
      <c r="Y7710">
        <v>7.4034835824196496E-2</v>
      </c>
    </row>
    <row r="7711" spans="1:25" x14ac:dyDescent="0.2">
      <c r="A7711" t="s">
        <v>1528</v>
      </c>
      <c r="B7711" t="s">
        <v>31</v>
      </c>
      <c r="C7711" t="s">
        <v>1387</v>
      </c>
      <c r="D7711" t="s">
        <v>13</v>
      </c>
      <c r="E7711" t="s">
        <v>14</v>
      </c>
      <c r="F7711">
        <v>6</v>
      </c>
      <c r="G7711">
        <v>134</v>
      </c>
      <c r="H7711">
        <v>202</v>
      </c>
      <c r="I7711">
        <v>0.59556586334383099</v>
      </c>
      <c r="J7711">
        <v>0.63487255653961905</v>
      </c>
      <c r="K7711">
        <v>3.9306693195787598E-2</v>
      </c>
      <c r="L7711">
        <v>0.236474992597833</v>
      </c>
      <c r="M7711">
        <v>0.428308056019223</v>
      </c>
      <c r="N7711">
        <v>-0.349694669627648</v>
      </c>
      <c r="O7711">
        <v>56.510885656579497</v>
      </c>
      <c r="P7711">
        <v>71.447704675757706</v>
      </c>
      <c r="Q7711" t="s">
        <v>16</v>
      </c>
      <c r="R7711">
        <v>-0.349694669627648</v>
      </c>
      <c r="S7711">
        <v>-0.26385424731463403</v>
      </c>
      <c r="T7711">
        <v>-8.4606202925476895E-2</v>
      </c>
      <c r="U7711">
        <v>3.9306693195787598E-2</v>
      </c>
      <c r="V7711">
        <v>0.16321958931705199</v>
      </c>
      <c r="W7711">
        <v>0.34246763370620997</v>
      </c>
      <c r="X7711">
        <v>0.428308056019223</v>
      </c>
      <c r="Y7711">
        <v>6.1912730028888398E-2</v>
      </c>
    </row>
    <row r="7712" spans="1:25" x14ac:dyDescent="0.2">
      <c r="A7712" t="s">
        <v>1529</v>
      </c>
      <c r="B7712" t="s">
        <v>31</v>
      </c>
      <c r="C7712" t="s">
        <v>1387</v>
      </c>
      <c r="D7712" t="s">
        <v>13</v>
      </c>
      <c r="E7712" t="s">
        <v>14</v>
      </c>
      <c r="F7712">
        <v>7</v>
      </c>
      <c r="G7712">
        <v>134</v>
      </c>
      <c r="H7712">
        <v>202</v>
      </c>
      <c r="I7712">
        <v>0.67978912775571698</v>
      </c>
      <c r="J7712">
        <v>0.69154533656832795</v>
      </c>
      <c r="K7712">
        <v>1.1756208812610899E-2</v>
      </c>
      <c r="L7712">
        <v>0.269638484000498</v>
      </c>
      <c r="M7712">
        <v>0.45531151499342998</v>
      </c>
      <c r="N7712">
        <v>-0.43179909736820798</v>
      </c>
      <c r="O7712">
        <v>57.884157154594</v>
      </c>
      <c r="P7712">
        <v>71.447704675757706</v>
      </c>
      <c r="Q7712" t="s">
        <v>16</v>
      </c>
      <c r="R7712">
        <v>-0.43179909736820798</v>
      </c>
      <c r="S7712">
        <v>-0.33392032767602697</v>
      </c>
      <c r="T7712">
        <v>-0.12953435680365</v>
      </c>
      <c r="U7712">
        <v>1.1756208812610899E-2</v>
      </c>
      <c r="V7712">
        <v>0.15304677442887199</v>
      </c>
      <c r="W7712">
        <v>0.35743274530124902</v>
      </c>
      <c r="X7712">
        <v>0.45531151499342998</v>
      </c>
      <c r="Y7712">
        <v>1.6999910477234901E-2</v>
      </c>
    </row>
    <row r="7713" spans="1:25" x14ac:dyDescent="0.2">
      <c r="A7713" t="s">
        <v>1530</v>
      </c>
      <c r="B7713" t="s">
        <v>31</v>
      </c>
      <c r="C7713" t="s">
        <v>1387</v>
      </c>
      <c r="D7713" t="s">
        <v>13</v>
      </c>
      <c r="E7713" t="s">
        <v>14</v>
      </c>
      <c r="F7713">
        <v>8</v>
      </c>
      <c r="G7713">
        <v>134</v>
      </c>
      <c r="H7713">
        <v>202</v>
      </c>
      <c r="I7713">
        <v>0.77116116664384504</v>
      </c>
      <c r="J7713">
        <v>0.752425829844242</v>
      </c>
      <c r="K7713">
        <v>-1.8735336799603201E-2</v>
      </c>
      <c r="L7713">
        <v>0.28812531060407798</v>
      </c>
      <c r="M7713">
        <v>0.45523079914410503</v>
      </c>
      <c r="N7713">
        <v>-0.492701472743311</v>
      </c>
      <c r="O7713">
        <v>63.5401195878406</v>
      </c>
      <c r="P7713">
        <v>71.447704675757706</v>
      </c>
      <c r="Q7713" t="s">
        <v>16</v>
      </c>
      <c r="R7713">
        <v>-0.492701472743311</v>
      </c>
      <c r="S7713">
        <v>-0.38811198499403099</v>
      </c>
      <c r="T7713">
        <v>-0.16971299955614</v>
      </c>
      <c r="U7713">
        <v>-1.8735336799603201E-2</v>
      </c>
      <c r="V7713">
        <v>0.132242325956934</v>
      </c>
      <c r="W7713">
        <v>0.35064131139482502</v>
      </c>
      <c r="X7713">
        <v>0.45523079914410503</v>
      </c>
      <c r="Y7713">
        <v>-2.4899911800584401E-2</v>
      </c>
    </row>
    <row r="7714" spans="1:25" x14ac:dyDescent="0.2">
      <c r="A7714" t="s">
        <v>1531</v>
      </c>
      <c r="B7714" t="s">
        <v>31</v>
      </c>
      <c r="C7714" t="s">
        <v>1387</v>
      </c>
      <c r="D7714" t="s">
        <v>13</v>
      </c>
      <c r="E7714" t="s">
        <v>14</v>
      </c>
      <c r="F7714">
        <v>9</v>
      </c>
      <c r="G7714">
        <v>134</v>
      </c>
      <c r="H7714">
        <v>202</v>
      </c>
      <c r="I7714">
        <v>0.84045118444474898</v>
      </c>
      <c r="J7714">
        <v>0.87655016952294795</v>
      </c>
      <c r="K7714">
        <v>3.6098985078199398E-2</v>
      </c>
      <c r="L7714">
        <v>0.36441404664148302</v>
      </c>
      <c r="M7714">
        <v>0.63556009180343898</v>
      </c>
      <c r="N7714">
        <v>-0.56336212164704003</v>
      </c>
      <c r="O7714">
        <v>71.701492078597795</v>
      </c>
      <c r="P7714">
        <v>71.447704675757706</v>
      </c>
      <c r="Q7714" t="s">
        <v>16</v>
      </c>
      <c r="R7714">
        <v>-0.56336212164704003</v>
      </c>
      <c r="S7714">
        <v>-0.431079822716181</v>
      </c>
      <c r="T7714">
        <v>-0.15485397536193801</v>
      </c>
      <c r="U7714">
        <v>3.6098985078199398E-2</v>
      </c>
      <c r="V7714">
        <v>0.22705194551833599</v>
      </c>
      <c r="W7714">
        <v>0.50327779287258001</v>
      </c>
      <c r="X7714">
        <v>0.63556009180343898</v>
      </c>
      <c r="Y7714">
        <v>4.11830221855366E-2</v>
      </c>
    </row>
    <row r="7715" spans="1:25" x14ac:dyDescent="0.2">
      <c r="A7715" t="s">
        <v>1532</v>
      </c>
      <c r="B7715" t="s">
        <v>31</v>
      </c>
      <c r="C7715" t="s">
        <v>1387</v>
      </c>
      <c r="D7715" t="s">
        <v>13</v>
      </c>
      <c r="E7715" t="s">
        <v>14</v>
      </c>
      <c r="F7715">
        <v>10</v>
      </c>
      <c r="G7715">
        <v>134</v>
      </c>
      <c r="H7715">
        <v>202</v>
      </c>
      <c r="I7715">
        <v>0.87185026701355595</v>
      </c>
      <c r="J7715">
        <v>0.93698296388729396</v>
      </c>
      <c r="K7715">
        <v>6.5132696873737406E-2</v>
      </c>
      <c r="L7715">
        <v>0.39199161369495</v>
      </c>
      <c r="M7715">
        <v>0.70995890140192996</v>
      </c>
      <c r="N7715">
        <v>-0.57969350765445504</v>
      </c>
      <c r="O7715">
        <v>78.373134547446298</v>
      </c>
      <c r="P7715">
        <v>71.447704675757706</v>
      </c>
      <c r="Q7715" t="s">
        <v>16</v>
      </c>
      <c r="R7715">
        <v>-0.57969350765445504</v>
      </c>
      <c r="S7715">
        <v>-0.43740055188318799</v>
      </c>
      <c r="T7715">
        <v>-0.14027090870241599</v>
      </c>
      <c r="U7715">
        <v>6.5132696873737406E-2</v>
      </c>
      <c r="V7715">
        <v>0.27053630244989102</v>
      </c>
      <c r="W7715">
        <v>0.56766594563066297</v>
      </c>
      <c r="X7715">
        <v>0.70995890140192996</v>
      </c>
      <c r="Y7715">
        <v>6.9513213563157095E-2</v>
      </c>
    </row>
    <row r="7716" spans="1:25" x14ac:dyDescent="0.2">
      <c r="A7716" t="s">
        <v>1533</v>
      </c>
      <c r="B7716" t="s">
        <v>31</v>
      </c>
      <c r="C7716" t="s">
        <v>1387</v>
      </c>
      <c r="D7716" t="s">
        <v>13</v>
      </c>
      <c r="E7716" t="s">
        <v>14</v>
      </c>
      <c r="F7716">
        <v>11</v>
      </c>
      <c r="G7716">
        <v>134</v>
      </c>
      <c r="H7716">
        <v>202</v>
      </c>
      <c r="I7716">
        <v>0.93524852800219105</v>
      </c>
      <c r="J7716">
        <v>1.00373079780234</v>
      </c>
      <c r="K7716">
        <v>6.84822698001505E-2</v>
      </c>
      <c r="L7716">
        <v>0.43211044587389402</v>
      </c>
      <c r="M7716">
        <v>0.77930395326270696</v>
      </c>
      <c r="N7716">
        <v>-0.64233941366240599</v>
      </c>
      <c r="O7716">
        <v>81.985690880460098</v>
      </c>
      <c r="P7716">
        <v>71.447704675757706</v>
      </c>
      <c r="Q7716" t="s">
        <v>16</v>
      </c>
      <c r="R7716">
        <v>-0.64233941366240599</v>
      </c>
      <c r="S7716">
        <v>-0.485483321810182</v>
      </c>
      <c r="T7716">
        <v>-0.15794360383777001</v>
      </c>
      <c r="U7716">
        <v>6.84822698001505E-2</v>
      </c>
      <c r="V7716">
        <v>0.29490814343807098</v>
      </c>
      <c r="W7716">
        <v>0.62244786141048303</v>
      </c>
      <c r="X7716">
        <v>0.77930395326270696</v>
      </c>
      <c r="Y7716">
        <v>6.8227725950117002E-2</v>
      </c>
    </row>
    <row r="7717" spans="1:25" x14ac:dyDescent="0.2">
      <c r="A7717" t="s">
        <v>1534</v>
      </c>
      <c r="B7717" t="s">
        <v>31</v>
      </c>
      <c r="C7717" t="s">
        <v>1387</v>
      </c>
      <c r="D7717" t="s">
        <v>13</v>
      </c>
      <c r="E7717" t="s">
        <v>14</v>
      </c>
      <c r="F7717">
        <v>12</v>
      </c>
      <c r="G7717">
        <v>134</v>
      </c>
      <c r="H7717">
        <v>202</v>
      </c>
      <c r="I7717">
        <v>1.0365709297549</v>
      </c>
      <c r="J7717">
        <v>1.1329709541338899</v>
      </c>
      <c r="K7717">
        <v>9.6400024378999305E-2</v>
      </c>
      <c r="L7717">
        <v>0.50291473524687202</v>
      </c>
      <c r="M7717">
        <v>0.92369476386010396</v>
      </c>
      <c r="N7717">
        <v>-0.73089471510210502</v>
      </c>
      <c r="O7717">
        <v>84.842392920717501</v>
      </c>
      <c r="P7717">
        <v>71.447704675757706</v>
      </c>
      <c r="Q7717" t="s">
        <v>16</v>
      </c>
      <c r="R7717">
        <v>-0.73089471510210502</v>
      </c>
      <c r="S7717">
        <v>-0.548336666207491</v>
      </c>
      <c r="T7717">
        <v>-0.16712729689036199</v>
      </c>
      <c r="U7717">
        <v>9.6400024378999305E-2</v>
      </c>
      <c r="V7717">
        <v>0.35992734564835999</v>
      </c>
      <c r="W7717">
        <v>0.74113671496548905</v>
      </c>
      <c r="X7717">
        <v>0.92369476386010396</v>
      </c>
      <c r="Y7717">
        <v>8.5086050994743104E-2</v>
      </c>
    </row>
    <row r="7718" spans="1:25" x14ac:dyDescent="0.2">
      <c r="A7718" t="s">
        <v>1535</v>
      </c>
      <c r="B7718" t="s">
        <v>31</v>
      </c>
      <c r="C7718" t="s">
        <v>1387</v>
      </c>
      <c r="D7718" t="s">
        <v>13</v>
      </c>
      <c r="E7718" t="s">
        <v>14</v>
      </c>
      <c r="F7718">
        <v>13</v>
      </c>
      <c r="G7718">
        <v>134</v>
      </c>
      <c r="H7718">
        <v>202</v>
      </c>
      <c r="I7718">
        <v>1.19374674791182</v>
      </c>
      <c r="J7718">
        <v>1.2400044484522399</v>
      </c>
      <c r="K7718">
        <v>4.6257700540422102E-2</v>
      </c>
      <c r="L7718">
        <v>0.57122864194771295</v>
      </c>
      <c r="M7718">
        <v>0.98592881654441</v>
      </c>
      <c r="N7718">
        <v>-0.89341341546356501</v>
      </c>
      <c r="O7718">
        <v>86.811514658359599</v>
      </c>
      <c r="P7718">
        <v>71.447704675757706</v>
      </c>
      <c r="Q7718" t="s">
        <v>16</v>
      </c>
      <c r="R7718">
        <v>-0.89341341546356501</v>
      </c>
      <c r="S7718">
        <v>-0.686057418436546</v>
      </c>
      <c r="T7718">
        <v>-0.25306610784017902</v>
      </c>
      <c r="U7718">
        <v>4.6257700540422102E-2</v>
      </c>
      <c r="V7718">
        <v>0.34558150892102402</v>
      </c>
      <c r="W7718">
        <v>0.77857281951738999</v>
      </c>
      <c r="X7718">
        <v>0.98592881654441</v>
      </c>
      <c r="Y7718">
        <v>3.7304463381692299E-2</v>
      </c>
    </row>
    <row r="7719" spans="1:25" x14ac:dyDescent="0.2">
      <c r="A7719" t="s">
        <v>1536</v>
      </c>
      <c r="B7719" t="s">
        <v>31</v>
      </c>
      <c r="C7719" t="s">
        <v>1387</v>
      </c>
      <c r="D7719" t="s">
        <v>13</v>
      </c>
      <c r="E7719" t="s">
        <v>14</v>
      </c>
      <c r="F7719">
        <v>14</v>
      </c>
      <c r="G7719">
        <v>134</v>
      </c>
      <c r="H7719">
        <v>202</v>
      </c>
      <c r="I7719">
        <v>1.3315401204984301</v>
      </c>
      <c r="J7719">
        <v>1.3404159623944301</v>
      </c>
      <c r="K7719">
        <v>8.87584189600088E-3</v>
      </c>
      <c r="L7719">
        <v>0.64681418769691201</v>
      </c>
      <c r="M7719">
        <v>1.07288518065742</v>
      </c>
      <c r="N7719">
        <v>-1.05513349686542</v>
      </c>
      <c r="O7719">
        <v>87.683143694372205</v>
      </c>
      <c r="P7719">
        <v>71.447704675757706</v>
      </c>
      <c r="Q7719" t="s">
        <v>16</v>
      </c>
      <c r="R7719">
        <v>-1.05513349686542</v>
      </c>
      <c r="S7719">
        <v>-0.82033994673143995</v>
      </c>
      <c r="T7719">
        <v>-0.330054792457181</v>
      </c>
      <c r="U7719">
        <v>8.87584189600088E-3</v>
      </c>
      <c r="V7719">
        <v>0.34780647624918298</v>
      </c>
      <c r="W7719">
        <v>0.83809163052344204</v>
      </c>
      <c r="X7719">
        <v>1.07288518065742</v>
      </c>
      <c r="Y7719">
        <v>6.62170710064187E-3</v>
      </c>
    </row>
    <row r="7720" spans="1:25" x14ac:dyDescent="0.2">
      <c r="A7720" t="s">
        <v>1537</v>
      </c>
      <c r="B7720" t="s">
        <v>31</v>
      </c>
      <c r="C7720" t="s">
        <v>1387</v>
      </c>
      <c r="D7720" t="s">
        <v>13</v>
      </c>
      <c r="E7720" t="s">
        <v>14</v>
      </c>
      <c r="F7720">
        <v>15</v>
      </c>
      <c r="G7720">
        <v>134</v>
      </c>
      <c r="H7720">
        <v>202</v>
      </c>
      <c r="I7720">
        <v>1.4562816650691499</v>
      </c>
      <c r="J7720">
        <v>1.4792378561453901</v>
      </c>
      <c r="K7720">
        <v>2.2956191076241701E-2</v>
      </c>
      <c r="L7720">
        <v>0.66125499034337598</v>
      </c>
      <c r="M7720">
        <v>1.11072065019109</v>
      </c>
      <c r="N7720">
        <v>-1.06480826803861</v>
      </c>
      <c r="O7720">
        <v>87.244076687662599</v>
      </c>
      <c r="P7720">
        <v>71.447704675757706</v>
      </c>
      <c r="Q7720" t="s">
        <v>16</v>
      </c>
      <c r="R7720">
        <v>-1.06480826803861</v>
      </c>
      <c r="S7720">
        <v>-0.82477270654396595</v>
      </c>
      <c r="T7720">
        <v>-0.32354142386368701</v>
      </c>
      <c r="U7720">
        <v>2.2956191076241701E-2</v>
      </c>
      <c r="V7720">
        <v>0.369453806016171</v>
      </c>
      <c r="W7720">
        <v>0.87068508869644901</v>
      </c>
      <c r="X7720">
        <v>1.11072065019109</v>
      </c>
      <c r="Y7720">
        <v>1.55189315774145E-2</v>
      </c>
    </row>
    <row r="7721" spans="1:25" x14ac:dyDescent="0.2">
      <c r="A7721" t="s">
        <v>1538</v>
      </c>
      <c r="B7721" t="s">
        <v>31</v>
      </c>
      <c r="C7721" t="s">
        <v>1387</v>
      </c>
      <c r="D7721" t="s">
        <v>13</v>
      </c>
      <c r="E7721" t="s">
        <v>14</v>
      </c>
      <c r="F7721">
        <v>16</v>
      </c>
      <c r="G7721">
        <v>134</v>
      </c>
      <c r="H7721">
        <v>202</v>
      </c>
      <c r="I7721">
        <v>1.5404042859099001</v>
      </c>
      <c r="J7721">
        <v>1.58912889750641</v>
      </c>
      <c r="K7721">
        <v>4.87246115965096E-2</v>
      </c>
      <c r="L7721">
        <v>0.67608640292459499</v>
      </c>
      <c r="M7721">
        <v>1.16088674440747</v>
      </c>
      <c r="N7721">
        <v>-1.06343752121445</v>
      </c>
      <c r="O7721">
        <v>85.588524038066495</v>
      </c>
      <c r="P7721">
        <v>71.447704675757706</v>
      </c>
      <c r="Q7721" t="s">
        <v>16</v>
      </c>
      <c r="R7721">
        <v>-1.06343752121445</v>
      </c>
      <c r="S7721">
        <v>-0.81801815695282099</v>
      </c>
      <c r="T7721">
        <v>-0.30554466353597798</v>
      </c>
      <c r="U7721">
        <v>4.87246115965096E-2</v>
      </c>
      <c r="V7721">
        <v>0.402993886728997</v>
      </c>
      <c r="W7721">
        <v>0.91546738014583995</v>
      </c>
      <c r="X7721">
        <v>1.16088674440747</v>
      </c>
      <c r="Y7721">
        <v>3.0661207956740402E-2</v>
      </c>
    </row>
    <row r="7722" spans="1:25" x14ac:dyDescent="0.2">
      <c r="A7722" t="s">
        <v>1539</v>
      </c>
      <c r="B7722" t="s">
        <v>31</v>
      </c>
      <c r="C7722" t="s">
        <v>1387</v>
      </c>
      <c r="D7722" t="s">
        <v>13</v>
      </c>
      <c r="E7722" t="s">
        <v>14</v>
      </c>
      <c r="F7722">
        <v>17</v>
      </c>
      <c r="G7722">
        <v>134</v>
      </c>
      <c r="H7722">
        <v>202</v>
      </c>
      <c r="I7722">
        <v>1.58798747090237</v>
      </c>
      <c r="J7722">
        <v>1.7018737569659099</v>
      </c>
      <c r="K7722">
        <v>0.11388628606354</v>
      </c>
      <c r="L7722">
        <v>0.68887033187421098</v>
      </c>
      <c r="M7722">
        <v>1.24707798199662</v>
      </c>
      <c r="N7722">
        <v>-1.01930540986954</v>
      </c>
      <c r="O7722">
        <v>83.334178864850102</v>
      </c>
      <c r="P7722">
        <v>71.447704675757706</v>
      </c>
      <c r="Q7722" t="s">
        <v>17</v>
      </c>
      <c r="R7722">
        <v>-1.01930540986954</v>
      </c>
      <c r="S7722">
        <v>-0.76924547939919896</v>
      </c>
      <c r="T7722">
        <v>-0.24708176783854699</v>
      </c>
      <c r="U7722">
        <v>0.11388628606354</v>
      </c>
      <c r="V7722">
        <v>0.47485433996562698</v>
      </c>
      <c r="W7722">
        <v>0.99701805152627898</v>
      </c>
      <c r="X7722">
        <v>1.24707798199662</v>
      </c>
      <c r="Y7722">
        <v>6.6918175098120106E-2</v>
      </c>
    </row>
    <row r="7723" spans="1:25" x14ac:dyDescent="0.2">
      <c r="A7723" t="s">
        <v>1540</v>
      </c>
      <c r="B7723" t="s">
        <v>31</v>
      </c>
      <c r="C7723" t="s">
        <v>1387</v>
      </c>
      <c r="D7723" t="s">
        <v>13</v>
      </c>
      <c r="E7723" t="s">
        <v>14</v>
      </c>
      <c r="F7723">
        <v>18</v>
      </c>
      <c r="G7723">
        <v>134</v>
      </c>
      <c r="H7723">
        <v>202</v>
      </c>
      <c r="I7723">
        <v>1.6430620977680399</v>
      </c>
      <c r="J7723">
        <v>1.80315280262602</v>
      </c>
      <c r="K7723">
        <v>0.16009070485797999</v>
      </c>
      <c r="L7723">
        <v>0.72363149666600302</v>
      </c>
      <c r="M7723">
        <v>1.3504645168735601</v>
      </c>
      <c r="N7723">
        <v>-1.0302831071576</v>
      </c>
      <c r="O7723">
        <v>79.724290627139496</v>
      </c>
      <c r="P7723">
        <v>71.447704675757706</v>
      </c>
      <c r="Q7723" t="s">
        <v>17</v>
      </c>
      <c r="R7723">
        <v>-1.0302831071576</v>
      </c>
      <c r="S7723">
        <v>-0.76760487386783605</v>
      </c>
      <c r="T7723">
        <v>-0.21909219939500599</v>
      </c>
      <c r="U7723">
        <v>0.16009070485797999</v>
      </c>
      <c r="V7723">
        <v>0.539273609110966</v>
      </c>
      <c r="W7723">
        <v>1.0877862835837999</v>
      </c>
      <c r="X7723">
        <v>1.3504645168735601</v>
      </c>
      <c r="Y7723">
        <v>8.8783770640420506E-2</v>
      </c>
    </row>
    <row r="7724" spans="1:25" x14ac:dyDescent="0.2">
      <c r="A7724" t="s">
        <v>1541</v>
      </c>
      <c r="B7724" t="s">
        <v>31</v>
      </c>
      <c r="C7724" t="s">
        <v>1387</v>
      </c>
      <c r="D7724" t="s">
        <v>13</v>
      </c>
      <c r="E7724" t="s">
        <v>14</v>
      </c>
      <c r="F7724">
        <v>19</v>
      </c>
      <c r="G7724">
        <v>134</v>
      </c>
      <c r="H7724">
        <v>202</v>
      </c>
      <c r="I7724">
        <v>1.55745173216486</v>
      </c>
      <c r="J7724">
        <v>1.7332593166797801</v>
      </c>
      <c r="K7724">
        <v>0.17580758451491299</v>
      </c>
      <c r="L7724">
        <v>0.67640549299363495</v>
      </c>
      <c r="M7724">
        <v>1.2884946204894401</v>
      </c>
      <c r="N7724">
        <v>-0.93687945145961704</v>
      </c>
      <c r="O7724">
        <v>74.520333999726105</v>
      </c>
      <c r="P7724">
        <v>71.447704675757706</v>
      </c>
      <c r="Q7724" t="s">
        <v>17</v>
      </c>
      <c r="R7724">
        <v>-0.93687945145961704</v>
      </c>
      <c r="S7724">
        <v>-0.69134425750292805</v>
      </c>
      <c r="T7724">
        <v>-0.17862889381375199</v>
      </c>
      <c r="U7724">
        <v>0.17580758451491299</v>
      </c>
      <c r="V7724">
        <v>0.53024406284357795</v>
      </c>
      <c r="W7724">
        <v>1.04295942653275</v>
      </c>
      <c r="X7724">
        <v>1.2884946204894401</v>
      </c>
      <c r="Y7724">
        <v>0.101431783936225</v>
      </c>
    </row>
    <row r="7725" spans="1:25" x14ac:dyDescent="0.2">
      <c r="A7725" t="s">
        <v>1542</v>
      </c>
      <c r="B7725" t="s">
        <v>31</v>
      </c>
      <c r="C7725" t="s">
        <v>1387</v>
      </c>
      <c r="D7725" t="s">
        <v>13</v>
      </c>
      <c r="E7725" t="s">
        <v>14</v>
      </c>
      <c r="F7725">
        <v>20</v>
      </c>
      <c r="G7725">
        <v>134</v>
      </c>
      <c r="H7725">
        <v>202</v>
      </c>
      <c r="I7725">
        <v>1.41277557168287</v>
      </c>
      <c r="J7725">
        <v>1.5911900642715999</v>
      </c>
      <c r="K7725">
        <v>0.17841449258872899</v>
      </c>
      <c r="L7725">
        <v>0.62314347915874602</v>
      </c>
      <c r="M7725">
        <v>1.2034855158048701</v>
      </c>
      <c r="N7725">
        <v>-0.84665653062740898</v>
      </c>
      <c r="O7725">
        <v>68.825620368341802</v>
      </c>
      <c r="P7725">
        <v>71.447704675757706</v>
      </c>
      <c r="Q7725" t="s">
        <v>17</v>
      </c>
      <c r="R7725">
        <v>-0.84665653062740898</v>
      </c>
      <c r="S7725">
        <v>-0.62045544769278405</v>
      </c>
      <c r="T7725">
        <v>-0.148112690490454</v>
      </c>
      <c r="U7725">
        <v>0.17841449258872899</v>
      </c>
      <c r="V7725">
        <v>0.50494167566791204</v>
      </c>
      <c r="W7725">
        <v>0.97728443287024203</v>
      </c>
      <c r="X7725">
        <v>1.2034855158048701</v>
      </c>
      <c r="Y7725">
        <v>0.11212644962712399</v>
      </c>
    </row>
    <row r="7726" spans="1:25" x14ac:dyDescent="0.2">
      <c r="A7726" t="s">
        <v>1543</v>
      </c>
      <c r="B7726" t="s">
        <v>31</v>
      </c>
      <c r="C7726" t="s">
        <v>1387</v>
      </c>
      <c r="D7726" t="s">
        <v>13</v>
      </c>
      <c r="E7726" t="s">
        <v>14</v>
      </c>
      <c r="F7726">
        <v>21</v>
      </c>
      <c r="G7726">
        <v>134</v>
      </c>
      <c r="H7726">
        <v>202</v>
      </c>
      <c r="I7726">
        <v>1.26638641654115</v>
      </c>
      <c r="J7726">
        <v>1.4392929763800799</v>
      </c>
      <c r="K7726">
        <v>0.17290655983893699</v>
      </c>
      <c r="L7726">
        <v>0.56430872439749802</v>
      </c>
      <c r="M7726">
        <v>1.10119441147282</v>
      </c>
      <c r="N7726">
        <v>-0.75538129179494695</v>
      </c>
      <c r="O7726">
        <v>65.278653731343297</v>
      </c>
      <c r="P7726">
        <v>71.447704675757706</v>
      </c>
      <c r="Q7726" t="s">
        <v>17</v>
      </c>
      <c r="R7726">
        <v>-0.75538129179494695</v>
      </c>
      <c r="S7726">
        <v>-0.55053722483865597</v>
      </c>
      <c r="T7726">
        <v>-0.122791211745352</v>
      </c>
      <c r="U7726">
        <v>0.17290655983893699</v>
      </c>
      <c r="V7726">
        <v>0.46860433142322599</v>
      </c>
      <c r="W7726">
        <v>0.89635034451652995</v>
      </c>
      <c r="X7726">
        <v>1.10119441147282</v>
      </c>
      <c r="Y7726">
        <v>0.120132983816685</v>
      </c>
    </row>
    <row r="7727" spans="1:25" x14ac:dyDescent="0.2">
      <c r="A7727" t="s">
        <v>1544</v>
      </c>
      <c r="B7727" t="s">
        <v>31</v>
      </c>
      <c r="C7727" t="s">
        <v>1387</v>
      </c>
      <c r="D7727" t="s">
        <v>13</v>
      </c>
      <c r="E7727" t="s">
        <v>14</v>
      </c>
      <c r="F7727">
        <v>22</v>
      </c>
      <c r="G7727">
        <v>134</v>
      </c>
      <c r="H7727">
        <v>202</v>
      </c>
      <c r="I7727">
        <v>1.1186406271395299</v>
      </c>
      <c r="J7727">
        <v>1.23143900774179</v>
      </c>
      <c r="K7727">
        <v>0.112798380602256</v>
      </c>
      <c r="L7727">
        <v>0.52544503040560298</v>
      </c>
      <c r="M7727">
        <v>0.97715545561947204</v>
      </c>
      <c r="N7727">
        <v>-0.75155869441496104</v>
      </c>
      <c r="O7727">
        <v>63.102903594413299</v>
      </c>
      <c r="P7727">
        <v>71.447704675757706</v>
      </c>
      <c r="Q7727" t="s">
        <v>16</v>
      </c>
      <c r="R7727">
        <v>-0.75155869441496104</v>
      </c>
      <c r="S7727">
        <v>-0.56082214837772704</v>
      </c>
      <c r="T7727">
        <v>-0.16253481533028</v>
      </c>
      <c r="U7727">
        <v>0.112798380602256</v>
      </c>
      <c r="V7727">
        <v>0.38813157653479202</v>
      </c>
      <c r="W7727">
        <v>0.78641890958223903</v>
      </c>
      <c r="X7727">
        <v>0.97715545561947204</v>
      </c>
      <c r="Y7727">
        <v>9.1598836721199298E-2</v>
      </c>
    </row>
    <row r="7728" spans="1:25" x14ac:dyDescent="0.2">
      <c r="A7728" t="s">
        <v>1545</v>
      </c>
      <c r="B7728" t="s">
        <v>31</v>
      </c>
      <c r="C7728" t="s">
        <v>1387</v>
      </c>
      <c r="D7728" t="s">
        <v>13</v>
      </c>
      <c r="E7728" t="s">
        <v>14</v>
      </c>
      <c r="F7728">
        <v>23</v>
      </c>
      <c r="G7728">
        <v>134</v>
      </c>
      <c r="H7728">
        <v>202</v>
      </c>
      <c r="I7728">
        <v>0.96353416404217396</v>
      </c>
      <c r="J7728">
        <v>1.06277818561536</v>
      </c>
      <c r="K7728">
        <v>9.9244021573181102E-2</v>
      </c>
      <c r="L7728">
        <v>0.43742427487792102</v>
      </c>
      <c r="M7728">
        <v>0.81880695374736101</v>
      </c>
      <c r="N7728">
        <v>-0.62031891060099897</v>
      </c>
      <c r="O7728">
        <v>61.6320687799534</v>
      </c>
      <c r="P7728">
        <v>71.447704675757706</v>
      </c>
      <c r="Q7728" t="s">
        <v>16</v>
      </c>
      <c r="R7728">
        <v>-0.62031891060099897</v>
      </c>
      <c r="S7728">
        <v>-0.46153389882031298</v>
      </c>
      <c r="T7728">
        <v>-0.12996629846284899</v>
      </c>
      <c r="U7728">
        <v>9.9244021573181102E-2</v>
      </c>
      <c r="V7728">
        <v>0.328454341609212</v>
      </c>
      <c r="W7728">
        <v>0.66002194196667596</v>
      </c>
      <c r="X7728">
        <v>0.81880695374736101</v>
      </c>
      <c r="Y7728">
        <v>9.3381688593578094E-2</v>
      </c>
    </row>
    <row r="7729" spans="1:25" x14ac:dyDescent="0.2">
      <c r="A7729" t="s">
        <v>1546</v>
      </c>
      <c r="B7729" t="s">
        <v>31</v>
      </c>
      <c r="C7729" t="s">
        <v>1387</v>
      </c>
      <c r="D7729" t="s">
        <v>13</v>
      </c>
      <c r="E7729" t="s">
        <v>14</v>
      </c>
      <c r="F7729">
        <v>24</v>
      </c>
      <c r="G7729">
        <v>134</v>
      </c>
      <c r="H7729">
        <v>202</v>
      </c>
      <c r="I7729">
        <v>0.81289983568396595</v>
      </c>
      <c r="J7729">
        <v>0.87627035597137803</v>
      </c>
      <c r="K7729">
        <v>6.3370520287412593E-2</v>
      </c>
      <c r="L7729">
        <v>0.36449563657884698</v>
      </c>
      <c r="M7729">
        <v>0.66296584245961498</v>
      </c>
      <c r="N7729">
        <v>-0.53622480188479005</v>
      </c>
      <c r="O7729">
        <v>60.6873887169656</v>
      </c>
      <c r="P7729">
        <v>71.447704675757706</v>
      </c>
      <c r="Q7729" t="s">
        <v>16</v>
      </c>
      <c r="R7729">
        <v>-0.53622480188479005</v>
      </c>
      <c r="S7729">
        <v>-0.40391288580666901</v>
      </c>
      <c r="T7729">
        <v>-0.12762519327990299</v>
      </c>
      <c r="U7729">
        <v>6.3370520287412593E-2</v>
      </c>
      <c r="V7729">
        <v>0.25436623385472801</v>
      </c>
      <c r="W7729">
        <v>0.530653926381494</v>
      </c>
      <c r="X7729">
        <v>0.66296584245961498</v>
      </c>
      <c r="Y7729">
        <v>7.2318457261017405E-2</v>
      </c>
    </row>
    <row r="7730" spans="1:25" x14ac:dyDescent="0.2">
      <c r="A7730" t="s">
        <v>3127</v>
      </c>
      <c r="B7730" t="s">
        <v>31</v>
      </c>
      <c r="C7730" t="s">
        <v>1387</v>
      </c>
      <c r="D7730" t="s">
        <v>13</v>
      </c>
      <c r="E7730" t="s">
        <v>18</v>
      </c>
      <c r="F7730">
        <v>1</v>
      </c>
      <c r="G7730">
        <v>134</v>
      </c>
      <c r="H7730">
        <v>202</v>
      </c>
      <c r="I7730">
        <v>0.74001687988628295</v>
      </c>
      <c r="J7730">
        <v>0.822977920856232</v>
      </c>
      <c r="K7730">
        <v>8.2961040969949107E-2</v>
      </c>
      <c r="L7730">
        <v>0.41634770536965299</v>
      </c>
      <c r="M7730">
        <v>0.76785301630302905</v>
      </c>
      <c r="N7730">
        <v>-0.60193093436313105</v>
      </c>
      <c r="O7730">
        <v>61.0517057569296</v>
      </c>
      <c r="P7730">
        <v>72.213731761361302</v>
      </c>
      <c r="Q7730" t="s">
        <v>16</v>
      </c>
      <c r="R7730">
        <v>-0.60193093436313105</v>
      </c>
      <c r="S7730">
        <v>-0.45079671731394699</v>
      </c>
      <c r="T7730">
        <v>-0.13520515664374899</v>
      </c>
      <c r="U7730">
        <v>8.2961040969949107E-2</v>
      </c>
      <c r="V7730">
        <v>0.30112723858364698</v>
      </c>
      <c r="W7730">
        <v>0.61671879925384498</v>
      </c>
      <c r="X7730">
        <v>0.76785301630302905</v>
      </c>
      <c r="Y7730">
        <v>0.10080591333925</v>
      </c>
    </row>
    <row r="7731" spans="1:25" x14ac:dyDescent="0.2">
      <c r="A7731" t="s">
        <v>3128</v>
      </c>
      <c r="B7731" t="s">
        <v>31</v>
      </c>
      <c r="C7731" t="s">
        <v>1387</v>
      </c>
      <c r="D7731" t="s">
        <v>13</v>
      </c>
      <c r="E7731" t="s">
        <v>18</v>
      </c>
      <c r="F7731">
        <v>2</v>
      </c>
      <c r="G7731">
        <v>134</v>
      </c>
      <c r="H7731">
        <v>202</v>
      </c>
      <c r="I7731">
        <v>0.66394722814498897</v>
      </c>
      <c r="J7731">
        <v>0.74176577995195703</v>
      </c>
      <c r="K7731">
        <v>7.7818551806967298E-2</v>
      </c>
      <c r="L7731">
        <v>0.37227961415564198</v>
      </c>
      <c r="M7731">
        <v>0.69021851709299897</v>
      </c>
      <c r="N7731">
        <v>-0.53458141347906496</v>
      </c>
      <c r="O7731">
        <v>60.230632551528103</v>
      </c>
      <c r="P7731">
        <v>72.213731761361302</v>
      </c>
      <c r="Q7731" t="s">
        <v>16</v>
      </c>
      <c r="R7731">
        <v>-0.53458141347906496</v>
      </c>
      <c r="S7731">
        <v>-0.39944391354056602</v>
      </c>
      <c r="T7731">
        <v>-0.11725596601058901</v>
      </c>
      <c r="U7731">
        <v>7.7818551806967298E-2</v>
      </c>
      <c r="V7731">
        <v>0.27289306962452398</v>
      </c>
      <c r="W7731">
        <v>0.55508101715450098</v>
      </c>
      <c r="X7731">
        <v>0.69021851709299897</v>
      </c>
      <c r="Y7731">
        <v>0.104909870352886</v>
      </c>
    </row>
    <row r="7732" spans="1:25" x14ac:dyDescent="0.2">
      <c r="A7732" t="s">
        <v>3129</v>
      </c>
      <c r="B7732" t="s">
        <v>31</v>
      </c>
      <c r="C7732" t="s">
        <v>1387</v>
      </c>
      <c r="D7732" t="s">
        <v>13</v>
      </c>
      <c r="E7732" t="s">
        <v>18</v>
      </c>
      <c r="F7732">
        <v>3</v>
      </c>
      <c r="G7732">
        <v>134</v>
      </c>
      <c r="H7732">
        <v>202</v>
      </c>
      <c r="I7732">
        <v>0.61087775408670897</v>
      </c>
      <c r="J7732">
        <v>0.67113424241463904</v>
      </c>
      <c r="K7732">
        <v>6.02564883279295E-2</v>
      </c>
      <c r="L7732">
        <v>0.31371470710753702</v>
      </c>
      <c r="M7732">
        <v>0.57631718151982803</v>
      </c>
      <c r="N7732">
        <v>-0.455804204863969</v>
      </c>
      <c r="O7732">
        <v>59.468194740582803</v>
      </c>
      <c r="P7732">
        <v>72.213731761361302</v>
      </c>
      <c r="Q7732" t="s">
        <v>16</v>
      </c>
      <c r="R7732">
        <v>-0.455804204863969</v>
      </c>
      <c r="S7732">
        <v>-0.341925766183933</v>
      </c>
      <c r="T7732">
        <v>-0.10413001819642</v>
      </c>
      <c r="U7732">
        <v>6.02564883279295E-2</v>
      </c>
      <c r="V7732">
        <v>0.22464299485227901</v>
      </c>
      <c r="W7732">
        <v>0.46243874283979203</v>
      </c>
      <c r="X7732">
        <v>0.57631718151982803</v>
      </c>
      <c r="Y7732">
        <v>8.9783063536045801E-2</v>
      </c>
    </row>
    <row r="7733" spans="1:25" x14ac:dyDescent="0.2">
      <c r="A7733" t="s">
        <v>3130</v>
      </c>
      <c r="B7733" t="s">
        <v>31</v>
      </c>
      <c r="C7733" t="s">
        <v>1387</v>
      </c>
      <c r="D7733" t="s">
        <v>13</v>
      </c>
      <c r="E7733" t="s">
        <v>18</v>
      </c>
      <c r="F7733">
        <v>4</v>
      </c>
      <c r="G7733">
        <v>134</v>
      </c>
      <c r="H7733">
        <v>202</v>
      </c>
      <c r="I7733">
        <v>0.57352789623311995</v>
      </c>
      <c r="J7733">
        <v>0.63871036111388002</v>
      </c>
      <c r="K7733">
        <v>6.5182464880759697E-2</v>
      </c>
      <c r="L7733">
        <v>0.276976468197145</v>
      </c>
      <c r="M7733">
        <v>0.52080875506506397</v>
      </c>
      <c r="N7733">
        <v>-0.39044382530354399</v>
      </c>
      <c r="O7733">
        <v>58.802238805970099</v>
      </c>
      <c r="P7733">
        <v>72.213731761361302</v>
      </c>
      <c r="Q7733" t="s">
        <v>16</v>
      </c>
      <c r="R7733">
        <v>-0.39044382530354399</v>
      </c>
      <c r="S7733">
        <v>-0.289901367347981</v>
      </c>
      <c r="T7733">
        <v>-7.9953204454544499E-2</v>
      </c>
      <c r="U7733">
        <v>6.5182464880759697E-2</v>
      </c>
      <c r="V7733">
        <v>0.21031813421606399</v>
      </c>
      <c r="W7733">
        <v>0.42026629710949998</v>
      </c>
      <c r="X7733">
        <v>0.52080875506506397</v>
      </c>
      <c r="Y7733">
        <v>0.102053244865301</v>
      </c>
    </row>
    <row r="7734" spans="1:25" x14ac:dyDescent="0.2">
      <c r="A7734" t="s">
        <v>3131</v>
      </c>
      <c r="B7734" t="s">
        <v>31</v>
      </c>
      <c r="C7734" t="s">
        <v>1387</v>
      </c>
      <c r="D7734" t="s">
        <v>13</v>
      </c>
      <c r="E7734" t="s">
        <v>18</v>
      </c>
      <c r="F7734">
        <v>5</v>
      </c>
      <c r="G7734">
        <v>134</v>
      </c>
      <c r="H7734">
        <v>202</v>
      </c>
      <c r="I7734">
        <v>0.55816719971570705</v>
      </c>
      <c r="J7734">
        <v>0.62139900888102895</v>
      </c>
      <c r="K7734">
        <v>6.3231809165322103E-2</v>
      </c>
      <c r="L7734">
        <v>0.28136867093266699</v>
      </c>
      <c r="M7734">
        <v>0.52608327284956002</v>
      </c>
      <c r="N7734">
        <v>-0.39961965451891601</v>
      </c>
      <c r="O7734">
        <v>58.312544420753397</v>
      </c>
      <c r="P7734">
        <v>72.213731761361302</v>
      </c>
      <c r="Q7734" t="s">
        <v>16</v>
      </c>
      <c r="R7734">
        <v>-0.39961965451891601</v>
      </c>
      <c r="S7734">
        <v>-0.29748282697035799</v>
      </c>
      <c r="T7734">
        <v>-8.4205374403395594E-2</v>
      </c>
      <c r="U7734">
        <v>6.3231809165322103E-2</v>
      </c>
      <c r="V7734">
        <v>0.21066899273403999</v>
      </c>
      <c r="W7734">
        <v>0.42394644530100201</v>
      </c>
      <c r="X7734">
        <v>0.52608327284956002</v>
      </c>
      <c r="Y7734">
        <v>0.101757177371727</v>
      </c>
    </row>
    <row r="7735" spans="1:25" x14ac:dyDescent="0.2">
      <c r="A7735" t="s">
        <v>3132</v>
      </c>
      <c r="B7735" t="s">
        <v>31</v>
      </c>
      <c r="C7735" t="s">
        <v>1387</v>
      </c>
      <c r="D7735" t="s">
        <v>13</v>
      </c>
      <c r="E7735" t="s">
        <v>18</v>
      </c>
      <c r="F7735">
        <v>6</v>
      </c>
      <c r="G7735">
        <v>134</v>
      </c>
      <c r="H7735">
        <v>202</v>
      </c>
      <c r="I7735">
        <v>0.573880597014925</v>
      </c>
      <c r="J7735">
        <v>0.62434160371537994</v>
      </c>
      <c r="K7735">
        <v>5.0461006700454399E-2</v>
      </c>
      <c r="L7735">
        <v>0.29146194785161</v>
      </c>
      <c r="M7735">
        <v>0.52991591091635304</v>
      </c>
      <c r="N7735">
        <v>-0.42899389751544398</v>
      </c>
      <c r="O7735">
        <v>57.8903695806681</v>
      </c>
      <c r="P7735">
        <v>72.213731761361302</v>
      </c>
      <c r="Q7735" t="s">
        <v>16</v>
      </c>
      <c r="R7735">
        <v>-0.42899389751544398</v>
      </c>
      <c r="S7735">
        <v>-0.32319321044531002</v>
      </c>
      <c r="T7735">
        <v>-0.102265053973789</v>
      </c>
      <c r="U7735">
        <v>5.0461006700454399E-2</v>
      </c>
      <c r="V7735">
        <v>0.20318706737469799</v>
      </c>
      <c r="W7735">
        <v>0.42411522384621803</v>
      </c>
      <c r="X7735">
        <v>0.52991591091635304</v>
      </c>
      <c r="Y7735">
        <v>8.0822752160303199E-2</v>
      </c>
    </row>
    <row r="7736" spans="1:25" x14ac:dyDescent="0.2">
      <c r="A7736" t="s">
        <v>3133</v>
      </c>
      <c r="B7736" t="s">
        <v>31</v>
      </c>
      <c r="C7736" t="s">
        <v>1387</v>
      </c>
      <c r="D7736" t="s">
        <v>13</v>
      </c>
      <c r="E7736" t="s">
        <v>18</v>
      </c>
      <c r="F7736">
        <v>7</v>
      </c>
      <c r="G7736">
        <v>134</v>
      </c>
      <c r="H7736">
        <v>202</v>
      </c>
      <c r="I7736">
        <v>0.64204157782516003</v>
      </c>
      <c r="J7736">
        <v>0.70002721360329301</v>
      </c>
      <c r="K7736">
        <v>5.7985635778132802E-2</v>
      </c>
      <c r="L7736">
        <v>0.33099703602831099</v>
      </c>
      <c r="M7736">
        <v>0.60247576004470504</v>
      </c>
      <c r="N7736">
        <v>-0.48650448848844002</v>
      </c>
      <c r="O7736">
        <v>59.177505330490398</v>
      </c>
      <c r="P7736">
        <v>72.213731761361302</v>
      </c>
      <c r="Q7736" t="s">
        <v>16</v>
      </c>
      <c r="R7736">
        <v>-0.48650448848844002</v>
      </c>
      <c r="S7736">
        <v>-0.36635256441016301</v>
      </c>
      <c r="T7736">
        <v>-0.11545681110070199</v>
      </c>
      <c r="U7736">
        <v>5.7985635778132802E-2</v>
      </c>
      <c r="V7736">
        <v>0.23142808265696799</v>
      </c>
      <c r="W7736">
        <v>0.48232383596642803</v>
      </c>
      <c r="X7736">
        <v>0.60247576004470504</v>
      </c>
      <c r="Y7736">
        <v>8.2833402261120306E-2</v>
      </c>
    </row>
    <row r="7737" spans="1:25" x14ac:dyDescent="0.2">
      <c r="A7737" t="s">
        <v>3134</v>
      </c>
      <c r="B7737" t="s">
        <v>31</v>
      </c>
      <c r="C7737" t="s">
        <v>1387</v>
      </c>
      <c r="D7737" t="s">
        <v>13</v>
      </c>
      <c r="E7737" t="s">
        <v>18</v>
      </c>
      <c r="F7737">
        <v>8</v>
      </c>
      <c r="G7737">
        <v>134</v>
      </c>
      <c r="H7737">
        <v>202</v>
      </c>
      <c r="I7737">
        <v>0.75789445628997898</v>
      </c>
      <c r="J7737">
        <v>0.81289020970576298</v>
      </c>
      <c r="K7737">
        <v>5.4995753415784401E-2</v>
      </c>
      <c r="L7737">
        <v>0.41054338873082602</v>
      </c>
      <c r="M7737">
        <v>0.730339627877994</v>
      </c>
      <c r="N7737">
        <v>-0.62034812104642501</v>
      </c>
      <c r="O7737">
        <v>64.927149964463396</v>
      </c>
      <c r="P7737">
        <v>72.213731761361302</v>
      </c>
      <c r="Q7737" t="s">
        <v>16</v>
      </c>
      <c r="R7737">
        <v>-0.62034812104642501</v>
      </c>
      <c r="S7737">
        <v>-0.47132087093713498</v>
      </c>
      <c r="T7737">
        <v>-0.160128982279169</v>
      </c>
      <c r="U7737">
        <v>5.4995753415784401E-2</v>
      </c>
      <c r="V7737">
        <v>0.27012048911073699</v>
      </c>
      <c r="W7737">
        <v>0.58131237776870404</v>
      </c>
      <c r="X7737">
        <v>0.730339627877994</v>
      </c>
      <c r="Y7737">
        <v>6.7654589462568304E-2</v>
      </c>
    </row>
    <row r="7738" spans="1:25" x14ac:dyDescent="0.2">
      <c r="A7738" t="s">
        <v>3135</v>
      </c>
      <c r="B7738" t="s">
        <v>31</v>
      </c>
      <c r="C7738" t="s">
        <v>1387</v>
      </c>
      <c r="D7738" t="s">
        <v>13</v>
      </c>
      <c r="E7738" t="s">
        <v>18</v>
      </c>
      <c r="F7738">
        <v>9</v>
      </c>
      <c r="G7738">
        <v>134</v>
      </c>
      <c r="H7738">
        <v>202</v>
      </c>
      <c r="I7738">
        <v>0.89715440653873502</v>
      </c>
      <c r="J7738">
        <v>0.95582770133523898</v>
      </c>
      <c r="K7738">
        <v>5.8673294796503801E-2</v>
      </c>
      <c r="L7738">
        <v>0.47554661728623299</v>
      </c>
      <c r="M7738">
        <v>0.84094748023235699</v>
      </c>
      <c r="N7738">
        <v>-0.72360089063934996</v>
      </c>
      <c r="O7738">
        <v>72.700604122245906</v>
      </c>
      <c r="P7738">
        <v>72.213731761361302</v>
      </c>
      <c r="Q7738" t="s">
        <v>16</v>
      </c>
      <c r="R7738">
        <v>-0.72360089063934996</v>
      </c>
      <c r="S7738">
        <v>-0.55097746856444696</v>
      </c>
      <c r="T7738">
        <v>-0.19051313266148201</v>
      </c>
      <c r="U7738">
        <v>5.8673294796503801E-2</v>
      </c>
      <c r="V7738">
        <v>0.30785972225448999</v>
      </c>
      <c r="W7738">
        <v>0.66832405815745499</v>
      </c>
      <c r="X7738">
        <v>0.84094748023235699</v>
      </c>
      <c r="Y7738">
        <v>6.1384802631834698E-2</v>
      </c>
    </row>
    <row r="7739" spans="1:25" x14ac:dyDescent="0.2">
      <c r="A7739" t="s">
        <v>3136</v>
      </c>
      <c r="B7739" t="s">
        <v>31</v>
      </c>
      <c r="C7739" t="s">
        <v>1387</v>
      </c>
      <c r="D7739" t="s">
        <v>13</v>
      </c>
      <c r="E7739" t="s">
        <v>18</v>
      </c>
      <c r="F7739">
        <v>10</v>
      </c>
      <c r="G7739">
        <v>134</v>
      </c>
      <c r="H7739">
        <v>202</v>
      </c>
      <c r="I7739">
        <v>1.01207178393746</v>
      </c>
      <c r="J7739">
        <v>1.06725358486445</v>
      </c>
      <c r="K7739">
        <v>5.5181800926992403E-2</v>
      </c>
      <c r="L7739">
        <v>0.57337108808466197</v>
      </c>
      <c r="M7739">
        <v>0.998377240826262</v>
      </c>
      <c r="N7739">
        <v>-0.88801363897227703</v>
      </c>
      <c r="O7739">
        <v>78.834399431414397</v>
      </c>
      <c r="P7739">
        <v>72.213731761361302</v>
      </c>
      <c r="Q7739" t="s">
        <v>16</v>
      </c>
      <c r="R7739">
        <v>-0.88801363897227703</v>
      </c>
      <c r="S7739">
        <v>-0.67987993399754398</v>
      </c>
      <c r="T7739">
        <v>-0.245264649229371</v>
      </c>
      <c r="U7739">
        <v>5.5181800926992403E-2</v>
      </c>
      <c r="V7739">
        <v>0.355628251083355</v>
      </c>
      <c r="W7739">
        <v>0.79024353585152896</v>
      </c>
      <c r="X7739">
        <v>0.998377240826262</v>
      </c>
      <c r="Y7739">
        <v>5.1704488707808902E-2</v>
      </c>
    </row>
    <row r="7740" spans="1:25" x14ac:dyDescent="0.2">
      <c r="A7740" t="s">
        <v>3137</v>
      </c>
      <c r="B7740" t="s">
        <v>31</v>
      </c>
      <c r="C7740" t="s">
        <v>1387</v>
      </c>
      <c r="D7740" t="s">
        <v>13</v>
      </c>
      <c r="E7740" t="s">
        <v>18</v>
      </c>
      <c r="F7740">
        <v>11</v>
      </c>
      <c r="G7740">
        <v>134</v>
      </c>
      <c r="H7740">
        <v>202</v>
      </c>
      <c r="I7740">
        <v>1.13760572139303</v>
      </c>
      <c r="J7740">
        <v>1.19572839417683</v>
      </c>
      <c r="K7740">
        <v>5.8122672783799102E-2</v>
      </c>
      <c r="L7740">
        <v>0.68292661574464897</v>
      </c>
      <c r="M7740">
        <v>1.1815369556837501</v>
      </c>
      <c r="N7740">
        <v>-1.06529161011615</v>
      </c>
      <c r="O7740">
        <v>82.295664534470504</v>
      </c>
      <c r="P7740">
        <v>72.213731761361302</v>
      </c>
      <c r="Q7740" t="s">
        <v>16</v>
      </c>
      <c r="R7740">
        <v>-1.06529161011615</v>
      </c>
      <c r="S7740">
        <v>-0.81738924860084095</v>
      </c>
      <c r="T7740">
        <v>-0.29973087386639702</v>
      </c>
      <c r="U7740">
        <v>5.8122672783799102E-2</v>
      </c>
      <c r="V7740">
        <v>0.41597621943399499</v>
      </c>
      <c r="W7740">
        <v>0.93363459416843897</v>
      </c>
      <c r="X7740">
        <v>1.1815369556837501</v>
      </c>
      <c r="Y7740">
        <v>4.8608591271107199E-2</v>
      </c>
    </row>
    <row r="7741" spans="1:25" x14ac:dyDescent="0.2">
      <c r="A7741" t="s">
        <v>3138</v>
      </c>
      <c r="B7741" t="s">
        <v>31</v>
      </c>
      <c r="C7741" t="s">
        <v>1387</v>
      </c>
      <c r="D7741" t="s">
        <v>13</v>
      </c>
      <c r="E7741" t="s">
        <v>18</v>
      </c>
      <c r="F7741">
        <v>12</v>
      </c>
      <c r="G7741">
        <v>134</v>
      </c>
      <c r="H7741">
        <v>202</v>
      </c>
      <c r="I7741">
        <v>1.2630979033404399</v>
      </c>
      <c r="J7741">
        <v>1.34986497283292</v>
      </c>
      <c r="K7741">
        <v>8.6767069492481794E-2</v>
      </c>
      <c r="L7741">
        <v>0.74431639868211297</v>
      </c>
      <c r="M7741">
        <v>1.3111675453245599</v>
      </c>
      <c r="N7741">
        <v>-1.1376334063395901</v>
      </c>
      <c r="O7741">
        <v>85.0254086709311</v>
      </c>
      <c r="P7741">
        <v>72.213731761361302</v>
      </c>
      <c r="Q7741" t="s">
        <v>16</v>
      </c>
      <c r="R7741">
        <v>-1.1376334063395901</v>
      </c>
      <c r="S7741">
        <v>-0.86744655361798695</v>
      </c>
      <c r="T7741">
        <v>-0.30325472341694598</v>
      </c>
      <c r="U7741">
        <v>8.6767069492481794E-2</v>
      </c>
      <c r="V7741">
        <v>0.47678886240190899</v>
      </c>
      <c r="W7741">
        <v>1.0409806926029499</v>
      </c>
      <c r="X7741">
        <v>1.3111675453245599</v>
      </c>
      <c r="Y7741">
        <v>6.42783324545316E-2</v>
      </c>
    </row>
    <row r="7742" spans="1:25" x14ac:dyDescent="0.2">
      <c r="A7742" t="s">
        <v>3139</v>
      </c>
      <c r="B7742" t="s">
        <v>31</v>
      </c>
      <c r="C7742" t="s">
        <v>1387</v>
      </c>
      <c r="D7742" t="s">
        <v>13</v>
      </c>
      <c r="E7742" t="s">
        <v>18</v>
      </c>
      <c r="F7742">
        <v>13</v>
      </c>
      <c r="G7742">
        <v>134</v>
      </c>
      <c r="H7742">
        <v>202</v>
      </c>
      <c r="I7742">
        <v>1.4023747334754799</v>
      </c>
      <c r="J7742">
        <v>1.4650826530849199</v>
      </c>
      <c r="K7742">
        <v>6.2707919609441595E-2</v>
      </c>
      <c r="L7742">
        <v>0.81536722023542996</v>
      </c>
      <c r="M7742">
        <v>1.40398699689672</v>
      </c>
      <c r="N7742">
        <v>-1.27857115767784</v>
      </c>
      <c r="O7742">
        <v>86.792288557213894</v>
      </c>
      <c r="P7742">
        <v>72.213731761361302</v>
      </c>
      <c r="Q7742" t="s">
        <v>16</v>
      </c>
      <c r="R7742">
        <v>-1.27857115767784</v>
      </c>
      <c r="S7742">
        <v>-0.98259285673237895</v>
      </c>
      <c r="T7742">
        <v>-0.364544503793924</v>
      </c>
      <c r="U7742">
        <v>6.2707919609441595E-2</v>
      </c>
      <c r="V7742">
        <v>0.489960343012807</v>
      </c>
      <c r="W7742">
        <v>1.1080086959512601</v>
      </c>
      <c r="X7742">
        <v>1.40398699689672</v>
      </c>
      <c r="Y7742">
        <v>4.2801625886022099E-2</v>
      </c>
    </row>
    <row r="7743" spans="1:25" x14ac:dyDescent="0.2">
      <c r="A7743" t="s">
        <v>3140</v>
      </c>
      <c r="B7743" t="s">
        <v>31</v>
      </c>
      <c r="C7743" t="s">
        <v>1387</v>
      </c>
      <c r="D7743" t="s">
        <v>13</v>
      </c>
      <c r="E7743" t="s">
        <v>18</v>
      </c>
      <c r="F7743">
        <v>14</v>
      </c>
      <c r="G7743">
        <v>134</v>
      </c>
      <c r="H7743">
        <v>202</v>
      </c>
      <c r="I7743">
        <v>1.5433191186922499</v>
      </c>
      <c r="J7743">
        <v>1.63308788160623</v>
      </c>
      <c r="K7743">
        <v>8.9768762913980907E-2</v>
      </c>
      <c r="L7743">
        <v>0.87088986407133895</v>
      </c>
      <c r="M7743">
        <v>1.5223825893113301</v>
      </c>
      <c r="N7743">
        <v>-1.34284506348337</v>
      </c>
      <c r="O7743">
        <v>87.267590618336897</v>
      </c>
      <c r="P7743">
        <v>72.213731761361302</v>
      </c>
      <c r="Q7743" t="s">
        <v>16</v>
      </c>
      <c r="R7743">
        <v>-1.34284506348337</v>
      </c>
      <c r="S7743">
        <v>-1.0267120428254799</v>
      </c>
      <c r="T7743">
        <v>-0.36657752585940101</v>
      </c>
      <c r="U7743">
        <v>8.9768762913980907E-2</v>
      </c>
      <c r="V7743">
        <v>0.54611505168736296</v>
      </c>
      <c r="W7743">
        <v>1.20624956865344</v>
      </c>
      <c r="X7743">
        <v>1.5223825893113301</v>
      </c>
      <c r="Y7743">
        <v>5.4968727601902398E-2</v>
      </c>
    </row>
    <row r="7744" spans="1:25" x14ac:dyDescent="0.2">
      <c r="A7744" t="s">
        <v>3141</v>
      </c>
      <c r="B7744" t="s">
        <v>31</v>
      </c>
      <c r="C7744" t="s">
        <v>1387</v>
      </c>
      <c r="D7744" t="s">
        <v>13</v>
      </c>
      <c r="E7744" t="s">
        <v>18</v>
      </c>
      <c r="F7744">
        <v>15</v>
      </c>
      <c r="G7744">
        <v>134</v>
      </c>
      <c r="H7744">
        <v>202</v>
      </c>
      <c r="I7744">
        <v>1.65710021321962</v>
      </c>
      <c r="J7744">
        <v>1.7520221719795099</v>
      </c>
      <c r="K7744">
        <v>9.4921958759896605E-2</v>
      </c>
      <c r="L7744">
        <v>0.93433976139435304</v>
      </c>
      <c r="M7744">
        <v>1.6319108662536099</v>
      </c>
      <c r="N7744">
        <v>-1.44206694873381</v>
      </c>
      <c r="O7744">
        <v>86.714818763326207</v>
      </c>
      <c r="P7744">
        <v>72.213731761361302</v>
      </c>
      <c r="Q7744" t="s">
        <v>16</v>
      </c>
      <c r="R7744">
        <v>-1.44206694873381</v>
      </c>
      <c r="S7744">
        <v>-1.1029016153476601</v>
      </c>
      <c r="T7744">
        <v>-0.39467207621074402</v>
      </c>
      <c r="U7744">
        <v>9.4921958759896605E-2</v>
      </c>
      <c r="V7744">
        <v>0.58451599373053698</v>
      </c>
      <c r="W7744">
        <v>1.29274553286746</v>
      </c>
      <c r="X7744">
        <v>1.6319108662536099</v>
      </c>
      <c r="Y7744">
        <v>5.41785145633457E-2</v>
      </c>
    </row>
    <row r="7745" spans="1:25" x14ac:dyDescent="0.2">
      <c r="A7745" t="s">
        <v>3142</v>
      </c>
      <c r="B7745" t="s">
        <v>31</v>
      </c>
      <c r="C7745" t="s">
        <v>1387</v>
      </c>
      <c r="D7745" t="s">
        <v>13</v>
      </c>
      <c r="E7745" t="s">
        <v>18</v>
      </c>
      <c r="F7745">
        <v>16</v>
      </c>
      <c r="G7745">
        <v>134</v>
      </c>
      <c r="H7745">
        <v>202</v>
      </c>
      <c r="I7745">
        <v>1.7068310234541599</v>
      </c>
      <c r="J7745">
        <v>1.84732983163029</v>
      </c>
      <c r="K7745">
        <v>0.140498808176135</v>
      </c>
      <c r="L7745">
        <v>0.98268291237971295</v>
      </c>
      <c r="M7745">
        <v>1.7570121990407599</v>
      </c>
      <c r="N7745">
        <v>-1.4760145826884901</v>
      </c>
      <c r="O7745">
        <v>85.253731343283604</v>
      </c>
      <c r="P7745">
        <v>72.213731761361302</v>
      </c>
      <c r="Q7745" t="s">
        <v>16</v>
      </c>
      <c r="R7745">
        <v>-1.4760145826884901</v>
      </c>
      <c r="S7745">
        <v>-1.1193006854946601</v>
      </c>
      <c r="T7745">
        <v>-0.37442703791083498</v>
      </c>
      <c r="U7745">
        <v>0.140498808176135</v>
      </c>
      <c r="V7745">
        <v>0.65542465426310403</v>
      </c>
      <c r="W7745">
        <v>1.4002983018469299</v>
      </c>
      <c r="X7745">
        <v>1.7570121990407599</v>
      </c>
      <c r="Y7745">
        <v>7.6055074611198495E-2</v>
      </c>
    </row>
    <row r="7746" spans="1:25" x14ac:dyDescent="0.2">
      <c r="A7746" t="s">
        <v>3143</v>
      </c>
      <c r="B7746" t="s">
        <v>31</v>
      </c>
      <c r="C7746" t="s">
        <v>1387</v>
      </c>
      <c r="D7746" t="s">
        <v>13</v>
      </c>
      <c r="E7746" t="s">
        <v>18</v>
      </c>
      <c r="F7746">
        <v>17</v>
      </c>
      <c r="G7746">
        <v>134</v>
      </c>
      <c r="H7746">
        <v>202</v>
      </c>
      <c r="I7746">
        <v>1.74017857142857</v>
      </c>
      <c r="J7746">
        <v>1.89118162658813</v>
      </c>
      <c r="K7746">
        <v>0.151003055159561</v>
      </c>
      <c r="L7746">
        <v>0.97138083614884496</v>
      </c>
      <c r="M7746">
        <v>1.7489245306244099</v>
      </c>
      <c r="N7746">
        <v>-1.4469184203052901</v>
      </c>
      <c r="O7746">
        <v>82.888592750532993</v>
      </c>
      <c r="P7746">
        <v>72.213731761361302</v>
      </c>
      <c r="Q7746" t="s">
        <v>17</v>
      </c>
      <c r="R7746">
        <v>-1.4469184203052901</v>
      </c>
      <c r="S7746">
        <v>-1.0943071767832599</v>
      </c>
      <c r="T7746">
        <v>-0.35800050298243402</v>
      </c>
      <c r="U7746">
        <v>0.151003055159561</v>
      </c>
      <c r="V7746">
        <v>0.66000661330155597</v>
      </c>
      <c r="W7746">
        <v>1.39631328710238</v>
      </c>
      <c r="X7746">
        <v>1.7489245306244099</v>
      </c>
      <c r="Y7746">
        <v>7.9845876798192397E-2</v>
      </c>
    </row>
    <row r="7747" spans="1:25" x14ac:dyDescent="0.2">
      <c r="A7747" t="s">
        <v>3144</v>
      </c>
      <c r="B7747" t="s">
        <v>31</v>
      </c>
      <c r="C7747" t="s">
        <v>1387</v>
      </c>
      <c r="D7747" t="s">
        <v>13</v>
      </c>
      <c r="E7747" t="s">
        <v>18</v>
      </c>
      <c r="F7747">
        <v>18</v>
      </c>
      <c r="G7747">
        <v>134</v>
      </c>
      <c r="H7747">
        <v>202</v>
      </c>
      <c r="I7747">
        <v>1.7333342217484</v>
      </c>
      <c r="J7747">
        <v>1.9448928205120499</v>
      </c>
      <c r="K7747">
        <v>0.21155859876365399</v>
      </c>
      <c r="L7747">
        <v>0.964897256715467</v>
      </c>
      <c r="M7747">
        <v>1.7988145860606</v>
      </c>
      <c r="N7747">
        <v>-1.3756973885332899</v>
      </c>
      <c r="O7747">
        <v>79.456645344705095</v>
      </c>
      <c r="P7747">
        <v>72.213731761361302</v>
      </c>
      <c r="Q7747" t="s">
        <v>17</v>
      </c>
      <c r="R7747">
        <v>-1.3756973885332899</v>
      </c>
      <c r="S7747">
        <v>-1.02543968434557</v>
      </c>
      <c r="T7747">
        <v>-0.29404756375525098</v>
      </c>
      <c r="U7747">
        <v>0.21155859876365399</v>
      </c>
      <c r="V7747">
        <v>0.71716476128255802</v>
      </c>
      <c r="W7747">
        <v>1.44855688187288</v>
      </c>
      <c r="X7747">
        <v>1.7988145860606</v>
      </c>
      <c r="Y7747">
        <v>0.108776481938966</v>
      </c>
    </row>
    <row r="7748" spans="1:25" x14ac:dyDescent="0.2">
      <c r="A7748" t="s">
        <v>3145</v>
      </c>
      <c r="B7748" t="s">
        <v>31</v>
      </c>
      <c r="C7748" t="s">
        <v>1387</v>
      </c>
      <c r="D7748" t="s">
        <v>13</v>
      </c>
      <c r="E7748" t="s">
        <v>18</v>
      </c>
      <c r="F7748">
        <v>19</v>
      </c>
      <c r="G7748">
        <v>134</v>
      </c>
      <c r="H7748">
        <v>202</v>
      </c>
      <c r="I7748">
        <v>1.59082356076759</v>
      </c>
      <c r="J7748">
        <v>1.80999780549344</v>
      </c>
      <c r="K7748">
        <v>0.21917424472585201</v>
      </c>
      <c r="L7748">
        <v>0.91099842787327601</v>
      </c>
      <c r="M7748">
        <v>1.7177666585773901</v>
      </c>
      <c r="N7748">
        <v>-1.2794181691256901</v>
      </c>
      <c r="O7748">
        <v>74.141613361762595</v>
      </c>
      <c r="P7748">
        <v>72.213731761361302</v>
      </c>
      <c r="Q7748" t="s">
        <v>17</v>
      </c>
      <c r="R7748">
        <v>-1.2794181691256901</v>
      </c>
      <c r="S7748">
        <v>-0.94872573980768704</v>
      </c>
      <c r="T7748">
        <v>-0.25818893147974398</v>
      </c>
      <c r="U7748">
        <v>0.21917424472585201</v>
      </c>
      <c r="V7748">
        <v>0.69653742093144899</v>
      </c>
      <c r="W7748">
        <v>1.3870742292593901</v>
      </c>
      <c r="X7748">
        <v>1.7177666585773901</v>
      </c>
      <c r="Y7748">
        <v>0.12109088975724</v>
      </c>
    </row>
    <row r="7749" spans="1:25" x14ac:dyDescent="0.2">
      <c r="A7749" t="s">
        <v>3146</v>
      </c>
      <c r="B7749" t="s">
        <v>31</v>
      </c>
      <c r="C7749" t="s">
        <v>1387</v>
      </c>
      <c r="D7749" t="s">
        <v>13</v>
      </c>
      <c r="E7749" t="s">
        <v>18</v>
      </c>
      <c r="F7749">
        <v>20</v>
      </c>
      <c r="G7749">
        <v>134</v>
      </c>
      <c r="H7749">
        <v>202</v>
      </c>
      <c r="I7749">
        <v>1.42734808102345</v>
      </c>
      <c r="J7749">
        <v>1.62063858070015</v>
      </c>
      <c r="K7749">
        <v>0.19329049967670001</v>
      </c>
      <c r="L7749">
        <v>0.81738669717036205</v>
      </c>
      <c r="M7749">
        <v>1.5378916165219501</v>
      </c>
      <c r="N7749">
        <v>-1.1513106171685501</v>
      </c>
      <c r="O7749">
        <v>68.794420753376002</v>
      </c>
      <c r="P7749">
        <v>72.213731761361302</v>
      </c>
      <c r="Q7749" t="s">
        <v>17</v>
      </c>
      <c r="R7749">
        <v>-1.1513106171685501</v>
      </c>
      <c r="S7749">
        <v>-0.85459924609570503</v>
      </c>
      <c r="T7749">
        <v>-0.23502012964057001</v>
      </c>
      <c r="U7749">
        <v>0.19329049967670001</v>
      </c>
      <c r="V7749">
        <v>0.62160112899397002</v>
      </c>
      <c r="W7749">
        <v>1.2411802454491001</v>
      </c>
      <c r="X7749">
        <v>1.5378916165219501</v>
      </c>
      <c r="Y7749">
        <v>0.119268109483852</v>
      </c>
    </row>
    <row r="7750" spans="1:25" x14ac:dyDescent="0.2">
      <c r="A7750" t="s">
        <v>3147</v>
      </c>
      <c r="B7750" t="s">
        <v>31</v>
      </c>
      <c r="C7750" t="s">
        <v>1387</v>
      </c>
      <c r="D7750" t="s">
        <v>13</v>
      </c>
      <c r="E7750" t="s">
        <v>18</v>
      </c>
      <c r="F7750">
        <v>21</v>
      </c>
      <c r="G7750">
        <v>134</v>
      </c>
      <c r="H7750">
        <v>202</v>
      </c>
      <c r="I7750">
        <v>1.2911522743425701</v>
      </c>
      <c r="J7750">
        <v>1.44128054145261</v>
      </c>
      <c r="K7750">
        <v>0.15012826711003399</v>
      </c>
      <c r="L7750">
        <v>0.74415895042636304</v>
      </c>
      <c r="M7750">
        <v>1.3742697405613999</v>
      </c>
      <c r="N7750">
        <v>-1.0740132063413299</v>
      </c>
      <c r="O7750">
        <v>65.658315565031998</v>
      </c>
      <c r="P7750">
        <v>72.213731761361302</v>
      </c>
      <c r="Q7750" t="s">
        <v>17</v>
      </c>
      <c r="R7750">
        <v>-1.0740132063413299</v>
      </c>
      <c r="S7750">
        <v>-0.803883507336563</v>
      </c>
      <c r="T7750">
        <v>-0.23981102291338</v>
      </c>
      <c r="U7750">
        <v>0.15012826711003399</v>
      </c>
      <c r="V7750">
        <v>0.54006755713344801</v>
      </c>
      <c r="W7750">
        <v>1.10414004155663</v>
      </c>
      <c r="X7750">
        <v>1.3742697405613999</v>
      </c>
      <c r="Y7750">
        <v>0.10416311244910501</v>
      </c>
    </row>
    <row r="7751" spans="1:25" x14ac:dyDescent="0.2">
      <c r="A7751" t="s">
        <v>3148</v>
      </c>
      <c r="B7751" t="s">
        <v>31</v>
      </c>
      <c r="C7751" t="s">
        <v>1387</v>
      </c>
      <c r="D7751" t="s">
        <v>13</v>
      </c>
      <c r="E7751" t="s">
        <v>18</v>
      </c>
      <c r="F7751">
        <v>22</v>
      </c>
      <c r="G7751">
        <v>134</v>
      </c>
      <c r="H7751">
        <v>202</v>
      </c>
      <c r="I7751">
        <v>1.1397894456290001</v>
      </c>
      <c r="J7751">
        <v>1.23120866222115</v>
      </c>
      <c r="K7751">
        <v>9.1419216592154795E-2</v>
      </c>
      <c r="L7751">
        <v>0.64694432010574499</v>
      </c>
      <c r="M7751">
        <v>1.1556426231661101</v>
      </c>
      <c r="N7751">
        <v>-0.97280418998179596</v>
      </c>
      <c r="O7751">
        <v>63.658670931059</v>
      </c>
      <c r="P7751">
        <v>72.213731761361302</v>
      </c>
      <c r="Q7751" t="s">
        <v>16</v>
      </c>
      <c r="R7751">
        <v>-0.97280418998179596</v>
      </c>
      <c r="S7751">
        <v>-0.73796340178341102</v>
      </c>
      <c r="T7751">
        <v>-0.247579607143256</v>
      </c>
      <c r="U7751">
        <v>9.1419216592154795E-2</v>
      </c>
      <c r="V7751">
        <v>0.43041804032756498</v>
      </c>
      <c r="W7751">
        <v>0.92080183496771995</v>
      </c>
      <c r="X7751">
        <v>1.1556426231661101</v>
      </c>
      <c r="Y7751">
        <v>7.4251602833292796E-2</v>
      </c>
    </row>
    <row r="7752" spans="1:25" x14ac:dyDescent="0.2">
      <c r="A7752" t="s">
        <v>3149</v>
      </c>
      <c r="B7752" t="s">
        <v>31</v>
      </c>
      <c r="C7752" t="s">
        <v>1387</v>
      </c>
      <c r="D7752" t="s">
        <v>13</v>
      </c>
      <c r="E7752" t="s">
        <v>18</v>
      </c>
      <c r="F7752">
        <v>23</v>
      </c>
      <c r="G7752">
        <v>134</v>
      </c>
      <c r="H7752">
        <v>202</v>
      </c>
      <c r="I7752">
        <v>0.981249111584933</v>
      </c>
      <c r="J7752">
        <v>1.0692335552330301</v>
      </c>
      <c r="K7752">
        <v>8.7984443648092894E-2</v>
      </c>
      <c r="L7752">
        <v>0.54660711343871304</v>
      </c>
      <c r="M7752">
        <v>0.98715314525477504</v>
      </c>
      <c r="N7752">
        <v>-0.81118425795858995</v>
      </c>
      <c r="O7752">
        <v>62.153695806680901</v>
      </c>
      <c r="P7752">
        <v>72.213731761361302</v>
      </c>
      <c r="Q7752" t="s">
        <v>16</v>
      </c>
      <c r="R7752">
        <v>-0.81118425795858995</v>
      </c>
      <c r="S7752">
        <v>-0.61276587578033703</v>
      </c>
      <c r="T7752">
        <v>-0.19843768379379301</v>
      </c>
      <c r="U7752">
        <v>8.7984443648092894E-2</v>
      </c>
      <c r="V7752">
        <v>0.37440657108997799</v>
      </c>
      <c r="W7752">
        <v>0.78873476307652302</v>
      </c>
      <c r="X7752">
        <v>0.98715314525477504</v>
      </c>
      <c r="Y7752">
        <v>8.2287394758124494E-2</v>
      </c>
    </row>
    <row r="7753" spans="1:25" x14ac:dyDescent="0.2">
      <c r="A7753" t="s">
        <v>3150</v>
      </c>
      <c r="B7753" t="s">
        <v>31</v>
      </c>
      <c r="C7753" t="s">
        <v>1387</v>
      </c>
      <c r="D7753" t="s">
        <v>13</v>
      </c>
      <c r="E7753" t="s">
        <v>18</v>
      </c>
      <c r="F7753">
        <v>24</v>
      </c>
      <c r="G7753">
        <v>134</v>
      </c>
      <c r="H7753">
        <v>202</v>
      </c>
      <c r="I7753">
        <v>0.83429992892679405</v>
      </c>
      <c r="J7753">
        <v>0.92074033385550302</v>
      </c>
      <c r="K7753">
        <v>8.6440404928708595E-2</v>
      </c>
      <c r="L7753">
        <v>0.497685287336608</v>
      </c>
      <c r="M7753">
        <v>0.90513270259742895</v>
      </c>
      <c r="N7753">
        <v>-0.73225189274001101</v>
      </c>
      <c r="O7753">
        <v>61.0668088130775</v>
      </c>
      <c r="P7753">
        <v>72.213731761361302</v>
      </c>
      <c r="Q7753" t="s">
        <v>16</v>
      </c>
      <c r="R7753">
        <v>-0.73225189274001101</v>
      </c>
      <c r="S7753">
        <v>-0.55159213343682301</v>
      </c>
      <c r="T7753">
        <v>-0.17434668563567399</v>
      </c>
      <c r="U7753">
        <v>8.6440404928708595E-2</v>
      </c>
      <c r="V7753">
        <v>0.34722749549309101</v>
      </c>
      <c r="W7753">
        <v>0.72447294329423995</v>
      </c>
      <c r="X7753">
        <v>0.90513270259742895</v>
      </c>
      <c r="Y7753">
        <v>9.3881414499078705E-2</v>
      </c>
    </row>
    <row r="7754" spans="1:25" x14ac:dyDescent="0.2">
      <c r="A7754" t="s">
        <v>5479</v>
      </c>
      <c r="B7754" t="s">
        <v>31</v>
      </c>
      <c r="C7754" t="s">
        <v>1387</v>
      </c>
      <c r="D7754" t="s">
        <v>13</v>
      </c>
      <c r="E7754" t="s">
        <v>29</v>
      </c>
      <c r="F7754">
        <v>1</v>
      </c>
      <c r="G7754">
        <v>134</v>
      </c>
      <c r="H7754">
        <v>202</v>
      </c>
      <c r="I7754">
        <v>0.85870895522388102</v>
      </c>
      <c r="J7754">
        <v>1.0215575428355199</v>
      </c>
      <c r="K7754">
        <v>0.162848587611641</v>
      </c>
      <c r="L7754">
        <v>0.30121094530681303</v>
      </c>
      <c r="M7754">
        <v>0.65834059264134703</v>
      </c>
      <c r="N7754">
        <v>-0.33264341741806602</v>
      </c>
      <c r="O7754">
        <v>63.679104477611901</v>
      </c>
      <c r="P7754">
        <v>80.568744512730504</v>
      </c>
      <c r="Q7754" t="s">
        <v>16</v>
      </c>
      <c r="R7754">
        <v>-0.33264341741806602</v>
      </c>
      <c r="S7754">
        <v>-0.223303844271693</v>
      </c>
      <c r="T7754">
        <v>5.0140522708707596E-3</v>
      </c>
      <c r="U7754">
        <v>0.162848587611641</v>
      </c>
      <c r="V7754">
        <v>0.32068312295241003</v>
      </c>
      <c r="W7754">
        <v>0.54900101949497404</v>
      </c>
      <c r="X7754">
        <v>0.65834059264134703</v>
      </c>
      <c r="Y7754">
        <v>0.15941205539888101</v>
      </c>
    </row>
    <row r="7755" spans="1:25" x14ac:dyDescent="0.2">
      <c r="A7755" t="s">
        <v>5480</v>
      </c>
      <c r="B7755" t="s">
        <v>31</v>
      </c>
      <c r="C7755" t="s">
        <v>1387</v>
      </c>
      <c r="D7755" t="s">
        <v>13</v>
      </c>
      <c r="E7755" t="s">
        <v>29</v>
      </c>
      <c r="F7755">
        <v>2</v>
      </c>
      <c r="G7755">
        <v>134</v>
      </c>
      <c r="H7755">
        <v>202</v>
      </c>
      <c r="I7755">
        <v>0.76015671641791005</v>
      </c>
      <c r="J7755">
        <v>0.88250180569653502</v>
      </c>
      <c r="K7755">
        <v>0.122345089278624</v>
      </c>
      <c r="L7755">
        <v>0.25504258817282899</v>
      </c>
      <c r="M7755">
        <v>0.54189014682292802</v>
      </c>
      <c r="N7755">
        <v>-0.29719996826568001</v>
      </c>
      <c r="O7755">
        <v>62.807462686567199</v>
      </c>
      <c r="P7755">
        <v>80.568744512730504</v>
      </c>
      <c r="Q7755" t="s">
        <v>16</v>
      </c>
      <c r="R7755">
        <v>-0.29719996826568001</v>
      </c>
      <c r="S7755">
        <v>-0.204619508758943</v>
      </c>
      <c r="T7755">
        <v>-1.12972269239384E-2</v>
      </c>
      <c r="U7755">
        <v>0.122345089278624</v>
      </c>
      <c r="V7755">
        <v>0.25598740548118698</v>
      </c>
      <c r="W7755">
        <v>0.44930968731619098</v>
      </c>
      <c r="X7755">
        <v>0.54189014682292802</v>
      </c>
      <c r="Y7755">
        <v>0.13863437841020701</v>
      </c>
    </row>
    <row r="7756" spans="1:25" x14ac:dyDescent="0.2">
      <c r="A7756" t="s">
        <v>5481</v>
      </c>
      <c r="B7756" t="s">
        <v>31</v>
      </c>
      <c r="C7756" t="s">
        <v>1387</v>
      </c>
      <c r="D7756" t="s">
        <v>13</v>
      </c>
      <c r="E7756" t="s">
        <v>29</v>
      </c>
      <c r="F7756">
        <v>3</v>
      </c>
      <c r="G7756">
        <v>134</v>
      </c>
      <c r="H7756">
        <v>202</v>
      </c>
      <c r="I7756">
        <v>0.68141791044776101</v>
      </c>
      <c r="J7756">
        <v>0.777639545790894</v>
      </c>
      <c r="K7756">
        <v>9.6221635343132994E-2</v>
      </c>
      <c r="L7756">
        <v>0.22335832235033301</v>
      </c>
      <c r="M7756">
        <v>0.463646075609431</v>
      </c>
      <c r="N7756">
        <v>-0.27120280492316501</v>
      </c>
      <c r="O7756">
        <v>61.765671641791002</v>
      </c>
      <c r="P7756">
        <v>80.568744512730504</v>
      </c>
      <c r="Q7756" t="s">
        <v>16</v>
      </c>
      <c r="R7756">
        <v>-0.27120280492316501</v>
      </c>
      <c r="S7756">
        <v>-0.19012373390999401</v>
      </c>
      <c r="T7756">
        <v>-2.0818125568441499E-2</v>
      </c>
      <c r="U7756">
        <v>9.6221635343132994E-2</v>
      </c>
      <c r="V7756">
        <v>0.213261396254707</v>
      </c>
      <c r="W7756">
        <v>0.38256700459625997</v>
      </c>
      <c r="X7756">
        <v>0.463646075609431</v>
      </c>
      <c r="Y7756">
        <v>0.123735522278862</v>
      </c>
    </row>
    <row r="7757" spans="1:25" x14ac:dyDescent="0.2">
      <c r="A7757" t="s">
        <v>5482</v>
      </c>
      <c r="B7757" t="s">
        <v>31</v>
      </c>
      <c r="C7757" t="s">
        <v>1387</v>
      </c>
      <c r="D7757" t="s">
        <v>13</v>
      </c>
      <c r="E7757" t="s">
        <v>29</v>
      </c>
      <c r="F7757">
        <v>4</v>
      </c>
      <c r="G7757">
        <v>134</v>
      </c>
      <c r="H7757">
        <v>202</v>
      </c>
      <c r="I7757">
        <v>0.65035074626865697</v>
      </c>
      <c r="J7757">
        <v>0.75373643075399099</v>
      </c>
      <c r="K7757">
        <v>0.103385684485334</v>
      </c>
      <c r="L7757">
        <v>0.22227149937017801</v>
      </c>
      <c r="M7757">
        <v>0.46902230094927699</v>
      </c>
      <c r="N7757">
        <v>-0.26225093197860899</v>
      </c>
      <c r="O7757">
        <v>61.264179104477599</v>
      </c>
      <c r="P7757">
        <v>80.568744512730504</v>
      </c>
      <c r="Q7757" t="s">
        <v>16</v>
      </c>
      <c r="R7757">
        <v>-0.26225093197860899</v>
      </c>
      <c r="S7757">
        <v>-0.18156637770723399</v>
      </c>
      <c r="T7757">
        <v>-1.30845811846395E-2</v>
      </c>
      <c r="U7757">
        <v>0.103385684485334</v>
      </c>
      <c r="V7757">
        <v>0.21985595015530701</v>
      </c>
      <c r="W7757">
        <v>0.388337746677902</v>
      </c>
      <c r="X7757">
        <v>0.46902230094927699</v>
      </c>
      <c r="Y7757">
        <v>0.137164239735518</v>
      </c>
    </row>
    <row r="7758" spans="1:25" x14ac:dyDescent="0.2">
      <c r="A7758" t="s">
        <v>5483</v>
      </c>
      <c r="B7758" t="s">
        <v>31</v>
      </c>
      <c r="C7758" t="s">
        <v>1387</v>
      </c>
      <c r="D7758" t="s">
        <v>13</v>
      </c>
      <c r="E7758" t="s">
        <v>29</v>
      </c>
      <c r="F7758">
        <v>5</v>
      </c>
      <c r="G7758">
        <v>134</v>
      </c>
      <c r="H7758">
        <v>202</v>
      </c>
      <c r="I7758">
        <v>0.64486567164179098</v>
      </c>
      <c r="J7758">
        <v>0.72703050419036197</v>
      </c>
      <c r="K7758">
        <v>8.2164832548571196E-2</v>
      </c>
      <c r="L7758">
        <v>0.22362697017098199</v>
      </c>
      <c r="M7758">
        <v>0.45003119847983702</v>
      </c>
      <c r="N7758">
        <v>-0.28570153338269499</v>
      </c>
      <c r="O7758">
        <v>60.823880597014899</v>
      </c>
      <c r="P7758">
        <v>80.568744512730504</v>
      </c>
      <c r="Q7758" t="s">
        <v>16</v>
      </c>
      <c r="R7758">
        <v>-0.28570153338269499</v>
      </c>
      <c r="S7758">
        <v>-0.204524943210628</v>
      </c>
      <c r="T7758">
        <v>-3.5015699821023601E-2</v>
      </c>
      <c r="U7758">
        <v>8.2164832548571196E-2</v>
      </c>
      <c r="V7758">
        <v>0.19934536491816601</v>
      </c>
      <c r="W7758">
        <v>0.368854608307771</v>
      </c>
      <c r="X7758">
        <v>0.45003119847983702</v>
      </c>
      <c r="Y7758">
        <v>0.113014284923398</v>
      </c>
    </row>
    <row r="7759" spans="1:25" x14ac:dyDescent="0.2">
      <c r="A7759" t="s">
        <v>5484</v>
      </c>
      <c r="B7759" t="s">
        <v>31</v>
      </c>
      <c r="C7759" t="s">
        <v>1387</v>
      </c>
      <c r="D7759" t="s">
        <v>13</v>
      </c>
      <c r="E7759" t="s">
        <v>29</v>
      </c>
      <c r="F7759">
        <v>6</v>
      </c>
      <c r="G7759">
        <v>134</v>
      </c>
      <c r="H7759">
        <v>202</v>
      </c>
      <c r="I7759">
        <v>0.65858208955223896</v>
      </c>
      <c r="J7759">
        <v>0.75374414915082699</v>
      </c>
      <c r="K7759">
        <v>9.5162059598588103E-2</v>
      </c>
      <c r="L7759">
        <v>0.236474992597833</v>
      </c>
      <c r="M7759">
        <v>0.48416342242202398</v>
      </c>
      <c r="N7759">
        <v>-0.29383930322484703</v>
      </c>
      <c r="O7759">
        <v>60.597014925373102</v>
      </c>
      <c r="P7759">
        <v>80.568744512730504</v>
      </c>
      <c r="Q7759" t="s">
        <v>16</v>
      </c>
      <c r="R7759">
        <v>-0.29383930322484703</v>
      </c>
      <c r="S7759">
        <v>-0.20799888091183399</v>
      </c>
      <c r="T7759">
        <v>-2.8750836522676401E-2</v>
      </c>
      <c r="U7759">
        <v>9.5162059598588103E-2</v>
      </c>
      <c r="V7759">
        <v>0.219074955719853</v>
      </c>
      <c r="W7759">
        <v>0.39832300010901001</v>
      </c>
      <c r="X7759">
        <v>0.48416342242202398</v>
      </c>
      <c r="Y7759">
        <v>0.126252468700153</v>
      </c>
    </row>
    <row r="7760" spans="1:25" x14ac:dyDescent="0.2">
      <c r="A7760" t="s">
        <v>5485</v>
      </c>
      <c r="B7760" t="s">
        <v>31</v>
      </c>
      <c r="C7760" t="s">
        <v>1387</v>
      </c>
      <c r="D7760" t="s">
        <v>13</v>
      </c>
      <c r="E7760" t="s">
        <v>29</v>
      </c>
      <c r="F7760">
        <v>7</v>
      </c>
      <c r="G7760">
        <v>134</v>
      </c>
      <c r="H7760">
        <v>202</v>
      </c>
      <c r="I7760">
        <v>0.75148507462686598</v>
      </c>
      <c r="J7760">
        <v>0.83238098665137406</v>
      </c>
      <c r="K7760">
        <v>8.0895912024508701E-2</v>
      </c>
      <c r="L7760">
        <v>0.269638484000498</v>
      </c>
      <c r="M7760">
        <v>0.52445121820532803</v>
      </c>
      <c r="N7760">
        <v>-0.36265939415630999</v>
      </c>
      <c r="O7760">
        <v>64.265671641791002</v>
      </c>
      <c r="P7760">
        <v>80.568744512730504</v>
      </c>
      <c r="Q7760" t="s">
        <v>16</v>
      </c>
      <c r="R7760">
        <v>-0.36265939415630999</v>
      </c>
      <c r="S7760">
        <v>-0.26478062446412898</v>
      </c>
      <c r="T7760">
        <v>-6.0394653591752098E-2</v>
      </c>
      <c r="U7760">
        <v>8.0895912024508701E-2</v>
      </c>
      <c r="V7760">
        <v>0.22218647764077001</v>
      </c>
      <c r="W7760">
        <v>0.42657244851314702</v>
      </c>
      <c r="X7760">
        <v>0.52445121820532803</v>
      </c>
      <c r="Y7760">
        <v>9.7186160330197793E-2</v>
      </c>
    </row>
    <row r="7761" spans="1:25" x14ac:dyDescent="0.2">
      <c r="A7761" t="s">
        <v>5486</v>
      </c>
      <c r="B7761" t="s">
        <v>31</v>
      </c>
      <c r="C7761" t="s">
        <v>1387</v>
      </c>
      <c r="D7761" t="s">
        <v>13</v>
      </c>
      <c r="E7761" t="s">
        <v>29</v>
      </c>
      <c r="F7761">
        <v>8</v>
      </c>
      <c r="G7761">
        <v>134</v>
      </c>
      <c r="H7761">
        <v>202</v>
      </c>
      <c r="I7761">
        <v>0.87330597014925404</v>
      </c>
      <c r="J7761">
        <v>0.91251866352216404</v>
      </c>
      <c r="K7761">
        <v>3.9212693372909897E-2</v>
      </c>
      <c r="L7761">
        <v>0.28812531060407798</v>
      </c>
      <c r="M7761">
        <v>0.51317882931661796</v>
      </c>
      <c r="N7761">
        <v>-0.43475344257079801</v>
      </c>
      <c r="O7761">
        <v>73.773134328358196</v>
      </c>
      <c r="P7761">
        <v>80.568744512730504</v>
      </c>
      <c r="Q7761" t="s">
        <v>16</v>
      </c>
      <c r="R7761">
        <v>-0.43475344257079801</v>
      </c>
      <c r="S7761">
        <v>-0.330163954821518</v>
      </c>
      <c r="T7761">
        <v>-0.111764969383627</v>
      </c>
      <c r="U7761">
        <v>3.9212693372909897E-2</v>
      </c>
      <c r="V7761">
        <v>0.19019035612944701</v>
      </c>
      <c r="W7761">
        <v>0.408589341567338</v>
      </c>
      <c r="X7761">
        <v>0.51317882931661796</v>
      </c>
      <c r="Y7761">
        <v>4.2971935742722997E-2</v>
      </c>
    </row>
    <row r="7762" spans="1:25" x14ac:dyDescent="0.2">
      <c r="A7762" t="s">
        <v>5487</v>
      </c>
      <c r="B7762" t="s">
        <v>31</v>
      </c>
      <c r="C7762" t="s">
        <v>1387</v>
      </c>
      <c r="D7762" t="s">
        <v>13</v>
      </c>
      <c r="E7762" t="s">
        <v>29</v>
      </c>
      <c r="F7762">
        <v>9</v>
      </c>
      <c r="G7762">
        <v>134</v>
      </c>
      <c r="H7762">
        <v>202</v>
      </c>
      <c r="I7762">
        <v>1.0284925373134299</v>
      </c>
      <c r="J7762">
        <v>1.06832427159483</v>
      </c>
      <c r="K7762">
        <v>3.98317342813947E-2</v>
      </c>
      <c r="L7762">
        <v>0.36441404664148302</v>
      </c>
      <c r="M7762">
        <v>0.63929284100663397</v>
      </c>
      <c r="N7762">
        <v>-0.55962937244384403</v>
      </c>
      <c r="O7762">
        <v>84.682089552238807</v>
      </c>
      <c r="P7762">
        <v>80.568744512730504</v>
      </c>
      <c r="Q7762" t="s">
        <v>16</v>
      </c>
      <c r="R7762">
        <v>-0.55962937244384403</v>
      </c>
      <c r="S7762">
        <v>-0.42734707351298601</v>
      </c>
      <c r="T7762">
        <v>-0.15112122615874199</v>
      </c>
      <c r="U7762">
        <v>3.98317342813947E-2</v>
      </c>
      <c r="V7762">
        <v>0.23078469472153201</v>
      </c>
      <c r="W7762">
        <v>0.50701054207577601</v>
      </c>
      <c r="X7762">
        <v>0.63929284100663397</v>
      </c>
      <c r="Y7762">
        <v>3.7284310897413901E-2</v>
      </c>
    </row>
    <row r="7763" spans="1:25" x14ac:dyDescent="0.2">
      <c r="A7763" t="s">
        <v>5488</v>
      </c>
      <c r="B7763" t="s">
        <v>31</v>
      </c>
      <c r="C7763" t="s">
        <v>1387</v>
      </c>
      <c r="D7763" t="s">
        <v>13</v>
      </c>
      <c r="E7763" t="s">
        <v>29</v>
      </c>
      <c r="F7763">
        <v>10</v>
      </c>
      <c r="G7763">
        <v>134</v>
      </c>
      <c r="H7763">
        <v>202</v>
      </c>
      <c r="I7763">
        <v>1.1359179104477599</v>
      </c>
      <c r="J7763">
        <v>1.23672532745366</v>
      </c>
      <c r="K7763">
        <v>0.100807417005899</v>
      </c>
      <c r="L7763">
        <v>0.39199161369495</v>
      </c>
      <c r="M7763">
        <v>0.74563362153409196</v>
      </c>
      <c r="N7763">
        <v>-0.54401878752229305</v>
      </c>
      <c r="O7763">
        <v>93.328358208955194</v>
      </c>
      <c r="P7763">
        <v>80.568744512730504</v>
      </c>
      <c r="Q7763" t="s">
        <v>16</v>
      </c>
      <c r="R7763">
        <v>-0.54401878752229305</v>
      </c>
      <c r="S7763">
        <v>-0.401725831751026</v>
      </c>
      <c r="T7763">
        <v>-0.104596188570254</v>
      </c>
      <c r="U7763">
        <v>0.100807417005899</v>
      </c>
      <c r="V7763">
        <v>0.30621102258205302</v>
      </c>
      <c r="W7763">
        <v>0.60334066576282497</v>
      </c>
      <c r="X7763">
        <v>0.74563362153409196</v>
      </c>
      <c r="Y7763">
        <v>8.1511565072784203E-2</v>
      </c>
    </row>
    <row r="7764" spans="1:25" x14ac:dyDescent="0.2">
      <c r="A7764" t="s">
        <v>5489</v>
      </c>
      <c r="B7764" t="s">
        <v>31</v>
      </c>
      <c r="C7764" t="s">
        <v>1387</v>
      </c>
      <c r="D7764" t="s">
        <v>13</v>
      </c>
      <c r="E7764" t="s">
        <v>29</v>
      </c>
      <c r="F7764">
        <v>11</v>
      </c>
      <c r="G7764">
        <v>134</v>
      </c>
      <c r="H7764">
        <v>202</v>
      </c>
      <c r="I7764">
        <v>1.40137313432836</v>
      </c>
      <c r="J7764">
        <v>1.45210333284744</v>
      </c>
      <c r="K7764">
        <v>5.0730198519079998E-2</v>
      </c>
      <c r="L7764">
        <v>0.43211044587389402</v>
      </c>
      <c r="M7764">
        <v>0.76155188198163604</v>
      </c>
      <c r="N7764">
        <v>-0.66009148494347603</v>
      </c>
      <c r="O7764">
        <v>96.834328358208893</v>
      </c>
      <c r="P7764">
        <v>80.568744512730504</v>
      </c>
      <c r="Q7764" t="s">
        <v>16</v>
      </c>
      <c r="R7764">
        <v>-0.66009148494347603</v>
      </c>
      <c r="S7764">
        <v>-0.50323539309125298</v>
      </c>
      <c r="T7764">
        <v>-0.17569567511884099</v>
      </c>
      <c r="U7764">
        <v>5.0730198519079998E-2</v>
      </c>
      <c r="V7764">
        <v>0.277156072157001</v>
      </c>
      <c r="W7764">
        <v>0.60469579012941299</v>
      </c>
      <c r="X7764">
        <v>0.76155188198163604</v>
      </c>
      <c r="Y7764">
        <v>3.4935667022816398E-2</v>
      </c>
    </row>
    <row r="7765" spans="1:25" x14ac:dyDescent="0.2">
      <c r="A7765" t="s">
        <v>5490</v>
      </c>
      <c r="B7765" t="s">
        <v>31</v>
      </c>
      <c r="C7765" t="s">
        <v>1387</v>
      </c>
      <c r="D7765" t="s">
        <v>13</v>
      </c>
      <c r="E7765" t="s">
        <v>29</v>
      </c>
      <c r="F7765">
        <v>12</v>
      </c>
      <c r="G7765">
        <v>134</v>
      </c>
      <c r="H7765">
        <v>202</v>
      </c>
      <c r="I7765">
        <v>1.6052462686567199</v>
      </c>
      <c r="J7765">
        <v>1.70095322341088</v>
      </c>
      <c r="K7765">
        <v>9.5706954754168502E-2</v>
      </c>
      <c r="L7765">
        <v>0.50291473524687202</v>
      </c>
      <c r="M7765">
        <v>0.92300169423527301</v>
      </c>
      <c r="N7765">
        <v>-0.73158778472693597</v>
      </c>
      <c r="O7765">
        <v>98.946268656716398</v>
      </c>
      <c r="P7765">
        <v>80.568744512730504</v>
      </c>
      <c r="Q7765" t="s">
        <v>16</v>
      </c>
      <c r="R7765">
        <v>-0.73158778472693597</v>
      </c>
      <c r="S7765">
        <v>-0.54902973583232195</v>
      </c>
      <c r="T7765">
        <v>-0.167820366515193</v>
      </c>
      <c r="U7765">
        <v>9.5706954754168502E-2</v>
      </c>
      <c r="V7765">
        <v>0.35923427602352997</v>
      </c>
      <c r="W7765">
        <v>0.74044364534065898</v>
      </c>
      <c r="X7765">
        <v>0.92300169423527301</v>
      </c>
      <c r="Y7765">
        <v>5.6266658857466602E-2</v>
      </c>
    </row>
    <row r="7766" spans="1:25" x14ac:dyDescent="0.2">
      <c r="A7766" t="s">
        <v>5491</v>
      </c>
      <c r="B7766" t="s">
        <v>31</v>
      </c>
      <c r="C7766" t="s">
        <v>1387</v>
      </c>
      <c r="D7766" t="s">
        <v>13</v>
      </c>
      <c r="E7766" t="s">
        <v>29</v>
      </c>
      <c r="F7766">
        <v>13</v>
      </c>
      <c r="G7766">
        <v>134</v>
      </c>
      <c r="H7766">
        <v>202</v>
      </c>
      <c r="I7766">
        <v>1.8799328358209</v>
      </c>
      <c r="J7766">
        <v>1.8912589536259199</v>
      </c>
      <c r="K7766">
        <v>1.1326117805029699E-2</v>
      </c>
      <c r="L7766">
        <v>0.57122864194771295</v>
      </c>
      <c r="M7766">
        <v>0.95099723380901702</v>
      </c>
      <c r="N7766">
        <v>-0.92834499819895799</v>
      </c>
      <c r="O7766">
        <v>100.24776119403001</v>
      </c>
      <c r="P7766">
        <v>80.568744512730504</v>
      </c>
      <c r="Q7766" t="s">
        <v>16</v>
      </c>
      <c r="R7766">
        <v>-0.92834499819895799</v>
      </c>
      <c r="S7766">
        <v>-0.72098900117193798</v>
      </c>
      <c r="T7766">
        <v>-0.28799769057557201</v>
      </c>
      <c r="U7766">
        <v>1.1326117805029699E-2</v>
      </c>
      <c r="V7766">
        <v>0.31064992618563098</v>
      </c>
      <c r="W7766">
        <v>0.74364123678199701</v>
      </c>
      <c r="X7766">
        <v>0.95099723380901702</v>
      </c>
      <c r="Y7766">
        <v>5.9886657949802299E-3</v>
      </c>
    </row>
    <row r="7767" spans="1:25" x14ac:dyDescent="0.2">
      <c r="A7767" t="s">
        <v>5492</v>
      </c>
      <c r="B7767" t="s">
        <v>31</v>
      </c>
      <c r="C7767" t="s">
        <v>1387</v>
      </c>
      <c r="D7767" t="s">
        <v>13</v>
      </c>
      <c r="E7767" t="s">
        <v>29</v>
      </c>
      <c r="F7767">
        <v>14</v>
      </c>
      <c r="G7767">
        <v>134</v>
      </c>
      <c r="H7767">
        <v>202</v>
      </c>
      <c r="I7767">
        <v>2.1728134328358202</v>
      </c>
      <c r="J7767">
        <v>2.0726720410888202</v>
      </c>
      <c r="K7767">
        <v>-0.100141391747</v>
      </c>
      <c r="L7767">
        <v>0.64681418769691201</v>
      </c>
      <c r="M7767">
        <v>0.96386794701442002</v>
      </c>
      <c r="N7767">
        <v>-1.16415073050842</v>
      </c>
      <c r="O7767">
        <v>99.3313432835821</v>
      </c>
      <c r="P7767">
        <v>80.568744512730504</v>
      </c>
      <c r="Q7767" t="s">
        <v>16</v>
      </c>
      <c r="R7767">
        <v>-1.16415073050842</v>
      </c>
      <c r="S7767">
        <v>-0.92935718037444104</v>
      </c>
      <c r="T7767">
        <v>-0.43907202610018198</v>
      </c>
      <c r="U7767">
        <v>-0.100141391747</v>
      </c>
      <c r="V7767">
        <v>0.23878924260618201</v>
      </c>
      <c r="W7767">
        <v>0.72907439688044096</v>
      </c>
      <c r="X7767">
        <v>0.96386794701442002</v>
      </c>
      <c r="Y7767">
        <v>-4.83151167969601E-2</v>
      </c>
    </row>
    <row r="7768" spans="1:25" x14ac:dyDescent="0.2">
      <c r="A7768" t="s">
        <v>5493</v>
      </c>
      <c r="B7768" t="s">
        <v>31</v>
      </c>
      <c r="C7768" t="s">
        <v>1387</v>
      </c>
      <c r="D7768" t="s">
        <v>13</v>
      </c>
      <c r="E7768" t="s">
        <v>29</v>
      </c>
      <c r="F7768">
        <v>15</v>
      </c>
      <c r="G7768">
        <v>134</v>
      </c>
      <c r="H7768">
        <v>202</v>
      </c>
      <c r="I7768">
        <v>2.2833656716417901</v>
      </c>
      <c r="J7768">
        <v>2.27510760327608</v>
      </c>
      <c r="K7768">
        <v>-8.2580683657065296E-3</v>
      </c>
      <c r="L7768">
        <v>0.66125499034337598</v>
      </c>
      <c r="M7768">
        <v>1.07950639074915</v>
      </c>
      <c r="N7768">
        <v>-1.0960225274805599</v>
      </c>
      <c r="O7768">
        <v>97.917910447761201</v>
      </c>
      <c r="P7768">
        <v>80.568744512730504</v>
      </c>
      <c r="Q7768" t="s">
        <v>16</v>
      </c>
      <c r="R7768">
        <v>-1.0960225274805599</v>
      </c>
      <c r="S7768">
        <v>-0.85598696598591395</v>
      </c>
      <c r="T7768">
        <v>-0.35475568330563501</v>
      </c>
      <c r="U7768">
        <v>-8.2580683657065296E-3</v>
      </c>
      <c r="V7768">
        <v>0.33823954657422201</v>
      </c>
      <c r="W7768">
        <v>0.83947082925450101</v>
      </c>
      <c r="X7768">
        <v>1.07950639074915</v>
      </c>
      <c r="Y7768">
        <v>-3.6297484803862298E-3</v>
      </c>
    </row>
    <row r="7769" spans="1:25" x14ac:dyDescent="0.2">
      <c r="A7769" t="s">
        <v>5494</v>
      </c>
      <c r="B7769" t="s">
        <v>31</v>
      </c>
      <c r="C7769" t="s">
        <v>1387</v>
      </c>
      <c r="D7769" t="s">
        <v>13</v>
      </c>
      <c r="E7769" t="s">
        <v>29</v>
      </c>
      <c r="F7769">
        <v>16</v>
      </c>
      <c r="G7769">
        <v>134</v>
      </c>
      <c r="H7769">
        <v>202</v>
      </c>
      <c r="I7769">
        <v>2.2949850746268701</v>
      </c>
      <c r="J7769">
        <v>2.4317087686507901</v>
      </c>
      <c r="K7769">
        <v>0.13672369402392401</v>
      </c>
      <c r="L7769">
        <v>0.67608640292459499</v>
      </c>
      <c r="M7769">
        <v>1.2488858268348799</v>
      </c>
      <c r="N7769">
        <v>-0.97543843878703396</v>
      </c>
      <c r="O7769">
        <v>95.889552238806004</v>
      </c>
      <c r="P7769">
        <v>80.568744512730504</v>
      </c>
      <c r="Q7769" t="s">
        <v>16</v>
      </c>
      <c r="R7769">
        <v>-0.97543843878703396</v>
      </c>
      <c r="S7769">
        <v>-0.73001907452540604</v>
      </c>
      <c r="T7769">
        <v>-0.21754558110856301</v>
      </c>
      <c r="U7769">
        <v>0.13672369402392401</v>
      </c>
      <c r="V7769">
        <v>0.490992969156412</v>
      </c>
      <c r="W7769">
        <v>1.0034664625732601</v>
      </c>
      <c r="X7769">
        <v>1.2488858268348799</v>
      </c>
      <c r="Y7769">
        <v>5.6225357158943098E-2</v>
      </c>
    </row>
    <row r="7770" spans="1:25" x14ac:dyDescent="0.2">
      <c r="A7770" t="s">
        <v>5495</v>
      </c>
      <c r="B7770" t="s">
        <v>31</v>
      </c>
      <c r="C7770" t="s">
        <v>1387</v>
      </c>
      <c r="D7770" t="s">
        <v>13</v>
      </c>
      <c r="E7770" t="s">
        <v>29</v>
      </c>
      <c r="F7770">
        <v>17</v>
      </c>
      <c r="G7770">
        <v>134</v>
      </c>
      <c r="H7770">
        <v>202</v>
      </c>
      <c r="I7770">
        <v>2.2645149253731298</v>
      </c>
      <c r="J7770">
        <v>2.5444023241784799</v>
      </c>
      <c r="K7770">
        <v>0.27988739880534902</v>
      </c>
      <c r="L7770">
        <v>0.68887033187421098</v>
      </c>
      <c r="M7770">
        <v>1.41307909473843</v>
      </c>
      <c r="N7770">
        <v>-0.85330429712772804</v>
      </c>
      <c r="O7770">
        <v>93.514925373134304</v>
      </c>
      <c r="P7770">
        <v>80.568744512730504</v>
      </c>
      <c r="Q7770" t="s">
        <v>17</v>
      </c>
      <c r="R7770">
        <v>-0.85330429712772804</v>
      </c>
      <c r="S7770">
        <v>-0.60324436665739001</v>
      </c>
      <c r="T7770">
        <v>-8.1080655096737897E-2</v>
      </c>
      <c r="U7770">
        <v>0.27988739880534902</v>
      </c>
      <c r="V7770">
        <v>0.64085545270743505</v>
      </c>
      <c r="W7770">
        <v>1.16301916426809</v>
      </c>
      <c r="X7770">
        <v>1.41307909473843</v>
      </c>
      <c r="Y7770">
        <v>0.11000123531789199</v>
      </c>
    </row>
    <row r="7771" spans="1:25" x14ac:dyDescent="0.2">
      <c r="A7771" t="s">
        <v>5496</v>
      </c>
      <c r="B7771" t="s">
        <v>31</v>
      </c>
      <c r="C7771" t="s">
        <v>1387</v>
      </c>
      <c r="D7771" t="s">
        <v>13</v>
      </c>
      <c r="E7771" t="s">
        <v>29</v>
      </c>
      <c r="F7771">
        <v>18</v>
      </c>
      <c r="G7771">
        <v>134</v>
      </c>
      <c r="H7771">
        <v>202</v>
      </c>
      <c r="I7771">
        <v>2.21635074626866</v>
      </c>
      <c r="J7771">
        <v>2.6511562533203201</v>
      </c>
      <c r="K7771">
        <v>0.43480550705166099</v>
      </c>
      <c r="L7771">
        <v>0.72363149666600302</v>
      </c>
      <c r="M7771">
        <v>1.6251793190672399</v>
      </c>
      <c r="N7771">
        <v>-0.75556830496391403</v>
      </c>
      <c r="O7771">
        <v>90.317910447761193</v>
      </c>
      <c r="P7771">
        <v>80.568744512730504</v>
      </c>
      <c r="Q7771" t="s">
        <v>17</v>
      </c>
      <c r="R7771">
        <v>-0.75556830496391403</v>
      </c>
      <c r="S7771">
        <v>-0.49289007167415499</v>
      </c>
      <c r="T7771">
        <v>5.5622602798675799E-2</v>
      </c>
      <c r="U7771">
        <v>0.43480550705166099</v>
      </c>
      <c r="V7771">
        <v>0.81398841130464705</v>
      </c>
      <c r="W7771">
        <v>1.36250108577748</v>
      </c>
      <c r="X7771">
        <v>1.6251793190672399</v>
      </c>
      <c r="Y7771">
        <v>0.164005990407811</v>
      </c>
    </row>
    <row r="7772" spans="1:25" x14ac:dyDescent="0.2">
      <c r="A7772" t="s">
        <v>5497</v>
      </c>
      <c r="B7772" t="s">
        <v>31</v>
      </c>
      <c r="C7772" t="s">
        <v>1387</v>
      </c>
      <c r="D7772" t="s">
        <v>13</v>
      </c>
      <c r="E7772" t="s">
        <v>29</v>
      </c>
      <c r="F7772">
        <v>19</v>
      </c>
      <c r="G7772">
        <v>134</v>
      </c>
      <c r="H7772">
        <v>202</v>
      </c>
      <c r="I7772">
        <v>2.0097388059701502</v>
      </c>
      <c r="J7772">
        <v>2.5325297600200498</v>
      </c>
      <c r="K7772">
        <v>0.52279095404989695</v>
      </c>
      <c r="L7772">
        <v>0.67640549299363495</v>
      </c>
      <c r="M7772">
        <v>1.6354779900244301</v>
      </c>
      <c r="N7772">
        <v>-0.58989608192463305</v>
      </c>
      <c r="O7772">
        <v>83.155223880597006</v>
      </c>
      <c r="P7772">
        <v>80.568744512730504</v>
      </c>
      <c r="Q7772" t="s">
        <v>17</v>
      </c>
      <c r="R7772">
        <v>-0.58989608192463305</v>
      </c>
      <c r="S7772">
        <v>-0.34436088796794301</v>
      </c>
      <c r="T7772">
        <v>0.16835447572123199</v>
      </c>
      <c r="U7772">
        <v>0.52279095404989695</v>
      </c>
      <c r="V7772">
        <v>0.87722743237856204</v>
      </c>
      <c r="W7772">
        <v>1.38994279606774</v>
      </c>
      <c r="X7772">
        <v>1.6354779900244301</v>
      </c>
      <c r="Y7772">
        <v>0.20643032998189101</v>
      </c>
    </row>
    <row r="7773" spans="1:25" x14ac:dyDescent="0.2">
      <c r="A7773" t="s">
        <v>5498</v>
      </c>
      <c r="B7773" t="s">
        <v>31</v>
      </c>
      <c r="C7773" t="s">
        <v>1387</v>
      </c>
      <c r="D7773" t="s">
        <v>13</v>
      </c>
      <c r="E7773" t="s">
        <v>29</v>
      </c>
      <c r="F7773">
        <v>20</v>
      </c>
      <c r="G7773">
        <v>134</v>
      </c>
      <c r="H7773">
        <v>202</v>
      </c>
      <c r="I7773">
        <v>1.8178805970149301</v>
      </c>
      <c r="J7773">
        <v>2.2648718348318799</v>
      </c>
      <c r="K7773">
        <v>0.44699123781694999</v>
      </c>
      <c r="L7773">
        <v>0.62314347915874602</v>
      </c>
      <c r="M7773">
        <v>1.47206226103309</v>
      </c>
      <c r="N7773">
        <v>-0.57807978539918803</v>
      </c>
      <c r="O7773">
        <v>75.717910447761199</v>
      </c>
      <c r="P7773">
        <v>80.568744512730504</v>
      </c>
      <c r="Q7773" t="s">
        <v>17</v>
      </c>
      <c r="R7773">
        <v>-0.57807978539918803</v>
      </c>
      <c r="S7773">
        <v>-0.35187870246456299</v>
      </c>
      <c r="T7773">
        <v>0.120464054737767</v>
      </c>
      <c r="U7773">
        <v>0.44699123781694999</v>
      </c>
      <c r="V7773">
        <v>0.77351842089613299</v>
      </c>
      <c r="W7773">
        <v>1.2458611780984601</v>
      </c>
      <c r="X7773">
        <v>1.47206226103309</v>
      </c>
      <c r="Y7773">
        <v>0.197358292395442</v>
      </c>
    </row>
    <row r="7774" spans="1:25" x14ac:dyDescent="0.2">
      <c r="A7774" t="s">
        <v>5499</v>
      </c>
      <c r="B7774" t="s">
        <v>31</v>
      </c>
      <c r="C7774" t="s">
        <v>1387</v>
      </c>
      <c r="D7774" t="s">
        <v>13</v>
      </c>
      <c r="E7774" t="s">
        <v>29</v>
      </c>
      <c r="F7774">
        <v>21</v>
      </c>
      <c r="G7774">
        <v>134</v>
      </c>
      <c r="H7774">
        <v>202</v>
      </c>
      <c r="I7774">
        <v>1.6297910447761199</v>
      </c>
      <c r="J7774">
        <v>2.0398565963307802</v>
      </c>
      <c r="K7774">
        <v>0.41006555155466001</v>
      </c>
      <c r="L7774">
        <v>0.56430872439749802</v>
      </c>
      <c r="M7774">
        <v>1.33835340318854</v>
      </c>
      <c r="N7774">
        <v>-0.51822230007922399</v>
      </c>
      <c r="O7774">
        <v>72.549253731343299</v>
      </c>
      <c r="P7774">
        <v>80.568744512730504</v>
      </c>
      <c r="Q7774" t="s">
        <v>17</v>
      </c>
      <c r="R7774">
        <v>-0.51822230007922399</v>
      </c>
      <c r="S7774">
        <v>-0.313378233122932</v>
      </c>
      <c r="T7774">
        <v>0.11436777997037099</v>
      </c>
      <c r="U7774">
        <v>0.41006555155466001</v>
      </c>
      <c r="V7774">
        <v>0.70576332313894896</v>
      </c>
      <c r="W7774">
        <v>1.1335093362322499</v>
      </c>
      <c r="X7774">
        <v>1.33835340318854</v>
      </c>
      <c r="Y7774">
        <v>0.20102665662491701</v>
      </c>
    </row>
    <row r="7775" spans="1:25" x14ac:dyDescent="0.2">
      <c r="A7775" t="s">
        <v>5500</v>
      </c>
      <c r="B7775" t="s">
        <v>31</v>
      </c>
      <c r="C7775" t="s">
        <v>1387</v>
      </c>
      <c r="D7775" t="s">
        <v>13</v>
      </c>
      <c r="E7775" t="s">
        <v>29</v>
      </c>
      <c r="F7775">
        <v>22</v>
      </c>
      <c r="G7775">
        <v>134</v>
      </c>
      <c r="H7775">
        <v>202</v>
      </c>
      <c r="I7775">
        <v>1.4145820895522401</v>
      </c>
      <c r="J7775">
        <v>1.7684658577229799</v>
      </c>
      <c r="K7775">
        <v>0.35388376817074502</v>
      </c>
      <c r="L7775">
        <v>0.52544503040560298</v>
      </c>
      <c r="M7775">
        <v>1.2182408431879601</v>
      </c>
      <c r="N7775">
        <v>-0.51047330684647196</v>
      </c>
      <c r="O7775">
        <v>69.156716417910403</v>
      </c>
      <c r="P7775">
        <v>80.568744512730504</v>
      </c>
      <c r="Q7775" t="s">
        <v>16</v>
      </c>
      <c r="R7775">
        <v>-0.51047330684647196</v>
      </c>
      <c r="S7775">
        <v>-0.31973676080923802</v>
      </c>
      <c r="T7775">
        <v>7.8550572238208605E-2</v>
      </c>
      <c r="U7775">
        <v>0.35388376817074502</v>
      </c>
      <c r="V7775">
        <v>0.62921696410327999</v>
      </c>
      <c r="W7775">
        <v>1.02750429715073</v>
      </c>
      <c r="X7775">
        <v>1.2182408431879601</v>
      </c>
      <c r="Y7775">
        <v>0.20010777512345801</v>
      </c>
    </row>
    <row r="7776" spans="1:25" x14ac:dyDescent="0.2">
      <c r="A7776" t="s">
        <v>5501</v>
      </c>
      <c r="B7776" t="s">
        <v>31</v>
      </c>
      <c r="C7776" t="s">
        <v>1387</v>
      </c>
      <c r="D7776" t="s">
        <v>13</v>
      </c>
      <c r="E7776" t="s">
        <v>29</v>
      </c>
      <c r="F7776">
        <v>23</v>
      </c>
      <c r="G7776">
        <v>134</v>
      </c>
      <c r="H7776">
        <v>202</v>
      </c>
      <c r="I7776">
        <v>1.19872388059701</v>
      </c>
      <c r="J7776">
        <v>1.48202404500972</v>
      </c>
      <c r="K7776">
        <v>0.283300164412707</v>
      </c>
      <c r="L7776">
        <v>0.43742427487792102</v>
      </c>
      <c r="M7776">
        <v>1.0028630965868901</v>
      </c>
      <c r="N7776">
        <v>-0.43626276776147299</v>
      </c>
      <c r="O7776">
        <v>66.477611940298502</v>
      </c>
      <c r="P7776">
        <v>80.568744512730504</v>
      </c>
      <c r="Q7776" t="s">
        <v>16</v>
      </c>
      <c r="R7776">
        <v>-0.43626276776147299</v>
      </c>
      <c r="S7776">
        <v>-0.277477755980788</v>
      </c>
      <c r="T7776">
        <v>5.4089844376676202E-2</v>
      </c>
      <c r="U7776">
        <v>0.283300164412707</v>
      </c>
      <c r="V7776">
        <v>0.51251048444873704</v>
      </c>
      <c r="W7776">
        <v>0.84407808480620095</v>
      </c>
      <c r="X7776">
        <v>1.0028630965868901</v>
      </c>
      <c r="Y7776">
        <v>0.191157603256598</v>
      </c>
    </row>
    <row r="7777" spans="1:25" x14ac:dyDescent="0.2">
      <c r="A7777" t="s">
        <v>5502</v>
      </c>
      <c r="B7777" t="s">
        <v>31</v>
      </c>
      <c r="C7777" t="s">
        <v>1387</v>
      </c>
      <c r="D7777" t="s">
        <v>13</v>
      </c>
      <c r="E7777" t="s">
        <v>29</v>
      </c>
      <c r="F7777">
        <v>24</v>
      </c>
      <c r="G7777">
        <v>134</v>
      </c>
      <c r="H7777">
        <v>202</v>
      </c>
      <c r="I7777">
        <v>1.00744029850746</v>
      </c>
      <c r="J7777">
        <v>1.20879984726067</v>
      </c>
      <c r="K7777">
        <v>0.201359548753205</v>
      </c>
      <c r="L7777">
        <v>0.36449563657884698</v>
      </c>
      <c r="M7777">
        <v>0.80095487092540796</v>
      </c>
      <c r="N7777">
        <v>-0.39823577341899802</v>
      </c>
      <c r="O7777">
        <v>64.5</v>
      </c>
      <c r="P7777">
        <v>80.568744512730504</v>
      </c>
      <c r="Q7777" t="s">
        <v>16</v>
      </c>
      <c r="R7777">
        <v>-0.39823577341899802</v>
      </c>
      <c r="S7777">
        <v>-0.26592385734087598</v>
      </c>
      <c r="T7777">
        <v>1.0363835185889301E-2</v>
      </c>
      <c r="U7777">
        <v>0.201359548753205</v>
      </c>
      <c r="V7777">
        <v>0.39235526232052098</v>
      </c>
      <c r="W7777">
        <v>0.66864295484728598</v>
      </c>
      <c r="X7777">
        <v>0.80095487092540796</v>
      </c>
      <c r="Y7777">
        <v>0.166578072630897</v>
      </c>
    </row>
    <row r="7778" spans="1:25" x14ac:dyDescent="0.2">
      <c r="A7778" t="s">
        <v>8376</v>
      </c>
      <c r="B7778" t="s">
        <v>31</v>
      </c>
      <c r="C7778" t="s">
        <v>1548</v>
      </c>
      <c r="D7778" t="s">
        <v>27</v>
      </c>
      <c r="E7778" t="s">
        <v>14</v>
      </c>
      <c r="F7778">
        <v>1</v>
      </c>
      <c r="G7778">
        <v>7684</v>
      </c>
      <c r="H7778">
        <v>10122</v>
      </c>
      <c r="I7778">
        <v>0.69779408666121301</v>
      </c>
      <c r="J7778">
        <v>0.68199607640711801</v>
      </c>
      <c r="K7778">
        <v>-1.5798010254095201E-2</v>
      </c>
      <c r="L7778">
        <v>0.21153258747907999</v>
      </c>
      <c r="M7778">
        <v>0.33217309614899099</v>
      </c>
      <c r="N7778">
        <v>-0.36376911665718198</v>
      </c>
      <c r="O7778">
        <v>68.417094271336893</v>
      </c>
      <c r="P7778">
        <v>75.395741742818899</v>
      </c>
      <c r="Q7778" t="s">
        <v>16</v>
      </c>
      <c r="R7778">
        <v>-0.36376911665718198</v>
      </c>
      <c r="S7778">
        <v>-0.28698278740227601</v>
      </c>
      <c r="T7778">
        <v>-0.12664108609313299</v>
      </c>
      <c r="U7778">
        <v>-1.5798010254095201E-2</v>
      </c>
      <c r="V7778">
        <v>9.5045065584942703E-2</v>
      </c>
      <c r="W7778">
        <v>0.25538676689408502</v>
      </c>
      <c r="X7778">
        <v>0.33217309614899099</v>
      </c>
      <c r="Y7778">
        <v>-2.31643711754503E-2</v>
      </c>
    </row>
    <row r="7779" spans="1:25" x14ac:dyDescent="0.2">
      <c r="A7779" t="s">
        <v>8377</v>
      </c>
      <c r="B7779" t="s">
        <v>31</v>
      </c>
      <c r="C7779" t="s">
        <v>1548</v>
      </c>
      <c r="D7779" t="s">
        <v>27</v>
      </c>
      <c r="E7779" t="s">
        <v>14</v>
      </c>
      <c r="F7779">
        <v>2</v>
      </c>
      <c r="G7779">
        <v>7684</v>
      </c>
      <c r="H7779">
        <v>10122</v>
      </c>
      <c r="I7779">
        <v>0.61743176916784404</v>
      </c>
      <c r="J7779">
        <v>0.600592142377809</v>
      </c>
      <c r="K7779">
        <v>-1.6839626790035599E-2</v>
      </c>
      <c r="L7779">
        <v>0.18224563719878201</v>
      </c>
      <c r="M7779">
        <v>0.28295444640196099</v>
      </c>
      <c r="N7779">
        <v>-0.316633699982033</v>
      </c>
      <c r="O7779">
        <v>67.939044644406394</v>
      </c>
      <c r="P7779">
        <v>75.395741742818899</v>
      </c>
      <c r="Q7779" t="s">
        <v>16</v>
      </c>
      <c r="R7779">
        <v>-0.316633699982033</v>
      </c>
      <c r="S7779">
        <v>-0.25047853367887501</v>
      </c>
      <c r="T7779">
        <v>-0.112336340682198</v>
      </c>
      <c r="U7779">
        <v>-1.6839626790035599E-2</v>
      </c>
      <c r="V7779">
        <v>7.8657087102126405E-2</v>
      </c>
      <c r="W7779">
        <v>0.216799280098803</v>
      </c>
      <c r="X7779">
        <v>0.28295444640196099</v>
      </c>
      <c r="Y7779">
        <v>-2.8038373468167101E-2</v>
      </c>
    </row>
    <row r="7780" spans="1:25" x14ac:dyDescent="0.2">
      <c r="A7780" t="s">
        <v>8378</v>
      </c>
      <c r="B7780" t="s">
        <v>31</v>
      </c>
      <c r="C7780" t="s">
        <v>1548</v>
      </c>
      <c r="D7780" t="s">
        <v>27</v>
      </c>
      <c r="E7780" t="s">
        <v>14</v>
      </c>
      <c r="F7780">
        <v>3</v>
      </c>
      <c r="G7780">
        <v>7684</v>
      </c>
      <c r="H7780">
        <v>10122</v>
      </c>
      <c r="I7780">
        <v>0.56542500185915101</v>
      </c>
      <c r="J7780">
        <v>0.55087075037421795</v>
      </c>
      <c r="K7780">
        <v>-1.45542514849332E-2</v>
      </c>
      <c r="L7780">
        <v>0.159154694523791</v>
      </c>
      <c r="M7780">
        <v>0.247255221006702</v>
      </c>
      <c r="N7780">
        <v>-0.276363723976569</v>
      </c>
      <c r="O7780">
        <v>67.606250464787706</v>
      </c>
      <c r="P7780">
        <v>75.395741742818899</v>
      </c>
      <c r="Q7780" t="s">
        <v>16</v>
      </c>
      <c r="R7780">
        <v>-0.276363723976569</v>
      </c>
      <c r="S7780">
        <v>-0.21859056986443301</v>
      </c>
      <c r="T7780">
        <v>-9.7951311415399506E-2</v>
      </c>
      <c r="U7780">
        <v>-1.45542514849332E-2</v>
      </c>
      <c r="V7780">
        <v>6.8842808445533102E-2</v>
      </c>
      <c r="W7780">
        <v>0.18948206689456601</v>
      </c>
      <c r="X7780">
        <v>0.247255221006702</v>
      </c>
      <c r="Y7780">
        <v>-2.6420447037796401E-2</v>
      </c>
    </row>
    <row r="7781" spans="1:25" x14ac:dyDescent="0.2">
      <c r="A7781" t="s">
        <v>8379</v>
      </c>
      <c r="B7781" t="s">
        <v>31</v>
      </c>
      <c r="C7781" t="s">
        <v>1548</v>
      </c>
      <c r="D7781" t="s">
        <v>27</v>
      </c>
      <c r="E7781" t="s">
        <v>14</v>
      </c>
      <c r="F7781">
        <v>4</v>
      </c>
      <c r="G7781">
        <v>7684</v>
      </c>
      <c r="H7781">
        <v>10122</v>
      </c>
      <c r="I7781">
        <v>0.53260590962048504</v>
      </c>
      <c r="J7781">
        <v>0.52067353388597004</v>
      </c>
      <c r="K7781">
        <v>-1.19323757345154E-2</v>
      </c>
      <c r="L7781">
        <v>0.14730101617637001</v>
      </c>
      <c r="M7781">
        <v>0.230377795875613</v>
      </c>
      <c r="N7781">
        <v>-0.25424254734464402</v>
      </c>
      <c r="O7781">
        <v>67.333798121018305</v>
      </c>
      <c r="P7781">
        <v>75.395741742818899</v>
      </c>
      <c r="Q7781" t="s">
        <v>16</v>
      </c>
      <c r="R7781">
        <v>-0.25424254734464402</v>
      </c>
      <c r="S7781">
        <v>-0.200772278472621</v>
      </c>
      <c r="T7781">
        <v>-8.9118108210933203E-2</v>
      </c>
      <c r="U7781">
        <v>-1.19323757345154E-2</v>
      </c>
      <c r="V7781">
        <v>6.5253356741902302E-2</v>
      </c>
      <c r="W7781">
        <v>0.176907527003591</v>
      </c>
      <c r="X7781">
        <v>0.230377795875613</v>
      </c>
      <c r="Y7781">
        <v>-2.2917192747363101E-2</v>
      </c>
    </row>
    <row r="7782" spans="1:25" x14ac:dyDescent="0.2">
      <c r="A7782" t="s">
        <v>8380</v>
      </c>
      <c r="B7782" t="s">
        <v>31</v>
      </c>
      <c r="C7782" t="s">
        <v>1548</v>
      </c>
      <c r="D7782" t="s">
        <v>27</v>
      </c>
      <c r="E7782" t="s">
        <v>14</v>
      </c>
      <c r="F7782">
        <v>5</v>
      </c>
      <c r="G7782">
        <v>7684</v>
      </c>
      <c r="H7782">
        <v>10122</v>
      </c>
      <c r="I7782">
        <v>0.52094881758012901</v>
      </c>
      <c r="J7782">
        <v>0.51139785267684501</v>
      </c>
      <c r="K7782">
        <v>-9.5509649032845499E-3</v>
      </c>
      <c r="L7782">
        <v>0.14349607408783799</v>
      </c>
      <c r="M7782">
        <v>0.226500076971208</v>
      </c>
      <c r="N7782">
        <v>-0.24560200677777699</v>
      </c>
      <c r="O7782">
        <v>67.245829305173402</v>
      </c>
      <c r="P7782">
        <v>75.395741742818899</v>
      </c>
      <c r="Q7782" t="s">
        <v>16</v>
      </c>
      <c r="R7782">
        <v>-0.24560200677777699</v>
      </c>
      <c r="S7782">
        <v>-0.19351293188389199</v>
      </c>
      <c r="T7782">
        <v>-8.47429077253114E-2</v>
      </c>
      <c r="U7782">
        <v>-9.5509649032845499E-3</v>
      </c>
      <c r="V7782">
        <v>6.5640977918742294E-2</v>
      </c>
      <c r="W7782">
        <v>0.17441100207732299</v>
      </c>
      <c r="X7782">
        <v>0.226500076971208</v>
      </c>
      <c r="Y7782">
        <v>-1.8676192817962099E-2</v>
      </c>
    </row>
    <row r="7783" spans="1:25" x14ac:dyDescent="0.2">
      <c r="A7783" t="s">
        <v>8381</v>
      </c>
      <c r="B7783" t="s">
        <v>31</v>
      </c>
      <c r="C7783" t="s">
        <v>1548</v>
      </c>
      <c r="D7783" t="s">
        <v>27</v>
      </c>
      <c r="E7783" t="s">
        <v>14</v>
      </c>
      <c r="F7783">
        <v>6</v>
      </c>
      <c r="G7783">
        <v>7684</v>
      </c>
      <c r="H7783">
        <v>10122</v>
      </c>
      <c r="I7783">
        <v>0.53229822017302497</v>
      </c>
      <c r="J7783">
        <v>0.52578723564776697</v>
      </c>
      <c r="K7783">
        <v>-6.5109845252581096E-3</v>
      </c>
      <c r="L7783">
        <v>0.151396446582172</v>
      </c>
      <c r="M7783">
        <v>0.24253617010241399</v>
      </c>
      <c r="N7783">
        <v>-0.25555813915293002</v>
      </c>
      <c r="O7783">
        <v>67.319811110284803</v>
      </c>
      <c r="P7783">
        <v>75.395741742818899</v>
      </c>
      <c r="Q7783" t="s">
        <v>16</v>
      </c>
      <c r="R7783">
        <v>-0.25555813915293002</v>
      </c>
      <c r="S7783">
        <v>-0.200601229043602</v>
      </c>
      <c r="T7783">
        <v>-8.5842722534316004E-2</v>
      </c>
      <c r="U7783">
        <v>-6.5109845252581096E-3</v>
      </c>
      <c r="V7783">
        <v>7.2820753483799794E-2</v>
      </c>
      <c r="W7783">
        <v>0.187579259993086</v>
      </c>
      <c r="X7783">
        <v>0.24253617010241399</v>
      </c>
      <c r="Y7783">
        <v>-1.2383306561705699E-2</v>
      </c>
    </row>
    <row r="7784" spans="1:25" x14ac:dyDescent="0.2">
      <c r="A7784" t="s">
        <v>8382</v>
      </c>
      <c r="B7784" t="s">
        <v>31</v>
      </c>
      <c r="C7784" t="s">
        <v>1548</v>
      </c>
      <c r="D7784" t="s">
        <v>27</v>
      </c>
      <c r="E7784" t="s">
        <v>14</v>
      </c>
      <c r="F7784">
        <v>7</v>
      </c>
      <c r="G7784">
        <v>7684</v>
      </c>
      <c r="H7784">
        <v>10122</v>
      </c>
      <c r="I7784">
        <v>0.563617628467316</v>
      </c>
      <c r="J7784">
        <v>0.56481098297424803</v>
      </c>
      <c r="K7784">
        <v>1.1933545069316999E-3</v>
      </c>
      <c r="L7784">
        <v>0.17719950626986899</v>
      </c>
      <c r="M7784">
        <v>0.29268654232086599</v>
      </c>
      <c r="N7784">
        <v>-0.29029983330700299</v>
      </c>
      <c r="O7784">
        <v>67.876738305941799</v>
      </c>
      <c r="P7784">
        <v>75.395741742818899</v>
      </c>
      <c r="Q7784" t="s">
        <v>16</v>
      </c>
      <c r="R7784">
        <v>-0.29029983330700299</v>
      </c>
      <c r="S7784">
        <v>-0.22597641253104001</v>
      </c>
      <c r="T7784">
        <v>-9.1659186778479604E-2</v>
      </c>
      <c r="U7784">
        <v>1.1933545069316999E-3</v>
      </c>
      <c r="V7784">
        <v>9.4045895792343001E-2</v>
      </c>
      <c r="W7784">
        <v>0.22836312154490401</v>
      </c>
      <c r="X7784">
        <v>0.29268654232086599</v>
      </c>
      <c r="Y7784">
        <v>2.11283870693801E-3</v>
      </c>
    </row>
    <row r="7785" spans="1:25" x14ac:dyDescent="0.2">
      <c r="A7785" t="s">
        <v>8383</v>
      </c>
      <c r="B7785" t="s">
        <v>31</v>
      </c>
      <c r="C7785" t="s">
        <v>1548</v>
      </c>
      <c r="D7785" t="s">
        <v>27</v>
      </c>
      <c r="E7785" t="s">
        <v>14</v>
      </c>
      <c r="F7785">
        <v>8</v>
      </c>
      <c r="G7785">
        <v>7684</v>
      </c>
      <c r="H7785">
        <v>10122</v>
      </c>
      <c r="I7785">
        <v>0.61983723135271795</v>
      </c>
      <c r="J7785">
        <v>0.62150685831777797</v>
      </c>
      <c r="K7785">
        <v>1.6696269650602301E-3</v>
      </c>
      <c r="L7785">
        <v>0.200692833285433</v>
      </c>
      <c r="M7785">
        <v>0.33180933771959797</v>
      </c>
      <c r="N7785">
        <v>-0.32847008378947701</v>
      </c>
      <c r="O7785">
        <v>69.948464341488801</v>
      </c>
      <c r="P7785">
        <v>75.395741742818899</v>
      </c>
      <c r="Q7785" t="s">
        <v>16</v>
      </c>
      <c r="R7785">
        <v>-0.32847008378947701</v>
      </c>
      <c r="S7785">
        <v>-0.25561858530686499</v>
      </c>
      <c r="T7785">
        <v>-0.10349341767650699</v>
      </c>
      <c r="U7785">
        <v>1.6696269650602301E-3</v>
      </c>
      <c r="V7785">
        <v>0.106832671606627</v>
      </c>
      <c r="W7785">
        <v>0.25895783923698601</v>
      </c>
      <c r="X7785">
        <v>0.33180933771959797</v>
      </c>
      <c r="Y7785">
        <v>2.6864176037886098E-3</v>
      </c>
    </row>
    <row r="7786" spans="1:25" x14ac:dyDescent="0.2">
      <c r="A7786" t="s">
        <v>8384</v>
      </c>
      <c r="B7786" t="s">
        <v>31</v>
      </c>
      <c r="C7786" t="s">
        <v>1548</v>
      </c>
      <c r="D7786" t="s">
        <v>27</v>
      </c>
      <c r="E7786" t="s">
        <v>14</v>
      </c>
      <c r="F7786">
        <v>9</v>
      </c>
      <c r="G7786">
        <v>7684</v>
      </c>
      <c r="H7786">
        <v>10122</v>
      </c>
      <c r="I7786">
        <v>0.697919207506011</v>
      </c>
      <c r="J7786">
        <v>0.68856648943700505</v>
      </c>
      <c r="K7786">
        <v>-9.3527180690064996E-3</v>
      </c>
      <c r="L7786">
        <v>0.22614940262773001</v>
      </c>
      <c r="M7786">
        <v>0.36266304925360898</v>
      </c>
      <c r="N7786">
        <v>-0.38136848539162199</v>
      </c>
      <c r="O7786">
        <v>73.7999615775514</v>
      </c>
      <c r="P7786">
        <v>75.395741742818899</v>
      </c>
      <c r="Q7786" t="s">
        <v>16</v>
      </c>
      <c r="R7786">
        <v>-0.38136848539162199</v>
      </c>
      <c r="S7786">
        <v>-0.299276252237756</v>
      </c>
      <c r="T7786">
        <v>-0.127855005045937</v>
      </c>
      <c r="U7786">
        <v>-9.3527180690064996E-3</v>
      </c>
      <c r="V7786">
        <v>0.109149568907924</v>
      </c>
      <c r="W7786">
        <v>0.28057081609974299</v>
      </c>
      <c r="X7786">
        <v>0.36266304925360898</v>
      </c>
      <c r="Y7786">
        <v>-1.35828830076433E-2</v>
      </c>
    </row>
    <row r="7787" spans="1:25" x14ac:dyDescent="0.2">
      <c r="A7787" t="s">
        <v>8385</v>
      </c>
      <c r="B7787" t="s">
        <v>31</v>
      </c>
      <c r="C7787" t="s">
        <v>1548</v>
      </c>
      <c r="D7787" t="s">
        <v>27</v>
      </c>
      <c r="E7787" t="s">
        <v>14</v>
      </c>
      <c r="F7787">
        <v>10</v>
      </c>
      <c r="G7787">
        <v>7684</v>
      </c>
      <c r="H7787">
        <v>10122</v>
      </c>
      <c r="I7787">
        <v>0.78987010733496898</v>
      </c>
      <c r="J7787">
        <v>0.76480288842986599</v>
      </c>
      <c r="K7787">
        <v>-2.5067218905103199E-2</v>
      </c>
      <c r="L7787">
        <v>0.25967760185678801</v>
      </c>
      <c r="M7787">
        <v>0.40210243614931201</v>
      </c>
      <c r="N7787">
        <v>-0.452236873959519</v>
      </c>
      <c r="O7787">
        <v>78.256494633251506</v>
      </c>
      <c r="P7787">
        <v>75.395741742818899</v>
      </c>
      <c r="Q7787" t="s">
        <v>16</v>
      </c>
      <c r="R7787">
        <v>-0.452236873959519</v>
      </c>
      <c r="S7787">
        <v>-0.35797390448550498</v>
      </c>
      <c r="T7787">
        <v>-0.16113828227806001</v>
      </c>
      <c r="U7787">
        <v>-2.5067218905103199E-2</v>
      </c>
      <c r="V7787">
        <v>0.111003844467853</v>
      </c>
      <c r="W7787">
        <v>0.30783946667529899</v>
      </c>
      <c r="X7787">
        <v>0.40210243614931201</v>
      </c>
      <c r="Y7787">
        <v>-3.2776051560900903E-2</v>
      </c>
    </row>
    <row r="7788" spans="1:25" x14ac:dyDescent="0.2">
      <c r="A7788" t="s">
        <v>8386</v>
      </c>
      <c r="B7788" t="s">
        <v>31</v>
      </c>
      <c r="C7788" t="s">
        <v>1548</v>
      </c>
      <c r="D7788" t="s">
        <v>27</v>
      </c>
      <c r="E7788" t="s">
        <v>14</v>
      </c>
      <c r="F7788">
        <v>11</v>
      </c>
      <c r="G7788">
        <v>7684</v>
      </c>
      <c r="H7788">
        <v>10122</v>
      </c>
      <c r="I7788">
        <v>0.91569309139584998</v>
      </c>
      <c r="J7788">
        <v>0.86837571611810804</v>
      </c>
      <c r="K7788">
        <v>-4.7317375277742497E-2</v>
      </c>
      <c r="L7788">
        <v>0.29999016942610102</v>
      </c>
      <c r="M7788">
        <v>0.446166453428193</v>
      </c>
      <c r="N7788">
        <v>-0.54080120398367804</v>
      </c>
      <c r="O7788">
        <v>81.3779405567537</v>
      </c>
      <c r="P7788">
        <v>75.395741742818899</v>
      </c>
      <c r="Q7788" t="s">
        <v>16</v>
      </c>
      <c r="R7788">
        <v>-0.54080120398367804</v>
      </c>
      <c r="S7788">
        <v>-0.43190477248200299</v>
      </c>
      <c r="T7788">
        <v>-0.20451222405701899</v>
      </c>
      <c r="U7788">
        <v>-4.7317375277742497E-2</v>
      </c>
      <c r="V7788">
        <v>0.109877473501534</v>
      </c>
      <c r="W7788">
        <v>0.337270021926518</v>
      </c>
      <c r="X7788">
        <v>0.446166453428193</v>
      </c>
      <c r="Y7788">
        <v>-5.4489519224771701E-2</v>
      </c>
    </row>
    <row r="7789" spans="1:25" x14ac:dyDescent="0.2">
      <c r="A7789" t="s">
        <v>8387</v>
      </c>
      <c r="B7789" t="s">
        <v>31</v>
      </c>
      <c r="C7789" t="s">
        <v>1548</v>
      </c>
      <c r="D7789" t="s">
        <v>27</v>
      </c>
      <c r="E7789" t="s">
        <v>14</v>
      </c>
      <c r="F7789">
        <v>12</v>
      </c>
      <c r="G7789">
        <v>7684</v>
      </c>
      <c r="H7789">
        <v>10122</v>
      </c>
      <c r="I7789">
        <v>1.07444364914107</v>
      </c>
      <c r="J7789">
        <v>1.01083982437895</v>
      </c>
      <c r="K7789">
        <v>-6.3603824762127101E-2</v>
      </c>
      <c r="L7789">
        <v>0.34379790862288101</v>
      </c>
      <c r="M7789">
        <v>0.50194373492251299</v>
      </c>
      <c r="N7789">
        <v>-0.62915138444676699</v>
      </c>
      <c r="O7789">
        <v>83.842399791775094</v>
      </c>
      <c r="P7789">
        <v>75.395741742818899</v>
      </c>
      <c r="Q7789" t="s">
        <v>16</v>
      </c>
      <c r="R7789">
        <v>-0.62915138444676699</v>
      </c>
      <c r="S7789">
        <v>-0.50435274361666105</v>
      </c>
      <c r="T7789">
        <v>-0.243753928880517</v>
      </c>
      <c r="U7789">
        <v>-6.3603824762127101E-2</v>
      </c>
      <c r="V7789">
        <v>0.11654627935626299</v>
      </c>
      <c r="W7789">
        <v>0.37714509409240699</v>
      </c>
      <c r="X7789">
        <v>0.50194373492251299</v>
      </c>
      <c r="Y7789">
        <v>-6.2921763891925206E-2</v>
      </c>
    </row>
    <row r="7790" spans="1:25" x14ac:dyDescent="0.2">
      <c r="A7790" t="s">
        <v>8388</v>
      </c>
      <c r="B7790" t="s">
        <v>31</v>
      </c>
      <c r="C7790" t="s">
        <v>1548</v>
      </c>
      <c r="D7790" t="s">
        <v>27</v>
      </c>
      <c r="E7790" t="s">
        <v>14</v>
      </c>
      <c r="F7790">
        <v>13</v>
      </c>
      <c r="G7790">
        <v>7684</v>
      </c>
      <c r="H7790">
        <v>10122</v>
      </c>
      <c r="I7790">
        <v>1.24703986019186</v>
      </c>
      <c r="J7790">
        <v>1.1729655219650299</v>
      </c>
      <c r="K7790">
        <v>-7.4074338226833195E-2</v>
      </c>
      <c r="L7790">
        <v>0.38776185706251198</v>
      </c>
      <c r="M7790">
        <v>0.56379391664099898</v>
      </c>
      <c r="N7790">
        <v>-0.71194259309466601</v>
      </c>
      <c r="O7790">
        <v>85.082515307007796</v>
      </c>
      <c r="P7790">
        <v>75.395741742818899</v>
      </c>
      <c r="Q7790" t="s">
        <v>16</v>
      </c>
      <c r="R7790">
        <v>-0.71194259309466601</v>
      </c>
      <c r="S7790">
        <v>-0.57118503898097395</v>
      </c>
      <c r="T7790">
        <v>-0.27726155132759001</v>
      </c>
      <c r="U7790">
        <v>-7.4074338226833195E-2</v>
      </c>
      <c r="V7790">
        <v>0.12911287487392301</v>
      </c>
      <c r="W7790">
        <v>0.42303636252730697</v>
      </c>
      <c r="X7790">
        <v>0.56379391664099898</v>
      </c>
      <c r="Y7790">
        <v>-6.3151334663902894E-2</v>
      </c>
    </row>
    <row r="7791" spans="1:25" x14ac:dyDescent="0.2">
      <c r="A7791" t="s">
        <v>8389</v>
      </c>
      <c r="B7791" t="s">
        <v>31</v>
      </c>
      <c r="C7791" t="s">
        <v>1548</v>
      </c>
      <c r="D7791" t="s">
        <v>27</v>
      </c>
      <c r="E7791" t="s">
        <v>14</v>
      </c>
      <c r="F7791">
        <v>14</v>
      </c>
      <c r="G7791">
        <v>7684</v>
      </c>
      <c r="H7791">
        <v>10122</v>
      </c>
      <c r="I7791">
        <v>1.3911551523264201</v>
      </c>
      <c r="J7791">
        <v>1.3164684508734099</v>
      </c>
      <c r="K7791">
        <v>-7.4686701453003004E-2</v>
      </c>
      <c r="L7791">
        <v>0.42476961344309</v>
      </c>
      <c r="M7791">
        <v>0.624059312660879</v>
      </c>
      <c r="N7791">
        <v>-0.77343271556688498</v>
      </c>
      <c r="O7791">
        <v>85.236806226915505</v>
      </c>
      <c r="P7791">
        <v>75.395741742818899</v>
      </c>
      <c r="Q7791" t="s">
        <v>16</v>
      </c>
      <c r="R7791">
        <v>-0.77343271556688498</v>
      </c>
      <c r="S7791">
        <v>-0.61924134588704405</v>
      </c>
      <c r="T7791">
        <v>-0.29726597889718198</v>
      </c>
      <c r="U7791">
        <v>-7.4686701453003004E-2</v>
      </c>
      <c r="V7791">
        <v>0.147892575991176</v>
      </c>
      <c r="W7791">
        <v>0.46986794298103801</v>
      </c>
      <c r="X7791">
        <v>0.624059312660879</v>
      </c>
      <c r="Y7791">
        <v>-5.6732617787727403E-2</v>
      </c>
    </row>
    <row r="7792" spans="1:25" x14ac:dyDescent="0.2">
      <c r="A7792" t="s">
        <v>8390</v>
      </c>
      <c r="B7792" t="s">
        <v>31</v>
      </c>
      <c r="C7792" t="s">
        <v>1548</v>
      </c>
      <c r="D7792" t="s">
        <v>27</v>
      </c>
      <c r="E7792" t="s">
        <v>14</v>
      </c>
      <c r="F7792">
        <v>15</v>
      </c>
      <c r="G7792">
        <v>7684</v>
      </c>
      <c r="H7792">
        <v>10122</v>
      </c>
      <c r="I7792">
        <v>1.49094203167993</v>
      </c>
      <c r="J7792">
        <v>1.42821421352949</v>
      </c>
      <c r="K7792">
        <v>-6.2727818150442899E-2</v>
      </c>
      <c r="L7792">
        <v>0.44906879095947999</v>
      </c>
      <c r="M7792">
        <v>0.67599034297790195</v>
      </c>
      <c r="N7792">
        <v>-0.80144597927878802</v>
      </c>
      <c r="O7792">
        <v>84.727591036414594</v>
      </c>
      <c r="P7792">
        <v>75.395741742818899</v>
      </c>
      <c r="Q7792" t="s">
        <v>16</v>
      </c>
      <c r="R7792">
        <v>-0.80144597927878802</v>
      </c>
      <c r="S7792">
        <v>-0.638434008160497</v>
      </c>
      <c r="T7792">
        <v>-0.29803986461321103</v>
      </c>
      <c r="U7792">
        <v>-6.2727818150442899E-2</v>
      </c>
      <c r="V7792">
        <v>0.17258422831232501</v>
      </c>
      <c r="W7792">
        <v>0.51297837185961104</v>
      </c>
      <c r="X7792">
        <v>0.67599034297790195</v>
      </c>
      <c r="Y7792">
        <v>-4.3920455038342097E-2</v>
      </c>
    </row>
    <row r="7793" spans="1:25" x14ac:dyDescent="0.2">
      <c r="A7793" t="s">
        <v>8391</v>
      </c>
      <c r="B7793" t="s">
        <v>31</v>
      </c>
      <c r="C7793" t="s">
        <v>1548</v>
      </c>
      <c r="D7793" t="s">
        <v>27</v>
      </c>
      <c r="E7793" t="s">
        <v>14</v>
      </c>
      <c r="F7793">
        <v>16</v>
      </c>
      <c r="G7793">
        <v>7684</v>
      </c>
      <c r="H7793">
        <v>10122</v>
      </c>
      <c r="I7793">
        <v>1.5501761235467599</v>
      </c>
      <c r="J7793">
        <v>1.51413214943386</v>
      </c>
      <c r="K7793">
        <v>-3.6043974112899502E-2</v>
      </c>
      <c r="L7793">
        <v>0.47107480603106699</v>
      </c>
      <c r="M7793">
        <v>0.73887408180820602</v>
      </c>
      <c r="N7793">
        <v>-0.81096203003400502</v>
      </c>
      <c r="O7793">
        <v>83.6213715574725</v>
      </c>
      <c r="P7793">
        <v>75.395741742818899</v>
      </c>
      <c r="Q7793" t="s">
        <v>16</v>
      </c>
      <c r="R7793">
        <v>-0.81096203003400502</v>
      </c>
      <c r="S7793">
        <v>-0.63996187544472705</v>
      </c>
      <c r="T7793">
        <v>-0.28288717247317902</v>
      </c>
      <c r="U7793">
        <v>-3.6043974112899502E-2</v>
      </c>
      <c r="V7793">
        <v>0.21079922424738001</v>
      </c>
      <c r="W7793">
        <v>0.56787392721892804</v>
      </c>
      <c r="X7793">
        <v>0.73887408180820602</v>
      </c>
      <c r="Y7793">
        <v>-2.3805038501016201E-2</v>
      </c>
    </row>
    <row r="7794" spans="1:25" x14ac:dyDescent="0.2">
      <c r="A7794" t="s">
        <v>8392</v>
      </c>
      <c r="B7794" t="s">
        <v>31</v>
      </c>
      <c r="C7794" t="s">
        <v>1548</v>
      </c>
      <c r="D7794" t="s">
        <v>27</v>
      </c>
      <c r="E7794" t="s">
        <v>14</v>
      </c>
      <c r="F7794">
        <v>17</v>
      </c>
      <c r="G7794">
        <v>7684</v>
      </c>
      <c r="H7794">
        <v>10122</v>
      </c>
      <c r="I7794">
        <v>1.5056044408914</v>
      </c>
      <c r="J7794">
        <v>1.54844771193492</v>
      </c>
      <c r="K7794">
        <v>4.2843271043520002E-2</v>
      </c>
      <c r="L7794">
        <v>0.47880256530715198</v>
      </c>
      <c r="M7794">
        <v>0.83047349097378498</v>
      </c>
      <c r="N7794">
        <v>-0.74478694888674402</v>
      </c>
      <c r="O7794">
        <v>82.095498376341695</v>
      </c>
      <c r="P7794">
        <v>75.395741742818899</v>
      </c>
      <c r="Q7794" t="s">
        <v>17</v>
      </c>
      <c r="R7794">
        <v>-0.74478694888674402</v>
      </c>
      <c r="S7794">
        <v>-0.57098161768024802</v>
      </c>
      <c r="T7794">
        <v>-0.208049273177427</v>
      </c>
      <c r="U7794">
        <v>4.2843271043520002E-2</v>
      </c>
      <c r="V7794">
        <v>0.29373581526446801</v>
      </c>
      <c r="W7794">
        <v>0.65666815976728798</v>
      </c>
      <c r="X7794">
        <v>0.83047349097378498</v>
      </c>
      <c r="Y7794">
        <v>2.76685294009596E-2</v>
      </c>
    </row>
    <row r="7795" spans="1:25" x14ac:dyDescent="0.2">
      <c r="A7795" t="s">
        <v>8393</v>
      </c>
      <c r="B7795" t="s">
        <v>31</v>
      </c>
      <c r="C7795" t="s">
        <v>1548</v>
      </c>
      <c r="D7795" t="s">
        <v>27</v>
      </c>
      <c r="E7795" t="s">
        <v>14</v>
      </c>
      <c r="F7795">
        <v>18</v>
      </c>
      <c r="G7795">
        <v>7684</v>
      </c>
      <c r="H7795">
        <v>10122</v>
      </c>
      <c r="I7795">
        <v>1.47363789321038</v>
      </c>
      <c r="J7795">
        <v>1.53965691232015</v>
      </c>
      <c r="K7795">
        <v>6.6019019109766694E-2</v>
      </c>
      <c r="L7795">
        <v>0.47805163619032598</v>
      </c>
      <c r="M7795">
        <v>0.85241396064285302</v>
      </c>
      <c r="N7795">
        <v>-0.72037592242332005</v>
      </c>
      <c r="O7795">
        <v>79.944876180560698</v>
      </c>
      <c r="P7795">
        <v>75.395741742818899</v>
      </c>
      <c r="Q7795" t="s">
        <v>17</v>
      </c>
      <c r="R7795">
        <v>-0.72037592242332005</v>
      </c>
      <c r="S7795">
        <v>-0.54684317848623198</v>
      </c>
      <c r="T7795">
        <v>-0.184480038253964</v>
      </c>
      <c r="U7795">
        <v>6.6019019109766694E-2</v>
      </c>
      <c r="V7795">
        <v>0.316518076473498</v>
      </c>
      <c r="W7795">
        <v>0.67888121670576496</v>
      </c>
      <c r="X7795">
        <v>0.85241396064285302</v>
      </c>
      <c r="Y7795">
        <v>4.2879045702643601E-2</v>
      </c>
    </row>
    <row r="7796" spans="1:25" x14ac:dyDescent="0.2">
      <c r="A7796" t="s">
        <v>8394</v>
      </c>
      <c r="B7796" t="s">
        <v>31</v>
      </c>
      <c r="C7796" t="s">
        <v>1548</v>
      </c>
      <c r="D7796" t="s">
        <v>27</v>
      </c>
      <c r="E7796" t="s">
        <v>14</v>
      </c>
      <c r="F7796">
        <v>19</v>
      </c>
      <c r="G7796">
        <v>7684</v>
      </c>
      <c r="H7796">
        <v>10122</v>
      </c>
      <c r="I7796">
        <v>1.3668019198829999</v>
      </c>
      <c r="J7796">
        <v>1.44792539888845</v>
      </c>
      <c r="K7796">
        <v>8.1123479005450902E-2</v>
      </c>
      <c r="L7796">
        <v>0.45448529008173</v>
      </c>
      <c r="M7796">
        <v>0.82875178118989701</v>
      </c>
      <c r="N7796">
        <v>-0.66650482317899495</v>
      </c>
      <c r="O7796">
        <v>76.648211496988196</v>
      </c>
      <c r="P7796">
        <v>75.395741742818899</v>
      </c>
      <c r="Q7796" t="s">
        <v>17</v>
      </c>
      <c r="R7796">
        <v>-0.66650482317899495</v>
      </c>
      <c r="S7796">
        <v>-0.50152666287932701</v>
      </c>
      <c r="T7796">
        <v>-0.157026812997376</v>
      </c>
      <c r="U7796">
        <v>8.1123479005450902E-2</v>
      </c>
      <c r="V7796">
        <v>0.31927377100827697</v>
      </c>
      <c r="W7796">
        <v>0.66377362089022895</v>
      </c>
      <c r="X7796">
        <v>0.82875178118989701</v>
      </c>
      <c r="Y7796">
        <v>5.6027388612512899E-2</v>
      </c>
    </row>
    <row r="7797" spans="1:25" x14ac:dyDescent="0.2">
      <c r="A7797" t="s">
        <v>8395</v>
      </c>
      <c r="B7797" t="s">
        <v>31</v>
      </c>
      <c r="C7797" t="s">
        <v>1548</v>
      </c>
      <c r="D7797" t="s">
        <v>27</v>
      </c>
      <c r="E7797" t="s">
        <v>14</v>
      </c>
      <c r="F7797">
        <v>20</v>
      </c>
      <c r="G7797">
        <v>7684</v>
      </c>
      <c r="H7797">
        <v>10122</v>
      </c>
      <c r="I7797">
        <v>1.23194408294291</v>
      </c>
      <c r="J7797">
        <v>1.31657490309415</v>
      </c>
      <c r="K7797">
        <v>8.4630820151237796E-2</v>
      </c>
      <c r="L7797">
        <v>0.409409445491976</v>
      </c>
      <c r="M7797">
        <v>0.75810935798553902</v>
      </c>
      <c r="N7797">
        <v>-0.58884771768306299</v>
      </c>
      <c r="O7797">
        <v>73.136250960561199</v>
      </c>
      <c r="P7797">
        <v>75.395741742818899</v>
      </c>
      <c r="Q7797" t="s">
        <v>17</v>
      </c>
      <c r="R7797">
        <v>-0.58884771768306299</v>
      </c>
      <c r="S7797">
        <v>-0.44023208896947602</v>
      </c>
      <c r="T7797">
        <v>-0.12989972928655799</v>
      </c>
      <c r="U7797">
        <v>8.4630820151237796E-2</v>
      </c>
      <c r="V7797">
        <v>0.299161369589033</v>
      </c>
      <c r="W7797">
        <v>0.609493729271951</v>
      </c>
      <c r="X7797">
        <v>0.75810935798553902</v>
      </c>
      <c r="Y7797">
        <v>6.4281052260940594E-2</v>
      </c>
    </row>
    <row r="7798" spans="1:25" x14ac:dyDescent="0.2">
      <c r="A7798" t="s">
        <v>8396</v>
      </c>
      <c r="B7798" t="s">
        <v>31</v>
      </c>
      <c r="C7798" t="s">
        <v>1548</v>
      </c>
      <c r="D7798" t="s">
        <v>27</v>
      </c>
      <c r="E7798" t="s">
        <v>14</v>
      </c>
      <c r="F7798">
        <v>21</v>
      </c>
      <c r="G7798">
        <v>7684</v>
      </c>
      <c r="H7798">
        <v>10122</v>
      </c>
      <c r="I7798">
        <v>1.18458993331846</v>
      </c>
      <c r="J7798">
        <v>1.2701178143123</v>
      </c>
      <c r="K7798">
        <v>8.5527880993838207E-2</v>
      </c>
      <c r="L7798">
        <v>0.37661787761452198</v>
      </c>
      <c r="M7798">
        <v>0.70506428966972601</v>
      </c>
      <c r="N7798">
        <v>-0.53400852768204998</v>
      </c>
      <c r="O7798">
        <v>71.430740437767994</v>
      </c>
      <c r="P7798">
        <v>75.395741742818899</v>
      </c>
      <c r="Q7798" t="s">
        <v>17</v>
      </c>
      <c r="R7798">
        <v>-0.53400852768204998</v>
      </c>
      <c r="S7798">
        <v>-0.39729623810797898</v>
      </c>
      <c r="T7798">
        <v>-0.111819886876171</v>
      </c>
      <c r="U7798">
        <v>8.5527880993838207E-2</v>
      </c>
      <c r="V7798">
        <v>0.28287564886384797</v>
      </c>
      <c r="W7798">
        <v>0.56835200009565501</v>
      </c>
      <c r="X7798">
        <v>0.70506428966972601</v>
      </c>
      <c r="Y7798">
        <v>6.7338541377869807E-2</v>
      </c>
    </row>
    <row r="7799" spans="1:25" x14ac:dyDescent="0.2">
      <c r="A7799" t="s">
        <v>8397</v>
      </c>
      <c r="B7799" t="s">
        <v>31</v>
      </c>
      <c r="C7799" t="s">
        <v>1548</v>
      </c>
      <c r="D7799" t="s">
        <v>27</v>
      </c>
      <c r="E7799" t="s">
        <v>14</v>
      </c>
      <c r="F7799">
        <v>22</v>
      </c>
      <c r="G7799">
        <v>7684</v>
      </c>
      <c r="H7799">
        <v>10122</v>
      </c>
      <c r="I7799">
        <v>1.1225143464465399</v>
      </c>
      <c r="J7799">
        <v>1.1543732212268101</v>
      </c>
      <c r="K7799">
        <v>3.18588747802682E-2</v>
      </c>
      <c r="L7799">
        <v>0.34735748309200498</v>
      </c>
      <c r="M7799">
        <v>0.60326193446661702</v>
      </c>
      <c r="N7799">
        <v>-0.53954418490608103</v>
      </c>
      <c r="O7799">
        <v>70.326200391661104</v>
      </c>
      <c r="P7799">
        <v>75.395741742818899</v>
      </c>
      <c r="Q7799" t="s">
        <v>16</v>
      </c>
      <c r="R7799">
        <v>-0.53954418490608103</v>
      </c>
      <c r="S7799">
        <v>-0.413453418543683</v>
      </c>
      <c r="T7799">
        <v>-0.15015644635994299</v>
      </c>
      <c r="U7799">
        <v>3.18588747802682E-2</v>
      </c>
      <c r="V7799">
        <v>0.21387419592047899</v>
      </c>
      <c r="W7799">
        <v>0.477171168104219</v>
      </c>
      <c r="X7799">
        <v>0.60326193446661702</v>
      </c>
      <c r="Y7799">
        <v>2.7598418080428198E-2</v>
      </c>
    </row>
    <row r="7800" spans="1:25" x14ac:dyDescent="0.2">
      <c r="A7800" t="s">
        <v>8398</v>
      </c>
      <c r="B7800" t="s">
        <v>31</v>
      </c>
      <c r="C7800" t="s">
        <v>1548</v>
      </c>
      <c r="D7800" t="s">
        <v>27</v>
      </c>
      <c r="E7800" t="s">
        <v>14</v>
      </c>
      <c r="F7800">
        <v>23</v>
      </c>
      <c r="G7800">
        <v>7684</v>
      </c>
      <c r="H7800">
        <v>10122</v>
      </c>
      <c r="I7800">
        <v>0.98589208249671501</v>
      </c>
      <c r="J7800">
        <v>0.99282363552466002</v>
      </c>
      <c r="K7800">
        <v>6.9315530279444601E-3</v>
      </c>
      <c r="L7800">
        <v>0.30737552555011899</v>
      </c>
      <c r="M7800">
        <v>0.51256429255789004</v>
      </c>
      <c r="N7800">
        <v>-0.49870118650200101</v>
      </c>
      <c r="O7800">
        <v>69.743201705460905</v>
      </c>
      <c r="P7800">
        <v>75.395741742818899</v>
      </c>
      <c r="Q7800" t="s">
        <v>16</v>
      </c>
      <c r="R7800">
        <v>-0.49870118650200101</v>
      </c>
      <c r="S7800">
        <v>-0.38712387072730797</v>
      </c>
      <c r="T7800">
        <v>-0.15413322236031801</v>
      </c>
      <c r="U7800">
        <v>6.9315530279444601E-3</v>
      </c>
      <c r="V7800">
        <v>0.16799632841620701</v>
      </c>
      <c r="W7800">
        <v>0.400986976783197</v>
      </c>
      <c r="X7800">
        <v>0.51256429255789004</v>
      </c>
      <c r="Y7800">
        <v>6.9816559355795997E-3</v>
      </c>
    </row>
    <row r="7801" spans="1:25" x14ac:dyDescent="0.2">
      <c r="A7801" t="s">
        <v>8399</v>
      </c>
      <c r="B7801" t="s">
        <v>31</v>
      </c>
      <c r="C7801" t="s">
        <v>1548</v>
      </c>
      <c r="D7801" t="s">
        <v>27</v>
      </c>
      <c r="E7801" t="s">
        <v>14</v>
      </c>
      <c r="F7801">
        <v>24</v>
      </c>
      <c r="G7801">
        <v>7684</v>
      </c>
      <c r="H7801">
        <v>10122</v>
      </c>
      <c r="I7801">
        <v>0.82726776108673505</v>
      </c>
      <c r="J7801">
        <v>0.82438119217064698</v>
      </c>
      <c r="K7801">
        <v>-2.8865689160881801E-3</v>
      </c>
      <c r="L7801">
        <v>0.26212367760105698</v>
      </c>
      <c r="M7801">
        <v>0.428306880737651</v>
      </c>
      <c r="N7801">
        <v>-0.43408001856982698</v>
      </c>
      <c r="O7801">
        <v>69.330259537443297</v>
      </c>
      <c r="P7801">
        <v>75.395741742818899</v>
      </c>
      <c r="Q7801" t="s">
        <v>16</v>
      </c>
      <c r="R7801">
        <v>-0.43408001856982698</v>
      </c>
      <c r="S7801">
        <v>-0.33892912360064398</v>
      </c>
      <c r="T7801">
        <v>-0.14023937597904201</v>
      </c>
      <c r="U7801">
        <v>-2.8865689160881801E-3</v>
      </c>
      <c r="V7801">
        <v>0.13446623814686601</v>
      </c>
      <c r="W7801">
        <v>0.333155985768467</v>
      </c>
      <c r="X7801">
        <v>0.428306880737651</v>
      </c>
      <c r="Y7801">
        <v>-3.5014977822185201E-3</v>
      </c>
    </row>
    <row r="7802" spans="1:25" x14ac:dyDescent="0.2">
      <c r="A7802" t="s">
        <v>9656</v>
      </c>
      <c r="B7802" t="s">
        <v>31</v>
      </c>
      <c r="C7802" t="s">
        <v>1548</v>
      </c>
      <c r="D7802" t="s">
        <v>27</v>
      </c>
      <c r="E7802" t="s">
        <v>18</v>
      </c>
      <c r="F7802">
        <v>1</v>
      </c>
      <c r="G7802">
        <v>7684</v>
      </c>
      <c r="H7802">
        <v>10122</v>
      </c>
      <c r="I7802">
        <v>0.75513957574180102</v>
      </c>
      <c r="J7802">
        <v>0.74542185052663401</v>
      </c>
      <c r="K7802">
        <v>-9.7177252151666692E-3</v>
      </c>
      <c r="L7802">
        <v>0.29414664312570199</v>
      </c>
      <c r="M7802">
        <v>0.474153502726614</v>
      </c>
      <c r="N7802">
        <v>-0.49358895315694701</v>
      </c>
      <c r="O7802">
        <v>69.784708485164003</v>
      </c>
      <c r="P7802">
        <v>75.830893835930993</v>
      </c>
      <c r="Q7802" t="s">
        <v>16</v>
      </c>
      <c r="R7802">
        <v>-0.49358895315694701</v>
      </c>
      <c r="S7802">
        <v>-0.38681372170231698</v>
      </c>
      <c r="T7802">
        <v>-0.16385056621303501</v>
      </c>
      <c r="U7802">
        <v>-9.7177252151666692E-3</v>
      </c>
      <c r="V7802">
        <v>0.144415115782701</v>
      </c>
      <c r="W7802">
        <v>0.36737827127198402</v>
      </c>
      <c r="X7802">
        <v>0.474153502726614</v>
      </c>
      <c r="Y7802">
        <v>-1.3036544620071399E-2</v>
      </c>
    </row>
    <row r="7803" spans="1:25" x14ac:dyDescent="0.2">
      <c r="A7803" t="s">
        <v>9657</v>
      </c>
      <c r="B7803" t="s">
        <v>31</v>
      </c>
      <c r="C7803" t="s">
        <v>1548</v>
      </c>
      <c r="D7803" t="s">
        <v>27</v>
      </c>
      <c r="E7803" t="s">
        <v>18</v>
      </c>
      <c r="F7803">
        <v>2</v>
      </c>
      <c r="G7803">
        <v>7684</v>
      </c>
      <c r="H7803">
        <v>10122</v>
      </c>
      <c r="I7803">
        <v>0.66408843050494504</v>
      </c>
      <c r="J7803">
        <v>0.65481590270620105</v>
      </c>
      <c r="K7803">
        <v>-9.2725277987446598E-3</v>
      </c>
      <c r="L7803">
        <v>0.25185408022730799</v>
      </c>
      <c r="M7803">
        <v>0.405027434175176</v>
      </c>
      <c r="N7803">
        <v>-0.42357248977266598</v>
      </c>
      <c r="O7803">
        <v>69.019377928162399</v>
      </c>
      <c r="P7803">
        <v>75.830893835930993</v>
      </c>
      <c r="Q7803" t="s">
        <v>16</v>
      </c>
      <c r="R7803">
        <v>-0.42357248977266598</v>
      </c>
      <c r="S7803">
        <v>-0.332149458650153</v>
      </c>
      <c r="T7803">
        <v>-0.14124406583785401</v>
      </c>
      <c r="U7803">
        <v>-9.2725277987446598E-3</v>
      </c>
      <c r="V7803">
        <v>0.122699010240365</v>
      </c>
      <c r="W7803">
        <v>0.31360440305266402</v>
      </c>
      <c r="X7803">
        <v>0.405027434175176</v>
      </c>
      <c r="Y7803">
        <v>-1.41605110083971E-2</v>
      </c>
    </row>
    <row r="7804" spans="1:25" x14ac:dyDescent="0.2">
      <c r="A7804" t="s">
        <v>9658</v>
      </c>
      <c r="B7804" t="s">
        <v>31</v>
      </c>
      <c r="C7804" t="s">
        <v>1548</v>
      </c>
      <c r="D7804" t="s">
        <v>27</v>
      </c>
      <c r="E7804" t="s">
        <v>18</v>
      </c>
      <c r="F7804">
        <v>3</v>
      </c>
      <c r="G7804">
        <v>7684</v>
      </c>
      <c r="H7804">
        <v>10122</v>
      </c>
      <c r="I7804">
        <v>0.60407958094742298</v>
      </c>
      <c r="J7804">
        <v>0.59782821376810102</v>
      </c>
      <c r="K7804">
        <v>-6.2513671793219504E-3</v>
      </c>
      <c r="L7804">
        <v>0.22207078105070699</v>
      </c>
      <c r="M7804">
        <v>0.35905506764909101</v>
      </c>
      <c r="N7804">
        <v>-0.37155780200773397</v>
      </c>
      <c r="O7804">
        <v>68.695249869859495</v>
      </c>
      <c r="P7804">
        <v>75.830893835930993</v>
      </c>
      <c r="Q7804" t="s">
        <v>16</v>
      </c>
      <c r="R7804">
        <v>-0.37155780200773397</v>
      </c>
      <c r="S7804">
        <v>-0.29094610848632801</v>
      </c>
      <c r="T7804">
        <v>-0.122616456449892</v>
      </c>
      <c r="U7804">
        <v>-6.2513671793219504E-3</v>
      </c>
      <c r="V7804">
        <v>0.11011372209124801</v>
      </c>
      <c r="W7804">
        <v>0.278443374127684</v>
      </c>
      <c r="X7804">
        <v>0.35905506764909101</v>
      </c>
      <c r="Y7804">
        <v>-1.0456795171843201E-2</v>
      </c>
    </row>
    <row r="7805" spans="1:25" x14ac:dyDescent="0.2">
      <c r="A7805" t="s">
        <v>9659</v>
      </c>
      <c r="B7805" t="s">
        <v>31</v>
      </c>
      <c r="C7805" t="s">
        <v>1548</v>
      </c>
      <c r="D7805" t="s">
        <v>27</v>
      </c>
      <c r="E7805" t="s">
        <v>18</v>
      </c>
      <c r="F7805">
        <v>4</v>
      </c>
      <c r="G7805">
        <v>7684</v>
      </c>
      <c r="H7805">
        <v>10122</v>
      </c>
      <c r="I7805">
        <v>0.56266905257678301</v>
      </c>
      <c r="J7805">
        <v>0.55855851045391902</v>
      </c>
      <c r="K7805">
        <v>-4.1105421228642101E-3</v>
      </c>
      <c r="L7805">
        <v>0.20351161580816601</v>
      </c>
      <c r="M7805">
        <v>0.33066606588156799</v>
      </c>
      <c r="N7805">
        <v>-0.33888715012729598</v>
      </c>
      <c r="O7805">
        <v>68.112363352420601</v>
      </c>
      <c r="P7805">
        <v>75.830893835930993</v>
      </c>
      <c r="Q7805" t="s">
        <v>16</v>
      </c>
      <c r="R7805">
        <v>-0.33888715012729598</v>
      </c>
      <c r="S7805">
        <v>-0.26501243358893201</v>
      </c>
      <c r="T7805">
        <v>-0.110750628806343</v>
      </c>
      <c r="U7805">
        <v>-4.1105421228642101E-3</v>
      </c>
      <c r="V7805">
        <v>0.102529544560615</v>
      </c>
      <c r="W7805">
        <v>0.25679134934320402</v>
      </c>
      <c r="X7805">
        <v>0.33066606588156799</v>
      </c>
      <c r="Y7805">
        <v>-7.3591970150517199E-3</v>
      </c>
    </row>
    <row r="7806" spans="1:25" x14ac:dyDescent="0.2">
      <c r="A7806" t="s">
        <v>9660</v>
      </c>
      <c r="B7806" t="s">
        <v>31</v>
      </c>
      <c r="C7806" t="s">
        <v>1548</v>
      </c>
      <c r="D7806" t="s">
        <v>27</v>
      </c>
      <c r="E7806" t="s">
        <v>18</v>
      </c>
      <c r="F7806">
        <v>5</v>
      </c>
      <c r="G7806">
        <v>7684</v>
      </c>
      <c r="H7806">
        <v>10122</v>
      </c>
      <c r="I7806">
        <v>0.53974681155648097</v>
      </c>
      <c r="J7806">
        <v>0.54064580378296401</v>
      </c>
      <c r="K7806">
        <v>8.9899222648270904E-4</v>
      </c>
      <c r="L7806">
        <v>0.19310883364434001</v>
      </c>
      <c r="M7806">
        <v>0.31856302357142202</v>
      </c>
      <c r="N7806">
        <v>-0.31676503911845699</v>
      </c>
      <c r="O7806">
        <v>67.748425299323301</v>
      </c>
      <c r="P7806">
        <v>75.830893835930993</v>
      </c>
      <c r="Q7806" t="s">
        <v>16</v>
      </c>
      <c r="R7806">
        <v>-0.31676503911845699</v>
      </c>
      <c r="S7806">
        <v>-0.246666532505561</v>
      </c>
      <c r="T7806">
        <v>-0.100290036603151</v>
      </c>
      <c r="U7806">
        <v>8.9899222648270904E-4</v>
      </c>
      <c r="V7806">
        <v>0.102088021056117</v>
      </c>
      <c r="W7806">
        <v>0.248464516958527</v>
      </c>
      <c r="X7806">
        <v>0.31856302357142202</v>
      </c>
      <c r="Y7806">
        <v>1.66281180801248E-3</v>
      </c>
    </row>
    <row r="7807" spans="1:25" x14ac:dyDescent="0.2">
      <c r="A7807" t="s">
        <v>9661</v>
      </c>
      <c r="B7807" t="s">
        <v>31</v>
      </c>
      <c r="C7807" t="s">
        <v>1548</v>
      </c>
      <c r="D7807" t="s">
        <v>27</v>
      </c>
      <c r="E7807" t="s">
        <v>18</v>
      </c>
      <c r="F7807">
        <v>6</v>
      </c>
      <c r="G7807">
        <v>7684</v>
      </c>
      <c r="H7807">
        <v>10122</v>
      </c>
      <c r="I7807">
        <v>0.53306650182196802</v>
      </c>
      <c r="J7807">
        <v>0.539191675844233</v>
      </c>
      <c r="K7807">
        <v>6.1251740222648702E-3</v>
      </c>
      <c r="L7807">
        <v>0.19455796548100701</v>
      </c>
      <c r="M7807">
        <v>0.32617302723852099</v>
      </c>
      <c r="N7807">
        <v>-0.31392267919399203</v>
      </c>
      <c r="O7807">
        <v>67.3125845913587</v>
      </c>
      <c r="P7807">
        <v>75.830893835930993</v>
      </c>
      <c r="Q7807" t="s">
        <v>16</v>
      </c>
      <c r="R7807">
        <v>-0.31392267919399203</v>
      </c>
      <c r="S7807">
        <v>-0.24329813772438599</v>
      </c>
      <c r="T7807">
        <v>-9.5823199889782801E-2</v>
      </c>
      <c r="U7807">
        <v>6.1251740222648702E-3</v>
      </c>
      <c r="V7807">
        <v>0.10807354793431299</v>
      </c>
      <c r="W7807">
        <v>0.25554848576891598</v>
      </c>
      <c r="X7807">
        <v>0.32617302723852099</v>
      </c>
      <c r="Y7807">
        <v>1.13599194807198E-2</v>
      </c>
    </row>
    <row r="7808" spans="1:25" x14ac:dyDescent="0.2">
      <c r="A7808" t="s">
        <v>9662</v>
      </c>
      <c r="B7808" t="s">
        <v>31</v>
      </c>
      <c r="C7808" t="s">
        <v>1548</v>
      </c>
      <c r="D7808" t="s">
        <v>27</v>
      </c>
      <c r="E7808" t="s">
        <v>18</v>
      </c>
      <c r="F7808">
        <v>7</v>
      </c>
      <c r="G7808">
        <v>7684</v>
      </c>
      <c r="H7808">
        <v>10122</v>
      </c>
      <c r="I7808">
        <v>0.55354112441436798</v>
      </c>
      <c r="J7808">
        <v>0.56398112201767703</v>
      </c>
      <c r="K7808">
        <v>1.0439997603309799E-2</v>
      </c>
      <c r="L7808">
        <v>0.21289389023951899</v>
      </c>
      <c r="M7808">
        <v>0.36065044704731902</v>
      </c>
      <c r="N7808">
        <v>-0.33977045184069898</v>
      </c>
      <c r="O7808">
        <v>67.934864653826097</v>
      </c>
      <c r="P7808">
        <v>75.830893835930993</v>
      </c>
      <c r="Q7808" t="s">
        <v>16</v>
      </c>
      <c r="R7808">
        <v>-0.33977045184069898</v>
      </c>
      <c r="S7808">
        <v>-0.26248996968375399</v>
      </c>
      <c r="T7808">
        <v>-0.101116400882198</v>
      </c>
      <c r="U7808">
        <v>1.0439997603309799E-2</v>
      </c>
      <c r="V7808">
        <v>0.121996396088818</v>
      </c>
      <c r="W7808">
        <v>0.28336996489037303</v>
      </c>
      <c r="X7808">
        <v>0.36065044704731902</v>
      </c>
      <c r="Y7808">
        <v>1.8511253649696802E-2</v>
      </c>
    </row>
    <row r="7809" spans="1:25" x14ac:dyDescent="0.2">
      <c r="A7809" t="s">
        <v>9663</v>
      </c>
      <c r="B7809" t="s">
        <v>31</v>
      </c>
      <c r="C7809" t="s">
        <v>1548</v>
      </c>
      <c r="D7809" t="s">
        <v>27</v>
      </c>
      <c r="E7809" t="s">
        <v>18</v>
      </c>
      <c r="F7809">
        <v>8</v>
      </c>
      <c r="G7809">
        <v>7684</v>
      </c>
      <c r="H7809">
        <v>10122</v>
      </c>
      <c r="I7809">
        <v>0.61937239718896397</v>
      </c>
      <c r="J7809">
        <v>0.62026983298115601</v>
      </c>
      <c r="K7809">
        <v>8.9743579219192504E-4</v>
      </c>
      <c r="L7809">
        <v>0.256968160688892</v>
      </c>
      <c r="M7809">
        <v>0.42361006012542002</v>
      </c>
      <c r="N7809">
        <v>-0.421815188541036</v>
      </c>
      <c r="O7809">
        <v>71.032925559604394</v>
      </c>
      <c r="P7809">
        <v>75.830893835930993</v>
      </c>
      <c r="Q7809" t="s">
        <v>16</v>
      </c>
      <c r="R7809">
        <v>-0.421815188541036</v>
      </c>
      <c r="S7809">
        <v>-0.32853574621096798</v>
      </c>
      <c r="T7809">
        <v>-0.133753880408788</v>
      </c>
      <c r="U7809">
        <v>8.9743579219192504E-4</v>
      </c>
      <c r="V7809">
        <v>0.13554875199317101</v>
      </c>
      <c r="W7809">
        <v>0.330330617795352</v>
      </c>
      <c r="X7809">
        <v>0.42361006012542002</v>
      </c>
      <c r="Y7809">
        <v>1.44684739523547E-3</v>
      </c>
    </row>
    <row r="7810" spans="1:25" x14ac:dyDescent="0.2">
      <c r="A7810" t="s">
        <v>9664</v>
      </c>
      <c r="B7810" t="s">
        <v>31</v>
      </c>
      <c r="C7810" t="s">
        <v>1548</v>
      </c>
      <c r="D7810" t="s">
        <v>27</v>
      </c>
      <c r="E7810" t="s">
        <v>18</v>
      </c>
      <c r="F7810">
        <v>9</v>
      </c>
      <c r="G7810">
        <v>7684</v>
      </c>
      <c r="H7810">
        <v>10122</v>
      </c>
      <c r="I7810">
        <v>0.73220907079646003</v>
      </c>
      <c r="J7810">
        <v>0.70758321029335802</v>
      </c>
      <c r="K7810">
        <v>-2.4625860503102399E-2</v>
      </c>
      <c r="L7810">
        <v>0.30302690238826302</v>
      </c>
      <c r="M7810">
        <v>0.473853393925591</v>
      </c>
      <c r="N7810">
        <v>-0.52310511493179501</v>
      </c>
      <c r="O7810">
        <v>75.015070275897997</v>
      </c>
      <c r="P7810">
        <v>75.830893835930993</v>
      </c>
      <c r="Q7810" t="s">
        <v>16</v>
      </c>
      <c r="R7810">
        <v>-0.52310511493179501</v>
      </c>
      <c r="S7810">
        <v>-0.41310634936485602</v>
      </c>
      <c r="T7810">
        <v>-0.18341195735455201</v>
      </c>
      <c r="U7810">
        <v>-2.4625860503102399E-2</v>
      </c>
      <c r="V7810">
        <v>0.13416023634834701</v>
      </c>
      <c r="W7810">
        <v>0.36385462835865101</v>
      </c>
      <c r="X7810">
        <v>0.473853393925591</v>
      </c>
      <c r="Y7810">
        <v>-3.4802776754542797E-2</v>
      </c>
    </row>
    <row r="7811" spans="1:25" x14ac:dyDescent="0.2">
      <c r="A7811" t="s">
        <v>9665</v>
      </c>
      <c r="B7811" t="s">
        <v>31</v>
      </c>
      <c r="C7811" t="s">
        <v>1548</v>
      </c>
      <c r="D7811" t="s">
        <v>27</v>
      </c>
      <c r="E7811" t="s">
        <v>18</v>
      </c>
      <c r="F7811">
        <v>10</v>
      </c>
      <c r="G7811">
        <v>7684</v>
      </c>
      <c r="H7811">
        <v>10122</v>
      </c>
      <c r="I7811">
        <v>0.87403682977615804</v>
      </c>
      <c r="J7811">
        <v>0.81679087007380102</v>
      </c>
      <c r="K7811">
        <v>-5.7245959702356797E-2</v>
      </c>
      <c r="L7811">
        <v>0.352114698506797</v>
      </c>
      <c r="M7811">
        <v>0.52198271934132401</v>
      </c>
      <c r="N7811">
        <v>-0.63647463874603805</v>
      </c>
      <c r="O7811">
        <v>79.130661114003104</v>
      </c>
      <c r="P7811">
        <v>75.830893835930993</v>
      </c>
      <c r="Q7811" t="s">
        <v>16</v>
      </c>
      <c r="R7811">
        <v>-0.63647463874603805</v>
      </c>
      <c r="S7811">
        <v>-0.50865700318807106</v>
      </c>
      <c r="T7811">
        <v>-0.24175406171991801</v>
      </c>
      <c r="U7811">
        <v>-5.7245959702356797E-2</v>
      </c>
      <c r="V7811">
        <v>0.127262142315205</v>
      </c>
      <c r="W7811">
        <v>0.39416508378335702</v>
      </c>
      <c r="X7811">
        <v>0.52198271934132401</v>
      </c>
      <c r="Y7811">
        <v>-7.0086434361324695E-2</v>
      </c>
    </row>
    <row r="7812" spans="1:25" x14ac:dyDescent="0.2">
      <c r="A7812" t="s">
        <v>9666</v>
      </c>
      <c r="B7812" t="s">
        <v>31</v>
      </c>
      <c r="C7812" t="s">
        <v>1548</v>
      </c>
      <c r="D7812" t="s">
        <v>27</v>
      </c>
      <c r="E7812" t="s">
        <v>18</v>
      </c>
      <c r="F7812">
        <v>11</v>
      </c>
      <c r="G7812">
        <v>7684</v>
      </c>
      <c r="H7812">
        <v>10122</v>
      </c>
      <c r="I7812">
        <v>1.0299096824570499</v>
      </c>
      <c r="J7812">
        <v>0.94835726223188599</v>
      </c>
      <c r="K7812">
        <v>-8.1552420225167205E-2</v>
      </c>
      <c r="L7812">
        <v>0.40823677114176399</v>
      </c>
      <c r="M7812">
        <v>0.589997068303035</v>
      </c>
      <c r="N7812">
        <v>-0.75310190875336902</v>
      </c>
      <c r="O7812">
        <v>82.059409161894806</v>
      </c>
      <c r="P7812">
        <v>75.830893835930993</v>
      </c>
      <c r="Q7812" t="s">
        <v>16</v>
      </c>
      <c r="R7812">
        <v>-0.75310190875336902</v>
      </c>
      <c r="S7812">
        <v>-0.60491196082890897</v>
      </c>
      <c r="T7812">
        <v>-0.29546848830345201</v>
      </c>
      <c r="U7812">
        <v>-8.1552420225167205E-2</v>
      </c>
      <c r="V7812">
        <v>0.13236364785311699</v>
      </c>
      <c r="W7812">
        <v>0.441807120378574</v>
      </c>
      <c r="X7812">
        <v>0.589997068303035</v>
      </c>
      <c r="Y7812">
        <v>-8.5993352371489001E-2</v>
      </c>
    </row>
    <row r="7813" spans="1:25" x14ac:dyDescent="0.2">
      <c r="A7813" t="s">
        <v>9667</v>
      </c>
      <c r="B7813" t="s">
        <v>31</v>
      </c>
      <c r="C7813" t="s">
        <v>1548</v>
      </c>
      <c r="D7813" t="s">
        <v>27</v>
      </c>
      <c r="E7813" t="s">
        <v>18</v>
      </c>
      <c r="F7813">
        <v>12</v>
      </c>
      <c r="G7813">
        <v>7684</v>
      </c>
      <c r="H7813">
        <v>10122</v>
      </c>
      <c r="I7813">
        <v>1.1990810775637699</v>
      </c>
      <c r="J7813">
        <v>1.10744523283073</v>
      </c>
      <c r="K7813">
        <v>-9.1635844733034502E-2</v>
      </c>
      <c r="L7813">
        <v>0.47488535862343401</v>
      </c>
      <c r="M7813">
        <v>0.68955057020251398</v>
      </c>
      <c r="N7813">
        <v>-0.87282225966858296</v>
      </c>
      <c r="O7813">
        <v>83.541033315981295</v>
      </c>
      <c r="P7813">
        <v>75.830893835930993</v>
      </c>
      <c r="Q7813" t="s">
        <v>16</v>
      </c>
      <c r="R7813">
        <v>-0.87282225966858296</v>
      </c>
      <c r="S7813">
        <v>-0.70043887448827602</v>
      </c>
      <c r="T7813">
        <v>-0.34047577265171403</v>
      </c>
      <c r="U7813">
        <v>-9.1635844733034502E-2</v>
      </c>
      <c r="V7813">
        <v>0.15720408318564499</v>
      </c>
      <c r="W7813">
        <v>0.51716718502220704</v>
      </c>
      <c r="X7813">
        <v>0.68955057020251398</v>
      </c>
      <c r="Y7813">
        <v>-8.2745260909024607E-2</v>
      </c>
    </row>
    <row r="7814" spans="1:25" x14ac:dyDescent="0.2">
      <c r="A7814" t="s">
        <v>9668</v>
      </c>
      <c r="B7814" t="s">
        <v>31</v>
      </c>
      <c r="C7814" t="s">
        <v>1548</v>
      </c>
      <c r="D7814" t="s">
        <v>27</v>
      </c>
      <c r="E7814" t="s">
        <v>18</v>
      </c>
      <c r="F7814">
        <v>13</v>
      </c>
      <c r="G7814">
        <v>7684</v>
      </c>
      <c r="H7814">
        <v>10122</v>
      </c>
      <c r="I7814">
        <v>1.3429030452889099</v>
      </c>
      <c r="J7814">
        <v>1.28238322397439</v>
      </c>
      <c r="K7814">
        <v>-6.0519821314518801E-2</v>
      </c>
      <c r="L7814">
        <v>0.53302372399078002</v>
      </c>
      <c r="M7814">
        <v>0.81630420465031395</v>
      </c>
      <c r="N7814">
        <v>-0.93734384727935205</v>
      </c>
      <c r="O7814">
        <v>84.223568453930199</v>
      </c>
      <c r="P7814">
        <v>75.830893835930993</v>
      </c>
      <c r="Q7814" t="s">
        <v>16</v>
      </c>
      <c r="R7814">
        <v>-0.93734384727935205</v>
      </c>
      <c r="S7814">
        <v>-0.74385623547069901</v>
      </c>
      <c r="T7814">
        <v>-0.339824252685688</v>
      </c>
      <c r="U7814">
        <v>-6.0519821314518801E-2</v>
      </c>
      <c r="V7814">
        <v>0.21878461005665001</v>
      </c>
      <c r="W7814">
        <v>0.62281659284166102</v>
      </c>
      <c r="X7814">
        <v>0.81630420465031395</v>
      </c>
      <c r="Y7814">
        <v>-4.7193241601332203E-2</v>
      </c>
    </row>
    <row r="7815" spans="1:25" x14ac:dyDescent="0.2">
      <c r="A7815" t="s">
        <v>9669</v>
      </c>
      <c r="B7815" t="s">
        <v>31</v>
      </c>
      <c r="C7815" t="s">
        <v>1548</v>
      </c>
      <c r="D7815" t="s">
        <v>27</v>
      </c>
      <c r="E7815" t="s">
        <v>18</v>
      </c>
      <c r="F7815">
        <v>14</v>
      </c>
      <c r="G7815">
        <v>7684</v>
      </c>
      <c r="H7815">
        <v>10122</v>
      </c>
      <c r="I7815">
        <v>1.46767087454451</v>
      </c>
      <c r="J7815">
        <v>1.4289688338548201</v>
      </c>
      <c r="K7815">
        <v>-3.8702040689685198E-2</v>
      </c>
      <c r="L7815">
        <v>0.58167395013282897</v>
      </c>
      <c r="M7815">
        <v>0.91815160727881895</v>
      </c>
      <c r="N7815">
        <v>-0.995555688658189</v>
      </c>
      <c r="O7815">
        <v>84.899947943779296</v>
      </c>
      <c r="P7815">
        <v>75.830893835930993</v>
      </c>
      <c r="Q7815" t="s">
        <v>16</v>
      </c>
      <c r="R7815">
        <v>-0.995555688658189</v>
      </c>
      <c r="S7815">
        <v>-0.78440804475997195</v>
      </c>
      <c r="T7815">
        <v>-0.34349919055928801</v>
      </c>
      <c r="U7815">
        <v>-3.8702040689685198E-2</v>
      </c>
      <c r="V7815">
        <v>0.26609510917991702</v>
      </c>
      <c r="W7815">
        <v>0.70700396338060201</v>
      </c>
      <c r="X7815">
        <v>0.91815160727881895</v>
      </c>
      <c r="Y7815">
        <v>-2.7083894184928799E-2</v>
      </c>
    </row>
    <row r="7816" spans="1:25" x14ac:dyDescent="0.2">
      <c r="A7816" t="s">
        <v>9670</v>
      </c>
      <c r="B7816" t="s">
        <v>31</v>
      </c>
      <c r="C7816" t="s">
        <v>1548</v>
      </c>
      <c r="D7816" t="s">
        <v>27</v>
      </c>
      <c r="E7816" t="s">
        <v>18</v>
      </c>
      <c r="F7816">
        <v>15</v>
      </c>
      <c r="G7816">
        <v>7684</v>
      </c>
      <c r="H7816">
        <v>10122</v>
      </c>
      <c r="I7816">
        <v>1.56287604112441</v>
      </c>
      <c r="J7816">
        <v>1.54112627496374</v>
      </c>
      <c r="K7816">
        <v>-2.17497661606709E-2</v>
      </c>
      <c r="L7816">
        <v>0.61465454065780101</v>
      </c>
      <c r="M7816">
        <v>0.98935695322141204</v>
      </c>
      <c r="N7816">
        <v>-1.03285648554275</v>
      </c>
      <c r="O7816">
        <v>85.010294117647106</v>
      </c>
      <c r="P7816">
        <v>75.830893835930993</v>
      </c>
      <c r="Q7816" t="s">
        <v>16</v>
      </c>
      <c r="R7816">
        <v>-1.03285648554275</v>
      </c>
      <c r="S7816">
        <v>-0.80973688728397197</v>
      </c>
      <c r="T7816">
        <v>-0.34382874546535902</v>
      </c>
      <c r="U7816">
        <v>-2.17497661606709E-2</v>
      </c>
      <c r="V7816">
        <v>0.300329213144017</v>
      </c>
      <c r="W7816">
        <v>0.76623735496263001</v>
      </c>
      <c r="X7816">
        <v>0.98935695322141204</v>
      </c>
      <c r="Y7816">
        <v>-1.41129033447844E-2</v>
      </c>
    </row>
    <row r="7817" spans="1:25" x14ac:dyDescent="0.2">
      <c r="A7817" t="s">
        <v>9671</v>
      </c>
      <c r="B7817" t="s">
        <v>31</v>
      </c>
      <c r="C7817" t="s">
        <v>1548</v>
      </c>
      <c r="D7817" t="s">
        <v>27</v>
      </c>
      <c r="E7817" t="s">
        <v>18</v>
      </c>
      <c r="F7817">
        <v>16</v>
      </c>
      <c r="G7817">
        <v>7684</v>
      </c>
      <c r="H7817">
        <v>10122</v>
      </c>
      <c r="I7817">
        <v>1.6193202108276901</v>
      </c>
      <c r="J7817">
        <v>1.61145826264838</v>
      </c>
      <c r="K7817">
        <v>-7.8619481793138508E-3</v>
      </c>
      <c r="L7817">
        <v>0.63525827029979198</v>
      </c>
      <c r="M7817">
        <v>1.03713790646384</v>
      </c>
      <c r="N7817">
        <v>-1.0528618028224701</v>
      </c>
      <c r="O7817">
        <v>83.919403956272802</v>
      </c>
      <c r="P7817">
        <v>75.830893835930993</v>
      </c>
      <c r="Q7817" t="s">
        <v>16</v>
      </c>
      <c r="R7817">
        <v>-1.0528618028224701</v>
      </c>
      <c r="S7817">
        <v>-0.82226305070364702</v>
      </c>
      <c r="T7817">
        <v>-0.340737281816405</v>
      </c>
      <c r="U7817">
        <v>-7.8619481793138508E-3</v>
      </c>
      <c r="V7817">
        <v>0.32501338545777703</v>
      </c>
      <c r="W7817">
        <v>0.80653915434501899</v>
      </c>
      <c r="X7817">
        <v>1.03713790646384</v>
      </c>
      <c r="Y7817">
        <v>-4.8787786575328297E-3</v>
      </c>
    </row>
    <row r="7818" spans="1:25" x14ac:dyDescent="0.2">
      <c r="A7818" t="s">
        <v>9672</v>
      </c>
      <c r="B7818" t="s">
        <v>31</v>
      </c>
      <c r="C7818" t="s">
        <v>1548</v>
      </c>
      <c r="D7818" t="s">
        <v>27</v>
      </c>
      <c r="E7818" t="s">
        <v>18</v>
      </c>
      <c r="F7818">
        <v>17</v>
      </c>
      <c r="G7818">
        <v>7684</v>
      </c>
      <c r="H7818">
        <v>10122</v>
      </c>
      <c r="I7818">
        <v>1.5697676340447699</v>
      </c>
      <c r="J7818">
        <v>1.6240888620473</v>
      </c>
      <c r="K7818">
        <v>5.4321228002527103E-2</v>
      </c>
      <c r="L7818">
        <v>0.63805405387331604</v>
      </c>
      <c r="M7818">
        <v>1.10392014662413</v>
      </c>
      <c r="N7818">
        <v>-0.995277690619078</v>
      </c>
      <c r="O7818">
        <v>81.685307131702203</v>
      </c>
      <c r="P7818">
        <v>75.830893835930993</v>
      </c>
      <c r="Q7818" t="s">
        <v>17</v>
      </c>
      <c r="R7818">
        <v>-0.995277690619078</v>
      </c>
      <c r="S7818">
        <v>-0.76366406906306405</v>
      </c>
      <c r="T7818">
        <v>-0.28001909622708998</v>
      </c>
      <c r="U7818">
        <v>5.4321228002527103E-2</v>
      </c>
      <c r="V7818">
        <v>0.38866155223214499</v>
      </c>
      <c r="W7818">
        <v>0.87230652506811801</v>
      </c>
      <c r="X7818">
        <v>1.10392014662413</v>
      </c>
      <c r="Y7818">
        <v>3.3447201856954302E-2</v>
      </c>
    </row>
    <row r="7819" spans="1:25" x14ac:dyDescent="0.2">
      <c r="A7819" t="s">
        <v>9673</v>
      </c>
      <c r="B7819" t="s">
        <v>31</v>
      </c>
      <c r="C7819" t="s">
        <v>1548</v>
      </c>
      <c r="D7819" t="s">
        <v>27</v>
      </c>
      <c r="E7819" t="s">
        <v>18</v>
      </c>
      <c r="F7819">
        <v>18</v>
      </c>
      <c r="G7819">
        <v>7684</v>
      </c>
      <c r="H7819">
        <v>10122</v>
      </c>
      <c r="I7819">
        <v>1.51091319625195</v>
      </c>
      <c r="J7819">
        <v>1.5858575103735699</v>
      </c>
      <c r="K7819">
        <v>7.4944314121615105E-2</v>
      </c>
      <c r="L7819">
        <v>0.63276962380687896</v>
      </c>
      <c r="M7819">
        <v>1.1158503452839299</v>
      </c>
      <c r="N7819">
        <v>-0.965961717040701</v>
      </c>
      <c r="O7819">
        <v>78.932925559604399</v>
      </c>
      <c r="P7819">
        <v>75.830893835930993</v>
      </c>
      <c r="Q7819" t="s">
        <v>17</v>
      </c>
      <c r="R7819">
        <v>-0.965961717040701</v>
      </c>
      <c r="S7819">
        <v>-0.73626634359880405</v>
      </c>
      <c r="T7819">
        <v>-0.25662696875319002</v>
      </c>
      <c r="U7819">
        <v>7.4944314121615105E-2</v>
      </c>
      <c r="V7819">
        <v>0.40651559699641998</v>
      </c>
      <c r="W7819">
        <v>0.88615497184203396</v>
      </c>
      <c r="X7819">
        <v>1.1158503452839299</v>
      </c>
      <c r="Y7819">
        <v>4.7257911654346001E-2</v>
      </c>
    </row>
    <row r="7820" spans="1:25" x14ac:dyDescent="0.2">
      <c r="A7820" t="s">
        <v>9674</v>
      </c>
      <c r="B7820" t="s">
        <v>31</v>
      </c>
      <c r="C7820" t="s">
        <v>1548</v>
      </c>
      <c r="D7820" t="s">
        <v>27</v>
      </c>
      <c r="E7820" t="s">
        <v>18</v>
      </c>
      <c r="F7820">
        <v>19</v>
      </c>
      <c r="G7820">
        <v>7684</v>
      </c>
      <c r="H7820">
        <v>10122</v>
      </c>
      <c r="I7820">
        <v>1.3778997917751199</v>
      </c>
      <c r="J7820">
        <v>1.46413392115408</v>
      </c>
      <c r="K7820">
        <v>8.6234129378961202E-2</v>
      </c>
      <c r="L7820">
        <v>0.60226894864987301</v>
      </c>
      <c r="M7820">
        <v>1.0769665499079999</v>
      </c>
      <c r="N7820">
        <v>-0.90449829115007996</v>
      </c>
      <c r="O7820">
        <v>75.508237896928705</v>
      </c>
      <c r="P7820">
        <v>75.830893835930993</v>
      </c>
      <c r="Q7820" t="s">
        <v>17</v>
      </c>
      <c r="R7820">
        <v>-0.90449829115007996</v>
      </c>
      <c r="S7820">
        <v>-0.68587466279017595</v>
      </c>
      <c r="T7820">
        <v>-0.22935479971357201</v>
      </c>
      <c r="U7820">
        <v>8.6234129378961202E-2</v>
      </c>
      <c r="V7820">
        <v>0.40182305847149502</v>
      </c>
      <c r="W7820">
        <v>0.85834292154809799</v>
      </c>
      <c r="X7820">
        <v>1.0769665499079999</v>
      </c>
      <c r="Y7820">
        <v>5.8897706099855E-2</v>
      </c>
    </row>
    <row r="7821" spans="1:25" x14ac:dyDescent="0.2">
      <c r="A7821" t="s">
        <v>9675</v>
      </c>
      <c r="B7821" t="s">
        <v>31</v>
      </c>
      <c r="C7821" t="s">
        <v>1548</v>
      </c>
      <c r="D7821" t="s">
        <v>27</v>
      </c>
      <c r="E7821" t="s">
        <v>18</v>
      </c>
      <c r="F7821">
        <v>20</v>
      </c>
      <c r="G7821">
        <v>7684</v>
      </c>
      <c r="H7821">
        <v>10122</v>
      </c>
      <c r="I7821">
        <v>1.2302036048932801</v>
      </c>
      <c r="J7821">
        <v>1.3291841614722899</v>
      </c>
      <c r="K7821">
        <v>9.8980556579002302E-2</v>
      </c>
      <c r="L7821">
        <v>0.55081774605641298</v>
      </c>
      <c r="M7821">
        <v>1.0050757488418001</v>
      </c>
      <c r="N7821">
        <v>-0.80711463568379804</v>
      </c>
      <c r="O7821">
        <v>72.348919833420098</v>
      </c>
      <c r="P7821">
        <v>75.830893835930993</v>
      </c>
      <c r="Q7821" t="s">
        <v>17</v>
      </c>
      <c r="R7821">
        <v>-0.80711463568379804</v>
      </c>
      <c r="S7821">
        <v>-0.60716779386532005</v>
      </c>
      <c r="T7821">
        <v>-0.18964794235455801</v>
      </c>
      <c r="U7821">
        <v>9.8980556579002302E-2</v>
      </c>
      <c r="V7821">
        <v>0.38760905551256303</v>
      </c>
      <c r="W7821">
        <v>0.80512890702332396</v>
      </c>
      <c r="X7821">
        <v>1.0050757488418001</v>
      </c>
      <c r="Y7821">
        <v>7.4467150187348993E-2</v>
      </c>
    </row>
    <row r="7822" spans="1:25" x14ac:dyDescent="0.2">
      <c r="A7822" t="s">
        <v>9676</v>
      </c>
      <c r="B7822" t="s">
        <v>31</v>
      </c>
      <c r="C7822" t="s">
        <v>1548</v>
      </c>
      <c r="D7822" t="s">
        <v>27</v>
      </c>
      <c r="E7822" t="s">
        <v>18</v>
      </c>
      <c r="F7822">
        <v>21</v>
      </c>
      <c r="G7822">
        <v>7684</v>
      </c>
      <c r="H7822">
        <v>10122</v>
      </c>
      <c r="I7822">
        <v>1.17392933368037</v>
      </c>
      <c r="J7822">
        <v>1.2799412612170999</v>
      </c>
      <c r="K7822">
        <v>0.10601192753672101</v>
      </c>
      <c r="L7822">
        <v>0.50858763004841301</v>
      </c>
      <c r="M7822">
        <v>0.94263857896636005</v>
      </c>
      <c r="N7822">
        <v>-0.73061472389291804</v>
      </c>
      <c r="O7822">
        <v>70.648750650702794</v>
      </c>
      <c r="P7822">
        <v>75.830893835930993</v>
      </c>
      <c r="Q7822" t="s">
        <v>17</v>
      </c>
      <c r="R7822">
        <v>-0.73061472389291804</v>
      </c>
      <c r="S7822">
        <v>-0.54599741418534398</v>
      </c>
      <c r="T7822">
        <v>-0.16048799060864699</v>
      </c>
      <c r="U7822">
        <v>0.10601192753672101</v>
      </c>
      <c r="V7822">
        <v>0.372511845682089</v>
      </c>
      <c r="W7822">
        <v>0.75802126925878599</v>
      </c>
      <c r="X7822">
        <v>0.94263857896636005</v>
      </c>
      <c r="Y7822">
        <v>8.2825619228740502E-2</v>
      </c>
    </row>
    <row r="7823" spans="1:25" x14ac:dyDescent="0.2">
      <c r="A7823" t="s">
        <v>9677</v>
      </c>
      <c r="B7823" t="s">
        <v>31</v>
      </c>
      <c r="C7823" t="s">
        <v>1548</v>
      </c>
      <c r="D7823" t="s">
        <v>27</v>
      </c>
      <c r="E7823" t="s">
        <v>18</v>
      </c>
      <c r="F7823">
        <v>22</v>
      </c>
      <c r="G7823">
        <v>7684</v>
      </c>
      <c r="H7823">
        <v>10122</v>
      </c>
      <c r="I7823">
        <v>1.1151426991150399</v>
      </c>
      <c r="J7823">
        <v>1.1841291838582999</v>
      </c>
      <c r="K7823">
        <v>6.8986484743258206E-2</v>
      </c>
      <c r="L7823">
        <v>0.46677944177000502</v>
      </c>
      <c r="M7823">
        <v>0.836838666454917</v>
      </c>
      <c r="N7823">
        <v>-0.69886569696840095</v>
      </c>
      <c r="O7823">
        <v>70.027303487766801</v>
      </c>
      <c r="P7823">
        <v>75.830893835930993</v>
      </c>
      <c r="Q7823" t="s">
        <v>16</v>
      </c>
      <c r="R7823">
        <v>-0.69886569696840095</v>
      </c>
      <c r="S7823">
        <v>-0.52942475960588897</v>
      </c>
      <c r="T7823">
        <v>-0.175605942744225</v>
      </c>
      <c r="U7823">
        <v>6.8986484743258206E-2</v>
      </c>
      <c r="V7823">
        <v>0.31357891223074102</v>
      </c>
      <c r="W7823">
        <v>0.66739772909240502</v>
      </c>
      <c r="X7823">
        <v>0.836838666454917</v>
      </c>
      <c r="Y7823">
        <v>5.82592555640562E-2</v>
      </c>
    </row>
    <row r="7824" spans="1:25" x14ac:dyDescent="0.2">
      <c r="A7824" t="s">
        <v>9678</v>
      </c>
      <c r="B7824" t="s">
        <v>31</v>
      </c>
      <c r="C7824" t="s">
        <v>1548</v>
      </c>
      <c r="D7824" t="s">
        <v>27</v>
      </c>
      <c r="E7824" t="s">
        <v>18</v>
      </c>
      <c r="F7824">
        <v>23</v>
      </c>
      <c r="G7824">
        <v>7684</v>
      </c>
      <c r="H7824">
        <v>10122</v>
      </c>
      <c r="I7824">
        <v>0.98824947943779295</v>
      </c>
      <c r="J7824">
        <v>1.04214831155849</v>
      </c>
      <c r="K7824">
        <v>5.3898832120698098E-2</v>
      </c>
      <c r="L7824">
        <v>0.40921995131836802</v>
      </c>
      <c r="M7824">
        <v>0.72706565203941398</v>
      </c>
      <c r="N7824">
        <v>-0.61926798779801695</v>
      </c>
      <c r="O7824">
        <v>69.360684539302397</v>
      </c>
      <c r="P7824">
        <v>75.830893835930993</v>
      </c>
      <c r="Q7824" t="s">
        <v>16</v>
      </c>
      <c r="R7824">
        <v>-0.61926798779801695</v>
      </c>
      <c r="S7824">
        <v>-0.47072114546944999</v>
      </c>
      <c r="T7824">
        <v>-0.16053242237012699</v>
      </c>
      <c r="U7824">
        <v>5.3898832120698098E-2</v>
      </c>
      <c r="V7824">
        <v>0.26833008661152302</v>
      </c>
      <c r="W7824">
        <v>0.57851880971084602</v>
      </c>
      <c r="X7824">
        <v>0.72706565203941398</v>
      </c>
      <c r="Y7824">
        <v>5.1718965067548403E-2</v>
      </c>
    </row>
    <row r="7825" spans="1:25" x14ac:dyDescent="0.2">
      <c r="A7825" t="s">
        <v>9679</v>
      </c>
      <c r="B7825" t="s">
        <v>31</v>
      </c>
      <c r="C7825" t="s">
        <v>1548</v>
      </c>
      <c r="D7825" t="s">
        <v>27</v>
      </c>
      <c r="E7825" t="s">
        <v>18</v>
      </c>
      <c r="F7825">
        <v>24</v>
      </c>
      <c r="G7825">
        <v>7684</v>
      </c>
      <c r="H7825">
        <v>10122</v>
      </c>
      <c r="I7825">
        <v>0.83672195471108801</v>
      </c>
      <c r="J7825">
        <v>0.88368133421300399</v>
      </c>
      <c r="K7825">
        <v>4.6959379501916497E-2</v>
      </c>
      <c r="L7825">
        <v>0.34664588796219897</v>
      </c>
      <c r="M7825">
        <v>0.61719186519973401</v>
      </c>
      <c r="N7825">
        <v>-0.52327310619590095</v>
      </c>
      <c r="O7825">
        <v>68.951665799062994</v>
      </c>
      <c r="P7825">
        <v>75.830893835930993</v>
      </c>
      <c r="Q7825" t="s">
        <v>16</v>
      </c>
      <c r="R7825">
        <v>-0.52327310619590095</v>
      </c>
      <c r="S7825">
        <v>-0.39744064886562303</v>
      </c>
      <c r="T7825">
        <v>-0.134683065790276</v>
      </c>
      <c r="U7825">
        <v>4.6959379501916497E-2</v>
      </c>
      <c r="V7825">
        <v>0.22860182479410901</v>
      </c>
      <c r="W7825">
        <v>0.49135940786945598</v>
      </c>
      <c r="X7825">
        <v>0.61719186519973401</v>
      </c>
      <c r="Y7825">
        <v>5.3140626245928302E-2</v>
      </c>
    </row>
    <row r="7826" spans="1:25" x14ac:dyDescent="0.2">
      <c r="A7826" t="s">
        <v>5671</v>
      </c>
      <c r="B7826" t="s">
        <v>31</v>
      </c>
      <c r="C7826" t="s">
        <v>1548</v>
      </c>
      <c r="D7826" t="s">
        <v>27</v>
      </c>
      <c r="E7826" t="s">
        <v>29</v>
      </c>
      <c r="F7826">
        <v>1</v>
      </c>
      <c r="G7826">
        <v>7684</v>
      </c>
      <c r="H7826">
        <v>10122</v>
      </c>
      <c r="I7826">
        <v>0.81857886517438805</v>
      </c>
      <c r="J7826">
        <v>0.82149483022999603</v>
      </c>
      <c r="K7826">
        <v>2.91596505560765E-3</v>
      </c>
      <c r="L7826">
        <v>0.21153258747907999</v>
      </c>
      <c r="M7826">
        <v>0.35088707145869402</v>
      </c>
      <c r="N7826">
        <v>-0.345055141347479</v>
      </c>
      <c r="O7826">
        <v>71.755726184278998</v>
      </c>
      <c r="P7826">
        <v>81.681063784181006</v>
      </c>
      <c r="Q7826" t="s">
        <v>16</v>
      </c>
      <c r="R7826">
        <v>-0.345055141347479</v>
      </c>
      <c r="S7826">
        <v>-0.26826881209257297</v>
      </c>
      <c r="T7826">
        <v>-0.10792711078342999</v>
      </c>
      <c r="U7826">
        <v>2.91596505560765E-3</v>
      </c>
      <c r="V7826">
        <v>0.113759040894646</v>
      </c>
      <c r="W7826">
        <v>0.27410074220378799</v>
      </c>
      <c r="X7826">
        <v>0.35088707145869402</v>
      </c>
      <c r="Y7826">
        <v>3.5495841827650502E-3</v>
      </c>
    </row>
    <row r="7827" spans="1:25" x14ac:dyDescent="0.2">
      <c r="A7827" t="s">
        <v>5672</v>
      </c>
      <c r="B7827" t="s">
        <v>31</v>
      </c>
      <c r="C7827" t="s">
        <v>1548</v>
      </c>
      <c r="D7827" t="s">
        <v>27</v>
      </c>
      <c r="E7827" t="s">
        <v>29</v>
      </c>
      <c r="F7827">
        <v>2</v>
      </c>
      <c r="G7827">
        <v>7684</v>
      </c>
      <c r="H7827">
        <v>10122</v>
      </c>
      <c r="I7827">
        <v>0.71642113482561198</v>
      </c>
      <c r="J7827">
        <v>0.71361567682571703</v>
      </c>
      <c r="K7827">
        <v>-2.8054579998943998E-3</v>
      </c>
      <c r="L7827">
        <v>0.18224563719878201</v>
      </c>
      <c r="M7827">
        <v>0.29698861519210301</v>
      </c>
      <c r="N7827">
        <v>-0.30259953119189098</v>
      </c>
      <c r="O7827">
        <v>71.7041905257678</v>
      </c>
      <c r="P7827">
        <v>81.681063784181006</v>
      </c>
      <c r="Q7827" t="s">
        <v>16</v>
      </c>
      <c r="R7827">
        <v>-0.30259953119189098</v>
      </c>
      <c r="S7827">
        <v>-0.23644436488873299</v>
      </c>
      <c r="T7827">
        <v>-9.8302171892056298E-2</v>
      </c>
      <c r="U7827">
        <v>-2.8054579998943998E-3</v>
      </c>
      <c r="V7827">
        <v>9.2691255892267496E-2</v>
      </c>
      <c r="W7827">
        <v>0.230833448888945</v>
      </c>
      <c r="X7827">
        <v>0.29698861519210301</v>
      </c>
      <c r="Y7827">
        <v>-3.9313289926218402E-3</v>
      </c>
    </row>
    <row r="7828" spans="1:25" x14ac:dyDescent="0.2">
      <c r="A7828" t="s">
        <v>5673</v>
      </c>
      <c r="B7828" t="s">
        <v>31</v>
      </c>
      <c r="C7828" t="s">
        <v>1548</v>
      </c>
      <c r="D7828" t="s">
        <v>27</v>
      </c>
      <c r="E7828" t="s">
        <v>29</v>
      </c>
      <c r="F7828">
        <v>3</v>
      </c>
      <c r="G7828">
        <v>7684</v>
      </c>
      <c r="H7828">
        <v>10122</v>
      </c>
      <c r="I7828">
        <v>0.65259239979177497</v>
      </c>
      <c r="J7828">
        <v>0.64470442577952403</v>
      </c>
      <c r="K7828">
        <v>-7.8879740122516102E-3</v>
      </c>
      <c r="L7828">
        <v>0.159154694523791</v>
      </c>
      <c r="M7828">
        <v>0.253921498479384</v>
      </c>
      <c r="N7828">
        <v>-0.269697446503887</v>
      </c>
      <c r="O7828">
        <v>71.568193649141094</v>
      </c>
      <c r="P7828">
        <v>81.681063784181006</v>
      </c>
      <c r="Q7828" t="s">
        <v>16</v>
      </c>
      <c r="R7828">
        <v>-0.269697446503887</v>
      </c>
      <c r="S7828">
        <v>-0.21192429239175101</v>
      </c>
      <c r="T7828">
        <v>-9.1285033942717905E-2</v>
      </c>
      <c r="U7828">
        <v>-7.8879740122516102E-3</v>
      </c>
      <c r="V7828">
        <v>7.5509085918214702E-2</v>
      </c>
      <c r="W7828">
        <v>0.19614834436724801</v>
      </c>
      <c r="X7828">
        <v>0.253921498479384</v>
      </c>
      <c r="Y7828">
        <v>-1.2235023829275099E-2</v>
      </c>
    </row>
    <row r="7829" spans="1:25" x14ac:dyDescent="0.2">
      <c r="A7829" t="s">
        <v>5674</v>
      </c>
      <c r="B7829" t="s">
        <v>31</v>
      </c>
      <c r="C7829" t="s">
        <v>1548</v>
      </c>
      <c r="D7829" t="s">
        <v>27</v>
      </c>
      <c r="E7829" t="s">
        <v>29</v>
      </c>
      <c r="F7829">
        <v>4</v>
      </c>
      <c r="G7829">
        <v>7684</v>
      </c>
      <c r="H7829">
        <v>10122</v>
      </c>
      <c r="I7829">
        <v>0.61078084331077598</v>
      </c>
      <c r="J7829">
        <v>0.60126820801515102</v>
      </c>
      <c r="K7829">
        <v>-9.5126352956241798E-3</v>
      </c>
      <c r="L7829">
        <v>0.14730101617637001</v>
      </c>
      <c r="M7829">
        <v>0.23279753631450401</v>
      </c>
      <c r="N7829">
        <v>-0.25182280690575198</v>
      </c>
      <c r="O7829">
        <v>72.016007287870906</v>
      </c>
      <c r="P7829">
        <v>81.681063784181006</v>
      </c>
      <c r="Q7829" t="s">
        <v>16</v>
      </c>
      <c r="R7829">
        <v>-0.25182280690575198</v>
      </c>
      <c r="S7829">
        <v>-0.19835253803373001</v>
      </c>
      <c r="T7829">
        <v>-8.6698367772041901E-2</v>
      </c>
      <c r="U7829">
        <v>-9.5126352956241798E-3</v>
      </c>
      <c r="V7829">
        <v>6.7673097180793604E-2</v>
      </c>
      <c r="W7829">
        <v>0.17932726744248201</v>
      </c>
      <c r="X7829">
        <v>0.23279753631450401</v>
      </c>
      <c r="Y7829">
        <v>-1.5820951729722001E-2</v>
      </c>
    </row>
    <row r="7830" spans="1:25" x14ac:dyDescent="0.2">
      <c r="A7830" t="s">
        <v>5675</v>
      </c>
      <c r="B7830" t="s">
        <v>31</v>
      </c>
      <c r="C7830" t="s">
        <v>1548</v>
      </c>
      <c r="D7830" t="s">
        <v>27</v>
      </c>
      <c r="E7830" t="s">
        <v>29</v>
      </c>
      <c r="F7830">
        <v>5</v>
      </c>
      <c r="G7830">
        <v>7684</v>
      </c>
      <c r="H7830">
        <v>10122</v>
      </c>
      <c r="I7830">
        <v>0.59257548152004202</v>
      </c>
      <c r="J7830">
        <v>0.58278040805003695</v>
      </c>
      <c r="K7830">
        <v>-9.7950734700051906E-3</v>
      </c>
      <c r="L7830">
        <v>0.14349607408783799</v>
      </c>
      <c r="M7830">
        <v>0.226255968404488</v>
      </c>
      <c r="N7830">
        <v>-0.24584611534449799</v>
      </c>
      <c r="O7830">
        <v>72.392373763664807</v>
      </c>
      <c r="P7830">
        <v>81.681063784181006</v>
      </c>
      <c r="Q7830" t="s">
        <v>16</v>
      </c>
      <c r="R7830">
        <v>-0.24584611534449799</v>
      </c>
      <c r="S7830">
        <v>-0.19375704045061301</v>
      </c>
      <c r="T7830">
        <v>-8.4987016292032105E-2</v>
      </c>
      <c r="U7830">
        <v>-9.7950734700051906E-3</v>
      </c>
      <c r="V7830">
        <v>6.53968693520217E-2</v>
      </c>
      <c r="W7830">
        <v>0.17416689351060299</v>
      </c>
      <c r="X7830">
        <v>0.226255968404488</v>
      </c>
      <c r="Y7830">
        <v>-1.6807485863807901E-2</v>
      </c>
    </row>
    <row r="7831" spans="1:25" x14ac:dyDescent="0.2">
      <c r="A7831" t="s">
        <v>5676</v>
      </c>
      <c r="B7831" t="s">
        <v>31</v>
      </c>
      <c r="C7831" t="s">
        <v>1548</v>
      </c>
      <c r="D7831" t="s">
        <v>27</v>
      </c>
      <c r="E7831" t="s">
        <v>29</v>
      </c>
      <c r="F7831">
        <v>6</v>
      </c>
      <c r="G7831">
        <v>7684</v>
      </c>
      <c r="H7831">
        <v>10122</v>
      </c>
      <c r="I7831">
        <v>0.607438183237897</v>
      </c>
      <c r="J7831">
        <v>0.591255661275083</v>
      </c>
      <c r="K7831">
        <v>-1.6182521962814E-2</v>
      </c>
      <c r="L7831">
        <v>0.151396446582172</v>
      </c>
      <c r="M7831">
        <v>0.23286463266485799</v>
      </c>
      <c r="N7831">
        <v>-0.26522967659048602</v>
      </c>
      <c r="O7831">
        <v>72.929073399271203</v>
      </c>
      <c r="P7831">
        <v>81.681063784181006</v>
      </c>
      <c r="Q7831" t="s">
        <v>16</v>
      </c>
      <c r="R7831">
        <v>-0.26522967659048602</v>
      </c>
      <c r="S7831">
        <v>-0.210272766481158</v>
      </c>
      <c r="T7831">
        <v>-9.5514259971871907E-2</v>
      </c>
      <c r="U7831">
        <v>-1.6182521962814E-2</v>
      </c>
      <c r="V7831">
        <v>6.3149216046243906E-2</v>
      </c>
      <c r="W7831">
        <v>0.17790772255553</v>
      </c>
      <c r="X7831">
        <v>0.23286463266485799</v>
      </c>
      <c r="Y7831">
        <v>-2.7369753936757699E-2</v>
      </c>
    </row>
    <row r="7832" spans="1:25" x14ac:dyDescent="0.2">
      <c r="A7832" t="s">
        <v>5677</v>
      </c>
      <c r="B7832" t="s">
        <v>31</v>
      </c>
      <c r="C7832" t="s">
        <v>1548</v>
      </c>
      <c r="D7832" t="s">
        <v>27</v>
      </c>
      <c r="E7832" t="s">
        <v>29</v>
      </c>
      <c r="F7832">
        <v>7</v>
      </c>
      <c r="G7832">
        <v>7684</v>
      </c>
      <c r="H7832">
        <v>10122</v>
      </c>
      <c r="I7832">
        <v>0.64262103071317001</v>
      </c>
      <c r="J7832">
        <v>0.63052042719621504</v>
      </c>
      <c r="K7832">
        <v>-1.21006035169549E-2</v>
      </c>
      <c r="L7832">
        <v>0.17719950626986899</v>
      </c>
      <c r="M7832">
        <v>0.279392584296979</v>
      </c>
      <c r="N7832">
        <v>-0.30359379133088898</v>
      </c>
      <c r="O7832">
        <v>73.701847995835493</v>
      </c>
      <c r="P7832">
        <v>81.681063784181006</v>
      </c>
      <c r="Q7832" t="s">
        <v>16</v>
      </c>
      <c r="R7832">
        <v>-0.30359379133088898</v>
      </c>
      <c r="S7832">
        <v>-0.239270370554927</v>
      </c>
      <c r="T7832">
        <v>-0.10495314480236601</v>
      </c>
      <c r="U7832">
        <v>-1.21006035169549E-2</v>
      </c>
      <c r="V7832">
        <v>8.0751937768456405E-2</v>
      </c>
      <c r="W7832">
        <v>0.21506916352101699</v>
      </c>
      <c r="X7832">
        <v>0.279392584296979</v>
      </c>
      <c r="Y7832">
        <v>-1.9191453591382499E-2</v>
      </c>
    </row>
    <row r="7833" spans="1:25" x14ac:dyDescent="0.2">
      <c r="A7833" t="s">
        <v>5678</v>
      </c>
      <c r="B7833" t="s">
        <v>31</v>
      </c>
      <c r="C7833" t="s">
        <v>1548</v>
      </c>
      <c r="D7833" t="s">
        <v>27</v>
      </c>
      <c r="E7833" t="s">
        <v>29</v>
      </c>
      <c r="F7833">
        <v>8</v>
      </c>
      <c r="G7833">
        <v>7684</v>
      </c>
      <c r="H7833">
        <v>10122</v>
      </c>
      <c r="I7833">
        <v>0.729513925039042</v>
      </c>
      <c r="J7833">
        <v>0.69999864975654902</v>
      </c>
      <c r="K7833">
        <v>-2.9515275282493501E-2</v>
      </c>
      <c r="L7833">
        <v>0.200692833285433</v>
      </c>
      <c r="M7833">
        <v>0.30062443547204398</v>
      </c>
      <c r="N7833">
        <v>-0.359654986037031</v>
      </c>
      <c r="O7833">
        <v>78.2384174908902</v>
      </c>
      <c r="P7833">
        <v>81.681063784181006</v>
      </c>
      <c r="Q7833" t="s">
        <v>16</v>
      </c>
      <c r="R7833">
        <v>-0.359654986037031</v>
      </c>
      <c r="S7833">
        <v>-0.28680348755441898</v>
      </c>
      <c r="T7833">
        <v>-0.13467831992406101</v>
      </c>
      <c r="U7833">
        <v>-2.9515275282493501E-2</v>
      </c>
      <c r="V7833">
        <v>7.5647769359073497E-2</v>
      </c>
      <c r="W7833">
        <v>0.22777293698943199</v>
      </c>
      <c r="X7833">
        <v>0.30062443547204398</v>
      </c>
      <c r="Y7833">
        <v>-4.2164760307407199E-2</v>
      </c>
    </row>
    <row r="7834" spans="1:25" x14ac:dyDescent="0.2">
      <c r="A7834" t="s">
        <v>5679</v>
      </c>
      <c r="B7834" t="s">
        <v>31</v>
      </c>
      <c r="C7834" t="s">
        <v>1548</v>
      </c>
      <c r="D7834" t="s">
        <v>27</v>
      </c>
      <c r="E7834" t="s">
        <v>29</v>
      </c>
      <c r="F7834">
        <v>9</v>
      </c>
      <c r="G7834">
        <v>7684</v>
      </c>
      <c r="H7834">
        <v>10122</v>
      </c>
      <c r="I7834">
        <v>0.87598776678813095</v>
      </c>
      <c r="J7834">
        <v>0.79423539651858399</v>
      </c>
      <c r="K7834">
        <v>-8.1752370269547195E-2</v>
      </c>
      <c r="L7834">
        <v>0.22614940262773001</v>
      </c>
      <c r="M7834">
        <v>0.29026339705306797</v>
      </c>
      <c r="N7834">
        <v>-0.453768137592162</v>
      </c>
      <c r="O7834">
        <v>82.1289692868298</v>
      </c>
      <c r="P7834">
        <v>81.681063784181006</v>
      </c>
      <c r="Q7834" t="s">
        <v>16</v>
      </c>
      <c r="R7834">
        <v>-0.453768137592162</v>
      </c>
      <c r="S7834">
        <v>-0.37167590443829701</v>
      </c>
      <c r="T7834">
        <v>-0.20025465724647801</v>
      </c>
      <c r="U7834">
        <v>-8.1752370269547195E-2</v>
      </c>
      <c r="V7834">
        <v>3.6749916707383097E-2</v>
      </c>
      <c r="W7834">
        <v>0.20817116389920201</v>
      </c>
      <c r="X7834">
        <v>0.29026339705306797</v>
      </c>
      <c r="Y7834">
        <v>-0.102932166745397</v>
      </c>
    </row>
    <row r="7835" spans="1:25" x14ac:dyDescent="0.2">
      <c r="A7835" t="s">
        <v>5680</v>
      </c>
      <c r="B7835" t="s">
        <v>31</v>
      </c>
      <c r="C7835" t="s">
        <v>1548</v>
      </c>
      <c r="D7835" t="s">
        <v>27</v>
      </c>
      <c r="E7835" t="s">
        <v>29</v>
      </c>
      <c r="F7835">
        <v>10</v>
      </c>
      <c r="G7835">
        <v>7684</v>
      </c>
      <c r="H7835">
        <v>10122</v>
      </c>
      <c r="I7835">
        <v>1.07360294117647</v>
      </c>
      <c r="J7835">
        <v>0.92112867096719497</v>
      </c>
      <c r="K7835">
        <v>-0.15247427020927601</v>
      </c>
      <c r="L7835">
        <v>0.25967760185678801</v>
      </c>
      <c r="M7835">
        <v>0.27469538484514</v>
      </c>
      <c r="N7835">
        <v>-0.57964392526369202</v>
      </c>
      <c r="O7835">
        <v>88.933368037480506</v>
      </c>
      <c r="P7835">
        <v>81.681063784181006</v>
      </c>
      <c r="Q7835" t="s">
        <v>16</v>
      </c>
      <c r="R7835">
        <v>-0.57964392526369202</v>
      </c>
      <c r="S7835">
        <v>-0.48538095578967799</v>
      </c>
      <c r="T7835">
        <v>-0.288545333582233</v>
      </c>
      <c r="U7835">
        <v>-0.15247427020927601</v>
      </c>
      <c r="V7835">
        <v>-1.6403206836319101E-2</v>
      </c>
      <c r="W7835">
        <v>0.180432415371126</v>
      </c>
      <c r="X7835">
        <v>0.27469538484514</v>
      </c>
      <c r="Y7835">
        <v>-0.165529827715792</v>
      </c>
    </row>
    <row r="7836" spans="1:25" x14ac:dyDescent="0.2">
      <c r="A7836" t="s">
        <v>5681</v>
      </c>
      <c r="B7836" t="s">
        <v>31</v>
      </c>
      <c r="C7836" t="s">
        <v>1548</v>
      </c>
      <c r="D7836" t="s">
        <v>27</v>
      </c>
      <c r="E7836" t="s">
        <v>29</v>
      </c>
      <c r="F7836">
        <v>11</v>
      </c>
      <c r="G7836">
        <v>7684</v>
      </c>
      <c r="H7836">
        <v>10122</v>
      </c>
      <c r="I7836">
        <v>1.3344065590838099</v>
      </c>
      <c r="J7836">
        <v>1.1084959427560499</v>
      </c>
      <c r="K7836">
        <v>-0.22591061632776499</v>
      </c>
      <c r="L7836">
        <v>0.29999016942610102</v>
      </c>
      <c r="M7836">
        <v>0.26757321237817</v>
      </c>
      <c r="N7836">
        <v>-0.71939444503370098</v>
      </c>
      <c r="O7836">
        <v>92.675689744924497</v>
      </c>
      <c r="P7836">
        <v>81.681063784181006</v>
      </c>
      <c r="Q7836" t="s">
        <v>16</v>
      </c>
      <c r="R7836">
        <v>-0.71939444503370098</v>
      </c>
      <c r="S7836">
        <v>-0.61049801353202604</v>
      </c>
      <c r="T7836">
        <v>-0.38310546510704202</v>
      </c>
      <c r="U7836">
        <v>-0.22591061632776499</v>
      </c>
      <c r="V7836">
        <v>-6.8715767548488405E-2</v>
      </c>
      <c r="W7836">
        <v>0.158676780876496</v>
      </c>
      <c r="X7836">
        <v>0.26757321237817</v>
      </c>
      <c r="Y7836">
        <v>-0.20379922705543299</v>
      </c>
    </row>
    <row r="7837" spans="1:25" x14ac:dyDescent="0.2">
      <c r="A7837" t="s">
        <v>5682</v>
      </c>
      <c r="B7837" t="s">
        <v>31</v>
      </c>
      <c r="C7837" t="s">
        <v>1548</v>
      </c>
      <c r="D7837" t="s">
        <v>27</v>
      </c>
      <c r="E7837" t="s">
        <v>29</v>
      </c>
      <c r="F7837">
        <v>12</v>
      </c>
      <c r="G7837">
        <v>7684</v>
      </c>
      <c r="H7837">
        <v>10122</v>
      </c>
      <c r="I7837">
        <v>1.6538749349297199</v>
      </c>
      <c r="J7837">
        <v>1.34676724026154</v>
      </c>
      <c r="K7837">
        <v>-0.30710769466818599</v>
      </c>
      <c r="L7837">
        <v>0.34379790862288101</v>
      </c>
      <c r="M7837">
        <v>0.258439865016454</v>
      </c>
      <c r="N7837">
        <v>-0.87265525435282498</v>
      </c>
      <c r="O7837">
        <v>95.909682457053606</v>
      </c>
      <c r="P7837">
        <v>81.681063784181006</v>
      </c>
      <c r="Q7837" t="s">
        <v>16</v>
      </c>
      <c r="R7837">
        <v>-0.87265525435282498</v>
      </c>
      <c r="S7837">
        <v>-0.74785661352272004</v>
      </c>
      <c r="T7837">
        <v>-0.48725779878657499</v>
      </c>
      <c r="U7837">
        <v>-0.30710769466818599</v>
      </c>
      <c r="V7837">
        <v>-0.126957590549796</v>
      </c>
      <c r="W7837">
        <v>0.133641224186348</v>
      </c>
      <c r="X7837">
        <v>0.258439865016454</v>
      </c>
      <c r="Y7837">
        <v>-0.22803323802897499</v>
      </c>
    </row>
    <row r="7838" spans="1:25" x14ac:dyDescent="0.2">
      <c r="A7838" t="s">
        <v>5683</v>
      </c>
      <c r="B7838" t="s">
        <v>31</v>
      </c>
      <c r="C7838" t="s">
        <v>1548</v>
      </c>
      <c r="D7838" t="s">
        <v>27</v>
      </c>
      <c r="E7838" t="s">
        <v>29</v>
      </c>
      <c r="F7838">
        <v>13</v>
      </c>
      <c r="G7838">
        <v>7684</v>
      </c>
      <c r="H7838">
        <v>10122</v>
      </c>
      <c r="I7838">
        <v>1.9427316501822001</v>
      </c>
      <c r="J7838">
        <v>1.6055182223735101</v>
      </c>
      <c r="K7838">
        <v>-0.33721342780868901</v>
      </c>
      <c r="L7838">
        <v>0.38776185706251198</v>
      </c>
      <c r="M7838">
        <v>0.30065482705914298</v>
      </c>
      <c r="N7838">
        <v>-0.97508168267652096</v>
      </c>
      <c r="O7838">
        <v>95.236595523164993</v>
      </c>
      <c r="P7838">
        <v>81.681063784181006</v>
      </c>
      <c r="Q7838" t="s">
        <v>16</v>
      </c>
      <c r="R7838">
        <v>-0.97508168267652096</v>
      </c>
      <c r="S7838">
        <v>-0.834324128562829</v>
      </c>
      <c r="T7838">
        <v>-0.54040064090944495</v>
      </c>
      <c r="U7838">
        <v>-0.33721342780868901</v>
      </c>
      <c r="V7838">
        <v>-0.13402621470793299</v>
      </c>
      <c r="W7838">
        <v>0.159897272945452</v>
      </c>
      <c r="X7838">
        <v>0.30065482705914298</v>
      </c>
      <c r="Y7838">
        <v>-0.210034008402702</v>
      </c>
    </row>
    <row r="7839" spans="1:25" x14ac:dyDescent="0.2">
      <c r="A7839" t="s">
        <v>5684</v>
      </c>
      <c r="B7839" t="s">
        <v>31</v>
      </c>
      <c r="C7839" t="s">
        <v>1548</v>
      </c>
      <c r="D7839" t="s">
        <v>27</v>
      </c>
      <c r="E7839" t="s">
        <v>29</v>
      </c>
      <c r="F7839">
        <v>14</v>
      </c>
      <c r="G7839">
        <v>7684</v>
      </c>
      <c r="H7839">
        <v>10122</v>
      </c>
      <c r="I7839">
        <v>2.08437207183758</v>
      </c>
      <c r="J7839">
        <v>1.8183846099038301</v>
      </c>
      <c r="K7839">
        <v>-0.265987461933756</v>
      </c>
      <c r="L7839">
        <v>0.42476961344309</v>
      </c>
      <c r="M7839">
        <v>0.43275855218012599</v>
      </c>
      <c r="N7839">
        <v>-0.96473347604763904</v>
      </c>
      <c r="O7839">
        <v>88.206533055700206</v>
      </c>
      <c r="P7839">
        <v>81.681063784181006</v>
      </c>
      <c r="Q7839" t="s">
        <v>16</v>
      </c>
      <c r="R7839">
        <v>-0.96473347604763904</v>
      </c>
      <c r="S7839">
        <v>-0.810542106367797</v>
      </c>
      <c r="T7839">
        <v>-0.48856673937793499</v>
      </c>
      <c r="U7839">
        <v>-0.265987461933756</v>
      </c>
      <c r="V7839">
        <v>-4.3408184489577402E-2</v>
      </c>
      <c r="W7839">
        <v>0.27856718250028401</v>
      </c>
      <c r="X7839">
        <v>0.43275855218012599</v>
      </c>
      <c r="Y7839">
        <v>-0.14627678901650201</v>
      </c>
    </row>
    <row r="7840" spans="1:25" x14ac:dyDescent="0.2">
      <c r="A7840" t="s">
        <v>5685</v>
      </c>
      <c r="B7840" t="s">
        <v>31</v>
      </c>
      <c r="C7840" t="s">
        <v>1548</v>
      </c>
      <c r="D7840" t="s">
        <v>27</v>
      </c>
      <c r="E7840" t="s">
        <v>29</v>
      </c>
      <c r="F7840">
        <v>15</v>
      </c>
      <c r="G7840">
        <v>7684</v>
      </c>
      <c r="H7840">
        <v>10122</v>
      </c>
      <c r="I7840">
        <v>2.08787870900573</v>
      </c>
      <c r="J7840">
        <v>1.9576412562733401</v>
      </c>
      <c r="K7840">
        <v>-0.13023745273238499</v>
      </c>
      <c r="L7840">
        <v>0.44906879095947999</v>
      </c>
      <c r="M7840">
        <v>0.60848070839596002</v>
      </c>
      <c r="N7840">
        <v>-0.86895561386073095</v>
      </c>
      <c r="O7840">
        <v>86.842660072878701</v>
      </c>
      <c r="P7840">
        <v>81.681063784181006</v>
      </c>
      <c r="Q7840" t="s">
        <v>16</v>
      </c>
      <c r="R7840">
        <v>-0.86895561386073095</v>
      </c>
      <c r="S7840">
        <v>-0.70594364274243904</v>
      </c>
      <c r="T7840">
        <v>-0.365549499195153</v>
      </c>
      <c r="U7840">
        <v>-0.13023745273238499</v>
      </c>
      <c r="V7840">
        <v>0.105074593730382</v>
      </c>
      <c r="W7840">
        <v>0.445468737277669</v>
      </c>
      <c r="X7840">
        <v>0.60848070839596002</v>
      </c>
      <c r="Y7840">
        <v>-6.6527742156554007E-2</v>
      </c>
    </row>
    <row r="7841" spans="1:25" x14ac:dyDescent="0.2">
      <c r="A7841" t="s">
        <v>5686</v>
      </c>
      <c r="B7841" t="s">
        <v>31</v>
      </c>
      <c r="C7841" t="s">
        <v>1548</v>
      </c>
      <c r="D7841" t="s">
        <v>27</v>
      </c>
      <c r="E7841" t="s">
        <v>29</v>
      </c>
      <c r="F7841">
        <v>16</v>
      </c>
      <c r="G7841">
        <v>7684</v>
      </c>
      <c r="H7841">
        <v>10122</v>
      </c>
      <c r="I7841">
        <v>2.0724759239979198</v>
      </c>
      <c r="J7841">
        <v>2.0560528347350502</v>
      </c>
      <c r="K7841">
        <v>-1.6423089262868298E-2</v>
      </c>
      <c r="L7841">
        <v>0.47107480603106699</v>
      </c>
      <c r="M7841">
        <v>0.75849496665823701</v>
      </c>
      <c r="N7841">
        <v>-0.79134114518397403</v>
      </c>
      <c r="O7841">
        <v>87.059604372722504</v>
      </c>
      <c r="P7841">
        <v>81.681063784181006</v>
      </c>
      <c r="Q7841" t="s">
        <v>16</v>
      </c>
      <c r="R7841">
        <v>-0.79134114518397403</v>
      </c>
      <c r="S7841">
        <v>-0.62034099059469605</v>
      </c>
      <c r="T7841">
        <v>-0.26326628762314702</v>
      </c>
      <c r="U7841">
        <v>-1.6423089262868298E-2</v>
      </c>
      <c r="V7841">
        <v>0.23042010909741101</v>
      </c>
      <c r="W7841">
        <v>0.58749481206896004</v>
      </c>
      <c r="X7841">
        <v>0.75849496665823701</v>
      </c>
      <c r="Y7841">
        <v>-7.9876786167241802E-3</v>
      </c>
    </row>
    <row r="7842" spans="1:25" x14ac:dyDescent="0.2">
      <c r="A7842" t="s">
        <v>5687</v>
      </c>
      <c r="B7842" t="s">
        <v>31</v>
      </c>
      <c r="C7842" t="s">
        <v>1548</v>
      </c>
      <c r="D7842" t="s">
        <v>27</v>
      </c>
      <c r="E7842" t="s">
        <v>29</v>
      </c>
      <c r="F7842">
        <v>17</v>
      </c>
      <c r="G7842">
        <v>7684</v>
      </c>
      <c r="H7842">
        <v>10122</v>
      </c>
      <c r="I7842">
        <v>1.9411328735033799</v>
      </c>
      <c r="J7842">
        <v>2.0752430458484201</v>
      </c>
      <c r="K7842">
        <v>0.134110172345032</v>
      </c>
      <c r="L7842">
        <v>0.47880256530715198</v>
      </c>
      <c r="M7842">
        <v>0.92174039227529603</v>
      </c>
      <c r="N7842">
        <v>-0.65352004758523297</v>
      </c>
      <c r="O7842">
        <v>87.279151483602305</v>
      </c>
      <c r="P7842">
        <v>81.681063784181006</v>
      </c>
      <c r="Q7842" t="s">
        <v>17</v>
      </c>
      <c r="R7842">
        <v>-0.65352004758523297</v>
      </c>
      <c r="S7842">
        <v>-0.47971471637873703</v>
      </c>
      <c r="T7842">
        <v>-0.116782371875916</v>
      </c>
      <c r="U7842">
        <v>0.134110172345032</v>
      </c>
      <c r="V7842">
        <v>0.38500271656597901</v>
      </c>
      <c r="W7842">
        <v>0.74793506106880003</v>
      </c>
      <c r="X7842">
        <v>0.92174039227529603</v>
      </c>
      <c r="Y7842">
        <v>6.4623838934587993E-2</v>
      </c>
    </row>
    <row r="7843" spans="1:25" x14ac:dyDescent="0.2">
      <c r="A7843" t="s">
        <v>5688</v>
      </c>
      <c r="B7843" t="s">
        <v>31</v>
      </c>
      <c r="C7843" t="s">
        <v>1548</v>
      </c>
      <c r="D7843" t="s">
        <v>27</v>
      </c>
      <c r="E7843" t="s">
        <v>29</v>
      </c>
      <c r="F7843">
        <v>18</v>
      </c>
      <c r="G7843">
        <v>7684</v>
      </c>
      <c r="H7843">
        <v>10122</v>
      </c>
      <c r="I7843">
        <v>1.87187792816242</v>
      </c>
      <c r="J7843">
        <v>2.0502995476477901</v>
      </c>
      <c r="K7843">
        <v>0.17842161948537</v>
      </c>
      <c r="L7843">
        <v>0.47805163619032598</v>
      </c>
      <c r="M7843">
        <v>0.96481656101845703</v>
      </c>
      <c r="N7843">
        <v>-0.60797332204771604</v>
      </c>
      <c r="O7843">
        <v>84.862181155648102</v>
      </c>
      <c r="P7843">
        <v>81.681063784181006</v>
      </c>
      <c r="Q7843" t="s">
        <v>17</v>
      </c>
      <c r="R7843">
        <v>-0.60797332204771604</v>
      </c>
      <c r="S7843">
        <v>-0.43444057811062797</v>
      </c>
      <c r="T7843">
        <v>-7.2077437878360406E-2</v>
      </c>
      <c r="U7843">
        <v>0.17842161948537</v>
      </c>
      <c r="V7843">
        <v>0.42892067684910101</v>
      </c>
      <c r="W7843">
        <v>0.79128381708136897</v>
      </c>
      <c r="X7843">
        <v>0.96481656101845703</v>
      </c>
      <c r="Y7843">
        <v>8.7022220577507997E-2</v>
      </c>
    </row>
    <row r="7844" spans="1:25" x14ac:dyDescent="0.2">
      <c r="A7844" t="s">
        <v>5689</v>
      </c>
      <c r="B7844" t="s">
        <v>31</v>
      </c>
      <c r="C7844" t="s">
        <v>1548</v>
      </c>
      <c r="D7844" t="s">
        <v>27</v>
      </c>
      <c r="E7844" t="s">
        <v>29</v>
      </c>
      <c r="F7844">
        <v>19</v>
      </c>
      <c r="G7844">
        <v>7684</v>
      </c>
      <c r="H7844">
        <v>10122</v>
      </c>
      <c r="I7844">
        <v>1.74168011452369</v>
      </c>
      <c r="J7844">
        <v>1.9198054750306499</v>
      </c>
      <c r="K7844">
        <v>0.178125360506969</v>
      </c>
      <c r="L7844">
        <v>0.45448529008173</v>
      </c>
      <c r="M7844">
        <v>0.92575366269141501</v>
      </c>
      <c r="N7844">
        <v>-0.56950294167747695</v>
      </c>
      <c r="O7844">
        <v>80.682196772514303</v>
      </c>
      <c r="P7844">
        <v>81.681063784181006</v>
      </c>
      <c r="Q7844" t="s">
        <v>17</v>
      </c>
      <c r="R7844">
        <v>-0.56950294167747695</v>
      </c>
      <c r="S7844">
        <v>-0.40452478137780901</v>
      </c>
      <c r="T7844">
        <v>-6.0024931495857498E-2</v>
      </c>
      <c r="U7844">
        <v>0.178125360506969</v>
      </c>
      <c r="V7844">
        <v>0.41627565250979598</v>
      </c>
      <c r="W7844">
        <v>0.76077550239174696</v>
      </c>
      <c r="X7844">
        <v>0.92575366269141501</v>
      </c>
      <c r="Y7844">
        <v>9.2783025584466994E-2</v>
      </c>
    </row>
    <row r="7845" spans="1:25" x14ac:dyDescent="0.2">
      <c r="A7845" t="s">
        <v>5690</v>
      </c>
      <c r="B7845" t="s">
        <v>31</v>
      </c>
      <c r="C7845" t="s">
        <v>1548</v>
      </c>
      <c r="D7845" t="s">
        <v>27</v>
      </c>
      <c r="E7845" t="s">
        <v>29</v>
      </c>
      <c r="F7845">
        <v>20</v>
      </c>
      <c r="G7845">
        <v>7684</v>
      </c>
      <c r="H7845">
        <v>10122</v>
      </c>
      <c r="I7845">
        <v>1.5784688964081199</v>
      </c>
      <c r="J7845">
        <v>1.7204696008615801</v>
      </c>
      <c r="K7845">
        <v>0.14200070445346299</v>
      </c>
      <c r="L7845">
        <v>0.409409445491976</v>
      </c>
      <c r="M7845">
        <v>0.81547924228776303</v>
      </c>
      <c r="N7845">
        <v>-0.53147783338083798</v>
      </c>
      <c r="O7845">
        <v>77.548672566371707</v>
      </c>
      <c r="P7845">
        <v>81.681063784181006</v>
      </c>
      <c r="Q7845" t="s">
        <v>17</v>
      </c>
      <c r="R7845">
        <v>-0.53147783338083798</v>
      </c>
      <c r="S7845">
        <v>-0.38286220466725102</v>
      </c>
      <c r="T7845">
        <v>-7.2529844984332903E-2</v>
      </c>
      <c r="U7845">
        <v>0.14200070445346299</v>
      </c>
      <c r="V7845">
        <v>0.356531253891258</v>
      </c>
      <c r="W7845">
        <v>0.66686361357417601</v>
      </c>
      <c r="X7845">
        <v>0.81547924228776303</v>
      </c>
      <c r="Y7845">
        <v>8.2536014808021599E-2</v>
      </c>
    </row>
    <row r="7846" spans="1:25" x14ac:dyDescent="0.2">
      <c r="A7846" t="s">
        <v>5691</v>
      </c>
      <c r="B7846" t="s">
        <v>31</v>
      </c>
      <c r="C7846" t="s">
        <v>1548</v>
      </c>
      <c r="D7846" t="s">
        <v>27</v>
      </c>
      <c r="E7846" t="s">
        <v>29</v>
      </c>
      <c r="F7846">
        <v>21</v>
      </c>
      <c r="G7846">
        <v>7684</v>
      </c>
      <c r="H7846">
        <v>10122</v>
      </c>
      <c r="I7846">
        <v>1.5043232691306601</v>
      </c>
      <c r="J7846">
        <v>1.6300258353177</v>
      </c>
      <c r="K7846">
        <v>0.12570256618704001</v>
      </c>
      <c r="L7846">
        <v>0.37661787761452198</v>
      </c>
      <c r="M7846">
        <v>0.74523897486292801</v>
      </c>
      <c r="N7846">
        <v>-0.49383384248884798</v>
      </c>
      <c r="O7846">
        <v>75.805570015616894</v>
      </c>
      <c r="P7846">
        <v>81.681063784181006</v>
      </c>
      <c r="Q7846" t="s">
        <v>17</v>
      </c>
      <c r="R7846">
        <v>-0.49383384248884798</v>
      </c>
      <c r="S7846">
        <v>-0.35712155291477699</v>
      </c>
      <c r="T7846">
        <v>-7.1645201682969506E-2</v>
      </c>
      <c r="U7846">
        <v>0.12570256618704001</v>
      </c>
      <c r="V7846">
        <v>0.32305033405704903</v>
      </c>
      <c r="W7846">
        <v>0.60852668528885701</v>
      </c>
      <c r="X7846">
        <v>0.74523897486292801</v>
      </c>
      <c r="Y7846">
        <v>7.7116916470553895E-2</v>
      </c>
    </row>
    <row r="7847" spans="1:25" x14ac:dyDescent="0.2">
      <c r="A7847" t="s">
        <v>5692</v>
      </c>
      <c r="B7847" t="s">
        <v>31</v>
      </c>
      <c r="C7847" t="s">
        <v>1548</v>
      </c>
      <c r="D7847" t="s">
        <v>27</v>
      </c>
      <c r="E7847" t="s">
        <v>29</v>
      </c>
      <c r="F7847">
        <v>22</v>
      </c>
      <c r="G7847">
        <v>7684</v>
      </c>
      <c r="H7847">
        <v>10122</v>
      </c>
      <c r="I7847">
        <v>1.41728396668402</v>
      </c>
      <c r="J7847">
        <v>1.4691928205262099</v>
      </c>
      <c r="K7847">
        <v>5.1908853842193001E-2</v>
      </c>
      <c r="L7847">
        <v>0.34735748309200498</v>
      </c>
      <c r="M7847">
        <v>0.62331191352854198</v>
      </c>
      <c r="N7847">
        <v>-0.51949420584415595</v>
      </c>
      <c r="O7847">
        <v>74.843961478396693</v>
      </c>
      <c r="P7847">
        <v>81.681063784181006</v>
      </c>
      <c r="Q7847" t="s">
        <v>16</v>
      </c>
      <c r="R7847">
        <v>-0.51949420584415595</v>
      </c>
      <c r="S7847">
        <v>-0.39340343948175799</v>
      </c>
      <c r="T7847">
        <v>-0.130106467298018</v>
      </c>
      <c r="U7847">
        <v>5.1908853842193001E-2</v>
      </c>
      <c r="V7847">
        <v>0.233924174982404</v>
      </c>
      <c r="W7847">
        <v>0.49722114716614402</v>
      </c>
      <c r="X7847">
        <v>0.62331191352854198</v>
      </c>
      <c r="Y7847">
        <v>3.5331546082291103E-2</v>
      </c>
    </row>
    <row r="7848" spans="1:25" x14ac:dyDescent="0.2">
      <c r="A7848" t="s">
        <v>5693</v>
      </c>
      <c r="B7848" t="s">
        <v>31</v>
      </c>
      <c r="C7848" t="s">
        <v>1548</v>
      </c>
      <c r="D7848" t="s">
        <v>27</v>
      </c>
      <c r="E7848" t="s">
        <v>29</v>
      </c>
      <c r="F7848">
        <v>23</v>
      </c>
      <c r="G7848">
        <v>7684</v>
      </c>
      <c r="H7848">
        <v>10122</v>
      </c>
      <c r="I7848">
        <v>1.2294761842790201</v>
      </c>
      <c r="J7848">
        <v>1.2553860955151801</v>
      </c>
      <c r="K7848">
        <v>2.5909911236162701E-2</v>
      </c>
      <c r="L7848">
        <v>0.30737552555011899</v>
      </c>
      <c r="M7848">
        <v>0.53154265076610796</v>
      </c>
      <c r="N7848">
        <v>-0.47972282829378299</v>
      </c>
      <c r="O7848">
        <v>74.240499739718899</v>
      </c>
      <c r="P7848">
        <v>81.681063784181006</v>
      </c>
      <c r="Q7848" t="s">
        <v>16</v>
      </c>
      <c r="R7848">
        <v>-0.47972282829378299</v>
      </c>
      <c r="S7848">
        <v>-0.36814551251909</v>
      </c>
      <c r="T7848">
        <v>-0.13515486415210001</v>
      </c>
      <c r="U7848">
        <v>2.5909911236162701E-2</v>
      </c>
      <c r="V7848">
        <v>0.18697468662442501</v>
      </c>
      <c r="W7848">
        <v>0.41996533499141497</v>
      </c>
      <c r="X7848">
        <v>0.53154265076610796</v>
      </c>
      <c r="Y7848">
        <v>2.06389980968603E-2</v>
      </c>
    </row>
    <row r="7849" spans="1:25" x14ac:dyDescent="0.2">
      <c r="A7849" t="s">
        <v>5694</v>
      </c>
      <c r="B7849" t="s">
        <v>31</v>
      </c>
      <c r="C7849" t="s">
        <v>1548</v>
      </c>
      <c r="D7849" t="s">
        <v>27</v>
      </c>
      <c r="E7849" t="s">
        <v>29</v>
      </c>
      <c r="F7849">
        <v>24</v>
      </c>
      <c r="G7849">
        <v>7684</v>
      </c>
      <c r="H7849">
        <v>10122</v>
      </c>
      <c r="I7849">
        <v>1.0211881832378999</v>
      </c>
      <c r="J7849">
        <v>1.03481028181752</v>
      </c>
      <c r="K7849">
        <v>1.3622098579620901E-2</v>
      </c>
      <c r="L7849">
        <v>0.26212367760105698</v>
      </c>
      <c r="M7849">
        <v>0.44481554823336</v>
      </c>
      <c r="N7849">
        <v>-0.41757135107411802</v>
      </c>
      <c r="O7849">
        <v>73.467985424258202</v>
      </c>
      <c r="P7849">
        <v>81.681063784181006</v>
      </c>
      <c r="Q7849" t="s">
        <v>16</v>
      </c>
      <c r="R7849">
        <v>-0.41757135107411802</v>
      </c>
      <c r="S7849">
        <v>-0.32242045610493397</v>
      </c>
      <c r="T7849">
        <v>-0.12373070848333299</v>
      </c>
      <c r="U7849">
        <v>1.3622098579620901E-2</v>
      </c>
      <c r="V7849">
        <v>0.15097490564257501</v>
      </c>
      <c r="W7849">
        <v>0.34966465326417601</v>
      </c>
      <c r="X7849">
        <v>0.44481554823336</v>
      </c>
      <c r="Y7849">
        <v>1.31638608728311E-2</v>
      </c>
    </row>
    <row r="7850" spans="1:25" x14ac:dyDescent="0.2">
      <c r="A7850" t="s">
        <v>1620</v>
      </c>
      <c r="B7850" t="s">
        <v>31</v>
      </c>
      <c r="C7850" t="s">
        <v>1548</v>
      </c>
      <c r="D7850" t="s">
        <v>26</v>
      </c>
      <c r="E7850" t="s">
        <v>14</v>
      </c>
      <c r="F7850">
        <v>1</v>
      </c>
      <c r="G7850">
        <v>7684</v>
      </c>
      <c r="H7850">
        <v>10079</v>
      </c>
      <c r="I7850">
        <v>0.58070481590249401</v>
      </c>
      <c r="J7850">
        <v>0.59649854136566505</v>
      </c>
      <c r="K7850">
        <v>1.57937254631717E-2</v>
      </c>
      <c r="L7850">
        <v>0.21153370708718899</v>
      </c>
      <c r="M7850">
        <v>0.36376667362159698</v>
      </c>
      <c r="N7850">
        <v>-0.33217922269525402</v>
      </c>
      <c r="O7850">
        <v>64.329089757082997</v>
      </c>
      <c r="P7850">
        <v>71.173932324432599</v>
      </c>
      <c r="Q7850" t="s">
        <v>16</v>
      </c>
      <c r="R7850">
        <v>-0.33217922269525402</v>
      </c>
      <c r="S7850">
        <v>-0.25539248702260398</v>
      </c>
      <c r="T7850">
        <v>-9.5049937050515204E-2</v>
      </c>
      <c r="U7850">
        <v>1.57937254631717E-2</v>
      </c>
      <c r="V7850">
        <v>0.126637387976859</v>
      </c>
      <c r="W7850">
        <v>0.28697993794894799</v>
      </c>
      <c r="X7850">
        <v>0.36376667362159698</v>
      </c>
      <c r="Y7850">
        <v>2.6477391590954202E-2</v>
      </c>
    </row>
    <row r="7851" spans="1:25" x14ac:dyDescent="0.2">
      <c r="A7851" t="s">
        <v>1621</v>
      </c>
      <c r="B7851" t="s">
        <v>31</v>
      </c>
      <c r="C7851" t="s">
        <v>1548</v>
      </c>
      <c r="D7851" t="s">
        <v>26</v>
      </c>
      <c r="E7851" t="s">
        <v>14</v>
      </c>
      <c r="F7851">
        <v>2</v>
      </c>
      <c r="G7851">
        <v>7684</v>
      </c>
      <c r="H7851">
        <v>10079</v>
      </c>
      <c r="I7851">
        <v>0.51539037611683602</v>
      </c>
      <c r="J7851">
        <v>0.52979317262935099</v>
      </c>
      <c r="K7851">
        <v>1.44027965125159E-2</v>
      </c>
      <c r="L7851">
        <v>0.18224669372708899</v>
      </c>
      <c r="M7851">
        <v>0.31419860769357699</v>
      </c>
      <c r="N7851">
        <v>-0.285393014668545</v>
      </c>
      <c r="O7851">
        <v>64.231549293543196</v>
      </c>
      <c r="P7851">
        <v>71.173932324432599</v>
      </c>
      <c r="Q7851" t="s">
        <v>16</v>
      </c>
      <c r="R7851">
        <v>-0.285393014668545</v>
      </c>
      <c r="S7851">
        <v>-0.21923746484561199</v>
      </c>
      <c r="T7851">
        <v>-8.1094471000478702E-2</v>
      </c>
      <c r="U7851">
        <v>1.44027965125159E-2</v>
      </c>
      <c r="V7851">
        <v>0.10990006402551</v>
      </c>
      <c r="W7851">
        <v>0.24804305787064401</v>
      </c>
      <c r="X7851">
        <v>0.31419860769357699</v>
      </c>
      <c r="Y7851">
        <v>2.7185696714503001E-2</v>
      </c>
    </row>
    <row r="7852" spans="1:25" x14ac:dyDescent="0.2">
      <c r="A7852" t="s">
        <v>1622</v>
      </c>
      <c r="B7852" t="s">
        <v>31</v>
      </c>
      <c r="C7852" t="s">
        <v>1548</v>
      </c>
      <c r="D7852" t="s">
        <v>26</v>
      </c>
      <c r="E7852" t="s">
        <v>14</v>
      </c>
      <c r="F7852">
        <v>3</v>
      </c>
      <c r="G7852">
        <v>7684</v>
      </c>
      <c r="H7852">
        <v>10079</v>
      </c>
      <c r="I7852">
        <v>0.47436574490598499</v>
      </c>
      <c r="J7852">
        <v>0.49084204419123501</v>
      </c>
      <c r="K7852">
        <v>1.6476299285250399E-2</v>
      </c>
      <c r="L7852">
        <v>0.159156066412631</v>
      </c>
      <c r="M7852">
        <v>0.27828802853402801</v>
      </c>
      <c r="N7852">
        <v>-0.245335429963527</v>
      </c>
      <c r="O7852">
        <v>64.166654414435797</v>
      </c>
      <c r="P7852">
        <v>71.173932324432599</v>
      </c>
      <c r="Q7852" t="s">
        <v>16</v>
      </c>
      <c r="R7852">
        <v>-0.245335429963527</v>
      </c>
      <c r="S7852">
        <v>-0.18756177785574199</v>
      </c>
      <c r="T7852">
        <v>-6.6921479514968199E-2</v>
      </c>
      <c r="U7852">
        <v>1.6476299285250399E-2</v>
      </c>
      <c r="V7852">
        <v>9.9874078085468998E-2</v>
      </c>
      <c r="W7852">
        <v>0.220514376426243</v>
      </c>
      <c r="X7852">
        <v>0.27828802853402801</v>
      </c>
      <c r="Y7852">
        <v>3.3567416402558899E-2</v>
      </c>
    </row>
    <row r="7853" spans="1:25" x14ac:dyDescent="0.2">
      <c r="A7853" t="s">
        <v>1623</v>
      </c>
      <c r="B7853" t="s">
        <v>31</v>
      </c>
      <c r="C7853" t="s">
        <v>1548</v>
      </c>
      <c r="D7853" t="s">
        <v>26</v>
      </c>
      <c r="E7853" t="s">
        <v>14</v>
      </c>
      <c r="F7853">
        <v>4</v>
      </c>
      <c r="G7853">
        <v>7684</v>
      </c>
      <c r="H7853">
        <v>10079</v>
      </c>
      <c r="I7853">
        <v>0.45154981977852798</v>
      </c>
      <c r="J7853">
        <v>0.46804410332188801</v>
      </c>
      <c r="K7853">
        <v>1.64942835433598E-2</v>
      </c>
      <c r="L7853">
        <v>0.14730207657274699</v>
      </c>
      <c r="M7853">
        <v>0.25880619950552802</v>
      </c>
      <c r="N7853">
        <v>-0.22581763241880901</v>
      </c>
      <c r="O7853">
        <v>63.880285042466603</v>
      </c>
      <c r="P7853">
        <v>71.173932324432599</v>
      </c>
      <c r="Q7853" t="s">
        <v>16</v>
      </c>
      <c r="R7853">
        <v>-0.22581763241880901</v>
      </c>
      <c r="S7853">
        <v>-0.17234697862290199</v>
      </c>
      <c r="T7853">
        <v>-6.0692004580759601E-2</v>
      </c>
      <c r="U7853">
        <v>1.64942835433598E-2</v>
      </c>
      <c r="V7853">
        <v>9.3680571667479201E-2</v>
      </c>
      <c r="W7853">
        <v>0.20533554570962101</v>
      </c>
      <c r="X7853">
        <v>0.25880619950552802</v>
      </c>
      <c r="Y7853">
        <v>3.5240874580607998E-2</v>
      </c>
    </row>
    <row r="7854" spans="1:25" x14ac:dyDescent="0.2">
      <c r="A7854" t="s">
        <v>1624</v>
      </c>
      <c r="B7854" t="s">
        <v>31</v>
      </c>
      <c r="C7854" t="s">
        <v>1548</v>
      </c>
      <c r="D7854" t="s">
        <v>26</v>
      </c>
      <c r="E7854" t="s">
        <v>14</v>
      </c>
      <c r="F7854">
        <v>5</v>
      </c>
      <c r="G7854">
        <v>7684</v>
      </c>
      <c r="H7854">
        <v>10079</v>
      </c>
      <c r="I7854">
        <v>0.44633069649798801</v>
      </c>
      <c r="J7854">
        <v>0.46345087198486201</v>
      </c>
      <c r="K7854">
        <v>1.71201754868739E-2</v>
      </c>
      <c r="L7854">
        <v>0.14349754636204401</v>
      </c>
      <c r="M7854">
        <v>0.25317363925243602</v>
      </c>
      <c r="N7854">
        <v>-0.21893328827868799</v>
      </c>
      <c r="O7854">
        <v>63.812903216825902</v>
      </c>
      <c r="P7854">
        <v>71.173932324432599</v>
      </c>
      <c r="Q7854" t="s">
        <v>16</v>
      </c>
      <c r="R7854">
        <v>-0.21893328827868799</v>
      </c>
      <c r="S7854">
        <v>-0.16684367894926599</v>
      </c>
      <c r="T7854">
        <v>-5.8072538806837097E-2</v>
      </c>
      <c r="U7854">
        <v>1.71201754868739E-2</v>
      </c>
      <c r="V7854">
        <v>9.2312889780584897E-2</v>
      </c>
      <c r="W7854">
        <v>0.201084029923014</v>
      </c>
      <c r="X7854">
        <v>0.25317363925243602</v>
      </c>
      <c r="Y7854">
        <v>3.6940647912802001E-2</v>
      </c>
    </row>
    <row r="7855" spans="1:25" x14ac:dyDescent="0.2">
      <c r="A7855" t="s">
        <v>1625</v>
      </c>
      <c r="B7855" t="s">
        <v>31</v>
      </c>
      <c r="C7855" t="s">
        <v>1548</v>
      </c>
      <c r="D7855" t="s">
        <v>26</v>
      </c>
      <c r="E7855" t="s">
        <v>14</v>
      </c>
      <c r="F7855">
        <v>6</v>
      </c>
      <c r="G7855">
        <v>7684</v>
      </c>
      <c r="H7855">
        <v>10079</v>
      </c>
      <c r="I7855">
        <v>0.46113680988190803</v>
      </c>
      <c r="J7855">
        <v>0.47856311914889998</v>
      </c>
      <c r="K7855">
        <v>1.74263092669921E-2</v>
      </c>
      <c r="L7855">
        <v>0.15139724882342501</v>
      </c>
      <c r="M7855">
        <v>0.26647478358152599</v>
      </c>
      <c r="N7855">
        <v>-0.23162216504754199</v>
      </c>
      <c r="O7855">
        <v>63.699955624211299</v>
      </c>
      <c r="P7855">
        <v>71.173932324432599</v>
      </c>
      <c r="Q7855" t="s">
        <v>16</v>
      </c>
      <c r="R7855">
        <v>-0.23162216504754199</v>
      </c>
      <c r="S7855">
        <v>-0.176664963724639</v>
      </c>
      <c r="T7855">
        <v>-6.1905849116482697E-2</v>
      </c>
      <c r="U7855">
        <v>1.74263092669921E-2</v>
      </c>
      <c r="V7855">
        <v>9.6758467650466806E-2</v>
      </c>
      <c r="W7855">
        <v>0.21151758225862299</v>
      </c>
      <c r="X7855">
        <v>0.26647478358152599</v>
      </c>
      <c r="Y7855">
        <v>3.64138157950488E-2</v>
      </c>
    </row>
    <row r="7856" spans="1:25" x14ac:dyDescent="0.2">
      <c r="A7856" t="s">
        <v>1626</v>
      </c>
      <c r="B7856" t="s">
        <v>31</v>
      </c>
      <c r="C7856" t="s">
        <v>1548</v>
      </c>
      <c r="D7856" t="s">
        <v>26</v>
      </c>
      <c r="E7856" t="s">
        <v>14</v>
      </c>
      <c r="F7856">
        <v>7</v>
      </c>
      <c r="G7856">
        <v>7684</v>
      </c>
      <c r="H7856">
        <v>10079</v>
      </c>
      <c r="I7856">
        <v>0.49191945769463602</v>
      </c>
      <c r="J7856">
        <v>0.51044975456272501</v>
      </c>
      <c r="K7856">
        <v>1.85302968680882E-2</v>
      </c>
      <c r="L7856">
        <v>0.17720129520567399</v>
      </c>
      <c r="M7856">
        <v>0.31002642748142201</v>
      </c>
      <c r="N7856">
        <v>-0.27296583374524602</v>
      </c>
      <c r="O7856">
        <v>64.301521730692002</v>
      </c>
      <c r="P7856">
        <v>71.173932324432599</v>
      </c>
      <c r="Q7856" t="s">
        <v>16</v>
      </c>
      <c r="R7856">
        <v>-0.27296583374524602</v>
      </c>
      <c r="S7856">
        <v>-0.208641763585586</v>
      </c>
      <c r="T7856">
        <v>-7.43231818196851E-2</v>
      </c>
      <c r="U7856">
        <v>1.85302968680882E-2</v>
      </c>
      <c r="V7856">
        <v>0.111383775555861</v>
      </c>
      <c r="W7856">
        <v>0.24570235732176199</v>
      </c>
      <c r="X7856">
        <v>0.31002642748142201</v>
      </c>
      <c r="Y7856">
        <v>3.6301901808067499E-2</v>
      </c>
    </row>
    <row r="7857" spans="1:25" x14ac:dyDescent="0.2">
      <c r="A7857" t="s">
        <v>1627</v>
      </c>
      <c r="B7857" t="s">
        <v>31</v>
      </c>
      <c r="C7857" t="s">
        <v>1548</v>
      </c>
      <c r="D7857" t="s">
        <v>26</v>
      </c>
      <c r="E7857" t="s">
        <v>14</v>
      </c>
      <c r="F7857">
        <v>8</v>
      </c>
      <c r="G7857">
        <v>7684</v>
      </c>
      <c r="H7857">
        <v>10079</v>
      </c>
      <c r="I7857">
        <v>0.54031743876147997</v>
      </c>
      <c r="J7857">
        <v>0.57473360425222697</v>
      </c>
      <c r="K7857">
        <v>3.4416165490746997E-2</v>
      </c>
      <c r="L7857">
        <v>0.20069443899471401</v>
      </c>
      <c r="M7857">
        <v>0.36455851763705099</v>
      </c>
      <c r="N7857">
        <v>-0.295726186655557</v>
      </c>
      <c r="O7857">
        <v>66.179703614614596</v>
      </c>
      <c r="P7857">
        <v>71.173932324432599</v>
      </c>
      <c r="Q7857" t="s">
        <v>16</v>
      </c>
      <c r="R7857">
        <v>-0.295726186655557</v>
      </c>
      <c r="S7857">
        <v>-0.22287410530047599</v>
      </c>
      <c r="T7857">
        <v>-7.0747720542483003E-2</v>
      </c>
      <c r="U7857">
        <v>3.4416165490746997E-2</v>
      </c>
      <c r="V7857">
        <v>0.13958005152397701</v>
      </c>
      <c r="W7857">
        <v>0.29170643628197002</v>
      </c>
      <c r="X7857">
        <v>0.36455851763705099</v>
      </c>
      <c r="Y7857">
        <v>5.9881943975635697E-2</v>
      </c>
    </row>
    <row r="7858" spans="1:25" x14ac:dyDescent="0.2">
      <c r="A7858" t="s">
        <v>1628</v>
      </c>
      <c r="B7858" t="s">
        <v>31</v>
      </c>
      <c r="C7858" t="s">
        <v>1548</v>
      </c>
      <c r="D7858" t="s">
        <v>26</v>
      </c>
      <c r="E7858" t="s">
        <v>14</v>
      </c>
      <c r="F7858">
        <v>9</v>
      </c>
      <c r="G7858">
        <v>7684</v>
      </c>
      <c r="H7858">
        <v>10079</v>
      </c>
      <c r="I7858">
        <v>0.59851771376190399</v>
      </c>
      <c r="J7858">
        <v>0.64064096774408696</v>
      </c>
      <c r="K7858">
        <v>4.2123253982183299E-2</v>
      </c>
      <c r="L7858">
        <v>0.22615148479862901</v>
      </c>
      <c r="M7858">
        <v>0.41414244647592902</v>
      </c>
      <c r="N7858">
        <v>-0.32989593851156201</v>
      </c>
      <c r="O7858">
        <v>69.388380123014599</v>
      </c>
      <c r="P7858">
        <v>71.173932324432599</v>
      </c>
      <c r="Q7858" t="s">
        <v>16</v>
      </c>
      <c r="R7858">
        <v>-0.32989593851156201</v>
      </c>
      <c r="S7858">
        <v>-0.24780294952966</v>
      </c>
      <c r="T7858">
        <v>-7.6380124052298506E-2</v>
      </c>
      <c r="U7858">
        <v>4.2123253982183299E-2</v>
      </c>
      <c r="V7858">
        <v>0.16062663201666499</v>
      </c>
      <c r="W7858">
        <v>0.33204945749402598</v>
      </c>
      <c r="X7858">
        <v>0.41414244647592902</v>
      </c>
      <c r="Y7858">
        <v>6.5751733190765896E-2</v>
      </c>
    </row>
    <row r="7859" spans="1:25" x14ac:dyDescent="0.2">
      <c r="A7859" t="s">
        <v>1629</v>
      </c>
      <c r="B7859" t="s">
        <v>31</v>
      </c>
      <c r="C7859" t="s">
        <v>1548</v>
      </c>
      <c r="D7859" t="s">
        <v>26</v>
      </c>
      <c r="E7859" t="s">
        <v>14</v>
      </c>
      <c r="F7859">
        <v>10</v>
      </c>
      <c r="G7859">
        <v>7684</v>
      </c>
      <c r="H7859">
        <v>10079</v>
      </c>
      <c r="I7859">
        <v>0.65670876549706603</v>
      </c>
      <c r="J7859">
        <v>0.696820138282778</v>
      </c>
      <c r="K7859">
        <v>4.0111372785711599E-2</v>
      </c>
      <c r="L7859">
        <v>0.25968043930670498</v>
      </c>
      <c r="M7859">
        <v>0.46728569544524101</v>
      </c>
      <c r="N7859">
        <v>-0.38706294987381801</v>
      </c>
      <c r="O7859">
        <v>73.124492045923901</v>
      </c>
      <c r="P7859">
        <v>71.173932324432599</v>
      </c>
      <c r="Q7859" t="s">
        <v>16</v>
      </c>
      <c r="R7859">
        <v>-0.38706294987381801</v>
      </c>
      <c r="S7859">
        <v>-0.29279895040548398</v>
      </c>
      <c r="T7859">
        <v>-9.5961177411001797E-2</v>
      </c>
      <c r="U7859">
        <v>4.0111372785711599E-2</v>
      </c>
      <c r="V7859">
        <v>0.176183922982425</v>
      </c>
      <c r="W7859">
        <v>0.37302169597690699</v>
      </c>
      <c r="X7859">
        <v>0.46728569544524101</v>
      </c>
      <c r="Y7859">
        <v>5.7563452291377298E-2</v>
      </c>
    </row>
    <row r="7860" spans="1:25" x14ac:dyDescent="0.2">
      <c r="A7860" t="s">
        <v>1630</v>
      </c>
      <c r="B7860" t="s">
        <v>31</v>
      </c>
      <c r="C7860" t="s">
        <v>1548</v>
      </c>
      <c r="D7860" t="s">
        <v>26</v>
      </c>
      <c r="E7860" t="s">
        <v>14</v>
      </c>
      <c r="F7860">
        <v>11</v>
      </c>
      <c r="G7860">
        <v>7684</v>
      </c>
      <c r="H7860">
        <v>10079</v>
      </c>
      <c r="I7860">
        <v>0.72406103764563401</v>
      </c>
      <c r="J7860">
        <v>0.76151516811275899</v>
      </c>
      <c r="K7860">
        <v>3.7454130467125001E-2</v>
      </c>
      <c r="L7860">
        <v>0.29999337199452503</v>
      </c>
      <c r="M7860">
        <v>0.53094322739811906</v>
      </c>
      <c r="N7860">
        <v>-0.45603496646386898</v>
      </c>
      <c r="O7860">
        <v>76.383604745737799</v>
      </c>
      <c r="P7860">
        <v>71.173932324432599</v>
      </c>
      <c r="Q7860" t="s">
        <v>16</v>
      </c>
      <c r="R7860">
        <v>-0.45603496646386898</v>
      </c>
      <c r="S7860">
        <v>-0.34713737242985598</v>
      </c>
      <c r="T7860">
        <v>-0.119742396458006</v>
      </c>
      <c r="U7860">
        <v>3.7454130467125001E-2</v>
      </c>
      <c r="V7860">
        <v>0.19465065739225601</v>
      </c>
      <c r="W7860">
        <v>0.422045633364106</v>
      </c>
      <c r="X7860">
        <v>0.53094322739811906</v>
      </c>
      <c r="Y7860">
        <v>4.9183695920261797E-2</v>
      </c>
    </row>
    <row r="7861" spans="1:25" x14ac:dyDescent="0.2">
      <c r="A7861" t="s">
        <v>1631</v>
      </c>
      <c r="B7861" t="s">
        <v>31</v>
      </c>
      <c r="C7861" t="s">
        <v>1548</v>
      </c>
      <c r="D7861" t="s">
        <v>26</v>
      </c>
      <c r="E7861" t="s">
        <v>14</v>
      </c>
      <c r="F7861">
        <v>12</v>
      </c>
      <c r="G7861">
        <v>7684</v>
      </c>
      <c r="H7861">
        <v>10079</v>
      </c>
      <c r="I7861">
        <v>0.80777699502622702</v>
      </c>
      <c r="J7861">
        <v>0.85145801679996602</v>
      </c>
      <c r="K7861">
        <v>4.3681021773739198E-2</v>
      </c>
      <c r="L7861">
        <v>0.34379986502536702</v>
      </c>
      <c r="M7861">
        <v>0.60923179974046804</v>
      </c>
      <c r="N7861">
        <v>-0.52186975619299003</v>
      </c>
      <c r="O7861">
        <v>78.8881744724915</v>
      </c>
      <c r="P7861">
        <v>71.173932324432599</v>
      </c>
      <c r="Q7861" t="s">
        <v>16</v>
      </c>
      <c r="R7861">
        <v>-0.52186975619299003</v>
      </c>
      <c r="S7861">
        <v>-0.39707040518878201</v>
      </c>
      <c r="T7861">
        <v>-0.13647010749955299</v>
      </c>
      <c r="U7861">
        <v>4.3681021773739198E-2</v>
      </c>
      <c r="V7861">
        <v>0.223832151047032</v>
      </c>
      <c r="W7861">
        <v>0.48443244873626001</v>
      </c>
      <c r="X7861">
        <v>0.60923179974046804</v>
      </c>
      <c r="Y7861">
        <v>5.1301439309838902E-2</v>
      </c>
    </row>
    <row r="7862" spans="1:25" x14ac:dyDescent="0.2">
      <c r="A7862" t="s">
        <v>1632</v>
      </c>
      <c r="B7862" t="s">
        <v>31</v>
      </c>
      <c r="C7862" t="s">
        <v>1548</v>
      </c>
      <c r="D7862" t="s">
        <v>26</v>
      </c>
      <c r="E7862" t="s">
        <v>14</v>
      </c>
      <c r="F7862">
        <v>13</v>
      </c>
      <c r="G7862">
        <v>7684</v>
      </c>
      <c r="H7862">
        <v>10079</v>
      </c>
      <c r="I7862">
        <v>0.90104183288348705</v>
      </c>
      <c r="J7862">
        <v>0.94763761735659702</v>
      </c>
      <c r="K7862">
        <v>4.6595784473110101E-2</v>
      </c>
      <c r="L7862">
        <v>0.38776176332425799</v>
      </c>
      <c r="M7862">
        <v>0.68446388514151402</v>
      </c>
      <c r="N7862">
        <v>-0.59127231619529397</v>
      </c>
      <c r="O7862">
        <v>80.085714221935504</v>
      </c>
      <c r="P7862">
        <v>71.173932324432599</v>
      </c>
      <c r="Q7862" t="s">
        <v>16</v>
      </c>
      <c r="R7862">
        <v>-0.59127231619529397</v>
      </c>
      <c r="S7862">
        <v>-0.45051479610858902</v>
      </c>
      <c r="T7862">
        <v>-0.156591379508801</v>
      </c>
      <c r="U7862">
        <v>4.6595784473110101E-2</v>
      </c>
      <c r="V7862">
        <v>0.249782948455021</v>
      </c>
      <c r="W7862">
        <v>0.54370636505480896</v>
      </c>
      <c r="X7862">
        <v>0.68446388514151402</v>
      </c>
      <c r="Y7862">
        <v>4.9170467296441298E-2</v>
      </c>
    </row>
    <row r="7863" spans="1:25" x14ac:dyDescent="0.2">
      <c r="A7863" t="s">
        <v>1633</v>
      </c>
      <c r="B7863" t="s">
        <v>31</v>
      </c>
      <c r="C7863" t="s">
        <v>1548</v>
      </c>
      <c r="D7863" t="s">
        <v>26</v>
      </c>
      <c r="E7863" t="s">
        <v>14</v>
      </c>
      <c r="F7863">
        <v>14</v>
      </c>
      <c r="G7863">
        <v>7684</v>
      </c>
      <c r="H7863">
        <v>10079</v>
      </c>
      <c r="I7863">
        <v>0.98959205441160702</v>
      </c>
      <c r="J7863">
        <v>1.0342510280655299</v>
      </c>
      <c r="K7863">
        <v>4.4658973653922102E-2</v>
      </c>
      <c r="L7863">
        <v>0.42476623081485898</v>
      </c>
      <c r="M7863">
        <v>0.74339942334436504</v>
      </c>
      <c r="N7863">
        <v>-0.654081476036521</v>
      </c>
      <c r="O7863">
        <v>80.371435208541996</v>
      </c>
      <c r="P7863">
        <v>71.173932324432599</v>
      </c>
      <c r="Q7863" t="s">
        <v>16</v>
      </c>
      <c r="R7863">
        <v>-0.654081476036521</v>
      </c>
      <c r="S7863">
        <v>-0.49989133425072702</v>
      </c>
      <c r="T7863">
        <v>-0.17791853129306401</v>
      </c>
      <c r="U7863">
        <v>4.4658973653922102E-2</v>
      </c>
      <c r="V7863">
        <v>0.26723647860090799</v>
      </c>
      <c r="W7863">
        <v>0.589209281558572</v>
      </c>
      <c r="X7863">
        <v>0.74339942334436504</v>
      </c>
      <c r="Y7863">
        <v>4.3180013789739798E-2</v>
      </c>
    </row>
    <row r="7864" spans="1:25" x14ac:dyDescent="0.2">
      <c r="A7864" t="s">
        <v>1634</v>
      </c>
      <c r="B7864" t="s">
        <v>31</v>
      </c>
      <c r="C7864" t="s">
        <v>1548</v>
      </c>
      <c r="D7864" t="s">
        <v>26</v>
      </c>
      <c r="E7864" t="s">
        <v>14</v>
      </c>
      <c r="F7864">
        <v>15</v>
      </c>
      <c r="G7864">
        <v>7684</v>
      </c>
      <c r="H7864">
        <v>10079</v>
      </c>
      <c r="I7864">
        <v>1.0654865413887</v>
      </c>
      <c r="J7864">
        <v>1.1132639374330999</v>
      </c>
      <c r="K7864">
        <v>4.77773960444072E-2</v>
      </c>
      <c r="L7864">
        <v>0.44905917193957201</v>
      </c>
      <c r="M7864">
        <v>0.78647973388500403</v>
      </c>
      <c r="N7864">
        <v>-0.69092494179618902</v>
      </c>
      <c r="O7864">
        <v>80.077624770974396</v>
      </c>
      <c r="P7864">
        <v>71.173932324432599</v>
      </c>
      <c r="Q7864" t="s">
        <v>16</v>
      </c>
      <c r="R7864">
        <v>-0.69092494179618902</v>
      </c>
      <c r="S7864">
        <v>-0.52791646238212497</v>
      </c>
      <c r="T7864">
        <v>-0.187529610051929</v>
      </c>
      <c r="U7864">
        <v>4.77773960444072E-2</v>
      </c>
      <c r="V7864">
        <v>0.28308440214074299</v>
      </c>
      <c r="W7864">
        <v>0.62347125447093898</v>
      </c>
      <c r="X7864">
        <v>0.78647973388500403</v>
      </c>
      <c r="Y7864">
        <v>4.2916503838765697E-2</v>
      </c>
    </row>
    <row r="7865" spans="1:25" x14ac:dyDescent="0.2">
      <c r="A7865" t="s">
        <v>1635</v>
      </c>
      <c r="B7865" t="s">
        <v>31</v>
      </c>
      <c r="C7865" t="s">
        <v>1548</v>
      </c>
      <c r="D7865" t="s">
        <v>26</v>
      </c>
      <c r="E7865" t="s">
        <v>14</v>
      </c>
      <c r="F7865">
        <v>16</v>
      </c>
      <c r="G7865">
        <v>7684</v>
      </c>
      <c r="H7865">
        <v>10079</v>
      </c>
      <c r="I7865">
        <v>1.1199532329525199</v>
      </c>
      <c r="J7865">
        <v>1.17334216415068</v>
      </c>
      <c r="K7865">
        <v>5.3388931198164603E-2</v>
      </c>
      <c r="L7865">
        <v>0.47106571603980002</v>
      </c>
      <c r="M7865">
        <v>0.82829203408363505</v>
      </c>
      <c r="N7865">
        <v>-0.72151417168730603</v>
      </c>
      <c r="O7865">
        <v>79.196370298256596</v>
      </c>
      <c r="P7865">
        <v>71.173932324432599</v>
      </c>
      <c r="Q7865" t="s">
        <v>16</v>
      </c>
      <c r="R7865">
        <v>-0.72151417168730603</v>
      </c>
      <c r="S7865">
        <v>-0.55051731676485804</v>
      </c>
      <c r="T7865">
        <v>-0.19344950400669</v>
      </c>
      <c r="U7865">
        <v>5.3388931198164603E-2</v>
      </c>
      <c r="V7865">
        <v>0.30022736640302</v>
      </c>
      <c r="W7865">
        <v>0.65729517916118796</v>
      </c>
      <c r="X7865">
        <v>0.82829203408363505</v>
      </c>
      <c r="Y7865">
        <v>4.5501587541439598E-2</v>
      </c>
    </row>
    <row r="7866" spans="1:25" x14ac:dyDescent="0.2">
      <c r="A7866" t="s">
        <v>1636</v>
      </c>
      <c r="B7866" t="s">
        <v>31</v>
      </c>
      <c r="C7866" t="s">
        <v>1548</v>
      </c>
      <c r="D7866" t="s">
        <v>26</v>
      </c>
      <c r="E7866" t="s">
        <v>14</v>
      </c>
      <c r="F7866">
        <v>17</v>
      </c>
      <c r="G7866">
        <v>7684</v>
      </c>
      <c r="H7866">
        <v>10079</v>
      </c>
      <c r="I7866">
        <v>1.1163152772355101</v>
      </c>
      <c r="J7866">
        <v>1.20881110501925</v>
      </c>
      <c r="K7866">
        <v>9.24958277837402E-2</v>
      </c>
      <c r="L7866">
        <v>0.478798627672676</v>
      </c>
      <c r="M7866">
        <v>0.88011957030529298</v>
      </c>
      <c r="N7866">
        <v>-0.69512791473781199</v>
      </c>
      <c r="O7866">
        <v>77.839390934605404</v>
      </c>
      <c r="P7866">
        <v>71.173932324432599</v>
      </c>
      <c r="Q7866" t="s">
        <v>17</v>
      </c>
      <c r="R7866">
        <v>-0.69512791473781199</v>
      </c>
      <c r="S7866">
        <v>-0.52132401289263097</v>
      </c>
      <c r="T7866">
        <v>-0.158394653116742</v>
      </c>
      <c r="U7866">
        <v>9.24958277837402E-2</v>
      </c>
      <c r="V7866">
        <v>0.34338630868422299</v>
      </c>
      <c r="W7866">
        <v>0.70631566846011096</v>
      </c>
      <c r="X7866">
        <v>0.88011957030529298</v>
      </c>
      <c r="Y7866">
        <v>7.6518016255539903E-2</v>
      </c>
    </row>
    <row r="7867" spans="1:25" x14ac:dyDescent="0.2">
      <c r="A7867" t="s">
        <v>1637</v>
      </c>
      <c r="B7867" t="s">
        <v>31</v>
      </c>
      <c r="C7867" t="s">
        <v>1548</v>
      </c>
      <c r="D7867" t="s">
        <v>26</v>
      </c>
      <c r="E7867" t="s">
        <v>14</v>
      </c>
      <c r="F7867">
        <v>18</v>
      </c>
      <c r="G7867">
        <v>7684</v>
      </c>
      <c r="H7867">
        <v>10079</v>
      </c>
      <c r="I7867">
        <v>1.1291663130138601</v>
      </c>
      <c r="J7867">
        <v>1.2279005347440499</v>
      </c>
      <c r="K7867">
        <v>9.8734221730192501E-2</v>
      </c>
      <c r="L7867">
        <v>0.47805345659639598</v>
      </c>
      <c r="M7867">
        <v>0.88513215783126498</v>
      </c>
      <c r="N7867">
        <v>-0.68766371437088003</v>
      </c>
      <c r="O7867">
        <v>76.148075363130701</v>
      </c>
      <c r="P7867">
        <v>71.173932324432599</v>
      </c>
      <c r="Q7867" t="s">
        <v>17</v>
      </c>
      <c r="R7867">
        <v>-0.68766371437088003</v>
      </c>
      <c r="S7867">
        <v>-0.51413030962638795</v>
      </c>
      <c r="T7867">
        <v>-0.151765789526319</v>
      </c>
      <c r="U7867">
        <v>9.8734221730192501E-2</v>
      </c>
      <c r="V7867">
        <v>0.34923423298670397</v>
      </c>
      <c r="W7867">
        <v>0.71159875308677301</v>
      </c>
      <c r="X7867">
        <v>0.88513215783126498</v>
      </c>
      <c r="Y7867">
        <v>8.0408973639524595E-2</v>
      </c>
    </row>
    <row r="7868" spans="1:25" x14ac:dyDescent="0.2">
      <c r="A7868" t="s">
        <v>1638</v>
      </c>
      <c r="B7868" t="s">
        <v>31</v>
      </c>
      <c r="C7868" t="s">
        <v>1548</v>
      </c>
      <c r="D7868" t="s">
        <v>26</v>
      </c>
      <c r="E7868" t="s">
        <v>14</v>
      </c>
      <c r="F7868">
        <v>19</v>
      </c>
      <c r="G7868">
        <v>7684</v>
      </c>
      <c r="H7868">
        <v>10079</v>
      </c>
      <c r="I7868">
        <v>1.0820885886140801</v>
      </c>
      <c r="J7868">
        <v>1.1729152620327801</v>
      </c>
      <c r="K7868">
        <v>9.0826673418701098E-2</v>
      </c>
      <c r="L7868">
        <v>0.454487296102147</v>
      </c>
      <c r="M7868">
        <v>0.83845827550673302</v>
      </c>
      <c r="N7868">
        <v>-0.65680492866933105</v>
      </c>
      <c r="O7868">
        <v>73.377333433487806</v>
      </c>
      <c r="P7868">
        <v>71.173932324432599</v>
      </c>
      <c r="Q7868" t="s">
        <v>17</v>
      </c>
      <c r="R7868">
        <v>-0.65680492866933105</v>
      </c>
      <c r="S7868">
        <v>-0.49182604018425102</v>
      </c>
      <c r="T7868">
        <v>-0.14732466973882399</v>
      </c>
      <c r="U7868">
        <v>9.0826673418701098E-2</v>
      </c>
      <c r="V7868">
        <v>0.328978016576226</v>
      </c>
      <c r="W7868">
        <v>0.673479387021653</v>
      </c>
      <c r="X7868">
        <v>0.83845827550673302</v>
      </c>
      <c r="Y7868">
        <v>7.7436688189468597E-2</v>
      </c>
    </row>
    <row r="7869" spans="1:25" x14ac:dyDescent="0.2">
      <c r="A7869" t="s">
        <v>1639</v>
      </c>
      <c r="B7869" t="s">
        <v>31</v>
      </c>
      <c r="C7869" t="s">
        <v>1548</v>
      </c>
      <c r="D7869" t="s">
        <v>26</v>
      </c>
      <c r="E7869" t="s">
        <v>14</v>
      </c>
      <c r="F7869">
        <v>20</v>
      </c>
      <c r="G7869">
        <v>7684</v>
      </c>
      <c r="H7869">
        <v>10079</v>
      </c>
      <c r="I7869">
        <v>0.982320952655791</v>
      </c>
      <c r="J7869">
        <v>1.06062327051695</v>
      </c>
      <c r="K7869">
        <v>7.8302317861159695E-2</v>
      </c>
      <c r="L7869">
        <v>0.40941141092681199</v>
      </c>
      <c r="M7869">
        <v>0.75178408883576497</v>
      </c>
      <c r="N7869">
        <v>-0.595179453113446</v>
      </c>
      <c r="O7869">
        <v>69.520966378086001</v>
      </c>
      <c r="P7869">
        <v>71.173932324432599</v>
      </c>
      <c r="Q7869" t="s">
        <v>17</v>
      </c>
      <c r="R7869">
        <v>-0.595179453113446</v>
      </c>
      <c r="S7869">
        <v>-0.44656311094701301</v>
      </c>
      <c r="T7869">
        <v>-0.13622926146448999</v>
      </c>
      <c r="U7869">
        <v>7.8302317861159695E-2</v>
      </c>
      <c r="V7869">
        <v>0.29283389718680902</v>
      </c>
      <c r="W7869">
        <v>0.60316774666933204</v>
      </c>
      <c r="X7869">
        <v>0.75178408883576497</v>
      </c>
      <c r="Y7869">
        <v>7.3826701749618306E-2</v>
      </c>
    </row>
    <row r="7870" spans="1:25" x14ac:dyDescent="0.2">
      <c r="A7870" t="s">
        <v>1640</v>
      </c>
      <c r="B7870" t="s">
        <v>31</v>
      </c>
      <c r="C7870" t="s">
        <v>1548</v>
      </c>
      <c r="D7870" t="s">
        <v>26</v>
      </c>
      <c r="E7870" t="s">
        <v>14</v>
      </c>
      <c r="F7870">
        <v>21</v>
      </c>
      <c r="G7870">
        <v>7684</v>
      </c>
      <c r="H7870">
        <v>10079</v>
      </c>
      <c r="I7870">
        <v>0.95516098275871797</v>
      </c>
      <c r="J7870">
        <v>1.0321831294085499</v>
      </c>
      <c r="K7870">
        <v>7.7022146649827303E-2</v>
      </c>
      <c r="L7870">
        <v>0.37661982869340699</v>
      </c>
      <c r="M7870">
        <v>0.69656176485048205</v>
      </c>
      <c r="N7870">
        <v>-0.54251747155082797</v>
      </c>
      <c r="O7870">
        <v>67.063428050043299</v>
      </c>
      <c r="P7870">
        <v>71.173932324432599</v>
      </c>
      <c r="Q7870" t="s">
        <v>17</v>
      </c>
      <c r="R7870">
        <v>-0.54251747155082797</v>
      </c>
      <c r="S7870">
        <v>-0.40580447373512102</v>
      </c>
      <c r="T7870">
        <v>-0.12032664358551801</v>
      </c>
      <c r="U7870">
        <v>7.7022146649827303E-2</v>
      </c>
      <c r="V7870">
        <v>0.274370936885173</v>
      </c>
      <c r="W7870">
        <v>0.55984876703477504</v>
      </c>
      <c r="X7870">
        <v>0.69656176485048205</v>
      </c>
      <c r="Y7870">
        <v>7.4620621530563105E-2</v>
      </c>
    </row>
    <row r="7871" spans="1:25" x14ac:dyDescent="0.2">
      <c r="A7871" t="s">
        <v>1641</v>
      </c>
      <c r="B7871" t="s">
        <v>31</v>
      </c>
      <c r="C7871" t="s">
        <v>1548</v>
      </c>
      <c r="D7871" t="s">
        <v>26</v>
      </c>
      <c r="E7871" t="s">
        <v>14</v>
      </c>
      <c r="F7871">
        <v>22</v>
      </c>
      <c r="G7871">
        <v>7684</v>
      </c>
      <c r="H7871">
        <v>10079</v>
      </c>
      <c r="I7871">
        <v>0.92067058231056897</v>
      </c>
      <c r="J7871">
        <v>0.97526155255773705</v>
      </c>
      <c r="K7871">
        <v>5.45909702471679E-2</v>
      </c>
      <c r="L7871">
        <v>0.34734162420614401</v>
      </c>
      <c r="M7871">
        <v>0.62596794206627404</v>
      </c>
      <c r="N7871">
        <v>-0.51678600157193899</v>
      </c>
      <c r="O7871">
        <v>66.062459170924598</v>
      </c>
      <c r="P7871">
        <v>71.173932324432599</v>
      </c>
      <c r="Q7871" t="s">
        <v>16</v>
      </c>
      <c r="R7871">
        <v>-0.51678600157193899</v>
      </c>
      <c r="S7871">
        <v>-0.39070099198510799</v>
      </c>
      <c r="T7871">
        <v>-0.12741604083685101</v>
      </c>
      <c r="U7871">
        <v>5.45909702471679E-2</v>
      </c>
      <c r="V7871">
        <v>0.23659798133118701</v>
      </c>
      <c r="W7871">
        <v>0.49988293247944399</v>
      </c>
      <c r="X7871">
        <v>0.62596794206627404</v>
      </c>
      <c r="Y7871">
        <v>5.5975722721762898E-2</v>
      </c>
    </row>
    <row r="7872" spans="1:25" x14ac:dyDescent="0.2">
      <c r="A7872" t="s">
        <v>1642</v>
      </c>
      <c r="B7872" t="s">
        <v>31</v>
      </c>
      <c r="C7872" t="s">
        <v>1548</v>
      </c>
      <c r="D7872" t="s">
        <v>26</v>
      </c>
      <c r="E7872" t="s">
        <v>14</v>
      </c>
      <c r="F7872">
        <v>23</v>
      </c>
      <c r="G7872">
        <v>7684</v>
      </c>
      <c r="H7872">
        <v>10079</v>
      </c>
      <c r="I7872">
        <v>0.81512326922315204</v>
      </c>
      <c r="J7872">
        <v>0.85490004629444505</v>
      </c>
      <c r="K7872">
        <v>3.9776777071292603E-2</v>
      </c>
      <c r="L7872">
        <v>0.307360366957311</v>
      </c>
      <c r="M7872">
        <v>0.54538458071606899</v>
      </c>
      <c r="N7872">
        <v>-0.46583102657348302</v>
      </c>
      <c r="O7872">
        <v>65.5078624211354</v>
      </c>
      <c r="P7872">
        <v>71.173932324432599</v>
      </c>
      <c r="Q7872" t="s">
        <v>16</v>
      </c>
      <c r="R7872">
        <v>-0.46583102657348302</v>
      </c>
      <c r="S7872">
        <v>-0.35425921336798</v>
      </c>
      <c r="T7872">
        <v>-0.121280055214338</v>
      </c>
      <c r="U7872">
        <v>3.9776777071292603E-2</v>
      </c>
      <c r="V7872">
        <v>0.20083360935692299</v>
      </c>
      <c r="W7872">
        <v>0.43381276751056502</v>
      </c>
      <c r="X7872">
        <v>0.54538458071606899</v>
      </c>
      <c r="Y7872">
        <v>4.6527985632594797E-2</v>
      </c>
    </row>
    <row r="7873" spans="1:25" x14ac:dyDescent="0.2">
      <c r="A7873" t="s">
        <v>1643</v>
      </c>
      <c r="B7873" t="s">
        <v>31</v>
      </c>
      <c r="C7873" t="s">
        <v>1548</v>
      </c>
      <c r="D7873" t="s">
        <v>26</v>
      </c>
      <c r="E7873" t="s">
        <v>14</v>
      </c>
      <c r="F7873">
        <v>24</v>
      </c>
      <c r="G7873">
        <v>7684</v>
      </c>
      <c r="H7873">
        <v>10079</v>
      </c>
      <c r="I7873">
        <v>0.68495006422335003</v>
      </c>
      <c r="J7873">
        <v>0.71895748609545795</v>
      </c>
      <c r="K7873">
        <v>3.4007421872107702E-2</v>
      </c>
      <c r="L7873">
        <v>0.26212002486381603</v>
      </c>
      <c r="M7873">
        <v>0.46519486277308503</v>
      </c>
      <c r="N7873">
        <v>-0.39718001902887001</v>
      </c>
      <c r="O7873">
        <v>65.088943514573302</v>
      </c>
      <c r="P7873">
        <v>71.173932324432599</v>
      </c>
      <c r="Q7873" t="s">
        <v>16</v>
      </c>
      <c r="R7873">
        <v>-0.39718001902887001</v>
      </c>
      <c r="S7873">
        <v>-0.30203045000330497</v>
      </c>
      <c r="T7873">
        <v>-0.103343471156532</v>
      </c>
      <c r="U7873">
        <v>3.4007421872107702E-2</v>
      </c>
      <c r="V7873">
        <v>0.17135831490074699</v>
      </c>
      <c r="W7873">
        <v>0.37004529374751999</v>
      </c>
      <c r="X7873">
        <v>0.46519486277308503</v>
      </c>
      <c r="Y7873">
        <v>4.7301019225485103E-2</v>
      </c>
    </row>
    <row r="7874" spans="1:25" x14ac:dyDescent="0.2">
      <c r="A7874" t="s">
        <v>3223</v>
      </c>
      <c r="B7874" t="s">
        <v>31</v>
      </c>
      <c r="C7874" t="s">
        <v>1548</v>
      </c>
      <c r="D7874" t="s">
        <v>26</v>
      </c>
      <c r="E7874" t="s">
        <v>18</v>
      </c>
      <c r="F7874">
        <v>1</v>
      </c>
      <c r="G7874">
        <v>7684</v>
      </c>
      <c r="H7874">
        <v>10079</v>
      </c>
      <c r="I7874">
        <v>0.632907246969584</v>
      </c>
      <c r="J7874">
        <v>0.68796863204382397</v>
      </c>
      <c r="K7874">
        <v>5.5061385074239598E-2</v>
      </c>
      <c r="L7874">
        <v>0.29414664312570199</v>
      </c>
      <c r="M7874">
        <v>0.53893261301602002</v>
      </c>
      <c r="N7874">
        <v>-0.42880984286754098</v>
      </c>
      <c r="O7874">
        <v>66.354484271584695</v>
      </c>
      <c r="P7874">
        <v>74.198835078018703</v>
      </c>
      <c r="Q7874" t="s">
        <v>16</v>
      </c>
      <c r="R7874">
        <v>-0.42880984286754098</v>
      </c>
      <c r="S7874">
        <v>-0.32203461141291101</v>
      </c>
      <c r="T7874">
        <v>-9.9071455923628399E-2</v>
      </c>
      <c r="U7874">
        <v>5.5061385074239598E-2</v>
      </c>
      <c r="V7874">
        <v>0.209194226072108</v>
      </c>
      <c r="W7874">
        <v>0.43215738156139</v>
      </c>
      <c r="X7874">
        <v>0.53893261301602002</v>
      </c>
      <c r="Y7874">
        <v>8.0034731977041904E-2</v>
      </c>
    </row>
    <row r="7875" spans="1:25" x14ac:dyDescent="0.2">
      <c r="A7875" t="s">
        <v>3224</v>
      </c>
      <c r="B7875" t="s">
        <v>31</v>
      </c>
      <c r="C7875" t="s">
        <v>1548</v>
      </c>
      <c r="D7875" t="s">
        <v>26</v>
      </c>
      <c r="E7875" t="s">
        <v>18</v>
      </c>
      <c r="F7875">
        <v>2</v>
      </c>
      <c r="G7875">
        <v>7684</v>
      </c>
      <c r="H7875">
        <v>10079</v>
      </c>
      <c r="I7875">
        <v>0.55781754294638197</v>
      </c>
      <c r="J7875">
        <v>0.60374941448693697</v>
      </c>
      <c r="K7875">
        <v>4.5931871540554697E-2</v>
      </c>
      <c r="L7875">
        <v>0.25185408022730799</v>
      </c>
      <c r="M7875">
        <v>0.460231833514476</v>
      </c>
      <c r="N7875">
        <v>-0.36836809043336599</v>
      </c>
      <c r="O7875">
        <v>65.596192459284595</v>
      </c>
      <c r="P7875">
        <v>74.198835078018703</v>
      </c>
      <c r="Q7875" t="s">
        <v>16</v>
      </c>
      <c r="R7875">
        <v>-0.36836809043336599</v>
      </c>
      <c r="S7875">
        <v>-0.276945059310854</v>
      </c>
      <c r="T7875">
        <v>-8.6039666498554504E-2</v>
      </c>
      <c r="U7875">
        <v>4.5931871540554697E-2</v>
      </c>
      <c r="V7875">
        <v>0.177903409579664</v>
      </c>
      <c r="W7875">
        <v>0.36880880239196301</v>
      </c>
      <c r="X7875">
        <v>0.460231833514476</v>
      </c>
      <c r="Y7875">
        <v>7.6077707801319103E-2</v>
      </c>
    </row>
    <row r="7876" spans="1:25" x14ac:dyDescent="0.2">
      <c r="A7876" t="s">
        <v>3225</v>
      </c>
      <c r="B7876" t="s">
        <v>31</v>
      </c>
      <c r="C7876" t="s">
        <v>1548</v>
      </c>
      <c r="D7876" t="s">
        <v>26</v>
      </c>
      <c r="E7876" t="s">
        <v>18</v>
      </c>
      <c r="F7876">
        <v>3</v>
      </c>
      <c r="G7876">
        <v>7684</v>
      </c>
      <c r="H7876">
        <v>10079</v>
      </c>
      <c r="I7876">
        <v>0.50557661560199296</v>
      </c>
      <c r="J7876">
        <v>0.54895452653781596</v>
      </c>
      <c r="K7876">
        <v>4.3377910935823299E-2</v>
      </c>
      <c r="L7876">
        <v>0.22207078105070699</v>
      </c>
      <c r="M7876">
        <v>0.40868434576423601</v>
      </c>
      <c r="N7876">
        <v>-0.32192852389258902</v>
      </c>
      <c r="O7876">
        <v>65.181508886740502</v>
      </c>
      <c r="P7876">
        <v>74.198835078018703</v>
      </c>
      <c r="Q7876" t="s">
        <v>16</v>
      </c>
      <c r="R7876">
        <v>-0.32192852389258902</v>
      </c>
      <c r="S7876">
        <v>-0.24131683037118301</v>
      </c>
      <c r="T7876">
        <v>-7.2987178334746994E-2</v>
      </c>
      <c r="U7876">
        <v>4.3377910935823299E-2</v>
      </c>
      <c r="V7876">
        <v>0.15974300020639401</v>
      </c>
      <c r="W7876">
        <v>0.328072652242829</v>
      </c>
      <c r="X7876">
        <v>0.40868434576423601</v>
      </c>
      <c r="Y7876">
        <v>7.9019133350447204E-2</v>
      </c>
    </row>
    <row r="7877" spans="1:25" x14ac:dyDescent="0.2">
      <c r="A7877" t="s">
        <v>3226</v>
      </c>
      <c r="B7877" t="s">
        <v>31</v>
      </c>
      <c r="C7877" t="s">
        <v>1548</v>
      </c>
      <c r="D7877" t="s">
        <v>26</v>
      </c>
      <c r="E7877" t="s">
        <v>18</v>
      </c>
      <c r="F7877">
        <v>4</v>
      </c>
      <c r="G7877">
        <v>7684</v>
      </c>
      <c r="H7877">
        <v>10079</v>
      </c>
      <c r="I7877">
        <v>0.47440209712203502</v>
      </c>
      <c r="J7877">
        <v>0.51491376836439795</v>
      </c>
      <c r="K7877">
        <v>4.0511671242363399E-2</v>
      </c>
      <c r="L7877">
        <v>0.20351161580816499</v>
      </c>
      <c r="M7877">
        <v>0.37528827924679597</v>
      </c>
      <c r="N7877">
        <v>-0.294264936762069</v>
      </c>
      <c r="O7877">
        <v>64.837361493269896</v>
      </c>
      <c r="P7877">
        <v>74.198835078018703</v>
      </c>
      <c r="Q7877" t="s">
        <v>16</v>
      </c>
      <c r="R7877">
        <v>-0.294264936762069</v>
      </c>
      <c r="S7877">
        <v>-0.220390220223705</v>
      </c>
      <c r="T7877">
        <v>-6.6128415441115307E-2</v>
      </c>
      <c r="U7877">
        <v>4.0511671242363399E-2</v>
      </c>
      <c r="V7877">
        <v>0.14715175792584201</v>
      </c>
      <c r="W7877">
        <v>0.301413562708432</v>
      </c>
      <c r="X7877">
        <v>0.37528827924679597</v>
      </c>
      <c r="Y7877">
        <v>7.8676612923066797E-2</v>
      </c>
    </row>
    <row r="7878" spans="1:25" x14ac:dyDescent="0.2">
      <c r="A7878" t="s">
        <v>3227</v>
      </c>
      <c r="B7878" t="s">
        <v>31</v>
      </c>
      <c r="C7878" t="s">
        <v>1548</v>
      </c>
      <c r="D7878" t="s">
        <v>26</v>
      </c>
      <c r="E7878" t="s">
        <v>18</v>
      </c>
      <c r="F7878">
        <v>5</v>
      </c>
      <c r="G7878">
        <v>7684</v>
      </c>
      <c r="H7878">
        <v>10079</v>
      </c>
      <c r="I7878">
        <v>0.45922705807986902</v>
      </c>
      <c r="J7878">
        <v>0.49724951555041502</v>
      </c>
      <c r="K7878">
        <v>3.8022457470545598E-2</v>
      </c>
      <c r="L7878">
        <v>0.19310883364434001</v>
      </c>
      <c r="M7878">
        <v>0.35568648881548498</v>
      </c>
      <c r="N7878">
        <v>-0.27964157387439398</v>
      </c>
      <c r="O7878">
        <v>64.536643861084301</v>
      </c>
      <c r="P7878">
        <v>74.198835078018703</v>
      </c>
      <c r="Q7878" t="s">
        <v>16</v>
      </c>
      <c r="R7878">
        <v>-0.27964157387439398</v>
      </c>
      <c r="S7878">
        <v>-0.20954306726149799</v>
      </c>
      <c r="T7878">
        <v>-6.3166571359088597E-2</v>
      </c>
      <c r="U7878">
        <v>3.8022457470545598E-2</v>
      </c>
      <c r="V7878">
        <v>0.13921148630017999</v>
      </c>
      <c r="W7878">
        <v>0.28558798220259002</v>
      </c>
      <c r="X7878">
        <v>0.35568648881548498</v>
      </c>
      <c r="Y7878">
        <v>7.6465549551029396E-2</v>
      </c>
    </row>
    <row r="7879" spans="1:25" x14ac:dyDescent="0.2">
      <c r="A7879" t="s">
        <v>3228</v>
      </c>
      <c r="B7879" t="s">
        <v>31</v>
      </c>
      <c r="C7879" t="s">
        <v>1548</v>
      </c>
      <c r="D7879" t="s">
        <v>26</v>
      </c>
      <c r="E7879" t="s">
        <v>18</v>
      </c>
      <c r="F7879">
        <v>6</v>
      </c>
      <c r="G7879">
        <v>7684</v>
      </c>
      <c r="H7879">
        <v>10079</v>
      </c>
      <c r="I7879">
        <v>0.45868130438015903</v>
      </c>
      <c r="J7879">
        <v>0.49743335277262901</v>
      </c>
      <c r="K7879">
        <v>3.8752048392469797E-2</v>
      </c>
      <c r="L7879">
        <v>0.19455796548100701</v>
      </c>
      <c r="M7879">
        <v>0.35879990160872599</v>
      </c>
      <c r="N7879">
        <v>-0.28129580482378702</v>
      </c>
      <c r="O7879">
        <v>64.183107756376899</v>
      </c>
      <c r="P7879">
        <v>74.198835078018703</v>
      </c>
      <c r="Q7879" t="s">
        <v>16</v>
      </c>
      <c r="R7879">
        <v>-0.28129580482378702</v>
      </c>
      <c r="S7879">
        <v>-0.21067126335418099</v>
      </c>
      <c r="T7879">
        <v>-6.3196325519577795E-2</v>
      </c>
      <c r="U7879">
        <v>3.8752048392469797E-2</v>
      </c>
      <c r="V7879">
        <v>0.14070042230451699</v>
      </c>
      <c r="W7879">
        <v>0.28817536013912098</v>
      </c>
      <c r="X7879">
        <v>0.35879990160872599</v>
      </c>
      <c r="Y7879">
        <v>7.7904000961075304E-2</v>
      </c>
    </row>
    <row r="7880" spans="1:25" x14ac:dyDescent="0.2">
      <c r="A7880" t="s">
        <v>3229</v>
      </c>
      <c r="B7880" t="s">
        <v>31</v>
      </c>
      <c r="C7880" t="s">
        <v>1548</v>
      </c>
      <c r="D7880" t="s">
        <v>26</v>
      </c>
      <c r="E7880" t="s">
        <v>18</v>
      </c>
      <c r="F7880">
        <v>7</v>
      </c>
      <c r="G7880">
        <v>7684</v>
      </c>
      <c r="H7880">
        <v>10079</v>
      </c>
      <c r="I7880">
        <v>0.479160965271064</v>
      </c>
      <c r="J7880">
        <v>0.52213094450086295</v>
      </c>
      <c r="K7880">
        <v>4.2969979229798998E-2</v>
      </c>
      <c r="L7880">
        <v>0.21289389023951899</v>
      </c>
      <c r="M7880">
        <v>0.39318042867380798</v>
      </c>
      <c r="N7880">
        <v>-0.30724047021421003</v>
      </c>
      <c r="O7880">
        <v>66.006451253067596</v>
      </c>
      <c r="P7880">
        <v>74.198835078018703</v>
      </c>
      <c r="Q7880" t="s">
        <v>16</v>
      </c>
      <c r="R7880">
        <v>-0.30724047021421003</v>
      </c>
      <c r="S7880">
        <v>-0.229959988057264</v>
      </c>
      <c r="T7880">
        <v>-6.8586419255709005E-2</v>
      </c>
      <c r="U7880">
        <v>4.2969979229798998E-2</v>
      </c>
      <c r="V7880">
        <v>0.154526377715307</v>
      </c>
      <c r="W7880">
        <v>0.31589994651686198</v>
      </c>
      <c r="X7880">
        <v>0.39318042867380798</v>
      </c>
      <c r="Y7880">
        <v>8.2297323463325106E-2</v>
      </c>
    </row>
    <row r="7881" spans="1:25" x14ac:dyDescent="0.2">
      <c r="A7881" t="s">
        <v>3230</v>
      </c>
      <c r="B7881" t="s">
        <v>31</v>
      </c>
      <c r="C7881" t="s">
        <v>1548</v>
      </c>
      <c r="D7881" t="s">
        <v>26</v>
      </c>
      <c r="E7881" t="s">
        <v>18</v>
      </c>
      <c r="F7881">
        <v>8</v>
      </c>
      <c r="G7881">
        <v>7684</v>
      </c>
      <c r="H7881">
        <v>10079</v>
      </c>
      <c r="I7881">
        <v>0.53742033539079304</v>
      </c>
      <c r="J7881">
        <v>0.58008645337357301</v>
      </c>
      <c r="K7881">
        <v>4.2666117982779403E-2</v>
      </c>
      <c r="L7881">
        <v>0.256968160688892</v>
      </c>
      <c r="M7881">
        <v>0.46537874231600701</v>
      </c>
      <c r="N7881">
        <v>-0.38004650635044801</v>
      </c>
      <c r="O7881">
        <v>69.013627574923802</v>
      </c>
      <c r="P7881">
        <v>74.198835078018703</v>
      </c>
      <c r="Q7881" t="s">
        <v>16</v>
      </c>
      <c r="R7881">
        <v>-0.38004650635044801</v>
      </c>
      <c r="S7881">
        <v>-0.28676706402037999</v>
      </c>
      <c r="T7881">
        <v>-9.1985198218200101E-2</v>
      </c>
      <c r="U7881">
        <v>4.2666117982779403E-2</v>
      </c>
      <c r="V7881">
        <v>0.177317434183759</v>
      </c>
      <c r="W7881">
        <v>0.37209929998593899</v>
      </c>
      <c r="X7881">
        <v>0.46537874231600701</v>
      </c>
      <c r="Y7881">
        <v>7.3551309006870805E-2</v>
      </c>
    </row>
    <row r="7882" spans="1:25" x14ac:dyDescent="0.2">
      <c r="A7882" t="s">
        <v>3231</v>
      </c>
      <c r="B7882" t="s">
        <v>31</v>
      </c>
      <c r="C7882" t="s">
        <v>1548</v>
      </c>
      <c r="D7882" t="s">
        <v>26</v>
      </c>
      <c r="E7882" t="s">
        <v>18</v>
      </c>
      <c r="F7882">
        <v>9</v>
      </c>
      <c r="G7882">
        <v>7684</v>
      </c>
      <c r="H7882">
        <v>10079</v>
      </c>
      <c r="I7882">
        <v>0.62849306536773997</v>
      </c>
      <c r="J7882">
        <v>0.67017509079385795</v>
      </c>
      <c r="K7882">
        <v>4.1682025426118E-2</v>
      </c>
      <c r="L7882">
        <v>0.30302690238826302</v>
      </c>
      <c r="M7882">
        <v>0.54016127985481099</v>
      </c>
      <c r="N7882">
        <v>-0.45679722900257502</v>
      </c>
      <c r="O7882">
        <v>73.452870528742494</v>
      </c>
      <c r="P7882">
        <v>74.198835078018703</v>
      </c>
      <c r="Q7882" t="s">
        <v>16</v>
      </c>
      <c r="R7882">
        <v>-0.45679722900257502</v>
      </c>
      <c r="S7882">
        <v>-0.34679846343563497</v>
      </c>
      <c r="T7882">
        <v>-0.117104071425332</v>
      </c>
      <c r="U7882">
        <v>4.1682025426118E-2</v>
      </c>
      <c r="V7882">
        <v>0.20046812227756799</v>
      </c>
      <c r="W7882">
        <v>0.430162514287871</v>
      </c>
      <c r="X7882">
        <v>0.54016127985481099</v>
      </c>
      <c r="Y7882">
        <v>6.2195724667628897E-2</v>
      </c>
    </row>
    <row r="7883" spans="1:25" x14ac:dyDescent="0.2">
      <c r="A7883" t="s">
        <v>3232</v>
      </c>
      <c r="B7883" t="s">
        <v>31</v>
      </c>
      <c r="C7883" t="s">
        <v>1548</v>
      </c>
      <c r="D7883" t="s">
        <v>26</v>
      </c>
      <c r="E7883" t="s">
        <v>18</v>
      </c>
      <c r="F7883">
        <v>10</v>
      </c>
      <c r="G7883">
        <v>7684</v>
      </c>
      <c r="H7883">
        <v>10079</v>
      </c>
      <c r="I7883">
        <v>0.73191845764854602</v>
      </c>
      <c r="J7883">
        <v>0.77764805510214896</v>
      </c>
      <c r="K7883">
        <v>4.5729597453602798E-2</v>
      </c>
      <c r="L7883">
        <v>0.352114698506797</v>
      </c>
      <c r="M7883">
        <v>0.62495827649728397</v>
      </c>
      <c r="N7883">
        <v>-0.53349908159007797</v>
      </c>
      <c r="O7883">
        <v>78.059920428348306</v>
      </c>
      <c r="P7883">
        <v>74.198835078018703</v>
      </c>
      <c r="Q7883" t="s">
        <v>16</v>
      </c>
      <c r="R7883">
        <v>-0.53349908159007797</v>
      </c>
      <c r="S7883">
        <v>-0.40568144603211098</v>
      </c>
      <c r="T7883">
        <v>-0.13877850456395899</v>
      </c>
      <c r="U7883">
        <v>4.5729597453602798E-2</v>
      </c>
      <c r="V7883">
        <v>0.23023769947116399</v>
      </c>
      <c r="W7883">
        <v>0.49714064093931698</v>
      </c>
      <c r="X7883">
        <v>0.62495827649728397</v>
      </c>
      <c r="Y7883">
        <v>5.8805004595036202E-2</v>
      </c>
    </row>
    <row r="7884" spans="1:25" x14ac:dyDescent="0.2">
      <c r="A7884" t="s">
        <v>3233</v>
      </c>
      <c r="B7884" t="s">
        <v>31</v>
      </c>
      <c r="C7884" t="s">
        <v>1548</v>
      </c>
      <c r="D7884" t="s">
        <v>26</v>
      </c>
      <c r="E7884" t="s">
        <v>18</v>
      </c>
      <c r="F7884">
        <v>11</v>
      </c>
      <c r="G7884">
        <v>7684</v>
      </c>
      <c r="H7884">
        <v>10079</v>
      </c>
      <c r="I7884">
        <v>0.85378783371755795</v>
      </c>
      <c r="J7884">
        <v>0.89693301729318597</v>
      </c>
      <c r="K7884">
        <v>4.3145183575628097E-2</v>
      </c>
      <c r="L7884">
        <v>0.40823677114176399</v>
      </c>
      <c r="M7884">
        <v>0.71469467210382998</v>
      </c>
      <c r="N7884">
        <v>-0.62840430495257404</v>
      </c>
      <c r="O7884">
        <v>81.472670484122901</v>
      </c>
      <c r="P7884">
        <v>74.198835078018703</v>
      </c>
      <c r="Q7884" t="s">
        <v>16</v>
      </c>
      <c r="R7884">
        <v>-0.62840430495257404</v>
      </c>
      <c r="S7884">
        <v>-0.48021435702811299</v>
      </c>
      <c r="T7884">
        <v>-0.17077088450265601</v>
      </c>
      <c r="U7884">
        <v>4.3145183575628097E-2</v>
      </c>
      <c r="V7884">
        <v>0.25706125165391203</v>
      </c>
      <c r="W7884">
        <v>0.56650472417937003</v>
      </c>
      <c r="X7884">
        <v>0.71469467210382998</v>
      </c>
      <c r="Y7884">
        <v>4.81030163276117E-2</v>
      </c>
    </row>
    <row r="7885" spans="1:25" x14ac:dyDescent="0.2">
      <c r="A7885" t="s">
        <v>3234</v>
      </c>
      <c r="B7885" t="s">
        <v>31</v>
      </c>
      <c r="C7885" t="s">
        <v>1548</v>
      </c>
      <c r="D7885" t="s">
        <v>26</v>
      </c>
      <c r="E7885" t="s">
        <v>18</v>
      </c>
      <c r="F7885">
        <v>12</v>
      </c>
      <c r="G7885">
        <v>7684</v>
      </c>
      <c r="H7885">
        <v>10079</v>
      </c>
      <c r="I7885">
        <v>1.00119450435041</v>
      </c>
      <c r="J7885">
        <v>1.03131079710602</v>
      </c>
      <c r="K7885">
        <v>3.0116292755606702E-2</v>
      </c>
      <c r="L7885">
        <v>0.47488535862343301</v>
      </c>
      <c r="M7885">
        <v>0.81130270769115498</v>
      </c>
      <c r="N7885">
        <v>-0.75107012217994096</v>
      </c>
      <c r="O7885">
        <v>84.250650702759003</v>
      </c>
      <c r="P7885">
        <v>74.198835078018703</v>
      </c>
      <c r="Q7885" t="s">
        <v>16</v>
      </c>
      <c r="R7885">
        <v>-0.75107012217994096</v>
      </c>
      <c r="S7885">
        <v>-0.57868673699963502</v>
      </c>
      <c r="T7885">
        <v>-0.218723635163072</v>
      </c>
      <c r="U7885">
        <v>3.0116292755606702E-2</v>
      </c>
      <c r="V7885">
        <v>0.27895622067428599</v>
      </c>
      <c r="W7885">
        <v>0.63891932251084804</v>
      </c>
      <c r="X7885">
        <v>0.81130270769115498</v>
      </c>
      <c r="Y7885">
        <v>2.9201956229020901E-2</v>
      </c>
    </row>
    <row r="7886" spans="1:25" x14ac:dyDescent="0.2">
      <c r="A7886" t="s">
        <v>3235</v>
      </c>
      <c r="B7886" t="s">
        <v>31</v>
      </c>
      <c r="C7886" t="s">
        <v>1548</v>
      </c>
      <c r="D7886" t="s">
        <v>26</v>
      </c>
      <c r="E7886" t="s">
        <v>18</v>
      </c>
      <c r="F7886">
        <v>13</v>
      </c>
      <c r="G7886">
        <v>7684</v>
      </c>
      <c r="H7886">
        <v>10079</v>
      </c>
      <c r="I7886">
        <v>1.15131283929501</v>
      </c>
      <c r="J7886">
        <v>1.1644768575128699</v>
      </c>
      <c r="K7886">
        <v>1.31640182178583E-2</v>
      </c>
      <c r="L7886">
        <v>0.53302372399078002</v>
      </c>
      <c r="M7886">
        <v>0.88998804418269095</v>
      </c>
      <c r="N7886">
        <v>-0.86366000774697504</v>
      </c>
      <c r="O7886">
        <v>85.242991001710394</v>
      </c>
      <c r="P7886">
        <v>74.198835078018703</v>
      </c>
      <c r="Q7886" t="s">
        <v>16</v>
      </c>
      <c r="R7886">
        <v>-0.86366000774697504</v>
      </c>
      <c r="S7886">
        <v>-0.67017239593832201</v>
      </c>
      <c r="T7886">
        <v>-0.26614041315331</v>
      </c>
      <c r="U7886">
        <v>1.31640182178583E-2</v>
      </c>
      <c r="V7886">
        <v>0.29246844958902701</v>
      </c>
      <c r="W7886">
        <v>0.69650043237403803</v>
      </c>
      <c r="X7886">
        <v>0.88998804418269095</v>
      </c>
      <c r="Y7886">
        <v>1.1304662804527099E-2</v>
      </c>
    </row>
    <row r="7887" spans="1:25" x14ac:dyDescent="0.2">
      <c r="A7887" t="s">
        <v>3236</v>
      </c>
      <c r="B7887" t="s">
        <v>31</v>
      </c>
      <c r="C7887" t="s">
        <v>1548</v>
      </c>
      <c r="D7887" t="s">
        <v>26</v>
      </c>
      <c r="E7887" t="s">
        <v>18</v>
      </c>
      <c r="F7887">
        <v>14</v>
      </c>
      <c r="G7887">
        <v>7684</v>
      </c>
      <c r="H7887">
        <v>10079</v>
      </c>
      <c r="I7887">
        <v>1.2684286457945999</v>
      </c>
      <c r="J7887">
        <v>1.2740471345176001</v>
      </c>
      <c r="K7887">
        <v>5.6184887229995296E-3</v>
      </c>
      <c r="L7887">
        <v>0.58167395013282897</v>
      </c>
      <c r="M7887">
        <v>0.962472136691503</v>
      </c>
      <c r="N7887">
        <v>-0.95123515924550395</v>
      </c>
      <c r="O7887">
        <v>84.904904439652</v>
      </c>
      <c r="P7887">
        <v>74.198835078018703</v>
      </c>
      <c r="Q7887" t="s">
        <v>16</v>
      </c>
      <c r="R7887">
        <v>-0.95123515924550395</v>
      </c>
      <c r="S7887">
        <v>-0.74008751534728701</v>
      </c>
      <c r="T7887">
        <v>-0.29917866114660302</v>
      </c>
      <c r="U7887">
        <v>5.6184887229995296E-3</v>
      </c>
      <c r="V7887">
        <v>0.31041563859260202</v>
      </c>
      <c r="W7887">
        <v>0.75132449279328595</v>
      </c>
      <c r="X7887">
        <v>0.962472136691503</v>
      </c>
      <c r="Y7887">
        <v>4.4099535808201397E-3</v>
      </c>
    </row>
    <row r="7888" spans="1:25" x14ac:dyDescent="0.2">
      <c r="A7888" t="s">
        <v>3237</v>
      </c>
      <c r="B7888" t="s">
        <v>31</v>
      </c>
      <c r="C7888" t="s">
        <v>1548</v>
      </c>
      <c r="D7888" t="s">
        <v>26</v>
      </c>
      <c r="E7888" t="s">
        <v>18</v>
      </c>
      <c r="F7888">
        <v>15</v>
      </c>
      <c r="G7888">
        <v>7684</v>
      </c>
      <c r="H7888">
        <v>10079</v>
      </c>
      <c r="I7888">
        <v>1.3535261582509099</v>
      </c>
      <c r="J7888">
        <v>1.35356579801496</v>
      </c>
      <c r="K7888">
        <v>3.9639764050969402E-5</v>
      </c>
      <c r="L7888">
        <v>0.61465454065780101</v>
      </c>
      <c r="M7888">
        <v>1.01114635914613</v>
      </c>
      <c r="N7888">
        <v>-1.0110670796180301</v>
      </c>
      <c r="O7888">
        <v>83.964862051015103</v>
      </c>
      <c r="P7888">
        <v>74.198835078018703</v>
      </c>
      <c r="Q7888" t="s">
        <v>16</v>
      </c>
      <c r="R7888">
        <v>-1.0110670796180301</v>
      </c>
      <c r="S7888">
        <v>-0.78794748135924997</v>
      </c>
      <c r="T7888">
        <v>-0.32203933954063702</v>
      </c>
      <c r="U7888">
        <v>3.9639764050969402E-5</v>
      </c>
      <c r="V7888">
        <v>0.32211861906873901</v>
      </c>
      <c r="W7888">
        <v>0.78802676088735202</v>
      </c>
      <c r="X7888">
        <v>1.01114635914613</v>
      </c>
      <c r="Y7888">
        <v>2.9285435631649401E-5</v>
      </c>
    </row>
    <row r="7889" spans="1:25" x14ac:dyDescent="0.2">
      <c r="A7889" t="s">
        <v>3238</v>
      </c>
      <c r="B7889" t="s">
        <v>31</v>
      </c>
      <c r="C7889" t="s">
        <v>1548</v>
      </c>
      <c r="D7889" t="s">
        <v>26</v>
      </c>
      <c r="E7889" t="s">
        <v>18</v>
      </c>
      <c r="F7889">
        <v>16</v>
      </c>
      <c r="G7889">
        <v>7684</v>
      </c>
      <c r="H7889">
        <v>10079</v>
      </c>
      <c r="I7889">
        <v>1.3939766304751999</v>
      </c>
      <c r="J7889">
        <v>1.39813912221795</v>
      </c>
      <c r="K7889">
        <v>4.1624917427542903E-3</v>
      </c>
      <c r="L7889">
        <v>0.63525827029979198</v>
      </c>
      <c r="M7889">
        <v>1.0491623463859101</v>
      </c>
      <c r="N7889">
        <v>-1.0408373629004</v>
      </c>
      <c r="O7889">
        <v>82.9121737190451</v>
      </c>
      <c r="P7889">
        <v>74.198835078018703</v>
      </c>
      <c r="Q7889" t="s">
        <v>16</v>
      </c>
      <c r="R7889">
        <v>-1.0408373629004</v>
      </c>
      <c r="S7889">
        <v>-0.81023861078157899</v>
      </c>
      <c r="T7889">
        <v>-0.32871284189433703</v>
      </c>
      <c r="U7889">
        <v>4.1624917427542903E-3</v>
      </c>
      <c r="V7889">
        <v>0.337037825379845</v>
      </c>
      <c r="W7889">
        <v>0.81856359426708702</v>
      </c>
      <c r="X7889">
        <v>1.0491623463859101</v>
      </c>
      <c r="Y7889">
        <v>2.9771656315224801E-3</v>
      </c>
    </row>
    <row r="7890" spans="1:25" x14ac:dyDescent="0.2">
      <c r="A7890" t="s">
        <v>3239</v>
      </c>
      <c r="B7890" t="s">
        <v>31</v>
      </c>
      <c r="C7890" t="s">
        <v>1548</v>
      </c>
      <c r="D7890" t="s">
        <v>26</v>
      </c>
      <c r="E7890" t="s">
        <v>18</v>
      </c>
      <c r="F7890">
        <v>17</v>
      </c>
      <c r="G7890">
        <v>7684</v>
      </c>
      <c r="H7890">
        <v>10079</v>
      </c>
      <c r="I7890">
        <v>1.3568097902878</v>
      </c>
      <c r="J7890">
        <v>1.4116946544587501</v>
      </c>
      <c r="K7890">
        <v>5.4884864170949399E-2</v>
      </c>
      <c r="L7890">
        <v>0.63805405387331604</v>
      </c>
      <c r="M7890">
        <v>1.10448378279255</v>
      </c>
      <c r="N7890">
        <v>-0.99471405445065497</v>
      </c>
      <c r="O7890">
        <v>81.409775414590598</v>
      </c>
      <c r="P7890">
        <v>74.198835078018703</v>
      </c>
      <c r="Q7890" t="s">
        <v>17</v>
      </c>
      <c r="R7890">
        <v>-0.99471405445065497</v>
      </c>
      <c r="S7890">
        <v>-0.76310043289464102</v>
      </c>
      <c r="T7890">
        <v>-0.279455460058668</v>
      </c>
      <c r="U7890">
        <v>5.4884864170949399E-2</v>
      </c>
      <c r="V7890">
        <v>0.38922518840056702</v>
      </c>
      <c r="W7890">
        <v>0.87287016123654004</v>
      </c>
      <c r="X7890">
        <v>1.10448378279255</v>
      </c>
      <c r="Y7890">
        <v>3.8878707939850203E-2</v>
      </c>
    </row>
    <row r="7891" spans="1:25" x14ac:dyDescent="0.2">
      <c r="A7891" t="s">
        <v>3240</v>
      </c>
      <c r="B7891" t="s">
        <v>31</v>
      </c>
      <c r="C7891" t="s">
        <v>1548</v>
      </c>
      <c r="D7891" t="s">
        <v>26</v>
      </c>
      <c r="E7891" t="s">
        <v>18</v>
      </c>
      <c r="F7891">
        <v>18</v>
      </c>
      <c r="G7891">
        <v>7684</v>
      </c>
      <c r="H7891">
        <v>10079</v>
      </c>
      <c r="I7891">
        <v>1.3403426414813699</v>
      </c>
      <c r="J7891">
        <v>1.38452505813018</v>
      </c>
      <c r="K7891">
        <v>4.4182416648807198E-2</v>
      </c>
      <c r="L7891">
        <v>0.63276962380687896</v>
      </c>
      <c r="M7891">
        <v>1.08508844781112</v>
      </c>
      <c r="N7891">
        <v>-0.99672361451350899</v>
      </c>
      <c r="O7891">
        <v>80.070908009221398</v>
      </c>
      <c r="P7891">
        <v>74.198835078018703</v>
      </c>
      <c r="Q7891" t="s">
        <v>17</v>
      </c>
      <c r="R7891">
        <v>-0.99672361451350899</v>
      </c>
      <c r="S7891">
        <v>-0.76702824107161105</v>
      </c>
      <c r="T7891">
        <v>-0.28738886622599702</v>
      </c>
      <c r="U7891">
        <v>4.4182416648807198E-2</v>
      </c>
      <c r="V7891">
        <v>0.37575369952361198</v>
      </c>
      <c r="W7891">
        <v>0.85539307436922596</v>
      </c>
      <c r="X7891">
        <v>1.08508844781112</v>
      </c>
      <c r="Y7891">
        <v>3.1911604914161798E-2</v>
      </c>
    </row>
    <row r="7892" spans="1:25" x14ac:dyDescent="0.2">
      <c r="A7892" t="s">
        <v>3241</v>
      </c>
      <c r="B7892" t="s">
        <v>31</v>
      </c>
      <c r="C7892" t="s">
        <v>1548</v>
      </c>
      <c r="D7892" t="s">
        <v>26</v>
      </c>
      <c r="E7892" t="s">
        <v>18</v>
      </c>
      <c r="F7892">
        <v>19</v>
      </c>
      <c r="G7892">
        <v>7684</v>
      </c>
      <c r="H7892">
        <v>10079</v>
      </c>
      <c r="I7892">
        <v>1.26649801070871</v>
      </c>
      <c r="J7892">
        <v>1.29646855588382</v>
      </c>
      <c r="K7892">
        <v>2.9970545175107801E-2</v>
      </c>
      <c r="L7892">
        <v>0.60226894864987301</v>
      </c>
      <c r="M7892">
        <v>1.02070296570415</v>
      </c>
      <c r="N7892">
        <v>-0.96076187535393298</v>
      </c>
      <c r="O7892">
        <v>77.314122109020602</v>
      </c>
      <c r="P7892">
        <v>74.198835078018703</v>
      </c>
      <c r="Q7892" t="s">
        <v>17</v>
      </c>
      <c r="R7892">
        <v>-0.96076187535393298</v>
      </c>
      <c r="S7892">
        <v>-0.74213824699402897</v>
      </c>
      <c r="T7892">
        <v>-0.285618383917426</v>
      </c>
      <c r="U7892">
        <v>2.9970545175107801E-2</v>
      </c>
      <c r="V7892">
        <v>0.345559474267641</v>
      </c>
      <c r="W7892">
        <v>0.80207933734424497</v>
      </c>
      <c r="X7892">
        <v>1.02070296570415</v>
      </c>
      <c r="Y7892">
        <v>2.3117062916097102E-2</v>
      </c>
    </row>
    <row r="7893" spans="1:25" x14ac:dyDescent="0.2">
      <c r="A7893" t="s">
        <v>3242</v>
      </c>
      <c r="B7893" t="s">
        <v>31</v>
      </c>
      <c r="C7893" t="s">
        <v>1548</v>
      </c>
      <c r="D7893" t="s">
        <v>26</v>
      </c>
      <c r="E7893" t="s">
        <v>18</v>
      </c>
      <c r="F7893">
        <v>20</v>
      </c>
      <c r="G7893">
        <v>7684</v>
      </c>
      <c r="H7893">
        <v>10079</v>
      </c>
      <c r="I7893">
        <v>1.1385375920279599</v>
      </c>
      <c r="J7893">
        <v>1.1722528706998501</v>
      </c>
      <c r="K7893">
        <v>3.3715278671883502E-2</v>
      </c>
      <c r="L7893">
        <v>0.55081774605641298</v>
      </c>
      <c r="M7893">
        <v>0.93981047093468395</v>
      </c>
      <c r="N7893">
        <v>-0.87237991359091704</v>
      </c>
      <c r="O7893">
        <v>73.214973600059494</v>
      </c>
      <c r="P7893">
        <v>74.198835078018703</v>
      </c>
      <c r="Q7893" t="s">
        <v>17</v>
      </c>
      <c r="R7893">
        <v>-0.87237991359091704</v>
      </c>
      <c r="S7893">
        <v>-0.67243307177243805</v>
      </c>
      <c r="T7893">
        <v>-0.25491322026167701</v>
      </c>
      <c r="U7893">
        <v>3.3715278671883502E-2</v>
      </c>
      <c r="V7893">
        <v>0.32234377760544403</v>
      </c>
      <c r="W7893">
        <v>0.73986362911620596</v>
      </c>
      <c r="X7893">
        <v>0.93981047093468395</v>
      </c>
      <c r="Y7893">
        <v>2.8761097127239399E-2</v>
      </c>
    </row>
    <row r="7894" spans="1:25" x14ac:dyDescent="0.2">
      <c r="A7894" t="s">
        <v>3243</v>
      </c>
      <c r="B7894" t="s">
        <v>31</v>
      </c>
      <c r="C7894" t="s">
        <v>1548</v>
      </c>
      <c r="D7894" t="s">
        <v>26</v>
      </c>
      <c r="E7894" t="s">
        <v>18</v>
      </c>
      <c r="F7894">
        <v>21</v>
      </c>
      <c r="G7894">
        <v>7684</v>
      </c>
      <c r="H7894">
        <v>10079</v>
      </c>
      <c r="I7894">
        <v>1.08064902952331</v>
      </c>
      <c r="J7894">
        <v>1.13485908090589</v>
      </c>
      <c r="K7894">
        <v>5.42100513825765E-2</v>
      </c>
      <c r="L7894">
        <v>0.50858763004841301</v>
      </c>
      <c r="M7894">
        <v>0.89083670281221605</v>
      </c>
      <c r="N7894">
        <v>-0.78241660004706304</v>
      </c>
      <c r="O7894">
        <v>70.317933368037501</v>
      </c>
      <c r="P7894">
        <v>74.198835078018703</v>
      </c>
      <c r="Q7894" t="s">
        <v>17</v>
      </c>
      <c r="R7894">
        <v>-0.78241660004706304</v>
      </c>
      <c r="S7894">
        <v>-0.59779929033948898</v>
      </c>
      <c r="T7894">
        <v>-0.21228986676279199</v>
      </c>
      <c r="U7894">
        <v>5.42100513825765E-2</v>
      </c>
      <c r="V7894">
        <v>0.320709969527945</v>
      </c>
      <c r="W7894">
        <v>0.70621939310464199</v>
      </c>
      <c r="X7894">
        <v>0.89083670281221605</v>
      </c>
      <c r="Y7894">
        <v>4.7768090589101003E-2</v>
      </c>
    </row>
    <row r="7895" spans="1:25" x14ac:dyDescent="0.2">
      <c r="A7895" t="s">
        <v>3244</v>
      </c>
      <c r="B7895" t="s">
        <v>31</v>
      </c>
      <c r="C7895" t="s">
        <v>1548</v>
      </c>
      <c r="D7895" t="s">
        <v>26</v>
      </c>
      <c r="E7895" t="s">
        <v>18</v>
      </c>
      <c r="F7895">
        <v>22</v>
      </c>
      <c r="G7895">
        <v>7684</v>
      </c>
      <c r="H7895">
        <v>10079</v>
      </c>
      <c r="I7895">
        <v>1.0374170818770001</v>
      </c>
      <c r="J7895">
        <v>1.0657565033913901</v>
      </c>
      <c r="K7895">
        <v>2.8339421514389299E-2</v>
      </c>
      <c r="L7895">
        <v>0.46677944177000502</v>
      </c>
      <c r="M7895">
        <v>0.79619160322604798</v>
      </c>
      <c r="N7895">
        <v>-0.73951276019726997</v>
      </c>
      <c r="O7895">
        <v>68.615620584517004</v>
      </c>
      <c r="P7895">
        <v>74.198835078018703</v>
      </c>
      <c r="Q7895" t="s">
        <v>16</v>
      </c>
      <c r="R7895">
        <v>-0.73951276019726997</v>
      </c>
      <c r="S7895">
        <v>-0.57007182283475799</v>
      </c>
      <c r="T7895">
        <v>-0.21625300597309399</v>
      </c>
      <c r="U7895">
        <v>2.8339421514389299E-2</v>
      </c>
      <c r="V7895">
        <v>0.27293184900187201</v>
      </c>
      <c r="W7895">
        <v>0.62675066586353601</v>
      </c>
      <c r="X7895">
        <v>0.79619160322604798</v>
      </c>
      <c r="Y7895">
        <v>2.6590897099111499E-2</v>
      </c>
    </row>
    <row r="7896" spans="1:25" x14ac:dyDescent="0.2">
      <c r="A7896" t="s">
        <v>3245</v>
      </c>
      <c r="B7896" t="s">
        <v>31</v>
      </c>
      <c r="C7896" t="s">
        <v>1548</v>
      </c>
      <c r="D7896" t="s">
        <v>26</v>
      </c>
      <c r="E7896" t="s">
        <v>18</v>
      </c>
      <c r="F7896">
        <v>23</v>
      </c>
      <c r="G7896">
        <v>7684</v>
      </c>
      <c r="H7896">
        <v>10079</v>
      </c>
      <c r="I7896">
        <v>0.90969956124042595</v>
      </c>
      <c r="J7896">
        <v>0.93984760513709498</v>
      </c>
      <c r="K7896">
        <v>3.0148043896669401E-2</v>
      </c>
      <c r="L7896">
        <v>0.40921995131836802</v>
      </c>
      <c r="M7896">
        <v>0.70331486381538499</v>
      </c>
      <c r="N7896">
        <v>-0.64301877602204605</v>
      </c>
      <c r="O7896">
        <v>67.380995761136305</v>
      </c>
      <c r="P7896">
        <v>74.198835078018703</v>
      </c>
      <c r="Q7896" t="s">
        <v>16</v>
      </c>
      <c r="R7896">
        <v>-0.64301877602204605</v>
      </c>
      <c r="S7896">
        <v>-0.49447193369347803</v>
      </c>
      <c r="T7896">
        <v>-0.18428321059415501</v>
      </c>
      <c r="U7896">
        <v>3.0148043896669401E-2</v>
      </c>
      <c r="V7896">
        <v>0.24457929838749401</v>
      </c>
      <c r="W7896">
        <v>0.55476802148681703</v>
      </c>
      <c r="X7896">
        <v>0.70331486381538499</v>
      </c>
      <c r="Y7896">
        <v>3.2077587613017003E-2</v>
      </c>
    </row>
    <row r="7897" spans="1:25" x14ac:dyDescent="0.2">
      <c r="A7897" t="s">
        <v>3246</v>
      </c>
      <c r="B7897" t="s">
        <v>31</v>
      </c>
      <c r="C7897" t="s">
        <v>1548</v>
      </c>
      <c r="D7897" t="s">
        <v>26</v>
      </c>
      <c r="E7897" t="s">
        <v>18</v>
      </c>
      <c r="F7897">
        <v>24</v>
      </c>
      <c r="G7897">
        <v>7684</v>
      </c>
      <c r="H7897">
        <v>10079</v>
      </c>
      <c r="I7897">
        <v>0.76180681564661301</v>
      </c>
      <c r="J7897">
        <v>0.79496738153892199</v>
      </c>
      <c r="K7897">
        <v>3.31605658923095E-2</v>
      </c>
      <c r="L7897">
        <v>0.34664588796219897</v>
      </c>
      <c r="M7897">
        <v>0.60339305159012702</v>
      </c>
      <c r="N7897">
        <v>-0.53707191980550795</v>
      </c>
      <c r="O7897">
        <v>66.325537294563802</v>
      </c>
      <c r="P7897">
        <v>74.198835078018703</v>
      </c>
      <c r="Q7897" t="s">
        <v>16</v>
      </c>
      <c r="R7897">
        <v>-0.53707191980550795</v>
      </c>
      <c r="S7897">
        <v>-0.41123946247523002</v>
      </c>
      <c r="T7897">
        <v>-0.148481879399883</v>
      </c>
      <c r="U7897">
        <v>3.31605658923095E-2</v>
      </c>
      <c r="V7897">
        <v>0.21480301118450201</v>
      </c>
      <c r="W7897">
        <v>0.47756059425984898</v>
      </c>
      <c r="X7897">
        <v>0.60339305159012702</v>
      </c>
      <c r="Y7897">
        <v>4.1713115106831497E-2</v>
      </c>
    </row>
    <row r="7898" spans="1:25" x14ac:dyDescent="0.2">
      <c r="A7898" t="s">
        <v>5623</v>
      </c>
      <c r="B7898" t="s">
        <v>31</v>
      </c>
      <c r="C7898" t="s">
        <v>1548</v>
      </c>
      <c r="D7898" t="s">
        <v>26</v>
      </c>
      <c r="E7898" t="s">
        <v>29</v>
      </c>
      <c r="F7898">
        <v>1</v>
      </c>
      <c r="G7898">
        <v>7684</v>
      </c>
      <c r="H7898">
        <v>10079</v>
      </c>
      <c r="I7898">
        <v>0.75783836543466898</v>
      </c>
      <c r="J7898">
        <v>0.75488057500178796</v>
      </c>
      <c r="K7898">
        <v>-2.9577904328814699E-3</v>
      </c>
      <c r="L7898">
        <v>0.21153258747907999</v>
      </c>
      <c r="M7898">
        <v>0.34501331597020501</v>
      </c>
      <c r="N7898">
        <v>-0.35092889683596801</v>
      </c>
      <c r="O7898">
        <v>69.730609057782402</v>
      </c>
      <c r="P7898">
        <v>79.107993692010893</v>
      </c>
      <c r="Q7898" t="s">
        <v>16</v>
      </c>
      <c r="R7898">
        <v>-0.35092889683596801</v>
      </c>
      <c r="S7898">
        <v>-0.27414256758106198</v>
      </c>
      <c r="T7898">
        <v>-0.113800866271919</v>
      </c>
      <c r="U7898">
        <v>-2.9577904328814699E-3</v>
      </c>
      <c r="V7898">
        <v>0.107885285406156</v>
      </c>
      <c r="W7898">
        <v>0.26822698671529899</v>
      </c>
      <c r="X7898">
        <v>0.34501331597020501</v>
      </c>
      <c r="Y7898">
        <v>-3.9182230021940403E-3</v>
      </c>
    </row>
    <row r="7899" spans="1:25" x14ac:dyDescent="0.2">
      <c r="A7899" t="s">
        <v>5624</v>
      </c>
      <c r="B7899" t="s">
        <v>31</v>
      </c>
      <c r="C7899" t="s">
        <v>1548</v>
      </c>
      <c r="D7899" t="s">
        <v>26</v>
      </c>
      <c r="E7899" t="s">
        <v>29</v>
      </c>
      <c r="F7899">
        <v>2</v>
      </c>
      <c r="G7899">
        <v>7684</v>
      </c>
      <c r="H7899">
        <v>10079</v>
      </c>
      <c r="I7899">
        <v>0.65841749089016099</v>
      </c>
      <c r="J7899">
        <v>0.65805774527434702</v>
      </c>
      <c r="K7899">
        <v>-3.5974561581408898E-4</v>
      </c>
      <c r="L7899">
        <v>0.18224563719878201</v>
      </c>
      <c r="M7899">
        <v>0.29943432757618299</v>
      </c>
      <c r="N7899">
        <v>-0.300153818807811</v>
      </c>
      <c r="O7899">
        <v>68.674388339406605</v>
      </c>
      <c r="P7899">
        <v>79.107993692010893</v>
      </c>
      <c r="Q7899" t="s">
        <v>16</v>
      </c>
      <c r="R7899">
        <v>-0.300153818807811</v>
      </c>
      <c r="S7899">
        <v>-0.23399865250465299</v>
      </c>
      <c r="T7899">
        <v>-9.5856459507976E-2</v>
      </c>
      <c r="U7899">
        <v>-3.5974561581408898E-4</v>
      </c>
      <c r="V7899">
        <v>9.5136968276347794E-2</v>
      </c>
      <c r="W7899">
        <v>0.233279161273025</v>
      </c>
      <c r="X7899">
        <v>0.29943432757618299</v>
      </c>
      <c r="Y7899">
        <v>-5.4667788411807104E-4</v>
      </c>
    </row>
    <row r="7900" spans="1:25" x14ac:dyDescent="0.2">
      <c r="A7900" t="s">
        <v>5625</v>
      </c>
      <c r="B7900" t="s">
        <v>31</v>
      </c>
      <c r="C7900" t="s">
        <v>1548</v>
      </c>
      <c r="D7900" t="s">
        <v>26</v>
      </c>
      <c r="E7900" t="s">
        <v>29</v>
      </c>
      <c r="F7900">
        <v>3</v>
      </c>
      <c r="G7900">
        <v>7684</v>
      </c>
      <c r="H7900">
        <v>10079</v>
      </c>
      <c r="I7900">
        <v>0.58922826652784999</v>
      </c>
      <c r="J7900">
        <v>0.59701614665985803</v>
      </c>
      <c r="K7900">
        <v>7.7878801320080404E-3</v>
      </c>
      <c r="L7900">
        <v>0.159154694523791</v>
      </c>
      <c r="M7900">
        <v>0.26959735262364398</v>
      </c>
      <c r="N7900">
        <v>-0.25402159235962801</v>
      </c>
      <c r="O7900">
        <v>68.142373763664807</v>
      </c>
      <c r="P7900">
        <v>79.107993692010893</v>
      </c>
      <c r="Q7900" t="s">
        <v>16</v>
      </c>
      <c r="R7900">
        <v>-0.25402159235962801</v>
      </c>
      <c r="S7900">
        <v>-0.196248438247492</v>
      </c>
      <c r="T7900">
        <v>-7.5609179798458298E-2</v>
      </c>
      <c r="U7900">
        <v>7.7878801320080404E-3</v>
      </c>
      <c r="V7900">
        <v>9.1184940062474407E-2</v>
      </c>
      <c r="W7900">
        <v>0.21182419851150799</v>
      </c>
      <c r="X7900">
        <v>0.26959735262364398</v>
      </c>
      <c r="Y7900">
        <v>1.3044672536210399E-2</v>
      </c>
    </row>
    <row r="7901" spans="1:25" x14ac:dyDescent="0.2">
      <c r="A7901" t="s">
        <v>5626</v>
      </c>
      <c r="B7901" t="s">
        <v>31</v>
      </c>
      <c r="C7901" t="s">
        <v>1548</v>
      </c>
      <c r="D7901" t="s">
        <v>26</v>
      </c>
      <c r="E7901" t="s">
        <v>29</v>
      </c>
      <c r="F7901">
        <v>4</v>
      </c>
      <c r="G7901">
        <v>7684</v>
      </c>
      <c r="H7901">
        <v>10079</v>
      </c>
      <c r="I7901">
        <v>0.54301340447683499</v>
      </c>
      <c r="J7901">
        <v>0.55926483579776098</v>
      </c>
      <c r="K7901">
        <v>1.6251431320926001E-2</v>
      </c>
      <c r="L7901">
        <v>0.14730101617637001</v>
      </c>
      <c r="M7901">
        <v>0.25856160293105401</v>
      </c>
      <c r="N7901">
        <v>-0.226058740289202</v>
      </c>
      <c r="O7901">
        <v>67.952368558042707</v>
      </c>
      <c r="P7901">
        <v>79.107993692010893</v>
      </c>
      <c r="Q7901" t="s">
        <v>16</v>
      </c>
      <c r="R7901">
        <v>-0.226058740289202</v>
      </c>
      <c r="S7901">
        <v>-0.17258847141718001</v>
      </c>
      <c r="T7901">
        <v>-6.0934301155491803E-2</v>
      </c>
      <c r="U7901">
        <v>1.6251431320926001E-2</v>
      </c>
      <c r="V7901">
        <v>9.3437163797343695E-2</v>
      </c>
      <c r="W7901">
        <v>0.20509133405903199</v>
      </c>
      <c r="X7901">
        <v>0.25856160293105401</v>
      </c>
      <c r="Y7901">
        <v>2.90585609548367E-2</v>
      </c>
    </row>
    <row r="7902" spans="1:25" x14ac:dyDescent="0.2">
      <c r="A7902" t="s">
        <v>5627</v>
      </c>
      <c r="B7902" t="s">
        <v>31</v>
      </c>
      <c r="C7902" t="s">
        <v>1548</v>
      </c>
      <c r="D7902" t="s">
        <v>26</v>
      </c>
      <c r="E7902" t="s">
        <v>29</v>
      </c>
      <c r="F7902">
        <v>5</v>
      </c>
      <c r="G7902">
        <v>7684</v>
      </c>
      <c r="H7902">
        <v>10079</v>
      </c>
      <c r="I7902">
        <v>0.51310580426860997</v>
      </c>
      <c r="J7902">
        <v>0.54381611127626095</v>
      </c>
      <c r="K7902">
        <v>3.0710307007650501E-2</v>
      </c>
      <c r="L7902">
        <v>0.14349607408783799</v>
      </c>
      <c r="M7902">
        <v>0.26676134888214298</v>
      </c>
      <c r="N7902">
        <v>-0.20534073486684201</v>
      </c>
      <c r="O7902">
        <v>66.944690265486699</v>
      </c>
      <c r="P7902">
        <v>79.107993692010893</v>
      </c>
      <c r="Q7902" t="s">
        <v>16</v>
      </c>
      <c r="R7902">
        <v>-0.20534073486684201</v>
      </c>
      <c r="S7902">
        <v>-0.15325165997295701</v>
      </c>
      <c r="T7902">
        <v>-4.4481635814376301E-2</v>
      </c>
      <c r="U7902">
        <v>3.0710307007650501E-2</v>
      </c>
      <c r="V7902">
        <v>0.105902249829677</v>
      </c>
      <c r="W7902">
        <v>0.214672273988258</v>
      </c>
      <c r="X7902">
        <v>0.26676134888214298</v>
      </c>
      <c r="Y7902">
        <v>5.6471859459216303E-2</v>
      </c>
    </row>
    <row r="7903" spans="1:25" x14ac:dyDescent="0.2">
      <c r="A7903" t="s">
        <v>5628</v>
      </c>
      <c r="B7903" t="s">
        <v>31</v>
      </c>
      <c r="C7903" t="s">
        <v>1548</v>
      </c>
      <c r="D7903" t="s">
        <v>26</v>
      </c>
      <c r="E7903" t="s">
        <v>29</v>
      </c>
      <c r="F7903">
        <v>6</v>
      </c>
      <c r="G7903">
        <v>7684</v>
      </c>
      <c r="H7903">
        <v>10079</v>
      </c>
      <c r="I7903">
        <v>0.507680244664237</v>
      </c>
      <c r="J7903">
        <v>0.55069406632748497</v>
      </c>
      <c r="K7903">
        <v>4.3013821663247201E-2</v>
      </c>
      <c r="L7903">
        <v>0.151396446582172</v>
      </c>
      <c r="M7903">
        <v>0.29206097629091898</v>
      </c>
      <c r="N7903">
        <v>-0.206033332964425</v>
      </c>
      <c r="O7903">
        <v>67.051145236855803</v>
      </c>
      <c r="P7903">
        <v>79.107993692010893</v>
      </c>
      <c r="Q7903" t="s">
        <v>16</v>
      </c>
      <c r="R7903">
        <v>-0.206033332964425</v>
      </c>
      <c r="S7903">
        <v>-0.15107642285509701</v>
      </c>
      <c r="T7903">
        <v>-3.6317916345810698E-2</v>
      </c>
      <c r="U7903">
        <v>4.3013821663247201E-2</v>
      </c>
      <c r="V7903">
        <v>0.122345559672305</v>
      </c>
      <c r="W7903">
        <v>0.23710406618159099</v>
      </c>
      <c r="X7903">
        <v>0.29206097629091898</v>
      </c>
      <c r="Y7903">
        <v>7.8108380484470094E-2</v>
      </c>
    </row>
    <row r="7904" spans="1:25" x14ac:dyDescent="0.2">
      <c r="A7904" t="s">
        <v>5629</v>
      </c>
      <c r="B7904" t="s">
        <v>31</v>
      </c>
      <c r="C7904" t="s">
        <v>1548</v>
      </c>
      <c r="D7904" t="s">
        <v>26</v>
      </c>
      <c r="E7904" t="s">
        <v>29</v>
      </c>
      <c r="F7904">
        <v>7</v>
      </c>
      <c r="G7904">
        <v>7684</v>
      </c>
      <c r="H7904">
        <v>10079</v>
      </c>
      <c r="I7904">
        <v>0.52416905257678303</v>
      </c>
      <c r="J7904">
        <v>0.57807260943962102</v>
      </c>
      <c r="K7904">
        <v>5.3903556862838098E-2</v>
      </c>
      <c r="L7904">
        <v>0.17719950626986899</v>
      </c>
      <c r="M7904">
        <v>0.34539674467677201</v>
      </c>
      <c r="N7904">
        <v>-0.237589630951096</v>
      </c>
      <c r="O7904">
        <v>69.059213951067207</v>
      </c>
      <c r="P7904">
        <v>79.107993692010893</v>
      </c>
      <c r="Q7904" t="s">
        <v>16</v>
      </c>
      <c r="R7904">
        <v>-0.237589630951096</v>
      </c>
      <c r="S7904">
        <v>-0.17326621017513399</v>
      </c>
      <c r="T7904">
        <v>-3.8948984422573198E-2</v>
      </c>
      <c r="U7904">
        <v>5.3903556862838098E-2</v>
      </c>
      <c r="V7904">
        <v>0.146756098148249</v>
      </c>
      <c r="W7904">
        <v>0.28107332390081002</v>
      </c>
      <c r="X7904">
        <v>0.34539674467677201</v>
      </c>
      <c r="Y7904">
        <v>9.3247035030931097E-2</v>
      </c>
    </row>
    <row r="7905" spans="1:25" x14ac:dyDescent="0.2">
      <c r="A7905" t="s">
        <v>5630</v>
      </c>
      <c r="B7905" t="s">
        <v>31</v>
      </c>
      <c r="C7905" t="s">
        <v>1548</v>
      </c>
      <c r="D7905" t="s">
        <v>26</v>
      </c>
      <c r="E7905" t="s">
        <v>29</v>
      </c>
      <c r="F7905">
        <v>8</v>
      </c>
      <c r="G7905">
        <v>7684</v>
      </c>
      <c r="H7905">
        <v>10079</v>
      </c>
      <c r="I7905">
        <v>0.59351639770952602</v>
      </c>
      <c r="J7905">
        <v>0.65131602900623498</v>
      </c>
      <c r="K7905">
        <v>5.7799631296708502E-2</v>
      </c>
      <c r="L7905">
        <v>0.200692833285433</v>
      </c>
      <c r="M7905">
        <v>0.38793934205124603</v>
      </c>
      <c r="N7905">
        <v>-0.27234007945782901</v>
      </c>
      <c r="O7905">
        <v>73.408641332639206</v>
      </c>
      <c r="P7905">
        <v>79.107993692010893</v>
      </c>
      <c r="Q7905" t="s">
        <v>16</v>
      </c>
      <c r="R7905">
        <v>-0.27234007945782901</v>
      </c>
      <c r="S7905">
        <v>-0.19948858097521699</v>
      </c>
      <c r="T7905">
        <v>-4.7363413344858503E-2</v>
      </c>
      <c r="U7905">
        <v>5.7799631296708502E-2</v>
      </c>
      <c r="V7905">
        <v>0.16296267593827601</v>
      </c>
      <c r="W7905">
        <v>0.31508784356863401</v>
      </c>
      <c r="X7905">
        <v>0.38793934205124603</v>
      </c>
      <c r="Y7905">
        <v>8.8742835616832702E-2</v>
      </c>
    </row>
    <row r="7906" spans="1:25" x14ac:dyDescent="0.2">
      <c r="A7906" t="s">
        <v>5631</v>
      </c>
      <c r="B7906" t="s">
        <v>31</v>
      </c>
      <c r="C7906" t="s">
        <v>1548</v>
      </c>
      <c r="D7906" t="s">
        <v>26</v>
      </c>
      <c r="E7906" t="s">
        <v>29</v>
      </c>
      <c r="F7906">
        <v>9</v>
      </c>
      <c r="G7906">
        <v>7684</v>
      </c>
      <c r="H7906">
        <v>10079</v>
      </c>
      <c r="I7906">
        <v>0.724724102030193</v>
      </c>
      <c r="J7906">
        <v>0.745545472978276</v>
      </c>
      <c r="K7906">
        <v>2.0821370948083302E-2</v>
      </c>
      <c r="L7906">
        <v>0.22614940262773001</v>
      </c>
      <c r="M7906">
        <v>0.39283713827069899</v>
      </c>
      <c r="N7906">
        <v>-0.35119439637453198</v>
      </c>
      <c r="O7906">
        <v>80.151093180635101</v>
      </c>
      <c r="P7906">
        <v>79.107993692010893</v>
      </c>
      <c r="Q7906" t="s">
        <v>16</v>
      </c>
      <c r="R7906">
        <v>-0.35119439637453198</v>
      </c>
      <c r="S7906">
        <v>-0.26910216322066599</v>
      </c>
      <c r="T7906">
        <v>-9.7680916028847001E-2</v>
      </c>
      <c r="U7906">
        <v>2.0821370948083302E-2</v>
      </c>
      <c r="V7906">
        <v>0.139323657925014</v>
      </c>
      <c r="W7906">
        <v>0.310744905116833</v>
      </c>
      <c r="X7906">
        <v>0.39283713827069899</v>
      </c>
      <c r="Y7906">
        <v>2.7927700861634801E-2</v>
      </c>
    </row>
    <row r="7907" spans="1:25" x14ac:dyDescent="0.2">
      <c r="A7907" t="s">
        <v>5632</v>
      </c>
      <c r="B7907" t="s">
        <v>31</v>
      </c>
      <c r="C7907" t="s">
        <v>1548</v>
      </c>
      <c r="D7907" t="s">
        <v>26</v>
      </c>
      <c r="E7907" t="s">
        <v>29</v>
      </c>
      <c r="F7907">
        <v>10</v>
      </c>
      <c r="G7907">
        <v>7684</v>
      </c>
      <c r="H7907">
        <v>10079</v>
      </c>
      <c r="I7907">
        <v>0.88680765226444602</v>
      </c>
      <c r="J7907">
        <v>0.85392334682891302</v>
      </c>
      <c r="K7907">
        <v>-3.2884305435532897E-2</v>
      </c>
      <c r="L7907">
        <v>0.25967760185678801</v>
      </c>
      <c r="M7907">
        <v>0.39428534961888301</v>
      </c>
      <c r="N7907">
        <v>-0.46005396048994901</v>
      </c>
      <c r="O7907">
        <v>85.889901093180598</v>
      </c>
      <c r="P7907">
        <v>79.107993692010893</v>
      </c>
      <c r="Q7907" t="s">
        <v>16</v>
      </c>
      <c r="R7907">
        <v>-0.46005396048994901</v>
      </c>
      <c r="S7907">
        <v>-0.36579099101593499</v>
      </c>
      <c r="T7907">
        <v>-0.16895536880848999</v>
      </c>
      <c r="U7907">
        <v>-3.2884305435532897E-2</v>
      </c>
      <c r="V7907">
        <v>0.103186757937424</v>
      </c>
      <c r="W7907">
        <v>0.30002238014486898</v>
      </c>
      <c r="X7907">
        <v>0.39428534961888301</v>
      </c>
      <c r="Y7907">
        <v>-3.8509668997399403E-2</v>
      </c>
    </row>
    <row r="7908" spans="1:25" x14ac:dyDescent="0.2">
      <c r="A7908" t="s">
        <v>5633</v>
      </c>
      <c r="B7908" t="s">
        <v>31</v>
      </c>
      <c r="C7908" t="s">
        <v>1548</v>
      </c>
      <c r="D7908" t="s">
        <v>26</v>
      </c>
      <c r="E7908" t="s">
        <v>29</v>
      </c>
      <c r="F7908">
        <v>11</v>
      </c>
      <c r="G7908">
        <v>7684</v>
      </c>
      <c r="H7908">
        <v>10079</v>
      </c>
      <c r="I7908">
        <v>1.10159487246226</v>
      </c>
      <c r="J7908">
        <v>1.0056317231888601</v>
      </c>
      <c r="K7908">
        <v>-9.5963149273398302E-2</v>
      </c>
      <c r="L7908">
        <v>0.29999016942610102</v>
      </c>
      <c r="M7908">
        <v>0.39752067943253699</v>
      </c>
      <c r="N7908">
        <v>-0.58944697797933399</v>
      </c>
      <c r="O7908">
        <v>89.252993232691296</v>
      </c>
      <c r="P7908">
        <v>79.107993692010893</v>
      </c>
      <c r="Q7908" t="s">
        <v>16</v>
      </c>
      <c r="R7908">
        <v>-0.58944697797933399</v>
      </c>
      <c r="S7908">
        <v>-0.48055054647765899</v>
      </c>
      <c r="T7908">
        <v>-0.25315799805267503</v>
      </c>
      <c r="U7908">
        <v>-9.5963149273398302E-2</v>
      </c>
      <c r="V7908">
        <v>6.1231699505878402E-2</v>
      </c>
      <c r="W7908">
        <v>0.288624247930863</v>
      </c>
      <c r="X7908">
        <v>0.39752067943253699</v>
      </c>
      <c r="Y7908">
        <v>-9.5425737932270993E-2</v>
      </c>
    </row>
    <row r="7909" spans="1:25" x14ac:dyDescent="0.2">
      <c r="A7909" t="s">
        <v>5634</v>
      </c>
      <c r="B7909" t="s">
        <v>31</v>
      </c>
      <c r="C7909" t="s">
        <v>1548</v>
      </c>
      <c r="D7909" t="s">
        <v>26</v>
      </c>
      <c r="E7909" t="s">
        <v>29</v>
      </c>
      <c r="F7909">
        <v>12</v>
      </c>
      <c r="G7909">
        <v>7684</v>
      </c>
      <c r="H7909">
        <v>10079</v>
      </c>
      <c r="I7909">
        <v>1.3392367256637201</v>
      </c>
      <c r="J7909">
        <v>1.19896234351422</v>
      </c>
      <c r="K7909">
        <v>-0.140274382149497</v>
      </c>
      <c r="L7909">
        <v>0.34379790862288101</v>
      </c>
      <c r="M7909">
        <v>0.42527317753514199</v>
      </c>
      <c r="N7909">
        <v>-0.70582194183413705</v>
      </c>
      <c r="O7909">
        <v>91.9768349817803</v>
      </c>
      <c r="P7909">
        <v>79.107993692010893</v>
      </c>
      <c r="Q7909" t="s">
        <v>16</v>
      </c>
      <c r="R7909">
        <v>-0.70582194183413705</v>
      </c>
      <c r="S7909">
        <v>-0.58102330100403099</v>
      </c>
      <c r="T7909">
        <v>-0.320424486267887</v>
      </c>
      <c r="U7909">
        <v>-0.140274382149497</v>
      </c>
      <c r="V7909">
        <v>3.98757219688924E-2</v>
      </c>
      <c r="W7909">
        <v>0.30047453670503599</v>
      </c>
      <c r="X7909">
        <v>0.42527317753514199</v>
      </c>
      <c r="Y7909">
        <v>-0.116996486927476</v>
      </c>
    </row>
    <row r="7910" spans="1:25" x14ac:dyDescent="0.2">
      <c r="A7910" t="s">
        <v>5635</v>
      </c>
      <c r="B7910" t="s">
        <v>31</v>
      </c>
      <c r="C7910" t="s">
        <v>1548</v>
      </c>
      <c r="D7910" t="s">
        <v>26</v>
      </c>
      <c r="E7910" t="s">
        <v>29</v>
      </c>
      <c r="F7910">
        <v>13</v>
      </c>
      <c r="G7910">
        <v>7684</v>
      </c>
      <c r="H7910">
        <v>10079</v>
      </c>
      <c r="I7910">
        <v>1.56561035918792</v>
      </c>
      <c r="J7910">
        <v>1.40032413354067</v>
      </c>
      <c r="K7910">
        <v>-0.16528622564725601</v>
      </c>
      <c r="L7910">
        <v>0.38776185706251198</v>
      </c>
      <c r="M7910">
        <v>0.47258202922057602</v>
      </c>
      <c r="N7910">
        <v>-0.80315448051508798</v>
      </c>
      <c r="O7910">
        <v>91.456402915148402</v>
      </c>
      <c r="P7910">
        <v>79.107993692010893</v>
      </c>
      <c r="Q7910" t="s">
        <v>16</v>
      </c>
      <c r="R7910">
        <v>-0.80315448051508798</v>
      </c>
      <c r="S7910">
        <v>-0.66239692640139602</v>
      </c>
      <c r="T7910">
        <v>-0.36847343874801203</v>
      </c>
      <c r="U7910">
        <v>-0.16528622564725601</v>
      </c>
      <c r="V7910">
        <v>3.7900987453500297E-2</v>
      </c>
      <c r="W7910">
        <v>0.33182447510688401</v>
      </c>
      <c r="X7910">
        <v>0.47258202922057602</v>
      </c>
      <c r="Y7910">
        <v>-0.11803426198857001</v>
      </c>
    </row>
    <row r="7911" spans="1:25" x14ac:dyDescent="0.2">
      <c r="A7911" t="s">
        <v>5636</v>
      </c>
      <c r="B7911" t="s">
        <v>31</v>
      </c>
      <c r="C7911" t="s">
        <v>1548</v>
      </c>
      <c r="D7911" t="s">
        <v>26</v>
      </c>
      <c r="E7911" t="s">
        <v>29</v>
      </c>
      <c r="F7911">
        <v>14</v>
      </c>
      <c r="G7911">
        <v>7684</v>
      </c>
      <c r="H7911">
        <v>10079</v>
      </c>
      <c r="I7911">
        <v>1.69737571577303</v>
      </c>
      <c r="J7911">
        <v>1.57345286360085</v>
      </c>
      <c r="K7911">
        <v>-0.123922852172183</v>
      </c>
      <c r="L7911">
        <v>0.42476961344309</v>
      </c>
      <c r="M7911">
        <v>0.57482316194170002</v>
      </c>
      <c r="N7911">
        <v>-0.82266886628606495</v>
      </c>
      <c r="O7911">
        <v>91.075351379489803</v>
      </c>
      <c r="P7911">
        <v>79.107993692010893</v>
      </c>
      <c r="Q7911" t="s">
        <v>16</v>
      </c>
      <c r="R7911">
        <v>-0.82266886628606495</v>
      </c>
      <c r="S7911">
        <v>-0.66847749660622302</v>
      </c>
      <c r="T7911">
        <v>-0.34650212961636201</v>
      </c>
      <c r="U7911">
        <v>-0.123922852172183</v>
      </c>
      <c r="V7911">
        <v>9.8656425271996306E-2</v>
      </c>
      <c r="W7911">
        <v>0.42063179226185798</v>
      </c>
      <c r="X7911">
        <v>0.57482316194170002</v>
      </c>
      <c r="Y7911">
        <v>-7.8758541192384304E-2</v>
      </c>
    </row>
    <row r="7912" spans="1:25" x14ac:dyDescent="0.2">
      <c r="A7912" t="s">
        <v>5637</v>
      </c>
      <c r="B7912" t="s">
        <v>31</v>
      </c>
      <c r="C7912" t="s">
        <v>1548</v>
      </c>
      <c r="D7912" t="s">
        <v>26</v>
      </c>
      <c r="E7912" t="s">
        <v>29</v>
      </c>
      <c r="F7912">
        <v>15</v>
      </c>
      <c r="G7912">
        <v>7684</v>
      </c>
      <c r="H7912">
        <v>10079</v>
      </c>
      <c r="I7912">
        <v>1.80111920874545</v>
      </c>
      <c r="J7912">
        <v>1.6974841967696399</v>
      </c>
      <c r="K7912">
        <v>-0.103635011975807</v>
      </c>
      <c r="L7912">
        <v>0.44906879095947999</v>
      </c>
      <c r="M7912">
        <v>0.63508314915253805</v>
      </c>
      <c r="N7912">
        <v>-0.84235317310415203</v>
      </c>
      <c r="O7912">
        <v>89.0831598125976</v>
      </c>
      <c r="P7912">
        <v>79.107993692010893</v>
      </c>
      <c r="Q7912" t="s">
        <v>16</v>
      </c>
      <c r="R7912">
        <v>-0.84235317310415203</v>
      </c>
      <c r="S7912">
        <v>-0.67934120198586101</v>
      </c>
      <c r="T7912">
        <v>-0.33894705843857498</v>
      </c>
      <c r="U7912">
        <v>-0.103635011975807</v>
      </c>
      <c r="V7912">
        <v>0.131677034486961</v>
      </c>
      <c r="W7912">
        <v>0.47207117803424697</v>
      </c>
      <c r="X7912">
        <v>0.63508314915253805</v>
      </c>
      <c r="Y7912">
        <v>-6.1052121824183903E-2</v>
      </c>
    </row>
    <row r="7913" spans="1:25" x14ac:dyDescent="0.2">
      <c r="A7913" t="s">
        <v>5638</v>
      </c>
      <c r="B7913" t="s">
        <v>31</v>
      </c>
      <c r="C7913" t="s">
        <v>1548</v>
      </c>
      <c r="D7913" t="s">
        <v>26</v>
      </c>
      <c r="E7913" t="s">
        <v>29</v>
      </c>
      <c r="F7913">
        <v>16</v>
      </c>
      <c r="G7913">
        <v>7684</v>
      </c>
      <c r="H7913">
        <v>10079</v>
      </c>
      <c r="I7913">
        <v>1.8443375845913601</v>
      </c>
      <c r="J7913">
        <v>1.78205144563456</v>
      </c>
      <c r="K7913">
        <v>-6.2286138956802399E-2</v>
      </c>
      <c r="L7913">
        <v>0.47107480603106699</v>
      </c>
      <c r="M7913">
        <v>0.71263191696430295</v>
      </c>
      <c r="N7913">
        <v>-0.83720419487790798</v>
      </c>
      <c r="O7913">
        <v>88.119989588755899</v>
      </c>
      <c r="P7913">
        <v>79.107993692010893</v>
      </c>
      <c r="Q7913" t="s">
        <v>16</v>
      </c>
      <c r="R7913">
        <v>-0.83720419487790798</v>
      </c>
      <c r="S7913">
        <v>-0.66620404028863001</v>
      </c>
      <c r="T7913">
        <v>-0.30912933731708198</v>
      </c>
      <c r="U7913">
        <v>-6.2286138956802399E-2</v>
      </c>
      <c r="V7913">
        <v>0.184557059403477</v>
      </c>
      <c r="W7913">
        <v>0.54163176237502597</v>
      </c>
      <c r="X7913">
        <v>0.71263191696430295</v>
      </c>
      <c r="Y7913">
        <v>-3.4951930882457398E-2</v>
      </c>
    </row>
    <row r="7914" spans="1:25" x14ac:dyDescent="0.2">
      <c r="A7914" t="s">
        <v>5639</v>
      </c>
      <c r="B7914" t="s">
        <v>31</v>
      </c>
      <c r="C7914" t="s">
        <v>1548</v>
      </c>
      <c r="D7914" t="s">
        <v>26</v>
      </c>
      <c r="E7914" t="s">
        <v>29</v>
      </c>
      <c r="F7914">
        <v>17</v>
      </c>
      <c r="G7914">
        <v>7684</v>
      </c>
      <c r="H7914">
        <v>10079</v>
      </c>
      <c r="I7914">
        <v>1.79277199375325</v>
      </c>
      <c r="J7914">
        <v>1.80996351441988</v>
      </c>
      <c r="K7914">
        <v>1.7191520666623501E-2</v>
      </c>
      <c r="L7914">
        <v>0.47880256530715198</v>
      </c>
      <c r="M7914">
        <v>0.80482174059688805</v>
      </c>
      <c r="N7914">
        <v>-0.77043869926364095</v>
      </c>
      <c r="O7914">
        <v>86.866736074960997</v>
      </c>
      <c r="P7914">
        <v>79.107993692010893</v>
      </c>
      <c r="Q7914" t="s">
        <v>17</v>
      </c>
      <c r="R7914">
        <v>-0.77043869926364095</v>
      </c>
      <c r="S7914">
        <v>-0.59663336805714495</v>
      </c>
      <c r="T7914">
        <v>-0.23370102355432401</v>
      </c>
      <c r="U7914">
        <v>1.7191520666623501E-2</v>
      </c>
      <c r="V7914">
        <v>0.26808406488757103</v>
      </c>
      <c r="W7914">
        <v>0.63101640939039205</v>
      </c>
      <c r="X7914">
        <v>0.80482174059688805</v>
      </c>
      <c r="Y7914">
        <v>9.4982691803783201E-3</v>
      </c>
    </row>
    <row r="7915" spans="1:25" x14ac:dyDescent="0.2">
      <c r="A7915" t="s">
        <v>5640</v>
      </c>
      <c r="B7915" t="s">
        <v>31</v>
      </c>
      <c r="C7915" t="s">
        <v>1548</v>
      </c>
      <c r="D7915" t="s">
        <v>26</v>
      </c>
      <c r="E7915" t="s">
        <v>29</v>
      </c>
      <c r="F7915">
        <v>18</v>
      </c>
      <c r="G7915">
        <v>7684</v>
      </c>
      <c r="H7915">
        <v>10079</v>
      </c>
      <c r="I7915">
        <v>1.75575676730869</v>
      </c>
      <c r="J7915">
        <v>1.8045255560176601</v>
      </c>
      <c r="K7915">
        <v>4.8768788708967198E-2</v>
      </c>
      <c r="L7915">
        <v>0.47805163619032598</v>
      </c>
      <c r="M7915">
        <v>0.83516373024205404</v>
      </c>
      <c r="N7915">
        <v>-0.73762615282411903</v>
      </c>
      <c r="O7915">
        <v>85.956402915148402</v>
      </c>
      <c r="P7915">
        <v>79.107993692010893</v>
      </c>
      <c r="Q7915" t="s">
        <v>17</v>
      </c>
      <c r="R7915">
        <v>-0.73762615282411903</v>
      </c>
      <c r="S7915">
        <v>-0.56409340888703097</v>
      </c>
      <c r="T7915">
        <v>-0.20173026865476401</v>
      </c>
      <c r="U7915">
        <v>4.8768788708967198E-2</v>
      </c>
      <c r="V7915">
        <v>0.29926784607269802</v>
      </c>
      <c r="W7915">
        <v>0.66163098630496497</v>
      </c>
      <c r="X7915">
        <v>0.83516373024205404</v>
      </c>
      <c r="Y7915">
        <v>2.7025823239983999E-2</v>
      </c>
    </row>
    <row r="7916" spans="1:25" x14ac:dyDescent="0.2">
      <c r="A7916" t="s">
        <v>5641</v>
      </c>
      <c r="B7916" t="s">
        <v>31</v>
      </c>
      <c r="C7916" t="s">
        <v>1548</v>
      </c>
      <c r="D7916" t="s">
        <v>26</v>
      </c>
      <c r="E7916" t="s">
        <v>29</v>
      </c>
      <c r="F7916">
        <v>19</v>
      </c>
      <c r="G7916">
        <v>7684</v>
      </c>
      <c r="H7916">
        <v>10079</v>
      </c>
      <c r="I7916">
        <v>1.6570093701197299</v>
      </c>
      <c r="J7916">
        <v>1.69577548755666</v>
      </c>
      <c r="K7916">
        <v>3.8766117436930002E-2</v>
      </c>
      <c r="L7916">
        <v>0.45448529008173</v>
      </c>
      <c r="M7916">
        <v>0.78639441962137602</v>
      </c>
      <c r="N7916">
        <v>-0.70886218474751606</v>
      </c>
      <c r="O7916">
        <v>83.288131181676206</v>
      </c>
      <c r="P7916">
        <v>79.107993692010893</v>
      </c>
      <c r="Q7916" t="s">
        <v>17</v>
      </c>
      <c r="R7916">
        <v>-0.70886218474751606</v>
      </c>
      <c r="S7916">
        <v>-0.543884024447848</v>
      </c>
      <c r="T7916">
        <v>-0.19938417456589599</v>
      </c>
      <c r="U7916">
        <v>3.8766117436930002E-2</v>
      </c>
      <c r="V7916">
        <v>0.27691640943975698</v>
      </c>
      <c r="W7916">
        <v>0.62141625932170796</v>
      </c>
      <c r="X7916">
        <v>0.78639441962137602</v>
      </c>
      <c r="Y7916">
        <v>2.2860406770465701E-2</v>
      </c>
    </row>
    <row r="7917" spans="1:25" x14ac:dyDescent="0.2">
      <c r="A7917" t="s">
        <v>5642</v>
      </c>
      <c r="B7917" t="s">
        <v>31</v>
      </c>
      <c r="C7917" t="s">
        <v>1548</v>
      </c>
      <c r="D7917" t="s">
        <v>26</v>
      </c>
      <c r="E7917" t="s">
        <v>29</v>
      </c>
      <c r="F7917">
        <v>20</v>
      </c>
      <c r="G7917">
        <v>7684</v>
      </c>
      <c r="H7917">
        <v>10079</v>
      </c>
      <c r="I7917">
        <v>1.4640070275898001</v>
      </c>
      <c r="J7917">
        <v>1.5019264934748899</v>
      </c>
      <c r="K7917">
        <v>3.7919465885090299E-2</v>
      </c>
      <c r="L7917">
        <v>0.409409445491976</v>
      </c>
      <c r="M7917">
        <v>0.71139800371939099</v>
      </c>
      <c r="N7917">
        <v>-0.63555907194921002</v>
      </c>
      <c r="O7917">
        <v>77.521993753253497</v>
      </c>
      <c r="P7917">
        <v>79.107993692010893</v>
      </c>
      <c r="Q7917" t="s">
        <v>17</v>
      </c>
      <c r="R7917">
        <v>-0.63555907194921002</v>
      </c>
      <c r="S7917">
        <v>-0.486943443235623</v>
      </c>
      <c r="T7917">
        <v>-0.17661108355270499</v>
      </c>
      <c r="U7917">
        <v>3.7919465885090299E-2</v>
      </c>
      <c r="V7917">
        <v>0.25245001532288602</v>
      </c>
      <c r="W7917">
        <v>0.56278237500580397</v>
      </c>
      <c r="X7917">
        <v>0.71139800371939099</v>
      </c>
      <c r="Y7917">
        <v>2.52472181893264E-2</v>
      </c>
    </row>
    <row r="7918" spans="1:25" x14ac:dyDescent="0.2">
      <c r="A7918" t="s">
        <v>5643</v>
      </c>
      <c r="B7918" t="s">
        <v>31</v>
      </c>
      <c r="C7918" t="s">
        <v>1548</v>
      </c>
      <c r="D7918" t="s">
        <v>26</v>
      </c>
      <c r="E7918" t="s">
        <v>29</v>
      </c>
      <c r="F7918">
        <v>21</v>
      </c>
      <c r="G7918">
        <v>7684</v>
      </c>
      <c r="H7918">
        <v>10079</v>
      </c>
      <c r="I7918">
        <v>1.34888339406559</v>
      </c>
      <c r="J7918">
        <v>1.4199885860688299</v>
      </c>
      <c r="K7918">
        <v>7.1105192003241502E-2</v>
      </c>
      <c r="L7918">
        <v>0.37661787761452198</v>
      </c>
      <c r="M7918">
        <v>0.69064160067913005</v>
      </c>
      <c r="N7918">
        <v>-0.54843121667264705</v>
      </c>
      <c r="O7918">
        <v>74.551665799063002</v>
      </c>
      <c r="P7918">
        <v>79.107993692010893</v>
      </c>
      <c r="Q7918" t="s">
        <v>17</v>
      </c>
      <c r="R7918">
        <v>-0.54843121667264705</v>
      </c>
      <c r="S7918">
        <v>-0.41171892709857499</v>
      </c>
      <c r="T7918">
        <v>-0.12624257586676799</v>
      </c>
      <c r="U7918">
        <v>7.1105192003241502E-2</v>
      </c>
      <c r="V7918">
        <v>0.26845295987325102</v>
      </c>
      <c r="W7918">
        <v>0.55392931110505805</v>
      </c>
      <c r="X7918">
        <v>0.69064160067913005</v>
      </c>
      <c r="Y7918">
        <v>5.0074481373186701E-2</v>
      </c>
    </row>
    <row r="7919" spans="1:25" x14ac:dyDescent="0.2">
      <c r="A7919" t="s">
        <v>5644</v>
      </c>
      <c r="B7919" t="s">
        <v>31</v>
      </c>
      <c r="C7919" t="s">
        <v>1548</v>
      </c>
      <c r="D7919" t="s">
        <v>26</v>
      </c>
      <c r="E7919" t="s">
        <v>29</v>
      </c>
      <c r="F7919">
        <v>22</v>
      </c>
      <c r="G7919">
        <v>7684</v>
      </c>
      <c r="H7919">
        <v>10079</v>
      </c>
      <c r="I7919">
        <v>1.28066566892244</v>
      </c>
      <c r="J7919">
        <v>1.31350650299434</v>
      </c>
      <c r="K7919">
        <v>3.2840834071902199E-2</v>
      </c>
      <c r="L7919">
        <v>0.34735748309200498</v>
      </c>
      <c r="M7919">
        <v>0.60424389375825105</v>
      </c>
      <c r="N7919">
        <v>-0.538562225614447</v>
      </c>
      <c r="O7919">
        <v>72.340447683498198</v>
      </c>
      <c r="P7919">
        <v>79.107993692010893</v>
      </c>
      <c r="Q7919" t="s">
        <v>16</v>
      </c>
      <c r="R7919">
        <v>-0.538562225614447</v>
      </c>
      <c r="S7919">
        <v>-0.41247145925204898</v>
      </c>
      <c r="T7919">
        <v>-0.14917448706830899</v>
      </c>
      <c r="U7919">
        <v>3.2840834071902199E-2</v>
      </c>
      <c r="V7919">
        <v>0.21485615521211299</v>
      </c>
      <c r="W7919">
        <v>0.47815312739585297</v>
      </c>
      <c r="X7919">
        <v>0.60424389375825105</v>
      </c>
      <c r="Y7919">
        <v>2.5002414527097099E-2</v>
      </c>
    </row>
    <row r="7920" spans="1:25" x14ac:dyDescent="0.2">
      <c r="A7920" t="s">
        <v>5645</v>
      </c>
      <c r="B7920" t="s">
        <v>31</v>
      </c>
      <c r="C7920" t="s">
        <v>1548</v>
      </c>
      <c r="D7920" t="s">
        <v>26</v>
      </c>
      <c r="E7920" t="s">
        <v>29</v>
      </c>
      <c r="F7920">
        <v>23</v>
      </c>
      <c r="G7920">
        <v>7684</v>
      </c>
      <c r="H7920">
        <v>10079</v>
      </c>
      <c r="I7920">
        <v>1.1075084591358699</v>
      </c>
      <c r="J7920">
        <v>1.13582968926718</v>
      </c>
      <c r="K7920">
        <v>2.8321230131316499E-2</v>
      </c>
      <c r="L7920">
        <v>0.30737552555011899</v>
      </c>
      <c r="M7920">
        <v>0.53395396966126196</v>
      </c>
      <c r="N7920">
        <v>-0.47731150939862899</v>
      </c>
      <c r="O7920">
        <v>70.838885996876598</v>
      </c>
      <c r="P7920">
        <v>79.107993692010893</v>
      </c>
      <c r="Q7920" t="s">
        <v>16</v>
      </c>
      <c r="R7920">
        <v>-0.47731150939862899</v>
      </c>
      <c r="S7920">
        <v>-0.365734193623936</v>
      </c>
      <c r="T7920">
        <v>-0.13274354525694601</v>
      </c>
      <c r="U7920">
        <v>2.8321230131316499E-2</v>
      </c>
      <c r="V7920">
        <v>0.18938600551957899</v>
      </c>
      <c r="W7920">
        <v>0.42237665388656898</v>
      </c>
      <c r="X7920">
        <v>0.53395396966126196</v>
      </c>
      <c r="Y7920">
        <v>2.4934398527290499E-2</v>
      </c>
    </row>
    <row r="7921" spans="1:25" x14ac:dyDescent="0.2">
      <c r="A7921" t="s">
        <v>5646</v>
      </c>
      <c r="B7921" t="s">
        <v>31</v>
      </c>
      <c r="C7921" t="s">
        <v>1548</v>
      </c>
      <c r="D7921" t="s">
        <v>26</v>
      </c>
      <c r="E7921" t="s">
        <v>29</v>
      </c>
      <c r="F7921">
        <v>24</v>
      </c>
      <c r="G7921">
        <v>7684</v>
      </c>
      <c r="H7921">
        <v>10079</v>
      </c>
      <c r="I7921">
        <v>0.91173867777199402</v>
      </c>
      <c r="J7921">
        <v>0.94273276695300401</v>
      </c>
      <c r="K7921">
        <v>3.0994089181010102E-2</v>
      </c>
      <c r="L7921">
        <v>0.26212367760105698</v>
      </c>
      <c r="M7921">
        <v>0.462187538834749</v>
      </c>
      <c r="N7921">
        <v>-0.40019936047272903</v>
      </c>
      <c r="O7921">
        <v>70.061166059344103</v>
      </c>
      <c r="P7921">
        <v>79.107993692010893</v>
      </c>
      <c r="Q7921" t="s">
        <v>16</v>
      </c>
      <c r="R7921">
        <v>-0.40019936047272903</v>
      </c>
      <c r="S7921">
        <v>-0.30504846550354497</v>
      </c>
      <c r="T7921">
        <v>-0.106358717881944</v>
      </c>
      <c r="U7921">
        <v>3.0994089181010102E-2</v>
      </c>
      <c r="V7921">
        <v>0.16834689624396401</v>
      </c>
      <c r="W7921">
        <v>0.367036643865566</v>
      </c>
      <c r="X7921">
        <v>0.462187538834749</v>
      </c>
      <c r="Y7921">
        <v>3.2876855740557098E-2</v>
      </c>
    </row>
    <row r="7922" spans="1:25" x14ac:dyDescent="0.2">
      <c r="A7922" t="s">
        <v>1572</v>
      </c>
      <c r="B7922" t="s">
        <v>31</v>
      </c>
      <c r="C7922" t="s">
        <v>1548</v>
      </c>
      <c r="D7922" t="s">
        <v>25</v>
      </c>
      <c r="E7922" t="s">
        <v>14</v>
      </c>
      <c r="F7922">
        <v>1</v>
      </c>
      <c r="G7922">
        <v>7684</v>
      </c>
      <c r="H7922">
        <v>10052</v>
      </c>
      <c r="I7922">
        <v>0.51723373542444395</v>
      </c>
      <c r="J7922">
        <v>0.53919943054124497</v>
      </c>
      <c r="K7922">
        <v>2.1965695116800701E-2</v>
      </c>
      <c r="L7922">
        <v>0.21153486439935701</v>
      </c>
      <c r="M7922">
        <v>0.36994054705374302</v>
      </c>
      <c r="N7922">
        <v>-0.32600915682014198</v>
      </c>
      <c r="O7922">
        <v>62.674229292504997</v>
      </c>
      <c r="P7922">
        <v>68.860942572647701</v>
      </c>
      <c r="Q7922" t="s">
        <v>16</v>
      </c>
      <c r="R7922">
        <v>-0.32600915682014198</v>
      </c>
      <c r="S7922">
        <v>-0.24922200104317499</v>
      </c>
      <c r="T7922">
        <v>-8.8878573828462495E-2</v>
      </c>
      <c r="U7922">
        <v>2.1965695116800701E-2</v>
      </c>
      <c r="V7922">
        <v>0.132809964062064</v>
      </c>
      <c r="W7922">
        <v>0.29315339127677698</v>
      </c>
      <c r="X7922">
        <v>0.36994054705374302</v>
      </c>
      <c r="Y7922">
        <v>4.0737608151313699E-2</v>
      </c>
    </row>
    <row r="7923" spans="1:25" x14ac:dyDescent="0.2">
      <c r="A7923" t="s">
        <v>1573</v>
      </c>
      <c r="B7923" t="s">
        <v>31</v>
      </c>
      <c r="C7923" t="s">
        <v>1548</v>
      </c>
      <c r="D7923" t="s">
        <v>25</v>
      </c>
      <c r="E7923" t="s">
        <v>14</v>
      </c>
      <c r="F7923">
        <v>2</v>
      </c>
      <c r="G7923">
        <v>7684</v>
      </c>
      <c r="H7923">
        <v>10052</v>
      </c>
      <c r="I7923">
        <v>0.46276490389450597</v>
      </c>
      <c r="J7923">
        <v>0.47833460726018601</v>
      </c>
      <c r="K7923">
        <v>1.5569703365680299E-2</v>
      </c>
      <c r="L7923">
        <v>0.18224831151668799</v>
      </c>
      <c r="M7923">
        <v>0.31536817581063198</v>
      </c>
      <c r="N7923">
        <v>-0.28422876907927103</v>
      </c>
      <c r="O7923">
        <v>62.241455810403899</v>
      </c>
      <c r="P7923">
        <v>68.860942572647701</v>
      </c>
      <c r="Q7923" t="s">
        <v>16</v>
      </c>
      <c r="R7923">
        <v>-0.28422876907927103</v>
      </c>
      <c r="S7923">
        <v>-0.21807263199871399</v>
      </c>
      <c r="T7923">
        <v>-7.99284118690642E-2</v>
      </c>
      <c r="U7923">
        <v>1.5569703365680299E-2</v>
      </c>
      <c r="V7923">
        <v>0.111067818600425</v>
      </c>
      <c r="W7923">
        <v>0.249212038730074</v>
      </c>
      <c r="X7923">
        <v>0.31536817581063198</v>
      </c>
      <c r="Y7923">
        <v>3.25498158179705E-2</v>
      </c>
    </row>
    <row r="7924" spans="1:25" x14ac:dyDescent="0.2">
      <c r="A7924" t="s">
        <v>1574</v>
      </c>
      <c r="B7924" t="s">
        <v>31</v>
      </c>
      <c r="C7924" t="s">
        <v>1548</v>
      </c>
      <c r="D7924" t="s">
        <v>25</v>
      </c>
      <c r="E7924" t="s">
        <v>14</v>
      </c>
      <c r="F7924">
        <v>3</v>
      </c>
      <c r="G7924">
        <v>7684</v>
      </c>
      <c r="H7924">
        <v>10052</v>
      </c>
      <c r="I7924">
        <v>0.42979580910236498</v>
      </c>
      <c r="J7924">
        <v>0.44538430321803102</v>
      </c>
      <c r="K7924">
        <v>1.55884941156668E-2</v>
      </c>
      <c r="L7924">
        <v>0.15915610456992901</v>
      </c>
      <c r="M7924">
        <v>0.2774002861332</v>
      </c>
      <c r="N7924">
        <v>-0.24622329790186601</v>
      </c>
      <c r="O7924">
        <v>61.704968852236</v>
      </c>
      <c r="P7924">
        <v>68.860942572647701</v>
      </c>
      <c r="Q7924" t="s">
        <v>16</v>
      </c>
      <c r="R7924">
        <v>-0.24622329790186601</v>
      </c>
      <c r="S7924">
        <v>-0.188449631942982</v>
      </c>
      <c r="T7924">
        <v>-6.7809304678976001E-2</v>
      </c>
      <c r="U7924">
        <v>1.55884941156668E-2</v>
      </c>
      <c r="V7924">
        <v>9.8986292910309595E-2</v>
      </c>
      <c r="W7924">
        <v>0.219626620174316</v>
      </c>
      <c r="X7924">
        <v>0.2774002861332</v>
      </c>
      <c r="Y7924">
        <v>3.5000097675278202E-2</v>
      </c>
    </row>
    <row r="7925" spans="1:25" x14ac:dyDescent="0.2">
      <c r="A7925" t="s">
        <v>1575</v>
      </c>
      <c r="B7925" t="s">
        <v>31</v>
      </c>
      <c r="C7925" t="s">
        <v>1548</v>
      </c>
      <c r="D7925" t="s">
        <v>25</v>
      </c>
      <c r="E7925" t="s">
        <v>14</v>
      </c>
      <c r="F7925">
        <v>4</v>
      </c>
      <c r="G7925">
        <v>7684</v>
      </c>
      <c r="H7925">
        <v>10052</v>
      </c>
      <c r="I7925">
        <v>0.41185703383362998</v>
      </c>
      <c r="J7925">
        <v>0.42791164738841397</v>
      </c>
      <c r="K7925">
        <v>1.6054613554783902E-2</v>
      </c>
      <c r="L7925">
        <v>0.14730422176670699</v>
      </c>
      <c r="M7925">
        <v>0.25837005836101801</v>
      </c>
      <c r="N7925">
        <v>-0.22626083125145</v>
      </c>
      <c r="O7925">
        <v>61.465199103133699</v>
      </c>
      <c r="P7925">
        <v>68.860942572647701</v>
      </c>
      <c r="Q7925" t="s">
        <v>16</v>
      </c>
      <c r="R7925">
        <v>-0.22626083125145</v>
      </c>
      <c r="S7925">
        <v>-0.17278939875013499</v>
      </c>
      <c r="T7925">
        <v>-6.1132798650970703E-2</v>
      </c>
      <c r="U7925">
        <v>1.6054613554783902E-2</v>
      </c>
      <c r="V7925">
        <v>9.3242025760538597E-2</v>
      </c>
      <c r="W7925">
        <v>0.204898625859703</v>
      </c>
      <c r="X7925">
        <v>0.25837005836101801</v>
      </c>
      <c r="Y7925">
        <v>3.7518524332690602E-2</v>
      </c>
    </row>
    <row r="7926" spans="1:25" x14ac:dyDescent="0.2">
      <c r="A7926" t="s">
        <v>1576</v>
      </c>
      <c r="B7926" t="s">
        <v>31</v>
      </c>
      <c r="C7926" t="s">
        <v>1548</v>
      </c>
      <c r="D7926" t="s">
        <v>25</v>
      </c>
      <c r="E7926" t="s">
        <v>14</v>
      </c>
      <c r="F7926">
        <v>5</v>
      </c>
      <c r="G7926">
        <v>7684</v>
      </c>
      <c r="H7926">
        <v>10052</v>
      </c>
      <c r="I7926">
        <v>0.41040710985428902</v>
      </c>
      <c r="J7926">
        <v>0.42630528155327002</v>
      </c>
      <c r="K7926">
        <v>1.58981716989814E-2</v>
      </c>
      <c r="L7926">
        <v>0.14350115925530199</v>
      </c>
      <c r="M7926">
        <v>0.25195757867395302</v>
      </c>
      <c r="N7926">
        <v>-0.22016123527599099</v>
      </c>
      <c r="O7926">
        <v>61.088207628096299</v>
      </c>
      <c r="P7926">
        <v>68.860942572647701</v>
      </c>
      <c r="Q7926" t="s">
        <v>16</v>
      </c>
      <c r="R7926">
        <v>-0.22016123527599099</v>
      </c>
      <c r="S7926">
        <v>-0.16807031446631601</v>
      </c>
      <c r="T7926">
        <v>-5.9296435750796898E-2</v>
      </c>
      <c r="U7926">
        <v>1.58981716989814E-2</v>
      </c>
      <c r="V7926">
        <v>9.1092779148759698E-2</v>
      </c>
      <c r="W7926">
        <v>0.19986665786427901</v>
      </c>
      <c r="X7926">
        <v>0.25195757867395302</v>
      </c>
      <c r="Y7926">
        <v>3.7292926892801802E-2</v>
      </c>
    </row>
    <row r="7927" spans="1:25" x14ac:dyDescent="0.2">
      <c r="A7927" t="s">
        <v>1577</v>
      </c>
      <c r="B7927" t="s">
        <v>31</v>
      </c>
      <c r="C7927" t="s">
        <v>1548</v>
      </c>
      <c r="D7927" t="s">
        <v>25</v>
      </c>
      <c r="E7927" t="s">
        <v>14</v>
      </c>
      <c r="F7927">
        <v>6</v>
      </c>
      <c r="G7927">
        <v>7684</v>
      </c>
      <c r="H7927">
        <v>10052</v>
      </c>
      <c r="I7927">
        <v>0.42780051824199999</v>
      </c>
      <c r="J7927">
        <v>0.44717888655097998</v>
      </c>
      <c r="K7927">
        <v>1.9378368308979502E-2</v>
      </c>
      <c r="L7927">
        <v>0.15140152379112501</v>
      </c>
      <c r="M7927">
        <v>0.26843387494537901</v>
      </c>
      <c r="N7927">
        <v>-0.22967713832742001</v>
      </c>
      <c r="O7927">
        <v>60.964521720610797</v>
      </c>
      <c r="P7927">
        <v>68.860942572647701</v>
      </c>
      <c r="Q7927" t="s">
        <v>16</v>
      </c>
      <c r="R7927">
        <v>-0.22967713832742001</v>
      </c>
      <c r="S7927">
        <v>-0.174718385191242</v>
      </c>
      <c r="T7927">
        <v>-5.9956030157569798E-2</v>
      </c>
      <c r="U7927">
        <v>1.9378368308979502E-2</v>
      </c>
      <c r="V7927">
        <v>9.8712766775528704E-2</v>
      </c>
      <c r="W7927">
        <v>0.213475121809201</v>
      </c>
      <c r="X7927">
        <v>0.26843387494537901</v>
      </c>
      <c r="Y7927">
        <v>4.3334712106919401E-2</v>
      </c>
    </row>
    <row r="7928" spans="1:25" x14ac:dyDescent="0.2">
      <c r="A7928" t="s">
        <v>1578</v>
      </c>
      <c r="B7928" t="s">
        <v>31</v>
      </c>
      <c r="C7928" t="s">
        <v>1548</v>
      </c>
      <c r="D7928" t="s">
        <v>25</v>
      </c>
      <c r="E7928" t="s">
        <v>14</v>
      </c>
      <c r="F7928">
        <v>7</v>
      </c>
      <c r="G7928">
        <v>7684</v>
      </c>
      <c r="H7928">
        <v>10052</v>
      </c>
      <c r="I7928">
        <v>0.46176394550176603</v>
      </c>
      <c r="J7928">
        <v>0.48138496194339703</v>
      </c>
      <c r="K7928">
        <v>1.96210164416309E-2</v>
      </c>
      <c r="L7928">
        <v>0.17720345724212599</v>
      </c>
      <c r="M7928">
        <v>0.311120703604928</v>
      </c>
      <c r="N7928">
        <v>-0.27187867072166599</v>
      </c>
      <c r="O7928">
        <v>62.502393023847397</v>
      </c>
      <c r="P7928">
        <v>68.860942572647701</v>
      </c>
      <c r="Q7928" t="s">
        <v>16</v>
      </c>
      <c r="R7928">
        <v>-0.27187867072166599</v>
      </c>
      <c r="S7928">
        <v>-0.20755381574277501</v>
      </c>
      <c r="T7928">
        <v>-7.3233595153243194E-2</v>
      </c>
      <c r="U7928">
        <v>1.96210164416309E-2</v>
      </c>
      <c r="V7928">
        <v>0.112475628036505</v>
      </c>
      <c r="W7928">
        <v>0.24679584862603601</v>
      </c>
      <c r="X7928">
        <v>0.311120703604928</v>
      </c>
      <c r="Y7928">
        <v>4.0759512641232003E-2</v>
      </c>
    </row>
    <row r="7929" spans="1:25" x14ac:dyDescent="0.2">
      <c r="A7929" t="s">
        <v>1579</v>
      </c>
      <c r="B7929" t="s">
        <v>31</v>
      </c>
      <c r="C7929" t="s">
        <v>1548</v>
      </c>
      <c r="D7929" t="s">
        <v>25</v>
      </c>
      <c r="E7929" t="s">
        <v>14</v>
      </c>
      <c r="F7929">
        <v>8</v>
      </c>
      <c r="G7929">
        <v>7684</v>
      </c>
      <c r="H7929">
        <v>10052</v>
      </c>
      <c r="I7929">
        <v>0.51496317287156901</v>
      </c>
      <c r="J7929">
        <v>0.54517114875341199</v>
      </c>
      <c r="K7929">
        <v>3.0207975881842299E-2</v>
      </c>
      <c r="L7929">
        <v>0.200693004394082</v>
      </c>
      <c r="M7929">
        <v>0.360347968110107</v>
      </c>
      <c r="N7929">
        <v>-0.29993201634642203</v>
      </c>
      <c r="O7929">
        <v>65.100471505564002</v>
      </c>
      <c r="P7929">
        <v>68.860942572647701</v>
      </c>
      <c r="Q7929" t="s">
        <v>16</v>
      </c>
      <c r="R7929">
        <v>-0.29993201634642203</v>
      </c>
      <c r="S7929">
        <v>-0.22708045575137001</v>
      </c>
      <c r="T7929">
        <v>-7.4955158420656406E-2</v>
      </c>
      <c r="U7929">
        <v>3.0207975881842299E-2</v>
      </c>
      <c r="V7929">
        <v>0.135371110184341</v>
      </c>
      <c r="W7929">
        <v>0.28749640751505501</v>
      </c>
      <c r="X7929">
        <v>0.360347968110107</v>
      </c>
      <c r="Y7929">
        <v>5.5410078011127101E-2</v>
      </c>
    </row>
    <row r="7930" spans="1:25" x14ac:dyDescent="0.2">
      <c r="A7930" t="s">
        <v>1580</v>
      </c>
      <c r="B7930" t="s">
        <v>31</v>
      </c>
      <c r="C7930" t="s">
        <v>1548</v>
      </c>
      <c r="D7930" t="s">
        <v>25</v>
      </c>
      <c r="E7930" t="s">
        <v>14</v>
      </c>
      <c r="F7930">
        <v>9</v>
      </c>
      <c r="G7930">
        <v>7684</v>
      </c>
      <c r="H7930">
        <v>10052</v>
      </c>
      <c r="I7930">
        <v>0.56948654996361703</v>
      </c>
      <c r="J7930">
        <v>0.60048910037584302</v>
      </c>
      <c r="K7930">
        <v>3.1002550412226399E-2</v>
      </c>
      <c r="L7930">
        <v>0.22615002697782299</v>
      </c>
      <c r="M7930">
        <v>0.40301934479074603</v>
      </c>
      <c r="N7930">
        <v>-0.34101424396629298</v>
      </c>
      <c r="O7930">
        <v>68.099282388646003</v>
      </c>
      <c r="P7930">
        <v>68.860942572647701</v>
      </c>
      <c r="Q7930" t="s">
        <v>16</v>
      </c>
      <c r="R7930">
        <v>-0.34101424396629298</v>
      </c>
      <c r="S7930">
        <v>-0.25892178417334299</v>
      </c>
      <c r="T7930">
        <v>-8.7500063724153004E-2</v>
      </c>
      <c r="U7930">
        <v>3.1002550412226399E-2</v>
      </c>
      <c r="V7930">
        <v>0.14950516454860599</v>
      </c>
      <c r="W7930">
        <v>0.32092688499779598</v>
      </c>
      <c r="X7930">
        <v>0.40301934479074603</v>
      </c>
      <c r="Y7930">
        <v>5.1628831219121402E-2</v>
      </c>
    </row>
    <row r="7931" spans="1:25" x14ac:dyDescent="0.2">
      <c r="A7931" t="s">
        <v>1581</v>
      </c>
      <c r="B7931" t="s">
        <v>31</v>
      </c>
      <c r="C7931" t="s">
        <v>1548</v>
      </c>
      <c r="D7931" t="s">
        <v>25</v>
      </c>
      <c r="E7931" t="s">
        <v>14</v>
      </c>
      <c r="F7931">
        <v>10</v>
      </c>
      <c r="G7931">
        <v>7684</v>
      </c>
      <c r="H7931">
        <v>10052</v>
      </c>
      <c r="I7931">
        <v>0.61444558163198904</v>
      </c>
      <c r="J7931">
        <v>0.64111960744716601</v>
      </c>
      <c r="K7931">
        <v>2.6674025815176701E-2</v>
      </c>
      <c r="L7931">
        <v>0.259678652169468</v>
      </c>
      <c r="M7931">
        <v>0.45384540863395101</v>
      </c>
      <c r="N7931">
        <v>-0.40049735700359801</v>
      </c>
      <c r="O7931">
        <v>71.096614270586201</v>
      </c>
      <c r="P7931">
        <v>68.860942572647701</v>
      </c>
      <c r="Q7931" t="s">
        <v>16</v>
      </c>
      <c r="R7931">
        <v>-0.40049735700359801</v>
      </c>
      <c r="S7931">
        <v>-0.30623400626608099</v>
      </c>
      <c r="T7931">
        <v>-0.109397587921624</v>
      </c>
      <c r="U7931">
        <v>2.6674025815176701E-2</v>
      </c>
      <c r="V7931">
        <v>0.16274563955197799</v>
      </c>
      <c r="W7931">
        <v>0.35958205789643399</v>
      </c>
      <c r="X7931">
        <v>0.45384540863395101</v>
      </c>
      <c r="Y7931">
        <v>4.1605381437932298E-2</v>
      </c>
    </row>
    <row r="7932" spans="1:25" x14ac:dyDescent="0.2">
      <c r="A7932" t="s">
        <v>1582</v>
      </c>
      <c r="B7932" t="s">
        <v>31</v>
      </c>
      <c r="C7932" t="s">
        <v>1548</v>
      </c>
      <c r="D7932" t="s">
        <v>25</v>
      </c>
      <c r="E7932" t="s">
        <v>14</v>
      </c>
      <c r="F7932">
        <v>11</v>
      </c>
      <c r="G7932">
        <v>7684</v>
      </c>
      <c r="H7932">
        <v>10052</v>
      </c>
      <c r="I7932">
        <v>0.65506472108996505</v>
      </c>
      <c r="J7932">
        <v>0.68429479181324604</v>
      </c>
      <c r="K7932">
        <v>2.9230070723281699E-2</v>
      </c>
      <c r="L7932">
        <v>0.29999085088945099</v>
      </c>
      <c r="M7932">
        <v>0.52271502043642903</v>
      </c>
      <c r="N7932">
        <v>-0.46425487898986501</v>
      </c>
      <c r="O7932">
        <v>73.889317470553095</v>
      </c>
      <c r="P7932">
        <v>68.860942572647701</v>
      </c>
      <c r="Q7932" t="s">
        <v>16</v>
      </c>
      <c r="R7932">
        <v>-0.46425487898986501</v>
      </c>
      <c r="S7932">
        <v>-0.35535820011699498</v>
      </c>
      <c r="T7932">
        <v>-0.12796513514279101</v>
      </c>
      <c r="U7932">
        <v>2.9230070723281699E-2</v>
      </c>
      <c r="V7932">
        <v>0.18642527658935401</v>
      </c>
      <c r="W7932">
        <v>0.41381834156355801</v>
      </c>
      <c r="X7932">
        <v>0.52271502043642903</v>
      </c>
      <c r="Y7932">
        <v>4.2715611857614397E-2</v>
      </c>
    </row>
    <row r="7933" spans="1:25" x14ac:dyDescent="0.2">
      <c r="A7933" t="s">
        <v>1583</v>
      </c>
      <c r="B7933" t="s">
        <v>31</v>
      </c>
      <c r="C7933" t="s">
        <v>1548</v>
      </c>
      <c r="D7933" t="s">
        <v>25</v>
      </c>
      <c r="E7933" t="s">
        <v>14</v>
      </c>
      <c r="F7933">
        <v>12</v>
      </c>
      <c r="G7933">
        <v>7684</v>
      </c>
      <c r="H7933">
        <v>10052</v>
      </c>
      <c r="I7933">
        <v>0.70298125218152696</v>
      </c>
      <c r="J7933">
        <v>0.74579421449891503</v>
      </c>
      <c r="K7933">
        <v>4.2812962317388403E-2</v>
      </c>
      <c r="L7933">
        <v>0.34379077024330801</v>
      </c>
      <c r="M7933">
        <v>0.60834877936762999</v>
      </c>
      <c r="N7933">
        <v>-0.52272285473285296</v>
      </c>
      <c r="O7933">
        <v>75.790366378162801</v>
      </c>
      <c r="P7933">
        <v>68.860942572647701</v>
      </c>
      <c r="Q7933" t="s">
        <v>16</v>
      </c>
      <c r="R7933">
        <v>-0.52272285473285296</v>
      </c>
      <c r="S7933">
        <v>-0.39792680513453199</v>
      </c>
      <c r="T7933">
        <v>-0.13733340129010499</v>
      </c>
      <c r="U7933">
        <v>4.2812962317388403E-2</v>
      </c>
      <c r="V7933">
        <v>0.22295932592488199</v>
      </c>
      <c r="W7933">
        <v>0.48355272976930902</v>
      </c>
      <c r="X7933">
        <v>0.60834877936762999</v>
      </c>
      <c r="Y7933">
        <v>5.7405865431865301E-2</v>
      </c>
    </row>
    <row r="7934" spans="1:25" x14ac:dyDescent="0.2">
      <c r="A7934" t="s">
        <v>1584</v>
      </c>
      <c r="B7934" t="s">
        <v>31</v>
      </c>
      <c r="C7934" t="s">
        <v>1548</v>
      </c>
      <c r="D7934" t="s">
        <v>25</v>
      </c>
      <c r="E7934" t="s">
        <v>14</v>
      </c>
      <c r="F7934">
        <v>13</v>
      </c>
      <c r="G7934">
        <v>7684</v>
      </c>
      <c r="H7934">
        <v>10052</v>
      </c>
      <c r="I7934">
        <v>0.75257958505143996</v>
      </c>
      <c r="J7934">
        <v>0.81378022703966801</v>
      </c>
      <c r="K7934">
        <v>6.12006419882287E-2</v>
      </c>
      <c r="L7934">
        <v>0.387752033798764</v>
      </c>
      <c r="M7934">
        <v>0.69905273758719599</v>
      </c>
      <c r="N7934">
        <v>-0.576651453610738</v>
      </c>
      <c r="O7934">
        <v>77.020942656167705</v>
      </c>
      <c r="P7934">
        <v>68.860942572647701</v>
      </c>
      <c r="Q7934" t="s">
        <v>16</v>
      </c>
      <c r="R7934">
        <v>-0.576651453610738</v>
      </c>
      <c r="S7934">
        <v>-0.43589746534178703</v>
      </c>
      <c r="T7934">
        <v>-0.141981423722324</v>
      </c>
      <c r="U7934">
        <v>6.12006419882287E-2</v>
      </c>
      <c r="V7934">
        <v>0.26438270769878103</v>
      </c>
      <c r="W7934">
        <v>0.55829874931824497</v>
      </c>
      <c r="X7934">
        <v>0.69905273758719599</v>
      </c>
      <c r="Y7934">
        <v>7.5205368666748706E-2</v>
      </c>
    </row>
    <row r="7935" spans="1:25" x14ac:dyDescent="0.2">
      <c r="A7935" t="s">
        <v>1585</v>
      </c>
      <c r="B7935" t="s">
        <v>31</v>
      </c>
      <c r="C7935" t="s">
        <v>1548</v>
      </c>
      <c r="D7935" t="s">
        <v>25</v>
      </c>
      <c r="E7935" t="s">
        <v>14</v>
      </c>
      <c r="F7935">
        <v>14</v>
      </c>
      <c r="G7935">
        <v>7684</v>
      </c>
      <c r="H7935">
        <v>10052</v>
      </c>
      <c r="I7935">
        <v>0.79644054711210199</v>
      </c>
      <c r="J7935">
        <v>0.87487487797325802</v>
      </c>
      <c r="K7935">
        <v>7.8434330861155602E-2</v>
      </c>
      <c r="L7935">
        <v>0.42474847856748599</v>
      </c>
      <c r="M7935">
        <v>0.777145578104671</v>
      </c>
      <c r="N7935">
        <v>-0.62027691638235904</v>
      </c>
      <c r="O7935">
        <v>77.821212425976</v>
      </c>
      <c r="P7935">
        <v>68.860942572647701</v>
      </c>
      <c r="Q7935" t="s">
        <v>16</v>
      </c>
      <c r="R7935">
        <v>-0.62027691638235904</v>
      </c>
      <c r="S7935">
        <v>-0.46609321866236197</v>
      </c>
      <c r="T7935">
        <v>-0.14413387190820701</v>
      </c>
      <c r="U7935">
        <v>7.8434330861155602E-2</v>
      </c>
      <c r="V7935">
        <v>0.30100253363051799</v>
      </c>
      <c r="W7935">
        <v>0.62296188038467304</v>
      </c>
      <c r="X7935">
        <v>0.777145578104671</v>
      </c>
      <c r="Y7935">
        <v>8.9652055209148498E-2</v>
      </c>
    </row>
    <row r="7936" spans="1:25" x14ac:dyDescent="0.2">
      <c r="A7936" t="s">
        <v>1586</v>
      </c>
      <c r="B7936" t="s">
        <v>31</v>
      </c>
      <c r="C7936" t="s">
        <v>1548</v>
      </c>
      <c r="D7936" t="s">
        <v>25</v>
      </c>
      <c r="E7936" t="s">
        <v>14</v>
      </c>
      <c r="F7936">
        <v>15</v>
      </c>
      <c r="G7936">
        <v>7684</v>
      </c>
      <c r="H7936">
        <v>10052</v>
      </c>
      <c r="I7936">
        <v>0.83276871971745203</v>
      </c>
      <c r="J7936">
        <v>0.92922073016278905</v>
      </c>
      <c r="K7936">
        <v>9.6452010445337605E-2</v>
      </c>
      <c r="L7936">
        <v>0.44904731383137197</v>
      </c>
      <c r="M7936">
        <v>0.83513484169794505</v>
      </c>
      <c r="N7936">
        <v>-0.64223082080726901</v>
      </c>
      <c r="O7936">
        <v>77.418338430957306</v>
      </c>
      <c r="P7936">
        <v>68.860942572647701</v>
      </c>
      <c r="Q7936" t="s">
        <v>16</v>
      </c>
      <c r="R7936">
        <v>-0.64223082080726901</v>
      </c>
      <c r="S7936">
        <v>-0.47922664588648101</v>
      </c>
      <c r="T7936">
        <v>-0.138848782002301</v>
      </c>
      <c r="U7936">
        <v>9.6452010445337605E-2</v>
      </c>
      <c r="V7936">
        <v>0.33175280289297698</v>
      </c>
      <c r="W7936">
        <v>0.67213066677715605</v>
      </c>
      <c r="X7936">
        <v>0.83513484169794505</v>
      </c>
      <c r="Y7936">
        <v>0.103798814764324</v>
      </c>
    </row>
    <row r="7937" spans="1:25" x14ac:dyDescent="0.2">
      <c r="A7937" t="s">
        <v>1587</v>
      </c>
      <c r="B7937" t="s">
        <v>31</v>
      </c>
      <c r="C7937" t="s">
        <v>1548</v>
      </c>
      <c r="D7937" t="s">
        <v>25</v>
      </c>
      <c r="E7937" t="s">
        <v>14</v>
      </c>
      <c r="F7937">
        <v>16</v>
      </c>
      <c r="G7937">
        <v>7684</v>
      </c>
      <c r="H7937">
        <v>10052</v>
      </c>
      <c r="I7937">
        <v>0.85579667875503596</v>
      </c>
      <c r="J7937">
        <v>0.97527215121686905</v>
      </c>
      <c r="K7937">
        <v>0.119475472461833</v>
      </c>
      <c r="L7937">
        <v>0.47104759319484402</v>
      </c>
      <c r="M7937">
        <v>0.89434876326735202</v>
      </c>
      <c r="N7937">
        <v>-0.65539781834368505</v>
      </c>
      <c r="O7937">
        <v>76.455916891967803</v>
      </c>
      <c r="P7937">
        <v>68.860942572647701</v>
      </c>
      <c r="Q7937" t="s">
        <v>16</v>
      </c>
      <c r="R7937">
        <v>-0.65539781834368505</v>
      </c>
      <c r="S7937">
        <v>-0.48440754201395703</v>
      </c>
      <c r="T7937">
        <v>-0.127353466372265</v>
      </c>
      <c r="U7937">
        <v>0.119475472461833</v>
      </c>
      <c r="V7937">
        <v>0.366304411295932</v>
      </c>
      <c r="W7937">
        <v>0.72335848693762395</v>
      </c>
      <c r="X7937">
        <v>0.89434876326735202</v>
      </c>
      <c r="Y7937">
        <v>0.12250475143042</v>
      </c>
    </row>
    <row r="7938" spans="1:25" x14ac:dyDescent="0.2">
      <c r="A7938" t="s">
        <v>1588</v>
      </c>
      <c r="B7938" t="s">
        <v>31</v>
      </c>
      <c r="C7938" t="s">
        <v>1548</v>
      </c>
      <c r="D7938" t="s">
        <v>25</v>
      </c>
      <c r="E7938" t="s">
        <v>14</v>
      </c>
      <c r="F7938">
        <v>17</v>
      </c>
      <c r="G7938">
        <v>7684</v>
      </c>
      <c r="H7938">
        <v>10052</v>
      </c>
      <c r="I7938">
        <v>0.85565871752852996</v>
      </c>
      <c r="J7938">
        <v>1.01603527008352</v>
      </c>
      <c r="K7938">
        <v>0.16037655255498601</v>
      </c>
      <c r="L7938">
        <v>0.47878249865598699</v>
      </c>
      <c r="M7938">
        <v>0.94797376284408597</v>
      </c>
      <c r="N7938">
        <v>-0.62722065773411295</v>
      </c>
      <c r="O7938">
        <v>75.302585885596301</v>
      </c>
      <c r="P7938">
        <v>68.860942572647701</v>
      </c>
      <c r="Q7938" t="s">
        <v>17</v>
      </c>
      <c r="R7938">
        <v>-0.62722065773411295</v>
      </c>
      <c r="S7938">
        <v>-0.45342261072199003</v>
      </c>
      <c r="T7938">
        <v>-9.0505476740751198E-2</v>
      </c>
      <c r="U7938">
        <v>0.16037655255498601</v>
      </c>
      <c r="V7938">
        <v>0.411258581850724</v>
      </c>
      <c r="W7938">
        <v>0.77417571583196199</v>
      </c>
      <c r="X7938">
        <v>0.94797376284408597</v>
      </c>
      <c r="Y7938">
        <v>0.15784545800442901</v>
      </c>
    </row>
    <row r="7939" spans="1:25" x14ac:dyDescent="0.2">
      <c r="A7939" t="s">
        <v>1589</v>
      </c>
      <c r="B7939" t="s">
        <v>31</v>
      </c>
      <c r="C7939" t="s">
        <v>1548</v>
      </c>
      <c r="D7939" t="s">
        <v>25</v>
      </c>
      <c r="E7939" t="s">
        <v>14</v>
      </c>
      <c r="F7939">
        <v>18</v>
      </c>
      <c r="G7939">
        <v>7684</v>
      </c>
      <c r="H7939">
        <v>10052</v>
      </c>
      <c r="I7939">
        <v>0.88445368655824597</v>
      </c>
      <c r="J7939">
        <v>1.0419393024218899</v>
      </c>
      <c r="K7939">
        <v>0.15748561586364301</v>
      </c>
      <c r="L7939">
        <v>0.47803377865329599</v>
      </c>
      <c r="M7939">
        <v>0.94385118174831595</v>
      </c>
      <c r="N7939">
        <v>-0.62887995002102903</v>
      </c>
      <c r="O7939">
        <v>73.5291629445138</v>
      </c>
      <c r="P7939">
        <v>68.860942572647701</v>
      </c>
      <c r="Q7939" t="s">
        <v>17</v>
      </c>
      <c r="R7939">
        <v>-0.62887995002102903</v>
      </c>
      <c r="S7939">
        <v>-0.45535368836988199</v>
      </c>
      <c r="T7939">
        <v>-9.30040841506838E-2</v>
      </c>
      <c r="U7939">
        <v>0.15748561586364301</v>
      </c>
      <c r="V7939">
        <v>0.40797531587797098</v>
      </c>
      <c r="W7939">
        <v>0.77032492009716902</v>
      </c>
      <c r="X7939">
        <v>0.94385118174831595</v>
      </c>
      <c r="Y7939">
        <v>0.15114663157209199</v>
      </c>
    </row>
    <row r="7940" spans="1:25" x14ac:dyDescent="0.2">
      <c r="A7940" t="s">
        <v>1590</v>
      </c>
      <c r="B7940" t="s">
        <v>31</v>
      </c>
      <c r="C7940" t="s">
        <v>1548</v>
      </c>
      <c r="D7940" t="s">
        <v>25</v>
      </c>
      <c r="E7940" t="s">
        <v>14</v>
      </c>
      <c r="F7940">
        <v>19</v>
      </c>
      <c r="G7940">
        <v>7684</v>
      </c>
      <c r="H7940">
        <v>10052</v>
      </c>
      <c r="I7940">
        <v>0.866630302958594</v>
      </c>
      <c r="J7940">
        <v>1.0116525874006601</v>
      </c>
      <c r="K7940">
        <v>0.145022284442066</v>
      </c>
      <c r="L7940">
        <v>0.45447924186220401</v>
      </c>
      <c r="M7940">
        <v>0.892640637305391</v>
      </c>
      <c r="N7940">
        <v>-0.60259606842125901</v>
      </c>
      <c r="O7940">
        <v>71.172682257310697</v>
      </c>
      <c r="P7940">
        <v>68.860942572647701</v>
      </c>
      <c r="Q7940" t="s">
        <v>17</v>
      </c>
      <c r="R7940">
        <v>-0.60259606842125901</v>
      </c>
      <c r="S7940">
        <v>-0.43762010362527898</v>
      </c>
      <c r="T7940">
        <v>-9.3124838293728598E-2</v>
      </c>
      <c r="U7940">
        <v>0.145022284442066</v>
      </c>
      <c r="V7940">
        <v>0.38316940717786102</v>
      </c>
      <c r="W7940">
        <v>0.72766467250941103</v>
      </c>
      <c r="X7940">
        <v>0.892640637305391</v>
      </c>
      <c r="Y7940">
        <v>0.14335186431409799</v>
      </c>
    </row>
    <row r="7941" spans="1:25" x14ac:dyDescent="0.2">
      <c r="A7941" t="s">
        <v>1591</v>
      </c>
      <c r="B7941" t="s">
        <v>31</v>
      </c>
      <c r="C7941" t="s">
        <v>1548</v>
      </c>
      <c r="D7941" t="s">
        <v>25</v>
      </c>
      <c r="E7941" t="s">
        <v>14</v>
      </c>
      <c r="F7941">
        <v>20</v>
      </c>
      <c r="G7941">
        <v>7684</v>
      </c>
      <c r="H7941">
        <v>10052</v>
      </c>
      <c r="I7941">
        <v>0.82279196961540002</v>
      </c>
      <c r="J7941">
        <v>0.94277332314697704</v>
      </c>
      <c r="K7941">
        <v>0.119981353531576</v>
      </c>
      <c r="L7941">
        <v>0.40940539657716402</v>
      </c>
      <c r="M7941">
        <v>0.79345323090101105</v>
      </c>
      <c r="N7941">
        <v>-0.55349052383785802</v>
      </c>
      <c r="O7941">
        <v>67.736921192903196</v>
      </c>
      <c r="P7941">
        <v>68.860942572647701</v>
      </c>
      <c r="Q7941" t="s">
        <v>17</v>
      </c>
      <c r="R7941">
        <v>-0.55349052383785802</v>
      </c>
      <c r="S7941">
        <v>-0.40487636488034801</v>
      </c>
      <c r="T7941">
        <v>-9.4547074274857396E-2</v>
      </c>
      <c r="U7941">
        <v>0.119981353531576</v>
      </c>
      <c r="V7941">
        <v>0.33450978133801001</v>
      </c>
      <c r="W7941">
        <v>0.64483907194349999</v>
      </c>
      <c r="X7941">
        <v>0.79345323090101105</v>
      </c>
      <c r="Y7941">
        <v>0.127264264469299</v>
      </c>
    </row>
    <row r="7942" spans="1:25" x14ac:dyDescent="0.2">
      <c r="A7942" t="s">
        <v>1592</v>
      </c>
      <c r="B7942" t="s">
        <v>31</v>
      </c>
      <c r="C7942" t="s">
        <v>1548</v>
      </c>
      <c r="D7942" t="s">
        <v>25</v>
      </c>
      <c r="E7942" t="s">
        <v>14</v>
      </c>
      <c r="F7942">
        <v>21</v>
      </c>
      <c r="G7942">
        <v>7684</v>
      </c>
      <c r="H7942">
        <v>10052</v>
      </c>
      <c r="I7942">
        <v>0.83486109221276295</v>
      </c>
      <c r="J7942">
        <v>0.94288575330146895</v>
      </c>
      <c r="K7942">
        <v>0.10802466108870599</v>
      </c>
      <c r="L7942">
        <v>0.37661588444946997</v>
      </c>
      <c r="M7942">
        <v>0.72755779100808504</v>
      </c>
      <c r="N7942">
        <v>-0.51150846883067302</v>
      </c>
      <c r="O7942">
        <v>65.681517810131794</v>
      </c>
      <c r="P7942">
        <v>68.860942572647701</v>
      </c>
      <c r="Q7942" t="s">
        <v>17</v>
      </c>
      <c r="R7942">
        <v>-0.51150846883067302</v>
      </c>
      <c r="S7942">
        <v>-0.37479690277551497</v>
      </c>
      <c r="T7942">
        <v>-8.9322062362816604E-2</v>
      </c>
      <c r="U7942">
        <v>0.10802466108870599</v>
      </c>
      <c r="V7942">
        <v>0.305371384540228</v>
      </c>
      <c r="W7942">
        <v>0.59084622495292705</v>
      </c>
      <c r="X7942">
        <v>0.72755779100808504</v>
      </c>
      <c r="Y7942">
        <v>0.1145681337431</v>
      </c>
    </row>
    <row r="7943" spans="1:25" x14ac:dyDescent="0.2">
      <c r="A7943" t="s">
        <v>1593</v>
      </c>
      <c r="B7943" t="s">
        <v>31</v>
      </c>
      <c r="C7943" t="s">
        <v>1548</v>
      </c>
      <c r="D7943" t="s">
        <v>25</v>
      </c>
      <c r="E7943" t="s">
        <v>14</v>
      </c>
      <c r="F7943">
        <v>22</v>
      </c>
      <c r="G7943">
        <v>7684</v>
      </c>
      <c r="H7943">
        <v>10052</v>
      </c>
      <c r="I7943">
        <v>0.80898510941650403</v>
      </c>
      <c r="J7943">
        <v>0.88236175275270001</v>
      </c>
      <c r="K7943">
        <v>7.3376643336195604E-2</v>
      </c>
      <c r="L7943">
        <v>0.347357751205427</v>
      </c>
      <c r="M7943">
        <v>0.64478014406912298</v>
      </c>
      <c r="N7943">
        <v>-0.49802685739673103</v>
      </c>
      <c r="O7943">
        <v>64.6273863683423</v>
      </c>
      <c r="P7943">
        <v>68.860942572647701</v>
      </c>
      <c r="Q7943" t="s">
        <v>16</v>
      </c>
      <c r="R7943">
        <v>-0.49802685739673103</v>
      </c>
      <c r="S7943">
        <v>-0.37193599370916203</v>
      </c>
      <c r="T7943">
        <v>-0.108638818295448</v>
      </c>
      <c r="U7943">
        <v>7.3376643336195604E-2</v>
      </c>
      <c r="V7943">
        <v>0.25539210496783898</v>
      </c>
      <c r="W7943">
        <v>0.51868928038155304</v>
      </c>
      <c r="X7943">
        <v>0.64478014406912298</v>
      </c>
      <c r="Y7943">
        <v>8.3159365313923497E-2</v>
      </c>
    </row>
    <row r="7944" spans="1:25" x14ac:dyDescent="0.2">
      <c r="A7944" t="s">
        <v>1594</v>
      </c>
      <c r="B7944" t="s">
        <v>31</v>
      </c>
      <c r="C7944" t="s">
        <v>1548</v>
      </c>
      <c r="D7944" t="s">
        <v>25</v>
      </c>
      <c r="E7944" t="s">
        <v>14</v>
      </c>
      <c r="F7944">
        <v>23</v>
      </c>
      <c r="G7944">
        <v>7684</v>
      </c>
      <c r="H7944">
        <v>10052</v>
      </c>
      <c r="I7944">
        <v>0.71325891985588596</v>
      </c>
      <c r="J7944">
        <v>0.76564352302886396</v>
      </c>
      <c r="K7944">
        <v>5.2384603172977599E-2</v>
      </c>
      <c r="L7944">
        <v>0.30737332794405697</v>
      </c>
      <c r="M7944">
        <v>0.55801372764095103</v>
      </c>
      <c r="N7944">
        <v>-0.45324452129499598</v>
      </c>
      <c r="O7944">
        <v>63.956245230221299</v>
      </c>
      <c r="P7944">
        <v>68.860942572647701</v>
      </c>
      <c r="Q7944" t="s">
        <v>16</v>
      </c>
      <c r="R7944">
        <v>-0.45324452129499598</v>
      </c>
      <c r="S7944">
        <v>-0.34166800325130298</v>
      </c>
      <c r="T7944">
        <v>-0.108679020669708</v>
      </c>
      <c r="U7944">
        <v>5.2384603172977599E-2</v>
      </c>
      <c r="V7944">
        <v>0.21344822701566299</v>
      </c>
      <c r="W7944">
        <v>0.44643720959725802</v>
      </c>
      <c r="X7944">
        <v>0.55801372764095103</v>
      </c>
      <c r="Y7944">
        <v>6.8419050899491199E-2</v>
      </c>
    </row>
    <row r="7945" spans="1:25" x14ac:dyDescent="0.2">
      <c r="A7945" t="s">
        <v>1595</v>
      </c>
      <c r="B7945" t="s">
        <v>31</v>
      </c>
      <c r="C7945" t="s">
        <v>1548</v>
      </c>
      <c r="D7945" t="s">
        <v>25</v>
      </c>
      <c r="E7945" t="s">
        <v>14</v>
      </c>
      <c r="F7945">
        <v>24</v>
      </c>
      <c r="G7945">
        <v>7684</v>
      </c>
      <c r="H7945">
        <v>10052</v>
      </c>
      <c r="I7945">
        <v>0.60230534865972896</v>
      </c>
      <c r="J7945">
        <v>0.63979211654915402</v>
      </c>
      <c r="K7945">
        <v>3.7486767889424399E-2</v>
      </c>
      <c r="L7945">
        <v>0.262115811564409</v>
      </c>
      <c r="M7945">
        <v>0.46866727791287699</v>
      </c>
      <c r="N7945">
        <v>-0.39369374213402802</v>
      </c>
      <c r="O7945">
        <v>63.6089343500973</v>
      </c>
      <c r="P7945">
        <v>68.860942572647701</v>
      </c>
      <c r="Q7945" t="s">
        <v>16</v>
      </c>
      <c r="R7945">
        <v>-0.39369374213402802</v>
      </c>
      <c r="S7945">
        <v>-0.29854570253614798</v>
      </c>
      <c r="T7945">
        <v>-9.9861917370326E-2</v>
      </c>
      <c r="U7945">
        <v>3.7486767889424399E-2</v>
      </c>
      <c r="V7945">
        <v>0.17483545314917501</v>
      </c>
      <c r="W7945">
        <v>0.373519238314997</v>
      </c>
      <c r="X7945">
        <v>0.46866727791287699</v>
      </c>
      <c r="Y7945">
        <v>5.8592106591773503E-2</v>
      </c>
    </row>
    <row r="7946" spans="1:25" x14ac:dyDescent="0.2">
      <c r="A7946" t="s">
        <v>3175</v>
      </c>
      <c r="B7946" t="s">
        <v>31</v>
      </c>
      <c r="C7946" t="s">
        <v>1548</v>
      </c>
      <c r="D7946" t="s">
        <v>25</v>
      </c>
      <c r="E7946" t="s">
        <v>18</v>
      </c>
      <c r="F7946">
        <v>1</v>
      </c>
      <c r="G7946">
        <v>7684</v>
      </c>
      <c r="H7946">
        <v>10052</v>
      </c>
      <c r="I7946">
        <v>0.51402199375325397</v>
      </c>
      <c r="J7946">
        <v>0.52380909143332399</v>
      </c>
      <c r="K7946">
        <v>9.7870976800707998E-3</v>
      </c>
      <c r="L7946">
        <v>0.29414664312570199</v>
      </c>
      <c r="M7946">
        <v>0.49365832562185102</v>
      </c>
      <c r="N7946">
        <v>-0.47408413026170998</v>
      </c>
      <c r="O7946">
        <v>62.232300884955798</v>
      </c>
      <c r="P7946">
        <v>67.037768510579696</v>
      </c>
      <c r="Q7946" t="s">
        <v>16</v>
      </c>
      <c r="R7946">
        <v>-0.47408413026170998</v>
      </c>
      <c r="S7946">
        <v>-0.36730889880708001</v>
      </c>
      <c r="T7946">
        <v>-0.14434574331779701</v>
      </c>
      <c r="U7946">
        <v>9.7870976800707998E-3</v>
      </c>
      <c r="V7946">
        <v>0.163919938677939</v>
      </c>
      <c r="W7946">
        <v>0.386883094167221</v>
      </c>
      <c r="X7946">
        <v>0.49365832562185102</v>
      </c>
      <c r="Y7946">
        <v>1.8684474630422901E-2</v>
      </c>
    </row>
    <row r="7947" spans="1:25" x14ac:dyDescent="0.2">
      <c r="A7947" t="s">
        <v>3176</v>
      </c>
      <c r="B7947" t="s">
        <v>31</v>
      </c>
      <c r="C7947" t="s">
        <v>1548</v>
      </c>
      <c r="D7947" t="s">
        <v>25</v>
      </c>
      <c r="E7947" t="s">
        <v>18</v>
      </c>
      <c r="F7947">
        <v>2</v>
      </c>
      <c r="G7947">
        <v>7684</v>
      </c>
      <c r="H7947">
        <v>10052</v>
      </c>
      <c r="I7947">
        <v>0.461650751561687</v>
      </c>
      <c r="J7947">
        <v>0.46469284530817501</v>
      </c>
      <c r="K7947">
        <v>3.0420937464883898E-3</v>
      </c>
      <c r="L7947">
        <v>0.25185408022730799</v>
      </c>
      <c r="M7947">
        <v>0.417342055720409</v>
      </c>
      <c r="N7947">
        <v>-0.41125786822743299</v>
      </c>
      <c r="O7947">
        <v>62.367809734513301</v>
      </c>
      <c r="P7947">
        <v>67.037768510579696</v>
      </c>
      <c r="Q7947" t="s">
        <v>16</v>
      </c>
      <c r="R7947">
        <v>-0.41125786822743299</v>
      </c>
      <c r="S7947">
        <v>-0.31983483710492</v>
      </c>
      <c r="T7947">
        <v>-0.12892944429262099</v>
      </c>
      <c r="U7947">
        <v>3.0420937464883898E-3</v>
      </c>
      <c r="V7947">
        <v>0.135013631785598</v>
      </c>
      <c r="W7947">
        <v>0.32591902459789701</v>
      </c>
      <c r="X7947">
        <v>0.417342055720409</v>
      </c>
      <c r="Y7947">
        <v>6.5464613393626499E-3</v>
      </c>
    </row>
    <row r="7948" spans="1:25" x14ac:dyDescent="0.2">
      <c r="A7948" t="s">
        <v>3177</v>
      </c>
      <c r="B7948" t="s">
        <v>31</v>
      </c>
      <c r="C7948" t="s">
        <v>1548</v>
      </c>
      <c r="D7948" t="s">
        <v>25</v>
      </c>
      <c r="E7948" t="s">
        <v>18</v>
      </c>
      <c r="F7948">
        <v>3</v>
      </c>
      <c r="G7948">
        <v>7684</v>
      </c>
      <c r="H7948">
        <v>10052</v>
      </c>
      <c r="I7948">
        <v>0.42837129099427401</v>
      </c>
      <c r="J7948">
        <v>0.43046254476583001</v>
      </c>
      <c r="K7948">
        <v>2.0912537715560599E-3</v>
      </c>
      <c r="L7948">
        <v>0.22207078105070699</v>
      </c>
      <c r="M7948">
        <v>0.36739768859996902</v>
      </c>
      <c r="N7948">
        <v>-0.36321518105685602</v>
      </c>
      <c r="O7948">
        <v>62.347442738157199</v>
      </c>
      <c r="P7948">
        <v>67.037768510579696</v>
      </c>
      <c r="Q7948" t="s">
        <v>16</v>
      </c>
      <c r="R7948">
        <v>-0.36321518105685602</v>
      </c>
      <c r="S7948">
        <v>-0.28260348753545</v>
      </c>
      <c r="T7948">
        <v>-0.114273835499014</v>
      </c>
      <c r="U7948">
        <v>2.0912537715560599E-3</v>
      </c>
      <c r="V7948">
        <v>0.118456343042126</v>
      </c>
      <c r="W7948">
        <v>0.28678599507856201</v>
      </c>
      <c r="X7948">
        <v>0.36739768859996902</v>
      </c>
      <c r="Y7948">
        <v>4.8581550171657604E-3</v>
      </c>
    </row>
    <row r="7949" spans="1:25" x14ac:dyDescent="0.2">
      <c r="A7949" t="s">
        <v>3178</v>
      </c>
      <c r="B7949" t="s">
        <v>31</v>
      </c>
      <c r="C7949" t="s">
        <v>1548</v>
      </c>
      <c r="D7949" t="s">
        <v>25</v>
      </c>
      <c r="E7949" t="s">
        <v>18</v>
      </c>
      <c r="F7949">
        <v>4</v>
      </c>
      <c r="G7949">
        <v>7684</v>
      </c>
      <c r="H7949">
        <v>10052</v>
      </c>
      <c r="I7949">
        <v>0.40701042751171301</v>
      </c>
      <c r="J7949">
        <v>0.412587166458313</v>
      </c>
      <c r="K7949">
        <v>5.5767389466008198E-3</v>
      </c>
      <c r="L7949">
        <v>0.20351161580816601</v>
      </c>
      <c r="M7949">
        <v>0.34035334695103298</v>
      </c>
      <c r="N7949">
        <v>-0.329199869057831</v>
      </c>
      <c r="O7949">
        <v>62.3874121551275</v>
      </c>
      <c r="P7949">
        <v>67.037768510579696</v>
      </c>
      <c r="Q7949" t="s">
        <v>16</v>
      </c>
      <c r="R7949">
        <v>-0.329199869057831</v>
      </c>
      <c r="S7949">
        <v>-0.25532515251946702</v>
      </c>
      <c r="T7949">
        <v>-0.101063347736878</v>
      </c>
      <c r="U7949">
        <v>5.5767389466008198E-3</v>
      </c>
      <c r="V7949">
        <v>0.11221682563007999</v>
      </c>
      <c r="W7949">
        <v>0.266478630412669</v>
      </c>
      <c r="X7949">
        <v>0.34035334695103298</v>
      </c>
      <c r="Y7949">
        <v>1.3516510933852E-2</v>
      </c>
    </row>
    <row r="7950" spans="1:25" x14ac:dyDescent="0.2">
      <c r="A7950" t="s">
        <v>3179</v>
      </c>
      <c r="B7950" t="s">
        <v>31</v>
      </c>
      <c r="C7950" t="s">
        <v>1548</v>
      </c>
      <c r="D7950" t="s">
        <v>25</v>
      </c>
      <c r="E7950" t="s">
        <v>18</v>
      </c>
      <c r="F7950">
        <v>5</v>
      </c>
      <c r="G7950">
        <v>7684</v>
      </c>
      <c r="H7950">
        <v>10052</v>
      </c>
      <c r="I7950">
        <v>0.39998983276939098</v>
      </c>
      <c r="J7950">
        <v>0.405213555360183</v>
      </c>
      <c r="K7950">
        <v>5.2237225907919597E-3</v>
      </c>
      <c r="L7950">
        <v>0.19310883364434001</v>
      </c>
      <c r="M7950">
        <v>0.32288775393573099</v>
      </c>
      <c r="N7950">
        <v>-0.31244030875414702</v>
      </c>
      <c r="O7950">
        <v>62.110570666319603</v>
      </c>
      <c r="P7950">
        <v>67.037768510579696</v>
      </c>
      <c r="Q7950" t="s">
        <v>16</v>
      </c>
      <c r="R7950">
        <v>-0.31244030875414702</v>
      </c>
      <c r="S7950">
        <v>-0.24234180214125201</v>
      </c>
      <c r="T7950">
        <v>-9.5965306238842196E-2</v>
      </c>
      <c r="U7950">
        <v>5.2237225907919597E-3</v>
      </c>
      <c r="V7950">
        <v>0.106412751420426</v>
      </c>
      <c r="W7950">
        <v>0.25278924732283597</v>
      </c>
      <c r="X7950">
        <v>0.32288775393573099</v>
      </c>
      <c r="Y7950">
        <v>1.2891282933881001E-2</v>
      </c>
    </row>
    <row r="7951" spans="1:25" x14ac:dyDescent="0.2">
      <c r="A7951" t="s">
        <v>3180</v>
      </c>
      <c r="B7951" t="s">
        <v>31</v>
      </c>
      <c r="C7951" t="s">
        <v>1548</v>
      </c>
      <c r="D7951" t="s">
        <v>25</v>
      </c>
      <c r="E7951" t="s">
        <v>18</v>
      </c>
      <c r="F7951">
        <v>6</v>
      </c>
      <c r="G7951">
        <v>7684</v>
      </c>
      <c r="H7951">
        <v>10052</v>
      </c>
      <c r="I7951">
        <v>0.40730853071317003</v>
      </c>
      <c r="J7951">
        <v>0.41281924922889202</v>
      </c>
      <c r="K7951">
        <v>5.5107185157219404E-3</v>
      </c>
      <c r="L7951">
        <v>0.19455796548100701</v>
      </c>
      <c r="M7951">
        <v>0.325558571731978</v>
      </c>
      <c r="N7951">
        <v>-0.31453713470053402</v>
      </c>
      <c r="O7951">
        <v>61.612197423217097</v>
      </c>
      <c r="P7951">
        <v>67.037768510579696</v>
      </c>
      <c r="Q7951" t="s">
        <v>16</v>
      </c>
      <c r="R7951">
        <v>-0.31453713470053402</v>
      </c>
      <c r="S7951">
        <v>-0.24391259323092901</v>
      </c>
      <c r="T7951">
        <v>-9.6437655396325705E-2</v>
      </c>
      <c r="U7951">
        <v>5.5107185157219404E-3</v>
      </c>
      <c r="V7951">
        <v>0.10745909242777001</v>
      </c>
      <c r="W7951">
        <v>0.25493403026237299</v>
      </c>
      <c r="X7951">
        <v>0.325558571731978</v>
      </c>
      <c r="Y7951">
        <v>1.3348986332433499E-2</v>
      </c>
    </row>
    <row r="7952" spans="1:25" x14ac:dyDescent="0.2">
      <c r="A7952" t="s">
        <v>3181</v>
      </c>
      <c r="B7952" t="s">
        <v>31</v>
      </c>
      <c r="C7952" t="s">
        <v>1548</v>
      </c>
      <c r="D7952" t="s">
        <v>25</v>
      </c>
      <c r="E7952" t="s">
        <v>18</v>
      </c>
      <c r="F7952">
        <v>7</v>
      </c>
      <c r="G7952">
        <v>7684</v>
      </c>
      <c r="H7952">
        <v>10052</v>
      </c>
      <c r="I7952">
        <v>0.434362880661114</v>
      </c>
      <c r="J7952">
        <v>0.44329487024786102</v>
      </c>
      <c r="K7952">
        <v>8.9319895867465103E-3</v>
      </c>
      <c r="L7952">
        <v>0.21289389023951899</v>
      </c>
      <c r="M7952">
        <v>0.35914243903075499</v>
      </c>
      <c r="N7952">
        <v>-0.34127845985726202</v>
      </c>
      <c r="O7952">
        <v>62.398018610098902</v>
      </c>
      <c r="P7952">
        <v>67.037768510579696</v>
      </c>
      <c r="Q7952" t="s">
        <v>16</v>
      </c>
      <c r="R7952">
        <v>-0.34127845985726202</v>
      </c>
      <c r="S7952">
        <v>-0.26399797770031702</v>
      </c>
      <c r="T7952">
        <v>-0.102624408898761</v>
      </c>
      <c r="U7952">
        <v>8.9319895867465103E-3</v>
      </c>
      <c r="V7952">
        <v>0.120488388072254</v>
      </c>
      <c r="W7952">
        <v>0.28186195687380999</v>
      </c>
      <c r="X7952">
        <v>0.35914243903075499</v>
      </c>
      <c r="Y7952">
        <v>2.0149093044438699E-2</v>
      </c>
    </row>
    <row r="7953" spans="1:25" x14ac:dyDescent="0.2">
      <c r="A7953" t="s">
        <v>3182</v>
      </c>
      <c r="B7953" t="s">
        <v>31</v>
      </c>
      <c r="C7953" t="s">
        <v>1548</v>
      </c>
      <c r="D7953" t="s">
        <v>25</v>
      </c>
      <c r="E7953" t="s">
        <v>18</v>
      </c>
      <c r="F7953">
        <v>8</v>
      </c>
      <c r="G7953">
        <v>7684</v>
      </c>
      <c r="H7953">
        <v>10052</v>
      </c>
      <c r="I7953">
        <v>0.48808246030713198</v>
      </c>
      <c r="J7953">
        <v>0.50286614026071397</v>
      </c>
      <c r="K7953">
        <v>1.47836799535819E-2</v>
      </c>
      <c r="L7953">
        <v>0.256968160688892</v>
      </c>
      <c r="M7953">
        <v>0.43749630428681002</v>
      </c>
      <c r="N7953">
        <v>-0.407928944379646</v>
      </c>
      <c r="O7953">
        <v>63.556285788651699</v>
      </c>
      <c r="P7953">
        <v>67.037768510579696</v>
      </c>
      <c r="Q7953" t="s">
        <v>16</v>
      </c>
      <c r="R7953">
        <v>-0.407928944379646</v>
      </c>
      <c r="S7953">
        <v>-0.31464950204957798</v>
      </c>
      <c r="T7953">
        <v>-0.119867636247398</v>
      </c>
      <c r="U7953">
        <v>1.47836799535819E-2</v>
      </c>
      <c r="V7953">
        <v>0.14943499615456099</v>
      </c>
      <c r="W7953">
        <v>0.344216861956742</v>
      </c>
      <c r="X7953">
        <v>0.43749630428681002</v>
      </c>
      <c r="Y7953">
        <v>2.9398837523475399E-2</v>
      </c>
    </row>
    <row r="7954" spans="1:25" x14ac:dyDescent="0.2">
      <c r="A7954" t="s">
        <v>3183</v>
      </c>
      <c r="B7954" t="s">
        <v>31</v>
      </c>
      <c r="C7954" t="s">
        <v>1548</v>
      </c>
      <c r="D7954" t="s">
        <v>25</v>
      </c>
      <c r="E7954" t="s">
        <v>18</v>
      </c>
      <c r="F7954">
        <v>9</v>
      </c>
      <c r="G7954">
        <v>7684</v>
      </c>
      <c r="H7954">
        <v>10052</v>
      </c>
      <c r="I7954">
        <v>0.56286309213951102</v>
      </c>
      <c r="J7954">
        <v>0.57487629880518099</v>
      </c>
      <c r="K7954">
        <v>1.20132066656703E-2</v>
      </c>
      <c r="L7954">
        <v>0.30302690238826302</v>
      </c>
      <c r="M7954">
        <v>0.51049246109436297</v>
      </c>
      <c r="N7954">
        <v>-0.48646604776302299</v>
      </c>
      <c r="O7954">
        <v>65.364767699115006</v>
      </c>
      <c r="P7954">
        <v>67.037768510579696</v>
      </c>
      <c r="Q7954" t="s">
        <v>16</v>
      </c>
      <c r="R7954">
        <v>-0.48646604776302299</v>
      </c>
      <c r="S7954">
        <v>-0.376467282196083</v>
      </c>
      <c r="T7954">
        <v>-0.14677289018577999</v>
      </c>
      <c r="U7954">
        <v>1.20132066656703E-2</v>
      </c>
      <c r="V7954">
        <v>0.17079930351712</v>
      </c>
      <c r="W7954">
        <v>0.40049369552742398</v>
      </c>
      <c r="X7954">
        <v>0.51049246109436297</v>
      </c>
      <c r="Y7954">
        <v>2.0897028961949699E-2</v>
      </c>
    </row>
    <row r="7955" spans="1:25" x14ac:dyDescent="0.2">
      <c r="A7955" t="s">
        <v>3184</v>
      </c>
      <c r="B7955" t="s">
        <v>31</v>
      </c>
      <c r="C7955" t="s">
        <v>1548</v>
      </c>
      <c r="D7955" t="s">
        <v>25</v>
      </c>
      <c r="E7955" t="s">
        <v>18</v>
      </c>
      <c r="F7955">
        <v>10</v>
      </c>
      <c r="G7955">
        <v>7684</v>
      </c>
      <c r="H7955">
        <v>10052</v>
      </c>
      <c r="I7955">
        <v>0.62706793336803801</v>
      </c>
      <c r="J7955">
        <v>0.63800465602300305</v>
      </c>
      <c r="K7955">
        <v>1.0936722654965699E-2</v>
      </c>
      <c r="L7955">
        <v>0.352114698506797</v>
      </c>
      <c r="M7955">
        <v>0.59016540169864695</v>
      </c>
      <c r="N7955">
        <v>-0.56829195638871499</v>
      </c>
      <c r="O7955">
        <v>67.678585372201994</v>
      </c>
      <c r="P7955">
        <v>67.037768510579696</v>
      </c>
      <c r="Q7955" t="s">
        <v>16</v>
      </c>
      <c r="R7955">
        <v>-0.56829195638871499</v>
      </c>
      <c r="S7955">
        <v>-0.440474320830748</v>
      </c>
      <c r="T7955">
        <v>-0.17357137936259601</v>
      </c>
      <c r="U7955">
        <v>1.0936722654965699E-2</v>
      </c>
      <c r="V7955">
        <v>0.195444824672527</v>
      </c>
      <c r="W7955">
        <v>0.46234776614068002</v>
      </c>
      <c r="X7955">
        <v>0.59016540169864695</v>
      </c>
      <c r="Y7955">
        <v>1.7142073418616802E-2</v>
      </c>
    </row>
    <row r="7956" spans="1:25" x14ac:dyDescent="0.2">
      <c r="A7956" t="s">
        <v>3185</v>
      </c>
      <c r="B7956" t="s">
        <v>31</v>
      </c>
      <c r="C7956" t="s">
        <v>1548</v>
      </c>
      <c r="D7956" t="s">
        <v>25</v>
      </c>
      <c r="E7956" t="s">
        <v>18</v>
      </c>
      <c r="F7956">
        <v>11</v>
      </c>
      <c r="G7956">
        <v>7684</v>
      </c>
      <c r="H7956">
        <v>10052</v>
      </c>
      <c r="I7956">
        <v>0.67140291514836004</v>
      </c>
      <c r="J7956">
        <v>0.68826558168493102</v>
      </c>
      <c r="K7956">
        <v>1.6862666536571001E-2</v>
      </c>
      <c r="L7956">
        <v>0.40823677114176399</v>
      </c>
      <c r="M7956">
        <v>0.68841215506477305</v>
      </c>
      <c r="N7956">
        <v>-0.65468682199163097</v>
      </c>
      <c r="O7956">
        <v>69.833436361270202</v>
      </c>
      <c r="P7956">
        <v>67.037768510579696</v>
      </c>
      <c r="Q7956" t="s">
        <v>16</v>
      </c>
      <c r="R7956">
        <v>-0.65468682199163097</v>
      </c>
      <c r="S7956">
        <v>-0.50649687406717103</v>
      </c>
      <c r="T7956">
        <v>-0.197053401541713</v>
      </c>
      <c r="U7956">
        <v>1.6862666536571001E-2</v>
      </c>
      <c r="V7956">
        <v>0.23077873461485501</v>
      </c>
      <c r="W7956">
        <v>0.54022220714031299</v>
      </c>
      <c r="X7956">
        <v>0.68841215506477305</v>
      </c>
      <c r="Y7956">
        <v>2.4500232156444299E-2</v>
      </c>
    </row>
    <row r="7957" spans="1:25" x14ac:dyDescent="0.2">
      <c r="A7957" t="s">
        <v>3186</v>
      </c>
      <c r="B7957" t="s">
        <v>31</v>
      </c>
      <c r="C7957" t="s">
        <v>1548</v>
      </c>
      <c r="D7957" t="s">
        <v>25</v>
      </c>
      <c r="E7957" t="s">
        <v>18</v>
      </c>
      <c r="F7957">
        <v>12</v>
      </c>
      <c r="G7957">
        <v>7684</v>
      </c>
      <c r="H7957">
        <v>10052</v>
      </c>
      <c r="I7957">
        <v>0.71049673021863602</v>
      </c>
      <c r="J7957">
        <v>0.74068716958496805</v>
      </c>
      <c r="K7957">
        <v>3.0190439366331499E-2</v>
      </c>
      <c r="L7957">
        <v>0.47488535862343401</v>
      </c>
      <c r="M7957">
        <v>0.81137685430188</v>
      </c>
      <c r="N7957">
        <v>-0.75099597556921704</v>
      </c>
      <c r="O7957">
        <v>72.038505335762594</v>
      </c>
      <c r="P7957">
        <v>67.037768510579696</v>
      </c>
      <c r="Q7957" t="s">
        <v>16</v>
      </c>
      <c r="R7957">
        <v>-0.75099597556921704</v>
      </c>
      <c r="S7957">
        <v>-0.57861259038891</v>
      </c>
      <c r="T7957">
        <v>-0.218649488552348</v>
      </c>
      <c r="U7957">
        <v>3.0190439366331499E-2</v>
      </c>
      <c r="V7957">
        <v>0.27903036728501102</v>
      </c>
      <c r="W7957">
        <v>0.63899346912157295</v>
      </c>
      <c r="X7957">
        <v>0.81137685430188</v>
      </c>
      <c r="Y7957">
        <v>4.07600409539269E-2</v>
      </c>
    </row>
    <row r="7958" spans="1:25" x14ac:dyDescent="0.2">
      <c r="A7958" t="s">
        <v>3187</v>
      </c>
      <c r="B7958" t="s">
        <v>31</v>
      </c>
      <c r="C7958" t="s">
        <v>1548</v>
      </c>
      <c r="D7958" t="s">
        <v>25</v>
      </c>
      <c r="E7958" t="s">
        <v>18</v>
      </c>
      <c r="F7958">
        <v>13</v>
      </c>
      <c r="G7958">
        <v>7684</v>
      </c>
      <c r="H7958">
        <v>10052</v>
      </c>
      <c r="I7958">
        <v>0.73677511712649701</v>
      </c>
      <c r="J7958">
        <v>0.78061284936435504</v>
      </c>
      <c r="K7958">
        <v>4.3837732237858702E-2</v>
      </c>
      <c r="L7958">
        <v>0.53302372399078002</v>
      </c>
      <c r="M7958">
        <v>0.92066175820269203</v>
      </c>
      <c r="N7958">
        <v>-0.83298629372697397</v>
      </c>
      <c r="O7958">
        <v>73.039513925039003</v>
      </c>
      <c r="P7958">
        <v>67.037768510579696</v>
      </c>
      <c r="Q7958" t="s">
        <v>16</v>
      </c>
      <c r="R7958">
        <v>-0.83298629372697397</v>
      </c>
      <c r="S7958">
        <v>-0.63949868191832104</v>
      </c>
      <c r="T7958">
        <v>-0.23546669913331</v>
      </c>
      <c r="U7958">
        <v>4.3837732237858702E-2</v>
      </c>
      <c r="V7958">
        <v>0.32314216360902698</v>
      </c>
      <c r="W7958">
        <v>0.72717414639403899</v>
      </c>
      <c r="X7958">
        <v>0.92066175820269203</v>
      </c>
      <c r="Y7958">
        <v>5.6158097158604703E-2</v>
      </c>
    </row>
    <row r="7959" spans="1:25" x14ac:dyDescent="0.2">
      <c r="A7959" t="s">
        <v>3188</v>
      </c>
      <c r="B7959" t="s">
        <v>31</v>
      </c>
      <c r="C7959" t="s">
        <v>1548</v>
      </c>
      <c r="D7959" t="s">
        <v>25</v>
      </c>
      <c r="E7959" t="s">
        <v>18</v>
      </c>
      <c r="F7959">
        <v>14</v>
      </c>
      <c r="G7959">
        <v>7684</v>
      </c>
      <c r="H7959">
        <v>10052</v>
      </c>
      <c r="I7959">
        <v>0.75032226054138496</v>
      </c>
      <c r="J7959">
        <v>0.80798328675596798</v>
      </c>
      <c r="K7959">
        <v>5.7661026214583501E-2</v>
      </c>
      <c r="L7959">
        <v>0.58167395013282897</v>
      </c>
      <c r="M7959">
        <v>1.0145146741830899</v>
      </c>
      <c r="N7959">
        <v>-0.89919262175392001</v>
      </c>
      <c r="O7959">
        <v>73.769163196251995</v>
      </c>
      <c r="P7959">
        <v>67.037768510579696</v>
      </c>
      <c r="Q7959" t="s">
        <v>16</v>
      </c>
      <c r="R7959">
        <v>-0.89919262175392001</v>
      </c>
      <c r="S7959">
        <v>-0.68804497785570295</v>
      </c>
      <c r="T7959">
        <v>-0.247136123655019</v>
      </c>
      <c r="U7959">
        <v>5.7661026214583501E-2</v>
      </c>
      <c r="V7959">
        <v>0.36245817608418601</v>
      </c>
      <c r="W7959">
        <v>0.80336703028487</v>
      </c>
      <c r="X7959">
        <v>1.0145146741830899</v>
      </c>
      <c r="Y7959">
        <v>7.13641323524042E-2</v>
      </c>
    </row>
    <row r="7960" spans="1:25" x14ac:dyDescent="0.2">
      <c r="A7960" t="s">
        <v>3189</v>
      </c>
      <c r="B7960" t="s">
        <v>31</v>
      </c>
      <c r="C7960" t="s">
        <v>1548</v>
      </c>
      <c r="D7960" t="s">
        <v>25</v>
      </c>
      <c r="E7960" t="s">
        <v>18</v>
      </c>
      <c r="F7960">
        <v>15</v>
      </c>
      <c r="G7960">
        <v>7684</v>
      </c>
      <c r="H7960">
        <v>10052</v>
      </c>
      <c r="I7960">
        <v>0.75851859383133802</v>
      </c>
      <c r="J7960">
        <v>0.83743283565492599</v>
      </c>
      <c r="K7960">
        <v>7.8914241823587999E-2</v>
      </c>
      <c r="L7960">
        <v>0.61465454065780101</v>
      </c>
      <c r="M7960">
        <v>1.0900209612056699</v>
      </c>
      <c r="N7960">
        <v>-0.93219247755849499</v>
      </c>
      <c r="O7960">
        <v>73.718359578344604</v>
      </c>
      <c r="P7960">
        <v>67.037768510579696</v>
      </c>
      <c r="Q7960" t="s">
        <v>16</v>
      </c>
      <c r="R7960">
        <v>-0.93219247755849499</v>
      </c>
      <c r="S7960">
        <v>-0.70907287929971297</v>
      </c>
      <c r="T7960">
        <v>-0.24316473748110001</v>
      </c>
      <c r="U7960">
        <v>7.8914241823587999E-2</v>
      </c>
      <c r="V7960">
        <v>0.40099322112827601</v>
      </c>
      <c r="W7960">
        <v>0.86690136294688902</v>
      </c>
      <c r="X7960">
        <v>1.0900209612056699</v>
      </c>
      <c r="Y7960">
        <v>9.4233517559497201E-2</v>
      </c>
    </row>
    <row r="7961" spans="1:25" x14ac:dyDescent="0.2">
      <c r="A7961" t="s">
        <v>3190</v>
      </c>
      <c r="B7961" t="s">
        <v>31</v>
      </c>
      <c r="C7961" t="s">
        <v>1548</v>
      </c>
      <c r="D7961" t="s">
        <v>25</v>
      </c>
      <c r="E7961" t="s">
        <v>18</v>
      </c>
      <c r="F7961">
        <v>16</v>
      </c>
      <c r="G7961">
        <v>7684</v>
      </c>
      <c r="H7961">
        <v>10052</v>
      </c>
      <c r="I7961">
        <v>0.75748397644456</v>
      </c>
      <c r="J7961">
        <v>0.87246697312032895</v>
      </c>
      <c r="K7961">
        <v>0.114982996675769</v>
      </c>
      <c r="L7961">
        <v>0.63525827029979198</v>
      </c>
      <c r="M7961">
        <v>1.1599828513189301</v>
      </c>
      <c r="N7961">
        <v>-0.93001685796738898</v>
      </c>
      <c r="O7961">
        <v>73.244826913066106</v>
      </c>
      <c r="P7961">
        <v>67.037768510579696</v>
      </c>
      <c r="Q7961" t="s">
        <v>16</v>
      </c>
      <c r="R7961">
        <v>-0.93001685796738898</v>
      </c>
      <c r="S7961">
        <v>-0.69941810584856401</v>
      </c>
      <c r="T7961">
        <v>-0.21789233696132199</v>
      </c>
      <c r="U7961">
        <v>0.114982996675769</v>
      </c>
      <c r="V7961">
        <v>0.44785833031285999</v>
      </c>
      <c r="W7961">
        <v>0.92938409920010201</v>
      </c>
      <c r="X7961">
        <v>1.1599828513189301</v>
      </c>
      <c r="Y7961">
        <v>0.13179065823493399</v>
      </c>
    </row>
    <row r="7962" spans="1:25" x14ac:dyDescent="0.2">
      <c r="A7962" t="s">
        <v>3191</v>
      </c>
      <c r="B7962" t="s">
        <v>31</v>
      </c>
      <c r="C7962" t="s">
        <v>1548</v>
      </c>
      <c r="D7962" t="s">
        <v>25</v>
      </c>
      <c r="E7962" t="s">
        <v>18</v>
      </c>
      <c r="F7962">
        <v>17</v>
      </c>
      <c r="G7962">
        <v>7684</v>
      </c>
      <c r="H7962">
        <v>10052</v>
      </c>
      <c r="I7962">
        <v>0.74743590577824004</v>
      </c>
      <c r="J7962">
        <v>0.90831973220962303</v>
      </c>
      <c r="K7962">
        <v>0.16088382643138199</v>
      </c>
      <c r="L7962">
        <v>0.63805405387331604</v>
      </c>
      <c r="M7962">
        <v>1.21048274505299</v>
      </c>
      <c r="N7962">
        <v>-0.88871509219022204</v>
      </c>
      <c r="O7962">
        <v>71.942868297761606</v>
      </c>
      <c r="P7962">
        <v>67.037768510579696</v>
      </c>
      <c r="Q7962" t="s">
        <v>17</v>
      </c>
      <c r="R7962">
        <v>-0.88871509219022204</v>
      </c>
      <c r="S7962">
        <v>-0.65710147063420898</v>
      </c>
      <c r="T7962">
        <v>-0.17345649779823499</v>
      </c>
      <c r="U7962">
        <v>0.16088382643138199</v>
      </c>
      <c r="V7962">
        <v>0.49522415066100001</v>
      </c>
      <c r="W7962">
        <v>0.97886912349697297</v>
      </c>
      <c r="X7962">
        <v>1.21048274505299</v>
      </c>
      <c r="Y7962">
        <v>0.17712246109638999</v>
      </c>
    </row>
    <row r="7963" spans="1:25" x14ac:dyDescent="0.2">
      <c r="A7963" t="s">
        <v>3192</v>
      </c>
      <c r="B7963" t="s">
        <v>31</v>
      </c>
      <c r="C7963" t="s">
        <v>1548</v>
      </c>
      <c r="D7963" t="s">
        <v>25</v>
      </c>
      <c r="E7963" t="s">
        <v>18</v>
      </c>
      <c r="F7963">
        <v>18</v>
      </c>
      <c r="G7963">
        <v>7684</v>
      </c>
      <c r="H7963">
        <v>10052</v>
      </c>
      <c r="I7963">
        <v>0.76263941306611105</v>
      </c>
      <c r="J7963">
        <v>0.925272391765113</v>
      </c>
      <c r="K7963">
        <v>0.16263297869900201</v>
      </c>
      <c r="L7963">
        <v>0.63276962380687896</v>
      </c>
      <c r="M7963">
        <v>1.2035390098613199</v>
      </c>
      <c r="N7963">
        <v>-0.878273052463314</v>
      </c>
      <c r="O7963">
        <v>70.268219677251395</v>
      </c>
      <c r="P7963">
        <v>67.037768510579696</v>
      </c>
      <c r="Q7963" t="s">
        <v>17</v>
      </c>
      <c r="R7963">
        <v>-0.878273052463314</v>
      </c>
      <c r="S7963">
        <v>-0.64857767902141705</v>
      </c>
      <c r="T7963">
        <v>-0.16893830417580299</v>
      </c>
      <c r="U7963">
        <v>0.16263297869900201</v>
      </c>
      <c r="V7963">
        <v>0.49420426157380598</v>
      </c>
      <c r="W7963">
        <v>0.97384363641942095</v>
      </c>
      <c r="X7963">
        <v>1.2035390098613199</v>
      </c>
      <c r="Y7963">
        <v>0.17576767679056299</v>
      </c>
    </row>
    <row r="7964" spans="1:25" x14ac:dyDescent="0.2">
      <c r="A7964" t="s">
        <v>3193</v>
      </c>
      <c r="B7964" t="s">
        <v>31</v>
      </c>
      <c r="C7964" t="s">
        <v>1548</v>
      </c>
      <c r="D7964" t="s">
        <v>25</v>
      </c>
      <c r="E7964" t="s">
        <v>18</v>
      </c>
      <c r="F7964">
        <v>19</v>
      </c>
      <c r="G7964">
        <v>7684</v>
      </c>
      <c r="H7964">
        <v>10052</v>
      </c>
      <c r="I7964">
        <v>0.75041815786048904</v>
      </c>
      <c r="J7964">
        <v>0.90664876751183898</v>
      </c>
      <c r="K7964">
        <v>0.15623060965134999</v>
      </c>
      <c r="L7964">
        <v>0.60226894864987301</v>
      </c>
      <c r="M7964">
        <v>1.1469630301803899</v>
      </c>
      <c r="N7964">
        <v>-0.83450181087769104</v>
      </c>
      <c r="O7964">
        <v>67.938654997397194</v>
      </c>
      <c r="P7964">
        <v>67.037768510579696</v>
      </c>
      <c r="Q7964" t="s">
        <v>17</v>
      </c>
      <c r="R7964">
        <v>-0.83450181087769104</v>
      </c>
      <c r="S7964">
        <v>-0.61587818251778703</v>
      </c>
      <c r="T7964">
        <v>-0.159358319441184</v>
      </c>
      <c r="U7964">
        <v>0.15623060965134999</v>
      </c>
      <c r="V7964">
        <v>0.47181953874388299</v>
      </c>
      <c r="W7964">
        <v>0.92833940182048702</v>
      </c>
      <c r="X7964">
        <v>1.1469630301803899</v>
      </c>
      <c r="Y7964">
        <v>0.172316574234255</v>
      </c>
    </row>
    <row r="7965" spans="1:25" x14ac:dyDescent="0.2">
      <c r="A7965" t="s">
        <v>3194</v>
      </c>
      <c r="B7965" t="s">
        <v>31</v>
      </c>
      <c r="C7965" t="s">
        <v>1548</v>
      </c>
      <c r="D7965" t="s">
        <v>25</v>
      </c>
      <c r="E7965" t="s">
        <v>18</v>
      </c>
      <c r="F7965">
        <v>20</v>
      </c>
      <c r="G7965">
        <v>7684</v>
      </c>
      <c r="H7965">
        <v>10052</v>
      </c>
      <c r="I7965">
        <v>0.73837080296720503</v>
      </c>
      <c r="J7965">
        <v>0.87454974638245897</v>
      </c>
      <c r="K7965">
        <v>0.13617894341525399</v>
      </c>
      <c r="L7965">
        <v>0.55081774605641298</v>
      </c>
      <c r="M7965">
        <v>1.0422741356780501</v>
      </c>
      <c r="N7965">
        <v>-0.76991624884754595</v>
      </c>
      <c r="O7965">
        <v>65.693746746486198</v>
      </c>
      <c r="P7965">
        <v>67.037768510579696</v>
      </c>
      <c r="Q7965" t="s">
        <v>17</v>
      </c>
      <c r="R7965">
        <v>-0.76991624884754595</v>
      </c>
      <c r="S7965">
        <v>-0.56996940702906795</v>
      </c>
      <c r="T7965">
        <v>-0.152449555518306</v>
      </c>
      <c r="U7965">
        <v>0.13617894341525399</v>
      </c>
      <c r="V7965">
        <v>0.42480744234881501</v>
      </c>
      <c r="W7965">
        <v>0.84232729385957605</v>
      </c>
      <c r="X7965">
        <v>1.0422741356780501</v>
      </c>
      <c r="Y7965">
        <v>0.15571320439866701</v>
      </c>
    </row>
    <row r="7966" spans="1:25" x14ac:dyDescent="0.2">
      <c r="A7966" t="s">
        <v>3195</v>
      </c>
      <c r="B7966" t="s">
        <v>31</v>
      </c>
      <c r="C7966" t="s">
        <v>1548</v>
      </c>
      <c r="D7966" t="s">
        <v>25</v>
      </c>
      <c r="E7966" t="s">
        <v>18</v>
      </c>
      <c r="F7966">
        <v>21</v>
      </c>
      <c r="G7966">
        <v>7684</v>
      </c>
      <c r="H7966">
        <v>10052</v>
      </c>
      <c r="I7966">
        <v>0.77244151808953698</v>
      </c>
      <c r="J7966">
        <v>0.89253722051434603</v>
      </c>
      <c r="K7966">
        <v>0.12009570242481001</v>
      </c>
      <c r="L7966">
        <v>0.50858763004841301</v>
      </c>
      <c r="M7966">
        <v>0.95672235385444904</v>
      </c>
      <c r="N7966">
        <v>-0.71653094900482905</v>
      </c>
      <c r="O7966">
        <v>64.191420484122901</v>
      </c>
      <c r="P7966">
        <v>67.037768510579696</v>
      </c>
      <c r="Q7966" t="s">
        <v>17</v>
      </c>
      <c r="R7966">
        <v>-0.71653094900482905</v>
      </c>
      <c r="S7966">
        <v>-0.53191363929725599</v>
      </c>
      <c r="T7966">
        <v>-0.14640421572055901</v>
      </c>
      <c r="U7966">
        <v>0.12009570242481001</v>
      </c>
      <c r="V7966">
        <v>0.38659562057017799</v>
      </c>
      <c r="W7966">
        <v>0.77210504414687497</v>
      </c>
      <c r="X7966">
        <v>0.95672235385444904</v>
      </c>
      <c r="Y7966">
        <v>0.13455539966792801</v>
      </c>
    </row>
    <row r="7967" spans="1:25" x14ac:dyDescent="0.2">
      <c r="A7967" t="s">
        <v>3196</v>
      </c>
      <c r="B7967" t="s">
        <v>31</v>
      </c>
      <c r="C7967" t="s">
        <v>1548</v>
      </c>
      <c r="D7967" t="s">
        <v>25</v>
      </c>
      <c r="E7967" t="s">
        <v>18</v>
      </c>
      <c r="F7967">
        <v>22</v>
      </c>
      <c r="G7967">
        <v>7684</v>
      </c>
      <c r="H7967">
        <v>10052</v>
      </c>
      <c r="I7967">
        <v>0.75829304398750697</v>
      </c>
      <c r="J7967">
        <v>0.84637022237647197</v>
      </c>
      <c r="K7967">
        <v>8.8077178388965796E-2</v>
      </c>
      <c r="L7967">
        <v>0.46677944177000502</v>
      </c>
      <c r="M7967">
        <v>0.85592936010062504</v>
      </c>
      <c r="N7967">
        <v>-0.67977500332269303</v>
      </c>
      <c r="O7967">
        <v>63.332118688183201</v>
      </c>
      <c r="P7967">
        <v>67.037768510579696</v>
      </c>
      <c r="Q7967" t="s">
        <v>16</v>
      </c>
      <c r="R7967">
        <v>-0.67977500332269303</v>
      </c>
      <c r="S7967">
        <v>-0.51033406596018105</v>
      </c>
      <c r="T7967">
        <v>-0.156515249098517</v>
      </c>
      <c r="U7967">
        <v>8.8077178388965796E-2</v>
      </c>
      <c r="V7967">
        <v>0.332669605876449</v>
      </c>
      <c r="W7967">
        <v>0.68648842273811295</v>
      </c>
      <c r="X7967">
        <v>0.85592936010062504</v>
      </c>
      <c r="Y7967">
        <v>0.10406459969924201</v>
      </c>
    </row>
    <row r="7968" spans="1:25" x14ac:dyDescent="0.2">
      <c r="A7968" t="s">
        <v>3197</v>
      </c>
      <c r="B7968" t="s">
        <v>31</v>
      </c>
      <c r="C7968" t="s">
        <v>1548</v>
      </c>
      <c r="D7968" t="s">
        <v>25</v>
      </c>
      <c r="E7968" t="s">
        <v>18</v>
      </c>
      <c r="F7968">
        <v>23</v>
      </c>
      <c r="G7968">
        <v>7684</v>
      </c>
      <c r="H7968">
        <v>10052</v>
      </c>
      <c r="I7968">
        <v>0.68376594221759501</v>
      </c>
      <c r="J7968">
        <v>0.74309305398162095</v>
      </c>
      <c r="K7968">
        <v>5.9327111764025803E-2</v>
      </c>
      <c r="L7968">
        <v>0.40921995131836802</v>
      </c>
      <c r="M7968">
        <v>0.73249393168274102</v>
      </c>
      <c r="N7968">
        <v>-0.61383970815469002</v>
      </c>
      <c r="O7968">
        <v>62.542734903696001</v>
      </c>
      <c r="P7968">
        <v>67.037768510579696</v>
      </c>
      <c r="Q7968" t="s">
        <v>16</v>
      </c>
      <c r="R7968">
        <v>-0.61383970815469002</v>
      </c>
      <c r="S7968">
        <v>-0.465292865826122</v>
      </c>
      <c r="T7968">
        <v>-0.15510414272679901</v>
      </c>
      <c r="U7968">
        <v>5.9327111764025803E-2</v>
      </c>
      <c r="V7968">
        <v>0.273758366254851</v>
      </c>
      <c r="W7968">
        <v>0.58394708935417405</v>
      </c>
      <c r="X7968">
        <v>0.73249393168274102</v>
      </c>
      <c r="Y7968">
        <v>7.9838065294973407E-2</v>
      </c>
    </row>
    <row r="7969" spans="1:25" x14ac:dyDescent="0.2">
      <c r="A7969" t="s">
        <v>3198</v>
      </c>
      <c r="B7969" t="s">
        <v>31</v>
      </c>
      <c r="C7969" t="s">
        <v>1548</v>
      </c>
      <c r="D7969" t="s">
        <v>25</v>
      </c>
      <c r="E7969" t="s">
        <v>18</v>
      </c>
      <c r="F7969">
        <v>24</v>
      </c>
      <c r="G7969">
        <v>7684</v>
      </c>
      <c r="H7969">
        <v>10052</v>
      </c>
      <c r="I7969">
        <v>0.58405493558042698</v>
      </c>
      <c r="J7969">
        <v>0.62899779963173297</v>
      </c>
      <c r="K7969">
        <v>4.4942864051305903E-2</v>
      </c>
      <c r="L7969">
        <v>0.34664588796219897</v>
      </c>
      <c r="M7969">
        <v>0.61517534974912302</v>
      </c>
      <c r="N7969">
        <v>-0.52528962164651205</v>
      </c>
      <c r="O7969">
        <v>62.023913326392503</v>
      </c>
      <c r="P7969">
        <v>67.037768510579696</v>
      </c>
      <c r="Q7969" t="s">
        <v>16</v>
      </c>
      <c r="R7969">
        <v>-0.52528962164651205</v>
      </c>
      <c r="S7969">
        <v>-0.39945716431623302</v>
      </c>
      <c r="T7969">
        <v>-0.13669958124088599</v>
      </c>
      <c r="U7969">
        <v>4.4942864051305903E-2</v>
      </c>
      <c r="V7969">
        <v>0.22658530934349799</v>
      </c>
      <c r="W7969">
        <v>0.48934289241884499</v>
      </c>
      <c r="X7969">
        <v>0.61517534974912302</v>
      </c>
      <c r="Y7969">
        <v>7.1451544151059296E-2</v>
      </c>
    </row>
    <row r="7970" spans="1:25" x14ac:dyDescent="0.2">
      <c r="A7970" t="s">
        <v>5575</v>
      </c>
      <c r="B7970" t="s">
        <v>31</v>
      </c>
      <c r="C7970" t="s">
        <v>1548</v>
      </c>
      <c r="D7970" t="s">
        <v>25</v>
      </c>
      <c r="E7970" t="s">
        <v>29</v>
      </c>
      <c r="F7970">
        <v>1</v>
      </c>
      <c r="G7970">
        <v>7684</v>
      </c>
      <c r="H7970">
        <v>10052</v>
      </c>
      <c r="I7970">
        <v>0.59667360749609599</v>
      </c>
      <c r="J7970">
        <v>0.69888418182534795</v>
      </c>
      <c r="K7970">
        <v>0.102210574329252</v>
      </c>
      <c r="L7970">
        <v>0.21153258747907999</v>
      </c>
      <c r="M7970">
        <v>0.450181680732339</v>
      </c>
      <c r="N7970">
        <v>-0.245760532073834</v>
      </c>
      <c r="O7970">
        <v>65.469026548672602</v>
      </c>
      <c r="P7970">
        <v>77.377851609149602</v>
      </c>
      <c r="Q7970" t="s">
        <v>16</v>
      </c>
      <c r="R7970">
        <v>-0.245760532073834</v>
      </c>
      <c r="S7970">
        <v>-0.168974202818928</v>
      </c>
      <c r="T7970">
        <v>-8.6325015097856606E-3</v>
      </c>
      <c r="U7970">
        <v>0.102210574329252</v>
      </c>
      <c r="V7970">
        <v>0.21305365016829</v>
      </c>
      <c r="W7970">
        <v>0.37339535147743302</v>
      </c>
      <c r="X7970">
        <v>0.450181680732339</v>
      </c>
      <c r="Y7970">
        <v>0.14624822965988199</v>
      </c>
    </row>
    <row r="7971" spans="1:25" x14ac:dyDescent="0.2">
      <c r="A7971" t="s">
        <v>5576</v>
      </c>
      <c r="B7971" t="s">
        <v>31</v>
      </c>
      <c r="C7971" t="s">
        <v>1548</v>
      </c>
      <c r="D7971" t="s">
        <v>25</v>
      </c>
      <c r="E7971" t="s">
        <v>29</v>
      </c>
      <c r="F7971">
        <v>2</v>
      </c>
      <c r="G7971">
        <v>7684</v>
      </c>
      <c r="H7971">
        <v>10052</v>
      </c>
      <c r="I7971">
        <v>0.52055570015616903</v>
      </c>
      <c r="J7971">
        <v>0.60712541642601003</v>
      </c>
      <c r="K7971">
        <v>8.6569716269841404E-2</v>
      </c>
      <c r="L7971">
        <v>0.18224563719878201</v>
      </c>
      <c r="M7971">
        <v>0.38636378946183803</v>
      </c>
      <c r="N7971">
        <v>-0.213224356922155</v>
      </c>
      <c r="O7971">
        <v>62.294117647058798</v>
      </c>
      <c r="P7971">
        <v>77.377851609149602</v>
      </c>
      <c r="Q7971" t="s">
        <v>16</v>
      </c>
      <c r="R7971">
        <v>-0.213224356922155</v>
      </c>
      <c r="S7971">
        <v>-0.14706919061899701</v>
      </c>
      <c r="T7971">
        <v>-8.9269976223204893E-3</v>
      </c>
      <c r="U7971">
        <v>8.6569716269841404E-2</v>
      </c>
      <c r="V7971">
        <v>0.182066430162003</v>
      </c>
      <c r="W7971">
        <v>0.32020862315867998</v>
      </c>
      <c r="X7971">
        <v>0.38636378946183803</v>
      </c>
      <c r="Y7971">
        <v>0.14258951104280099</v>
      </c>
    </row>
    <row r="7972" spans="1:25" x14ac:dyDescent="0.2">
      <c r="A7972" t="s">
        <v>5577</v>
      </c>
      <c r="B7972" t="s">
        <v>31</v>
      </c>
      <c r="C7972" t="s">
        <v>1548</v>
      </c>
      <c r="D7972" t="s">
        <v>25</v>
      </c>
      <c r="E7972" t="s">
        <v>29</v>
      </c>
      <c r="F7972">
        <v>3</v>
      </c>
      <c r="G7972">
        <v>7684</v>
      </c>
      <c r="H7972">
        <v>10052</v>
      </c>
      <c r="I7972">
        <v>0.46576132222800598</v>
      </c>
      <c r="J7972">
        <v>0.55139566536167395</v>
      </c>
      <c r="K7972">
        <v>8.5634343133667606E-2</v>
      </c>
      <c r="L7972">
        <v>0.159154694523791</v>
      </c>
      <c r="M7972">
        <v>0.34744381562530302</v>
      </c>
      <c r="N7972">
        <v>-0.176175129357968</v>
      </c>
      <c r="O7972">
        <v>61.411894846434201</v>
      </c>
      <c r="P7972">
        <v>77.377851609149602</v>
      </c>
      <c r="Q7972" t="s">
        <v>16</v>
      </c>
      <c r="R7972">
        <v>-0.176175129357968</v>
      </c>
      <c r="S7972">
        <v>-0.118401975245832</v>
      </c>
      <c r="T7972">
        <v>2.23728320320132E-3</v>
      </c>
      <c r="U7972">
        <v>8.5634343133667606E-2</v>
      </c>
      <c r="V7972">
        <v>0.169031403064134</v>
      </c>
      <c r="W7972">
        <v>0.289670661513167</v>
      </c>
      <c r="X7972">
        <v>0.34744381562530302</v>
      </c>
      <c r="Y7972">
        <v>0.15530470860248399</v>
      </c>
    </row>
    <row r="7973" spans="1:25" x14ac:dyDescent="0.2">
      <c r="A7973" t="s">
        <v>5578</v>
      </c>
      <c r="B7973" t="s">
        <v>31</v>
      </c>
      <c r="C7973" t="s">
        <v>1548</v>
      </c>
      <c r="D7973" t="s">
        <v>25</v>
      </c>
      <c r="E7973" t="s">
        <v>29</v>
      </c>
      <c r="F7973">
        <v>4</v>
      </c>
      <c r="G7973">
        <v>7684</v>
      </c>
      <c r="H7973">
        <v>10052</v>
      </c>
      <c r="I7973">
        <v>0.43959851639771003</v>
      </c>
      <c r="J7973">
        <v>0.51836641405419204</v>
      </c>
      <c r="K7973">
        <v>7.87678976564824E-2</v>
      </c>
      <c r="L7973">
        <v>0.14730101617637001</v>
      </c>
      <c r="M7973">
        <v>0.32107806926661098</v>
      </c>
      <c r="N7973">
        <v>-0.16354227395364601</v>
      </c>
      <c r="O7973">
        <v>60.208615304528898</v>
      </c>
      <c r="P7973">
        <v>77.377851609149602</v>
      </c>
      <c r="Q7973" t="s">
        <v>16</v>
      </c>
      <c r="R7973">
        <v>-0.16354227395364601</v>
      </c>
      <c r="S7973">
        <v>-0.110072005081624</v>
      </c>
      <c r="T7973">
        <v>1.58216518006465E-3</v>
      </c>
      <c r="U7973">
        <v>7.87678976564824E-2</v>
      </c>
      <c r="V7973">
        <v>0.15595363013290001</v>
      </c>
      <c r="W7973">
        <v>0.26760780039458798</v>
      </c>
      <c r="X7973">
        <v>0.32107806926661098</v>
      </c>
      <c r="Y7973">
        <v>0.15195409177927099</v>
      </c>
    </row>
    <row r="7974" spans="1:25" x14ac:dyDescent="0.2">
      <c r="A7974" t="s">
        <v>5579</v>
      </c>
      <c r="B7974" t="s">
        <v>31</v>
      </c>
      <c r="C7974" t="s">
        <v>1548</v>
      </c>
      <c r="D7974" t="s">
        <v>25</v>
      </c>
      <c r="E7974" t="s">
        <v>29</v>
      </c>
      <c r="F7974">
        <v>5</v>
      </c>
      <c r="G7974">
        <v>7684</v>
      </c>
      <c r="H7974">
        <v>10052</v>
      </c>
      <c r="I7974">
        <v>0.43475468505986498</v>
      </c>
      <c r="J7974">
        <v>0.50556525920321704</v>
      </c>
      <c r="K7974">
        <v>7.0810574143352595E-2</v>
      </c>
      <c r="L7974">
        <v>0.14349607408783799</v>
      </c>
      <c r="M7974">
        <v>0.30686161601784501</v>
      </c>
      <c r="N7974">
        <v>-0.16524046773114001</v>
      </c>
      <c r="O7974">
        <v>58.103982300885001</v>
      </c>
      <c r="P7974">
        <v>77.377851609149602</v>
      </c>
      <c r="Q7974" t="s">
        <v>16</v>
      </c>
      <c r="R7974">
        <v>-0.16524046773114001</v>
      </c>
      <c r="S7974">
        <v>-0.113151392837255</v>
      </c>
      <c r="T7974">
        <v>-4.3813686786742696E-3</v>
      </c>
      <c r="U7974">
        <v>7.0810574143352595E-2</v>
      </c>
      <c r="V7974">
        <v>0.14600251696538</v>
      </c>
      <c r="W7974">
        <v>0.25477254112395997</v>
      </c>
      <c r="X7974">
        <v>0.30686161601784501</v>
      </c>
      <c r="Y7974">
        <v>0.14006218357438499</v>
      </c>
    </row>
    <row r="7975" spans="1:25" x14ac:dyDescent="0.2">
      <c r="A7975" t="s">
        <v>5580</v>
      </c>
      <c r="B7975" t="s">
        <v>31</v>
      </c>
      <c r="C7975" t="s">
        <v>1548</v>
      </c>
      <c r="D7975" t="s">
        <v>25</v>
      </c>
      <c r="E7975" t="s">
        <v>29</v>
      </c>
      <c r="F7975">
        <v>6</v>
      </c>
      <c r="G7975">
        <v>7684</v>
      </c>
      <c r="H7975">
        <v>10052</v>
      </c>
      <c r="I7975">
        <v>0.443444820406038</v>
      </c>
      <c r="J7975">
        <v>0.51652292926530896</v>
      </c>
      <c r="K7975">
        <v>7.3078108859270005E-2</v>
      </c>
      <c r="L7975">
        <v>0.151396446582172</v>
      </c>
      <c r="M7975">
        <v>0.32212526348694198</v>
      </c>
      <c r="N7975">
        <v>-0.175969045768402</v>
      </c>
      <c r="O7975">
        <v>57.782535137948997</v>
      </c>
      <c r="P7975">
        <v>77.377851609149602</v>
      </c>
      <c r="Q7975" t="s">
        <v>16</v>
      </c>
      <c r="R7975">
        <v>-0.175969045768402</v>
      </c>
      <c r="S7975">
        <v>-0.121012135659074</v>
      </c>
      <c r="T7975">
        <v>-6.2536291497879001E-3</v>
      </c>
      <c r="U7975">
        <v>7.3078108859270005E-2</v>
      </c>
      <c r="V7975">
        <v>0.15240984686832801</v>
      </c>
      <c r="W7975">
        <v>0.26716835337761402</v>
      </c>
      <c r="X7975">
        <v>0.32212526348694198</v>
      </c>
      <c r="Y7975">
        <v>0.14148086119471001</v>
      </c>
    </row>
    <row r="7976" spans="1:25" x14ac:dyDescent="0.2">
      <c r="A7976" t="s">
        <v>5581</v>
      </c>
      <c r="B7976" t="s">
        <v>31</v>
      </c>
      <c r="C7976" t="s">
        <v>1548</v>
      </c>
      <c r="D7976" t="s">
        <v>25</v>
      </c>
      <c r="E7976" t="s">
        <v>29</v>
      </c>
      <c r="F7976">
        <v>7</v>
      </c>
      <c r="G7976">
        <v>7684</v>
      </c>
      <c r="H7976">
        <v>10052</v>
      </c>
      <c r="I7976">
        <v>0.47298217074440402</v>
      </c>
      <c r="J7976">
        <v>0.54334121594295604</v>
      </c>
      <c r="K7976">
        <v>7.0359045198551698E-2</v>
      </c>
      <c r="L7976">
        <v>0.17719950626986899</v>
      </c>
      <c r="M7976">
        <v>0.36185223301248598</v>
      </c>
      <c r="N7976">
        <v>-0.221134142615383</v>
      </c>
      <c r="O7976">
        <v>66.079515877147301</v>
      </c>
      <c r="P7976">
        <v>77.377851609149602</v>
      </c>
      <c r="Q7976" t="s">
        <v>16</v>
      </c>
      <c r="R7976">
        <v>-0.221134142615383</v>
      </c>
      <c r="S7976">
        <v>-0.15681072183941999</v>
      </c>
      <c r="T7976">
        <v>-2.24934960868595E-2</v>
      </c>
      <c r="U7976">
        <v>7.0359045198551698E-2</v>
      </c>
      <c r="V7976">
        <v>0.163211586483963</v>
      </c>
      <c r="W7976">
        <v>0.297528812236524</v>
      </c>
      <c r="X7976">
        <v>0.36185223301248598</v>
      </c>
      <c r="Y7976">
        <v>0.12949329654008501</v>
      </c>
    </row>
    <row r="7977" spans="1:25" x14ac:dyDescent="0.2">
      <c r="A7977" t="s">
        <v>5582</v>
      </c>
      <c r="B7977" t="s">
        <v>31</v>
      </c>
      <c r="C7977" t="s">
        <v>1548</v>
      </c>
      <c r="D7977" t="s">
        <v>25</v>
      </c>
      <c r="E7977" t="s">
        <v>29</v>
      </c>
      <c r="F7977">
        <v>8</v>
      </c>
      <c r="G7977">
        <v>7684</v>
      </c>
      <c r="H7977">
        <v>10052</v>
      </c>
      <c r="I7977">
        <v>0.53045484122852704</v>
      </c>
      <c r="J7977">
        <v>0.61030204912110797</v>
      </c>
      <c r="K7977">
        <v>7.9847207892581595E-2</v>
      </c>
      <c r="L7977">
        <v>0.200692833285433</v>
      </c>
      <c r="M7977">
        <v>0.409986918647119</v>
      </c>
      <c r="N7977">
        <v>-0.25029250286195598</v>
      </c>
      <c r="O7977">
        <v>73.831728266527804</v>
      </c>
      <c r="P7977">
        <v>77.377851609149602</v>
      </c>
      <c r="Q7977" t="s">
        <v>16</v>
      </c>
      <c r="R7977">
        <v>-0.25029250286195598</v>
      </c>
      <c r="S7977">
        <v>-0.17744100437934399</v>
      </c>
      <c r="T7977">
        <v>-2.5315836748985399E-2</v>
      </c>
      <c r="U7977">
        <v>7.9847207892581595E-2</v>
      </c>
      <c r="V7977">
        <v>0.18501025253414899</v>
      </c>
      <c r="W7977">
        <v>0.33713542016450698</v>
      </c>
      <c r="X7977">
        <v>0.409986918647119</v>
      </c>
      <c r="Y7977">
        <v>0.13083227888152901</v>
      </c>
    </row>
    <row r="7978" spans="1:25" x14ac:dyDescent="0.2">
      <c r="A7978" t="s">
        <v>5583</v>
      </c>
      <c r="B7978" t="s">
        <v>31</v>
      </c>
      <c r="C7978" t="s">
        <v>1548</v>
      </c>
      <c r="D7978" t="s">
        <v>25</v>
      </c>
      <c r="E7978" t="s">
        <v>29</v>
      </c>
      <c r="F7978">
        <v>9</v>
      </c>
      <c r="G7978">
        <v>7684</v>
      </c>
      <c r="H7978">
        <v>10052</v>
      </c>
      <c r="I7978">
        <v>0.59491475793857396</v>
      </c>
      <c r="J7978">
        <v>0.69156524224017002</v>
      </c>
      <c r="K7978">
        <v>9.6650484301596604E-2</v>
      </c>
      <c r="L7978">
        <v>0.22614940262773001</v>
      </c>
      <c r="M7978">
        <v>0.46866625162421199</v>
      </c>
      <c r="N7978">
        <v>-0.27536528302101898</v>
      </c>
      <c r="O7978">
        <v>81.584461218115607</v>
      </c>
      <c r="P7978">
        <v>77.377851609149602</v>
      </c>
      <c r="Q7978" t="s">
        <v>16</v>
      </c>
      <c r="R7978">
        <v>-0.27536528302101898</v>
      </c>
      <c r="S7978">
        <v>-0.19327304986715299</v>
      </c>
      <c r="T7978">
        <v>-2.1851802675333699E-2</v>
      </c>
      <c r="U7978">
        <v>9.6650484301596604E-2</v>
      </c>
      <c r="V7978">
        <v>0.215152771278527</v>
      </c>
      <c r="W7978">
        <v>0.386574018470346</v>
      </c>
      <c r="X7978">
        <v>0.46866625162421199</v>
      </c>
      <c r="Y7978">
        <v>0.13975613347559099</v>
      </c>
    </row>
    <row r="7979" spans="1:25" x14ac:dyDescent="0.2">
      <c r="A7979" t="s">
        <v>5584</v>
      </c>
      <c r="B7979" t="s">
        <v>31</v>
      </c>
      <c r="C7979" t="s">
        <v>1548</v>
      </c>
      <c r="D7979" t="s">
        <v>25</v>
      </c>
      <c r="E7979" t="s">
        <v>29</v>
      </c>
      <c r="F7979">
        <v>10</v>
      </c>
      <c r="G7979">
        <v>7684</v>
      </c>
      <c r="H7979">
        <v>10052</v>
      </c>
      <c r="I7979">
        <v>0.67067933368037502</v>
      </c>
      <c r="J7979">
        <v>0.77812633663118302</v>
      </c>
      <c r="K7979">
        <v>0.107447002950808</v>
      </c>
      <c r="L7979">
        <v>0.25967760185678801</v>
      </c>
      <c r="M7979">
        <v>0.53461665800522395</v>
      </c>
      <c r="N7979">
        <v>-0.31972265210360801</v>
      </c>
      <c r="O7979">
        <v>87.3563248308173</v>
      </c>
      <c r="P7979">
        <v>77.377851609149602</v>
      </c>
      <c r="Q7979" t="s">
        <v>16</v>
      </c>
      <c r="R7979">
        <v>-0.31972265210360801</v>
      </c>
      <c r="S7979">
        <v>-0.22545968262959401</v>
      </c>
      <c r="T7979">
        <v>-2.86240604221485E-2</v>
      </c>
      <c r="U7979">
        <v>0.107447002950808</v>
      </c>
      <c r="V7979">
        <v>0.24351806632376499</v>
      </c>
      <c r="W7979">
        <v>0.44035368853120999</v>
      </c>
      <c r="X7979">
        <v>0.53461665800522395</v>
      </c>
      <c r="Y7979">
        <v>0.13808426458869</v>
      </c>
    </row>
    <row r="7980" spans="1:25" x14ac:dyDescent="0.2">
      <c r="A7980" t="s">
        <v>5585</v>
      </c>
      <c r="B7980" t="s">
        <v>31</v>
      </c>
      <c r="C7980" t="s">
        <v>1548</v>
      </c>
      <c r="D7980" t="s">
        <v>25</v>
      </c>
      <c r="E7980" t="s">
        <v>29</v>
      </c>
      <c r="F7980">
        <v>11</v>
      </c>
      <c r="G7980">
        <v>7684</v>
      </c>
      <c r="H7980">
        <v>10052</v>
      </c>
      <c r="I7980">
        <v>0.77020301926080204</v>
      </c>
      <c r="J7980">
        <v>0.89834214137235102</v>
      </c>
      <c r="K7980">
        <v>0.12813912211154899</v>
      </c>
      <c r="L7980">
        <v>0.29999016942610102</v>
      </c>
      <c r="M7980">
        <v>0.62162295081748498</v>
      </c>
      <c r="N7980">
        <v>-0.365344706594386</v>
      </c>
      <c r="O7980">
        <v>91.278761061946895</v>
      </c>
      <c r="P7980">
        <v>77.377851609149602</v>
      </c>
      <c r="Q7980" t="s">
        <v>16</v>
      </c>
      <c r="R7980">
        <v>-0.365344706594386</v>
      </c>
      <c r="S7980">
        <v>-0.25644827509271201</v>
      </c>
      <c r="T7980">
        <v>-2.9055726667727599E-2</v>
      </c>
      <c r="U7980">
        <v>0.12813912211154899</v>
      </c>
      <c r="V7980">
        <v>0.28533397089082602</v>
      </c>
      <c r="W7980">
        <v>0.51272651931581004</v>
      </c>
      <c r="X7980">
        <v>0.62162295081748498</v>
      </c>
      <c r="Y7980">
        <v>0.142639553695875</v>
      </c>
    </row>
    <row r="7981" spans="1:25" x14ac:dyDescent="0.2">
      <c r="A7981" t="s">
        <v>5586</v>
      </c>
      <c r="B7981" t="s">
        <v>31</v>
      </c>
      <c r="C7981" t="s">
        <v>1548</v>
      </c>
      <c r="D7981" t="s">
        <v>25</v>
      </c>
      <c r="E7981" t="s">
        <v>29</v>
      </c>
      <c r="F7981">
        <v>12</v>
      </c>
      <c r="G7981">
        <v>7684</v>
      </c>
      <c r="H7981">
        <v>10052</v>
      </c>
      <c r="I7981">
        <v>0.90402004164497696</v>
      </c>
      <c r="J7981">
        <v>1.0550443017189699</v>
      </c>
      <c r="K7981">
        <v>0.151024260073991</v>
      </c>
      <c r="L7981">
        <v>0.34379790862288101</v>
      </c>
      <c r="M7981">
        <v>0.71657181975863005</v>
      </c>
      <c r="N7981">
        <v>-0.41452329961064899</v>
      </c>
      <c r="O7981">
        <v>92.929333680374796</v>
      </c>
      <c r="P7981">
        <v>77.377851609149602</v>
      </c>
      <c r="Q7981" t="s">
        <v>16</v>
      </c>
      <c r="R7981">
        <v>-0.41452329961064899</v>
      </c>
      <c r="S7981">
        <v>-0.28972465878054299</v>
      </c>
      <c r="T7981">
        <v>-2.9125844044399302E-2</v>
      </c>
      <c r="U7981">
        <v>0.151024260073991</v>
      </c>
      <c r="V7981">
        <v>0.33117436419238</v>
      </c>
      <c r="W7981">
        <v>0.59177317892852399</v>
      </c>
      <c r="X7981">
        <v>0.71657181975863005</v>
      </c>
      <c r="Y7981">
        <v>0.14314494645194401</v>
      </c>
    </row>
    <row r="7982" spans="1:25" x14ac:dyDescent="0.2">
      <c r="A7982" t="s">
        <v>5587</v>
      </c>
      <c r="B7982" t="s">
        <v>31</v>
      </c>
      <c r="C7982" t="s">
        <v>1548</v>
      </c>
      <c r="D7982" t="s">
        <v>25</v>
      </c>
      <c r="E7982" t="s">
        <v>29</v>
      </c>
      <c r="F7982">
        <v>13</v>
      </c>
      <c r="G7982">
        <v>7684</v>
      </c>
      <c r="H7982">
        <v>10052</v>
      </c>
      <c r="I7982">
        <v>1.05787480478917</v>
      </c>
      <c r="J7982">
        <v>1.22459071603251</v>
      </c>
      <c r="K7982">
        <v>0.16671591124333901</v>
      </c>
      <c r="L7982">
        <v>0.38776185706251198</v>
      </c>
      <c r="M7982">
        <v>0.80458416611117101</v>
      </c>
      <c r="N7982">
        <v>-0.47115234362449399</v>
      </c>
      <c r="O7982">
        <v>94.560255075481507</v>
      </c>
      <c r="P7982">
        <v>77.377851609149602</v>
      </c>
      <c r="Q7982" t="s">
        <v>16</v>
      </c>
      <c r="R7982">
        <v>-0.47115234362449399</v>
      </c>
      <c r="S7982">
        <v>-0.33039478951080198</v>
      </c>
      <c r="T7982">
        <v>-3.64713018574176E-2</v>
      </c>
      <c r="U7982">
        <v>0.16671591124333901</v>
      </c>
      <c r="V7982">
        <v>0.369903124344095</v>
      </c>
      <c r="W7982">
        <v>0.66382661199747905</v>
      </c>
      <c r="X7982">
        <v>0.80458416611117101</v>
      </c>
      <c r="Y7982">
        <v>0.136140107107355</v>
      </c>
    </row>
    <row r="7983" spans="1:25" x14ac:dyDescent="0.2">
      <c r="A7983" t="s">
        <v>5588</v>
      </c>
      <c r="B7983" t="s">
        <v>31</v>
      </c>
      <c r="C7983" t="s">
        <v>1548</v>
      </c>
      <c r="D7983" t="s">
        <v>25</v>
      </c>
      <c r="E7983" t="s">
        <v>29</v>
      </c>
      <c r="F7983">
        <v>14</v>
      </c>
      <c r="G7983">
        <v>7684</v>
      </c>
      <c r="H7983">
        <v>10052</v>
      </c>
      <c r="I7983">
        <v>1.21370835502343</v>
      </c>
      <c r="J7983">
        <v>1.3786129784305099</v>
      </c>
      <c r="K7983">
        <v>0.164904623407087</v>
      </c>
      <c r="L7983">
        <v>0.42476961344309</v>
      </c>
      <c r="M7983">
        <v>0.86365063752097004</v>
      </c>
      <c r="N7983">
        <v>-0.53384139070679504</v>
      </c>
      <c r="O7983">
        <v>92.694429984383106</v>
      </c>
      <c r="P7983">
        <v>77.377851609149602</v>
      </c>
      <c r="Q7983" t="s">
        <v>16</v>
      </c>
      <c r="R7983">
        <v>-0.53384139070679504</v>
      </c>
      <c r="S7983">
        <v>-0.379650021026953</v>
      </c>
      <c r="T7983">
        <v>-5.7674654037091502E-2</v>
      </c>
      <c r="U7983">
        <v>0.164904623407087</v>
      </c>
      <c r="V7983">
        <v>0.38748390085126599</v>
      </c>
      <c r="W7983">
        <v>0.70945926784112801</v>
      </c>
      <c r="X7983">
        <v>0.86365063752097004</v>
      </c>
      <c r="Y7983">
        <v>0.11961632886615001</v>
      </c>
    </row>
    <row r="7984" spans="1:25" x14ac:dyDescent="0.2">
      <c r="A7984" t="s">
        <v>5589</v>
      </c>
      <c r="B7984" t="s">
        <v>31</v>
      </c>
      <c r="C7984" t="s">
        <v>1548</v>
      </c>
      <c r="D7984" t="s">
        <v>25</v>
      </c>
      <c r="E7984" t="s">
        <v>29</v>
      </c>
      <c r="F7984">
        <v>15</v>
      </c>
      <c r="G7984">
        <v>7684</v>
      </c>
      <c r="H7984">
        <v>10052</v>
      </c>
      <c r="I7984">
        <v>1.33822618427902</v>
      </c>
      <c r="J7984">
        <v>1.49445866897352</v>
      </c>
      <c r="K7984">
        <v>0.15623248469449599</v>
      </c>
      <c r="L7984">
        <v>0.44906879095947999</v>
      </c>
      <c r="M7984">
        <v>0.89495064582284201</v>
      </c>
      <c r="N7984">
        <v>-0.58248567643384896</v>
      </c>
      <c r="O7984">
        <v>91.943779281624202</v>
      </c>
      <c r="P7984">
        <v>77.377851609149602</v>
      </c>
      <c r="Q7984" t="s">
        <v>16</v>
      </c>
      <c r="R7984">
        <v>-0.58248567643384896</v>
      </c>
      <c r="S7984">
        <v>-0.419473705315558</v>
      </c>
      <c r="T7984">
        <v>-7.9079561768271495E-2</v>
      </c>
      <c r="U7984">
        <v>0.15623248469449599</v>
      </c>
      <c r="V7984">
        <v>0.39154453115726401</v>
      </c>
      <c r="W7984">
        <v>0.73193867470454999</v>
      </c>
      <c r="X7984">
        <v>0.89495064582284201</v>
      </c>
      <c r="Y7984">
        <v>0.104541188015461</v>
      </c>
    </row>
    <row r="7985" spans="1:25" x14ac:dyDescent="0.2">
      <c r="A7985" t="s">
        <v>5590</v>
      </c>
      <c r="B7985" t="s">
        <v>31</v>
      </c>
      <c r="C7985" t="s">
        <v>1548</v>
      </c>
      <c r="D7985" t="s">
        <v>25</v>
      </c>
      <c r="E7985" t="s">
        <v>29</v>
      </c>
      <c r="F7985">
        <v>16</v>
      </c>
      <c r="G7985">
        <v>7684</v>
      </c>
      <c r="H7985">
        <v>10052</v>
      </c>
      <c r="I7985">
        <v>1.41681285788652</v>
      </c>
      <c r="J7985">
        <v>1.57987843828547</v>
      </c>
      <c r="K7985">
        <v>0.163065580398954</v>
      </c>
      <c r="L7985">
        <v>0.47107480603106699</v>
      </c>
      <c r="M7985">
        <v>0.93798363632005899</v>
      </c>
      <c r="N7985">
        <v>-0.61185247552215205</v>
      </c>
      <c r="O7985">
        <v>90.148490369599202</v>
      </c>
      <c r="P7985">
        <v>77.377851609149602</v>
      </c>
      <c r="Q7985" t="s">
        <v>16</v>
      </c>
      <c r="R7985">
        <v>-0.61185247552215205</v>
      </c>
      <c r="S7985">
        <v>-0.44085232093287402</v>
      </c>
      <c r="T7985">
        <v>-8.3777617961325407E-2</v>
      </c>
      <c r="U7985">
        <v>0.163065580398954</v>
      </c>
      <c r="V7985">
        <v>0.40990877875923298</v>
      </c>
      <c r="W7985">
        <v>0.76698348173078201</v>
      </c>
      <c r="X7985">
        <v>0.93798363632005899</v>
      </c>
      <c r="Y7985">
        <v>0.103214004601466</v>
      </c>
    </row>
    <row r="7986" spans="1:25" x14ac:dyDescent="0.2">
      <c r="A7986" t="s">
        <v>5591</v>
      </c>
      <c r="B7986" t="s">
        <v>31</v>
      </c>
      <c r="C7986" t="s">
        <v>1548</v>
      </c>
      <c r="D7986" t="s">
        <v>25</v>
      </c>
      <c r="E7986" t="s">
        <v>29</v>
      </c>
      <c r="F7986">
        <v>17</v>
      </c>
      <c r="G7986">
        <v>7684</v>
      </c>
      <c r="H7986">
        <v>10052</v>
      </c>
      <c r="I7986">
        <v>1.39584916710047</v>
      </c>
      <c r="J7986">
        <v>1.6230875532811699</v>
      </c>
      <c r="K7986">
        <v>0.22723838618070399</v>
      </c>
      <c r="L7986">
        <v>0.47880256530715198</v>
      </c>
      <c r="M7986">
        <v>1.01486860611097</v>
      </c>
      <c r="N7986">
        <v>-0.56039183374956003</v>
      </c>
      <c r="O7986">
        <v>87.746225923997898</v>
      </c>
      <c r="P7986">
        <v>77.377851609149602</v>
      </c>
      <c r="Q7986" t="s">
        <v>17</v>
      </c>
      <c r="R7986">
        <v>-0.56039183374956003</v>
      </c>
      <c r="S7986">
        <v>-0.38658650254306398</v>
      </c>
      <c r="T7986">
        <v>-2.3654158040243501E-2</v>
      </c>
      <c r="U7986">
        <v>0.22723838618070399</v>
      </c>
      <c r="V7986">
        <v>0.478130930401651</v>
      </c>
      <c r="W7986">
        <v>0.84106327490447197</v>
      </c>
      <c r="X7986">
        <v>1.01486860611097</v>
      </c>
      <c r="Y7986">
        <v>0.14000377596472099</v>
      </c>
    </row>
    <row r="7987" spans="1:25" x14ac:dyDescent="0.2">
      <c r="A7987" t="s">
        <v>5592</v>
      </c>
      <c r="B7987" t="s">
        <v>31</v>
      </c>
      <c r="C7987" t="s">
        <v>1548</v>
      </c>
      <c r="D7987" t="s">
        <v>25</v>
      </c>
      <c r="E7987" t="s">
        <v>29</v>
      </c>
      <c r="F7987">
        <v>18</v>
      </c>
      <c r="G7987">
        <v>7684</v>
      </c>
      <c r="H7987">
        <v>10052</v>
      </c>
      <c r="I7987">
        <v>1.39004750130141</v>
      </c>
      <c r="J7987">
        <v>1.6177735993901301</v>
      </c>
      <c r="K7987">
        <v>0.22772609808872299</v>
      </c>
      <c r="L7987">
        <v>0.47805163619032598</v>
      </c>
      <c r="M7987">
        <v>1.0141210396218101</v>
      </c>
      <c r="N7987">
        <v>-0.55866884344436296</v>
      </c>
      <c r="O7987">
        <v>85.478006246746503</v>
      </c>
      <c r="P7987">
        <v>77.377851609149602</v>
      </c>
      <c r="Q7987" t="s">
        <v>17</v>
      </c>
      <c r="R7987">
        <v>-0.55866884344436296</v>
      </c>
      <c r="S7987">
        <v>-0.38513609950727501</v>
      </c>
      <c r="T7987">
        <v>-2.2772959275007401E-2</v>
      </c>
      <c r="U7987">
        <v>0.22772609808872299</v>
      </c>
      <c r="V7987">
        <v>0.47822515545245398</v>
      </c>
      <c r="W7987">
        <v>0.84058829568472204</v>
      </c>
      <c r="X7987">
        <v>1.0141210396218101</v>
      </c>
      <c r="Y7987">
        <v>0.14076512200135499</v>
      </c>
    </row>
    <row r="7988" spans="1:25" x14ac:dyDescent="0.2">
      <c r="A7988" t="s">
        <v>5593</v>
      </c>
      <c r="B7988" t="s">
        <v>31</v>
      </c>
      <c r="C7988" t="s">
        <v>1548</v>
      </c>
      <c r="D7988" t="s">
        <v>25</v>
      </c>
      <c r="E7988" t="s">
        <v>29</v>
      </c>
      <c r="F7988">
        <v>19</v>
      </c>
      <c r="G7988">
        <v>7684</v>
      </c>
      <c r="H7988">
        <v>10052</v>
      </c>
      <c r="I7988">
        <v>1.3187233211868801</v>
      </c>
      <c r="J7988">
        <v>1.52400529184441</v>
      </c>
      <c r="K7988">
        <v>0.20528197065753201</v>
      </c>
      <c r="L7988">
        <v>0.45448529008173</v>
      </c>
      <c r="M7988">
        <v>0.95291027284197705</v>
      </c>
      <c r="N7988">
        <v>-0.54234633152691403</v>
      </c>
      <c r="O7988">
        <v>82.8684279021343</v>
      </c>
      <c r="P7988">
        <v>77.377851609149602</v>
      </c>
      <c r="Q7988" t="s">
        <v>17</v>
      </c>
      <c r="R7988">
        <v>-0.54234633152691403</v>
      </c>
      <c r="S7988">
        <v>-0.37736817122724597</v>
      </c>
      <c r="T7988">
        <v>-3.2868321345294799E-2</v>
      </c>
      <c r="U7988">
        <v>0.20528197065753201</v>
      </c>
      <c r="V7988">
        <v>0.44343226266035801</v>
      </c>
      <c r="W7988">
        <v>0.78793211254230999</v>
      </c>
      <c r="X7988">
        <v>0.95291027284197705</v>
      </c>
      <c r="Y7988">
        <v>0.13469898809149899</v>
      </c>
    </row>
    <row r="7989" spans="1:25" x14ac:dyDescent="0.2">
      <c r="A7989" t="s">
        <v>5594</v>
      </c>
      <c r="B7989" t="s">
        <v>31</v>
      </c>
      <c r="C7989" t="s">
        <v>1548</v>
      </c>
      <c r="D7989" t="s">
        <v>25</v>
      </c>
      <c r="E7989" t="s">
        <v>29</v>
      </c>
      <c r="F7989">
        <v>20</v>
      </c>
      <c r="G7989">
        <v>7684</v>
      </c>
      <c r="H7989">
        <v>10052</v>
      </c>
      <c r="I7989">
        <v>1.1804821707444</v>
      </c>
      <c r="J7989">
        <v>1.36637172330094</v>
      </c>
      <c r="K7989">
        <v>0.18588955255653999</v>
      </c>
      <c r="L7989">
        <v>0.409409445491976</v>
      </c>
      <c r="M7989">
        <v>0.85936809039084106</v>
      </c>
      <c r="N7989">
        <v>-0.48758898527776101</v>
      </c>
      <c r="O7989">
        <v>77.740760020822506</v>
      </c>
      <c r="P7989">
        <v>77.377851609149602</v>
      </c>
      <c r="Q7989" t="s">
        <v>17</v>
      </c>
      <c r="R7989">
        <v>-0.48758898527776101</v>
      </c>
      <c r="S7989">
        <v>-0.33897335656417299</v>
      </c>
      <c r="T7989">
        <v>-2.8640996881255199E-2</v>
      </c>
      <c r="U7989">
        <v>0.18588955255653999</v>
      </c>
      <c r="V7989">
        <v>0.40042010199433598</v>
      </c>
      <c r="W7989">
        <v>0.71075246167725403</v>
      </c>
      <c r="X7989">
        <v>0.85936809039084106</v>
      </c>
      <c r="Y7989">
        <v>0.13604610618511601</v>
      </c>
    </row>
    <row r="7990" spans="1:25" x14ac:dyDescent="0.2">
      <c r="A7990" t="s">
        <v>5595</v>
      </c>
      <c r="B7990" t="s">
        <v>31</v>
      </c>
      <c r="C7990" t="s">
        <v>1548</v>
      </c>
      <c r="D7990" t="s">
        <v>25</v>
      </c>
      <c r="E7990" t="s">
        <v>29</v>
      </c>
      <c r="F7990">
        <v>21</v>
      </c>
      <c r="G7990">
        <v>7684</v>
      </c>
      <c r="H7990">
        <v>10052</v>
      </c>
      <c r="I7990">
        <v>1.11919377928162</v>
      </c>
      <c r="J7990">
        <v>1.3105463121561201</v>
      </c>
      <c r="K7990">
        <v>0.191352532874496</v>
      </c>
      <c r="L7990">
        <v>0.37661787761452198</v>
      </c>
      <c r="M7990">
        <v>0.81088894155038405</v>
      </c>
      <c r="N7990">
        <v>-0.428183875801392</v>
      </c>
      <c r="O7990">
        <v>73.602680895367001</v>
      </c>
      <c r="P7990">
        <v>77.377851609149602</v>
      </c>
      <c r="Q7990" t="s">
        <v>17</v>
      </c>
      <c r="R7990">
        <v>-0.428183875801392</v>
      </c>
      <c r="S7990">
        <v>-0.291471586227321</v>
      </c>
      <c r="T7990">
        <v>-5.9952349955133301E-3</v>
      </c>
      <c r="U7990">
        <v>0.191352532874496</v>
      </c>
      <c r="V7990">
        <v>0.38870030074450501</v>
      </c>
      <c r="W7990">
        <v>0.67417665197631305</v>
      </c>
      <c r="X7990">
        <v>0.81088894155038405</v>
      </c>
      <c r="Y7990">
        <v>0.146009745019756</v>
      </c>
    </row>
    <row r="7991" spans="1:25" x14ac:dyDescent="0.2">
      <c r="A7991" t="s">
        <v>5596</v>
      </c>
      <c r="B7991" t="s">
        <v>31</v>
      </c>
      <c r="C7991" t="s">
        <v>1548</v>
      </c>
      <c r="D7991" t="s">
        <v>25</v>
      </c>
      <c r="E7991" t="s">
        <v>29</v>
      </c>
      <c r="F7991">
        <v>22</v>
      </c>
      <c r="G7991">
        <v>7684</v>
      </c>
      <c r="H7991">
        <v>10052</v>
      </c>
      <c r="I7991">
        <v>1.0539478136387299</v>
      </c>
      <c r="J7991">
        <v>1.2061146419775699</v>
      </c>
      <c r="K7991">
        <v>0.15216682833884301</v>
      </c>
      <c r="L7991">
        <v>0.34735748309200498</v>
      </c>
      <c r="M7991">
        <v>0.72356988802519195</v>
      </c>
      <c r="N7991">
        <v>-0.41923623134750598</v>
      </c>
      <c r="O7991">
        <v>69.502602811035899</v>
      </c>
      <c r="P7991">
        <v>77.377851609149602</v>
      </c>
      <c r="Q7991" t="s">
        <v>16</v>
      </c>
      <c r="R7991">
        <v>-0.41923623134750598</v>
      </c>
      <c r="S7991">
        <v>-0.29314546498510802</v>
      </c>
      <c r="T7991">
        <v>-2.98484928013679E-2</v>
      </c>
      <c r="U7991">
        <v>0.15216682833884301</v>
      </c>
      <c r="V7991">
        <v>0.334182149479054</v>
      </c>
      <c r="W7991">
        <v>0.59747912166279404</v>
      </c>
      <c r="X7991">
        <v>0.72356988802519195</v>
      </c>
      <c r="Y7991">
        <v>0.126162823203395</v>
      </c>
    </row>
    <row r="7992" spans="1:25" x14ac:dyDescent="0.2">
      <c r="A7992" t="s">
        <v>5597</v>
      </c>
      <c r="B7992" t="s">
        <v>31</v>
      </c>
      <c r="C7992" t="s">
        <v>1548</v>
      </c>
      <c r="D7992" t="s">
        <v>25</v>
      </c>
      <c r="E7992" t="s">
        <v>29</v>
      </c>
      <c r="F7992">
        <v>23</v>
      </c>
      <c r="G7992">
        <v>7684</v>
      </c>
      <c r="H7992">
        <v>10052</v>
      </c>
      <c r="I7992">
        <v>0.89741150442477902</v>
      </c>
      <c r="J7992">
        <v>1.0339759429903701</v>
      </c>
      <c r="K7992">
        <v>0.136564438565589</v>
      </c>
      <c r="L7992">
        <v>0.30737552555011899</v>
      </c>
      <c r="M7992">
        <v>0.642197178095535</v>
      </c>
      <c r="N7992">
        <v>-0.369068300964357</v>
      </c>
      <c r="O7992">
        <v>66.219807391983295</v>
      </c>
      <c r="P7992">
        <v>77.377851609149602</v>
      </c>
      <c r="Q7992" t="s">
        <v>16</v>
      </c>
      <c r="R7992">
        <v>-0.369068300964357</v>
      </c>
      <c r="S7992">
        <v>-0.25749098518966401</v>
      </c>
      <c r="T7992">
        <v>-2.45003368226735E-2</v>
      </c>
      <c r="U7992">
        <v>0.136564438565589</v>
      </c>
      <c r="V7992">
        <v>0.297629213953851</v>
      </c>
      <c r="W7992">
        <v>0.53061986232084102</v>
      </c>
      <c r="X7992">
        <v>0.642197178095535</v>
      </c>
      <c r="Y7992">
        <v>0.132076998010834</v>
      </c>
    </row>
    <row r="7993" spans="1:25" x14ac:dyDescent="0.2">
      <c r="A7993" t="s">
        <v>5598</v>
      </c>
      <c r="B7993" t="s">
        <v>31</v>
      </c>
      <c r="C7993" t="s">
        <v>1548</v>
      </c>
      <c r="D7993" t="s">
        <v>25</v>
      </c>
      <c r="E7993" t="s">
        <v>29</v>
      </c>
      <c r="F7993">
        <v>24</v>
      </c>
      <c r="G7993">
        <v>7684</v>
      </c>
      <c r="H7993">
        <v>10052</v>
      </c>
      <c r="I7993">
        <v>0.72985554398750696</v>
      </c>
      <c r="J7993">
        <v>0.85169434811914602</v>
      </c>
      <c r="K7993">
        <v>0.121838804131639</v>
      </c>
      <c r="L7993">
        <v>0.26212367760105698</v>
      </c>
      <c r="M7993">
        <v>0.55303225378537901</v>
      </c>
      <c r="N7993">
        <v>-0.30935464552210001</v>
      </c>
      <c r="O7993">
        <v>64.994013534617395</v>
      </c>
      <c r="P7993">
        <v>77.377851609149602</v>
      </c>
      <c r="Q7993" t="s">
        <v>16</v>
      </c>
      <c r="R7993">
        <v>-0.30935464552210001</v>
      </c>
      <c r="S7993">
        <v>-0.21420375055291599</v>
      </c>
      <c r="T7993">
        <v>-1.55140029313145E-2</v>
      </c>
      <c r="U7993">
        <v>0.121838804131639</v>
      </c>
      <c r="V7993">
        <v>0.259191611194593</v>
      </c>
      <c r="W7993">
        <v>0.45788135881619502</v>
      </c>
      <c r="X7993">
        <v>0.55303225378537901</v>
      </c>
      <c r="Y7993">
        <v>0.14305461155249499</v>
      </c>
    </row>
    <row r="7994" spans="1:25" x14ac:dyDescent="0.2">
      <c r="A7994" t="s">
        <v>8328</v>
      </c>
      <c r="B7994" t="s">
        <v>31</v>
      </c>
      <c r="C7994" t="s">
        <v>1548</v>
      </c>
      <c r="D7994" t="s">
        <v>34</v>
      </c>
      <c r="E7994" t="s">
        <v>14</v>
      </c>
      <c r="F7994">
        <v>1</v>
      </c>
      <c r="G7994">
        <v>7684</v>
      </c>
      <c r="H7994">
        <v>10179</v>
      </c>
      <c r="I7994">
        <v>0.55158669916640501</v>
      </c>
      <c r="J7994">
        <v>0.53586988829072302</v>
      </c>
      <c r="K7994">
        <v>-1.5716810875682798E-2</v>
      </c>
      <c r="L7994">
        <v>0.211538558358841</v>
      </c>
      <c r="M7994">
        <v>0.332264117624611</v>
      </c>
      <c r="N7994">
        <v>-0.36369773937597699</v>
      </c>
      <c r="O7994">
        <v>61.984480234518699</v>
      </c>
      <c r="P7994">
        <v>70.492178334195799</v>
      </c>
      <c r="Q7994" t="s">
        <v>16</v>
      </c>
      <c r="R7994">
        <v>-0.36369773937597699</v>
      </c>
      <c r="S7994">
        <v>-0.28690924269171703</v>
      </c>
      <c r="T7994">
        <v>-0.12656301545571599</v>
      </c>
      <c r="U7994">
        <v>-1.5716810875682798E-2</v>
      </c>
      <c r="V7994">
        <v>9.5129393704350099E-2</v>
      </c>
      <c r="W7994">
        <v>0.25547562094035198</v>
      </c>
      <c r="X7994">
        <v>0.332264117624611</v>
      </c>
      <c r="Y7994">
        <v>-2.93295279677219E-2</v>
      </c>
    </row>
    <row r="7995" spans="1:25" x14ac:dyDescent="0.2">
      <c r="A7995" t="s">
        <v>8329</v>
      </c>
      <c r="B7995" t="s">
        <v>31</v>
      </c>
      <c r="C7995" t="s">
        <v>1548</v>
      </c>
      <c r="D7995" t="s">
        <v>34</v>
      </c>
      <c r="E7995" t="s">
        <v>14</v>
      </c>
      <c r="F7995">
        <v>2</v>
      </c>
      <c r="G7995">
        <v>7684</v>
      </c>
      <c r="H7995">
        <v>10179</v>
      </c>
      <c r="I7995">
        <v>0.49606982908056102</v>
      </c>
      <c r="J7995">
        <v>0.48158364313005803</v>
      </c>
      <c r="K7995">
        <v>-1.4486185950503201E-2</v>
      </c>
      <c r="L7995">
        <v>0.18225230145475599</v>
      </c>
      <c r="M7995">
        <v>0.28531884994257101</v>
      </c>
      <c r="N7995">
        <v>-0.314291221843577</v>
      </c>
      <c r="O7995">
        <v>61.579518802321502</v>
      </c>
      <c r="P7995">
        <v>70.492178334195799</v>
      </c>
      <c r="Q7995" t="s">
        <v>16</v>
      </c>
      <c r="R7995">
        <v>-0.314291221843577</v>
      </c>
      <c r="S7995">
        <v>-0.24813363641550101</v>
      </c>
      <c r="T7995">
        <v>-0.10998639191279599</v>
      </c>
      <c r="U7995">
        <v>-1.4486185950503201E-2</v>
      </c>
      <c r="V7995">
        <v>8.1014020011789104E-2</v>
      </c>
      <c r="W7995">
        <v>0.219161264514494</v>
      </c>
      <c r="X7995">
        <v>0.28531884994257101</v>
      </c>
      <c r="Y7995">
        <v>-3.00803114000096E-2</v>
      </c>
    </row>
    <row r="7996" spans="1:25" x14ac:dyDescent="0.2">
      <c r="A7996" t="s">
        <v>8330</v>
      </c>
      <c r="B7996" t="s">
        <v>31</v>
      </c>
      <c r="C7996" t="s">
        <v>1548</v>
      </c>
      <c r="D7996" t="s">
        <v>34</v>
      </c>
      <c r="E7996" t="s">
        <v>14</v>
      </c>
      <c r="F7996">
        <v>3</v>
      </c>
      <c r="G7996">
        <v>7684</v>
      </c>
      <c r="H7996">
        <v>10179</v>
      </c>
      <c r="I7996">
        <v>0.46216781934247197</v>
      </c>
      <c r="J7996">
        <v>0.45190931391728001</v>
      </c>
      <c r="K7996">
        <v>-1.0258505425192001E-2</v>
      </c>
      <c r="L7996">
        <v>0.159159687459937</v>
      </c>
      <c r="M7996">
        <v>0.25155918044640502</v>
      </c>
      <c r="N7996">
        <v>-0.27207619129678901</v>
      </c>
      <c r="O7996">
        <v>61.230931251220198</v>
      </c>
      <c r="P7996">
        <v>70.492178334195799</v>
      </c>
      <c r="Q7996" t="s">
        <v>16</v>
      </c>
      <c r="R7996">
        <v>-0.27207619129678901</v>
      </c>
      <c r="S7996">
        <v>-0.21430122474883101</v>
      </c>
      <c r="T7996">
        <v>-9.3658181654199105E-2</v>
      </c>
      <c r="U7996">
        <v>-1.0258505425192001E-2</v>
      </c>
      <c r="V7996">
        <v>7.3141170803815103E-2</v>
      </c>
      <c r="W7996">
        <v>0.19378421389844799</v>
      </c>
      <c r="X7996">
        <v>0.25155918044640502</v>
      </c>
      <c r="Y7996">
        <v>-2.2700362903052999E-2</v>
      </c>
    </row>
    <row r="7997" spans="1:25" x14ac:dyDescent="0.2">
      <c r="A7997" t="s">
        <v>8331</v>
      </c>
      <c r="B7997" t="s">
        <v>31</v>
      </c>
      <c r="C7997" t="s">
        <v>1548</v>
      </c>
      <c r="D7997" t="s">
        <v>34</v>
      </c>
      <c r="E7997" t="s">
        <v>14</v>
      </c>
      <c r="F7997">
        <v>4</v>
      </c>
      <c r="G7997">
        <v>7684</v>
      </c>
      <c r="H7997">
        <v>10179</v>
      </c>
      <c r="I7997">
        <v>0.44310654510817798</v>
      </c>
      <c r="J7997">
        <v>0.43633014692915201</v>
      </c>
      <c r="K7997">
        <v>-6.7763981790260304E-3</v>
      </c>
      <c r="L7997">
        <v>0.14730516918818501</v>
      </c>
      <c r="M7997">
        <v>0.23554060513553801</v>
      </c>
      <c r="N7997">
        <v>-0.24909340149358999</v>
      </c>
      <c r="O7997">
        <v>60.512290973039804</v>
      </c>
      <c r="P7997">
        <v>70.492178334195799</v>
      </c>
      <c r="Q7997" t="s">
        <v>16</v>
      </c>
      <c r="R7997">
        <v>-0.24909340149358999</v>
      </c>
      <c r="S7997">
        <v>-0.19562162507827899</v>
      </c>
      <c r="T7997">
        <v>-8.39643068336349E-2</v>
      </c>
      <c r="U7997">
        <v>-6.7763981790260304E-3</v>
      </c>
      <c r="V7997">
        <v>7.0411510475582806E-2</v>
      </c>
      <c r="W7997">
        <v>0.18206882872022701</v>
      </c>
      <c r="X7997">
        <v>0.23554060513553801</v>
      </c>
      <c r="Y7997">
        <v>-1.55304377355488E-2</v>
      </c>
    </row>
    <row r="7998" spans="1:25" x14ac:dyDescent="0.2">
      <c r="A7998" t="s">
        <v>8332</v>
      </c>
      <c r="B7998" t="s">
        <v>31</v>
      </c>
      <c r="C7998" t="s">
        <v>1548</v>
      </c>
      <c r="D7998" t="s">
        <v>34</v>
      </c>
      <c r="E7998" t="s">
        <v>14</v>
      </c>
      <c r="F7998">
        <v>5</v>
      </c>
      <c r="G7998">
        <v>7684</v>
      </c>
      <c r="H7998">
        <v>10179</v>
      </c>
      <c r="I7998">
        <v>0.44186331177859201</v>
      </c>
      <c r="J7998">
        <v>0.43686673273077098</v>
      </c>
      <c r="K7998">
        <v>-4.9965790478205801E-3</v>
      </c>
      <c r="L7998">
        <v>0.143500607256905</v>
      </c>
      <c r="M7998">
        <v>0.231061919889788</v>
      </c>
      <c r="N7998">
        <v>-0.24105507798542899</v>
      </c>
      <c r="O7998">
        <v>60.011551014334998</v>
      </c>
      <c r="P7998">
        <v>70.492178334195799</v>
      </c>
      <c r="Q7998" t="s">
        <v>16</v>
      </c>
      <c r="R7998">
        <v>-0.24105507798542899</v>
      </c>
      <c r="S7998">
        <v>-0.188964357551172</v>
      </c>
      <c r="T7998">
        <v>-8.0190897250438598E-2</v>
      </c>
      <c r="U7998">
        <v>-4.9965790478205801E-3</v>
      </c>
      <c r="V7998">
        <v>7.0197739154797503E-2</v>
      </c>
      <c r="W7998">
        <v>0.178971199455531</v>
      </c>
      <c r="X7998">
        <v>0.231061919889788</v>
      </c>
      <c r="Y7998">
        <v>-1.1437307246051701E-2</v>
      </c>
    </row>
    <row r="7999" spans="1:25" x14ac:dyDescent="0.2">
      <c r="A7999" t="s">
        <v>8333</v>
      </c>
      <c r="B7999" t="s">
        <v>31</v>
      </c>
      <c r="C7999" t="s">
        <v>1548</v>
      </c>
      <c r="D7999" t="s">
        <v>34</v>
      </c>
      <c r="E7999" t="s">
        <v>14</v>
      </c>
      <c r="F7999">
        <v>6</v>
      </c>
      <c r="G7999">
        <v>7684</v>
      </c>
      <c r="H7999">
        <v>10179</v>
      </c>
      <c r="I7999">
        <v>0.46165544557970001</v>
      </c>
      <c r="J7999">
        <v>0.466411637233203</v>
      </c>
      <c r="K7999">
        <v>4.7561916535022201E-3</v>
      </c>
      <c r="L7999">
        <v>0.15140167579696501</v>
      </c>
      <c r="M7999">
        <v>0.25381194833950999</v>
      </c>
      <c r="N7999">
        <v>-0.24429956503250499</v>
      </c>
      <c r="O7999">
        <v>59.530032248102401</v>
      </c>
      <c r="P7999">
        <v>70.492178334195799</v>
      </c>
      <c r="Q7999" t="s">
        <v>16</v>
      </c>
      <c r="R7999">
        <v>-0.24429956503250499</v>
      </c>
      <c r="S7999">
        <v>-0.18934075671820699</v>
      </c>
      <c r="T7999">
        <v>-7.4578286464107399E-2</v>
      </c>
      <c r="U7999">
        <v>4.7561916535022201E-3</v>
      </c>
      <c r="V7999">
        <v>8.4090669771111903E-2</v>
      </c>
      <c r="W7999">
        <v>0.19885314002521101</v>
      </c>
      <c r="X7999">
        <v>0.25381194833950999</v>
      </c>
      <c r="Y7999">
        <v>1.0197412057976101E-2</v>
      </c>
    </row>
    <row r="8000" spans="1:25" x14ac:dyDescent="0.2">
      <c r="A8000" t="s">
        <v>8334</v>
      </c>
      <c r="B8000" t="s">
        <v>31</v>
      </c>
      <c r="C8000" t="s">
        <v>1548</v>
      </c>
      <c r="D8000" t="s">
        <v>34</v>
      </c>
      <c r="E8000" t="s">
        <v>14</v>
      </c>
      <c r="F8000">
        <v>7</v>
      </c>
      <c r="G8000">
        <v>7684</v>
      </c>
      <c r="H8000">
        <v>10179</v>
      </c>
      <c r="I8000">
        <v>0.50868367183940999</v>
      </c>
      <c r="J8000">
        <v>0.53157030984923803</v>
      </c>
      <c r="K8000">
        <v>2.28866380098274E-2</v>
      </c>
      <c r="L8000">
        <v>0.17720471875681501</v>
      </c>
      <c r="M8000">
        <v>0.31438840036478799</v>
      </c>
      <c r="N8000">
        <v>-0.26861512434513402</v>
      </c>
      <c r="O8000">
        <v>59.397094010424397</v>
      </c>
      <c r="P8000">
        <v>70.492178334195799</v>
      </c>
      <c r="Q8000" t="s">
        <v>16</v>
      </c>
      <c r="R8000">
        <v>-0.26861512434513402</v>
      </c>
      <c r="S8000">
        <v>-0.20428981143641001</v>
      </c>
      <c r="T8000">
        <v>-6.9968634618743794E-2</v>
      </c>
      <c r="U8000">
        <v>2.28866380098274E-2</v>
      </c>
      <c r="V8000">
        <v>0.115741910638399</v>
      </c>
      <c r="W8000">
        <v>0.25006308745606398</v>
      </c>
      <c r="X8000">
        <v>0.31438840036478799</v>
      </c>
      <c r="Y8000">
        <v>4.3054771091934001E-2</v>
      </c>
    </row>
    <row r="8001" spans="1:25" x14ac:dyDescent="0.2">
      <c r="A8001" t="s">
        <v>8335</v>
      </c>
      <c r="B8001" t="s">
        <v>31</v>
      </c>
      <c r="C8001" t="s">
        <v>1548</v>
      </c>
      <c r="D8001" t="s">
        <v>34</v>
      </c>
      <c r="E8001" t="s">
        <v>14</v>
      </c>
      <c r="F8001">
        <v>8</v>
      </c>
      <c r="G8001">
        <v>7684</v>
      </c>
      <c r="H8001">
        <v>10179</v>
      </c>
      <c r="I8001">
        <v>0.56416066663905795</v>
      </c>
      <c r="J8001">
        <v>0.57740818068642297</v>
      </c>
      <c r="K8001">
        <v>1.32475140473649E-2</v>
      </c>
      <c r="L8001">
        <v>0.20069835776509001</v>
      </c>
      <c r="M8001">
        <v>0.343396312570938</v>
      </c>
      <c r="N8001">
        <v>-0.31690128447620802</v>
      </c>
      <c r="O8001">
        <v>62.585550181332003</v>
      </c>
      <c r="P8001">
        <v>70.492178334195799</v>
      </c>
      <c r="Q8001" t="s">
        <v>16</v>
      </c>
      <c r="R8001">
        <v>-0.31690128447620802</v>
      </c>
      <c r="S8001">
        <v>-0.244047780607481</v>
      </c>
      <c r="T8001">
        <v>-9.1918425421542299E-2</v>
      </c>
      <c r="U8001">
        <v>1.32475140473649E-2</v>
      </c>
      <c r="V8001">
        <v>0.118413453516272</v>
      </c>
      <c r="W8001">
        <v>0.27054280870220998</v>
      </c>
      <c r="X8001">
        <v>0.343396312570938</v>
      </c>
      <c r="Y8001">
        <v>2.2943066084751801E-2</v>
      </c>
    </row>
    <row r="8002" spans="1:25" x14ac:dyDescent="0.2">
      <c r="A8002" t="s">
        <v>8336</v>
      </c>
      <c r="B8002" t="s">
        <v>31</v>
      </c>
      <c r="C8002" t="s">
        <v>1548</v>
      </c>
      <c r="D8002" t="s">
        <v>34</v>
      </c>
      <c r="E8002" t="s">
        <v>14</v>
      </c>
      <c r="F8002">
        <v>9</v>
      </c>
      <c r="G8002">
        <v>7684</v>
      </c>
      <c r="H8002">
        <v>10179</v>
      </c>
      <c r="I8002">
        <v>0.60925792920657695</v>
      </c>
      <c r="J8002">
        <v>0.60889540456523705</v>
      </c>
      <c r="K8002">
        <v>-3.6252464133912398E-4</v>
      </c>
      <c r="L8002">
        <v>0.22615541507716799</v>
      </c>
      <c r="M8002">
        <v>0.37166313316060201</v>
      </c>
      <c r="N8002">
        <v>-0.37238818244327998</v>
      </c>
      <c r="O8002">
        <v>68.552315567926996</v>
      </c>
      <c r="P8002">
        <v>70.492178334195799</v>
      </c>
      <c r="Q8002" t="s">
        <v>16</v>
      </c>
      <c r="R8002">
        <v>-0.37238818244327998</v>
      </c>
      <c r="S8002">
        <v>-0.29029376677026802</v>
      </c>
      <c r="T8002">
        <v>-0.118867962141775</v>
      </c>
      <c r="U8002">
        <v>-3.6252464133912398E-4</v>
      </c>
      <c r="V8002">
        <v>0.118142912859097</v>
      </c>
      <c r="W8002">
        <v>0.28956871748759</v>
      </c>
      <c r="X8002">
        <v>0.37166313316060201</v>
      </c>
      <c r="Y8002">
        <v>-5.9538081355363999E-4</v>
      </c>
    </row>
    <row r="8003" spans="1:25" x14ac:dyDescent="0.2">
      <c r="A8003" t="s">
        <v>8337</v>
      </c>
      <c r="B8003" t="s">
        <v>31</v>
      </c>
      <c r="C8003" t="s">
        <v>1548</v>
      </c>
      <c r="D8003" t="s">
        <v>34</v>
      </c>
      <c r="E8003" t="s">
        <v>14</v>
      </c>
      <c r="F8003">
        <v>10</v>
      </c>
      <c r="G8003">
        <v>7684</v>
      </c>
      <c r="H8003">
        <v>10179</v>
      </c>
      <c r="I8003">
        <v>0.64667224762907705</v>
      </c>
      <c r="J8003">
        <v>0.64139017797701903</v>
      </c>
      <c r="K8003">
        <v>-5.2820696520581301E-3</v>
      </c>
      <c r="L8003">
        <v>0.25968658820905499</v>
      </c>
      <c r="M8003">
        <v>0.421902367951838</v>
      </c>
      <c r="N8003">
        <v>-0.43246650725595398</v>
      </c>
      <c r="O8003">
        <v>73.859792775710403</v>
      </c>
      <c r="P8003">
        <v>70.492178334195799</v>
      </c>
      <c r="Q8003" t="s">
        <v>16</v>
      </c>
      <c r="R8003">
        <v>-0.43246650725595398</v>
      </c>
      <c r="S8003">
        <v>-0.33820027573606698</v>
      </c>
      <c r="T8003">
        <v>-0.14135784187360301</v>
      </c>
      <c r="U8003">
        <v>-5.2820696520581301E-3</v>
      </c>
      <c r="V8003">
        <v>0.130793702569487</v>
      </c>
      <c r="W8003">
        <v>0.327636136431951</v>
      </c>
      <c r="X8003">
        <v>0.421902367951838</v>
      </c>
      <c r="Y8003">
        <v>-8.2353454003896293E-3</v>
      </c>
    </row>
    <row r="8004" spans="1:25" x14ac:dyDescent="0.2">
      <c r="A8004" t="s">
        <v>8338</v>
      </c>
      <c r="B8004" t="s">
        <v>31</v>
      </c>
      <c r="C8004" t="s">
        <v>1548</v>
      </c>
      <c r="D8004" t="s">
        <v>34</v>
      </c>
      <c r="E8004" t="s">
        <v>14</v>
      </c>
      <c r="F8004">
        <v>11</v>
      </c>
      <c r="G8004">
        <v>7684</v>
      </c>
      <c r="H8004">
        <v>10179</v>
      </c>
      <c r="I8004">
        <v>0.69495731451188303</v>
      </c>
      <c r="J8004">
        <v>0.68379959756997699</v>
      </c>
      <c r="K8004">
        <v>-1.1157716941905701E-2</v>
      </c>
      <c r="L8004">
        <v>0.29999999106733499</v>
      </c>
      <c r="M8004">
        <v>0.48234226836386102</v>
      </c>
      <c r="N8004">
        <v>-0.50465770224767204</v>
      </c>
      <c r="O8004">
        <v>78.516319802161803</v>
      </c>
      <c r="P8004">
        <v>70.492178334195799</v>
      </c>
      <c r="Q8004" t="s">
        <v>16</v>
      </c>
      <c r="R8004">
        <v>-0.50465770224767204</v>
      </c>
      <c r="S8004">
        <v>-0.39575770549022898</v>
      </c>
      <c r="T8004">
        <v>-0.16835771226118901</v>
      </c>
      <c r="U8004">
        <v>-1.1157716941905701E-2</v>
      </c>
      <c r="V8004">
        <v>0.14604227837737799</v>
      </c>
      <c r="W8004">
        <v>0.37344227160641802</v>
      </c>
      <c r="X8004">
        <v>0.48234226836386102</v>
      </c>
      <c r="Y8004">
        <v>-1.6317232390245601E-2</v>
      </c>
    </row>
    <row r="8005" spans="1:25" x14ac:dyDescent="0.2">
      <c r="A8005" t="s">
        <v>8339</v>
      </c>
      <c r="B8005" t="s">
        <v>31</v>
      </c>
      <c r="C8005" t="s">
        <v>1548</v>
      </c>
      <c r="D8005" t="s">
        <v>34</v>
      </c>
      <c r="E8005" t="s">
        <v>14</v>
      </c>
      <c r="F8005">
        <v>12</v>
      </c>
      <c r="G8005">
        <v>7684</v>
      </c>
      <c r="H8005">
        <v>10179</v>
      </c>
      <c r="I8005">
        <v>0.76260692078780301</v>
      </c>
      <c r="J8005">
        <v>0.75098740940015796</v>
      </c>
      <c r="K8005">
        <v>-1.16195113876449E-2</v>
      </c>
      <c r="L8005">
        <v>0.34380708002177102</v>
      </c>
      <c r="M8005">
        <v>0.55394313524816896</v>
      </c>
      <c r="N8005">
        <v>-0.57718215802345896</v>
      </c>
      <c r="O8005">
        <v>81.742317651026198</v>
      </c>
      <c r="P8005">
        <v>70.492178334195799</v>
      </c>
      <c r="Q8005" t="s">
        <v>16</v>
      </c>
      <c r="R8005">
        <v>-0.57718215802345896</v>
      </c>
      <c r="S8005">
        <v>-0.45238018797555601</v>
      </c>
      <c r="T8005">
        <v>-0.19177442131905301</v>
      </c>
      <c r="U8005">
        <v>-1.16195113876449E-2</v>
      </c>
      <c r="V8005">
        <v>0.16853539854376301</v>
      </c>
      <c r="W8005">
        <v>0.42914116520026602</v>
      </c>
      <c r="X8005">
        <v>0.55394313524816896</v>
      </c>
      <c r="Y8005">
        <v>-1.5472311841986599E-2</v>
      </c>
    </row>
    <row r="8006" spans="1:25" x14ac:dyDescent="0.2">
      <c r="A8006" t="s">
        <v>8340</v>
      </c>
      <c r="B8006" t="s">
        <v>31</v>
      </c>
      <c r="C8006" t="s">
        <v>1548</v>
      </c>
      <c r="D8006" t="s">
        <v>34</v>
      </c>
      <c r="E8006" t="s">
        <v>14</v>
      </c>
      <c r="F8006">
        <v>13</v>
      </c>
      <c r="G8006">
        <v>7684</v>
      </c>
      <c r="H8006">
        <v>10179</v>
      </c>
      <c r="I8006">
        <v>0.856320292024351</v>
      </c>
      <c r="J8006">
        <v>0.82402241411585397</v>
      </c>
      <c r="K8006">
        <v>-3.2297877908497301E-2</v>
      </c>
      <c r="L8006">
        <v>0.38775872594972399</v>
      </c>
      <c r="M8006">
        <v>0.60556522627879905</v>
      </c>
      <c r="N8006">
        <v>-0.670160982095794</v>
      </c>
      <c r="O8006">
        <v>83.050250662320195</v>
      </c>
      <c r="P8006">
        <v>70.492178334195799</v>
      </c>
      <c r="Q8006" t="s">
        <v>16</v>
      </c>
      <c r="R8006">
        <v>-0.670160982095794</v>
      </c>
      <c r="S8006">
        <v>-0.52940456457604401</v>
      </c>
      <c r="T8006">
        <v>-0.235483450306153</v>
      </c>
      <c r="U8006">
        <v>-3.2297877908497301E-2</v>
      </c>
      <c r="V8006">
        <v>0.170887694489158</v>
      </c>
      <c r="W8006">
        <v>0.46480880875904901</v>
      </c>
      <c r="X8006">
        <v>0.60556522627879905</v>
      </c>
      <c r="Y8006">
        <v>-3.9195387595313998E-2</v>
      </c>
    </row>
    <row r="8007" spans="1:25" x14ac:dyDescent="0.2">
      <c r="A8007" t="s">
        <v>8341</v>
      </c>
      <c r="B8007" t="s">
        <v>31</v>
      </c>
      <c r="C8007" t="s">
        <v>1548</v>
      </c>
      <c r="D8007" t="s">
        <v>34</v>
      </c>
      <c r="E8007" t="s">
        <v>14</v>
      </c>
      <c r="F8007">
        <v>14</v>
      </c>
      <c r="G8007">
        <v>7684</v>
      </c>
      <c r="H8007">
        <v>10179</v>
      </c>
      <c r="I8007">
        <v>0.94911537801653001</v>
      </c>
      <c r="J8007">
        <v>0.895833267270564</v>
      </c>
      <c r="K8007">
        <v>-5.3282110745966199E-2</v>
      </c>
      <c r="L8007">
        <v>0.42477320039830102</v>
      </c>
      <c r="M8007">
        <v>0.64546980390923903</v>
      </c>
      <c r="N8007">
        <v>-0.75203402540117203</v>
      </c>
      <c r="O8007">
        <v>83.334828558750999</v>
      </c>
      <c r="P8007">
        <v>70.492178334195799</v>
      </c>
      <c r="Q8007" t="s">
        <v>16</v>
      </c>
      <c r="R8007">
        <v>-0.75203402540117203</v>
      </c>
      <c r="S8007">
        <v>-0.59784135365658897</v>
      </c>
      <c r="T8007">
        <v>-0.27586326775467601</v>
      </c>
      <c r="U8007">
        <v>-5.3282110745966199E-2</v>
      </c>
      <c r="V8007">
        <v>0.169299046262744</v>
      </c>
      <c r="W8007">
        <v>0.49127713216465602</v>
      </c>
      <c r="X8007">
        <v>0.64546980390923903</v>
      </c>
      <c r="Y8007">
        <v>-5.9477709404906202E-2</v>
      </c>
    </row>
    <row r="8008" spans="1:25" x14ac:dyDescent="0.2">
      <c r="A8008" t="s">
        <v>8342</v>
      </c>
      <c r="B8008" t="s">
        <v>31</v>
      </c>
      <c r="C8008" t="s">
        <v>1548</v>
      </c>
      <c r="D8008" t="s">
        <v>34</v>
      </c>
      <c r="E8008" t="s">
        <v>14</v>
      </c>
      <c r="F8008">
        <v>15</v>
      </c>
      <c r="G8008">
        <v>7684</v>
      </c>
      <c r="H8008">
        <v>10179</v>
      </c>
      <c r="I8008">
        <v>1.0263372123980199</v>
      </c>
      <c r="J8008">
        <v>0.95649860897766503</v>
      </c>
      <c r="K8008">
        <v>-6.9838603420354001E-2</v>
      </c>
      <c r="L8008">
        <v>0.449073940726404</v>
      </c>
      <c r="M8008">
        <v>0.668888029074581</v>
      </c>
      <c r="N8008">
        <v>-0.80856523591528895</v>
      </c>
      <c r="O8008">
        <v>82.565011092310698</v>
      </c>
      <c r="P8008">
        <v>70.492178334195799</v>
      </c>
      <c r="Q8008" t="s">
        <v>16</v>
      </c>
      <c r="R8008">
        <v>-0.80856523591528895</v>
      </c>
      <c r="S8008">
        <v>-0.645551395431604</v>
      </c>
      <c r="T8008">
        <v>-0.30515334836099001</v>
      </c>
      <c r="U8008">
        <v>-6.9838603420354001E-2</v>
      </c>
      <c r="V8008">
        <v>0.16547614152028201</v>
      </c>
      <c r="W8008">
        <v>0.50587418859089595</v>
      </c>
      <c r="X8008">
        <v>0.668888029074581</v>
      </c>
      <c r="Y8008">
        <v>-7.3014851004330902E-2</v>
      </c>
    </row>
    <row r="8009" spans="1:25" x14ac:dyDescent="0.2">
      <c r="A8009" t="s">
        <v>8343</v>
      </c>
      <c r="B8009" t="s">
        <v>31</v>
      </c>
      <c r="C8009" t="s">
        <v>1548</v>
      </c>
      <c r="D8009" t="s">
        <v>34</v>
      </c>
      <c r="E8009" t="s">
        <v>14</v>
      </c>
      <c r="F8009">
        <v>16</v>
      </c>
      <c r="G8009">
        <v>7684</v>
      </c>
      <c r="H8009">
        <v>10179</v>
      </c>
      <c r="I8009">
        <v>1.07338951765103</v>
      </c>
      <c r="J8009">
        <v>1.01177050723256</v>
      </c>
      <c r="K8009">
        <v>-6.1619010418466E-2</v>
      </c>
      <c r="L8009">
        <v>0.47108653705891801</v>
      </c>
      <c r="M8009">
        <v>0.71331834304345498</v>
      </c>
      <c r="N8009">
        <v>-0.83655636388038701</v>
      </c>
      <c r="O8009">
        <v>81.073716602672903</v>
      </c>
      <c r="P8009">
        <v>70.492178334195799</v>
      </c>
      <c r="Q8009" t="s">
        <v>16</v>
      </c>
      <c r="R8009">
        <v>-0.83655636388038701</v>
      </c>
      <c r="S8009">
        <v>-0.66555195092799901</v>
      </c>
      <c r="T8009">
        <v>-0.308468355837339</v>
      </c>
      <c r="U8009">
        <v>-6.1619010418466E-2</v>
      </c>
      <c r="V8009">
        <v>0.185230335000407</v>
      </c>
      <c r="W8009">
        <v>0.54231393009106699</v>
      </c>
      <c r="X8009">
        <v>0.71331834304345498</v>
      </c>
      <c r="Y8009">
        <v>-6.09021610908674E-2</v>
      </c>
    </row>
    <row r="8010" spans="1:25" x14ac:dyDescent="0.2">
      <c r="A8010" t="s">
        <v>8344</v>
      </c>
      <c r="B8010" t="s">
        <v>31</v>
      </c>
      <c r="C8010" t="s">
        <v>1548</v>
      </c>
      <c r="D8010" t="s">
        <v>34</v>
      </c>
      <c r="E8010" t="s">
        <v>14</v>
      </c>
      <c r="F8010">
        <v>17</v>
      </c>
      <c r="G8010">
        <v>7684</v>
      </c>
      <c r="H8010">
        <v>10179</v>
      </c>
      <c r="I8010">
        <v>1.0625895271169701</v>
      </c>
      <c r="J8010">
        <v>1.04503999379602</v>
      </c>
      <c r="K8010">
        <v>-1.75495333209452E-2</v>
      </c>
      <c r="L8010">
        <v>0.47881554647963298</v>
      </c>
      <c r="M8010">
        <v>0.77010204063805199</v>
      </c>
      <c r="N8010">
        <v>-0.80520110727994199</v>
      </c>
      <c r="O8010">
        <v>78.841030253154798</v>
      </c>
      <c r="P8010">
        <v>70.492178334195799</v>
      </c>
      <c r="Q8010" t="s">
        <v>17</v>
      </c>
      <c r="R8010">
        <v>-0.80520110727994199</v>
      </c>
      <c r="S8010">
        <v>-0.63139106390783495</v>
      </c>
      <c r="T8010">
        <v>-0.26844887967627301</v>
      </c>
      <c r="U8010">
        <v>-1.75495333209452E-2</v>
      </c>
      <c r="V8010">
        <v>0.23334981303438301</v>
      </c>
      <c r="W8010">
        <v>0.59629199726594495</v>
      </c>
      <c r="X8010">
        <v>0.77010204063805199</v>
      </c>
      <c r="Y8010">
        <v>-1.67931690893455E-2</v>
      </c>
    </row>
    <row r="8011" spans="1:25" x14ac:dyDescent="0.2">
      <c r="A8011" t="s">
        <v>8345</v>
      </c>
      <c r="B8011" t="s">
        <v>31</v>
      </c>
      <c r="C8011" t="s">
        <v>1548</v>
      </c>
      <c r="D8011" t="s">
        <v>34</v>
      </c>
      <c r="E8011" t="s">
        <v>14</v>
      </c>
      <c r="F8011">
        <v>18</v>
      </c>
      <c r="G8011">
        <v>7684</v>
      </c>
      <c r="H8011">
        <v>10179</v>
      </c>
      <c r="I8011">
        <v>1.0500680364675501</v>
      </c>
      <c r="J8011">
        <v>1.06289759683922</v>
      </c>
      <c r="K8011">
        <v>1.28295603716704E-2</v>
      </c>
      <c r="L8011">
        <v>0.478063719272115</v>
      </c>
      <c r="M8011">
        <v>0.79924437857429897</v>
      </c>
      <c r="N8011">
        <v>-0.773585257830958</v>
      </c>
      <c r="O8011">
        <v>74.971016904991501</v>
      </c>
      <c r="P8011">
        <v>70.492178334195799</v>
      </c>
      <c r="Q8011" t="s">
        <v>17</v>
      </c>
      <c r="R8011">
        <v>-0.773585257830958</v>
      </c>
      <c r="S8011">
        <v>-0.60004812773518101</v>
      </c>
      <c r="T8011">
        <v>-0.23767582852691799</v>
      </c>
      <c r="U8011">
        <v>1.28295603716704E-2</v>
      </c>
      <c r="V8011">
        <v>0.26333494927025902</v>
      </c>
      <c r="W8011">
        <v>0.62570724847852099</v>
      </c>
      <c r="X8011">
        <v>0.79924437857429897</v>
      </c>
      <c r="Y8011">
        <v>1.20703635136839E-2</v>
      </c>
    </row>
    <row r="8012" spans="1:25" x14ac:dyDescent="0.2">
      <c r="A8012" t="s">
        <v>8346</v>
      </c>
      <c r="B8012" t="s">
        <v>31</v>
      </c>
      <c r="C8012" t="s">
        <v>1548</v>
      </c>
      <c r="D8012" t="s">
        <v>34</v>
      </c>
      <c r="E8012" t="s">
        <v>14</v>
      </c>
      <c r="F8012">
        <v>19</v>
      </c>
      <c r="G8012">
        <v>7684</v>
      </c>
      <c r="H8012">
        <v>10179</v>
      </c>
      <c r="I8012">
        <v>1.03781046815006</v>
      </c>
      <c r="J8012">
        <v>1.0790503931047499</v>
      </c>
      <c r="K8012">
        <v>4.1239924954691302E-2</v>
      </c>
      <c r="L8012">
        <v>0.45449578943376001</v>
      </c>
      <c r="M8012">
        <v>0.78888549857322599</v>
      </c>
      <c r="N8012">
        <v>-0.70640564866384303</v>
      </c>
      <c r="O8012">
        <v>70.376027480816703</v>
      </c>
      <c r="P8012">
        <v>70.492178334195799</v>
      </c>
      <c r="Q8012" t="s">
        <v>17</v>
      </c>
      <c r="R8012">
        <v>-0.70640564866384303</v>
      </c>
      <c r="S8012">
        <v>-0.54142367709938799</v>
      </c>
      <c r="T8012">
        <v>-0.19691586870859901</v>
      </c>
      <c r="U8012">
        <v>4.1239924954691302E-2</v>
      </c>
      <c r="V8012">
        <v>0.27939571861798101</v>
      </c>
      <c r="W8012">
        <v>0.62390352700877105</v>
      </c>
      <c r="X8012">
        <v>0.78888549857322599</v>
      </c>
      <c r="Y8012">
        <v>3.82187201063258E-2</v>
      </c>
    </row>
    <row r="8013" spans="1:25" x14ac:dyDescent="0.2">
      <c r="A8013" t="s">
        <v>8347</v>
      </c>
      <c r="B8013" t="s">
        <v>31</v>
      </c>
      <c r="C8013" t="s">
        <v>1548</v>
      </c>
      <c r="D8013" t="s">
        <v>34</v>
      </c>
      <c r="E8013" t="s">
        <v>14</v>
      </c>
      <c r="F8013">
        <v>20</v>
      </c>
      <c r="G8013">
        <v>7684</v>
      </c>
      <c r="H8013">
        <v>10179</v>
      </c>
      <c r="I8013">
        <v>0.99245546569483001</v>
      </c>
      <c r="J8013">
        <v>1.0510141983766901</v>
      </c>
      <c r="K8013">
        <v>5.8558732681860001E-2</v>
      </c>
      <c r="L8013">
        <v>0.40941989135072299</v>
      </c>
      <c r="M8013">
        <v>0.73205445395379898</v>
      </c>
      <c r="N8013">
        <v>-0.61493698859007895</v>
      </c>
      <c r="O8013">
        <v>67.660133202979395</v>
      </c>
      <c r="P8013">
        <v>70.492178334195799</v>
      </c>
      <c r="Q8013" t="s">
        <v>17</v>
      </c>
      <c r="R8013">
        <v>-0.61493698859007895</v>
      </c>
      <c r="S8013">
        <v>-0.46631756802976598</v>
      </c>
      <c r="T8013">
        <v>-0.15597729038591901</v>
      </c>
      <c r="U8013">
        <v>5.8558732681860001E-2</v>
      </c>
      <c r="V8013">
        <v>0.27309475574963898</v>
      </c>
      <c r="W8013">
        <v>0.58343503339348601</v>
      </c>
      <c r="X8013">
        <v>0.73205445395379898</v>
      </c>
      <c r="Y8013">
        <v>5.5716404947054897E-2</v>
      </c>
    </row>
    <row r="8014" spans="1:25" x14ac:dyDescent="0.2">
      <c r="A8014" t="s">
        <v>8348</v>
      </c>
      <c r="B8014" t="s">
        <v>31</v>
      </c>
      <c r="C8014" t="s">
        <v>1548</v>
      </c>
      <c r="D8014" t="s">
        <v>34</v>
      </c>
      <c r="E8014" t="s">
        <v>14</v>
      </c>
      <c r="F8014">
        <v>21</v>
      </c>
      <c r="G8014">
        <v>7684</v>
      </c>
      <c r="H8014">
        <v>10179</v>
      </c>
      <c r="I8014">
        <v>0.91679169600123001</v>
      </c>
      <c r="J8014">
        <v>0.97814326383211303</v>
      </c>
      <c r="K8014">
        <v>6.1351567830882602E-2</v>
      </c>
      <c r="L8014">
        <v>0.37662764639059298</v>
      </c>
      <c r="M8014">
        <v>0.68090404614340805</v>
      </c>
      <c r="N8014">
        <v>-0.558200910481643</v>
      </c>
      <c r="O8014">
        <v>65.978075602122701</v>
      </c>
      <c r="P8014">
        <v>70.492178334195799</v>
      </c>
      <c r="Q8014" t="s">
        <v>17</v>
      </c>
      <c r="R8014">
        <v>-0.558200910481643</v>
      </c>
      <c r="S8014">
        <v>-0.42148507484185799</v>
      </c>
      <c r="T8014">
        <v>-0.13600131887778799</v>
      </c>
      <c r="U8014">
        <v>6.1351567830882602E-2</v>
      </c>
      <c r="V8014">
        <v>0.25870445453955299</v>
      </c>
      <c r="W8014">
        <v>0.54418821050362298</v>
      </c>
      <c r="X8014">
        <v>0.68090404614340805</v>
      </c>
      <c r="Y8014">
        <v>6.2722476450456699E-2</v>
      </c>
    </row>
    <row r="8015" spans="1:25" x14ac:dyDescent="0.2">
      <c r="A8015" t="s">
        <v>8349</v>
      </c>
      <c r="B8015" t="s">
        <v>31</v>
      </c>
      <c r="C8015" t="s">
        <v>1548</v>
      </c>
      <c r="D8015" t="s">
        <v>34</v>
      </c>
      <c r="E8015" t="s">
        <v>14</v>
      </c>
      <c r="F8015">
        <v>22</v>
      </c>
      <c r="G8015">
        <v>7684</v>
      </c>
      <c r="H8015">
        <v>10179</v>
      </c>
      <c r="I8015">
        <v>0.85712149538239502</v>
      </c>
      <c r="J8015">
        <v>0.87554357344024603</v>
      </c>
      <c r="K8015">
        <v>1.8422078057851499E-2</v>
      </c>
      <c r="L8015">
        <v>0.34736771197428301</v>
      </c>
      <c r="M8015">
        <v>0.58984196425554802</v>
      </c>
      <c r="N8015">
        <v>-0.552997808139845</v>
      </c>
      <c r="O8015">
        <v>64.457590474894502</v>
      </c>
      <c r="P8015">
        <v>70.492178334195799</v>
      </c>
      <c r="Q8015" t="s">
        <v>16</v>
      </c>
      <c r="R8015">
        <v>-0.552997808139845</v>
      </c>
      <c r="S8015">
        <v>-0.42690332869317998</v>
      </c>
      <c r="T8015">
        <v>-0.16359860301667301</v>
      </c>
      <c r="U8015">
        <v>1.8422078057851499E-2</v>
      </c>
      <c r="V8015">
        <v>0.200442759132376</v>
      </c>
      <c r="W8015">
        <v>0.463747484808883</v>
      </c>
      <c r="X8015">
        <v>0.58984196425554802</v>
      </c>
      <c r="Y8015">
        <v>2.1040732428046001E-2</v>
      </c>
    </row>
    <row r="8016" spans="1:25" x14ac:dyDescent="0.2">
      <c r="A8016" t="s">
        <v>8350</v>
      </c>
      <c r="B8016" t="s">
        <v>31</v>
      </c>
      <c r="C8016" t="s">
        <v>1548</v>
      </c>
      <c r="D8016" t="s">
        <v>34</v>
      </c>
      <c r="E8016" t="s">
        <v>14</v>
      </c>
      <c r="F8016">
        <v>23</v>
      </c>
      <c r="G8016">
        <v>7684</v>
      </c>
      <c r="H8016">
        <v>10179</v>
      </c>
      <c r="I8016">
        <v>0.75025942600886297</v>
      </c>
      <c r="J8016">
        <v>0.74981936512165903</v>
      </c>
      <c r="K8016">
        <v>-4.4006088720349701E-4</v>
      </c>
      <c r="L8016">
        <v>0.30738168995127202</v>
      </c>
      <c r="M8016">
        <v>0.50520281908263898</v>
      </c>
      <c r="N8016">
        <v>-0.50608294085704597</v>
      </c>
      <c r="O8016">
        <v>63.284735548758498</v>
      </c>
      <c r="P8016">
        <v>70.492178334195799</v>
      </c>
      <c r="Q8016" t="s">
        <v>16</v>
      </c>
      <c r="R8016">
        <v>-0.50608294085704597</v>
      </c>
      <c r="S8016">
        <v>-0.39450338740473401</v>
      </c>
      <c r="T8016">
        <v>-0.16150806642167001</v>
      </c>
      <c r="U8016">
        <v>-4.4006088720349701E-4</v>
      </c>
      <c r="V8016">
        <v>0.16062794464726299</v>
      </c>
      <c r="W8016">
        <v>0.39362326563032701</v>
      </c>
      <c r="X8016">
        <v>0.50520281908263898</v>
      </c>
      <c r="Y8016">
        <v>-5.8688919981694104E-4</v>
      </c>
    </row>
    <row r="8017" spans="1:25" x14ac:dyDescent="0.2">
      <c r="A8017" t="s">
        <v>8351</v>
      </c>
      <c r="B8017" t="s">
        <v>31</v>
      </c>
      <c r="C8017" t="s">
        <v>1548</v>
      </c>
      <c r="D8017" t="s">
        <v>34</v>
      </c>
      <c r="E8017" t="s">
        <v>14</v>
      </c>
      <c r="F8017">
        <v>24</v>
      </c>
      <c r="G8017">
        <v>7684</v>
      </c>
      <c r="H8017">
        <v>10179</v>
      </c>
      <c r="I8017">
        <v>0.63413794837511195</v>
      </c>
      <c r="J8017">
        <v>0.62987751416596205</v>
      </c>
      <c r="K8017">
        <v>-4.2604342091500103E-3</v>
      </c>
      <c r="L8017">
        <v>0.26212197399859999</v>
      </c>
      <c r="M8017">
        <v>0.426930213018546</v>
      </c>
      <c r="N8017">
        <v>-0.43545108143684602</v>
      </c>
      <c r="O8017">
        <v>62.440143122696398</v>
      </c>
      <c r="P8017">
        <v>70.492178334195799</v>
      </c>
      <c r="Q8017" t="s">
        <v>16</v>
      </c>
      <c r="R8017">
        <v>-0.43545108143684602</v>
      </c>
      <c r="S8017">
        <v>-0.34030080487535502</v>
      </c>
      <c r="T8017">
        <v>-0.14161234858441599</v>
      </c>
      <c r="U8017">
        <v>-4.2604342091500103E-3</v>
      </c>
      <c r="V8017">
        <v>0.13309148016611599</v>
      </c>
      <c r="W8017">
        <v>0.331779936457055</v>
      </c>
      <c r="X8017">
        <v>0.426930213018546</v>
      </c>
      <c r="Y8017">
        <v>-6.76390903522151E-3</v>
      </c>
    </row>
    <row r="8018" spans="1:25" x14ac:dyDescent="0.2">
      <c r="A8018" t="s">
        <v>9608</v>
      </c>
      <c r="B8018" t="s">
        <v>31</v>
      </c>
      <c r="C8018" t="s">
        <v>1548</v>
      </c>
      <c r="D8018" t="s">
        <v>34</v>
      </c>
      <c r="E8018" t="s">
        <v>18</v>
      </c>
      <c r="F8018">
        <v>1</v>
      </c>
      <c r="G8018">
        <v>7684</v>
      </c>
      <c r="H8018">
        <v>10179</v>
      </c>
      <c r="I8018">
        <v>0.56962985191184101</v>
      </c>
      <c r="J8018">
        <v>0.57331430794478699</v>
      </c>
      <c r="K8018">
        <v>3.6844560329457599E-3</v>
      </c>
      <c r="L8018">
        <v>0.29415380690092802</v>
      </c>
      <c r="M8018">
        <v>0.487567468384972</v>
      </c>
      <c r="N8018">
        <v>-0.48019855631907998</v>
      </c>
      <c r="O8018">
        <v>63.508850581361699</v>
      </c>
      <c r="P8018">
        <v>70.026997505776194</v>
      </c>
      <c r="Q8018" t="s">
        <v>16</v>
      </c>
      <c r="R8018">
        <v>-0.48019855631907998</v>
      </c>
      <c r="S8018">
        <v>-0.373420724414044</v>
      </c>
      <c r="T8018">
        <v>-0.15045213878314001</v>
      </c>
      <c r="U8018">
        <v>3.6844560329457599E-3</v>
      </c>
      <c r="V8018">
        <v>0.157821050849032</v>
      </c>
      <c r="W8018">
        <v>0.38078963647993502</v>
      </c>
      <c r="X8018">
        <v>0.487567468384972</v>
      </c>
      <c r="Y8018">
        <v>6.4265900604395703E-3</v>
      </c>
    </row>
    <row r="8019" spans="1:25" x14ac:dyDescent="0.2">
      <c r="A8019" t="s">
        <v>9609</v>
      </c>
      <c r="B8019" t="s">
        <v>31</v>
      </c>
      <c r="C8019" t="s">
        <v>1548</v>
      </c>
      <c r="D8019" t="s">
        <v>34</v>
      </c>
      <c r="E8019" t="s">
        <v>18</v>
      </c>
      <c r="F8019">
        <v>2</v>
      </c>
      <c r="G8019">
        <v>7684</v>
      </c>
      <c r="H8019">
        <v>10179</v>
      </c>
      <c r="I8019">
        <v>0.50700548099728104</v>
      </c>
      <c r="J8019">
        <v>0.51038325459380596</v>
      </c>
      <c r="K8019">
        <v>3.3777735965245799E-3</v>
      </c>
      <c r="L8019">
        <v>0.25185770037369598</v>
      </c>
      <c r="M8019">
        <v>0.417683690711254</v>
      </c>
      <c r="N8019">
        <v>-0.410928143518205</v>
      </c>
      <c r="O8019">
        <v>62.708393590559403</v>
      </c>
      <c r="P8019">
        <v>70.026997505776194</v>
      </c>
      <c r="Q8019" t="s">
        <v>16</v>
      </c>
      <c r="R8019">
        <v>-0.410928143518205</v>
      </c>
      <c r="S8019">
        <v>-0.31950379828255399</v>
      </c>
      <c r="T8019">
        <v>-0.12859566139929199</v>
      </c>
      <c r="U8019">
        <v>3.3777735965245799E-3</v>
      </c>
      <c r="V8019">
        <v>0.13535120859234101</v>
      </c>
      <c r="W8019">
        <v>0.32625934547560298</v>
      </c>
      <c r="X8019">
        <v>0.417683690711254</v>
      </c>
      <c r="Y8019">
        <v>6.6181121071709498E-3</v>
      </c>
    </row>
    <row r="8020" spans="1:25" x14ac:dyDescent="0.2">
      <c r="A8020" t="s">
        <v>9610</v>
      </c>
      <c r="B8020" t="s">
        <v>31</v>
      </c>
      <c r="C8020" t="s">
        <v>1548</v>
      </c>
      <c r="D8020" t="s">
        <v>34</v>
      </c>
      <c r="E8020" t="s">
        <v>18</v>
      </c>
      <c r="F8020">
        <v>3</v>
      </c>
      <c r="G8020">
        <v>7684</v>
      </c>
      <c r="H8020">
        <v>10179</v>
      </c>
      <c r="I8020">
        <v>0.46885730606814402</v>
      </c>
      <c r="J8020">
        <v>0.47394757360551099</v>
      </c>
      <c r="K8020">
        <v>5.0902675373674698E-3</v>
      </c>
      <c r="L8020">
        <v>0.22206969057643999</v>
      </c>
      <c r="M8020">
        <v>0.37039490853561102</v>
      </c>
      <c r="N8020">
        <v>-0.36021437346087598</v>
      </c>
      <c r="O8020">
        <v>62.253268351940797</v>
      </c>
      <c r="P8020">
        <v>70.026997505776194</v>
      </c>
      <c r="Q8020" t="s">
        <v>16</v>
      </c>
      <c r="R8020">
        <v>-0.36021437346087598</v>
      </c>
      <c r="S8020">
        <v>-0.27960307578162802</v>
      </c>
      <c r="T8020">
        <v>-0.111274250324687</v>
      </c>
      <c r="U8020">
        <v>5.0902675373674698E-3</v>
      </c>
      <c r="V8020">
        <v>0.12145478539942201</v>
      </c>
      <c r="W8020">
        <v>0.28978361085636301</v>
      </c>
      <c r="X8020">
        <v>0.37039490853561102</v>
      </c>
      <c r="Y8020">
        <v>1.07401489549651E-2</v>
      </c>
    </row>
    <row r="8021" spans="1:25" x14ac:dyDescent="0.2">
      <c r="A8021" t="s">
        <v>9611</v>
      </c>
      <c r="B8021" t="s">
        <v>31</v>
      </c>
      <c r="C8021" t="s">
        <v>1548</v>
      </c>
      <c r="D8021" t="s">
        <v>34</v>
      </c>
      <c r="E8021" t="s">
        <v>18</v>
      </c>
      <c r="F8021">
        <v>4</v>
      </c>
      <c r="G8021">
        <v>7684</v>
      </c>
      <c r="H8021">
        <v>10179</v>
      </c>
      <c r="I8021">
        <v>0.44447619598542298</v>
      </c>
      <c r="J8021">
        <v>0.45199102082657699</v>
      </c>
      <c r="K8021">
        <v>7.5148248411541201E-3</v>
      </c>
      <c r="L8021">
        <v>0.203506973769988</v>
      </c>
      <c r="M8021">
        <v>0.34228379669278403</v>
      </c>
      <c r="N8021">
        <v>-0.327254147010476</v>
      </c>
      <c r="O8021">
        <v>61.708306820153901</v>
      </c>
      <c r="P8021">
        <v>70.026997505776194</v>
      </c>
      <c r="Q8021" t="s">
        <v>16</v>
      </c>
      <c r="R8021">
        <v>-0.327254147010476</v>
      </c>
      <c r="S8021">
        <v>-0.25338111553197001</v>
      </c>
      <c r="T8021">
        <v>-9.9122829414319394E-2</v>
      </c>
      <c r="U8021">
        <v>7.5148248411541201E-3</v>
      </c>
      <c r="V8021">
        <v>0.114152479096628</v>
      </c>
      <c r="W8021">
        <v>0.26841076521427798</v>
      </c>
      <c r="X8021">
        <v>0.34228379669278403</v>
      </c>
      <c r="Y8021">
        <v>1.6626048958697001E-2</v>
      </c>
    </row>
    <row r="8022" spans="1:25" x14ac:dyDescent="0.2">
      <c r="A8022" t="s">
        <v>9612</v>
      </c>
      <c r="B8022" t="s">
        <v>31</v>
      </c>
      <c r="C8022" t="s">
        <v>1548</v>
      </c>
      <c r="D8022" t="s">
        <v>34</v>
      </c>
      <c r="E8022" t="s">
        <v>18</v>
      </c>
      <c r="F8022">
        <v>5</v>
      </c>
      <c r="G8022">
        <v>7684</v>
      </c>
      <c r="H8022">
        <v>10179</v>
      </c>
      <c r="I8022">
        <v>0.434473448255915</v>
      </c>
      <c r="J8022">
        <v>0.44398616667311502</v>
      </c>
      <c r="K8022">
        <v>9.5127184171999706E-3</v>
      </c>
      <c r="L8022">
        <v>0.19311570286744001</v>
      </c>
      <c r="M8022">
        <v>0.327188049634138</v>
      </c>
      <c r="N8022">
        <v>-0.308162612799738</v>
      </c>
      <c r="O8022">
        <v>61.386417539191299</v>
      </c>
      <c r="P8022">
        <v>70.026997505776194</v>
      </c>
      <c r="Q8022" t="s">
        <v>16</v>
      </c>
      <c r="R8022">
        <v>-0.308162612799738</v>
      </c>
      <c r="S8022">
        <v>-0.238061612658858</v>
      </c>
      <c r="T8022">
        <v>-9.1679909885338404E-2</v>
      </c>
      <c r="U8022">
        <v>9.5127184171999706E-3</v>
      </c>
      <c r="V8022">
        <v>0.110705346719738</v>
      </c>
      <c r="W8022">
        <v>0.257087049493258</v>
      </c>
      <c r="X8022">
        <v>0.327188049634138</v>
      </c>
      <c r="Y8022">
        <v>2.1425709022604999E-2</v>
      </c>
    </row>
    <row r="8023" spans="1:25" x14ac:dyDescent="0.2">
      <c r="A8023" t="s">
        <v>9613</v>
      </c>
      <c r="B8023" t="s">
        <v>31</v>
      </c>
      <c r="C8023" t="s">
        <v>1548</v>
      </c>
      <c r="D8023" t="s">
        <v>34</v>
      </c>
      <c r="E8023" t="s">
        <v>18</v>
      </c>
      <c r="F8023">
        <v>6</v>
      </c>
      <c r="G8023">
        <v>7684</v>
      </c>
      <c r="H8023">
        <v>10179</v>
      </c>
      <c r="I8023">
        <v>0.43966875397697702</v>
      </c>
      <c r="J8023">
        <v>0.45004604521985098</v>
      </c>
      <c r="K8023">
        <v>1.03772912428739E-2</v>
      </c>
      <c r="L8023">
        <v>0.194566288752477</v>
      </c>
      <c r="M8023">
        <v>0.33043883624069798</v>
      </c>
      <c r="N8023">
        <v>-0.30968425375495101</v>
      </c>
      <c r="O8023">
        <v>60.754772372302902</v>
      </c>
      <c r="P8023">
        <v>70.026997505776194</v>
      </c>
      <c r="Q8023" t="s">
        <v>16</v>
      </c>
      <c r="R8023">
        <v>-0.30968425375495101</v>
      </c>
      <c r="S8023">
        <v>-0.23905669093780099</v>
      </c>
      <c r="T8023">
        <v>-9.1575444063423994E-2</v>
      </c>
      <c r="U8023">
        <v>1.03772912428739E-2</v>
      </c>
      <c r="V8023">
        <v>0.112330026549172</v>
      </c>
      <c r="W8023">
        <v>0.25981127342354898</v>
      </c>
      <c r="X8023">
        <v>0.33043883624069798</v>
      </c>
      <c r="Y8023">
        <v>2.30582878198708E-2</v>
      </c>
    </row>
    <row r="8024" spans="1:25" x14ac:dyDescent="0.2">
      <c r="A8024" t="s">
        <v>9614</v>
      </c>
      <c r="B8024" t="s">
        <v>31</v>
      </c>
      <c r="C8024" t="s">
        <v>1548</v>
      </c>
      <c r="D8024" t="s">
        <v>34</v>
      </c>
      <c r="E8024" t="s">
        <v>18</v>
      </c>
      <c r="F8024">
        <v>7</v>
      </c>
      <c r="G8024">
        <v>7684</v>
      </c>
      <c r="H8024">
        <v>10179</v>
      </c>
      <c r="I8024">
        <v>0.46982494070689002</v>
      </c>
      <c r="J8024">
        <v>0.485684032735066</v>
      </c>
      <c r="K8024">
        <v>1.58590920281769E-2</v>
      </c>
      <c r="L8024">
        <v>0.212898233017462</v>
      </c>
      <c r="M8024">
        <v>0.36607668534190302</v>
      </c>
      <c r="N8024">
        <v>-0.334358501285549</v>
      </c>
      <c r="O8024">
        <v>60.218603574940701</v>
      </c>
      <c r="P8024">
        <v>70.026997505776194</v>
      </c>
      <c r="Q8024" t="s">
        <v>16</v>
      </c>
      <c r="R8024">
        <v>-0.334358501285549</v>
      </c>
      <c r="S8024">
        <v>-0.25707644270021002</v>
      </c>
      <c r="T8024">
        <v>-9.5699582072973396E-2</v>
      </c>
      <c r="U8024">
        <v>1.58590920281769E-2</v>
      </c>
      <c r="V8024">
        <v>0.12741776612932701</v>
      </c>
      <c r="W8024">
        <v>0.28879462675656398</v>
      </c>
      <c r="X8024">
        <v>0.36607668534190302</v>
      </c>
      <c r="Y8024">
        <v>3.2653105639212497E-2</v>
      </c>
    </row>
    <row r="8025" spans="1:25" x14ac:dyDescent="0.2">
      <c r="A8025" t="s">
        <v>9615</v>
      </c>
      <c r="B8025" t="s">
        <v>31</v>
      </c>
      <c r="C8025" t="s">
        <v>1548</v>
      </c>
      <c r="D8025" t="s">
        <v>34</v>
      </c>
      <c r="E8025" t="s">
        <v>18</v>
      </c>
      <c r="F8025">
        <v>8</v>
      </c>
      <c r="G8025">
        <v>7684</v>
      </c>
      <c r="H8025">
        <v>10179</v>
      </c>
      <c r="I8025">
        <v>0.52397278301613903</v>
      </c>
      <c r="J8025">
        <v>0.54600949025063905</v>
      </c>
      <c r="K8025">
        <v>2.2036707234499599E-2</v>
      </c>
      <c r="L8025">
        <v>0.25697383358489101</v>
      </c>
      <c r="M8025">
        <v>0.444758663481645</v>
      </c>
      <c r="N8025">
        <v>-0.40068524901264502</v>
      </c>
      <c r="O8025">
        <v>63.358390698212503</v>
      </c>
      <c r="P8025">
        <v>70.026997505776194</v>
      </c>
      <c r="Q8025" t="s">
        <v>16</v>
      </c>
      <c r="R8025">
        <v>-0.40068524901264502</v>
      </c>
      <c r="S8025">
        <v>-0.30740374742132998</v>
      </c>
      <c r="T8025">
        <v>-0.11261758156398299</v>
      </c>
      <c r="U8025">
        <v>2.2036707234499599E-2</v>
      </c>
      <c r="V8025">
        <v>0.15669099603298201</v>
      </c>
      <c r="W8025">
        <v>0.35147716189032902</v>
      </c>
      <c r="X8025">
        <v>0.444758663481645</v>
      </c>
      <c r="Y8025">
        <v>4.0359568153996599E-2</v>
      </c>
    </row>
    <row r="8026" spans="1:25" x14ac:dyDescent="0.2">
      <c r="A8026" t="s">
        <v>9616</v>
      </c>
      <c r="B8026" t="s">
        <v>31</v>
      </c>
      <c r="C8026" t="s">
        <v>1548</v>
      </c>
      <c r="D8026" t="s">
        <v>34</v>
      </c>
      <c r="E8026" t="s">
        <v>18</v>
      </c>
      <c r="F8026">
        <v>9</v>
      </c>
      <c r="G8026">
        <v>7684</v>
      </c>
      <c r="H8026">
        <v>10179</v>
      </c>
      <c r="I8026">
        <v>0.59760766761149997</v>
      </c>
      <c r="J8026">
        <v>0.62116710287295795</v>
      </c>
      <c r="K8026">
        <v>2.35594352614584E-2</v>
      </c>
      <c r="L8026">
        <v>0.30303193861925698</v>
      </c>
      <c r="M8026">
        <v>0.52204697429013602</v>
      </c>
      <c r="N8026">
        <v>-0.47492810376722</v>
      </c>
      <c r="O8026">
        <v>68.218054029039195</v>
      </c>
      <c r="P8026">
        <v>70.026997505776194</v>
      </c>
      <c r="Q8026" t="s">
        <v>16</v>
      </c>
      <c r="R8026">
        <v>-0.47492810376722</v>
      </c>
      <c r="S8026">
        <v>-0.36492751004842899</v>
      </c>
      <c r="T8026">
        <v>-0.13522930057503199</v>
      </c>
      <c r="U8026">
        <v>2.35594352614584E-2</v>
      </c>
      <c r="V8026">
        <v>0.18234817109794901</v>
      </c>
      <c r="W8026">
        <v>0.41204638057134602</v>
      </c>
      <c r="X8026">
        <v>0.52204697429013602</v>
      </c>
      <c r="Y8026">
        <v>3.7927693131999E-2</v>
      </c>
    </row>
    <row r="8027" spans="1:25" x14ac:dyDescent="0.2">
      <c r="A8027" t="s">
        <v>9617</v>
      </c>
      <c r="B8027" t="s">
        <v>31</v>
      </c>
      <c r="C8027" t="s">
        <v>1548</v>
      </c>
      <c r="D8027" t="s">
        <v>34</v>
      </c>
      <c r="E8027" t="s">
        <v>18</v>
      </c>
      <c r="F8027">
        <v>10</v>
      </c>
      <c r="G8027">
        <v>7684</v>
      </c>
      <c r="H8027">
        <v>10179</v>
      </c>
      <c r="I8027">
        <v>0.663869887776942</v>
      </c>
      <c r="J8027">
        <v>0.68460267890099602</v>
      </c>
      <c r="K8027">
        <v>2.0732791124054101E-2</v>
      </c>
      <c r="L8027">
        <v>0.35211847499621801</v>
      </c>
      <c r="M8027">
        <v>0.59996768249283305</v>
      </c>
      <c r="N8027">
        <v>-0.55850210024472402</v>
      </c>
      <c r="O8027">
        <v>72.931118759761702</v>
      </c>
      <c r="P8027">
        <v>70.026997505776194</v>
      </c>
      <c r="Q8027" t="s">
        <v>16</v>
      </c>
      <c r="R8027">
        <v>-0.55850210024472402</v>
      </c>
      <c r="S8027">
        <v>-0.43068309382109699</v>
      </c>
      <c r="T8027">
        <v>-0.163777289773964</v>
      </c>
      <c r="U8027">
        <v>2.0732791124054101E-2</v>
      </c>
      <c r="V8027">
        <v>0.205242872022072</v>
      </c>
      <c r="W8027">
        <v>0.47214867606920602</v>
      </c>
      <c r="X8027">
        <v>0.59996768249283305</v>
      </c>
      <c r="Y8027">
        <v>3.0284414249352399E-2</v>
      </c>
    </row>
    <row r="8028" spans="1:25" x14ac:dyDescent="0.2">
      <c r="A8028" t="s">
        <v>9618</v>
      </c>
      <c r="B8028" t="s">
        <v>31</v>
      </c>
      <c r="C8028" t="s">
        <v>1548</v>
      </c>
      <c r="D8028" t="s">
        <v>34</v>
      </c>
      <c r="E8028" t="s">
        <v>18</v>
      </c>
      <c r="F8028">
        <v>11</v>
      </c>
      <c r="G8028">
        <v>7684</v>
      </c>
      <c r="H8028">
        <v>10179</v>
      </c>
      <c r="I8028">
        <v>0.72665738705385596</v>
      </c>
      <c r="J8028">
        <v>0.74465194347561203</v>
      </c>
      <c r="K8028">
        <v>1.7994556421756101E-2</v>
      </c>
      <c r="L8028">
        <v>0.40824188534169797</v>
      </c>
      <c r="M8028">
        <v>0.68955245780884999</v>
      </c>
      <c r="N8028">
        <v>-0.65356334496533797</v>
      </c>
      <c r="O8028">
        <v>76.790304853357995</v>
      </c>
      <c r="P8028">
        <v>70.026997505776194</v>
      </c>
      <c r="Q8028" t="s">
        <v>16</v>
      </c>
      <c r="R8028">
        <v>-0.65356334496533797</v>
      </c>
      <c r="S8028">
        <v>-0.50537154058630096</v>
      </c>
      <c r="T8028">
        <v>-0.19592419149729401</v>
      </c>
      <c r="U8028">
        <v>1.7994556421756101E-2</v>
      </c>
      <c r="V8028">
        <v>0.23191330434080601</v>
      </c>
      <c r="W8028">
        <v>0.54136065342981299</v>
      </c>
      <c r="X8028">
        <v>0.68955245780884999</v>
      </c>
      <c r="Y8028">
        <v>2.4165056681068602E-2</v>
      </c>
    </row>
    <row r="8029" spans="1:25" x14ac:dyDescent="0.2">
      <c r="A8029" t="s">
        <v>9619</v>
      </c>
      <c r="B8029" t="s">
        <v>31</v>
      </c>
      <c r="C8029" t="s">
        <v>1548</v>
      </c>
      <c r="D8029" t="s">
        <v>34</v>
      </c>
      <c r="E8029" t="s">
        <v>18</v>
      </c>
      <c r="F8029">
        <v>12</v>
      </c>
      <c r="G8029">
        <v>7684</v>
      </c>
      <c r="H8029">
        <v>10179</v>
      </c>
      <c r="I8029">
        <v>0.79383489038005395</v>
      </c>
      <c r="J8029">
        <v>0.81459025236134697</v>
      </c>
      <c r="K8029">
        <v>2.07553619812922E-2</v>
      </c>
      <c r="L8029">
        <v>0.47489034749254999</v>
      </c>
      <c r="M8029">
        <v>0.80194998360653702</v>
      </c>
      <c r="N8029">
        <v>-0.76043925964395298</v>
      </c>
      <c r="O8029">
        <v>79.684329264765395</v>
      </c>
      <c r="P8029">
        <v>70.026997505776194</v>
      </c>
      <c r="Q8029" t="s">
        <v>16</v>
      </c>
      <c r="R8029">
        <v>-0.76043925964395298</v>
      </c>
      <c r="S8029">
        <v>-0.58805406350415701</v>
      </c>
      <c r="T8029">
        <v>-0.228087180104804</v>
      </c>
      <c r="U8029">
        <v>2.07553619812922E-2</v>
      </c>
      <c r="V8029">
        <v>0.26959790406738898</v>
      </c>
      <c r="W8029">
        <v>0.62956478746674205</v>
      </c>
      <c r="X8029">
        <v>0.80194998360653702</v>
      </c>
      <c r="Y8029">
        <v>2.5479511841844799E-2</v>
      </c>
    </row>
    <row r="8030" spans="1:25" x14ac:dyDescent="0.2">
      <c r="A8030" t="s">
        <v>9620</v>
      </c>
      <c r="B8030" t="s">
        <v>31</v>
      </c>
      <c r="C8030" t="s">
        <v>1548</v>
      </c>
      <c r="D8030" t="s">
        <v>34</v>
      </c>
      <c r="E8030" t="s">
        <v>18</v>
      </c>
      <c r="F8030">
        <v>13</v>
      </c>
      <c r="G8030">
        <v>7684</v>
      </c>
      <c r="H8030">
        <v>10179</v>
      </c>
      <c r="I8030">
        <v>0.87518438711170199</v>
      </c>
      <c r="J8030">
        <v>0.88663815485807895</v>
      </c>
      <c r="K8030">
        <v>1.14537677463769E-2</v>
      </c>
      <c r="L8030">
        <v>0.53301330074519104</v>
      </c>
      <c r="M8030">
        <v>0.888260647472217</v>
      </c>
      <c r="N8030">
        <v>-0.86535311197946296</v>
      </c>
      <c r="O8030">
        <v>81.044599988430605</v>
      </c>
      <c r="P8030">
        <v>70.026997505776194</v>
      </c>
      <c r="Q8030" t="s">
        <v>16</v>
      </c>
      <c r="R8030">
        <v>-0.86535311197946296</v>
      </c>
      <c r="S8030">
        <v>-0.67186928380895805</v>
      </c>
      <c r="T8030">
        <v>-0.26784520184410299</v>
      </c>
      <c r="U8030">
        <v>1.14537677463769E-2</v>
      </c>
      <c r="V8030">
        <v>0.29075273733685703</v>
      </c>
      <c r="W8030">
        <v>0.69477681930171198</v>
      </c>
      <c r="X8030">
        <v>0.888260647472217</v>
      </c>
      <c r="Y8030">
        <v>1.2918198572460699E-2</v>
      </c>
    </row>
    <row r="8031" spans="1:25" x14ac:dyDescent="0.2">
      <c r="A8031" t="s">
        <v>9621</v>
      </c>
      <c r="B8031" t="s">
        <v>31</v>
      </c>
      <c r="C8031" t="s">
        <v>1548</v>
      </c>
      <c r="D8031" t="s">
        <v>34</v>
      </c>
      <c r="E8031" t="s">
        <v>18</v>
      </c>
      <c r="F8031">
        <v>14</v>
      </c>
      <c r="G8031">
        <v>7684</v>
      </c>
      <c r="H8031">
        <v>10179</v>
      </c>
      <c r="I8031">
        <v>0.95826242262972205</v>
      </c>
      <c r="J8031">
        <v>0.94707036737691797</v>
      </c>
      <c r="K8031">
        <v>-1.11920552528041E-2</v>
      </c>
      <c r="L8031">
        <v>0.58165166056992701</v>
      </c>
      <c r="M8031">
        <v>0.94562492638472495</v>
      </c>
      <c r="N8031">
        <v>-0.96800903689033302</v>
      </c>
      <c r="O8031">
        <v>80.907546132932296</v>
      </c>
      <c r="P8031">
        <v>70.026997505776194</v>
      </c>
      <c r="Q8031" t="s">
        <v>16</v>
      </c>
      <c r="R8031">
        <v>-0.96800903689033302</v>
      </c>
      <c r="S8031">
        <v>-0.75686948410345001</v>
      </c>
      <c r="T8031">
        <v>-0.31597752539144602</v>
      </c>
      <c r="U8031">
        <v>-1.11920552528041E-2</v>
      </c>
      <c r="V8031">
        <v>0.29359341488583701</v>
      </c>
      <c r="W8031">
        <v>0.73448537359784205</v>
      </c>
      <c r="X8031">
        <v>0.94562492638472495</v>
      </c>
      <c r="Y8031">
        <v>-1.18175540470161E-2</v>
      </c>
    </row>
    <row r="8032" spans="1:25" x14ac:dyDescent="0.2">
      <c r="A8032" t="s">
        <v>9622</v>
      </c>
      <c r="B8032" t="s">
        <v>31</v>
      </c>
      <c r="C8032" t="s">
        <v>1548</v>
      </c>
      <c r="D8032" t="s">
        <v>34</v>
      </c>
      <c r="E8032" t="s">
        <v>18</v>
      </c>
      <c r="F8032">
        <v>15</v>
      </c>
      <c r="G8032">
        <v>7684</v>
      </c>
      <c r="H8032">
        <v>10179</v>
      </c>
      <c r="I8032">
        <v>1.0230189593336001</v>
      </c>
      <c r="J8032">
        <v>1.0086475457206101</v>
      </c>
      <c r="K8032">
        <v>-1.437141361299E-2</v>
      </c>
      <c r="L8032">
        <v>0.61464864819482401</v>
      </c>
      <c r="M8032">
        <v>0.99672561266749504</v>
      </c>
      <c r="N8032">
        <v>-1.0254684398934799</v>
      </c>
      <c r="O8032">
        <v>80.032726904610399</v>
      </c>
      <c r="P8032">
        <v>70.026997505776194</v>
      </c>
      <c r="Q8032" t="s">
        <v>16</v>
      </c>
      <c r="R8032">
        <v>-1.0254684398934799</v>
      </c>
      <c r="S8032">
        <v>-0.80235098059875398</v>
      </c>
      <c r="T8032">
        <v>-0.336447305267078</v>
      </c>
      <c r="U8032">
        <v>-1.437141361299E-2</v>
      </c>
      <c r="V8032">
        <v>0.30770447804109802</v>
      </c>
      <c r="W8032">
        <v>0.773608153372774</v>
      </c>
      <c r="X8032">
        <v>0.99672561266749504</v>
      </c>
      <c r="Y8032">
        <v>-1.42482016378898E-2</v>
      </c>
    </row>
    <row r="8033" spans="1:25" x14ac:dyDescent="0.2">
      <c r="A8033" t="s">
        <v>9623</v>
      </c>
      <c r="B8033" t="s">
        <v>31</v>
      </c>
      <c r="C8033" t="s">
        <v>1548</v>
      </c>
      <c r="D8033" t="s">
        <v>34</v>
      </c>
      <c r="E8033" t="s">
        <v>18</v>
      </c>
      <c r="F8033">
        <v>16</v>
      </c>
      <c r="G8033">
        <v>7684</v>
      </c>
      <c r="H8033">
        <v>10179</v>
      </c>
      <c r="I8033">
        <v>1.0523681089836301</v>
      </c>
      <c r="J8033">
        <v>1.0501323093547199</v>
      </c>
      <c r="K8033">
        <v>-2.2357996289132901E-3</v>
      </c>
      <c r="L8033">
        <v>0.63525590926039599</v>
      </c>
      <c r="M8033">
        <v>1.0427601711044401</v>
      </c>
      <c r="N8033">
        <v>-1.04723177036227</v>
      </c>
      <c r="O8033">
        <v>78.3535026320356</v>
      </c>
      <c r="P8033">
        <v>70.026997505776194</v>
      </c>
      <c r="Q8033" t="s">
        <v>16</v>
      </c>
      <c r="R8033">
        <v>-1.04723177036227</v>
      </c>
      <c r="S8033">
        <v>-0.81663387530074105</v>
      </c>
      <c r="T8033">
        <v>-0.33510989608136099</v>
      </c>
      <c r="U8033">
        <v>-2.2357996289132901E-3</v>
      </c>
      <c r="V8033">
        <v>0.33063829682353402</v>
      </c>
      <c r="W8033">
        <v>0.81216227604291502</v>
      </c>
      <c r="X8033">
        <v>1.0427601711044401</v>
      </c>
      <c r="Y8033">
        <v>-2.1290646987969998E-3</v>
      </c>
    </row>
    <row r="8034" spans="1:25" x14ac:dyDescent="0.2">
      <c r="A8034" t="s">
        <v>9624</v>
      </c>
      <c r="B8034" t="s">
        <v>31</v>
      </c>
      <c r="C8034" t="s">
        <v>1548</v>
      </c>
      <c r="D8034" t="s">
        <v>34</v>
      </c>
      <c r="E8034" t="s">
        <v>18</v>
      </c>
      <c r="F8034">
        <v>17</v>
      </c>
      <c r="G8034">
        <v>7684</v>
      </c>
      <c r="H8034">
        <v>10179</v>
      </c>
      <c r="I8034">
        <v>1.0203026840978799</v>
      </c>
      <c r="J8034">
        <v>1.07049415800585</v>
      </c>
      <c r="K8034">
        <v>5.0191473907973801E-2</v>
      </c>
      <c r="L8034">
        <v>0.63806104387465701</v>
      </c>
      <c r="M8034">
        <v>1.0998018910817799</v>
      </c>
      <c r="N8034">
        <v>-0.99941894326583602</v>
      </c>
      <c r="O8034">
        <v>76.599771504598806</v>
      </c>
      <c r="P8034">
        <v>70.026997505776194</v>
      </c>
      <c r="Q8034" t="s">
        <v>17</v>
      </c>
      <c r="R8034">
        <v>-0.99941894326583602</v>
      </c>
      <c r="S8034">
        <v>-0.76780278433933602</v>
      </c>
      <c r="T8034">
        <v>-0.28415251308234601</v>
      </c>
      <c r="U8034">
        <v>5.0191473907973801E-2</v>
      </c>
      <c r="V8034">
        <v>0.38453546089829399</v>
      </c>
      <c r="W8034">
        <v>0.86818573215528405</v>
      </c>
      <c r="X8034">
        <v>1.0998018910817799</v>
      </c>
      <c r="Y8034">
        <v>4.6886266060033502E-2</v>
      </c>
    </row>
    <row r="8035" spans="1:25" x14ac:dyDescent="0.2">
      <c r="A8035" t="s">
        <v>9625</v>
      </c>
      <c r="B8035" t="s">
        <v>31</v>
      </c>
      <c r="C8035" t="s">
        <v>1548</v>
      </c>
      <c r="D8035" t="s">
        <v>34</v>
      </c>
      <c r="E8035" t="s">
        <v>18</v>
      </c>
      <c r="F8035">
        <v>18</v>
      </c>
      <c r="G8035">
        <v>7684</v>
      </c>
      <c r="H8035">
        <v>10179</v>
      </c>
      <c r="I8035">
        <v>0.99235733499161205</v>
      </c>
      <c r="J8035">
        <v>1.0647904567939399</v>
      </c>
      <c r="K8035">
        <v>7.2433121802329706E-2</v>
      </c>
      <c r="L8035">
        <v>0.63277327888633494</v>
      </c>
      <c r="M8035">
        <v>1.1133451655703499</v>
      </c>
      <c r="N8035">
        <v>-0.96847892196569196</v>
      </c>
      <c r="O8035">
        <v>73.532321976051406</v>
      </c>
      <c r="P8035">
        <v>70.026997505776194</v>
      </c>
      <c r="Q8035" t="s">
        <v>17</v>
      </c>
      <c r="R8035">
        <v>-0.96847892196569196</v>
      </c>
      <c r="S8035">
        <v>-0.738782221729952</v>
      </c>
      <c r="T8035">
        <v>-0.25914007633411001</v>
      </c>
      <c r="U8035">
        <v>7.2433121802329706E-2</v>
      </c>
      <c r="V8035">
        <v>0.40400631993876901</v>
      </c>
      <c r="W8035">
        <v>0.88364846533461106</v>
      </c>
      <c r="X8035">
        <v>1.1133451655703499</v>
      </c>
      <c r="Y8035">
        <v>6.8025705283295004E-2</v>
      </c>
    </row>
    <row r="8036" spans="1:25" x14ac:dyDescent="0.2">
      <c r="A8036" t="s">
        <v>9626</v>
      </c>
      <c r="B8036" t="s">
        <v>31</v>
      </c>
      <c r="C8036" t="s">
        <v>1548</v>
      </c>
      <c r="D8036" t="s">
        <v>34</v>
      </c>
      <c r="E8036" t="s">
        <v>18</v>
      </c>
      <c r="F8036">
        <v>19</v>
      </c>
      <c r="G8036">
        <v>7684</v>
      </c>
      <c r="H8036">
        <v>10179</v>
      </c>
      <c r="I8036">
        <v>0.97625874934922197</v>
      </c>
      <c r="J8036">
        <v>1.0666289846738199</v>
      </c>
      <c r="K8036">
        <v>9.0370235324599396E-2</v>
      </c>
      <c r="L8036">
        <v>0.60227223426413301</v>
      </c>
      <c r="M8036">
        <v>1.0811080606890999</v>
      </c>
      <c r="N8036">
        <v>-0.90036759003989897</v>
      </c>
      <c r="O8036">
        <v>70.031700121478593</v>
      </c>
      <c r="P8036">
        <v>70.026997505776194</v>
      </c>
      <c r="Q8036" t="s">
        <v>17</v>
      </c>
      <c r="R8036">
        <v>-0.90036759003989897</v>
      </c>
      <c r="S8036">
        <v>-0.68174276900201902</v>
      </c>
      <c r="T8036">
        <v>-0.225220415429806</v>
      </c>
      <c r="U8036">
        <v>9.0370235324599396E-2</v>
      </c>
      <c r="V8036">
        <v>0.40596088607900499</v>
      </c>
      <c r="W8036">
        <v>0.86248323965121798</v>
      </c>
      <c r="X8036">
        <v>1.0811080606890999</v>
      </c>
      <c r="Y8036">
        <v>8.4725088688861194E-2</v>
      </c>
    </row>
    <row r="8037" spans="1:25" x14ac:dyDescent="0.2">
      <c r="A8037" t="s">
        <v>9627</v>
      </c>
      <c r="B8037" t="s">
        <v>31</v>
      </c>
      <c r="C8037" t="s">
        <v>1548</v>
      </c>
      <c r="D8037" t="s">
        <v>34</v>
      </c>
      <c r="E8037" t="s">
        <v>18</v>
      </c>
      <c r="F8037">
        <v>20</v>
      </c>
      <c r="G8037">
        <v>7684</v>
      </c>
      <c r="H8037">
        <v>10179</v>
      </c>
      <c r="I8037">
        <v>0.94185891132064603</v>
      </c>
      <c r="J8037">
        <v>1.0441882469315</v>
      </c>
      <c r="K8037">
        <v>0.10232933561085</v>
      </c>
      <c r="L8037">
        <v>0.55081302057470904</v>
      </c>
      <c r="M8037">
        <v>1.0084167544562499</v>
      </c>
      <c r="N8037">
        <v>-0.80375808323454601</v>
      </c>
      <c r="O8037">
        <v>67.701321802510606</v>
      </c>
      <c r="P8037">
        <v>70.026997505776194</v>
      </c>
      <c r="Q8037" t="s">
        <v>17</v>
      </c>
      <c r="R8037">
        <v>-0.80375808323454601</v>
      </c>
      <c r="S8037">
        <v>-0.60381295676592595</v>
      </c>
      <c r="T8037">
        <v>-0.18629668717029699</v>
      </c>
      <c r="U8037">
        <v>0.10232933561085</v>
      </c>
      <c r="V8037">
        <v>0.39095535839199802</v>
      </c>
      <c r="W8037">
        <v>0.80847162798762695</v>
      </c>
      <c r="X8037">
        <v>1.0084167544562499</v>
      </c>
      <c r="Y8037">
        <v>9.7998934494388901E-2</v>
      </c>
    </row>
    <row r="8038" spans="1:25" x14ac:dyDescent="0.2">
      <c r="A8038" t="s">
        <v>9628</v>
      </c>
      <c r="B8038" t="s">
        <v>31</v>
      </c>
      <c r="C8038" t="s">
        <v>1548</v>
      </c>
      <c r="D8038" t="s">
        <v>34</v>
      </c>
      <c r="E8038" t="s">
        <v>18</v>
      </c>
      <c r="F8038">
        <v>21</v>
      </c>
      <c r="G8038">
        <v>7684</v>
      </c>
      <c r="H8038">
        <v>10179</v>
      </c>
      <c r="I8038">
        <v>0.87961083473130097</v>
      </c>
      <c r="J8038">
        <v>0.974259361831601</v>
      </c>
      <c r="K8038">
        <v>9.4648527100300306E-2</v>
      </c>
      <c r="L8038">
        <v>0.50858646777884098</v>
      </c>
      <c r="M8038">
        <v>0.93127326659649301</v>
      </c>
      <c r="N8038">
        <v>-0.74197621239589295</v>
      </c>
      <c r="O8038">
        <v>66.029805634291705</v>
      </c>
      <c r="P8038">
        <v>70.026997505776194</v>
      </c>
      <c r="Q8038" t="s">
        <v>17</v>
      </c>
      <c r="R8038">
        <v>-0.74197621239589295</v>
      </c>
      <c r="S8038">
        <v>-0.55735932459217397</v>
      </c>
      <c r="T8038">
        <v>-0.171850782015812</v>
      </c>
      <c r="U8038">
        <v>9.4648527100300306E-2</v>
      </c>
      <c r="V8038">
        <v>0.361147836216413</v>
      </c>
      <c r="W8038">
        <v>0.74665637879277402</v>
      </c>
      <c r="X8038">
        <v>0.93127326659649301</v>
      </c>
      <c r="Y8038">
        <v>9.7149209757001101E-2</v>
      </c>
    </row>
    <row r="8039" spans="1:25" x14ac:dyDescent="0.2">
      <c r="A8039" t="s">
        <v>9629</v>
      </c>
      <c r="B8039" t="s">
        <v>31</v>
      </c>
      <c r="C8039" t="s">
        <v>1548</v>
      </c>
      <c r="D8039" t="s">
        <v>34</v>
      </c>
      <c r="E8039" t="s">
        <v>18</v>
      </c>
      <c r="F8039">
        <v>22</v>
      </c>
      <c r="G8039">
        <v>7684</v>
      </c>
      <c r="H8039">
        <v>10179</v>
      </c>
      <c r="I8039">
        <v>0.82474771504598798</v>
      </c>
      <c r="J8039">
        <v>0.88463518698186605</v>
      </c>
      <c r="K8039">
        <v>5.9887471935877297E-2</v>
      </c>
      <c r="L8039">
        <v>0.46678372329377799</v>
      </c>
      <c r="M8039">
        <v>0.82774669675414203</v>
      </c>
      <c r="N8039">
        <v>-0.70797175288238801</v>
      </c>
      <c r="O8039">
        <v>65.016587609186104</v>
      </c>
      <c r="P8039">
        <v>70.026997505776194</v>
      </c>
      <c r="Q8039" t="s">
        <v>16</v>
      </c>
      <c r="R8039">
        <v>-0.70797175288238801</v>
      </c>
      <c r="S8039">
        <v>-0.53852926132674594</v>
      </c>
      <c r="T8039">
        <v>-0.184707199070062</v>
      </c>
      <c r="U8039">
        <v>5.9887471935877297E-2</v>
      </c>
      <c r="V8039">
        <v>0.30448214294181702</v>
      </c>
      <c r="W8039">
        <v>0.65830420519850097</v>
      </c>
      <c r="X8039">
        <v>0.82774669675414203</v>
      </c>
      <c r="Y8039">
        <v>6.7697365894066497E-2</v>
      </c>
    </row>
    <row r="8040" spans="1:25" x14ac:dyDescent="0.2">
      <c r="A8040" t="s">
        <v>9630</v>
      </c>
      <c r="B8040" t="s">
        <v>31</v>
      </c>
      <c r="C8040" t="s">
        <v>1548</v>
      </c>
      <c r="D8040" t="s">
        <v>34</v>
      </c>
      <c r="E8040" t="s">
        <v>18</v>
      </c>
      <c r="F8040">
        <v>23</v>
      </c>
      <c r="G8040">
        <v>7684</v>
      </c>
      <c r="H8040">
        <v>10179</v>
      </c>
      <c r="I8040">
        <v>0.73058136171689703</v>
      </c>
      <c r="J8040">
        <v>0.76934728151443399</v>
      </c>
      <c r="K8040">
        <v>3.8765919797537102E-2</v>
      </c>
      <c r="L8040">
        <v>0.409221124500944</v>
      </c>
      <c r="M8040">
        <v>0.71193466960158902</v>
      </c>
      <c r="N8040">
        <v>-0.63440283000651498</v>
      </c>
      <c r="O8040">
        <v>63.811505755770199</v>
      </c>
      <c r="P8040">
        <v>70.026997505776194</v>
      </c>
      <c r="Q8040" t="s">
        <v>16</v>
      </c>
      <c r="R8040">
        <v>-0.63440283000651498</v>
      </c>
      <c r="S8040">
        <v>-0.48585556181267298</v>
      </c>
      <c r="T8040">
        <v>-0.17566594944095701</v>
      </c>
      <c r="U8040">
        <v>3.8765919797537102E-2</v>
      </c>
      <c r="V8040">
        <v>0.25319778903603202</v>
      </c>
      <c r="W8040">
        <v>0.56338740140774701</v>
      </c>
      <c r="X8040">
        <v>0.71193466960158902</v>
      </c>
      <c r="Y8040">
        <v>5.0388063659921802E-2</v>
      </c>
    </row>
    <row r="8041" spans="1:25" x14ac:dyDescent="0.2">
      <c r="A8041" t="s">
        <v>9631</v>
      </c>
      <c r="B8041" t="s">
        <v>31</v>
      </c>
      <c r="C8041" t="s">
        <v>1548</v>
      </c>
      <c r="D8041" t="s">
        <v>34</v>
      </c>
      <c r="E8041" t="s">
        <v>18</v>
      </c>
      <c r="F8041">
        <v>24</v>
      </c>
      <c r="G8041">
        <v>7684</v>
      </c>
      <c r="H8041">
        <v>10179</v>
      </c>
      <c r="I8041">
        <v>0.62483723318100304</v>
      </c>
      <c r="J8041">
        <v>0.654671180351587</v>
      </c>
      <c r="K8041">
        <v>2.9833947170584001E-2</v>
      </c>
      <c r="L8041">
        <v>0.34665418248680402</v>
      </c>
      <c r="M8041">
        <v>0.60008007736137703</v>
      </c>
      <c r="N8041">
        <v>-0.54041218302020899</v>
      </c>
      <c r="O8041">
        <v>62.955226470758397</v>
      </c>
      <c r="P8041">
        <v>70.026997505776194</v>
      </c>
      <c r="Q8041" t="s">
        <v>16</v>
      </c>
      <c r="R8041">
        <v>-0.54041218302020899</v>
      </c>
      <c r="S8041">
        <v>-0.41457671477749902</v>
      </c>
      <c r="T8041">
        <v>-0.15181284445250101</v>
      </c>
      <c r="U8041">
        <v>2.9833947170584001E-2</v>
      </c>
      <c r="V8041">
        <v>0.21148073879366899</v>
      </c>
      <c r="W8041">
        <v>0.474244609118667</v>
      </c>
      <c r="X8041">
        <v>0.60008007736137703</v>
      </c>
      <c r="Y8041">
        <v>4.5570888204612602E-2</v>
      </c>
    </row>
    <row r="8042" spans="1:25" x14ac:dyDescent="0.2">
      <c r="A8042" t="s">
        <v>5527</v>
      </c>
      <c r="B8042" t="s">
        <v>31</v>
      </c>
      <c r="C8042" t="s">
        <v>1548</v>
      </c>
      <c r="D8042" t="s">
        <v>34</v>
      </c>
      <c r="E8042" t="s">
        <v>29</v>
      </c>
      <c r="F8042">
        <v>1</v>
      </c>
      <c r="G8042">
        <v>7684</v>
      </c>
      <c r="H8042">
        <v>10179</v>
      </c>
      <c r="I8042">
        <v>0.75761127017178598</v>
      </c>
      <c r="J8042">
        <v>0.78679436095105704</v>
      </c>
      <c r="K8042">
        <v>2.9183090779271299E-2</v>
      </c>
      <c r="L8042">
        <v>0.21153258747907999</v>
      </c>
      <c r="M8042">
        <v>0.37715419718235799</v>
      </c>
      <c r="N8042">
        <v>-0.31878801562381498</v>
      </c>
      <c r="O8042">
        <v>71.268479958355002</v>
      </c>
      <c r="P8042">
        <v>82.625593287809707</v>
      </c>
      <c r="Q8042" t="s">
        <v>16</v>
      </c>
      <c r="R8042">
        <v>-0.31878801562381498</v>
      </c>
      <c r="S8042">
        <v>-0.24200168636890901</v>
      </c>
      <c r="T8042">
        <v>-8.1659985059766696E-2</v>
      </c>
      <c r="U8042">
        <v>2.9183090779271299E-2</v>
      </c>
      <c r="V8042">
        <v>0.14002616661830899</v>
      </c>
      <c r="W8042">
        <v>0.30036786792745201</v>
      </c>
      <c r="X8042">
        <v>0.37715419718235799</v>
      </c>
      <c r="Y8042">
        <v>3.7091128543417E-2</v>
      </c>
    </row>
    <row r="8043" spans="1:25" x14ac:dyDescent="0.2">
      <c r="A8043" t="s">
        <v>5528</v>
      </c>
      <c r="B8043" t="s">
        <v>31</v>
      </c>
      <c r="C8043" t="s">
        <v>1548</v>
      </c>
      <c r="D8043" t="s">
        <v>34</v>
      </c>
      <c r="E8043" t="s">
        <v>29</v>
      </c>
      <c r="F8043">
        <v>2</v>
      </c>
      <c r="G8043">
        <v>7684</v>
      </c>
      <c r="H8043">
        <v>10179</v>
      </c>
      <c r="I8043">
        <v>0.65796069755335795</v>
      </c>
      <c r="J8043">
        <v>0.68348142695500103</v>
      </c>
      <c r="K8043">
        <v>2.5520729401643499E-2</v>
      </c>
      <c r="L8043">
        <v>0.18224563719878201</v>
      </c>
      <c r="M8043">
        <v>0.32531480259363998</v>
      </c>
      <c r="N8043">
        <v>-0.27427334379035301</v>
      </c>
      <c r="O8043">
        <v>70.390421655387797</v>
      </c>
      <c r="P8043">
        <v>82.625593287809707</v>
      </c>
      <c r="Q8043" t="s">
        <v>16</v>
      </c>
      <c r="R8043">
        <v>-0.27427334379035301</v>
      </c>
      <c r="S8043">
        <v>-0.20811817748719499</v>
      </c>
      <c r="T8043">
        <v>-6.9975984490518395E-2</v>
      </c>
      <c r="U8043">
        <v>2.5520729401643499E-2</v>
      </c>
      <c r="V8043">
        <v>0.121017443293805</v>
      </c>
      <c r="W8043">
        <v>0.259159636290482</v>
      </c>
      <c r="X8043">
        <v>0.32531480259363998</v>
      </c>
      <c r="Y8043">
        <v>3.7339316615144502E-2</v>
      </c>
    </row>
    <row r="8044" spans="1:25" x14ac:dyDescent="0.2">
      <c r="A8044" t="s">
        <v>5529</v>
      </c>
      <c r="B8044" t="s">
        <v>31</v>
      </c>
      <c r="C8044" t="s">
        <v>1548</v>
      </c>
      <c r="D8044" t="s">
        <v>34</v>
      </c>
      <c r="E8044" t="s">
        <v>29</v>
      </c>
      <c r="F8044">
        <v>3</v>
      </c>
      <c r="G8044">
        <v>7684</v>
      </c>
      <c r="H8044">
        <v>10179</v>
      </c>
      <c r="I8044">
        <v>0.60434864653826104</v>
      </c>
      <c r="J8044">
        <v>0.61872008820407198</v>
      </c>
      <c r="K8044">
        <v>1.43714416658112E-2</v>
      </c>
      <c r="L8044">
        <v>0.159154694523791</v>
      </c>
      <c r="M8044">
        <v>0.276180914157447</v>
      </c>
      <c r="N8044">
        <v>-0.247438030825824</v>
      </c>
      <c r="O8044">
        <v>69.689614783966704</v>
      </c>
      <c r="P8044">
        <v>82.625593287809707</v>
      </c>
      <c r="Q8044" t="s">
        <v>16</v>
      </c>
      <c r="R8044">
        <v>-0.247438030825824</v>
      </c>
      <c r="S8044">
        <v>-0.18966487671368801</v>
      </c>
      <c r="T8044">
        <v>-6.90256182646551E-2</v>
      </c>
      <c r="U8044">
        <v>1.43714416658112E-2</v>
      </c>
      <c r="V8044">
        <v>9.7768501596277493E-2</v>
      </c>
      <c r="W8044">
        <v>0.21840776004531101</v>
      </c>
      <c r="X8044">
        <v>0.276180914157447</v>
      </c>
      <c r="Y8044">
        <v>2.3227695269320298E-2</v>
      </c>
    </row>
    <row r="8045" spans="1:25" x14ac:dyDescent="0.2">
      <c r="A8045" t="s">
        <v>5530</v>
      </c>
      <c r="B8045" t="s">
        <v>31</v>
      </c>
      <c r="C8045" t="s">
        <v>1548</v>
      </c>
      <c r="D8045" t="s">
        <v>34</v>
      </c>
      <c r="E8045" t="s">
        <v>29</v>
      </c>
      <c r="F8045">
        <v>4</v>
      </c>
      <c r="G8045">
        <v>7684</v>
      </c>
      <c r="H8045">
        <v>10179</v>
      </c>
      <c r="I8045">
        <v>0.55949960957834499</v>
      </c>
      <c r="J8045">
        <v>0.57847737977405</v>
      </c>
      <c r="K8045">
        <v>1.8977770195704999E-2</v>
      </c>
      <c r="L8045">
        <v>0.14730101617637001</v>
      </c>
      <c r="M8045">
        <v>0.26128794180583298</v>
      </c>
      <c r="N8045">
        <v>-0.22333240141442301</v>
      </c>
      <c r="O8045">
        <v>68.520041644976601</v>
      </c>
      <c r="P8045">
        <v>82.625593287809707</v>
      </c>
      <c r="Q8045" t="s">
        <v>16</v>
      </c>
      <c r="R8045">
        <v>-0.22333240141442301</v>
      </c>
      <c r="S8045">
        <v>-0.16986213254240101</v>
      </c>
      <c r="T8045">
        <v>-5.8207962280712698E-2</v>
      </c>
      <c r="U8045">
        <v>1.8977770195704999E-2</v>
      </c>
      <c r="V8045">
        <v>9.61635026721228E-2</v>
      </c>
      <c r="W8045">
        <v>0.20781767293381101</v>
      </c>
      <c r="X8045">
        <v>0.26128794180583298</v>
      </c>
      <c r="Y8045">
        <v>3.2806417086036502E-2</v>
      </c>
    </row>
    <row r="8046" spans="1:25" x14ac:dyDescent="0.2">
      <c r="A8046" t="s">
        <v>5531</v>
      </c>
      <c r="B8046" t="s">
        <v>31</v>
      </c>
      <c r="C8046" t="s">
        <v>1548</v>
      </c>
      <c r="D8046" t="s">
        <v>34</v>
      </c>
      <c r="E8046" t="s">
        <v>29</v>
      </c>
      <c r="F8046">
        <v>5</v>
      </c>
      <c r="G8046">
        <v>7684</v>
      </c>
      <c r="H8046">
        <v>10179</v>
      </c>
      <c r="I8046">
        <v>0.537880010411244</v>
      </c>
      <c r="J8046">
        <v>0.56194674587169902</v>
      </c>
      <c r="K8046">
        <v>2.4066735460454899E-2</v>
      </c>
      <c r="L8046">
        <v>0.14349607408783799</v>
      </c>
      <c r="M8046">
        <v>0.26011777733494801</v>
      </c>
      <c r="N8046">
        <v>-0.21198430641403801</v>
      </c>
      <c r="O8046">
        <v>66.232821447162905</v>
      </c>
      <c r="P8046">
        <v>82.625593287809707</v>
      </c>
      <c r="Q8046" t="s">
        <v>16</v>
      </c>
      <c r="R8046">
        <v>-0.21198430641403801</v>
      </c>
      <c r="S8046">
        <v>-0.159895231520153</v>
      </c>
      <c r="T8046">
        <v>-5.1125207361572E-2</v>
      </c>
      <c r="U8046">
        <v>2.4066735460454899E-2</v>
      </c>
      <c r="V8046">
        <v>9.9258678282481805E-2</v>
      </c>
      <c r="W8046">
        <v>0.208028702441063</v>
      </c>
      <c r="X8046">
        <v>0.26011777733494801</v>
      </c>
      <c r="Y8046">
        <v>4.2827430957220497E-2</v>
      </c>
    </row>
    <row r="8047" spans="1:25" x14ac:dyDescent="0.2">
      <c r="A8047" t="s">
        <v>5532</v>
      </c>
      <c r="B8047" t="s">
        <v>31</v>
      </c>
      <c r="C8047" t="s">
        <v>1548</v>
      </c>
      <c r="D8047" t="s">
        <v>34</v>
      </c>
      <c r="E8047" t="s">
        <v>29</v>
      </c>
      <c r="F8047">
        <v>6</v>
      </c>
      <c r="G8047">
        <v>7684</v>
      </c>
      <c r="H8047">
        <v>10179</v>
      </c>
      <c r="I8047">
        <v>0.54254750130140605</v>
      </c>
      <c r="J8047">
        <v>0.57890897208171399</v>
      </c>
      <c r="K8047">
        <v>3.63614707803082E-2</v>
      </c>
      <c r="L8047">
        <v>0.151396446582172</v>
      </c>
      <c r="M8047">
        <v>0.28540862540798001</v>
      </c>
      <c r="N8047">
        <v>-0.212685683847364</v>
      </c>
      <c r="O8047">
        <v>66.850208224882905</v>
      </c>
      <c r="P8047">
        <v>82.625593287809707</v>
      </c>
      <c r="Q8047" t="s">
        <v>16</v>
      </c>
      <c r="R8047">
        <v>-0.212685683847364</v>
      </c>
      <c r="S8047">
        <v>-0.15772877373803601</v>
      </c>
      <c r="T8047">
        <v>-4.2970267228749803E-2</v>
      </c>
      <c r="U8047">
        <v>3.63614707803082E-2</v>
      </c>
      <c r="V8047">
        <v>0.11569320878936599</v>
      </c>
      <c r="W8047">
        <v>0.23045171529865199</v>
      </c>
      <c r="X8047">
        <v>0.28540862540798001</v>
      </c>
      <c r="Y8047">
        <v>6.2810342443916506E-2</v>
      </c>
    </row>
    <row r="8048" spans="1:25" x14ac:dyDescent="0.2">
      <c r="A8048" t="s">
        <v>5533</v>
      </c>
      <c r="B8048" t="s">
        <v>31</v>
      </c>
      <c r="C8048" t="s">
        <v>1548</v>
      </c>
      <c r="D8048" t="s">
        <v>34</v>
      </c>
      <c r="E8048" t="s">
        <v>29</v>
      </c>
      <c r="F8048">
        <v>7</v>
      </c>
      <c r="G8048">
        <v>7684</v>
      </c>
      <c r="H8048">
        <v>10179</v>
      </c>
      <c r="I8048">
        <v>0.576423737636648</v>
      </c>
      <c r="J8048">
        <v>0.64268264865995195</v>
      </c>
      <c r="K8048">
        <v>6.6258911023304098E-2</v>
      </c>
      <c r="L8048">
        <v>0.17719950626986899</v>
      </c>
      <c r="M8048">
        <v>0.35775209883723802</v>
      </c>
      <c r="N8048">
        <v>-0.22523427679062999</v>
      </c>
      <c r="O8048">
        <v>66.222670484122901</v>
      </c>
      <c r="P8048">
        <v>82.625593287809707</v>
      </c>
      <c r="Q8048" t="s">
        <v>16</v>
      </c>
      <c r="R8048">
        <v>-0.22523427679062999</v>
      </c>
      <c r="S8048">
        <v>-0.16091085601466801</v>
      </c>
      <c r="T8048">
        <v>-2.6593630262107201E-2</v>
      </c>
      <c r="U8048">
        <v>6.6258911023304098E-2</v>
      </c>
      <c r="V8048">
        <v>0.15911145230871501</v>
      </c>
      <c r="W8048">
        <v>0.29342867806127598</v>
      </c>
      <c r="X8048">
        <v>0.35775209883723802</v>
      </c>
      <c r="Y8048">
        <v>0.10309740143359999</v>
      </c>
    </row>
    <row r="8049" spans="1:25" x14ac:dyDescent="0.2">
      <c r="A8049" t="s">
        <v>5534</v>
      </c>
      <c r="B8049" t="s">
        <v>31</v>
      </c>
      <c r="C8049" t="s">
        <v>1548</v>
      </c>
      <c r="D8049" t="s">
        <v>34</v>
      </c>
      <c r="E8049" t="s">
        <v>29</v>
      </c>
      <c r="F8049">
        <v>8</v>
      </c>
      <c r="G8049">
        <v>7684</v>
      </c>
      <c r="H8049">
        <v>10179</v>
      </c>
      <c r="I8049">
        <v>0.62888404476835003</v>
      </c>
      <c r="J8049">
        <v>0.70060215187591202</v>
      </c>
      <c r="K8049">
        <v>7.1718107107562296E-2</v>
      </c>
      <c r="L8049">
        <v>0.200692833285433</v>
      </c>
      <c r="M8049">
        <v>0.40185781786210001</v>
      </c>
      <c r="N8049">
        <v>-0.25842160364697497</v>
      </c>
      <c r="O8049">
        <v>73.122722540343602</v>
      </c>
      <c r="P8049">
        <v>82.625593287809707</v>
      </c>
      <c r="Q8049" t="s">
        <v>16</v>
      </c>
      <c r="R8049">
        <v>-0.25842160364697497</v>
      </c>
      <c r="S8049">
        <v>-0.18557010516436301</v>
      </c>
      <c r="T8049">
        <v>-3.3444937534004703E-2</v>
      </c>
      <c r="U8049">
        <v>7.1718107107562296E-2</v>
      </c>
      <c r="V8049">
        <v>0.176881151749129</v>
      </c>
      <c r="W8049">
        <v>0.32900631937948799</v>
      </c>
      <c r="X8049">
        <v>0.40185781786210001</v>
      </c>
      <c r="Y8049">
        <v>0.10236638142708</v>
      </c>
    </row>
    <row r="8050" spans="1:25" x14ac:dyDescent="0.2">
      <c r="A8050" t="s">
        <v>5535</v>
      </c>
      <c r="B8050" t="s">
        <v>31</v>
      </c>
      <c r="C8050" t="s">
        <v>1548</v>
      </c>
      <c r="D8050" t="s">
        <v>34</v>
      </c>
      <c r="E8050" t="s">
        <v>29</v>
      </c>
      <c r="F8050">
        <v>9</v>
      </c>
      <c r="G8050">
        <v>7684</v>
      </c>
      <c r="H8050">
        <v>10179</v>
      </c>
      <c r="I8050">
        <v>0.70294312857886498</v>
      </c>
      <c r="J8050">
        <v>0.77632398682866199</v>
      </c>
      <c r="K8050">
        <v>7.3380858249796302E-2</v>
      </c>
      <c r="L8050">
        <v>0.22614940262773001</v>
      </c>
      <c r="M8050">
        <v>0.445396625572412</v>
      </c>
      <c r="N8050">
        <v>-0.29863490907281898</v>
      </c>
      <c r="O8050">
        <v>81.785918792295703</v>
      </c>
      <c r="P8050">
        <v>82.625593287809707</v>
      </c>
      <c r="Q8050" t="s">
        <v>16</v>
      </c>
      <c r="R8050">
        <v>-0.29863490907281898</v>
      </c>
      <c r="S8050">
        <v>-0.21654267591895299</v>
      </c>
      <c r="T8050">
        <v>-4.5121428727133997E-2</v>
      </c>
      <c r="U8050">
        <v>7.3380858249796302E-2</v>
      </c>
      <c r="V8050">
        <v>0.191883145226727</v>
      </c>
      <c r="W8050">
        <v>0.36330439241854601</v>
      </c>
      <c r="X8050">
        <v>0.445396625572412</v>
      </c>
      <c r="Y8050">
        <v>9.4523497270208506E-2</v>
      </c>
    </row>
    <row r="8051" spans="1:25" x14ac:dyDescent="0.2">
      <c r="A8051" t="s">
        <v>5536</v>
      </c>
      <c r="B8051" t="s">
        <v>31</v>
      </c>
      <c r="C8051" t="s">
        <v>1548</v>
      </c>
      <c r="D8051" t="s">
        <v>34</v>
      </c>
      <c r="E8051" t="s">
        <v>29</v>
      </c>
      <c r="F8051">
        <v>10</v>
      </c>
      <c r="G8051">
        <v>7684</v>
      </c>
      <c r="H8051">
        <v>10179</v>
      </c>
      <c r="I8051">
        <v>0.79107951587714698</v>
      </c>
      <c r="J8051">
        <v>0.88780654069526199</v>
      </c>
      <c r="K8051">
        <v>9.6727024818114807E-2</v>
      </c>
      <c r="L8051">
        <v>0.25967760185678801</v>
      </c>
      <c r="M8051">
        <v>0.52389667987253097</v>
      </c>
      <c r="N8051">
        <v>-0.33044263023630099</v>
      </c>
      <c r="O8051">
        <v>89.600078084331102</v>
      </c>
      <c r="P8051">
        <v>82.625593287809707</v>
      </c>
      <c r="Q8051" t="s">
        <v>16</v>
      </c>
      <c r="R8051">
        <v>-0.33044263023630099</v>
      </c>
      <c r="S8051">
        <v>-0.236179660762287</v>
      </c>
      <c r="T8051">
        <v>-3.9344038554841899E-2</v>
      </c>
      <c r="U8051">
        <v>9.6727024818114807E-2</v>
      </c>
      <c r="V8051">
        <v>0.23279808819107201</v>
      </c>
      <c r="W8051">
        <v>0.429633710398517</v>
      </c>
      <c r="X8051">
        <v>0.52389667987253097</v>
      </c>
      <c r="Y8051">
        <v>0.108950565674325</v>
      </c>
    </row>
    <row r="8052" spans="1:25" x14ac:dyDescent="0.2">
      <c r="A8052" t="s">
        <v>5537</v>
      </c>
      <c r="B8052" t="s">
        <v>31</v>
      </c>
      <c r="C8052" t="s">
        <v>1548</v>
      </c>
      <c r="D8052" t="s">
        <v>34</v>
      </c>
      <c r="E8052" t="s">
        <v>29</v>
      </c>
      <c r="F8052">
        <v>11</v>
      </c>
      <c r="G8052">
        <v>7684</v>
      </c>
      <c r="H8052">
        <v>10179</v>
      </c>
      <c r="I8052">
        <v>0.94768870380010395</v>
      </c>
      <c r="J8052">
        <v>1.0663167114368599</v>
      </c>
      <c r="K8052">
        <v>0.118628007636755</v>
      </c>
      <c r="L8052">
        <v>0.29999016942610102</v>
      </c>
      <c r="M8052">
        <v>0.61211183634268995</v>
      </c>
      <c r="N8052">
        <v>-0.37485582106917997</v>
      </c>
      <c r="O8052">
        <v>95.594351900052104</v>
      </c>
      <c r="P8052">
        <v>82.625593287809707</v>
      </c>
      <c r="Q8052" t="s">
        <v>16</v>
      </c>
      <c r="R8052">
        <v>-0.37485582106917997</v>
      </c>
      <c r="S8052">
        <v>-0.26595938956750598</v>
      </c>
      <c r="T8052">
        <v>-3.85668411425217E-2</v>
      </c>
      <c r="U8052">
        <v>0.118628007636755</v>
      </c>
      <c r="V8052">
        <v>0.27582285641603199</v>
      </c>
      <c r="W8052">
        <v>0.50321540484101601</v>
      </c>
      <c r="X8052">
        <v>0.61211183634268995</v>
      </c>
      <c r="Y8052">
        <v>0.11125025648046399</v>
      </c>
    </row>
    <row r="8053" spans="1:25" x14ac:dyDescent="0.2">
      <c r="A8053" t="s">
        <v>5538</v>
      </c>
      <c r="B8053" t="s">
        <v>31</v>
      </c>
      <c r="C8053" t="s">
        <v>1548</v>
      </c>
      <c r="D8053" t="s">
        <v>34</v>
      </c>
      <c r="E8053" t="s">
        <v>29</v>
      </c>
      <c r="F8053">
        <v>12</v>
      </c>
      <c r="G8053">
        <v>7684</v>
      </c>
      <c r="H8053">
        <v>10179</v>
      </c>
      <c r="I8053">
        <v>1.1809161894846401</v>
      </c>
      <c r="J8053">
        <v>1.2961229393256299</v>
      </c>
      <c r="K8053">
        <v>0.115206749840985</v>
      </c>
      <c r="L8053">
        <v>0.34379790862288101</v>
      </c>
      <c r="M8053">
        <v>0.68075430952562499</v>
      </c>
      <c r="N8053">
        <v>-0.45034080984365499</v>
      </c>
      <c r="O8053">
        <v>98.722800624674605</v>
      </c>
      <c r="P8053">
        <v>82.625593287809707</v>
      </c>
      <c r="Q8053" t="s">
        <v>16</v>
      </c>
      <c r="R8053">
        <v>-0.45034080984365499</v>
      </c>
      <c r="S8053">
        <v>-0.32554216901354899</v>
      </c>
      <c r="T8053">
        <v>-6.4943354277405094E-2</v>
      </c>
      <c r="U8053">
        <v>0.115206749840985</v>
      </c>
      <c r="V8053">
        <v>0.295356853959375</v>
      </c>
      <c r="W8053">
        <v>0.55595566869551905</v>
      </c>
      <c r="X8053">
        <v>0.68075430952562499</v>
      </c>
      <c r="Y8053">
        <v>8.8885665352799598E-2</v>
      </c>
    </row>
    <row r="8054" spans="1:25" x14ac:dyDescent="0.2">
      <c r="A8054" t="s">
        <v>5539</v>
      </c>
      <c r="B8054" t="s">
        <v>31</v>
      </c>
      <c r="C8054" t="s">
        <v>1548</v>
      </c>
      <c r="D8054" t="s">
        <v>34</v>
      </c>
      <c r="E8054" t="s">
        <v>29</v>
      </c>
      <c r="F8054">
        <v>13</v>
      </c>
      <c r="G8054">
        <v>7684</v>
      </c>
      <c r="H8054">
        <v>10179</v>
      </c>
      <c r="I8054">
        <v>1.4698379750130099</v>
      </c>
      <c r="J8054">
        <v>1.5357533123136899</v>
      </c>
      <c r="K8054">
        <v>6.5915337300679305E-2</v>
      </c>
      <c r="L8054">
        <v>0.38776185706251198</v>
      </c>
      <c r="M8054">
        <v>0.70378359216851205</v>
      </c>
      <c r="N8054">
        <v>-0.57195291756715305</v>
      </c>
      <c r="O8054">
        <v>99.784487246225893</v>
      </c>
      <c r="P8054">
        <v>82.625593287809707</v>
      </c>
      <c r="Q8054" t="s">
        <v>16</v>
      </c>
      <c r="R8054">
        <v>-0.57195291756715305</v>
      </c>
      <c r="S8054">
        <v>-0.43119536345346099</v>
      </c>
      <c r="T8054">
        <v>-0.13727187580007699</v>
      </c>
      <c r="U8054">
        <v>6.5915337300679305E-2</v>
      </c>
      <c r="V8054">
        <v>0.26910255040143599</v>
      </c>
      <c r="W8054">
        <v>0.56302603805481999</v>
      </c>
      <c r="X8054">
        <v>0.70378359216851205</v>
      </c>
      <c r="Y8054">
        <v>4.2920524261396101E-2</v>
      </c>
    </row>
    <row r="8055" spans="1:25" x14ac:dyDescent="0.2">
      <c r="A8055" t="s">
        <v>5540</v>
      </c>
      <c r="B8055" t="s">
        <v>31</v>
      </c>
      <c r="C8055" t="s">
        <v>1548</v>
      </c>
      <c r="D8055" t="s">
        <v>34</v>
      </c>
      <c r="E8055" t="s">
        <v>29</v>
      </c>
      <c r="F8055">
        <v>14</v>
      </c>
      <c r="G8055">
        <v>7684</v>
      </c>
      <c r="H8055">
        <v>10179</v>
      </c>
      <c r="I8055">
        <v>1.72212584591359</v>
      </c>
      <c r="J8055">
        <v>1.74411013767876</v>
      </c>
      <c r="K8055">
        <v>2.1984291765173601E-2</v>
      </c>
      <c r="L8055">
        <v>0.42476961344309</v>
      </c>
      <c r="M8055">
        <v>0.72073030587905595</v>
      </c>
      <c r="N8055">
        <v>-0.67676172234870902</v>
      </c>
      <c r="O8055">
        <v>99.552446642373795</v>
      </c>
      <c r="P8055">
        <v>82.625593287809707</v>
      </c>
      <c r="Q8055" t="s">
        <v>16</v>
      </c>
      <c r="R8055">
        <v>-0.67676172234870902</v>
      </c>
      <c r="S8055">
        <v>-0.52257035266886698</v>
      </c>
      <c r="T8055">
        <v>-0.20059498567900499</v>
      </c>
      <c r="U8055">
        <v>2.1984291765173601E-2</v>
      </c>
      <c r="V8055">
        <v>0.24456356920935299</v>
      </c>
      <c r="W8055">
        <v>0.56653893619921403</v>
      </c>
      <c r="X8055">
        <v>0.72073030587905595</v>
      </c>
      <c r="Y8055">
        <v>1.26048758563106E-2</v>
      </c>
    </row>
    <row r="8056" spans="1:25" x14ac:dyDescent="0.2">
      <c r="A8056" t="s">
        <v>5541</v>
      </c>
      <c r="B8056" t="s">
        <v>31</v>
      </c>
      <c r="C8056" t="s">
        <v>1548</v>
      </c>
      <c r="D8056" t="s">
        <v>34</v>
      </c>
      <c r="E8056" t="s">
        <v>29</v>
      </c>
      <c r="F8056">
        <v>15</v>
      </c>
      <c r="G8056">
        <v>7684</v>
      </c>
      <c r="H8056">
        <v>10179</v>
      </c>
      <c r="I8056">
        <v>1.9131500520562199</v>
      </c>
      <c r="J8056">
        <v>1.8846506098801299</v>
      </c>
      <c r="K8056">
        <v>-2.8499442176092699E-2</v>
      </c>
      <c r="L8056">
        <v>0.44906879095947999</v>
      </c>
      <c r="M8056">
        <v>0.71021871895225297</v>
      </c>
      <c r="N8056">
        <v>-0.767217603304438</v>
      </c>
      <c r="O8056">
        <v>97.591618948464301</v>
      </c>
      <c r="P8056">
        <v>82.625593287809707</v>
      </c>
      <c r="Q8056" t="s">
        <v>16</v>
      </c>
      <c r="R8056">
        <v>-0.767217603304438</v>
      </c>
      <c r="S8056">
        <v>-0.60420563218614698</v>
      </c>
      <c r="T8056">
        <v>-0.26381148863886</v>
      </c>
      <c r="U8056">
        <v>-2.8499442176092699E-2</v>
      </c>
      <c r="V8056">
        <v>0.206812604286675</v>
      </c>
      <c r="W8056">
        <v>0.54720674783396095</v>
      </c>
      <c r="X8056">
        <v>0.71021871895225297</v>
      </c>
      <c r="Y8056">
        <v>-1.5121870349170599E-2</v>
      </c>
    </row>
    <row r="8057" spans="1:25" x14ac:dyDescent="0.2">
      <c r="A8057" t="s">
        <v>5542</v>
      </c>
      <c r="B8057" t="s">
        <v>31</v>
      </c>
      <c r="C8057" t="s">
        <v>1548</v>
      </c>
      <c r="D8057" t="s">
        <v>34</v>
      </c>
      <c r="E8057" t="s">
        <v>29</v>
      </c>
      <c r="F8057">
        <v>16</v>
      </c>
      <c r="G8057">
        <v>7684</v>
      </c>
      <c r="H8057">
        <v>10179</v>
      </c>
      <c r="I8057">
        <v>2.01327693909422</v>
      </c>
      <c r="J8057">
        <v>1.9886488021896001</v>
      </c>
      <c r="K8057">
        <v>-2.4628136904617501E-2</v>
      </c>
      <c r="L8057">
        <v>0.47107480603106699</v>
      </c>
      <c r="M8057">
        <v>0.750289919016488</v>
      </c>
      <c r="N8057">
        <v>-0.79954619282572303</v>
      </c>
      <c r="O8057">
        <v>95.620640291514803</v>
      </c>
      <c r="P8057">
        <v>82.625593287809707</v>
      </c>
      <c r="Q8057" t="s">
        <v>16</v>
      </c>
      <c r="R8057">
        <v>-0.79954619282572303</v>
      </c>
      <c r="S8057">
        <v>-0.62854603823644595</v>
      </c>
      <c r="T8057">
        <v>-0.27147133526489697</v>
      </c>
      <c r="U8057">
        <v>-2.4628136904617501E-2</v>
      </c>
      <c r="V8057">
        <v>0.222215061455662</v>
      </c>
      <c r="W8057">
        <v>0.57928976442721003</v>
      </c>
      <c r="X8057">
        <v>0.750289919016488</v>
      </c>
      <c r="Y8057">
        <v>-1.2384357095883701E-2</v>
      </c>
    </row>
    <row r="8058" spans="1:25" x14ac:dyDescent="0.2">
      <c r="A8058" t="s">
        <v>5543</v>
      </c>
      <c r="B8058" t="s">
        <v>31</v>
      </c>
      <c r="C8058" t="s">
        <v>1548</v>
      </c>
      <c r="D8058" t="s">
        <v>34</v>
      </c>
      <c r="E8058" t="s">
        <v>29</v>
      </c>
      <c r="F8058">
        <v>17</v>
      </c>
      <c r="G8058">
        <v>7684</v>
      </c>
      <c r="H8058">
        <v>10179</v>
      </c>
      <c r="I8058">
        <v>1.95212584591359</v>
      </c>
      <c r="J8058">
        <v>2.0124358154461102</v>
      </c>
      <c r="K8058">
        <v>6.0309969532519797E-2</v>
      </c>
      <c r="L8058">
        <v>0.47880256530715198</v>
      </c>
      <c r="M8058">
        <v>0.84794018946278404</v>
      </c>
      <c r="N8058">
        <v>-0.72732025039774495</v>
      </c>
      <c r="O8058">
        <v>94.085762623633499</v>
      </c>
      <c r="P8058">
        <v>82.625593287809707</v>
      </c>
      <c r="Q8058" t="s">
        <v>17</v>
      </c>
      <c r="R8058">
        <v>-0.72732025039774495</v>
      </c>
      <c r="S8058">
        <v>-0.55351491919124896</v>
      </c>
      <c r="T8058">
        <v>-0.19058257468842801</v>
      </c>
      <c r="U8058">
        <v>6.0309969532519797E-2</v>
      </c>
      <c r="V8058">
        <v>0.31120251375346702</v>
      </c>
      <c r="W8058">
        <v>0.67413485825628805</v>
      </c>
      <c r="X8058">
        <v>0.84794018946278404</v>
      </c>
      <c r="Y8058">
        <v>2.9968642512531798E-2</v>
      </c>
    </row>
    <row r="8059" spans="1:25" x14ac:dyDescent="0.2">
      <c r="A8059" t="s">
        <v>5544</v>
      </c>
      <c r="B8059" t="s">
        <v>31</v>
      </c>
      <c r="C8059" t="s">
        <v>1548</v>
      </c>
      <c r="D8059" t="s">
        <v>34</v>
      </c>
      <c r="E8059" t="s">
        <v>29</v>
      </c>
      <c r="F8059">
        <v>18</v>
      </c>
      <c r="G8059">
        <v>7684</v>
      </c>
      <c r="H8059">
        <v>10179</v>
      </c>
      <c r="I8059">
        <v>1.8721766007287901</v>
      </c>
      <c r="J8059">
        <v>1.9899965153943999</v>
      </c>
      <c r="K8059">
        <v>0.11781991466561299</v>
      </c>
      <c r="L8059">
        <v>0.47805163619032598</v>
      </c>
      <c r="M8059">
        <v>0.90421485619870001</v>
      </c>
      <c r="N8059">
        <v>-0.66857502686747305</v>
      </c>
      <c r="O8059">
        <v>89.236465382613204</v>
      </c>
      <c r="P8059">
        <v>82.625593287809707</v>
      </c>
      <c r="Q8059" t="s">
        <v>17</v>
      </c>
      <c r="R8059">
        <v>-0.66857502686747305</v>
      </c>
      <c r="S8059">
        <v>-0.49504228293038499</v>
      </c>
      <c r="T8059">
        <v>-0.13267914269811801</v>
      </c>
      <c r="U8059">
        <v>0.11781991466561299</v>
      </c>
      <c r="V8059">
        <v>0.36831897202934399</v>
      </c>
      <c r="W8059">
        <v>0.73068211226161095</v>
      </c>
      <c r="X8059">
        <v>0.90421485619870001</v>
      </c>
      <c r="Y8059">
        <v>5.92060909424569E-2</v>
      </c>
    </row>
    <row r="8060" spans="1:25" x14ac:dyDescent="0.2">
      <c r="A8060" t="s">
        <v>5545</v>
      </c>
      <c r="B8060" t="s">
        <v>31</v>
      </c>
      <c r="C8060" t="s">
        <v>1548</v>
      </c>
      <c r="D8060" t="s">
        <v>34</v>
      </c>
      <c r="E8060" t="s">
        <v>29</v>
      </c>
      <c r="F8060">
        <v>19</v>
      </c>
      <c r="G8060">
        <v>7684</v>
      </c>
      <c r="H8060">
        <v>10179</v>
      </c>
      <c r="I8060">
        <v>1.6875826392503901</v>
      </c>
      <c r="J8060">
        <v>1.9191036180901799</v>
      </c>
      <c r="K8060">
        <v>0.231520978839793</v>
      </c>
      <c r="L8060">
        <v>0.45448529008173</v>
      </c>
      <c r="M8060">
        <v>0.97914928102423804</v>
      </c>
      <c r="N8060">
        <v>-0.51610732334465304</v>
      </c>
      <c r="O8060">
        <v>82.398360229047398</v>
      </c>
      <c r="P8060">
        <v>82.625593287809707</v>
      </c>
      <c r="Q8060" t="s">
        <v>17</v>
      </c>
      <c r="R8060">
        <v>-0.51610732334465304</v>
      </c>
      <c r="S8060">
        <v>-0.35112916304498498</v>
      </c>
      <c r="T8060">
        <v>-6.6293131630337796E-3</v>
      </c>
      <c r="U8060">
        <v>0.231520978839793</v>
      </c>
      <c r="V8060">
        <v>0.469671270842619</v>
      </c>
      <c r="W8060">
        <v>0.81417112072457098</v>
      </c>
      <c r="X8060">
        <v>0.97914928102423804</v>
      </c>
      <c r="Y8060">
        <v>0.120640165886506</v>
      </c>
    </row>
    <row r="8061" spans="1:25" x14ac:dyDescent="0.2">
      <c r="A8061" t="s">
        <v>5546</v>
      </c>
      <c r="B8061" t="s">
        <v>31</v>
      </c>
      <c r="C8061" t="s">
        <v>1548</v>
      </c>
      <c r="D8061" t="s">
        <v>34</v>
      </c>
      <c r="E8061" t="s">
        <v>29</v>
      </c>
      <c r="F8061">
        <v>20</v>
      </c>
      <c r="G8061">
        <v>7684</v>
      </c>
      <c r="H8061">
        <v>10179</v>
      </c>
      <c r="I8061">
        <v>1.5281702238417501</v>
      </c>
      <c r="J8061">
        <v>1.75555192608989</v>
      </c>
      <c r="K8061">
        <v>0.227381702248145</v>
      </c>
      <c r="L8061">
        <v>0.409409445491976</v>
      </c>
      <c r="M8061">
        <v>0.90086024008244603</v>
      </c>
      <c r="N8061">
        <v>-0.44609683558615598</v>
      </c>
      <c r="O8061">
        <v>77.283055700156197</v>
      </c>
      <c r="P8061">
        <v>82.625593287809707</v>
      </c>
      <c r="Q8061" t="s">
        <v>17</v>
      </c>
      <c r="R8061">
        <v>-0.44609683558615598</v>
      </c>
      <c r="S8061">
        <v>-0.29748120687256802</v>
      </c>
      <c r="T8061">
        <v>1.28511528103497E-2</v>
      </c>
      <c r="U8061">
        <v>0.227381702248145</v>
      </c>
      <c r="V8061">
        <v>0.441912251685941</v>
      </c>
      <c r="W8061">
        <v>0.75224461136885901</v>
      </c>
      <c r="X8061">
        <v>0.90086024008244603</v>
      </c>
      <c r="Y8061">
        <v>0.129521490574527</v>
      </c>
    </row>
    <row r="8062" spans="1:25" x14ac:dyDescent="0.2">
      <c r="A8062" t="s">
        <v>5547</v>
      </c>
      <c r="B8062" t="s">
        <v>31</v>
      </c>
      <c r="C8062" t="s">
        <v>1548</v>
      </c>
      <c r="D8062" t="s">
        <v>34</v>
      </c>
      <c r="E8062" t="s">
        <v>29</v>
      </c>
      <c r="F8062">
        <v>21</v>
      </c>
      <c r="G8062">
        <v>7684</v>
      </c>
      <c r="H8062">
        <v>10179</v>
      </c>
      <c r="I8062">
        <v>1.3617770692347699</v>
      </c>
      <c r="J8062">
        <v>1.59885474607858</v>
      </c>
      <c r="K8062">
        <v>0.23707767684380701</v>
      </c>
      <c r="L8062">
        <v>0.37661787761452198</v>
      </c>
      <c r="M8062">
        <v>0.85661408551969498</v>
      </c>
      <c r="N8062">
        <v>-0.38245873183208101</v>
      </c>
      <c r="O8062">
        <v>74.431936491410696</v>
      </c>
      <c r="P8062">
        <v>82.625593287809707</v>
      </c>
      <c r="Q8062" t="s">
        <v>17</v>
      </c>
      <c r="R8062">
        <v>-0.38245873183208101</v>
      </c>
      <c r="S8062">
        <v>-0.24574644225801001</v>
      </c>
      <c r="T8062">
        <v>3.9729908973797398E-2</v>
      </c>
      <c r="U8062">
        <v>0.23707767684380701</v>
      </c>
      <c r="V8062">
        <v>0.434425444713816</v>
      </c>
      <c r="W8062">
        <v>0.71990179594562398</v>
      </c>
      <c r="X8062">
        <v>0.85661408551969498</v>
      </c>
      <c r="Y8062">
        <v>0.14827968420850801</v>
      </c>
    </row>
    <row r="8063" spans="1:25" x14ac:dyDescent="0.2">
      <c r="A8063" t="s">
        <v>5548</v>
      </c>
      <c r="B8063" t="s">
        <v>31</v>
      </c>
      <c r="C8063" t="s">
        <v>1548</v>
      </c>
      <c r="D8063" t="s">
        <v>34</v>
      </c>
      <c r="E8063" t="s">
        <v>29</v>
      </c>
      <c r="F8063">
        <v>22</v>
      </c>
      <c r="G8063">
        <v>7684</v>
      </c>
      <c r="H8063">
        <v>10179</v>
      </c>
      <c r="I8063">
        <v>1.2408172826652799</v>
      </c>
      <c r="J8063">
        <v>1.4250535450047701</v>
      </c>
      <c r="K8063">
        <v>0.18423626233948701</v>
      </c>
      <c r="L8063">
        <v>0.34735748309200498</v>
      </c>
      <c r="M8063">
        <v>0.75563932202583595</v>
      </c>
      <c r="N8063">
        <v>-0.38716679734686199</v>
      </c>
      <c r="O8063">
        <v>72.617386777719901</v>
      </c>
      <c r="P8063">
        <v>82.625593287809707</v>
      </c>
      <c r="Q8063" t="s">
        <v>16</v>
      </c>
      <c r="R8063">
        <v>-0.38716679734686199</v>
      </c>
      <c r="S8063">
        <v>-0.26107603098446402</v>
      </c>
      <c r="T8063">
        <v>2.2209411992762701E-3</v>
      </c>
      <c r="U8063">
        <v>0.18423626233948701</v>
      </c>
      <c r="V8063">
        <v>0.366251583479698</v>
      </c>
      <c r="W8063">
        <v>0.62954855566343804</v>
      </c>
      <c r="X8063">
        <v>0.75563932202583595</v>
      </c>
      <c r="Y8063">
        <v>0.12928374725657801</v>
      </c>
    </row>
    <row r="8064" spans="1:25" x14ac:dyDescent="0.2">
      <c r="A8064" t="s">
        <v>5549</v>
      </c>
      <c r="B8064" t="s">
        <v>31</v>
      </c>
      <c r="C8064" t="s">
        <v>1548</v>
      </c>
      <c r="D8064" t="s">
        <v>34</v>
      </c>
      <c r="E8064" t="s">
        <v>29</v>
      </c>
      <c r="F8064">
        <v>23</v>
      </c>
      <c r="G8064">
        <v>7684</v>
      </c>
      <c r="H8064">
        <v>10179</v>
      </c>
      <c r="I8064">
        <v>1.0647065330557</v>
      </c>
      <c r="J8064">
        <v>1.2071166289530699</v>
      </c>
      <c r="K8064">
        <v>0.142410095897369</v>
      </c>
      <c r="L8064">
        <v>0.30737552555011899</v>
      </c>
      <c r="M8064">
        <v>0.648042835427314</v>
      </c>
      <c r="N8064">
        <v>-0.363222643632577</v>
      </c>
      <c r="O8064">
        <v>70.315981259760505</v>
      </c>
      <c r="P8064">
        <v>82.625593287809707</v>
      </c>
      <c r="Q8064" t="s">
        <v>16</v>
      </c>
      <c r="R8064">
        <v>-0.363222643632577</v>
      </c>
      <c r="S8064">
        <v>-0.25164532785788402</v>
      </c>
      <c r="T8064">
        <v>-1.8654679490893701E-2</v>
      </c>
      <c r="U8064">
        <v>0.142410095897369</v>
      </c>
      <c r="V8064">
        <v>0.303474871285631</v>
      </c>
      <c r="W8064">
        <v>0.53646551965262101</v>
      </c>
      <c r="X8064">
        <v>0.648042835427314</v>
      </c>
      <c r="Y8064">
        <v>0.11797542381706801</v>
      </c>
    </row>
    <row r="8065" spans="1:25" x14ac:dyDescent="0.2">
      <c r="A8065" t="s">
        <v>5550</v>
      </c>
      <c r="B8065" t="s">
        <v>31</v>
      </c>
      <c r="C8065" t="s">
        <v>1548</v>
      </c>
      <c r="D8065" t="s">
        <v>34</v>
      </c>
      <c r="E8065" t="s">
        <v>29</v>
      </c>
      <c r="F8065">
        <v>24</v>
      </c>
      <c r="G8065">
        <v>7684</v>
      </c>
      <c r="H8065">
        <v>10179</v>
      </c>
      <c r="I8065">
        <v>0.86989588755856295</v>
      </c>
      <c r="J8065">
        <v>0.99481905962753603</v>
      </c>
      <c r="K8065">
        <v>0.12492317206897301</v>
      </c>
      <c r="L8065">
        <v>0.26212367760105698</v>
      </c>
      <c r="M8065">
        <v>0.55611662172271203</v>
      </c>
      <c r="N8065">
        <v>-0.30627027758476599</v>
      </c>
      <c r="O8065">
        <v>68.469677251431506</v>
      </c>
      <c r="P8065">
        <v>82.625593287809707</v>
      </c>
      <c r="Q8065" t="s">
        <v>16</v>
      </c>
      <c r="R8065">
        <v>-0.30627027758476599</v>
      </c>
      <c r="S8065">
        <v>-0.211119382615582</v>
      </c>
      <c r="T8065">
        <v>-1.2429634993981E-2</v>
      </c>
      <c r="U8065">
        <v>0.12492317206897301</v>
      </c>
      <c r="V8065">
        <v>0.26227597913192702</v>
      </c>
      <c r="W8065">
        <v>0.46096572675352798</v>
      </c>
      <c r="X8065">
        <v>0.55611662172271203</v>
      </c>
      <c r="Y8065">
        <v>0.125573762243503</v>
      </c>
    </row>
    <row r="8066" spans="1:25" x14ac:dyDescent="0.2">
      <c r="A8066" t="s">
        <v>8424</v>
      </c>
      <c r="B8066" t="s">
        <v>31</v>
      </c>
      <c r="C8066" t="s">
        <v>1548</v>
      </c>
      <c r="D8066" t="s">
        <v>28</v>
      </c>
      <c r="E8066" t="s">
        <v>14</v>
      </c>
      <c r="F8066">
        <v>1</v>
      </c>
      <c r="G8066">
        <v>7684</v>
      </c>
      <c r="H8066">
        <v>10158</v>
      </c>
      <c r="I8066">
        <v>0.60047291769955402</v>
      </c>
      <c r="J8066">
        <v>0.62156076015360096</v>
      </c>
      <c r="K8066">
        <v>2.1087842454046699E-2</v>
      </c>
      <c r="L8066">
        <v>0.21153318288904399</v>
      </c>
      <c r="M8066">
        <v>0.36905992830652501</v>
      </c>
      <c r="N8066">
        <v>-0.32688424339843097</v>
      </c>
      <c r="O8066">
        <v>65.127150470996497</v>
      </c>
      <c r="P8066">
        <v>74.013004899530401</v>
      </c>
      <c r="Q8066" t="s">
        <v>16</v>
      </c>
      <c r="R8066">
        <v>-0.32688424339843097</v>
      </c>
      <c r="S8066">
        <v>-0.25009769800970799</v>
      </c>
      <c r="T8066">
        <v>-8.9755545379812507E-2</v>
      </c>
      <c r="U8066">
        <v>2.1087842454046699E-2</v>
      </c>
      <c r="V8066">
        <v>0.13193123028790599</v>
      </c>
      <c r="W8066">
        <v>0.29227338291780097</v>
      </c>
      <c r="X8066">
        <v>0.36905992830652501</v>
      </c>
      <c r="Y8066">
        <v>3.3927242203699401E-2</v>
      </c>
    </row>
    <row r="8067" spans="1:25" x14ac:dyDescent="0.2">
      <c r="A8067" t="s">
        <v>8425</v>
      </c>
      <c r="B8067" t="s">
        <v>31</v>
      </c>
      <c r="C8067" t="s">
        <v>1548</v>
      </c>
      <c r="D8067" t="s">
        <v>28</v>
      </c>
      <c r="E8067" t="s">
        <v>14</v>
      </c>
      <c r="F8067">
        <v>2</v>
      </c>
      <c r="G8067">
        <v>7684</v>
      </c>
      <c r="H8067">
        <v>10158</v>
      </c>
      <c r="I8067">
        <v>0.53553516980664395</v>
      </c>
      <c r="J8067">
        <v>0.55357885101756998</v>
      </c>
      <c r="K8067">
        <v>1.80436812109269E-2</v>
      </c>
      <c r="L8067">
        <v>0.18224557227774801</v>
      </c>
      <c r="M8067">
        <v>0.31783764760782302</v>
      </c>
      <c r="N8067">
        <v>-0.28175028518596901</v>
      </c>
      <c r="O8067">
        <v>64.546015121467505</v>
      </c>
      <c r="P8067">
        <v>74.013004899530401</v>
      </c>
      <c r="Q8067" t="s">
        <v>16</v>
      </c>
      <c r="R8067">
        <v>-0.28175028518596901</v>
      </c>
      <c r="S8067">
        <v>-0.21559514244914599</v>
      </c>
      <c r="T8067">
        <v>-7.7452998662613098E-2</v>
      </c>
      <c r="U8067">
        <v>1.80436812109269E-2</v>
      </c>
      <c r="V8067">
        <v>0.113540361084467</v>
      </c>
      <c r="W8067">
        <v>0.25168250487100002</v>
      </c>
      <c r="X8067">
        <v>0.31783764760782302</v>
      </c>
      <c r="Y8067">
        <v>3.2594599988347898E-2</v>
      </c>
    </row>
    <row r="8068" spans="1:25" x14ac:dyDescent="0.2">
      <c r="A8068" t="s">
        <v>8426</v>
      </c>
      <c r="B8068" t="s">
        <v>31</v>
      </c>
      <c r="C8068" t="s">
        <v>1548</v>
      </c>
      <c r="D8068" t="s">
        <v>28</v>
      </c>
      <c r="E8068" t="s">
        <v>14</v>
      </c>
      <c r="F8068">
        <v>3</v>
      </c>
      <c r="G8068">
        <v>7684</v>
      </c>
      <c r="H8068">
        <v>10158</v>
      </c>
      <c r="I8068">
        <v>0.49576481160138802</v>
      </c>
      <c r="J8068">
        <v>0.51200697392753602</v>
      </c>
      <c r="K8068">
        <v>1.62421623261477E-2</v>
      </c>
      <c r="L8068">
        <v>0.15915404567171201</v>
      </c>
      <c r="M8068">
        <v>0.27805056745611501</v>
      </c>
      <c r="N8068">
        <v>-0.245566242803819</v>
      </c>
      <c r="O8068">
        <v>63.9928420922162</v>
      </c>
      <c r="P8068">
        <v>74.013004899530401</v>
      </c>
      <c r="Q8068" t="s">
        <v>16</v>
      </c>
      <c r="R8068">
        <v>-0.245566242803819</v>
      </c>
      <c r="S8068">
        <v>-0.18779332422498801</v>
      </c>
      <c r="T8068">
        <v>-6.7154557605829598E-2</v>
      </c>
      <c r="U8068">
        <v>1.62421623261477E-2</v>
      </c>
      <c r="V8068">
        <v>9.9638882258125103E-2</v>
      </c>
      <c r="W8068">
        <v>0.22027764887728299</v>
      </c>
      <c r="X8068">
        <v>0.27805056745611501</v>
      </c>
      <c r="Y8068">
        <v>3.1722541202039302E-2</v>
      </c>
    </row>
    <row r="8069" spans="1:25" x14ac:dyDescent="0.2">
      <c r="A8069" t="s">
        <v>8427</v>
      </c>
      <c r="B8069" t="s">
        <v>31</v>
      </c>
      <c r="C8069" t="s">
        <v>1548</v>
      </c>
      <c r="D8069" t="s">
        <v>28</v>
      </c>
      <c r="E8069" t="s">
        <v>14</v>
      </c>
      <c r="F8069">
        <v>4</v>
      </c>
      <c r="G8069">
        <v>7684</v>
      </c>
      <c r="H8069">
        <v>10158</v>
      </c>
      <c r="I8069">
        <v>0.47280419558750603</v>
      </c>
      <c r="J8069">
        <v>0.48930072653676898</v>
      </c>
      <c r="K8069">
        <v>1.6496530949262699E-2</v>
      </c>
      <c r="L8069">
        <v>0.14730013735435599</v>
      </c>
      <c r="M8069">
        <v>0.25880525689717798</v>
      </c>
      <c r="N8069">
        <v>-0.22581219499865299</v>
      </c>
      <c r="O8069">
        <v>63.506445215666801</v>
      </c>
      <c r="P8069">
        <v>74.013004899530401</v>
      </c>
      <c r="Q8069" t="s">
        <v>16</v>
      </c>
      <c r="R8069">
        <v>-0.22581219499865299</v>
      </c>
      <c r="S8069">
        <v>-0.17234224513902099</v>
      </c>
      <c r="T8069">
        <v>-6.06887410244197E-2</v>
      </c>
      <c r="U8069">
        <v>1.6496530949262699E-2</v>
      </c>
      <c r="V8069">
        <v>9.3681802922945201E-2</v>
      </c>
      <c r="W8069">
        <v>0.20533530703754699</v>
      </c>
      <c r="X8069">
        <v>0.25880525689717798</v>
      </c>
      <c r="Y8069">
        <v>3.3714503279044503E-2</v>
      </c>
    </row>
    <row r="8070" spans="1:25" x14ac:dyDescent="0.2">
      <c r="A8070" t="s">
        <v>8428</v>
      </c>
      <c r="B8070" t="s">
        <v>31</v>
      </c>
      <c r="C8070" t="s">
        <v>1548</v>
      </c>
      <c r="D8070" t="s">
        <v>28</v>
      </c>
      <c r="E8070" t="s">
        <v>14</v>
      </c>
      <c r="F8070">
        <v>5</v>
      </c>
      <c r="G8070">
        <v>7684</v>
      </c>
      <c r="H8070">
        <v>10158</v>
      </c>
      <c r="I8070">
        <v>0.468326320029747</v>
      </c>
      <c r="J8070">
        <v>0.48339280003001101</v>
      </c>
      <c r="K8070">
        <v>1.5066480000263401E-2</v>
      </c>
      <c r="L8070">
        <v>0.14349530219522999</v>
      </c>
      <c r="M8070">
        <v>0.25111625211141603</v>
      </c>
      <c r="N8070">
        <v>-0.22098329211088999</v>
      </c>
      <c r="O8070">
        <v>63.367526028755599</v>
      </c>
      <c r="P8070">
        <v>74.013004899530401</v>
      </c>
      <c r="Q8070" t="s">
        <v>16</v>
      </c>
      <c r="R8070">
        <v>-0.22098329211088999</v>
      </c>
      <c r="S8070">
        <v>-0.16889449741402099</v>
      </c>
      <c r="T8070">
        <v>-6.0125058350037001E-2</v>
      </c>
      <c r="U8070">
        <v>1.5066480000263401E-2</v>
      </c>
      <c r="V8070">
        <v>9.0258018350563796E-2</v>
      </c>
      <c r="W8070">
        <v>0.199027457414548</v>
      </c>
      <c r="X8070">
        <v>0.25111625211141603</v>
      </c>
      <c r="Y8070">
        <v>3.1168192822334202E-2</v>
      </c>
    </row>
    <row r="8071" spans="1:25" x14ac:dyDescent="0.2">
      <c r="A8071" t="s">
        <v>8429</v>
      </c>
      <c r="B8071" t="s">
        <v>31</v>
      </c>
      <c r="C8071" t="s">
        <v>1548</v>
      </c>
      <c r="D8071" t="s">
        <v>28</v>
      </c>
      <c r="E8071" t="s">
        <v>14</v>
      </c>
      <c r="F8071">
        <v>6</v>
      </c>
      <c r="G8071">
        <v>7684</v>
      </c>
      <c r="H8071">
        <v>10158</v>
      </c>
      <c r="I8071">
        <v>0.48322536564204299</v>
      </c>
      <c r="J8071">
        <v>0.50571750431905504</v>
      </c>
      <c r="K8071">
        <v>2.2492138677012101E-2</v>
      </c>
      <c r="L8071">
        <v>0.15139584168805001</v>
      </c>
      <c r="M8071">
        <v>0.271538298253854</v>
      </c>
      <c r="N8071">
        <v>-0.22655402089983001</v>
      </c>
      <c r="O8071">
        <v>63.069224095190897</v>
      </c>
      <c r="P8071">
        <v>74.013004899530401</v>
      </c>
      <c r="Q8071" t="s">
        <v>16</v>
      </c>
      <c r="R8071">
        <v>-0.22655402089983001</v>
      </c>
      <c r="S8071">
        <v>-0.17159733036706801</v>
      </c>
      <c r="T8071">
        <v>-5.6839282367525903E-2</v>
      </c>
      <c r="U8071">
        <v>2.2492138677012101E-2</v>
      </c>
      <c r="V8071">
        <v>0.10182355972154999</v>
      </c>
      <c r="W8071">
        <v>0.216581607721092</v>
      </c>
      <c r="X8071">
        <v>0.271538298253854</v>
      </c>
      <c r="Y8071">
        <v>4.4475697370407699E-2</v>
      </c>
    </row>
    <row r="8072" spans="1:25" x14ac:dyDescent="0.2">
      <c r="A8072" t="s">
        <v>8430</v>
      </c>
      <c r="B8072" t="s">
        <v>31</v>
      </c>
      <c r="C8072" t="s">
        <v>1548</v>
      </c>
      <c r="D8072" t="s">
        <v>28</v>
      </c>
      <c r="E8072" t="s">
        <v>14</v>
      </c>
      <c r="F8072">
        <v>7</v>
      </c>
      <c r="G8072">
        <v>7684</v>
      </c>
      <c r="H8072">
        <v>10158</v>
      </c>
      <c r="I8072">
        <v>0.52370441869112505</v>
      </c>
      <c r="J8072">
        <v>0.55811500279426396</v>
      </c>
      <c r="K8072">
        <v>3.4410584103138603E-2</v>
      </c>
      <c r="L8072">
        <v>0.177199566852348</v>
      </c>
      <c r="M8072">
        <v>0.32590387157525202</v>
      </c>
      <c r="N8072">
        <v>-0.25708270336897499</v>
      </c>
      <c r="O8072">
        <v>62.967761527020301</v>
      </c>
      <c r="P8072">
        <v>74.013004899530401</v>
      </c>
      <c r="Q8072" t="s">
        <v>16</v>
      </c>
      <c r="R8072">
        <v>-0.25708270336897499</v>
      </c>
      <c r="S8072">
        <v>-0.192759260601572</v>
      </c>
      <c r="T8072">
        <v>-5.8441988927492E-2</v>
      </c>
      <c r="U8072">
        <v>3.4410584103138603E-2</v>
      </c>
      <c r="V8072">
        <v>0.12726315713376901</v>
      </c>
      <c r="W8072">
        <v>0.26158042880784899</v>
      </c>
      <c r="X8072">
        <v>0.32590387157525202</v>
      </c>
      <c r="Y8072">
        <v>6.1655006460780003E-2</v>
      </c>
    </row>
    <row r="8073" spans="1:25" x14ac:dyDescent="0.2">
      <c r="A8073" t="s">
        <v>8431</v>
      </c>
      <c r="B8073" t="s">
        <v>31</v>
      </c>
      <c r="C8073" t="s">
        <v>1548</v>
      </c>
      <c r="D8073" t="s">
        <v>28</v>
      </c>
      <c r="E8073" t="s">
        <v>14</v>
      </c>
      <c r="F8073">
        <v>8</v>
      </c>
      <c r="G8073">
        <v>7684</v>
      </c>
      <c r="H8073">
        <v>10158</v>
      </c>
      <c r="I8073">
        <v>0.57409723599405005</v>
      </c>
      <c r="J8073">
        <v>0.60114329272179601</v>
      </c>
      <c r="K8073">
        <v>2.7046056727745599E-2</v>
      </c>
      <c r="L8073">
        <v>0.20069335061944199</v>
      </c>
      <c r="M8073">
        <v>0.357186618496728</v>
      </c>
      <c r="N8073">
        <v>-0.30309450504123697</v>
      </c>
      <c r="O8073">
        <v>66.543759295984103</v>
      </c>
      <c r="P8073">
        <v>74.013004899530401</v>
      </c>
      <c r="Q8073" t="s">
        <v>16</v>
      </c>
      <c r="R8073">
        <v>-0.30309450504123697</v>
      </c>
      <c r="S8073">
        <v>-0.230242818766379</v>
      </c>
      <c r="T8073">
        <v>-7.8117258996842007E-2</v>
      </c>
      <c r="U8073">
        <v>2.7046056727745599E-2</v>
      </c>
      <c r="V8073">
        <v>0.132209372452333</v>
      </c>
      <c r="W8073">
        <v>0.28433493222187001</v>
      </c>
      <c r="X8073">
        <v>0.357186618496728</v>
      </c>
      <c r="Y8073">
        <v>4.4991031348431403E-2</v>
      </c>
    </row>
    <row r="8074" spans="1:25" x14ac:dyDescent="0.2">
      <c r="A8074" t="s">
        <v>8432</v>
      </c>
      <c r="B8074" t="s">
        <v>31</v>
      </c>
      <c r="C8074" t="s">
        <v>1548</v>
      </c>
      <c r="D8074" t="s">
        <v>28</v>
      </c>
      <c r="E8074" t="s">
        <v>14</v>
      </c>
      <c r="F8074">
        <v>9</v>
      </c>
      <c r="G8074">
        <v>7684</v>
      </c>
      <c r="H8074">
        <v>10158</v>
      </c>
      <c r="I8074">
        <v>0.62876056643529998</v>
      </c>
      <c r="J8074">
        <v>0.64607804155194004</v>
      </c>
      <c r="K8074">
        <v>1.7317475116639801E-2</v>
      </c>
      <c r="L8074">
        <v>0.226150428810382</v>
      </c>
      <c r="M8074">
        <v>0.38933493050971901</v>
      </c>
      <c r="N8074">
        <v>-0.35469998027643901</v>
      </c>
      <c r="O8074">
        <v>72.024150966782301</v>
      </c>
      <c r="P8074">
        <v>74.013004899530401</v>
      </c>
      <c r="Q8074" t="s">
        <v>16</v>
      </c>
      <c r="R8074">
        <v>-0.35469998027643901</v>
      </c>
      <c r="S8074">
        <v>-0.27260737461827</v>
      </c>
      <c r="T8074">
        <v>-0.10118534958</v>
      </c>
      <c r="U8074">
        <v>1.7317475116639801E-2</v>
      </c>
      <c r="V8074">
        <v>0.13582029981328</v>
      </c>
      <c r="W8074">
        <v>0.30724232485155001</v>
      </c>
      <c r="X8074">
        <v>0.38933493050971901</v>
      </c>
      <c r="Y8074">
        <v>2.6803998902426199E-2</v>
      </c>
    </row>
    <row r="8075" spans="1:25" x14ac:dyDescent="0.2">
      <c r="A8075" t="s">
        <v>8433</v>
      </c>
      <c r="B8075" t="s">
        <v>31</v>
      </c>
      <c r="C8075" t="s">
        <v>1548</v>
      </c>
      <c r="D8075" t="s">
        <v>28</v>
      </c>
      <c r="E8075" t="s">
        <v>14</v>
      </c>
      <c r="F8075">
        <v>10</v>
      </c>
      <c r="G8075">
        <v>7684</v>
      </c>
      <c r="H8075">
        <v>10158</v>
      </c>
      <c r="I8075">
        <v>0.67503978681209698</v>
      </c>
      <c r="J8075">
        <v>0.69838609853672995</v>
      </c>
      <c r="K8075">
        <v>2.3346311724633199E-2</v>
      </c>
      <c r="L8075">
        <v>0.259679778560237</v>
      </c>
      <c r="M8075">
        <v>0.45051954745622302</v>
      </c>
      <c r="N8075">
        <v>-0.40382692400695702</v>
      </c>
      <c r="O8075">
        <v>77.887630143777898</v>
      </c>
      <c r="P8075">
        <v>74.013004899530401</v>
      </c>
      <c r="Q8075" t="s">
        <v>16</v>
      </c>
      <c r="R8075">
        <v>-0.40382692400695702</v>
      </c>
      <c r="S8075">
        <v>-0.30956316438959097</v>
      </c>
      <c r="T8075">
        <v>-0.11272589224093101</v>
      </c>
      <c r="U8075">
        <v>2.3346311724633199E-2</v>
      </c>
      <c r="V8075">
        <v>0.15941851569019699</v>
      </c>
      <c r="W8075">
        <v>0.35625578783885697</v>
      </c>
      <c r="X8075">
        <v>0.45051954745622302</v>
      </c>
      <c r="Y8075">
        <v>3.3428946786811402E-2</v>
      </c>
    </row>
    <row r="8076" spans="1:25" x14ac:dyDescent="0.2">
      <c r="A8076" t="s">
        <v>8434</v>
      </c>
      <c r="B8076" t="s">
        <v>31</v>
      </c>
      <c r="C8076" t="s">
        <v>1548</v>
      </c>
      <c r="D8076" t="s">
        <v>28</v>
      </c>
      <c r="E8076" t="s">
        <v>14</v>
      </c>
      <c r="F8076">
        <v>11</v>
      </c>
      <c r="G8076">
        <v>7684</v>
      </c>
      <c r="H8076">
        <v>10158</v>
      </c>
      <c r="I8076">
        <v>0.74533555404065399</v>
      </c>
      <c r="J8076">
        <v>0.77166497839042403</v>
      </c>
      <c r="K8076">
        <v>2.63294243497691E-2</v>
      </c>
      <c r="L8076">
        <v>0.29999320087294501</v>
      </c>
      <c r="M8076">
        <v>0.51981823978576402</v>
      </c>
      <c r="N8076">
        <v>-0.46715939108622601</v>
      </c>
      <c r="O8076">
        <v>82.632913981160101</v>
      </c>
      <c r="P8076">
        <v>74.013004899530401</v>
      </c>
      <c r="Q8076" t="s">
        <v>16</v>
      </c>
      <c r="R8076">
        <v>-0.46715939108622601</v>
      </c>
      <c r="S8076">
        <v>-0.358261859169347</v>
      </c>
      <c r="T8076">
        <v>-0.13086701290765401</v>
      </c>
      <c r="U8076">
        <v>2.63294243497691E-2</v>
      </c>
      <c r="V8076">
        <v>0.183525861607193</v>
      </c>
      <c r="W8076">
        <v>0.41092070786888502</v>
      </c>
      <c r="X8076">
        <v>0.51981823978576402</v>
      </c>
      <c r="Y8076">
        <v>3.4120278990357099E-2</v>
      </c>
    </row>
    <row r="8077" spans="1:25" x14ac:dyDescent="0.2">
      <c r="A8077" t="s">
        <v>8435</v>
      </c>
      <c r="B8077" t="s">
        <v>31</v>
      </c>
      <c r="C8077" t="s">
        <v>1548</v>
      </c>
      <c r="D8077" t="s">
        <v>28</v>
      </c>
      <c r="E8077" t="s">
        <v>14</v>
      </c>
      <c r="F8077">
        <v>12</v>
      </c>
      <c r="G8077">
        <v>7684</v>
      </c>
      <c r="H8077">
        <v>10158</v>
      </c>
      <c r="I8077">
        <v>0.85203960089241404</v>
      </c>
      <c r="J8077">
        <v>0.87284936563636495</v>
      </c>
      <c r="K8077">
        <v>2.0809764743950899E-2</v>
      </c>
      <c r="L8077">
        <v>0.34380176570702697</v>
      </c>
      <c r="M8077">
        <v>0.58636366933201101</v>
      </c>
      <c r="N8077">
        <v>-0.54474413984410897</v>
      </c>
      <c r="O8077">
        <v>85.263826227069899</v>
      </c>
      <c r="P8077">
        <v>74.013004899530401</v>
      </c>
      <c r="Q8077" t="s">
        <v>16</v>
      </c>
      <c r="R8077">
        <v>-0.54474413984410897</v>
      </c>
      <c r="S8077">
        <v>-0.41994409889245798</v>
      </c>
      <c r="T8077">
        <v>-0.159342360486531</v>
      </c>
      <c r="U8077">
        <v>2.0809764743950899E-2</v>
      </c>
      <c r="V8077">
        <v>0.20096188997443301</v>
      </c>
      <c r="W8077">
        <v>0.46156362838036002</v>
      </c>
      <c r="X8077">
        <v>0.58636366933201101</v>
      </c>
      <c r="Y8077">
        <v>2.3841186765117501E-2</v>
      </c>
    </row>
    <row r="8078" spans="1:25" x14ac:dyDescent="0.2">
      <c r="A8078" t="s">
        <v>8436</v>
      </c>
      <c r="B8078" t="s">
        <v>31</v>
      </c>
      <c r="C8078" t="s">
        <v>1548</v>
      </c>
      <c r="D8078" t="s">
        <v>28</v>
      </c>
      <c r="E8078" t="s">
        <v>14</v>
      </c>
      <c r="F8078">
        <v>13</v>
      </c>
      <c r="G8078">
        <v>7684</v>
      </c>
      <c r="H8078">
        <v>10158</v>
      </c>
      <c r="I8078">
        <v>0.99434646132870597</v>
      </c>
      <c r="J8078">
        <v>0.98542053306496602</v>
      </c>
      <c r="K8078">
        <v>-8.9259282637400607E-3</v>
      </c>
      <c r="L8078">
        <v>0.38776627458983898</v>
      </c>
      <c r="M8078">
        <v>0.628949593436545</v>
      </c>
      <c r="N8078">
        <v>-0.646801449964025</v>
      </c>
      <c r="O8078">
        <v>86.525483391175001</v>
      </c>
      <c r="P8078">
        <v>74.013004899530401</v>
      </c>
      <c r="Q8078" t="s">
        <v>16</v>
      </c>
      <c r="R8078">
        <v>-0.646801449964025</v>
      </c>
      <c r="S8078">
        <v>-0.50604229228791398</v>
      </c>
      <c r="T8078">
        <v>-0.212115456148816</v>
      </c>
      <c r="U8078">
        <v>-8.9259282637400607E-3</v>
      </c>
      <c r="V8078">
        <v>0.19426359962133599</v>
      </c>
      <c r="W8078">
        <v>0.48819043576043297</v>
      </c>
      <c r="X8078">
        <v>0.628949593436545</v>
      </c>
      <c r="Y8078">
        <v>-9.05798891360385E-3</v>
      </c>
    </row>
    <row r="8079" spans="1:25" x14ac:dyDescent="0.2">
      <c r="A8079" t="s">
        <v>8437</v>
      </c>
      <c r="B8079" t="s">
        <v>31</v>
      </c>
      <c r="C8079" t="s">
        <v>1548</v>
      </c>
      <c r="D8079" t="s">
        <v>28</v>
      </c>
      <c r="E8079" t="s">
        <v>14</v>
      </c>
      <c r="F8079">
        <v>14</v>
      </c>
      <c r="G8079">
        <v>7684</v>
      </c>
      <c r="H8079">
        <v>10158</v>
      </c>
      <c r="I8079">
        <v>1.13787921417947</v>
      </c>
      <c r="J8079">
        <v>1.09148198330139</v>
      </c>
      <c r="K8079">
        <v>-4.6397230878088898E-2</v>
      </c>
      <c r="L8079">
        <v>0.42477444375450402</v>
      </c>
      <c r="M8079">
        <v>0.65235672909807096</v>
      </c>
      <c r="N8079">
        <v>-0.74515119085424897</v>
      </c>
      <c r="O8079">
        <v>86.601642290530506</v>
      </c>
      <c r="P8079">
        <v>74.013004899530401</v>
      </c>
      <c r="Q8079" t="s">
        <v>16</v>
      </c>
      <c r="R8079">
        <v>-0.74515119085424897</v>
      </c>
      <c r="S8079">
        <v>-0.59095806777136395</v>
      </c>
      <c r="T8079">
        <v>-0.26897903940544898</v>
      </c>
      <c r="U8079">
        <v>-4.6397230878088898E-2</v>
      </c>
      <c r="V8079">
        <v>0.17618457764927101</v>
      </c>
      <c r="W8079">
        <v>0.498163606015186</v>
      </c>
      <c r="X8079">
        <v>0.65235672909807096</v>
      </c>
      <c r="Y8079">
        <v>-4.2508471589931401E-2</v>
      </c>
    </row>
    <row r="8080" spans="1:25" x14ac:dyDescent="0.2">
      <c r="A8080" t="s">
        <v>8438</v>
      </c>
      <c r="B8080" t="s">
        <v>31</v>
      </c>
      <c r="C8080" t="s">
        <v>1548</v>
      </c>
      <c r="D8080" t="s">
        <v>28</v>
      </c>
      <c r="E8080" t="s">
        <v>14</v>
      </c>
      <c r="F8080">
        <v>15</v>
      </c>
      <c r="G8080">
        <v>7684</v>
      </c>
      <c r="H8080">
        <v>10158</v>
      </c>
      <c r="I8080">
        <v>1.26246355974219</v>
      </c>
      <c r="J8080">
        <v>1.18233056160183</v>
      </c>
      <c r="K8080">
        <v>-8.0132998140363607E-2</v>
      </c>
      <c r="L8080">
        <v>0.44907389190144198</v>
      </c>
      <c r="M8080">
        <v>0.65859355403750897</v>
      </c>
      <c r="N8080">
        <v>-0.81885955031823598</v>
      </c>
      <c r="O8080">
        <v>86.093939018344102</v>
      </c>
      <c r="P8080">
        <v>74.013004899530401</v>
      </c>
      <c r="Q8080" t="s">
        <v>16</v>
      </c>
      <c r="R8080">
        <v>-0.81885955031823598</v>
      </c>
      <c r="S8080">
        <v>-0.65584572755801196</v>
      </c>
      <c r="T8080">
        <v>-0.31544771749671902</v>
      </c>
      <c r="U8080">
        <v>-8.0132998140363607E-2</v>
      </c>
      <c r="V8080">
        <v>0.155181721215992</v>
      </c>
      <c r="W8080">
        <v>0.495579731277285</v>
      </c>
      <c r="X8080">
        <v>0.65859355403750897</v>
      </c>
      <c r="Y8080">
        <v>-6.7775460385460201E-2</v>
      </c>
    </row>
    <row r="8081" spans="1:25" x14ac:dyDescent="0.2">
      <c r="A8081" t="s">
        <v>8439</v>
      </c>
      <c r="B8081" t="s">
        <v>31</v>
      </c>
      <c r="C8081" t="s">
        <v>1548</v>
      </c>
      <c r="D8081" t="s">
        <v>28</v>
      </c>
      <c r="E8081" t="s">
        <v>14</v>
      </c>
      <c r="F8081">
        <v>16</v>
      </c>
      <c r="G8081">
        <v>7684</v>
      </c>
      <c r="H8081">
        <v>10158</v>
      </c>
      <c r="I8081">
        <v>1.34099383366386</v>
      </c>
      <c r="J8081">
        <v>1.25521309891787</v>
      </c>
      <c r="K8081">
        <v>-8.57807347459911E-2</v>
      </c>
      <c r="L8081">
        <v>0.47108014095203199</v>
      </c>
      <c r="M8081">
        <v>0.689146097120101</v>
      </c>
      <c r="N8081">
        <v>-0.86070756661208403</v>
      </c>
      <c r="O8081">
        <v>84.926716658403606</v>
      </c>
      <c r="P8081">
        <v>74.013004899530401</v>
      </c>
      <c r="Q8081" t="s">
        <v>16</v>
      </c>
      <c r="R8081">
        <v>-0.86070756661208403</v>
      </c>
      <c r="S8081">
        <v>-0.68970547544649596</v>
      </c>
      <c r="T8081">
        <v>-0.33262672860485598</v>
      </c>
      <c r="U8081">
        <v>-8.57807347459911E-2</v>
      </c>
      <c r="V8081">
        <v>0.161065259112874</v>
      </c>
      <c r="W8081">
        <v>0.51814400595451404</v>
      </c>
      <c r="X8081">
        <v>0.689146097120101</v>
      </c>
      <c r="Y8081">
        <v>-6.8339579008491594E-2</v>
      </c>
    </row>
    <row r="8082" spans="1:25" x14ac:dyDescent="0.2">
      <c r="A8082" t="s">
        <v>8440</v>
      </c>
      <c r="B8082" t="s">
        <v>31</v>
      </c>
      <c r="C8082" t="s">
        <v>1548</v>
      </c>
      <c r="D8082" t="s">
        <v>28</v>
      </c>
      <c r="E8082" t="s">
        <v>14</v>
      </c>
      <c r="F8082">
        <v>17</v>
      </c>
      <c r="G8082">
        <v>7684</v>
      </c>
      <c r="H8082">
        <v>10158</v>
      </c>
      <c r="I8082">
        <v>1.32863674392662</v>
      </c>
      <c r="J8082">
        <v>1.2932769535068001</v>
      </c>
      <c r="K8082">
        <v>-3.5359790419823102E-2</v>
      </c>
      <c r="L8082">
        <v>0.47880794674281002</v>
      </c>
      <c r="M8082">
        <v>0.75227928197210003</v>
      </c>
      <c r="N8082">
        <v>-0.82299886281174595</v>
      </c>
      <c r="O8082">
        <v>83.144056767476499</v>
      </c>
      <c r="P8082">
        <v>74.013004899530401</v>
      </c>
      <c r="Q8082" t="s">
        <v>17</v>
      </c>
      <c r="R8082">
        <v>-0.82299886281174595</v>
      </c>
      <c r="S8082">
        <v>-0.649191578144106</v>
      </c>
      <c r="T8082">
        <v>-0.286255154513056</v>
      </c>
      <c r="U8082">
        <v>-3.5359790419823102E-2</v>
      </c>
      <c r="V8082">
        <v>0.21553557367341</v>
      </c>
      <c r="W8082">
        <v>0.57847199730445997</v>
      </c>
      <c r="X8082">
        <v>0.75227928197210003</v>
      </c>
      <c r="Y8082">
        <v>-2.7341236015953702E-2</v>
      </c>
    </row>
    <row r="8083" spans="1:25" x14ac:dyDescent="0.2">
      <c r="A8083" t="s">
        <v>8441</v>
      </c>
      <c r="B8083" t="s">
        <v>31</v>
      </c>
      <c r="C8083" t="s">
        <v>1548</v>
      </c>
      <c r="D8083" t="s">
        <v>28</v>
      </c>
      <c r="E8083" t="s">
        <v>14</v>
      </c>
      <c r="F8083">
        <v>18</v>
      </c>
      <c r="G8083">
        <v>7684</v>
      </c>
      <c r="H8083">
        <v>10158</v>
      </c>
      <c r="I8083">
        <v>1.3038788733267199</v>
      </c>
      <c r="J8083">
        <v>1.2879420345250701</v>
      </c>
      <c r="K8083">
        <v>-1.5936838801652101E-2</v>
      </c>
      <c r="L8083">
        <v>0.47805697562159599</v>
      </c>
      <c r="M8083">
        <v>0.77046688609587299</v>
      </c>
      <c r="N8083">
        <v>-0.80234056369917695</v>
      </c>
      <c r="O8083">
        <v>79.986105602379794</v>
      </c>
      <c r="P8083">
        <v>74.013004899530401</v>
      </c>
      <c r="Q8083" t="s">
        <v>17</v>
      </c>
      <c r="R8083">
        <v>-0.80234056369917695</v>
      </c>
      <c r="S8083">
        <v>-0.628805881548538</v>
      </c>
      <c r="T8083">
        <v>-0.26643869402736797</v>
      </c>
      <c r="U8083">
        <v>-1.5936838801652101E-2</v>
      </c>
      <c r="V8083">
        <v>0.23456501642406399</v>
      </c>
      <c r="W8083">
        <v>0.59693220394523405</v>
      </c>
      <c r="X8083">
        <v>0.77046688609587299</v>
      </c>
      <c r="Y8083">
        <v>-1.23738789281218E-2</v>
      </c>
    </row>
    <row r="8084" spans="1:25" x14ac:dyDescent="0.2">
      <c r="A8084" t="s">
        <v>8442</v>
      </c>
      <c r="B8084" t="s">
        <v>31</v>
      </c>
      <c r="C8084" t="s">
        <v>1548</v>
      </c>
      <c r="D8084" t="s">
        <v>28</v>
      </c>
      <c r="E8084" t="s">
        <v>14</v>
      </c>
      <c r="F8084">
        <v>19</v>
      </c>
      <c r="G8084">
        <v>7684</v>
      </c>
      <c r="H8084">
        <v>10158</v>
      </c>
      <c r="I8084">
        <v>1.2125762270699101</v>
      </c>
      <c r="J8084">
        <v>1.22077626881459</v>
      </c>
      <c r="K8084">
        <v>8.2000417446845796E-3</v>
      </c>
      <c r="L8084">
        <v>0.45449035932452198</v>
      </c>
      <c r="M8084">
        <v>0.75583668283352301</v>
      </c>
      <c r="N8084">
        <v>-0.73943659934415396</v>
      </c>
      <c r="O8084">
        <v>75.555435052057504</v>
      </c>
      <c r="P8084">
        <v>74.013004899530401</v>
      </c>
      <c r="Q8084" t="s">
        <v>17</v>
      </c>
      <c r="R8084">
        <v>-0.73943659934415396</v>
      </c>
      <c r="S8084">
        <v>-0.57445659890935197</v>
      </c>
      <c r="T8084">
        <v>-0.22995290654136499</v>
      </c>
      <c r="U8084">
        <v>8.2000417446845796E-3</v>
      </c>
      <c r="V8084">
        <v>0.24635299003073399</v>
      </c>
      <c r="W8084">
        <v>0.59085668239872102</v>
      </c>
      <c r="X8084">
        <v>0.75583668283352301</v>
      </c>
      <c r="Y8084">
        <v>6.7170717142520002E-3</v>
      </c>
    </row>
    <row r="8085" spans="1:25" x14ac:dyDescent="0.2">
      <c r="A8085" t="s">
        <v>8443</v>
      </c>
      <c r="B8085" t="s">
        <v>31</v>
      </c>
      <c r="C8085" t="s">
        <v>1548</v>
      </c>
      <c r="D8085" t="s">
        <v>28</v>
      </c>
      <c r="E8085" t="s">
        <v>14</v>
      </c>
      <c r="F8085">
        <v>20</v>
      </c>
      <c r="G8085">
        <v>7684</v>
      </c>
      <c r="H8085">
        <v>10158</v>
      </c>
      <c r="I8085">
        <v>1.1465000000000001</v>
      </c>
      <c r="J8085">
        <v>1.1847898730022599</v>
      </c>
      <c r="K8085">
        <v>3.8289873002260097E-2</v>
      </c>
      <c r="L8085">
        <v>0.40941401911261399</v>
      </c>
      <c r="M8085">
        <v>0.71177593444250997</v>
      </c>
      <c r="N8085">
        <v>-0.63519618843798997</v>
      </c>
      <c r="O8085">
        <v>72.457405800694104</v>
      </c>
      <c r="P8085">
        <v>74.013004899530401</v>
      </c>
      <c r="Q8085" t="s">
        <v>17</v>
      </c>
      <c r="R8085">
        <v>-0.63519618843798997</v>
      </c>
      <c r="S8085">
        <v>-0.48657889950011102</v>
      </c>
      <c r="T8085">
        <v>-0.17624307301275</v>
      </c>
      <c r="U8085">
        <v>3.8289873002260097E-2</v>
      </c>
      <c r="V8085">
        <v>0.25282281901727</v>
      </c>
      <c r="W8085">
        <v>0.56315864550463102</v>
      </c>
      <c r="X8085">
        <v>0.71177593444250997</v>
      </c>
      <c r="Y8085">
        <v>3.2317859795031399E-2</v>
      </c>
    </row>
    <row r="8086" spans="1:25" x14ac:dyDescent="0.2">
      <c r="A8086" t="s">
        <v>8444</v>
      </c>
      <c r="B8086" t="s">
        <v>31</v>
      </c>
      <c r="C8086" t="s">
        <v>1548</v>
      </c>
      <c r="D8086" t="s">
        <v>28</v>
      </c>
      <c r="E8086" t="s">
        <v>14</v>
      </c>
      <c r="F8086">
        <v>21</v>
      </c>
      <c r="G8086">
        <v>7684</v>
      </c>
      <c r="H8086">
        <v>10158</v>
      </c>
      <c r="I8086">
        <v>1.06751794124938</v>
      </c>
      <c r="J8086">
        <v>1.1235423197808501</v>
      </c>
      <c r="K8086">
        <v>5.6024378531473802E-2</v>
      </c>
      <c r="L8086">
        <v>0.37662173594210602</v>
      </c>
      <c r="M8086">
        <v>0.67556713415623804</v>
      </c>
      <c r="N8086">
        <v>-0.563518377093291</v>
      </c>
      <c r="O8086">
        <v>70.366509667823493</v>
      </c>
      <c r="P8086">
        <v>74.013004899530401</v>
      </c>
      <c r="Q8086" t="s">
        <v>17</v>
      </c>
      <c r="R8086">
        <v>-0.563518377093291</v>
      </c>
      <c r="S8086">
        <v>-0.42680468694630602</v>
      </c>
      <c r="T8086">
        <v>-0.14132541110218999</v>
      </c>
      <c r="U8086">
        <v>5.6024378531473802E-2</v>
      </c>
      <c r="V8086">
        <v>0.25337416816513703</v>
      </c>
      <c r="W8086">
        <v>0.53885344400925395</v>
      </c>
      <c r="X8086">
        <v>0.67556713415623804</v>
      </c>
      <c r="Y8086">
        <v>4.9864057227858902E-2</v>
      </c>
    </row>
    <row r="8087" spans="1:25" x14ac:dyDescent="0.2">
      <c r="A8087" t="s">
        <v>8445</v>
      </c>
      <c r="B8087" t="s">
        <v>31</v>
      </c>
      <c r="C8087" t="s">
        <v>1548</v>
      </c>
      <c r="D8087" t="s">
        <v>28</v>
      </c>
      <c r="E8087" t="s">
        <v>14</v>
      </c>
      <c r="F8087">
        <v>22</v>
      </c>
      <c r="G8087">
        <v>7684</v>
      </c>
      <c r="H8087">
        <v>10158</v>
      </c>
      <c r="I8087">
        <v>0.996779871095687</v>
      </c>
      <c r="J8087">
        <v>1.0153877018308199</v>
      </c>
      <c r="K8087">
        <v>1.8607830735134601E-2</v>
      </c>
      <c r="L8087">
        <v>0.34736111467429598</v>
      </c>
      <c r="M8087">
        <v>0.59001686437435097</v>
      </c>
      <c r="N8087">
        <v>-0.55280120290408197</v>
      </c>
      <c r="O8087">
        <v>69.070215666831899</v>
      </c>
      <c r="P8087">
        <v>74.013004899530401</v>
      </c>
      <c r="Q8087" t="s">
        <v>16</v>
      </c>
      <c r="R8087">
        <v>-0.55280120290408197</v>
      </c>
      <c r="S8087">
        <v>-0.42670911827731201</v>
      </c>
      <c r="T8087">
        <v>-0.16340939335419599</v>
      </c>
      <c r="U8087">
        <v>1.8607830735134601E-2</v>
      </c>
      <c r="V8087">
        <v>0.20062505482446599</v>
      </c>
      <c r="W8087">
        <v>0.46392477974758201</v>
      </c>
      <c r="X8087">
        <v>0.59001686437435097</v>
      </c>
      <c r="Y8087">
        <v>1.83258382010963E-2</v>
      </c>
    </row>
    <row r="8088" spans="1:25" x14ac:dyDescent="0.2">
      <c r="A8088" t="s">
        <v>8446</v>
      </c>
      <c r="B8088" t="s">
        <v>31</v>
      </c>
      <c r="C8088" t="s">
        <v>1548</v>
      </c>
      <c r="D8088" t="s">
        <v>28</v>
      </c>
      <c r="E8088" t="s">
        <v>14</v>
      </c>
      <c r="F8088">
        <v>23</v>
      </c>
      <c r="G8088">
        <v>7684</v>
      </c>
      <c r="H8088">
        <v>10158</v>
      </c>
      <c r="I8088">
        <v>0.86822316559246404</v>
      </c>
      <c r="J8088">
        <v>0.87441469118742998</v>
      </c>
      <c r="K8088">
        <v>6.19152559496594E-3</v>
      </c>
      <c r="L8088">
        <v>0.30737723835365999</v>
      </c>
      <c r="M8088">
        <v>0.51182708268673605</v>
      </c>
      <c r="N8088">
        <v>-0.499444031496804</v>
      </c>
      <c r="O8088">
        <v>67.828829945463596</v>
      </c>
      <c r="P8088">
        <v>74.013004899530401</v>
      </c>
      <c r="Q8088" t="s">
        <v>16</v>
      </c>
      <c r="R8088">
        <v>-0.499444031496804</v>
      </c>
      <c r="S8088">
        <v>-0.38786609397442601</v>
      </c>
      <c r="T8088">
        <v>-0.15487414730235199</v>
      </c>
      <c r="U8088">
        <v>6.19152559496594E-3</v>
      </c>
      <c r="V8088">
        <v>0.16725719849228399</v>
      </c>
      <c r="W8088">
        <v>0.400249145164358</v>
      </c>
      <c r="X8088">
        <v>0.51182708268673605</v>
      </c>
      <c r="Y8088">
        <v>7.08076574806632E-3</v>
      </c>
    </row>
    <row r="8089" spans="1:25" x14ac:dyDescent="0.2">
      <c r="A8089" t="s">
        <v>8447</v>
      </c>
      <c r="B8089" t="s">
        <v>31</v>
      </c>
      <c r="C8089" t="s">
        <v>1548</v>
      </c>
      <c r="D8089" t="s">
        <v>28</v>
      </c>
      <c r="E8089" t="s">
        <v>14</v>
      </c>
      <c r="F8089">
        <v>24</v>
      </c>
      <c r="G8089">
        <v>7684</v>
      </c>
      <c r="H8089">
        <v>10158</v>
      </c>
      <c r="I8089">
        <v>0.72527770203272202</v>
      </c>
      <c r="J8089">
        <v>0.72975089810512594</v>
      </c>
      <c r="K8089">
        <v>4.4731960724038204E-3</v>
      </c>
      <c r="L8089">
        <v>0.26212503970434903</v>
      </c>
      <c r="M8089">
        <v>0.435668886386059</v>
      </c>
      <c r="N8089">
        <v>-0.42672249424125103</v>
      </c>
      <c r="O8089">
        <v>66.550235498264797</v>
      </c>
      <c r="P8089">
        <v>74.013004899530401</v>
      </c>
      <c r="Q8089" t="s">
        <v>16</v>
      </c>
      <c r="R8089">
        <v>-0.42672249424125103</v>
      </c>
      <c r="S8089">
        <v>-0.33157110482857199</v>
      </c>
      <c r="T8089">
        <v>-0.132880324732675</v>
      </c>
      <c r="U8089">
        <v>4.4731960724038204E-3</v>
      </c>
      <c r="V8089">
        <v>0.14182671687748299</v>
      </c>
      <c r="W8089">
        <v>0.34051749697338002</v>
      </c>
      <c r="X8089">
        <v>0.435668886386059</v>
      </c>
      <c r="Y8089">
        <v>6.1297575433191497E-3</v>
      </c>
    </row>
    <row r="8090" spans="1:25" x14ac:dyDescent="0.2">
      <c r="A8090" t="s">
        <v>9704</v>
      </c>
      <c r="B8090" t="s">
        <v>31</v>
      </c>
      <c r="C8090" t="s">
        <v>1548</v>
      </c>
      <c r="D8090" t="s">
        <v>28</v>
      </c>
      <c r="E8090" t="s">
        <v>18</v>
      </c>
      <c r="F8090">
        <v>1</v>
      </c>
      <c r="G8090">
        <v>7684</v>
      </c>
      <c r="H8090">
        <v>10158</v>
      </c>
      <c r="I8090">
        <v>0.70399002798021904</v>
      </c>
      <c r="J8090">
        <v>0.76275376455761601</v>
      </c>
      <c r="K8090">
        <v>5.8763736577397203E-2</v>
      </c>
      <c r="L8090">
        <v>0.29414664312570199</v>
      </c>
      <c r="M8090">
        <v>0.54263496451917703</v>
      </c>
      <c r="N8090">
        <v>-0.42510749136438297</v>
      </c>
      <c r="O8090">
        <v>66.899856845393003</v>
      </c>
      <c r="P8090">
        <v>75.494421180757598</v>
      </c>
      <c r="Q8090" t="s">
        <v>16</v>
      </c>
      <c r="R8090">
        <v>-0.42510749136438297</v>
      </c>
      <c r="S8090">
        <v>-0.318332259909753</v>
      </c>
      <c r="T8090">
        <v>-9.5369104420470793E-2</v>
      </c>
      <c r="U8090">
        <v>5.8763736577397203E-2</v>
      </c>
      <c r="V8090">
        <v>0.21289657757526501</v>
      </c>
      <c r="W8090">
        <v>0.43585973306454801</v>
      </c>
      <c r="X8090">
        <v>0.54263496451917703</v>
      </c>
      <c r="Y8090">
        <v>7.7041555621137001E-2</v>
      </c>
    </row>
    <row r="8091" spans="1:25" x14ac:dyDescent="0.2">
      <c r="A8091" t="s">
        <v>9705</v>
      </c>
      <c r="B8091" t="s">
        <v>31</v>
      </c>
      <c r="C8091" t="s">
        <v>1548</v>
      </c>
      <c r="D8091" t="s">
        <v>28</v>
      </c>
      <c r="E8091" t="s">
        <v>18</v>
      </c>
      <c r="F8091">
        <v>2</v>
      </c>
      <c r="G8091">
        <v>7684</v>
      </c>
      <c r="H8091">
        <v>10158</v>
      </c>
      <c r="I8091">
        <v>0.62208338755856296</v>
      </c>
      <c r="J8091">
        <v>0.67786346202220504</v>
      </c>
      <c r="K8091">
        <v>5.57800744636417E-2</v>
      </c>
      <c r="L8091">
        <v>0.25185408022730799</v>
      </c>
      <c r="M8091">
        <v>0.47008003643756302</v>
      </c>
      <c r="N8091">
        <v>-0.35851988751027902</v>
      </c>
      <c r="O8091">
        <v>66.050657209786607</v>
      </c>
      <c r="P8091">
        <v>75.494421180757598</v>
      </c>
      <c r="Q8091" t="s">
        <v>16</v>
      </c>
      <c r="R8091">
        <v>-0.35851988751027902</v>
      </c>
      <c r="S8091">
        <v>-0.26709685638776698</v>
      </c>
      <c r="T8091">
        <v>-7.6191463575467397E-2</v>
      </c>
      <c r="U8091">
        <v>5.57800744636417E-2</v>
      </c>
      <c r="V8091">
        <v>0.18775161250275099</v>
      </c>
      <c r="W8091">
        <v>0.37865700531504998</v>
      </c>
      <c r="X8091">
        <v>0.47008003643756302</v>
      </c>
      <c r="Y8091">
        <v>8.2288067713870303E-2</v>
      </c>
    </row>
    <row r="8092" spans="1:25" x14ac:dyDescent="0.2">
      <c r="A8092" t="s">
        <v>9706</v>
      </c>
      <c r="B8092" t="s">
        <v>31</v>
      </c>
      <c r="C8092" t="s">
        <v>1548</v>
      </c>
      <c r="D8092" t="s">
        <v>28</v>
      </c>
      <c r="E8092" t="s">
        <v>18</v>
      </c>
      <c r="F8092">
        <v>3</v>
      </c>
      <c r="G8092">
        <v>7684</v>
      </c>
      <c r="H8092">
        <v>10158</v>
      </c>
      <c r="I8092">
        <v>0.56598215447683498</v>
      </c>
      <c r="J8092">
        <v>0.61955293008481704</v>
      </c>
      <c r="K8092">
        <v>5.3570775607982103E-2</v>
      </c>
      <c r="L8092">
        <v>0.22207078105070699</v>
      </c>
      <c r="M8092">
        <v>0.41887721043639498</v>
      </c>
      <c r="N8092">
        <v>-0.31173565922043001</v>
      </c>
      <c r="O8092">
        <v>65.380872592399797</v>
      </c>
      <c r="P8092">
        <v>75.494421180757598</v>
      </c>
      <c r="Q8092" t="s">
        <v>16</v>
      </c>
      <c r="R8092">
        <v>-0.31173565922043001</v>
      </c>
      <c r="S8092">
        <v>-0.23112396569902399</v>
      </c>
      <c r="T8092">
        <v>-6.2794313662588294E-2</v>
      </c>
      <c r="U8092">
        <v>5.3570775607982103E-2</v>
      </c>
      <c r="V8092">
        <v>0.169935864878552</v>
      </c>
      <c r="W8092">
        <v>0.33826551691498802</v>
      </c>
      <c r="X8092">
        <v>0.41887721043639498</v>
      </c>
      <c r="Y8092">
        <v>8.6466826330154206E-2</v>
      </c>
    </row>
    <row r="8093" spans="1:25" x14ac:dyDescent="0.2">
      <c r="A8093" t="s">
        <v>9707</v>
      </c>
      <c r="B8093" t="s">
        <v>31</v>
      </c>
      <c r="C8093" t="s">
        <v>1548</v>
      </c>
      <c r="D8093" t="s">
        <v>28</v>
      </c>
      <c r="E8093" t="s">
        <v>18</v>
      </c>
      <c r="F8093">
        <v>4</v>
      </c>
      <c r="G8093">
        <v>7684</v>
      </c>
      <c r="H8093">
        <v>10158</v>
      </c>
      <c r="I8093">
        <v>0.530268008198855</v>
      </c>
      <c r="J8093">
        <v>0.58332654082991797</v>
      </c>
      <c r="K8093">
        <v>5.3058532631062701E-2</v>
      </c>
      <c r="L8093">
        <v>0.20351161580816601</v>
      </c>
      <c r="M8093">
        <v>0.38783514063549501</v>
      </c>
      <c r="N8093">
        <v>-0.28171807537337001</v>
      </c>
      <c r="O8093">
        <v>65.459249739718899</v>
      </c>
      <c r="P8093">
        <v>75.494421180757598</v>
      </c>
      <c r="Q8093" t="s">
        <v>16</v>
      </c>
      <c r="R8093">
        <v>-0.28171807537337001</v>
      </c>
      <c r="S8093">
        <v>-0.20784335883500499</v>
      </c>
      <c r="T8093">
        <v>-5.3581554052415999E-2</v>
      </c>
      <c r="U8093">
        <v>5.3058532631062701E-2</v>
      </c>
      <c r="V8093">
        <v>0.15969861931454099</v>
      </c>
      <c r="W8093">
        <v>0.31396042409713099</v>
      </c>
      <c r="X8093">
        <v>0.38783514063549501</v>
      </c>
      <c r="Y8093">
        <v>9.0958543658196403E-2</v>
      </c>
    </row>
    <row r="8094" spans="1:25" x14ac:dyDescent="0.2">
      <c r="A8094" t="s">
        <v>9708</v>
      </c>
      <c r="B8094" t="s">
        <v>31</v>
      </c>
      <c r="C8094" t="s">
        <v>1548</v>
      </c>
      <c r="D8094" t="s">
        <v>28</v>
      </c>
      <c r="E8094" t="s">
        <v>18</v>
      </c>
      <c r="F8094">
        <v>5</v>
      </c>
      <c r="G8094">
        <v>7684</v>
      </c>
      <c r="H8094">
        <v>10158</v>
      </c>
      <c r="I8094">
        <v>0.51070349102030199</v>
      </c>
      <c r="J8094">
        <v>0.563275904239528</v>
      </c>
      <c r="K8094">
        <v>5.2572413219226198E-2</v>
      </c>
      <c r="L8094">
        <v>0.19310883364434001</v>
      </c>
      <c r="M8094">
        <v>0.37023644456416499</v>
      </c>
      <c r="N8094">
        <v>-0.26509161812571302</v>
      </c>
      <c r="O8094">
        <v>65.224313508589304</v>
      </c>
      <c r="P8094">
        <v>75.494421180757598</v>
      </c>
      <c r="Q8094" t="s">
        <v>16</v>
      </c>
      <c r="R8094">
        <v>-0.26509161812571302</v>
      </c>
      <c r="S8094">
        <v>-0.19499311151281801</v>
      </c>
      <c r="T8094">
        <v>-4.86166156104079E-2</v>
      </c>
      <c r="U8094">
        <v>5.2572413219226198E-2</v>
      </c>
      <c r="V8094">
        <v>0.15376144204886</v>
      </c>
      <c r="W8094">
        <v>0.30013793795126997</v>
      </c>
      <c r="X8094">
        <v>0.37023644456416499</v>
      </c>
      <c r="Y8094">
        <v>9.3333325326961397E-2</v>
      </c>
    </row>
    <row r="8095" spans="1:25" x14ac:dyDescent="0.2">
      <c r="A8095" t="s">
        <v>9709</v>
      </c>
      <c r="B8095" t="s">
        <v>31</v>
      </c>
      <c r="C8095" t="s">
        <v>1548</v>
      </c>
      <c r="D8095" t="s">
        <v>28</v>
      </c>
      <c r="E8095" t="s">
        <v>18</v>
      </c>
      <c r="F8095">
        <v>6</v>
      </c>
      <c r="G8095">
        <v>7684</v>
      </c>
      <c r="H8095">
        <v>10158</v>
      </c>
      <c r="I8095">
        <v>0.50782933693388899</v>
      </c>
      <c r="J8095">
        <v>0.56060111597074103</v>
      </c>
      <c r="K8095">
        <v>5.2771779036852401E-2</v>
      </c>
      <c r="L8095">
        <v>0.19455796548100701</v>
      </c>
      <c r="M8095">
        <v>0.37281963225310899</v>
      </c>
      <c r="N8095">
        <v>-0.26727607417940402</v>
      </c>
      <c r="O8095">
        <v>65.0644846434149</v>
      </c>
      <c r="P8095">
        <v>75.494421180757598</v>
      </c>
      <c r="Q8095" t="s">
        <v>16</v>
      </c>
      <c r="R8095">
        <v>-0.26727607417940402</v>
      </c>
      <c r="S8095">
        <v>-0.19665153270979899</v>
      </c>
      <c r="T8095">
        <v>-4.9176594875195302E-2</v>
      </c>
      <c r="U8095">
        <v>5.2771779036852401E-2</v>
      </c>
      <c r="V8095">
        <v>0.15472015294890001</v>
      </c>
      <c r="W8095">
        <v>0.30219509078350298</v>
      </c>
      <c r="X8095">
        <v>0.37281963225310899</v>
      </c>
      <c r="Y8095">
        <v>9.4134273966744397E-2</v>
      </c>
    </row>
    <row r="8096" spans="1:25" x14ac:dyDescent="0.2">
      <c r="A8096" t="s">
        <v>9710</v>
      </c>
      <c r="B8096" t="s">
        <v>31</v>
      </c>
      <c r="C8096" t="s">
        <v>1548</v>
      </c>
      <c r="D8096" t="s">
        <v>28</v>
      </c>
      <c r="E8096" t="s">
        <v>18</v>
      </c>
      <c r="F8096">
        <v>7</v>
      </c>
      <c r="G8096">
        <v>7684</v>
      </c>
      <c r="H8096">
        <v>10158</v>
      </c>
      <c r="I8096">
        <v>0.53296964471629404</v>
      </c>
      <c r="J8096">
        <v>0.58883638540354499</v>
      </c>
      <c r="K8096">
        <v>5.5866740687251101E-2</v>
      </c>
      <c r="L8096">
        <v>0.21289389023951899</v>
      </c>
      <c r="M8096">
        <v>0.40607719013125998</v>
      </c>
      <c r="N8096">
        <v>-0.29434370875675803</v>
      </c>
      <c r="O8096">
        <v>65.024612831858406</v>
      </c>
      <c r="P8096">
        <v>75.494421180757598</v>
      </c>
      <c r="Q8096" t="s">
        <v>16</v>
      </c>
      <c r="R8096">
        <v>-0.29434370875675803</v>
      </c>
      <c r="S8096">
        <v>-0.217063226599812</v>
      </c>
      <c r="T8096">
        <v>-5.5689657798256902E-2</v>
      </c>
      <c r="U8096">
        <v>5.5866740687251101E-2</v>
      </c>
      <c r="V8096">
        <v>0.167423139172759</v>
      </c>
      <c r="W8096">
        <v>0.32879670797431398</v>
      </c>
      <c r="X8096">
        <v>0.40607719013125998</v>
      </c>
      <c r="Y8096">
        <v>9.4876509115455102E-2</v>
      </c>
    </row>
    <row r="8097" spans="1:25" x14ac:dyDescent="0.2">
      <c r="A8097" t="s">
        <v>9711</v>
      </c>
      <c r="B8097" t="s">
        <v>31</v>
      </c>
      <c r="C8097" t="s">
        <v>1548</v>
      </c>
      <c r="D8097" t="s">
        <v>28</v>
      </c>
      <c r="E8097" t="s">
        <v>18</v>
      </c>
      <c r="F8097">
        <v>8</v>
      </c>
      <c r="G8097">
        <v>7684</v>
      </c>
      <c r="H8097">
        <v>10158</v>
      </c>
      <c r="I8097">
        <v>0.59307977615825103</v>
      </c>
      <c r="J8097">
        <v>0.65457336580737502</v>
      </c>
      <c r="K8097">
        <v>6.1493589649124401E-2</v>
      </c>
      <c r="L8097">
        <v>0.256968160688892</v>
      </c>
      <c r="M8097">
        <v>0.48420621398235197</v>
      </c>
      <c r="N8097">
        <v>-0.36121903468410299</v>
      </c>
      <c r="O8097">
        <v>68.910983862571598</v>
      </c>
      <c r="P8097">
        <v>75.494421180757598</v>
      </c>
      <c r="Q8097" t="s">
        <v>16</v>
      </c>
      <c r="R8097">
        <v>-0.36121903468410299</v>
      </c>
      <c r="S8097">
        <v>-0.26793959235403503</v>
      </c>
      <c r="T8097">
        <v>-7.3157726551855096E-2</v>
      </c>
      <c r="U8097">
        <v>6.1493589649124401E-2</v>
      </c>
      <c r="V8097">
        <v>0.196144905850104</v>
      </c>
      <c r="W8097">
        <v>0.39092677165228401</v>
      </c>
      <c r="X8097">
        <v>0.48420621398235197</v>
      </c>
      <c r="Y8097">
        <v>9.3944533739584599E-2</v>
      </c>
    </row>
    <row r="8098" spans="1:25" x14ac:dyDescent="0.2">
      <c r="A8098" t="s">
        <v>9712</v>
      </c>
      <c r="B8098" t="s">
        <v>31</v>
      </c>
      <c r="C8098" t="s">
        <v>1548</v>
      </c>
      <c r="D8098" t="s">
        <v>28</v>
      </c>
      <c r="E8098" t="s">
        <v>18</v>
      </c>
      <c r="F8098">
        <v>9</v>
      </c>
      <c r="G8098">
        <v>7684</v>
      </c>
      <c r="H8098">
        <v>10158</v>
      </c>
      <c r="I8098">
        <v>0.69154615109318096</v>
      </c>
      <c r="J8098">
        <v>0.74942565899578395</v>
      </c>
      <c r="K8098">
        <v>5.7879507902603398E-2</v>
      </c>
      <c r="L8098">
        <v>0.30302690238826302</v>
      </c>
      <c r="M8098">
        <v>0.556358762331296</v>
      </c>
      <c r="N8098">
        <v>-0.44059974652609002</v>
      </c>
      <c r="O8098">
        <v>73.904574440395606</v>
      </c>
      <c r="P8098">
        <v>75.494421180757598</v>
      </c>
      <c r="Q8098" t="s">
        <v>16</v>
      </c>
      <c r="R8098">
        <v>-0.44059974652609002</v>
      </c>
      <c r="S8098">
        <v>-0.33060098095915003</v>
      </c>
      <c r="T8098">
        <v>-0.10090658894884599</v>
      </c>
      <c r="U8098">
        <v>5.7879507902603398E-2</v>
      </c>
      <c r="V8098">
        <v>0.216665604754053</v>
      </c>
      <c r="W8098">
        <v>0.446359996764357</v>
      </c>
      <c r="X8098">
        <v>0.556358762331296</v>
      </c>
      <c r="Y8098">
        <v>7.7231820405189805E-2</v>
      </c>
    </row>
    <row r="8099" spans="1:25" x14ac:dyDescent="0.2">
      <c r="A8099" t="s">
        <v>9713</v>
      </c>
      <c r="B8099" t="s">
        <v>31</v>
      </c>
      <c r="C8099" t="s">
        <v>1548</v>
      </c>
      <c r="D8099" t="s">
        <v>28</v>
      </c>
      <c r="E8099" t="s">
        <v>18</v>
      </c>
      <c r="F8099">
        <v>10</v>
      </c>
      <c r="G8099">
        <v>7684</v>
      </c>
      <c r="H8099">
        <v>10158</v>
      </c>
      <c r="I8099">
        <v>0.80736750065070295</v>
      </c>
      <c r="J8099">
        <v>0.85854000357819005</v>
      </c>
      <c r="K8099">
        <v>5.1172502927487498E-2</v>
      </c>
      <c r="L8099">
        <v>0.352114698506797</v>
      </c>
      <c r="M8099">
        <v>0.63040118197116901</v>
      </c>
      <c r="N8099">
        <v>-0.52805617611619404</v>
      </c>
      <c r="O8099">
        <v>79.195666319625204</v>
      </c>
      <c r="P8099">
        <v>75.494421180757598</v>
      </c>
      <c r="Q8099" t="s">
        <v>16</v>
      </c>
      <c r="R8099">
        <v>-0.52805617611619404</v>
      </c>
      <c r="S8099">
        <v>-0.400238540558226</v>
      </c>
      <c r="T8099">
        <v>-0.133335599090074</v>
      </c>
      <c r="U8099">
        <v>5.1172502927487498E-2</v>
      </c>
      <c r="V8099">
        <v>0.235680604945049</v>
      </c>
      <c r="W8099">
        <v>0.50258354641320102</v>
      </c>
      <c r="X8099">
        <v>0.63040118197116901</v>
      </c>
      <c r="Y8099">
        <v>5.9604098486049299E-2</v>
      </c>
    </row>
    <row r="8100" spans="1:25" x14ac:dyDescent="0.2">
      <c r="A8100" t="s">
        <v>9714</v>
      </c>
      <c r="B8100" t="s">
        <v>31</v>
      </c>
      <c r="C8100" t="s">
        <v>1548</v>
      </c>
      <c r="D8100" t="s">
        <v>28</v>
      </c>
      <c r="E8100" t="s">
        <v>18</v>
      </c>
      <c r="F8100">
        <v>11</v>
      </c>
      <c r="G8100">
        <v>7684</v>
      </c>
      <c r="H8100">
        <v>10158</v>
      </c>
      <c r="I8100">
        <v>0.94496242191566904</v>
      </c>
      <c r="J8100">
        <v>0.97430650454253998</v>
      </c>
      <c r="K8100">
        <v>2.9344082626870899E-2</v>
      </c>
      <c r="L8100">
        <v>0.40823677114176399</v>
      </c>
      <c r="M8100">
        <v>0.700893571155073</v>
      </c>
      <c r="N8100">
        <v>-0.64220540590133102</v>
      </c>
      <c r="O8100">
        <v>83.901320926600704</v>
      </c>
      <c r="P8100">
        <v>75.494421180757598</v>
      </c>
      <c r="Q8100" t="s">
        <v>16</v>
      </c>
      <c r="R8100">
        <v>-0.64220540590133102</v>
      </c>
      <c r="S8100">
        <v>-0.49401545797687102</v>
      </c>
      <c r="T8100">
        <v>-0.18457198545141301</v>
      </c>
      <c r="U8100">
        <v>2.9344082626870899E-2</v>
      </c>
      <c r="V8100">
        <v>0.243260150705155</v>
      </c>
      <c r="W8100">
        <v>0.55270362323061295</v>
      </c>
      <c r="X8100">
        <v>0.700893571155073</v>
      </c>
      <c r="Y8100">
        <v>3.0117917195522301E-2</v>
      </c>
    </row>
    <row r="8101" spans="1:25" x14ac:dyDescent="0.2">
      <c r="A8101" t="s">
        <v>9715</v>
      </c>
      <c r="B8101" t="s">
        <v>31</v>
      </c>
      <c r="C8101" t="s">
        <v>1548</v>
      </c>
      <c r="D8101" t="s">
        <v>28</v>
      </c>
      <c r="E8101" t="s">
        <v>18</v>
      </c>
      <c r="F8101">
        <v>12</v>
      </c>
      <c r="G8101">
        <v>7684</v>
      </c>
      <c r="H8101">
        <v>10158</v>
      </c>
      <c r="I8101">
        <v>1.1083237083550199</v>
      </c>
      <c r="J8101">
        <v>1.1095226134546201</v>
      </c>
      <c r="K8101">
        <v>1.19890509959819E-3</v>
      </c>
      <c r="L8101">
        <v>0.47488535862343401</v>
      </c>
      <c r="M8101">
        <v>0.78238532003514605</v>
      </c>
      <c r="N8101">
        <v>-0.77998750983595</v>
      </c>
      <c r="O8101">
        <v>86.303260020822506</v>
      </c>
      <c r="P8101">
        <v>75.494421180757598</v>
      </c>
      <c r="Q8101" t="s">
        <v>16</v>
      </c>
      <c r="R8101">
        <v>-0.77998750983595</v>
      </c>
      <c r="S8101">
        <v>-0.60760412465564395</v>
      </c>
      <c r="T8101">
        <v>-0.24764102281908101</v>
      </c>
      <c r="U8101">
        <v>1.19890509959819E-3</v>
      </c>
      <c r="V8101">
        <v>0.25003883301827701</v>
      </c>
      <c r="W8101">
        <v>0.61000193485484</v>
      </c>
      <c r="X8101">
        <v>0.78238532003514605</v>
      </c>
      <c r="Y8101">
        <v>1.0805594091185501E-3</v>
      </c>
    </row>
    <row r="8102" spans="1:25" x14ac:dyDescent="0.2">
      <c r="A8102" t="s">
        <v>9716</v>
      </c>
      <c r="B8102" t="s">
        <v>31</v>
      </c>
      <c r="C8102" t="s">
        <v>1548</v>
      </c>
      <c r="D8102" t="s">
        <v>28</v>
      </c>
      <c r="E8102" t="s">
        <v>18</v>
      </c>
      <c r="F8102">
        <v>13</v>
      </c>
      <c r="G8102">
        <v>7684</v>
      </c>
      <c r="H8102">
        <v>10158</v>
      </c>
      <c r="I8102">
        <v>1.26997307717335</v>
      </c>
      <c r="J8102">
        <v>1.2484374348992</v>
      </c>
      <c r="K8102">
        <v>-2.1535642274152202E-2</v>
      </c>
      <c r="L8102">
        <v>0.53302372399078002</v>
      </c>
      <c r="M8102">
        <v>0.85528838369068105</v>
      </c>
      <c r="N8102">
        <v>-0.89835966823898505</v>
      </c>
      <c r="O8102">
        <v>87.354031103591893</v>
      </c>
      <c r="P8102">
        <v>75.494421180757598</v>
      </c>
      <c r="Q8102" t="s">
        <v>16</v>
      </c>
      <c r="R8102">
        <v>-0.89835966823898505</v>
      </c>
      <c r="S8102">
        <v>-0.70487205643033202</v>
      </c>
      <c r="T8102">
        <v>-0.300840073645321</v>
      </c>
      <c r="U8102">
        <v>-2.1535642274152202E-2</v>
      </c>
      <c r="V8102">
        <v>0.257768789097017</v>
      </c>
      <c r="W8102">
        <v>0.66180077188202802</v>
      </c>
      <c r="X8102">
        <v>0.85528838369068105</v>
      </c>
      <c r="Y8102">
        <v>-1.7250077314359801E-2</v>
      </c>
    </row>
    <row r="8103" spans="1:25" x14ac:dyDescent="0.2">
      <c r="A8103" t="s">
        <v>9717</v>
      </c>
      <c r="B8103" t="s">
        <v>31</v>
      </c>
      <c r="C8103" t="s">
        <v>1548</v>
      </c>
      <c r="D8103" t="s">
        <v>28</v>
      </c>
      <c r="E8103" t="s">
        <v>18</v>
      </c>
      <c r="F8103">
        <v>14</v>
      </c>
      <c r="G8103">
        <v>7684</v>
      </c>
      <c r="H8103">
        <v>10158</v>
      </c>
      <c r="I8103">
        <v>1.41383036179073</v>
      </c>
      <c r="J8103">
        <v>1.37166603237096</v>
      </c>
      <c r="K8103">
        <v>-4.2164329419770899E-2</v>
      </c>
      <c r="L8103">
        <v>0.58167395013282897</v>
      </c>
      <c r="M8103">
        <v>0.91468931854873303</v>
      </c>
      <c r="N8103">
        <v>-0.99901797738827502</v>
      </c>
      <c r="O8103">
        <v>88.017829255595998</v>
      </c>
      <c r="P8103">
        <v>75.494421180757598</v>
      </c>
      <c r="Q8103" t="s">
        <v>16</v>
      </c>
      <c r="R8103">
        <v>-0.99901797738827502</v>
      </c>
      <c r="S8103">
        <v>-0.78787033349005797</v>
      </c>
      <c r="T8103">
        <v>-0.34696147928937299</v>
      </c>
      <c r="U8103">
        <v>-4.2164329419770899E-2</v>
      </c>
      <c r="V8103">
        <v>0.26263282044983099</v>
      </c>
      <c r="W8103">
        <v>0.70354167465051598</v>
      </c>
      <c r="X8103">
        <v>0.91468931854873303</v>
      </c>
      <c r="Y8103">
        <v>-3.07395010335633E-2</v>
      </c>
    </row>
    <row r="8104" spans="1:25" x14ac:dyDescent="0.2">
      <c r="A8104" t="s">
        <v>9718</v>
      </c>
      <c r="B8104" t="s">
        <v>31</v>
      </c>
      <c r="C8104" t="s">
        <v>1548</v>
      </c>
      <c r="D8104" t="s">
        <v>28</v>
      </c>
      <c r="E8104" t="s">
        <v>18</v>
      </c>
      <c r="F8104">
        <v>15</v>
      </c>
      <c r="G8104">
        <v>7684</v>
      </c>
      <c r="H8104">
        <v>10158</v>
      </c>
      <c r="I8104">
        <v>1.5049724264705899</v>
      </c>
      <c r="J8104">
        <v>1.4513803023228999</v>
      </c>
      <c r="K8104">
        <v>-5.3592124147684203E-2</v>
      </c>
      <c r="L8104">
        <v>0.61465454065780101</v>
      </c>
      <c r="M8104">
        <v>0.95751459523439897</v>
      </c>
      <c r="N8104">
        <v>-1.06469884352977</v>
      </c>
      <c r="O8104">
        <v>87.127993232691296</v>
      </c>
      <c r="P8104">
        <v>75.494421180757598</v>
      </c>
      <c r="Q8104" t="s">
        <v>16</v>
      </c>
      <c r="R8104">
        <v>-1.06469884352977</v>
      </c>
      <c r="S8104">
        <v>-0.84157924527098604</v>
      </c>
      <c r="T8104">
        <v>-0.37567110345237198</v>
      </c>
      <c r="U8104">
        <v>-5.3592124147684203E-2</v>
      </c>
      <c r="V8104">
        <v>0.26848685515700399</v>
      </c>
      <c r="W8104">
        <v>0.73439499697561705</v>
      </c>
      <c r="X8104">
        <v>0.95751459523439897</v>
      </c>
      <c r="Y8104">
        <v>-3.6924935567825397E-2</v>
      </c>
    </row>
    <row r="8105" spans="1:25" x14ac:dyDescent="0.2">
      <c r="A8105" t="s">
        <v>9719</v>
      </c>
      <c r="B8105" t="s">
        <v>31</v>
      </c>
      <c r="C8105" t="s">
        <v>1548</v>
      </c>
      <c r="D8105" t="s">
        <v>28</v>
      </c>
      <c r="E8105" t="s">
        <v>18</v>
      </c>
      <c r="F8105">
        <v>16</v>
      </c>
      <c r="G8105">
        <v>7684</v>
      </c>
      <c r="H8105">
        <v>10158</v>
      </c>
      <c r="I8105">
        <v>1.54407388729828</v>
      </c>
      <c r="J8105">
        <v>1.4869192662496999</v>
      </c>
      <c r="K8105">
        <v>-5.7154621048578699E-2</v>
      </c>
      <c r="L8105">
        <v>0.63525827029979198</v>
      </c>
      <c r="M8105">
        <v>0.98784523359457899</v>
      </c>
      <c r="N8105">
        <v>-1.1021544756917401</v>
      </c>
      <c r="O8105">
        <v>85.832785658511199</v>
      </c>
      <c r="P8105">
        <v>75.494421180757598</v>
      </c>
      <c r="Q8105" t="s">
        <v>16</v>
      </c>
      <c r="R8105">
        <v>-1.1021544756917401</v>
      </c>
      <c r="S8105">
        <v>-0.871555723572912</v>
      </c>
      <c r="T8105">
        <v>-0.39002995468566998</v>
      </c>
      <c r="U8105">
        <v>-5.7154621048578699E-2</v>
      </c>
      <c r="V8105">
        <v>0.275720712588512</v>
      </c>
      <c r="W8105">
        <v>0.75724648147575402</v>
      </c>
      <c r="X8105">
        <v>0.98784523359457899</v>
      </c>
      <c r="Y8105">
        <v>-3.8438281314851497E-2</v>
      </c>
    </row>
    <row r="8106" spans="1:25" x14ac:dyDescent="0.2">
      <c r="A8106" t="s">
        <v>9720</v>
      </c>
      <c r="B8106" t="s">
        <v>31</v>
      </c>
      <c r="C8106" t="s">
        <v>1548</v>
      </c>
      <c r="D8106" t="s">
        <v>28</v>
      </c>
      <c r="E8106" t="s">
        <v>18</v>
      </c>
      <c r="F8106">
        <v>17</v>
      </c>
      <c r="G8106">
        <v>7684</v>
      </c>
      <c r="H8106">
        <v>10158</v>
      </c>
      <c r="I8106">
        <v>1.4875693811816799</v>
      </c>
      <c r="J8106">
        <v>1.4915416940292701</v>
      </c>
      <c r="K8106">
        <v>3.97231284759014E-3</v>
      </c>
      <c r="L8106">
        <v>0.63805405387331604</v>
      </c>
      <c r="M8106">
        <v>1.0535712314691901</v>
      </c>
      <c r="N8106">
        <v>-1.04562660577401</v>
      </c>
      <c r="O8106">
        <v>83.752667881311794</v>
      </c>
      <c r="P8106">
        <v>75.494421180757598</v>
      </c>
      <c r="Q8106" t="s">
        <v>17</v>
      </c>
      <c r="R8106">
        <v>-1.04562660577401</v>
      </c>
      <c r="S8106">
        <v>-0.81401298421800095</v>
      </c>
      <c r="T8106">
        <v>-0.33036801138202698</v>
      </c>
      <c r="U8106">
        <v>3.97231284759014E-3</v>
      </c>
      <c r="V8106">
        <v>0.33831263707720799</v>
      </c>
      <c r="W8106">
        <v>0.82195760991318101</v>
      </c>
      <c r="X8106">
        <v>1.0535712314691901</v>
      </c>
      <c r="Y8106">
        <v>2.6632261528400799E-3</v>
      </c>
    </row>
    <row r="8107" spans="1:25" x14ac:dyDescent="0.2">
      <c r="A8107" t="s">
        <v>9721</v>
      </c>
      <c r="B8107" t="s">
        <v>31</v>
      </c>
      <c r="C8107" t="s">
        <v>1548</v>
      </c>
      <c r="D8107" t="s">
        <v>28</v>
      </c>
      <c r="E8107" t="s">
        <v>18</v>
      </c>
      <c r="F8107">
        <v>18</v>
      </c>
      <c r="G8107">
        <v>7684</v>
      </c>
      <c r="H8107">
        <v>10158</v>
      </c>
      <c r="I8107">
        <v>1.40911366150442</v>
      </c>
      <c r="J8107">
        <v>1.44155071036612</v>
      </c>
      <c r="K8107">
        <v>3.2437048861692998E-2</v>
      </c>
      <c r="L8107">
        <v>0.63276962380687896</v>
      </c>
      <c r="M8107">
        <v>1.07334308002401</v>
      </c>
      <c r="N8107">
        <v>-1.0084689823006201</v>
      </c>
      <c r="O8107">
        <v>80.598630270692396</v>
      </c>
      <c r="P8107">
        <v>75.494421180757598</v>
      </c>
      <c r="Q8107" t="s">
        <v>17</v>
      </c>
      <c r="R8107">
        <v>-1.0084689823006201</v>
      </c>
      <c r="S8107">
        <v>-0.77877360885872604</v>
      </c>
      <c r="T8107">
        <v>-0.29913423401311201</v>
      </c>
      <c r="U8107">
        <v>3.2437048861692998E-2</v>
      </c>
      <c r="V8107">
        <v>0.36400833173649699</v>
      </c>
      <c r="W8107">
        <v>0.84364770658211197</v>
      </c>
      <c r="X8107">
        <v>1.07334308002401</v>
      </c>
      <c r="Y8107">
        <v>2.2501496914704301E-2</v>
      </c>
    </row>
    <row r="8108" spans="1:25" x14ac:dyDescent="0.2">
      <c r="A8108" t="s">
        <v>9722</v>
      </c>
      <c r="B8108" t="s">
        <v>31</v>
      </c>
      <c r="C8108" t="s">
        <v>1548</v>
      </c>
      <c r="D8108" t="s">
        <v>28</v>
      </c>
      <c r="E8108" t="s">
        <v>18</v>
      </c>
      <c r="F8108">
        <v>19</v>
      </c>
      <c r="G8108">
        <v>7684</v>
      </c>
      <c r="H8108">
        <v>10158</v>
      </c>
      <c r="I8108">
        <v>1.30247690005206</v>
      </c>
      <c r="J8108">
        <v>1.35434911118043</v>
      </c>
      <c r="K8108">
        <v>5.1872211128370302E-2</v>
      </c>
      <c r="L8108">
        <v>0.60226894864987301</v>
      </c>
      <c r="M8108">
        <v>1.04260463165741</v>
      </c>
      <c r="N8108">
        <v>-0.93886020940067105</v>
      </c>
      <c r="O8108">
        <v>75.826522644456006</v>
      </c>
      <c r="P8108">
        <v>75.494421180757598</v>
      </c>
      <c r="Q8108" t="s">
        <v>17</v>
      </c>
      <c r="R8108">
        <v>-0.93886020940067105</v>
      </c>
      <c r="S8108">
        <v>-0.72023658104076704</v>
      </c>
      <c r="T8108">
        <v>-0.26371671796416302</v>
      </c>
      <c r="U8108">
        <v>5.1872211128370302E-2</v>
      </c>
      <c r="V8108">
        <v>0.36746114022090398</v>
      </c>
      <c r="W8108">
        <v>0.82398100329750701</v>
      </c>
      <c r="X8108">
        <v>1.04260463165741</v>
      </c>
      <c r="Y8108">
        <v>3.8300472677358199E-2</v>
      </c>
    </row>
    <row r="8109" spans="1:25" x14ac:dyDescent="0.2">
      <c r="A8109" t="s">
        <v>9723</v>
      </c>
      <c r="B8109" t="s">
        <v>31</v>
      </c>
      <c r="C8109" t="s">
        <v>1548</v>
      </c>
      <c r="D8109" t="s">
        <v>28</v>
      </c>
      <c r="E8109" t="s">
        <v>18</v>
      </c>
      <c r="F8109">
        <v>20</v>
      </c>
      <c r="G8109">
        <v>7684</v>
      </c>
      <c r="H8109">
        <v>10158</v>
      </c>
      <c r="I8109">
        <v>1.2404595588235301</v>
      </c>
      <c r="J8109">
        <v>1.3099549174376499</v>
      </c>
      <c r="K8109">
        <v>6.9495358614124494E-2</v>
      </c>
      <c r="L8109">
        <v>0.55081774605641298</v>
      </c>
      <c r="M8109">
        <v>0.97559055087692503</v>
      </c>
      <c r="N8109">
        <v>-0.83659983364867596</v>
      </c>
      <c r="O8109">
        <v>72.798347214992205</v>
      </c>
      <c r="P8109">
        <v>75.494421180757598</v>
      </c>
      <c r="Q8109" t="s">
        <v>17</v>
      </c>
      <c r="R8109">
        <v>-0.83659983364867596</v>
      </c>
      <c r="S8109">
        <v>-0.63665299183019797</v>
      </c>
      <c r="T8109">
        <v>-0.21913314031943601</v>
      </c>
      <c r="U8109">
        <v>6.9495358614124494E-2</v>
      </c>
      <c r="V8109">
        <v>0.358123857547685</v>
      </c>
      <c r="W8109">
        <v>0.77564370905844604</v>
      </c>
      <c r="X8109">
        <v>0.97559055087692503</v>
      </c>
      <c r="Y8109">
        <v>5.3051717802671698E-2</v>
      </c>
    </row>
    <row r="8110" spans="1:25" x14ac:dyDescent="0.2">
      <c r="A8110" t="s">
        <v>9724</v>
      </c>
      <c r="B8110" t="s">
        <v>31</v>
      </c>
      <c r="C8110" t="s">
        <v>1548</v>
      </c>
      <c r="D8110" t="s">
        <v>28</v>
      </c>
      <c r="E8110" t="s">
        <v>18</v>
      </c>
      <c r="F8110">
        <v>21</v>
      </c>
      <c r="G8110">
        <v>7684</v>
      </c>
      <c r="H8110">
        <v>10158</v>
      </c>
      <c r="I8110">
        <v>1.1696431708745401</v>
      </c>
      <c r="J8110">
        <v>1.24300795493387</v>
      </c>
      <c r="K8110">
        <v>7.33647840593286E-2</v>
      </c>
      <c r="L8110">
        <v>0.50858763004841301</v>
      </c>
      <c r="M8110">
        <v>0.90999143548896799</v>
      </c>
      <c r="N8110">
        <v>-0.76326186737031099</v>
      </c>
      <c r="O8110">
        <v>70.896570796460196</v>
      </c>
      <c r="P8110">
        <v>75.494421180757598</v>
      </c>
      <c r="Q8110" t="s">
        <v>17</v>
      </c>
      <c r="R8110">
        <v>-0.76326186737031099</v>
      </c>
      <c r="S8110">
        <v>-0.57864455766273704</v>
      </c>
      <c r="T8110">
        <v>-0.19313513408603999</v>
      </c>
      <c r="U8110">
        <v>7.33647840593286E-2</v>
      </c>
      <c r="V8110">
        <v>0.339864702204697</v>
      </c>
      <c r="W8110">
        <v>0.72537412578139404</v>
      </c>
      <c r="X8110">
        <v>0.90999143548896799</v>
      </c>
      <c r="Y8110">
        <v>5.9021974693019202E-2</v>
      </c>
    </row>
    <row r="8111" spans="1:25" x14ac:dyDescent="0.2">
      <c r="A8111" t="s">
        <v>9725</v>
      </c>
      <c r="B8111" t="s">
        <v>31</v>
      </c>
      <c r="C8111" t="s">
        <v>1548</v>
      </c>
      <c r="D8111" t="s">
        <v>28</v>
      </c>
      <c r="E8111" t="s">
        <v>18</v>
      </c>
      <c r="F8111">
        <v>22</v>
      </c>
      <c r="G8111">
        <v>7684</v>
      </c>
      <c r="H8111">
        <v>10158</v>
      </c>
      <c r="I8111">
        <v>1.09578783836543</v>
      </c>
      <c r="J8111">
        <v>1.1503677089173501</v>
      </c>
      <c r="K8111">
        <v>5.4579870551918298E-2</v>
      </c>
      <c r="L8111">
        <v>0.46677944177000502</v>
      </c>
      <c r="M8111">
        <v>0.82243205226357696</v>
      </c>
      <c r="N8111">
        <v>-0.71327231115974099</v>
      </c>
      <c r="O8111">
        <v>69.356210957834506</v>
      </c>
      <c r="P8111">
        <v>75.494421180757598</v>
      </c>
      <c r="Q8111" t="s">
        <v>16</v>
      </c>
      <c r="R8111">
        <v>-0.71327231115974099</v>
      </c>
      <c r="S8111">
        <v>-0.54383137379722901</v>
      </c>
      <c r="T8111">
        <v>-0.19001255693556501</v>
      </c>
      <c r="U8111">
        <v>5.4579870551918298E-2</v>
      </c>
      <c r="V8111">
        <v>0.29917229803940099</v>
      </c>
      <c r="W8111">
        <v>0.65299111490106498</v>
      </c>
      <c r="X8111">
        <v>0.82243205226357696</v>
      </c>
      <c r="Y8111">
        <v>4.7445586423218597E-2</v>
      </c>
    </row>
    <row r="8112" spans="1:25" x14ac:dyDescent="0.2">
      <c r="A8112" t="s">
        <v>9726</v>
      </c>
      <c r="B8112" t="s">
        <v>31</v>
      </c>
      <c r="C8112" t="s">
        <v>1548</v>
      </c>
      <c r="D8112" t="s">
        <v>28</v>
      </c>
      <c r="E8112" t="s">
        <v>18</v>
      </c>
      <c r="F8112">
        <v>23</v>
      </c>
      <c r="G8112">
        <v>7684</v>
      </c>
      <c r="H8112">
        <v>10158</v>
      </c>
      <c r="I8112">
        <v>0.96872803878188396</v>
      </c>
      <c r="J8112">
        <v>1.0107510433994999</v>
      </c>
      <c r="K8112">
        <v>4.2023004617613297E-2</v>
      </c>
      <c r="L8112">
        <v>0.40921995131836802</v>
      </c>
      <c r="M8112">
        <v>0.71518982453632896</v>
      </c>
      <c r="N8112">
        <v>-0.63114381530110197</v>
      </c>
      <c r="O8112">
        <v>68.353087584591407</v>
      </c>
      <c r="P8112">
        <v>75.494421180757598</v>
      </c>
      <c r="Q8112" t="s">
        <v>16</v>
      </c>
      <c r="R8112">
        <v>-0.63114381530110197</v>
      </c>
      <c r="S8112">
        <v>-0.48259697297253401</v>
      </c>
      <c r="T8112">
        <v>-0.17240824987321199</v>
      </c>
      <c r="U8112">
        <v>4.2023004617613297E-2</v>
      </c>
      <c r="V8112">
        <v>0.256454259108438</v>
      </c>
      <c r="W8112">
        <v>0.56664298220776099</v>
      </c>
      <c r="X8112">
        <v>0.71518982453632896</v>
      </c>
      <c r="Y8112">
        <v>4.1576019032615298E-2</v>
      </c>
    </row>
    <row r="8113" spans="1:25" x14ac:dyDescent="0.2">
      <c r="A8113" t="s">
        <v>9727</v>
      </c>
      <c r="B8113" t="s">
        <v>31</v>
      </c>
      <c r="C8113" t="s">
        <v>1548</v>
      </c>
      <c r="D8113" t="s">
        <v>28</v>
      </c>
      <c r="E8113" t="s">
        <v>18</v>
      </c>
      <c r="F8113">
        <v>24</v>
      </c>
      <c r="G8113">
        <v>7684</v>
      </c>
      <c r="H8113">
        <v>10158</v>
      </c>
      <c r="I8113">
        <v>0.82281705491931301</v>
      </c>
      <c r="J8113">
        <v>0.86560761390164198</v>
      </c>
      <c r="K8113">
        <v>4.2790558982329002E-2</v>
      </c>
      <c r="L8113">
        <v>0.34664588796219897</v>
      </c>
      <c r="M8113">
        <v>0.61302304468014601</v>
      </c>
      <c r="N8113">
        <v>-0.52744192671548895</v>
      </c>
      <c r="O8113">
        <v>67.262965252472696</v>
      </c>
      <c r="P8113">
        <v>75.494421180757598</v>
      </c>
      <c r="Q8113" t="s">
        <v>16</v>
      </c>
      <c r="R8113">
        <v>-0.52744192671548895</v>
      </c>
      <c r="S8113">
        <v>-0.40160946938521003</v>
      </c>
      <c r="T8113">
        <v>-0.138851886309863</v>
      </c>
      <c r="U8113">
        <v>4.2790558982329002E-2</v>
      </c>
      <c r="V8113">
        <v>0.22443300427452101</v>
      </c>
      <c r="W8113">
        <v>0.48719058734986798</v>
      </c>
      <c r="X8113">
        <v>0.61302304468014601</v>
      </c>
      <c r="Y8113">
        <v>4.9434129616137197E-2</v>
      </c>
    </row>
    <row r="8114" spans="1:25" x14ac:dyDescent="0.2">
      <c r="A8114" t="s">
        <v>5719</v>
      </c>
      <c r="B8114" t="s">
        <v>31</v>
      </c>
      <c r="C8114" t="s">
        <v>1548</v>
      </c>
      <c r="D8114" t="s">
        <v>28</v>
      </c>
      <c r="E8114" t="s">
        <v>29</v>
      </c>
      <c r="F8114">
        <v>1</v>
      </c>
      <c r="G8114">
        <v>7684</v>
      </c>
      <c r="H8114">
        <v>10158</v>
      </c>
      <c r="I8114">
        <v>0.69411764705882395</v>
      </c>
      <c r="J8114">
        <v>0.81715343615291902</v>
      </c>
      <c r="K8114">
        <v>0.123035789094095</v>
      </c>
      <c r="L8114">
        <v>0.21153258747907999</v>
      </c>
      <c r="M8114">
        <v>0.471006895497182</v>
      </c>
      <c r="N8114">
        <v>-0.224935317308991</v>
      </c>
      <c r="O8114">
        <v>67.216814159291999</v>
      </c>
      <c r="P8114">
        <v>82.839827602045503</v>
      </c>
      <c r="Q8114" t="s">
        <v>16</v>
      </c>
      <c r="R8114">
        <v>-0.224935317308991</v>
      </c>
      <c r="S8114">
        <v>-0.148148988054085</v>
      </c>
      <c r="T8114">
        <v>1.2192713255057301E-2</v>
      </c>
      <c r="U8114">
        <v>0.123035789094095</v>
      </c>
      <c r="V8114">
        <v>0.23387886493313301</v>
      </c>
      <c r="W8114">
        <v>0.39422056624227603</v>
      </c>
      <c r="X8114">
        <v>0.471006895497182</v>
      </c>
      <c r="Y8114">
        <v>0.15056632408392701</v>
      </c>
    </row>
    <row r="8115" spans="1:25" x14ac:dyDescent="0.2">
      <c r="A8115" t="s">
        <v>5720</v>
      </c>
      <c r="B8115" t="s">
        <v>31</v>
      </c>
      <c r="C8115" t="s">
        <v>1548</v>
      </c>
      <c r="D8115" t="s">
        <v>28</v>
      </c>
      <c r="E8115" t="s">
        <v>29</v>
      </c>
      <c r="F8115">
        <v>2</v>
      </c>
      <c r="G8115">
        <v>7684</v>
      </c>
      <c r="H8115">
        <v>10158</v>
      </c>
      <c r="I8115">
        <v>0.60794182717334699</v>
      </c>
      <c r="J8115">
        <v>0.71070244906840896</v>
      </c>
      <c r="K8115">
        <v>0.10276062189506199</v>
      </c>
      <c r="L8115">
        <v>0.18224563719878201</v>
      </c>
      <c r="M8115">
        <v>0.40255469508705899</v>
      </c>
      <c r="N8115">
        <v>-0.197033451296935</v>
      </c>
      <c r="O8115">
        <v>66.743753253513802</v>
      </c>
      <c r="P8115">
        <v>82.839827602045503</v>
      </c>
      <c r="Q8115" t="s">
        <v>16</v>
      </c>
      <c r="R8115">
        <v>-0.197033451296935</v>
      </c>
      <c r="S8115">
        <v>-0.13087828499377699</v>
      </c>
      <c r="T8115">
        <v>7.2639080028996904E-3</v>
      </c>
      <c r="U8115">
        <v>0.10276062189506199</v>
      </c>
      <c r="V8115">
        <v>0.19825733578722399</v>
      </c>
      <c r="W8115">
        <v>0.336399528783901</v>
      </c>
      <c r="X8115">
        <v>0.40255469508705899</v>
      </c>
      <c r="Y8115">
        <v>0.144590217790526</v>
      </c>
    </row>
    <row r="8116" spans="1:25" x14ac:dyDescent="0.2">
      <c r="A8116" t="s">
        <v>5721</v>
      </c>
      <c r="B8116" t="s">
        <v>31</v>
      </c>
      <c r="C8116" t="s">
        <v>1548</v>
      </c>
      <c r="D8116" t="s">
        <v>28</v>
      </c>
      <c r="E8116" t="s">
        <v>29</v>
      </c>
      <c r="F8116">
        <v>3</v>
      </c>
      <c r="G8116">
        <v>7684</v>
      </c>
      <c r="H8116">
        <v>10158</v>
      </c>
      <c r="I8116">
        <v>0.55483602290473699</v>
      </c>
      <c r="J8116">
        <v>0.64184580642637401</v>
      </c>
      <c r="K8116">
        <v>8.7009783521637199E-2</v>
      </c>
      <c r="L8116">
        <v>0.159154694523791</v>
      </c>
      <c r="M8116">
        <v>0.34881925601327302</v>
      </c>
      <c r="N8116">
        <v>-0.17479968896999801</v>
      </c>
      <c r="O8116">
        <v>66.109448204060399</v>
      </c>
      <c r="P8116">
        <v>82.839827602045503</v>
      </c>
      <c r="Q8116" t="s">
        <v>16</v>
      </c>
      <c r="R8116">
        <v>-0.17479968896999801</v>
      </c>
      <c r="S8116">
        <v>-0.11702653485786201</v>
      </c>
      <c r="T8116">
        <v>3.6127235911709299E-3</v>
      </c>
      <c r="U8116">
        <v>8.7009783521637199E-2</v>
      </c>
      <c r="V8116">
        <v>0.170406843452104</v>
      </c>
      <c r="W8116">
        <v>0.291046101901137</v>
      </c>
      <c r="X8116">
        <v>0.34881925601327302</v>
      </c>
      <c r="Y8116">
        <v>0.135561816639552</v>
      </c>
    </row>
    <row r="8117" spans="1:25" x14ac:dyDescent="0.2">
      <c r="A8117" t="s">
        <v>5722</v>
      </c>
      <c r="B8117" t="s">
        <v>31</v>
      </c>
      <c r="C8117" t="s">
        <v>1548</v>
      </c>
      <c r="D8117" t="s">
        <v>28</v>
      </c>
      <c r="E8117" t="s">
        <v>29</v>
      </c>
      <c r="F8117">
        <v>4</v>
      </c>
      <c r="G8117">
        <v>7684</v>
      </c>
      <c r="H8117">
        <v>10158</v>
      </c>
      <c r="I8117">
        <v>0.51708029672045797</v>
      </c>
      <c r="J8117">
        <v>0.60055886040372697</v>
      </c>
      <c r="K8117">
        <v>8.3478563683269197E-2</v>
      </c>
      <c r="L8117">
        <v>0.14730101617637001</v>
      </c>
      <c r="M8117">
        <v>0.32578873529339702</v>
      </c>
      <c r="N8117">
        <v>-0.15883160792685899</v>
      </c>
      <c r="O8117">
        <v>67.1889640812077</v>
      </c>
      <c r="P8117">
        <v>82.839827602045503</v>
      </c>
      <c r="Q8117" t="s">
        <v>16</v>
      </c>
      <c r="R8117">
        <v>-0.15883160792685899</v>
      </c>
      <c r="S8117">
        <v>-0.10536133905483699</v>
      </c>
      <c r="T8117">
        <v>6.29283120685148E-3</v>
      </c>
      <c r="U8117">
        <v>8.3478563683269197E-2</v>
      </c>
      <c r="V8117">
        <v>0.160664296159687</v>
      </c>
      <c r="W8117">
        <v>0.27231846642137503</v>
      </c>
      <c r="X8117">
        <v>0.32578873529339702</v>
      </c>
      <c r="Y8117">
        <v>0.139001468777183</v>
      </c>
    </row>
    <row r="8118" spans="1:25" x14ac:dyDescent="0.2">
      <c r="A8118" t="s">
        <v>5723</v>
      </c>
      <c r="B8118" t="s">
        <v>31</v>
      </c>
      <c r="C8118" t="s">
        <v>1548</v>
      </c>
      <c r="D8118" t="s">
        <v>28</v>
      </c>
      <c r="E8118" t="s">
        <v>29</v>
      </c>
      <c r="F8118">
        <v>5</v>
      </c>
      <c r="G8118">
        <v>7684</v>
      </c>
      <c r="H8118">
        <v>10158</v>
      </c>
      <c r="I8118">
        <v>0.50134825611660605</v>
      </c>
      <c r="J8118">
        <v>0.58208768226920604</v>
      </c>
      <c r="K8118">
        <v>8.0739426152600394E-2</v>
      </c>
      <c r="L8118">
        <v>0.14349607408783799</v>
      </c>
      <c r="M8118">
        <v>0.31679046802709299</v>
      </c>
      <c r="N8118">
        <v>-0.155311615721892</v>
      </c>
      <c r="O8118">
        <v>67.311166059344103</v>
      </c>
      <c r="P8118">
        <v>82.839827602045503</v>
      </c>
      <c r="Q8118" t="s">
        <v>16</v>
      </c>
      <c r="R8118">
        <v>-0.155311615721892</v>
      </c>
      <c r="S8118">
        <v>-0.103222540828007</v>
      </c>
      <c r="T8118">
        <v>5.5474833305735501E-3</v>
      </c>
      <c r="U8118">
        <v>8.0739426152600394E-2</v>
      </c>
      <c r="V8118">
        <v>0.155931368974627</v>
      </c>
      <c r="W8118">
        <v>0.26470139313320801</v>
      </c>
      <c r="X8118">
        <v>0.31679046802709299</v>
      </c>
      <c r="Y8118">
        <v>0.13870663924350099</v>
      </c>
    </row>
    <row r="8119" spans="1:25" x14ac:dyDescent="0.2">
      <c r="A8119" t="s">
        <v>5724</v>
      </c>
      <c r="B8119" t="s">
        <v>31</v>
      </c>
      <c r="C8119" t="s">
        <v>1548</v>
      </c>
      <c r="D8119" t="s">
        <v>28</v>
      </c>
      <c r="E8119" t="s">
        <v>29</v>
      </c>
      <c r="F8119">
        <v>6</v>
      </c>
      <c r="G8119">
        <v>7684</v>
      </c>
      <c r="H8119">
        <v>10158</v>
      </c>
      <c r="I8119">
        <v>0.51753513794898498</v>
      </c>
      <c r="J8119">
        <v>0.59741693327332102</v>
      </c>
      <c r="K8119">
        <v>7.9881795324335994E-2</v>
      </c>
      <c r="L8119">
        <v>0.151396446582172</v>
      </c>
      <c r="M8119">
        <v>0.328928949952008</v>
      </c>
      <c r="N8119">
        <v>-0.16916535930333601</v>
      </c>
      <c r="O8119">
        <v>68.055830296720501</v>
      </c>
      <c r="P8119">
        <v>82.839827602045503</v>
      </c>
      <c r="Q8119" t="s">
        <v>16</v>
      </c>
      <c r="R8119">
        <v>-0.16916535930333601</v>
      </c>
      <c r="S8119">
        <v>-0.11420844919400799</v>
      </c>
      <c r="T8119">
        <v>5.5005731527811596E-4</v>
      </c>
      <c r="U8119">
        <v>7.9881795324335994E-2</v>
      </c>
      <c r="V8119">
        <v>0.159213533333394</v>
      </c>
      <c r="W8119">
        <v>0.27397203984267998</v>
      </c>
      <c r="X8119">
        <v>0.328928949952008</v>
      </c>
      <c r="Y8119">
        <v>0.13371197044357899</v>
      </c>
    </row>
    <row r="8120" spans="1:25" x14ac:dyDescent="0.2">
      <c r="A8120" t="s">
        <v>5725</v>
      </c>
      <c r="B8120" t="s">
        <v>31</v>
      </c>
      <c r="C8120" t="s">
        <v>1548</v>
      </c>
      <c r="D8120" t="s">
        <v>28</v>
      </c>
      <c r="E8120" t="s">
        <v>29</v>
      </c>
      <c r="F8120">
        <v>7</v>
      </c>
      <c r="G8120">
        <v>7684</v>
      </c>
      <c r="H8120">
        <v>10158</v>
      </c>
      <c r="I8120">
        <v>0.55718831337844898</v>
      </c>
      <c r="J8120">
        <v>0.65311027310140202</v>
      </c>
      <c r="K8120">
        <v>9.5921959722953504E-2</v>
      </c>
      <c r="L8120">
        <v>0.17719950626986899</v>
      </c>
      <c r="M8120">
        <v>0.38741514753688799</v>
      </c>
      <c r="N8120">
        <v>-0.19557122809098099</v>
      </c>
      <c r="O8120">
        <v>68.917230609057796</v>
      </c>
      <c r="P8120">
        <v>82.839827602045503</v>
      </c>
      <c r="Q8120" t="s">
        <v>16</v>
      </c>
      <c r="R8120">
        <v>-0.19557122809098099</v>
      </c>
      <c r="S8120">
        <v>-0.13124780731501801</v>
      </c>
      <c r="T8120">
        <v>3.06941843754219E-3</v>
      </c>
      <c r="U8120">
        <v>9.5921959722953504E-2</v>
      </c>
      <c r="V8120">
        <v>0.18877450100836499</v>
      </c>
      <c r="W8120">
        <v>0.32309172676092501</v>
      </c>
      <c r="X8120">
        <v>0.38741514753688799</v>
      </c>
      <c r="Y8120">
        <v>0.14686947009339199</v>
      </c>
    </row>
    <row r="8121" spans="1:25" x14ac:dyDescent="0.2">
      <c r="A8121" t="s">
        <v>5726</v>
      </c>
      <c r="B8121" t="s">
        <v>31</v>
      </c>
      <c r="C8121" t="s">
        <v>1548</v>
      </c>
      <c r="D8121" t="s">
        <v>28</v>
      </c>
      <c r="E8121" t="s">
        <v>29</v>
      </c>
      <c r="F8121">
        <v>8</v>
      </c>
      <c r="G8121">
        <v>7684</v>
      </c>
      <c r="H8121">
        <v>10158</v>
      </c>
      <c r="I8121">
        <v>0.61452433628318603</v>
      </c>
      <c r="J8121">
        <v>0.71017933400030897</v>
      </c>
      <c r="K8121">
        <v>9.56549977171232E-2</v>
      </c>
      <c r="L8121">
        <v>0.200692833285433</v>
      </c>
      <c r="M8121">
        <v>0.42579470847166101</v>
      </c>
      <c r="N8121">
        <v>-0.234484713037414</v>
      </c>
      <c r="O8121">
        <v>75.225143154606997</v>
      </c>
      <c r="P8121">
        <v>82.839827602045503</v>
      </c>
      <c r="Q8121" t="s">
        <v>16</v>
      </c>
      <c r="R8121">
        <v>-0.234484713037414</v>
      </c>
      <c r="S8121">
        <v>-0.16163321455480201</v>
      </c>
      <c r="T8121">
        <v>-9.5080469244438297E-3</v>
      </c>
      <c r="U8121">
        <v>9.56549977171232E-2</v>
      </c>
      <c r="V8121">
        <v>0.20081804235869</v>
      </c>
      <c r="W8121">
        <v>0.35294320998904799</v>
      </c>
      <c r="X8121">
        <v>0.42579470847166101</v>
      </c>
      <c r="Y8121">
        <v>0.134691328144282</v>
      </c>
    </row>
    <row r="8122" spans="1:25" x14ac:dyDescent="0.2">
      <c r="A8122" t="s">
        <v>5727</v>
      </c>
      <c r="B8122" t="s">
        <v>31</v>
      </c>
      <c r="C8122" t="s">
        <v>1548</v>
      </c>
      <c r="D8122" t="s">
        <v>28</v>
      </c>
      <c r="E8122" t="s">
        <v>29</v>
      </c>
      <c r="F8122">
        <v>9</v>
      </c>
      <c r="G8122">
        <v>7684</v>
      </c>
      <c r="H8122">
        <v>10158</v>
      </c>
      <c r="I8122">
        <v>0.68893870380010402</v>
      </c>
      <c r="J8122">
        <v>0.79155197451409198</v>
      </c>
      <c r="K8122">
        <v>0.102613270713987</v>
      </c>
      <c r="L8122">
        <v>0.22614940262773001</v>
      </c>
      <c r="M8122">
        <v>0.474629038036603</v>
      </c>
      <c r="N8122">
        <v>-0.26940249660862797</v>
      </c>
      <c r="O8122">
        <v>83.848646538261306</v>
      </c>
      <c r="P8122">
        <v>82.839827602045503</v>
      </c>
      <c r="Q8122" t="s">
        <v>16</v>
      </c>
      <c r="R8122">
        <v>-0.26940249660862797</v>
      </c>
      <c r="S8122">
        <v>-0.18731026345476201</v>
      </c>
      <c r="T8122">
        <v>-1.5889016262942899E-2</v>
      </c>
      <c r="U8122">
        <v>0.102613270713987</v>
      </c>
      <c r="V8122">
        <v>0.22111555769091801</v>
      </c>
      <c r="W8122">
        <v>0.39253680488273701</v>
      </c>
      <c r="X8122">
        <v>0.474629038036603</v>
      </c>
      <c r="Y8122">
        <v>0.12963554386555401</v>
      </c>
    </row>
    <row r="8123" spans="1:25" x14ac:dyDescent="0.2">
      <c r="A8123" t="s">
        <v>5728</v>
      </c>
      <c r="B8123" t="s">
        <v>31</v>
      </c>
      <c r="C8123" t="s">
        <v>1548</v>
      </c>
      <c r="D8123" t="s">
        <v>28</v>
      </c>
      <c r="E8123" t="s">
        <v>29</v>
      </c>
      <c r="F8123">
        <v>10</v>
      </c>
      <c r="G8123">
        <v>7684</v>
      </c>
      <c r="H8123">
        <v>10158</v>
      </c>
      <c r="I8123">
        <v>0.78641397709526295</v>
      </c>
      <c r="J8123">
        <v>0.91139931598466095</v>
      </c>
      <c r="K8123">
        <v>0.124985338889398</v>
      </c>
      <c r="L8123">
        <v>0.25967760185678801</v>
      </c>
      <c r="M8123">
        <v>0.55215499394381395</v>
      </c>
      <c r="N8123">
        <v>-0.30218431616501701</v>
      </c>
      <c r="O8123">
        <v>90.556090577824094</v>
      </c>
      <c r="P8123">
        <v>82.839827602045503</v>
      </c>
      <c r="Q8123" t="s">
        <v>16</v>
      </c>
      <c r="R8123">
        <v>-0.30218431616501701</v>
      </c>
      <c r="S8123">
        <v>-0.20792134669100301</v>
      </c>
      <c r="T8123">
        <v>-1.10857244835584E-2</v>
      </c>
      <c r="U8123">
        <v>0.124985338889398</v>
      </c>
      <c r="V8123">
        <v>0.26105640226235499</v>
      </c>
      <c r="W8123">
        <v>0.45789202446979999</v>
      </c>
      <c r="X8123">
        <v>0.55215499394381395</v>
      </c>
      <c r="Y8123">
        <v>0.13713565140694201</v>
      </c>
    </row>
    <row r="8124" spans="1:25" x14ac:dyDescent="0.2">
      <c r="A8124" t="s">
        <v>5729</v>
      </c>
      <c r="B8124" t="s">
        <v>31</v>
      </c>
      <c r="C8124" t="s">
        <v>1548</v>
      </c>
      <c r="D8124" t="s">
        <v>28</v>
      </c>
      <c r="E8124" t="s">
        <v>29</v>
      </c>
      <c r="F8124">
        <v>11</v>
      </c>
      <c r="G8124">
        <v>7684</v>
      </c>
      <c r="H8124">
        <v>10158</v>
      </c>
      <c r="I8124">
        <v>0.95867647058823502</v>
      </c>
      <c r="J8124">
        <v>1.10305485321244</v>
      </c>
      <c r="K8124">
        <v>0.14437838262420499</v>
      </c>
      <c r="L8124">
        <v>0.29999016942610102</v>
      </c>
      <c r="M8124">
        <v>0.63786221133013998</v>
      </c>
      <c r="N8124">
        <v>-0.349105446081731</v>
      </c>
      <c r="O8124">
        <v>96.612051015096299</v>
      </c>
      <c r="P8124">
        <v>82.839827602045503</v>
      </c>
      <c r="Q8124" t="s">
        <v>16</v>
      </c>
      <c r="R8124">
        <v>-0.349105446081731</v>
      </c>
      <c r="S8124">
        <v>-0.240209014580056</v>
      </c>
      <c r="T8124">
        <v>-1.28164661550721E-2</v>
      </c>
      <c r="U8124">
        <v>0.14437838262420499</v>
      </c>
      <c r="V8124">
        <v>0.30157323140348102</v>
      </c>
      <c r="W8124">
        <v>0.52896577982846504</v>
      </c>
      <c r="X8124">
        <v>0.63786221133013998</v>
      </c>
      <c r="Y8124">
        <v>0.13088957652806599</v>
      </c>
    </row>
    <row r="8125" spans="1:25" x14ac:dyDescent="0.2">
      <c r="A8125" t="s">
        <v>5730</v>
      </c>
      <c r="B8125" t="s">
        <v>31</v>
      </c>
      <c r="C8125" t="s">
        <v>1548</v>
      </c>
      <c r="D8125" t="s">
        <v>28</v>
      </c>
      <c r="E8125" t="s">
        <v>29</v>
      </c>
      <c r="F8125">
        <v>12</v>
      </c>
      <c r="G8125">
        <v>7684</v>
      </c>
      <c r="H8125">
        <v>10158</v>
      </c>
      <c r="I8125">
        <v>1.21419638209266</v>
      </c>
      <c r="J8125">
        <v>1.33921227889198</v>
      </c>
      <c r="K8125">
        <v>0.12501589679931499</v>
      </c>
      <c r="L8125">
        <v>0.34379790862288101</v>
      </c>
      <c r="M8125">
        <v>0.69056345648395501</v>
      </c>
      <c r="N8125">
        <v>-0.44053166288532503</v>
      </c>
      <c r="O8125">
        <v>98.680114523685603</v>
      </c>
      <c r="P8125">
        <v>82.839827602045503</v>
      </c>
      <c r="Q8125" t="s">
        <v>16</v>
      </c>
      <c r="R8125">
        <v>-0.44053166288532503</v>
      </c>
      <c r="S8125">
        <v>-0.31573302205521903</v>
      </c>
      <c r="T8125">
        <v>-5.5134207319074702E-2</v>
      </c>
      <c r="U8125">
        <v>0.12501589679931499</v>
      </c>
      <c r="V8125">
        <v>0.30516600091770502</v>
      </c>
      <c r="W8125">
        <v>0.56576481565384895</v>
      </c>
      <c r="X8125">
        <v>0.69056345648395501</v>
      </c>
      <c r="Y8125">
        <v>9.3350321505974804E-2</v>
      </c>
    </row>
    <row r="8126" spans="1:25" x14ac:dyDescent="0.2">
      <c r="A8126" t="s">
        <v>5731</v>
      </c>
      <c r="B8126" t="s">
        <v>31</v>
      </c>
      <c r="C8126" t="s">
        <v>1548</v>
      </c>
      <c r="D8126" t="s">
        <v>28</v>
      </c>
      <c r="E8126" t="s">
        <v>29</v>
      </c>
      <c r="F8126">
        <v>13</v>
      </c>
      <c r="G8126">
        <v>7684</v>
      </c>
      <c r="H8126">
        <v>10158</v>
      </c>
      <c r="I8126">
        <v>1.53792100468506</v>
      </c>
      <c r="J8126">
        <v>1.58528249906818</v>
      </c>
      <c r="K8126">
        <v>4.7361494383124203E-2</v>
      </c>
      <c r="L8126">
        <v>0.38776185706251198</v>
      </c>
      <c r="M8126">
        <v>0.68522974925095603</v>
      </c>
      <c r="N8126">
        <v>-0.59050676048470796</v>
      </c>
      <c r="O8126">
        <v>99.969286829776195</v>
      </c>
      <c r="P8126">
        <v>82.839827602045503</v>
      </c>
      <c r="Q8126" t="s">
        <v>16</v>
      </c>
      <c r="R8126">
        <v>-0.59050676048470796</v>
      </c>
      <c r="S8126">
        <v>-0.44974920637101601</v>
      </c>
      <c r="T8126">
        <v>-0.15582571871763201</v>
      </c>
      <c r="U8126">
        <v>4.7361494383124203E-2</v>
      </c>
      <c r="V8126">
        <v>0.25054870748388097</v>
      </c>
      <c r="W8126">
        <v>0.54447219513726497</v>
      </c>
      <c r="X8126">
        <v>0.68522974925095603</v>
      </c>
      <c r="Y8126">
        <v>2.9875744172387499E-2</v>
      </c>
    </row>
    <row r="8127" spans="1:25" x14ac:dyDescent="0.2">
      <c r="A8127" t="s">
        <v>5732</v>
      </c>
      <c r="B8127" t="s">
        <v>31</v>
      </c>
      <c r="C8127" t="s">
        <v>1548</v>
      </c>
      <c r="D8127" t="s">
        <v>28</v>
      </c>
      <c r="E8127" t="s">
        <v>29</v>
      </c>
      <c r="F8127">
        <v>14</v>
      </c>
      <c r="G8127">
        <v>7684</v>
      </c>
      <c r="H8127">
        <v>10158</v>
      </c>
      <c r="I8127">
        <v>1.8175748308172801</v>
      </c>
      <c r="J8127">
        <v>1.7893017583169</v>
      </c>
      <c r="K8127">
        <v>-2.8273072500385198E-2</v>
      </c>
      <c r="L8127">
        <v>0.42476961344309</v>
      </c>
      <c r="M8127">
        <v>0.67047294161349702</v>
      </c>
      <c r="N8127">
        <v>-0.72701908661426795</v>
      </c>
      <c r="O8127">
        <v>98.802837064029106</v>
      </c>
      <c r="P8127">
        <v>82.839827602045503</v>
      </c>
      <c r="Q8127" t="s">
        <v>16</v>
      </c>
      <c r="R8127">
        <v>-0.72701908661426795</v>
      </c>
      <c r="S8127">
        <v>-0.57282771693442602</v>
      </c>
      <c r="T8127">
        <v>-0.25085234994456401</v>
      </c>
      <c r="U8127">
        <v>-2.8273072500385198E-2</v>
      </c>
      <c r="V8127">
        <v>0.194306204943794</v>
      </c>
      <c r="W8127">
        <v>0.51628157193365598</v>
      </c>
      <c r="X8127">
        <v>0.67047294161349702</v>
      </c>
      <c r="Y8127">
        <v>-1.5801176279500399E-2</v>
      </c>
    </row>
    <row r="8128" spans="1:25" x14ac:dyDescent="0.2">
      <c r="A8128" t="s">
        <v>5733</v>
      </c>
      <c r="B8128" t="s">
        <v>31</v>
      </c>
      <c r="C8128" t="s">
        <v>1548</v>
      </c>
      <c r="D8128" t="s">
        <v>28</v>
      </c>
      <c r="E8128" t="s">
        <v>29</v>
      </c>
      <c r="F8128">
        <v>15</v>
      </c>
      <c r="G8128">
        <v>7684</v>
      </c>
      <c r="H8128">
        <v>10158</v>
      </c>
      <c r="I8128">
        <v>1.9987213690786001</v>
      </c>
      <c r="J8128">
        <v>1.92447569744686</v>
      </c>
      <c r="K8128">
        <v>-7.4245671631745697E-2</v>
      </c>
      <c r="L8128">
        <v>0.44906879095947999</v>
      </c>
      <c r="M8128">
        <v>0.66447248949659998</v>
      </c>
      <c r="N8128">
        <v>-0.81296383276009099</v>
      </c>
      <c r="O8128">
        <v>98.233211868818302</v>
      </c>
      <c r="P8128">
        <v>82.839827602045503</v>
      </c>
      <c r="Q8128" t="s">
        <v>16</v>
      </c>
      <c r="R8128">
        <v>-0.81296383276009099</v>
      </c>
      <c r="S8128">
        <v>-0.64995186164179997</v>
      </c>
      <c r="T8128">
        <v>-0.30955771809451299</v>
      </c>
      <c r="U8128">
        <v>-7.4245671631745697E-2</v>
      </c>
      <c r="V8128">
        <v>0.16106637483102201</v>
      </c>
      <c r="W8128">
        <v>0.50146051837830796</v>
      </c>
      <c r="X8128">
        <v>0.66447248949659998</v>
      </c>
      <c r="Y8128">
        <v>-3.85796878236732E-2</v>
      </c>
    </row>
    <row r="8129" spans="1:25" x14ac:dyDescent="0.2">
      <c r="A8129" t="s">
        <v>5734</v>
      </c>
      <c r="B8129" t="s">
        <v>31</v>
      </c>
      <c r="C8129" t="s">
        <v>1548</v>
      </c>
      <c r="D8129" t="s">
        <v>28</v>
      </c>
      <c r="E8129" t="s">
        <v>29</v>
      </c>
      <c r="F8129">
        <v>16</v>
      </c>
      <c r="G8129">
        <v>7684</v>
      </c>
      <c r="H8129">
        <v>10158</v>
      </c>
      <c r="I8129">
        <v>2.09058758459136</v>
      </c>
      <c r="J8129">
        <v>2.0228820758477699</v>
      </c>
      <c r="K8129">
        <v>-6.7705508743586107E-2</v>
      </c>
      <c r="L8129">
        <v>0.47107480603106699</v>
      </c>
      <c r="M8129">
        <v>0.70721254717751902</v>
      </c>
      <c r="N8129">
        <v>-0.84262356466469102</v>
      </c>
      <c r="O8129">
        <v>98.361400312337295</v>
      </c>
      <c r="P8129">
        <v>82.839827602045503</v>
      </c>
      <c r="Q8129" t="s">
        <v>16</v>
      </c>
      <c r="R8129">
        <v>-0.84262356466469102</v>
      </c>
      <c r="S8129">
        <v>-0.67162341007541404</v>
      </c>
      <c r="T8129">
        <v>-0.31454870710386501</v>
      </c>
      <c r="U8129">
        <v>-6.7705508743586107E-2</v>
      </c>
      <c r="V8129">
        <v>0.17913768961669299</v>
      </c>
      <c r="W8129">
        <v>0.53621239258824205</v>
      </c>
      <c r="X8129">
        <v>0.70721254717751902</v>
      </c>
      <c r="Y8129">
        <v>-3.3469824836532401E-2</v>
      </c>
    </row>
    <row r="8130" spans="1:25" x14ac:dyDescent="0.2">
      <c r="A8130" t="s">
        <v>5735</v>
      </c>
      <c r="B8130" t="s">
        <v>31</v>
      </c>
      <c r="C8130" t="s">
        <v>1548</v>
      </c>
      <c r="D8130" t="s">
        <v>28</v>
      </c>
      <c r="E8130" t="s">
        <v>29</v>
      </c>
      <c r="F8130">
        <v>17</v>
      </c>
      <c r="G8130">
        <v>7684</v>
      </c>
      <c r="H8130">
        <v>10158</v>
      </c>
      <c r="I8130">
        <v>2.0410209526288399</v>
      </c>
      <c r="J8130">
        <v>2.0439535786485101</v>
      </c>
      <c r="K8130">
        <v>2.9326260196698198E-3</v>
      </c>
      <c r="L8130">
        <v>0.47880256530715198</v>
      </c>
      <c r="M8130">
        <v>0.79056284594993398</v>
      </c>
      <c r="N8130">
        <v>-0.78469759391059501</v>
      </c>
      <c r="O8130">
        <v>96.445080687142095</v>
      </c>
      <c r="P8130">
        <v>82.839827602045503</v>
      </c>
      <c r="Q8130" t="s">
        <v>17</v>
      </c>
      <c r="R8130">
        <v>-0.78469759391059501</v>
      </c>
      <c r="S8130">
        <v>-0.61089226270409902</v>
      </c>
      <c r="T8130">
        <v>-0.247959918201278</v>
      </c>
      <c r="U8130">
        <v>2.9326260196698198E-3</v>
      </c>
      <c r="V8130">
        <v>0.25382517024061702</v>
      </c>
      <c r="W8130">
        <v>0.61675751474343798</v>
      </c>
      <c r="X8130">
        <v>0.79056284594993398</v>
      </c>
      <c r="Y8130">
        <v>1.43478112727438E-3</v>
      </c>
    </row>
    <row r="8131" spans="1:25" x14ac:dyDescent="0.2">
      <c r="A8131" t="s">
        <v>5736</v>
      </c>
      <c r="B8131" t="s">
        <v>31</v>
      </c>
      <c r="C8131" t="s">
        <v>1548</v>
      </c>
      <c r="D8131" t="s">
        <v>28</v>
      </c>
      <c r="E8131" t="s">
        <v>29</v>
      </c>
      <c r="F8131">
        <v>18</v>
      </c>
      <c r="G8131">
        <v>7684</v>
      </c>
      <c r="H8131">
        <v>10158</v>
      </c>
      <c r="I8131">
        <v>1.9760001301405501</v>
      </c>
      <c r="J8131">
        <v>2.0165179298695599</v>
      </c>
      <c r="K8131">
        <v>4.0517799729012302E-2</v>
      </c>
      <c r="L8131">
        <v>0.47805163619032598</v>
      </c>
      <c r="M8131">
        <v>0.82691274126209902</v>
      </c>
      <c r="N8131">
        <v>-0.74587714180407405</v>
      </c>
      <c r="O8131">
        <v>90.589796980739195</v>
      </c>
      <c r="P8131">
        <v>82.839827602045503</v>
      </c>
      <c r="Q8131" t="s">
        <v>17</v>
      </c>
      <c r="R8131">
        <v>-0.74587714180407405</v>
      </c>
      <c r="S8131">
        <v>-0.57234439786698599</v>
      </c>
      <c r="T8131">
        <v>-0.209981257634719</v>
      </c>
      <c r="U8131">
        <v>4.0517799729012302E-2</v>
      </c>
      <c r="V8131">
        <v>0.291016857092743</v>
      </c>
      <c r="W8131">
        <v>0.65337999732500995</v>
      </c>
      <c r="X8131">
        <v>0.82691274126209902</v>
      </c>
      <c r="Y8131">
        <v>2.0092952871305799E-2</v>
      </c>
    </row>
    <row r="8132" spans="1:25" x14ac:dyDescent="0.2">
      <c r="A8132" t="s">
        <v>5737</v>
      </c>
      <c r="B8132" t="s">
        <v>31</v>
      </c>
      <c r="C8132" t="s">
        <v>1548</v>
      </c>
      <c r="D8132" t="s">
        <v>28</v>
      </c>
      <c r="E8132" t="s">
        <v>29</v>
      </c>
      <c r="F8132">
        <v>19</v>
      </c>
      <c r="G8132">
        <v>7684</v>
      </c>
      <c r="H8132">
        <v>10158</v>
      </c>
      <c r="I8132">
        <v>1.7941469286829801</v>
      </c>
      <c r="J8132">
        <v>1.89340201478214</v>
      </c>
      <c r="K8132">
        <v>9.9255086099165002E-2</v>
      </c>
      <c r="L8132">
        <v>0.45448529008173</v>
      </c>
      <c r="M8132">
        <v>0.84688338828361098</v>
      </c>
      <c r="N8132">
        <v>-0.64837321608528098</v>
      </c>
      <c r="O8132">
        <v>83.932847475273306</v>
      </c>
      <c r="P8132">
        <v>82.839827602045503</v>
      </c>
      <c r="Q8132" t="s">
        <v>17</v>
      </c>
      <c r="R8132">
        <v>-0.64837321608528098</v>
      </c>
      <c r="S8132">
        <v>-0.48339505578561298</v>
      </c>
      <c r="T8132">
        <v>-0.138895205903662</v>
      </c>
      <c r="U8132">
        <v>9.9255086099165002E-2</v>
      </c>
      <c r="V8132">
        <v>0.337405378101992</v>
      </c>
      <c r="W8132">
        <v>0.68190522798394304</v>
      </c>
      <c r="X8132">
        <v>0.84688338828361098</v>
      </c>
      <c r="Y8132">
        <v>5.2421559354147697E-2</v>
      </c>
    </row>
    <row r="8133" spans="1:25" x14ac:dyDescent="0.2">
      <c r="A8133" t="s">
        <v>5738</v>
      </c>
      <c r="B8133" t="s">
        <v>31</v>
      </c>
      <c r="C8133" t="s">
        <v>1548</v>
      </c>
      <c r="D8133" t="s">
        <v>28</v>
      </c>
      <c r="E8133" t="s">
        <v>29</v>
      </c>
      <c r="F8133">
        <v>20</v>
      </c>
      <c r="G8133">
        <v>7684</v>
      </c>
      <c r="H8133">
        <v>10158</v>
      </c>
      <c r="I8133">
        <v>1.62817542946382</v>
      </c>
      <c r="J8133">
        <v>1.7615869783432201</v>
      </c>
      <c r="K8133">
        <v>0.13341154887939999</v>
      </c>
      <c r="L8133">
        <v>0.409409445491976</v>
      </c>
      <c r="M8133">
        <v>0.80689008671370099</v>
      </c>
      <c r="N8133">
        <v>-0.54006698895490002</v>
      </c>
      <c r="O8133">
        <v>80.333940655908407</v>
      </c>
      <c r="P8133">
        <v>82.839827602045503</v>
      </c>
      <c r="Q8133" t="s">
        <v>17</v>
      </c>
      <c r="R8133">
        <v>-0.54006698895490002</v>
      </c>
      <c r="S8133">
        <v>-0.391451360241313</v>
      </c>
      <c r="T8133">
        <v>-8.1119000558395202E-2</v>
      </c>
      <c r="U8133">
        <v>0.13341154887939999</v>
      </c>
      <c r="V8133">
        <v>0.34794209831719602</v>
      </c>
      <c r="W8133">
        <v>0.65827445800011397</v>
      </c>
      <c r="X8133">
        <v>0.80689008671370099</v>
      </c>
      <c r="Y8133">
        <v>7.5733727893966596E-2</v>
      </c>
    </row>
    <row r="8134" spans="1:25" x14ac:dyDescent="0.2">
      <c r="A8134" t="s">
        <v>5739</v>
      </c>
      <c r="B8134" t="s">
        <v>31</v>
      </c>
      <c r="C8134" t="s">
        <v>1548</v>
      </c>
      <c r="D8134" t="s">
        <v>28</v>
      </c>
      <c r="E8134" t="s">
        <v>29</v>
      </c>
      <c r="F8134">
        <v>21</v>
      </c>
      <c r="G8134">
        <v>7684</v>
      </c>
      <c r="H8134">
        <v>10158</v>
      </c>
      <c r="I8134">
        <v>1.4356032014575699</v>
      </c>
      <c r="J8134">
        <v>1.63942980231864</v>
      </c>
      <c r="K8134">
        <v>0.20382660086106899</v>
      </c>
      <c r="L8134">
        <v>0.37661787761452198</v>
      </c>
      <c r="M8134">
        <v>0.82336300953695696</v>
      </c>
      <c r="N8134">
        <v>-0.41570980781481898</v>
      </c>
      <c r="O8134">
        <v>77.687011972930804</v>
      </c>
      <c r="P8134">
        <v>82.839827602045503</v>
      </c>
      <c r="Q8134" t="s">
        <v>17</v>
      </c>
      <c r="R8134">
        <v>-0.41570980781481898</v>
      </c>
      <c r="S8134">
        <v>-0.27899751824074798</v>
      </c>
      <c r="T8134">
        <v>6.4788329910595898E-3</v>
      </c>
      <c r="U8134">
        <v>0.20382660086106899</v>
      </c>
      <c r="V8134">
        <v>0.40117436873107798</v>
      </c>
      <c r="W8134">
        <v>0.68665071996288596</v>
      </c>
      <c r="X8134">
        <v>0.82336300953695696</v>
      </c>
      <c r="Y8134">
        <v>0.12432773917663199</v>
      </c>
    </row>
    <row r="8135" spans="1:25" x14ac:dyDescent="0.2">
      <c r="A8135" t="s">
        <v>5740</v>
      </c>
      <c r="B8135" t="s">
        <v>31</v>
      </c>
      <c r="C8135" t="s">
        <v>1548</v>
      </c>
      <c r="D8135" t="s">
        <v>28</v>
      </c>
      <c r="E8135" t="s">
        <v>29</v>
      </c>
      <c r="F8135">
        <v>22</v>
      </c>
      <c r="G8135">
        <v>7684</v>
      </c>
      <c r="H8135">
        <v>10158</v>
      </c>
      <c r="I8135">
        <v>1.29146993753253</v>
      </c>
      <c r="J8135">
        <v>1.47122413571528</v>
      </c>
      <c r="K8135">
        <v>0.17975419818274099</v>
      </c>
      <c r="L8135">
        <v>0.34735748309200498</v>
      </c>
      <c r="M8135">
        <v>0.75115725786909004</v>
      </c>
      <c r="N8135">
        <v>-0.391648861503608</v>
      </c>
      <c r="O8135">
        <v>74.873633524206099</v>
      </c>
      <c r="P8135">
        <v>82.839827602045503</v>
      </c>
      <c r="Q8135" t="s">
        <v>16</v>
      </c>
      <c r="R8135">
        <v>-0.391648861503608</v>
      </c>
      <c r="S8135">
        <v>-0.26555809514120998</v>
      </c>
      <c r="T8135">
        <v>-2.2611229574695199E-3</v>
      </c>
      <c r="U8135">
        <v>0.17975419818274099</v>
      </c>
      <c r="V8135">
        <v>0.36176951932295198</v>
      </c>
      <c r="W8135">
        <v>0.62506649150669202</v>
      </c>
      <c r="X8135">
        <v>0.75115725786909004</v>
      </c>
      <c r="Y8135">
        <v>0.122180022621331</v>
      </c>
    </row>
    <row r="8136" spans="1:25" x14ac:dyDescent="0.2">
      <c r="A8136" t="s">
        <v>5741</v>
      </c>
      <c r="B8136" t="s">
        <v>31</v>
      </c>
      <c r="C8136" t="s">
        <v>1548</v>
      </c>
      <c r="D8136" t="s">
        <v>28</v>
      </c>
      <c r="E8136" t="s">
        <v>29</v>
      </c>
      <c r="F8136">
        <v>23</v>
      </c>
      <c r="G8136">
        <v>7684</v>
      </c>
      <c r="H8136">
        <v>10158</v>
      </c>
      <c r="I8136">
        <v>1.09459786569495</v>
      </c>
      <c r="J8136">
        <v>1.25607869390852</v>
      </c>
      <c r="K8136">
        <v>0.16148082821357099</v>
      </c>
      <c r="L8136">
        <v>0.30737552555011899</v>
      </c>
      <c r="M8136">
        <v>0.66711356774351704</v>
      </c>
      <c r="N8136">
        <v>-0.34415191131637501</v>
      </c>
      <c r="O8136">
        <v>73.456923477355502</v>
      </c>
      <c r="P8136">
        <v>82.839827602045503</v>
      </c>
      <c r="Q8136" t="s">
        <v>16</v>
      </c>
      <c r="R8136">
        <v>-0.34415191131637501</v>
      </c>
      <c r="S8136">
        <v>-0.232574595541681</v>
      </c>
      <c r="T8136">
        <v>4.16052825308794E-4</v>
      </c>
      <c r="U8136">
        <v>0.16148082821357099</v>
      </c>
      <c r="V8136">
        <v>0.32254560360183299</v>
      </c>
      <c r="W8136">
        <v>0.55553625196882395</v>
      </c>
      <c r="X8136">
        <v>0.66711356774351704</v>
      </c>
      <c r="Y8136">
        <v>0.12855948357112401</v>
      </c>
    </row>
    <row r="8137" spans="1:25" x14ac:dyDescent="0.2">
      <c r="A8137" t="s">
        <v>5742</v>
      </c>
      <c r="B8137" t="s">
        <v>31</v>
      </c>
      <c r="C8137" t="s">
        <v>1548</v>
      </c>
      <c r="D8137" t="s">
        <v>28</v>
      </c>
      <c r="E8137" t="s">
        <v>29</v>
      </c>
      <c r="F8137">
        <v>24</v>
      </c>
      <c r="G8137">
        <v>7684</v>
      </c>
      <c r="H8137">
        <v>10158</v>
      </c>
      <c r="I8137">
        <v>0.89596629359708502</v>
      </c>
      <c r="J8137">
        <v>1.0363149522722499</v>
      </c>
      <c r="K8137">
        <v>0.140348658675163</v>
      </c>
      <c r="L8137">
        <v>0.26212367760105698</v>
      </c>
      <c r="M8137">
        <v>0.57154210832890195</v>
      </c>
      <c r="N8137">
        <v>-0.29084479097857602</v>
      </c>
      <c r="O8137">
        <v>71.981650182196802</v>
      </c>
      <c r="P8137">
        <v>82.839827602045503</v>
      </c>
      <c r="Q8137" t="s">
        <v>16</v>
      </c>
      <c r="R8137">
        <v>-0.29084479097857602</v>
      </c>
      <c r="S8137">
        <v>-0.19569389600939299</v>
      </c>
      <c r="T8137">
        <v>2.9958516122088898E-3</v>
      </c>
      <c r="U8137">
        <v>0.140348658675163</v>
      </c>
      <c r="V8137">
        <v>0.27770146573811699</v>
      </c>
      <c r="W8137">
        <v>0.47639121335971801</v>
      </c>
      <c r="X8137">
        <v>0.57154210832890195</v>
      </c>
      <c r="Y8137">
        <v>0.135430506302578</v>
      </c>
    </row>
    <row r="8138" spans="1:25" x14ac:dyDescent="0.2">
      <c r="A8138" t="s">
        <v>1668</v>
      </c>
      <c r="B8138" t="s">
        <v>31</v>
      </c>
      <c r="C8138" t="s">
        <v>1548</v>
      </c>
      <c r="D8138" t="s">
        <v>13</v>
      </c>
      <c r="E8138" t="s">
        <v>14</v>
      </c>
      <c r="F8138">
        <v>1</v>
      </c>
      <c r="G8138">
        <v>7684</v>
      </c>
      <c r="H8138">
        <v>10179</v>
      </c>
      <c r="I8138">
        <v>0.58838628985171504</v>
      </c>
      <c r="J8138">
        <v>0.59399940275705898</v>
      </c>
      <c r="K8138">
        <v>5.6131129053437201E-3</v>
      </c>
      <c r="L8138">
        <v>0.211534603040539</v>
      </c>
      <c r="M8138">
        <v>0.35358753490702999</v>
      </c>
      <c r="N8138">
        <v>-0.34236130909634199</v>
      </c>
      <c r="O8138">
        <v>64.463301122134496</v>
      </c>
      <c r="P8138">
        <v>71.929927621551201</v>
      </c>
      <c r="Q8138" t="s">
        <v>16</v>
      </c>
      <c r="R8138">
        <v>-0.34236130909634199</v>
      </c>
      <c r="S8138">
        <v>-0.26557424819262698</v>
      </c>
      <c r="T8138">
        <v>-0.105231019087898</v>
      </c>
      <c r="U8138">
        <v>5.6131129053437201E-3</v>
      </c>
      <c r="V8138">
        <v>0.116457244898586</v>
      </c>
      <c r="W8138">
        <v>0.27680047400331398</v>
      </c>
      <c r="X8138">
        <v>0.35358753490702999</v>
      </c>
      <c r="Y8138">
        <v>9.4496945271162792E-3</v>
      </c>
    </row>
    <row r="8139" spans="1:25" x14ac:dyDescent="0.2">
      <c r="A8139" t="s">
        <v>1669</v>
      </c>
      <c r="B8139" t="s">
        <v>31</v>
      </c>
      <c r="C8139" t="s">
        <v>1548</v>
      </c>
      <c r="D8139" t="s">
        <v>13</v>
      </c>
      <c r="E8139" t="s">
        <v>14</v>
      </c>
      <c r="F8139">
        <v>2</v>
      </c>
      <c r="G8139">
        <v>7684</v>
      </c>
      <c r="H8139">
        <v>10179</v>
      </c>
      <c r="I8139">
        <v>0.52441143459608297</v>
      </c>
      <c r="J8139">
        <v>0.52790132189125905</v>
      </c>
      <c r="K8139">
        <v>3.4898872951765201E-3</v>
      </c>
      <c r="L8139">
        <v>0.182247732369584</v>
      </c>
      <c r="M8139">
        <v>0.303287407043142</v>
      </c>
      <c r="N8139">
        <v>-0.29630763245278902</v>
      </c>
      <c r="O8139">
        <v>64.069572025442099</v>
      </c>
      <c r="P8139">
        <v>71.929927621551201</v>
      </c>
      <c r="Q8139" t="s">
        <v>16</v>
      </c>
      <c r="R8139">
        <v>-0.29630763245278902</v>
      </c>
      <c r="S8139">
        <v>-0.23015170560263001</v>
      </c>
      <c r="T8139">
        <v>-9.2007924466485397E-2</v>
      </c>
      <c r="U8139">
        <v>3.4898872951765201E-3</v>
      </c>
      <c r="V8139">
        <v>9.8987699056838394E-2</v>
      </c>
      <c r="W8139">
        <v>0.237131480192983</v>
      </c>
      <c r="X8139">
        <v>0.303287407043142</v>
      </c>
      <c r="Y8139">
        <v>6.6108705367011501E-3</v>
      </c>
    </row>
    <row r="8140" spans="1:25" x14ac:dyDescent="0.2">
      <c r="A8140" t="s">
        <v>1670</v>
      </c>
      <c r="B8140" t="s">
        <v>31</v>
      </c>
      <c r="C8140" t="s">
        <v>1548</v>
      </c>
      <c r="D8140" t="s">
        <v>13</v>
      </c>
      <c r="E8140" t="s">
        <v>14</v>
      </c>
      <c r="F8140">
        <v>3</v>
      </c>
      <c r="G8140">
        <v>7684</v>
      </c>
      <c r="H8140">
        <v>10179</v>
      </c>
      <c r="I8140">
        <v>0.48457584437696899</v>
      </c>
      <c r="J8140">
        <v>0.489453530221653</v>
      </c>
      <c r="K8140">
        <v>4.87768584468329E-3</v>
      </c>
      <c r="L8140">
        <v>0.15915615126450799</v>
      </c>
      <c r="M8140">
        <v>0.26668955467479799</v>
      </c>
      <c r="N8140">
        <v>-0.25693418298543202</v>
      </c>
      <c r="O8140">
        <v>63.706550661782401</v>
      </c>
      <c r="P8140">
        <v>71.929927621551201</v>
      </c>
      <c r="Q8140" t="s">
        <v>16</v>
      </c>
      <c r="R8140">
        <v>-0.25693418298543202</v>
      </c>
      <c r="S8140">
        <v>-0.199160500076416</v>
      </c>
      <c r="T8140">
        <v>-7.8520137417918801E-2</v>
      </c>
      <c r="U8140">
        <v>4.87768584468329E-3</v>
      </c>
      <c r="V8140">
        <v>8.8275509107285294E-2</v>
      </c>
      <c r="W8140">
        <v>0.208915871765782</v>
      </c>
      <c r="X8140">
        <v>0.26668955467479799</v>
      </c>
      <c r="Y8140">
        <v>9.9655749596379295E-3</v>
      </c>
    </row>
    <row r="8141" spans="1:25" x14ac:dyDescent="0.2">
      <c r="A8141" t="s">
        <v>1671</v>
      </c>
      <c r="B8141" t="s">
        <v>31</v>
      </c>
      <c r="C8141" t="s">
        <v>1548</v>
      </c>
      <c r="D8141" t="s">
        <v>13</v>
      </c>
      <c r="E8141" t="s">
        <v>14</v>
      </c>
      <c r="F8141">
        <v>4</v>
      </c>
      <c r="G8141">
        <v>7684</v>
      </c>
      <c r="H8141">
        <v>10179</v>
      </c>
      <c r="I8141">
        <v>0.46154683341472502</v>
      </c>
      <c r="J8141">
        <v>0.467779318530402</v>
      </c>
      <c r="K8141">
        <v>6.2324851156767601E-3</v>
      </c>
      <c r="L8141">
        <v>0.14730255575690099</v>
      </c>
      <c r="M8141">
        <v>0.24854518933577799</v>
      </c>
      <c r="N8141">
        <v>-0.236080219104425</v>
      </c>
      <c r="O8141">
        <v>63.306488083141602</v>
      </c>
      <c r="P8141">
        <v>71.929927621551201</v>
      </c>
      <c r="Q8141" t="s">
        <v>16</v>
      </c>
      <c r="R8141">
        <v>-0.236080219104425</v>
      </c>
      <c r="S8141">
        <v>-0.18260939136467</v>
      </c>
      <c r="T8141">
        <v>-7.0954054100939204E-2</v>
      </c>
      <c r="U8141">
        <v>6.2324851156767601E-3</v>
      </c>
      <c r="V8141">
        <v>8.3419024332292702E-2</v>
      </c>
      <c r="W8141">
        <v>0.19507436159602301</v>
      </c>
      <c r="X8141">
        <v>0.24854518933577799</v>
      </c>
      <c r="Y8141">
        <v>1.33235585003138E-2</v>
      </c>
    </row>
    <row r="8142" spans="1:25" x14ac:dyDescent="0.2">
      <c r="A8142" t="s">
        <v>1672</v>
      </c>
      <c r="B8142" t="s">
        <v>31</v>
      </c>
      <c r="C8142" t="s">
        <v>1548</v>
      </c>
      <c r="D8142" t="s">
        <v>13</v>
      </c>
      <c r="E8142" t="s">
        <v>14</v>
      </c>
      <c r="F8142">
        <v>5</v>
      </c>
      <c r="G8142">
        <v>7684</v>
      </c>
      <c r="H8142">
        <v>10179</v>
      </c>
      <c r="I8142">
        <v>0.45679326002882398</v>
      </c>
      <c r="J8142">
        <v>0.46366875355133902</v>
      </c>
      <c r="K8142">
        <v>6.8754935225156001E-3</v>
      </c>
      <c r="L8142">
        <v>0.14349817725674199</v>
      </c>
      <c r="M8142">
        <v>0.242929995109856</v>
      </c>
      <c r="N8142">
        <v>-0.229179008064825</v>
      </c>
      <c r="O8142">
        <v>63.071408471172298</v>
      </c>
      <c r="P8142">
        <v>71.929927621551201</v>
      </c>
      <c r="Q8142" t="s">
        <v>16</v>
      </c>
      <c r="R8142">
        <v>-0.229179008064825</v>
      </c>
      <c r="S8142">
        <v>-0.17708916972062799</v>
      </c>
      <c r="T8142">
        <v>-6.8317551360017298E-2</v>
      </c>
      <c r="U8142">
        <v>6.8754935225156001E-3</v>
      </c>
      <c r="V8142">
        <v>8.2068538405048394E-2</v>
      </c>
      <c r="W8142">
        <v>0.19084015676565899</v>
      </c>
      <c r="X8142">
        <v>0.242929995109856</v>
      </c>
      <c r="Y8142">
        <v>1.4828459907756801E-2</v>
      </c>
    </row>
    <row r="8143" spans="1:25" x14ac:dyDescent="0.2">
      <c r="A8143" t="s">
        <v>1673</v>
      </c>
      <c r="B8143" t="s">
        <v>31</v>
      </c>
      <c r="C8143" t="s">
        <v>1548</v>
      </c>
      <c r="D8143" t="s">
        <v>13</v>
      </c>
      <c r="E8143" t="s">
        <v>14</v>
      </c>
      <c r="F8143">
        <v>6</v>
      </c>
      <c r="G8143">
        <v>7684</v>
      </c>
      <c r="H8143">
        <v>10179</v>
      </c>
      <c r="I8143">
        <v>0.47247974056460201</v>
      </c>
      <c r="J8143">
        <v>0.484106932189314</v>
      </c>
      <c r="K8143">
        <v>1.16271916247129E-2</v>
      </c>
      <c r="L8143">
        <v>0.15139857940947099</v>
      </c>
      <c r="M8143">
        <v>0.26067785475329303</v>
      </c>
      <c r="N8143">
        <v>-0.237423471503867</v>
      </c>
      <c r="O8143">
        <v>62.882212673505201</v>
      </c>
      <c r="P8143">
        <v>71.929927621551201</v>
      </c>
      <c r="Q8143" t="s">
        <v>16</v>
      </c>
      <c r="R8143">
        <v>-0.237423471503867</v>
      </c>
      <c r="S8143">
        <v>-0.18246578717822901</v>
      </c>
      <c r="T8143">
        <v>-6.7705663985849901E-2</v>
      </c>
      <c r="U8143">
        <v>1.16271916247129E-2</v>
      </c>
      <c r="V8143">
        <v>9.0960047235275704E-2</v>
      </c>
      <c r="W8143">
        <v>0.205720170427655</v>
      </c>
      <c r="X8143">
        <v>0.26067785475329303</v>
      </c>
      <c r="Y8143">
        <v>2.4017816832595899E-2</v>
      </c>
    </row>
    <row r="8144" spans="1:25" x14ac:dyDescent="0.2">
      <c r="A8144" t="s">
        <v>1674</v>
      </c>
      <c r="B8144" t="s">
        <v>31</v>
      </c>
      <c r="C8144" t="s">
        <v>1548</v>
      </c>
      <c r="D8144" t="s">
        <v>13</v>
      </c>
      <c r="E8144" t="s">
        <v>14</v>
      </c>
      <c r="F8144">
        <v>7</v>
      </c>
      <c r="G8144">
        <v>7684</v>
      </c>
      <c r="H8144">
        <v>10179</v>
      </c>
      <c r="I8144">
        <v>0.50915463796893401</v>
      </c>
      <c r="J8144">
        <v>0.52850354098896701</v>
      </c>
      <c r="K8144">
        <v>1.93489030200329E-2</v>
      </c>
      <c r="L8144">
        <v>0.17720174483696999</v>
      </c>
      <c r="M8144">
        <v>0.31084577327684898</v>
      </c>
      <c r="N8144">
        <v>-0.27214796723678297</v>
      </c>
      <c r="O8144">
        <v>63.380462632968403</v>
      </c>
      <c r="P8144">
        <v>71.929927621551201</v>
      </c>
      <c r="Q8144" t="s">
        <v>16</v>
      </c>
      <c r="R8144">
        <v>-0.27214796723678297</v>
      </c>
      <c r="S8144">
        <v>-0.20782373386096301</v>
      </c>
      <c r="T8144">
        <v>-7.3504811274539505E-2</v>
      </c>
      <c r="U8144">
        <v>1.93489030200329E-2</v>
      </c>
      <c r="V8144">
        <v>0.112202617314605</v>
      </c>
      <c r="W8144">
        <v>0.24652153990102901</v>
      </c>
      <c r="X8144">
        <v>0.31084577327684898</v>
      </c>
      <c r="Y8144">
        <v>3.6610734875732499E-2</v>
      </c>
    </row>
    <row r="8145" spans="1:25" x14ac:dyDescent="0.2">
      <c r="A8145" t="s">
        <v>1675</v>
      </c>
      <c r="B8145" t="s">
        <v>31</v>
      </c>
      <c r="C8145" t="s">
        <v>1548</v>
      </c>
      <c r="D8145" t="s">
        <v>13</v>
      </c>
      <c r="E8145" t="s">
        <v>14</v>
      </c>
      <c r="F8145">
        <v>8</v>
      </c>
      <c r="G8145">
        <v>7684</v>
      </c>
      <c r="H8145">
        <v>10179</v>
      </c>
      <c r="I8145">
        <v>0.56184167133327201</v>
      </c>
      <c r="J8145">
        <v>0.58340696112884705</v>
      </c>
      <c r="K8145">
        <v>2.1565289795574798E-2</v>
      </c>
      <c r="L8145">
        <v>0.20069442127464299</v>
      </c>
      <c r="M8145">
        <v>0.35170761279236201</v>
      </c>
      <c r="N8145">
        <v>-0.30857703320121199</v>
      </c>
      <c r="O8145">
        <v>66.032781982803797</v>
      </c>
      <c r="P8145">
        <v>71.929927621551201</v>
      </c>
      <c r="Q8145" t="s">
        <v>16</v>
      </c>
      <c r="R8145">
        <v>-0.30857703320121199</v>
      </c>
      <c r="S8145">
        <v>-0.235724958278517</v>
      </c>
      <c r="T8145">
        <v>-8.3598586952337905E-2</v>
      </c>
      <c r="U8145">
        <v>2.1565289795574798E-2</v>
      </c>
      <c r="V8145">
        <v>0.12672916654348801</v>
      </c>
      <c r="W8145">
        <v>0.27885553786966699</v>
      </c>
      <c r="X8145">
        <v>0.35170761279236201</v>
      </c>
      <c r="Y8145">
        <v>3.6964402608168502E-2</v>
      </c>
    </row>
    <row r="8146" spans="1:25" x14ac:dyDescent="0.2">
      <c r="A8146" t="s">
        <v>1676</v>
      </c>
      <c r="B8146" t="s">
        <v>31</v>
      </c>
      <c r="C8146" t="s">
        <v>1548</v>
      </c>
      <c r="D8146" t="s">
        <v>13</v>
      </c>
      <c r="E8146" t="s">
        <v>14</v>
      </c>
      <c r="F8146">
        <v>9</v>
      </c>
      <c r="G8146">
        <v>7684</v>
      </c>
      <c r="H8146">
        <v>10179</v>
      </c>
      <c r="I8146">
        <v>0.61980456376095405</v>
      </c>
      <c r="J8146">
        <v>0.63641168861557795</v>
      </c>
      <c r="K8146">
        <v>1.6607124854624601E-2</v>
      </c>
      <c r="L8146">
        <v>0.22615137915425901</v>
      </c>
      <c r="M8146">
        <v>0.38862614356337999</v>
      </c>
      <c r="N8146">
        <v>-0.35541189385413102</v>
      </c>
      <c r="O8146">
        <v>70.317276426817102</v>
      </c>
      <c r="P8146">
        <v>71.929927621551201</v>
      </c>
      <c r="Q8146" t="s">
        <v>16</v>
      </c>
      <c r="R8146">
        <v>-0.35541189385413102</v>
      </c>
      <c r="S8146">
        <v>-0.27331894322113498</v>
      </c>
      <c r="T8146">
        <v>-0.101896197822207</v>
      </c>
      <c r="U8146">
        <v>1.6607124854624601E-2</v>
      </c>
      <c r="V8146">
        <v>0.13511044753145601</v>
      </c>
      <c r="W8146">
        <v>0.306533192930384</v>
      </c>
      <c r="X8146">
        <v>0.38862614356337999</v>
      </c>
      <c r="Y8146">
        <v>2.6094940039129301E-2</v>
      </c>
    </row>
    <row r="8147" spans="1:25" x14ac:dyDescent="0.2">
      <c r="A8147" t="s">
        <v>1677</v>
      </c>
      <c r="B8147" t="s">
        <v>31</v>
      </c>
      <c r="C8147" t="s">
        <v>1548</v>
      </c>
      <c r="D8147" t="s">
        <v>13</v>
      </c>
      <c r="E8147" t="s">
        <v>14</v>
      </c>
      <c r="F8147">
        <v>10</v>
      </c>
      <c r="G8147">
        <v>7684</v>
      </c>
      <c r="H8147">
        <v>10179</v>
      </c>
      <c r="I8147">
        <v>0.67534138656089304</v>
      </c>
      <c r="J8147">
        <v>0.68779131849649999</v>
      </c>
      <c r="K8147">
        <v>1.24499319356075E-2</v>
      </c>
      <c r="L8147">
        <v>0.259680645590599</v>
      </c>
      <c r="M8147">
        <v>0.43962459393214298</v>
      </c>
      <c r="N8147">
        <v>-0.41472473006092803</v>
      </c>
      <c r="O8147">
        <v>74.7700917352727</v>
      </c>
      <c r="P8147">
        <v>71.929927621551201</v>
      </c>
      <c r="Q8147" t="s">
        <v>16</v>
      </c>
      <c r="R8147">
        <v>-0.41472473006092803</v>
      </c>
      <c r="S8147">
        <v>-0.32046065571154098</v>
      </c>
      <c r="T8147">
        <v>-0.12362272635386599</v>
      </c>
      <c r="U8147">
        <v>1.24499319356075E-2</v>
      </c>
      <c r="V8147">
        <v>0.14852259022508099</v>
      </c>
      <c r="W8147">
        <v>0.34536051958275599</v>
      </c>
      <c r="X8147">
        <v>0.43962459393214298</v>
      </c>
      <c r="Y8147">
        <v>1.8101321724767999E-2</v>
      </c>
    </row>
    <row r="8148" spans="1:25" x14ac:dyDescent="0.2">
      <c r="A8148" t="s">
        <v>1678</v>
      </c>
      <c r="B8148" t="s">
        <v>31</v>
      </c>
      <c r="C8148" t="s">
        <v>1548</v>
      </c>
      <c r="D8148" t="s">
        <v>13</v>
      </c>
      <c r="E8148" t="s">
        <v>14</v>
      </c>
      <c r="F8148">
        <v>11</v>
      </c>
      <c r="G8148">
        <v>7684</v>
      </c>
      <c r="H8148">
        <v>10179</v>
      </c>
      <c r="I8148">
        <v>0.74528273061488104</v>
      </c>
      <c r="J8148">
        <v>0.75278978688859499</v>
      </c>
      <c r="K8148">
        <v>7.5070562737130598E-3</v>
      </c>
      <c r="L8148">
        <v>0.299993549019826</v>
      </c>
      <c r="M8148">
        <v>0.50099644441132596</v>
      </c>
      <c r="N8148">
        <v>-0.4859823318639</v>
      </c>
      <c r="O8148">
        <v>78.476907530886194</v>
      </c>
      <c r="P8148">
        <v>71.929927621551201</v>
      </c>
      <c r="Q8148" t="s">
        <v>16</v>
      </c>
      <c r="R8148">
        <v>-0.4859823318639</v>
      </c>
      <c r="S8148">
        <v>-0.37708467356970399</v>
      </c>
      <c r="T8148">
        <v>-0.149689563412676</v>
      </c>
      <c r="U8148">
        <v>7.5070562737130598E-3</v>
      </c>
      <c r="V8148">
        <v>0.16470367596010199</v>
      </c>
      <c r="W8148">
        <v>0.39209878611713</v>
      </c>
      <c r="X8148">
        <v>0.50099644441132596</v>
      </c>
      <c r="Y8148">
        <v>9.9723141897832806E-3</v>
      </c>
    </row>
    <row r="8149" spans="1:25" x14ac:dyDescent="0.2">
      <c r="A8149" t="s">
        <v>1679</v>
      </c>
      <c r="B8149" t="s">
        <v>31</v>
      </c>
      <c r="C8149" t="s">
        <v>1548</v>
      </c>
      <c r="D8149" t="s">
        <v>13</v>
      </c>
      <c r="E8149" t="s">
        <v>14</v>
      </c>
      <c r="F8149">
        <v>12</v>
      </c>
      <c r="G8149">
        <v>7684</v>
      </c>
      <c r="H8149">
        <v>10179</v>
      </c>
      <c r="I8149">
        <v>0.837416857808435</v>
      </c>
      <c r="J8149">
        <v>0.84468470778682503</v>
      </c>
      <c r="K8149">
        <v>7.2678499783899201E-3</v>
      </c>
      <c r="L8149">
        <v>0.34379947483582102</v>
      </c>
      <c r="M8149">
        <v>0.57281798608331602</v>
      </c>
      <c r="N8149">
        <v>-0.55828228612653596</v>
      </c>
      <c r="O8149">
        <v>81.021882859568393</v>
      </c>
      <c r="P8149">
        <v>71.929927621551201</v>
      </c>
      <c r="Q8149" t="s">
        <v>16</v>
      </c>
      <c r="R8149">
        <v>-0.55828228612653596</v>
      </c>
      <c r="S8149">
        <v>-0.43348307676113301</v>
      </c>
      <c r="T8149">
        <v>-0.17288307483557999</v>
      </c>
      <c r="U8149">
        <v>7.2678499783899201E-3</v>
      </c>
      <c r="V8149">
        <v>0.18741877479235999</v>
      </c>
      <c r="W8149">
        <v>0.44801877671791301</v>
      </c>
      <c r="X8149">
        <v>0.57281798608331602</v>
      </c>
      <c r="Y8149">
        <v>8.6042163559851299E-3</v>
      </c>
    </row>
    <row r="8150" spans="1:25" x14ac:dyDescent="0.2">
      <c r="A8150" t="s">
        <v>1680</v>
      </c>
      <c r="B8150" t="s">
        <v>31</v>
      </c>
      <c r="C8150" t="s">
        <v>1548</v>
      </c>
      <c r="D8150" t="s">
        <v>13</v>
      </c>
      <c r="E8150" t="s">
        <v>14</v>
      </c>
      <c r="F8150">
        <v>13</v>
      </c>
      <c r="G8150">
        <v>7684</v>
      </c>
      <c r="H8150">
        <v>10179</v>
      </c>
      <c r="I8150">
        <v>0.94669268821543795</v>
      </c>
      <c r="J8150">
        <v>0.94636699531380997</v>
      </c>
      <c r="K8150">
        <v>-3.2569290162842701E-4</v>
      </c>
      <c r="L8150">
        <v>0.38776007385941003</v>
      </c>
      <c r="M8150">
        <v>0.637539628597101</v>
      </c>
      <c r="N8150">
        <v>-0.63819101440035797</v>
      </c>
      <c r="O8150">
        <v>82.268926301863502</v>
      </c>
      <c r="P8150">
        <v>71.929927621551201</v>
      </c>
      <c r="Q8150" t="s">
        <v>16</v>
      </c>
      <c r="R8150">
        <v>-0.63819101440035797</v>
      </c>
      <c r="S8150">
        <v>-0.49743410758939199</v>
      </c>
      <c r="T8150">
        <v>-0.20351197160395901</v>
      </c>
      <c r="U8150">
        <v>-3.2569290162842701E-4</v>
      </c>
      <c r="V8150">
        <v>0.20286058580070199</v>
      </c>
      <c r="W8150">
        <v>0.49678272178613497</v>
      </c>
      <c r="X8150">
        <v>0.637539628597101</v>
      </c>
      <c r="Y8150">
        <v>-3.4415073987278E-4</v>
      </c>
    </row>
    <row r="8151" spans="1:25" x14ac:dyDescent="0.2">
      <c r="A8151" t="s">
        <v>1681</v>
      </c>
      <c r="B8151" t="s">
        <v>31</v>
      </c>
      <c r="C8151" t="s">
        <v>1548</v>
      </c>
      <c r="D8151" t="s">
        <v>13</v>
      </c>
      <c r="E8151" t="s">
        <v>14</v>
      </c>
      <c r="F8151">
        <v>14</v>
      </c>
      <c r="G8151">
        <v>7684</v>
      </c>
      <c r="H8151">
        <v>10179</v>
      </c>
      <c r="I8151">
        <v>1.0483791197966399</v>
      </c>
      <c r="J8151">
        <v>1.03955048266182</v>
      </c>
      <c r="K8151">
        <v>-8.8286371348182992E-3</v>
      </c>
      <c r="L8151">
        <v>0.42476628861292198</v>
      </c>
      <c r="M8151">
        <v>0.68991190763343802</v>
      </c>
      <c r="N8151">
        <v>-0.70756918190307505</v>
      </c>
      <c r="O8151">
        <v>82.592568571517305</v>
      </c>
      <c r="P8151">
        <v>71.929927621551201</v>
      </c>
      <c r="Q8151" t="s">
        <v>16</v>
      </c>
      <c r="R8151">
        <v>-0.70756918190307505</v>
      </c>
      <c r="S8151">
        <v>-0.55337901913658405</v>
      </c>
      <c r="T8151">
        <v>-0.23140617236798899</v>
      </c>
      <c r="U8151">
        <v>-8.8286371348182992E-3</v>
      </c>
      <c r="V8151">
        <v>0.21374889809835301</v>
      </c>
      <c r="W8151">
        <v>0.53572174486694701</v>
      </c>
      <c r="X8151">
        <v>0.68991190763343802</v>
      </c>
      <c r="Y8151">
        <v>-8.4927449720499995E-3</v>
      </c>
    </row>
    <row r="8152" spans="1:25" x14ac:dyDescent="0.2">
      <c r="A8152" t="s">
        <v>1682</v>
      </c>
      <c r="B8152" t="s">
        <v>31</v>
      </c>
      <c r="C8152" t="s">
        <v>1548</v>
      </c>
      <c r="D8152" t="s">
        <v>13</v>
      </c>
      <c r="E8152" t="s">
        <v>14</v>
      </c>
      <c r="F8152">
        <v>15</v>
      </c>
      <c r="G8152">
        <v>7684</v>
      </c>
      <c r="H8152">
        <v>10179</v>
      </c>
      <c r="I8152">
        <v>1.1305401660396099</v>
      </c>
      <c r="J8152">
        <v>1.11846897736753</v>
      </c>
      <c r="K8152">
        <v>-1.20711886720801E-2</v>
      </c>
      <c r="L8152">
        <v>0.44906444863289802</v>
      </c>
      <c r="M8152">
        <v>0.72663982932903803</v>
      </c>
      <c r="N8152">
        <v>-0.75078220667319795</v>
      </c>
      <c r="O8152">
        <v>82.097965904686603</v>
      </c>
      <c r="P8152">
        <v>71.929927621551201</v>
      </c>
      <c r="Q8152" t="s">
        <v>16</v>
      </c>
      <c r="R8152">
        <v>-0.75078220667319795</v>
      </c>
      <c r="S8152">
        <v>-0.58777181181945604</v>
      </c>
      <c r="T8152">
        <v>-0.247380959755719</v>
      </c>
      <c r="U8152">
        <v>-1.20711886720801E-2</v>
      </c>
      <c r="V8152">
        <v>0.223238582411559</v>
      </c>
      <c r="W8152">
        <v>0.56362943447529601</v>
      </c>
      <c r="X8152">
        <v>0.72663982932903803</v>
      </c>
      <c r="Y8152">
        <v>-1.0792600345958E-2</v>
      </c>
    </row>
    <row r="8153" spans="1:25" x14ac:dyDescent="0.2">
      <c r="A8153" t="s">
        <v>1683</v>
      </c>
      <c r="B8153" t="s">
        <v>31</v>
      </c>
      <c r="C8153" t="s">
        <v>1548</v>
      </c>
      <c r="D8153" t="s">
        <v>13</v>
      </c>
      <c r="E8153" t="s">
        <v>14</v>
      </c>
      <c r="F8153">
        <v>16</v>
      </c>
      <c r="G8153">
        <v>7684</v>
      </c>
      <c r="H8153">
        <v>10179</v>
      </c>
      <c r="I8153">
        <v>1.18272004785609</v>
      </c>
      <c r="J8153">
        <v>1.18219170555268</v>
      </c>
      <c r="K8153">
        <v>-5.2834230340836896E-4</v>
      </c>
      <c r="L8153">
        <v>0.471070791025962</v>
      </c>
      <c r="M8153">
        <v>0.77438310893429896</v>
      </c>
      <c r="N8153">
        <v>-0.77543979354111603</v>
      </c>
      <c r="O8153">
        <v>80.978770463790894</v>
      </c>
      <c r="P8153">
        <v>71.929927621551201</v>
      </c>
      <c r="Q8153" t="s">
        <v>16</v>
      </c>
      <c r="R8153">
        <v>-0.77543979354111603</v>
      </c>
      <c r="S8153">
        <v>-0.60444109639869203</v>
      </c>
      <c r="T8153">
        <v>-0.247369436801013</v>
      </c>
      <c r="U8153">
        <v>-5.2834230340836896E-4</v>
      </c>
      <c r="V8153">
        <v>0.24631275219419599</v>
      </c>
      <c r="W8153">
        <v>0.60338441179187496</v>
      </c>
      <c r="X8153">
        <v>0.77438310893429896</v>
      </c>
      <c r="Y8153">
        <v>-4.4691761998225701E-4</v>
      </c>
    </row>
    <row r="8154" spans="1:25" x14ac:dyDescent="0.2">
      <c r="A8154" t="s">
        <v>1684</v>
      </c>
      <c r="B8154" t="s">
        <v>31</v>
      </c>
      <c r="C8154" t="s">
        <v>1548</v>
      </c>
      <c r="D8154" t="s">
        <v>13</v>
      </c>
      <c r="E8154" t="s">
        <v>14</v>
      </c>
      <c r="F8154">
        <v>17</v>
      </c>
      <c r="G8154">
        <v>7684</v>
      </c>
      <c r="H8154">
        <v>10179</v>
      </c>
      <c r="I8154">
        <v>1.1687764220410199</v>
      </c>
      <c r="J8154">
        <v>1.21856299296684</v>
      </c>
      <c r="K8154">
        <v>4.9786570925812998E-2</v>
      </c>
      <c r="L8154">
        <v>0.47880134108982803</v>
      </c>
      <c r="M8154">
        <v>0.83741477701857903</v>
      </c>
      <c r="N8154">
        <v>-0.737841635166954</v>
      </c>
      <c r="O8154">
        <v>79.371602119016899</v>
      </c>
      <c r="P8154">
        <v>71.929927621551201</v>
      </c>
      <c r="Q8154" t="s">
        <v>17</v>
      </c>
      <c r="R8154">
        <v>-0.737841635166954</v>
      </c>
      <c r="S8154">
        <v>-0.56403674835134598</v>
      </c>
      <c r="T8154">
        <v>-0.201105331805257</v>
      </c>
      <c r="U8154">
        <v>4.9786570925812998E-2</v>
      </c>
      <c r="V8154">
        <v>0.30067847365688299</v>
      </c>
      <c r="W8154">
        <v>0.66360989020297201</v>
      </c>
      <c r="X8154">
        <v>0.83741477701857903</v>
      </c>
      <c r="Y8154">
        <v>4.0856788867842997E-2</v>
      </c>
    </row>
    <row r="8155" spans="1:25" x14ac:dyDescent="0.2">
      <c r="A8155" t="s">
        <v>1685</v>
      </c>
      <c r="B8155" t="s">
        <v>31</v>
      </c>
      <c r="C8155" t="s">
        <v>1548</v>
      </c>
      <c r="D8155" t="s">
        <v>13</v>
      </c>
      <c r="E8155" t="s">
        <v>14</v>
      </c>
      <c r="F8155">
        <v>18</v>
      </c>
      <c r="G8155">
        <v>7684</v>
      </c>
      <c r="H8155">
        <v>10179</v>
      </c>
      <c r="I8155">
        <v>1.1638436808591199</v>
      </c>
      <c r="J8155">
        <v>1.22870173729244</v>
      </c>
      <c r="K8155">
        <v>6.4858056433321001E-2</v>
      </c>
      <c r="L8155">
        <v>0.47805188351787398</v>
      </c>
      <c r="M8155">
        <v>0.85125340482022405</v>
      </c>
      <c r="N8155">
        <v>-0.72153729195358196</v>
      </c>
      <c r="O8155">
        <v>76.852942814004805</v>
      </c>
      <c r="P8155">
        <v>71.929927621551201</v>
      </c>
      <c r="Q8155" t="s">
        <v>17</v>
      </c>
      <c r="R8155">
        <v>-0.72153729195358196</v>
      </c>
      <c r="S8155">
        <v>-0.54800445823659405</v>
      </c>
      <c r="T8155">
        <v>-0.185641130530045</v>
      </c>
      <c r="U8155">
        <v>6.4858056433321001E-2</v>
      </c>
      <c r="V8155">
        <v>0.31535724339668703</v>
      </c>
      <c r="W8155">
        <v>0.67772057110323602</v>
      </c>
      <c r="X8155">
        <v>0.85125340482022405</v>
      </c>
      <c r="Y8155">
        <v>5.2785842539982003E-2</v>
      </c>
    </row>
    <row r="8156" spans="1:25" x14ac:dyDescent="0.2">
      <c r="A8156" t="s">
        <v>1686</v>
      </c>
      <c r="B8156" t="s">
        <v>31</v>
      </c>
      <c r="C8156" t="s">
        <v>1548</v>
      </c>
      <c r="D8156" t="s">
        <v>13</v>
      </c>
      <c r="E8156" t="s">
        <v>14</v>
      </c>
      <c r="F8156">
        <v>19</v>
      </c>
      <c r="G8156">
        <v>7684</v>
      </c>
      <c r="H8156">
        <v>10179</v>
      </c>
      <c r="I8156">
        <v>1.1096634014359199</v>
      </c>
      <c r="J8156">
        <v>1.1836317504090501</v>
      </c>
      <c r="K8156">
        <v>7.3968348973132203E-2</v>
      </c>
      <c r="L8156">
        <v>0.45448758833962899</v>
      </c>
      <c r="M8156">
        <v>0.82160043179182196</v>
      </c>
      <c r="N8156">
        <v>-0.673663733845558</v>
      </c>
      <c r="O8156">
        <v>73.376497505943206</v>
      </c>
      <c r="P8156">
        <v>71.929927621551201</v>
      </c>
      <c r="Q8156" t="s">
        <v>17</v>
      </c>
      <c r="R8156">
        <v>-0.673663733845558</v>
      </c>
      <c r="S8156">
        <v>-0.50868473927827196</v>
      </c>
      <c r="T8156">
        <v>-0.16418314731683301</v>
      </c>
      <c r="U8156">
        <v>7.3968348973132203E-2</v>
      </c>
      <c r="V8156">
        <v>0.31211984526309799</v>
      </c>
      <c r="W8156">
        <v>0.65662143722453703</v>
      </c>
      <c r="X8156">
        <v>0.82160043179182196</v>
      </c>
      <c r="Y8156">
        <v>6.2492704295545799E-2</v>
      </c>
    </row>
    <row r="8157" spans="1:25" x14ac:dyDescent="0.2">
      <c r="A8157" t="s">
        <v>1687</v>
      </c>
      <c r="B8157" t="s">
        <v>31</v>
      </c>
      <c r="C8157" t="s">
        <v>1548</v>
      </c>
      <c r="D8157" t="s">
        <v>13</v>
      </c>
      <c r="E8157" t="s">
        <v>14</v>
      </c>
      <c r="F8157">
        <v>20</v>
      </c>
      <c r="G8157">
        <v>7684</v>
      </c>
      <c r="H8157">
        <v>10179</v>
      </c>
      <c r="I8157">
        <v>1.0318957780853</v>
      </c>
      <c r="J8157">
        <v>1.1081356965337701</v>
      </c>
      <c r="K8157">
        <v>7.6239918448471403E-2</v>
      </c>
      <c r="L8157">
        <v>0.40941203241534402</v>
      </c>
      <c r="M8157">
        <v>0.74972271177171301</v>
      </c>
      <c r="N8157">
        <v>-0.59724287487477001</v>
      </c>
      <c r="O8157">
        <v>70.047654490508194</v>
      </c>
      <c r="P8157">
        <v>71.929927621551201</v>
      </c>
      <c r="Q8157" t="s">
        <v>17</v>
      </c>
      <c r="R8157">
        <v>-0.59724287487477001</v>
      </c>
      <c r="S8157">
        <v>-0.448626307108</v>
      </c>
      <c r="T8157">
        <v>-0.13829198653716901</v>
      </c>
      <c r="U8157">
        <v>7.6239918448471403E-2</v>
      </c>
      <c r="V8157">
        <v>0.29077182343411201</v>
      </c>
      <c r="W8157">
        <v>0.601106144004943</v>
      </c>
      <c r="X8157">
        <v>0.74972271177171301</v>
      </c>
      <c r="Y8157">
        <v>6.8800164715339798E-2</v>
      </c>
    </row>
    <row r="8158" spans="1:25" x14ac:dyDescent="0.2">
      <c r="A8158" t="s">
        <v>1688</v>
      </c>
      <c r="B8158" t="s">
        <v>31</v>
      </c>
      <c r="C8158" t="s">
        <v>1548</v>
      </c>
      <c r="D8158" t="s">
        <v>13</v>
      </c>
      <c r="E8158" t="s">
        <v>14</v>
      </c>
      <c r="F8158">
        <v>21</v>
      </c>
      <c r="G8158">
        <v>7684</v>
      </c>
      <c r="H8158">
        <v>10179</v>
      </c>
      <c r="I8158">
        <v>0.98898906999430403</v>
      </c>
      <c r="J8158">
        <v>1.0666989885661999</v>
      </c>
      <c r="K8158">
        <v>7.7709918571899697E-2</v>
      </c>
      <c r="L8158">
        <v>0.37662060195402502</v>
      </c>
      <c r="M8158">
        <v>0.69725080878627199</v>
      </c>
      <c r="N8158">
        <v>-0.54183097164247196</v>
      </c>
      <c r="O8158">
        <v>68.043319590787505</v>
      </c>
      <c r="P8158">
        <v>71.929927621551201</v>
      </c>
      <c r="Q8158" t="s">
        <v>17</v>
      </c>
      <c r="R8158">
        <v>-0.54183097164247196</v>
      </c>
      <c r="S8158">
        <v>-0.40511769313316098</v>
      </c>
      <c r="T8158">
        <v>-0.11963927685200999</v>
      </c>
      <c r="U8158">
        <v>7.7709918571899697E-2</v>
      </c>
      <c r="V8158">
        <v>0.27505911399580901</v>
      </c>
      <c r="W8158">
        <v>0.56053753027695996</v>
      </c>
      <c r="X8158">
        <v>0.69725080878627199</v>
      </c>
      <c r="Y8158">
        <v>7.2850841150935097E-2</v>
      </c>
    </row>
    <row r="8159" spans="1:25" x14ac:dyDescent="0.2">
      <c r="A8159" t="s">
        <v>1689</v>
      </c>
      <c r="B8159" t="s">
        <v>31</v>
      </c>
      <c r="C8159" t="s">
        <v>1548</v>
      </c>
      <c r="D8159" t="s">
        <v>13</v>
      </c>
      <c r="E8159" t="s">
        <v>14</v>
      </c>
      <c r="F8159">
        <v>22</v>
      </c>
      <c r="G8159">
        <v>7684</v>
      </c>
      <c r="H8159">
        <v>10179</v>
      </c>
      <c r="I8159">
        <v>0.93885693441638396</v>
      </c>
      <c r="J8159">
        <v>0.978627201526031</v>
      </c>
      <c r="K8159">
        <v>3.9770267109646699E-2</v>
      </c>
      <c r="L8159">
        <v>0.34735695483159701</v>
      </c>
      <c r="M8159">
        <v>0.61117245780762397</v>
      </c>
      <c r="N8159">
        <v>-0.531631923588331</v>
      </c>
      <c r="O8159">
        <v>66.84991763344</v>
      </c>
      <c r="P8159">
        <v>71.929927621551201</v>
      </c>
      <c r="Q8159" t="s">
        <v>16</v>
      </c>
      <c r="R8159">
        <v>-0.531631923588331</v>
      </c>
      <c r="S8159">
        <v>-0.40554134898446098</v>
      </c>
      <c r="T8159">
        <v>-0.14224477722211001</v>
      </c>
      <c r="U8159">
        <v>3.9770267109646699E-2</v>
      </c>
      <c r="V8159">
        <v>0.22178531144140401</v>
      </c>
      <c r="W8159">
        <v>0.485081883203755</v>
      </c>
      <c r="X8159">
        <v>0.61117245780762397</v>
      </c>
      <c r="Y8159">
        <v>4.0638832690968102E-2</v>
      </c>
    </row>
    <row r="8160" spans="1:25" x14ac:dyDescent="0.2">
      <c r="A8160" t="s">
        <v>1690</v>
      </c>
      <c r="B8160" t="s">
        <v>31</v>
      </c>
      <c r="C8160" t="s">
        <v>1548</v>
      </c>
      <c r="D8160" t="s">
        <v>13</v>
      </c>
      <c r="E8160" t="s">
        <v>14</v>
      </c>
      <c r="F8160">
        <v>23</v>
      </c>
      <c r="G8160">
        <v>7684</v>
      </c>
      <c r="H8160">
        <v>10179</v>
      </c>
      <c r="I8160">
        <v>0.82460608278577796</v>
      </c>
      <c r="J8160">
        <v>0.84601182268751096</v>
      </c>
      <c r="K8160">
        <v>2.14057399017323E-2</v>
      </c>
      <c r="L8160">
        <v>0.307373457431176</v>
      </c>
      <c r="M8160">
        <v>0.52703507737601796</v>
      </c>
      <c r="N8160">
        <v>-0.48422359757255301</v>
      </c>
      <c r="O8160">
        <v>66.009228532759593</v>
      </c>
      <c r="P8160">
        <v>71.929927621551201</v>
      </c>
      <c r="Q8160" t="s">
        <v>16</v>
      </c>
      <c r="R8160">
        <v>-0.48422359757255301</v>
      </c>
      <c r="S8160">
        <v>-0.372647032525036</v>
      </c>
      <c r="T8160">
        <v>-0.139657951792204</v>
      </c>
      <c r="U8160">
        <v>2.14057399017323E-2</v>
      </c>
      <c r="V8160">
        <v>0.182469431595669</v>
      </c>
      <c r="W8160">
        <v>0.41545851232850001</v>
      </c>
      <c r="X8160">
        <v>0.52703507737601796</v>
      </c>
      <c r="Y8160">
        <v>2.5301939438308399E-2</v>
      </c>
    </row>
    <row r="8161" spans="1:25" x14ac:dyDescent="0.2">
      <c r="A8161" t="s">
        <v>1691</v>
      </c>
      <c r="B8161" t="s">
        <v>31</v>
      </c>
      <c r="C8161" t="s">
        <v>1548</v>
      </c>
      <c r="D8161" t="s">
        <v>13</v>
      </c>
      <c r="E8161" t="s">
        <v>14</v>
      </c>
      <c r="F8161">
        <v>24</v>
      </c>
      <c r="G8161">
        <v>7684</v>
      </c>
      <c r="H8161">
        <v>10179</v>
      </c>
      <c r="I8161">
        <v>0.69320537879502497</v>
      </c>
      <c r="J8161">
        <v>0.70739314311148405</v>
      </c>
      <c r="K8161">
        <v>1.4187764316459701E-2</v>
      </c>
      <c r="L8161">
        <v>0.26212123784457297</v>
      </c>
      <c r="M8161">
        <v>0.44537720057078301</v>
      </c>
      <c r="N8161">
        <v>-0.41700167193786403</v>
      </c>
      <c r="O8161">
        <v>65.354373604764604</v>
      </c>
      <c r="P8161">
        <v>71.929927621551201</v>
      </c>
      <c r="Q8161" t="s">
        <v>16</v>
      </c>
      <c r="R8161">
        <v>-0.41700167193786403</v>
      </c>
      <c r="S8161">
        <v>-0.32185166260028297</v>
      </c>
      <c r="T8161">
        <v>-0.12316376431409699</v>
      </c>
      <c r="U8161">
        <v>1.4187764316459701E-2</v>
      </c>
      <c r="V8161">
        <v>0.15153929294701601</v>
      </c>
      <c r="W8161">
        <v>0.35022719123320301</v>
      </c>
      <c r="X8161">
        <v>0.44537720057078301</v>
      </c>
      <c r="Y8161">
        <v>2.0056406334467099E-2</v>
      </c>
    </row>
    <row r="8162" spans="1:25" x14ac:dyDescent="0.2">
      <c r="A8162" t="s">
        <v>3271</v>
      </c>
      <c r="B8162" t="s">
        <v>31</v>
      </c>
      <c r="C8162" t="s">
        <v>1548</v>
      </c>
      <c r="D8162" t="s">
        <v>13</v>
      </c>
      <c r="E8162" t="s">
        <v>18</v>
      </c>
      <c r="F8162">
        <v>1</v>
      </c>
      <c r="G8162">
        <v>7684</v>
      </c>
      <c r="H8162">
        <v>10179</v>
      </c>
      <c r="I8162">
        <v>0.63934723599405097</v>
      </c>
      <c r="J8162">
        <v>0.66005763951438101</v>
      </c>
      <c r="K8162">
        <v>2.0710403520330399E-2</v>
      </c>
      <c r="L8162">
        <v>0.29414817808086302</v>
      </c>
      <c r="M8162">
        <v>0.50458415646334898</v>
      </c>
      <c r="N8162">
        <v>-0.463163349422688</v>
      </c>
      <c r="O8162">
        <v>65.880187159147297</v>
      </c>
      <c r="P8162">
        <v>72.576284121729998</v>
      </c>
      <c r="Q8162" t="s">
        <v>16</v>
      </c>
      <c r="R8162">
        <v>-0.463163349422688</v>
      </c>
      <c r="S8162">
        <v>-0.35638756077933498</v>
      </c>
      <c r="T8162">
        <v>-0.133423241794042</v>
      </c>
      <c r="U8162">
        <v>2.0710403520330399E-2</v>
      </c>
      <c r="V8162">
        <v>0.174844048834702</v>
      </c>
      <c r="W8162">
        <v>0.39780836781999601</v>
      </c>
      <c r="X8162">
        <v>0.50458415646334898</v>
      </c>
      <c r="Y8162">
        <v>3.1376659068089098E-2</v>
      </c>
    </row>
    <row r="8163" spans="1:25" x14ac:dyDescent="0.2">
      <c r="A8163" t="s">
        <v>3272</v>
      </c>
      <c r="B8163" t="s">
        <v>31</v>
      </c>
      <c r="C8163" t="s">
        <v>1548</v>
      </c>
      <c r="D8163" t="s">
        <v>13</v>
      </c>
      <c r="E8163" t="s">
        <v>18</v>
      </c>
      <c r="F8163">
        <v>2</v>
      </c>
      <c r="G8163">
        <v>7684</v>
      </c>
      <c r="H8163">
        <v>10179</v>
      </c>
      <c r="I8163">
        <v>0.56615693170550296</v>
      </c>
      <c r="J8163">
        <v>0.58353287705513601</v>
      </c>
      <c r="K8163">
        <v>1.73759453496325E-2</v>
      </c>
      <c r="L8163">
        <v>0.25185485590245199</v>
      </c>
      <c r="M8163">
        <v>0.43167718330916499</v>
      </c>
      <c r="N8163">
        <v>-0.3969252926099</v>
      </c>
      <c r="O8163">
        <v>65.264120599900806</v>
      </c>
      <c r="P8163">
        <v>72.576284121729998</v>
      </c>
      <c r="Q8163" t="s">
        <v>16</v>
      </c>
      <c r="R8163">
        <v>-0.3969252926099</v>
      </c>
      <c r="S8163">
        <v>-0.30550197991730998</v>
      </c>
      <c r="T8163">
        <v>-0.114595999143252</v>
      </c>
      <c r="U8163">
        <v>1.73759453496325E-2</v>
      </c>
      <c r="V8163">
        <v>0.14934788984251701</v>
      </c>
      <c r="W8163">
        <v>0.34025387061657503</v>
      </c>
      <c r="X8163">
        <v>0.43167718330916499</v>
      </c>
      <c r="Y8163">
        <v>2.9777148868324499E-2</v>
      </c>
    </row>
    <row r="8164" spans="1:25" x14ac:dyDescent="0.2">
      <c r="A8164" t="s">
        <v>3273</v>
      </c>
      <c r="B8164" t="s">
        <v>31</v>
      </c>
      <c r="C8164" t="s">
        <v>1548</v>
      </c>
      <c r="D8164" t="s">
        <v>13</v>
      </c>
      <c r="E8164" t="s">
        <v>18</v>
      </c>
      <c r="F8164">
        <v>3</v>
      </c>
      <c r="G8164">
        <v>7684</v>
      </c>
      <c r="H8164">
        <v>10179</v>
      </c>
      <c r="I8164">
        <v>0.51796253718393603</v>
      </c>
      <c r="J8164">
        <v>0.53539713717479498</v>
      </c>
      <c r="K8164">
        <v>1.7434599990858501E-2</v>
      </c>
      <c r="L8164">
        <v>0.22207054739888901</v>
      </c>
      <c r="M8164">
        <v>0.38274065046203098</v>
      </c>
      <c r="N8164">
        <v>-0.34787145048031398</v>
      </c>
      <c r="O8164">
        <v>64.888851016360903</v>
      </c>
      <c r="P8164">
        <v>72.576284121729998</v>
      </c>
      <c r="Q8164" t="s">
        <v>16</v>
      </c>
      <c r="R8164">
        <v>-0.34787145048031398</v>
      </c>
      <c r="S8164">
        <v>-0.267259841774517</v>
      </c>
      <c r="T8164">
        <v>-9.8930366846159301E-2</v>
      </c>
      <c r="U8164">
        <v>1.7434599990858501E-2</v>
      </c>
      <c r="V8164">
        <v>0.133799566827876</v>
      </c>
      <c r="W8164">
        <v>0.30212904175623401</v>
      </c>
      <c r="X8164">
        <v>0.38274065046203098</v>
      </c>
      <c r="Y8164">
        <v>3.2563864802972402E-2</v>
      </c>
    </row>
    <row r="8165" spans="1:25" x14ac:dyDescent="0.2">
      <c r="A8165" t="s">
        <v>3274</v>
      </c>
      <c r="B8165" t="s">
        <v>31</v>
      </c>
      <c r="C8165" t="s">
        <v>1548</v>
      </c>
      <c r="D8165" t="s">
        <v>13</v>
      </c>
      <c r="E8165" t="s">
        <v>18</v>
      </c>
      <c r="F8165">
        <v>4</v>
      </c>
      <c r="G8165">
        <v>7684</v>
      </c>
      <c r="H8165">
        <v>10179</v>
      </c>
      <c r="I8165">
        <v>0.48681101264253801</v>
      </c>
      <c r="J8165">
        <v>0.50536347371901802</v>
      </c>
      <c r="K8165">
        <v>1.8552461076479999E-2</v>
      </c>
      <c r="L8165">
        <v>0.20351062117611299</v>
      </c>
      <c r="M8165">
        <v>0.35332743291118601</v>
      </c>
      <c r="N8165">
        <v>-0.31622251075822599</v>
      </c>
      <c r="O8165">
        <v>64.598481655924601</v>
      </c>
      <c r="P8165">
        <v>72.576284121729998</v>
      </c>
      <c r="Q8165" t="s">
        <v>16</v>
      </c>
      <c r="R8165">
        <v>-0.31622251075822599</v>
      </c>
      <c r="S8165">
        <v>-0.24234815527129699</v>
      </c>
      <c r="T8165">
        <v>-8.80871044198034E-2</v>
      </c>
      <c r="U8165">
        <v>1.8552461076479999E-2</v>
      </c>
      <c r="V8165">
        <v>0.12519202657276299</v>
      </c>
      <c r="W8165">
        <v>0.27945307742425701</v>
      </c>
      <c r="X8165">
        <v>0.35332743291118601</v>
      </c>
      <c r="Y8165">
        <v>3.6711123856955102E-2</v>
      </c>
    </row>
    <row r="8166" spans="1:25" x14ac:dyDescent="0.2">
      <c r="A8166" t="s">
        <v>3275</v>
      </c>
      <c r="B8166" t="s">
        <v>31</v>
      </c>
      <c r="C8166" t="s">
        <v>1548</v>
      </c>
      <c r="D8166" t="s">
        <v>13</v>
      </c>
      <c r="E8166" t="s">
        <v>18</v>
      </c>
      <c r="F8166">
        <v>5</v>
      </c>
      <c r="G8166">
        <v>7684</v>
      </c>
      <c r="H8166">
        <v>10179</v>
      </c>
      <c r="I8166">
        <v>0.47161675756073401</v>
      </c>
      <c r="J8166">
        <v>0.491215357023843</v>
      </c>
      <c r="K8166">
        <v>1.9598599463109202E-2</v>
      </c>
      <c r="L8166">
        <v>0.19311030548692501</v>
      </c>
      <c r="M8166">
        <v>0.33726505198910001</v>
      </c>
      <c r="N8166">
        <v>-0.29806785306288203</v>
      </c>
      <c r="O8166">
        <v>64.295252850768506</v>
      </c>
      <c r="P8166">
        <v>72.576284121729998</v>
      </c>
      <c r="Q8166" t="s">
        <v>16</v>
      </c>
      <c r="R8166">
        <v>-0.29806785306288203</v>
      </c>
      <c r="S8166">
        <v>-0.22796881217112799</v>
      </c>
      <c r="T8166">
        <v>-8.1591200612039297E-2</v>
      </c>
      <c r="U8166">
        <v>1.9598599463109202E-2</v>
      </c>
      <c r="V8166">
        <v>0.120788399538258</v>
      </c>
      <c r="W8166">
        <v>0.267166011097347</v>
      </c>
      <c r="X8166">
        <v>0.33726505198910001</v>
      </c>
      <c r="Y8166">
        <v>3.9898181485718297E-2</v>
      </c>
    </row>
    <row r="8167" spans="1:25" x14ac:dyDescent="0.2">
      <c r="A8167" t="s">
        <v>3276</v>
      </c>
      <c r="B8167" t="s">
        <v>31</v>
      </c>
      <c r="C8167" t="s">
        <v>1548</v>
      </c>
      <c r="D8167" t="s">
        <v>13</v>
      </c>
      <c r="E8167" t="s">
        <v>18</v>
      </c>
      <c r="F8167">
        <v>6</v>
      </c>
      <c r="G8167">
        <v>7684</v>
      </c>
      <c r="H8167">
        <v>10179</v>
      </c>
      <c r="I8167">
        <v>0.47189498636589</v>
      </c>
      <c r="J8167">
        <v>0.49313743856971698</v>
      </c>
      <c r="K8167">
        <v>2.12424522038271E-2</v>
      </c>
      <c r="L8167">
        <v>0.19455974887706401</v>
      </c>
      <c r="M8167">
        <v>0.34129323910659798</v>
      </c>
      <c r="N8167">
        <v>-0.29880833469894302</v>
      </c>
      <c r="O8167">
        <v>63.871839365394202</v>
      </c>
      <c r="P8167">
        <v>72.576284121729998</v>
      </c>
      <c r="Q8167" t="s">
        <v>16</v>
      </c>
      <c r="R8167">
        <v>-0.29880833469894302</v>
      </c>
      <c r="S8167">
        <v>-0.22818314585656899</v>
      </c>
      <c r="T8167">
        <v>-8.0706856207754502E-2</v>
      </c>
      <c r="U8167">
        <v>2.12424522038271E-2</v>
      </c>
      <c r="V8167">
        <v>0.123191760615409</v>
      </c>
      <c r="W8167">
        <v>0.27066805026422303</v>
      </c>
      <c r="X8167">
        <v>0.34129323910659798</v>
      </c>
      <c r="Y8167">
        <v>4.3076129578476501E-2</v>
      </c>
    </row>
    <row r="8168" spans="1:25" x14ac:dyDescent="0.2">
      <c r="A8168" t="s">
        <v>3277</v>
      </c>
      <c r="B8168" t="s">
        <v>31</v>
      </c>
      <c r="C8168" t="s">
        <v>1548</v>
      </c>
      <c r="D8168" t="s">
        <v>13</v>
      </c>
      <c r="E8168" t="s">
        <v>18</v>
      </c>
      <c r="F8168">
        <v>7</v>
      </c>
      <c r="G8168">
        <v>7684</v>
      </c>
      <c r="H8168">
        <v>10179</v>
      </c>
      <c r="I8168">
        <v>0.496586917451661</v>
      </c>
      <c r="J8168">
        <v>0.52197552274918901</v>
      </c>
      <c r="K8168">
        <v>2.5388605297528202E-2</v>
      </c>
      <c r="L8168">
        <v>0.21289482075020699</v>
      </c>
      <c r="M8168">
        <v>0.37560058543161901</v>
      </c>
      <c r="N8168">
        <v>-0.32482337483656198</v>
      </c>
      <c r="O8168">
        <v>64.351109320773404</v>
      </c>
      <c r="P8168">
        <v>72.576284121729998</v>
      </c>
      <c r="Q8168" t="s">
        <v>16</v>
      </c>
      <c r="R8168">
        <v>-0.32482337483656198</v>
      </c>
      <c r="S8168">
        <v>-0.24754255490423699</v>
      </c>
      <c r="T8168">
        <v>-8.6168280775580294E-2</v>
      </c>
      <c r="U8168">
        <v>2.5388605297528202E-2</v>
      </c>
      <c r="V8168">
        <v>0.136945491370637</v>
      </c>
      <c r="W8168">
        <v>0.29831976549929401</v>
      </c>
      <c r="X8168">
        <v>0.37560058543161901</v>
      </c>
      <c r="Y8168">
        <v>4.86394556660611E-2</v>
      </c>
    </row>
    <row r="8169" spans="1:25" x14ac:dyDescent="0.2">
      <c r="A8169" t="s">
        <v>3278</v>
      </c>
      <c r="B8169" t="s">
        <v>31</v>
      </c>
      <c r="C8169" t="s">
        <v>1548</v>
      </c>
      <c r="D8169" t="s">
        <v>13</v>
      </c>
      <c r="E8169" t="s">
        <v>18</v>
      </c>
      <c r="F8169">
        <v>8</v>
      </c>
      <c r="G8169">
        <v>7684</v>
      </c>
      <c r="H8169">
        <v>10179</v>
      </c>
      <c r="I8169">
        <v>0.55525599590976704</v>
      </c>
      <c r="J8169">
        <v>0.58183195856841396</v>
      </c>
      <c r="K8169">
        <v>2.6575962658646798E-2</v>
      </c>
      <c r="L8169">
        <v>0.25696937619897098</v>
      </c>
      <c r="M8169">
        <v>0.44929058650595399</v>
      </c>
      <c r="N8169">
        <v>-0.39613866118865998</v>
      </c>
      <c r="O8169">
        <v>67.2236272930094</v>
      </c>
      <c r="P8169">
        <v>72.576284121729998</v>
      </c>
      <c r="Q8169" t="s">
        <v>16</v>
      </c>
      <c r="R8169">
        <v>-0.39613866118865998</v>
      </c>
      <c r="S8169">
        <v>-0.30285877762843399</v>
      </c>
      <c r="T8169">
        <v>-0.108075990469614</v>
      </c>
      <c r="U8169">
        <v>2.6575962658646798E-2</v>
      </c>
      <c r="V8169">
        <v>0.16122791578690701</v>
      </c>
      <c r="W8169">
        <v>0.35601070294572701</v>
      </c>
      <c r="X8169">
        <v>0.44929058650595399</v>
      </c>
      <c r="Y8169">
        <v>4.5676354258773401E-2</v>
      </c>
    </row>
    <row r="8170" spans="1:25" x14ac:dyDescent="0.2">
      <c r="A8170" t="s">
        <v>3279</v>
      </c>
      <c r="B8170" t="s">
        <v>31</v>
      </c>
      <c r="C8170" t="s">
        <v>1548</v>
      </c>
      <c r="D8170" t="s">
        <v>13</v>
      </c>
      <c r="E8170" t="s">
        <v>18</v>
      </c>
      <c r="F8170">
        <v>9</v>
      </c>
      <c r="G8170">
        <v>7684</v>
      </c>
      <c r="H8170">
        <v>10179</v>
      </c>
      <c r="I8170">
        <v>0.64607941869112495</v>
      </c>
      <c r="J8170">
        <v>0.66552436924256897</v>
      </c>
      <c r="K8170">
        <v>1.9444950551443799E-2</v>
      </c>
      <c r="L8170">
        <v>0.30302798148252702</v>
      </c>
      <c r="M8170">
        <v>0.51792598009020097</v>
      </c>
      <c r="N8170">
        <v>-0.47903607898731299</v>
      </c>
      <c r="O8170">
        <v>71.248599405057007</v>
      </c>
      <c r="P8170">
        <v>72.576284121729998</v>
      </c>
      <c r="Q8170" t="s">
        <v>16</v>
      </c>
      <c r="R8170">
        <v>-0.47903607898731299</v>
      </c>
      <c r="S8170">
        <v>-0.36903692170915597</v>
      </c>
      <c r="T8170">
        <v>-0.1393417117454</v>
      </c>
      <c r="U8170">
        <v>1.9444950551443799E-2</v>
      </c>
      <c r="V8170">
        <v>0.17823161284828801</v>
      </c>
      <c r="W8170">
        <v>0.40792682281204301</v>
      </c>
      <c r="X8170">
        <v>0.51792598009020097</v>
      </c>
      <c r="Y8170">
        <v>2.9217488419806498E-2</v>
      </c>
    </row>
    <row r="8171" spans="1:25" x14ac:dyDescent="0.2">
      <c r="A8171" t="s">
        <v>3280</v>
      </c>
      <c r="B8171" t="s">
        <v>31</v>
      </c>
      <c r="C8171" t="s">
        <v>1548</v>
      </c>
      <c r="D8171" t="s">
        <v>13</v>
      </c>
      <c r="E8171" t="s">
        <v>18</v>
      </c>
      <c r="F8171">
        <v>10</v>
      </c>
      <c r="G8171">
        <v>7684</v>
      </c>
      <c r="H8171">
        <v>10179</v>
      </c>
      <c r="I8171">
        <v>0.74557607213683696</v>
      </c>
      <c r="J8171">
        <v>0.75584049144755805</v>
      </c>
      <c r="K8171">
        <v>1.0264419310721201E-2</v>
      </c>
      <c r="L8171">
        <v>0.35211550768097399</v>
      </c>
      <c r="M8171">
        <v>0.58949442944592401</v>
      </c>
      <c r="N8171">
        <v>-0.56896559082448195</v>
      </c>
      <c r="O8171">
        <v>75.454827714427395</v>
      </c>
      <c r="P8171">
        <v>72.576284121729998</v>
      </c>
      <c r="Q8171" t="s">
        <v>16</v>
      </c>
      <c r="R8171">
        <v>-0.56896559082448195</v>
      </c>
      <c r="S8171">
        <v>-0.44114766153628798</v>
      </c>
      <c r="T8171">
        <v>-0.174244106714109</v>
      </c>
      <c r="U8171">
        <v>1.0264419310721201E-2</v>
      </c>
      <c r="V8171">
        <v>0.19477294533555201</v>
      </c>
      <c r="W8171">
        <v>0.46167650015772999</v>
      </c>
      <c r="X8171">
        <v>0.58949442944592401</v>
      </c>
      <c r="Y8171">
        <v>1.3580139496182799E-2</v>
      </c>
    </row>
    <row r="8172" spans="1:25" x14ac:dyDescent="0.2">
      <c r="A8172" t="s">
        <v>3281</v>
      </c>
      <c r="B8172" t="s">
        <v>31</v>
      </c>
      <c r="C8172" t="s">
        <v>1548</v>
      </c>
      <c r="D8172" t="s">
        <v>13</v>
      </c>
      <c r="E8172" t="s">
        <v>18</v>
      </c>
      <c r="F8172">
        <v>11</v>
      </c>
      <c r="G8172">
        <v>7684</v>
      </c>
      <c r="H8172">
        <v>10179</v>
      </c>
      <c r="I8172">
        <v>0.85110905738720899</v>
      </c>
      <c r="J8172">
        <v>0.85153950494574504</v>
      </c>
      <c r="K8172">
        <v>4.3044755853594003E-4</v>
      </c>
      <c r="L8172">
        <v>0.40823786694213898</v>
      </c>
      <c r="M8172">
        <v>0.67198173867835498</v>
      </c>
      <c r="N8172">
        <v>-0.67112084356128299</v>
      </c>
      <c r="O8172">
        <v>78.854660386712894</v>
      </c>
      <c r="P8172">
        <v>72.576284121729998</v>
      </c>
      <c r="Q8172" t="s">
        <v>16</v>
      </c>
      <c r="R8172">
        <v>-0.67112084356128299</v>
      </c>
      <c r="S8172">
        <v>-0.52293049786128598</v>
      </c>
      <c r="T8172">
        <v>-0.21348619471914501</v>
      </c>
      <c r="U8172">
        <v>4.3044755853594003E-4</v>
      </c>
      <c r="V8172">
        <v>0.214347089836217</v>
      </c>
      <c r="W8172">
        <v>0.52379139297835797</v>
      </c>
      <c r="X8172">
        <v>0.67198173867835498</v>
      </c>
      <c r="Y8172">
        <v>5.0549335178919996E-4</v>
      </c>
    </row>
    <row r="8173" spans="1:25" x14ac:dyDescent="0.2">
      <c r="A8173" t="s">
        <v>3282</v>
      </c>
      <c r="B8173" t="s">
        <v>31</v>
      </c>
      <c r="C8173" t="s">
        <v>1548</v>
      </c>
      <c r="D8173" t="s">
        <v>13</v>
      </c>
      <c r="E8173" t="s">
        <v>18</v>
      </c>
      <c r="F8173">
        <v>12</v>
      </c>
      <c r="G8173">
        <v>7684</v>
      </c>
      <c r="H8173">
        <v>10179</v>
      </c>
      <c r="I8173">
        <v>0.96891505019831403</v>
      </c>
      <c r="J8173">
        <v>0.96254220190488404</v>
      </c>
      <c r="K8173">
        <v>-6.3728482934303204E-3</v>
      </c>
      <c r="L8173">
        <v>0.474886427569646</v>
      </c>
      <c r="M8173">
        <v>0.77481532505863704</v>
      </c>
      <c r="N8173">
        <v>-0.78756102164549802</v>
      </c>
      <c r="O8173">
        <v>81.168083787803695</v>
      </c>
      <c r="P8173">
        <v>72.576284121729998</v>
      </c>
      <c r="Q8173" t="s">
        <v>16</v>
      </c>
      <c r="R8173">
        <v>-0.78756102164549802</v>
      </c>
      <c r="S8173">
        <v>-0.61517724843771604</v>
      </c>
      <c r="T8173">
        <v>-0.25521333633992499</v>
      </c>
      <c r="U8173">
        <v>-6.3728482934303204E-3</v>
      </c>
      <c r="V8173">
        <v>0.24246763975306401</v>
      </c>
      <c r="W8173">
        <v>0.60243155185085595</v>
      </c>
      <c r="X8173">
        <v>0.77481532505863704</v>
      </c>
      <c r="Y8173">
        <v>-6.6208507853664699E-3</v>
      </c>
    </row>
    <row r="8174" spans="1:25" x14ac:dyDescent="0.2">
      <c r="A8174" t="s">
        <v>3283</v>
      </c>
      <c r="B8174" t="s">
        <v>31</v>
      </c>
      <c r="C8174" t="s">
        <v>1548</v>
      </c>
      <c r="D8174" t="s">
        <v>13</v>
      </c>
      <c r="E8174" t="s">
        <v>18</v>
      </c>
      <c r="F8174">
        <v>13</v>
      </c>
      <c r="G8174">
        <v>7684</v>
      </c>
      <c r="H8174">
        <v>10179</v>
      </c>
      <c r="I8174">
        <v>1.08140666831929</v>
      </c>
      <c r="J8174">
        <v>1.0758931654327899</v>
      </c>
      <c r="K8174">
        <v>-5.5135028864960996E-3</v>
      </c>
      <c r="L8174">
        <v>0.53302149064117099</v>
      </c>
      <c r="M8174">
        <v>0.87130684921822898</v>
      </c>
      <c r="N8174">
        <v>-0.88233385499122197</v>
      </c>
      <c r="O8174">
        <v>82.178275285076893</v>
      </c>
      <c r="P8174">
        <v>72.576284121729998</v>
      </c>
      <c r="Q8174" t="s">
        <v>16</v>
      </c>
      <c r="R8174">
        <v>-0.88233385499122197</v>
      </c>
      <c r="S8174">
        <v>-0.688847053888477</v>
      </c>
      <c r="T8174">
        <v>-0.28481676398246902</v>
      </c>
      <c r="U8174">
        <v>-5.5135028864960996E-3</v>
      </c>
      <c r="V8174">
        <v>0.27378975820947699</v>
      </c>
      <c r="W8174">
        <v>0.67782004811548502</v>
      </c>
      <c r="X8174">
        <v>0.87130684921822898</v>
      </c>
      <c r="Y8174">
        <v>-5.1245821273325403E-3</v>
      </c>
    </row>
    <row r="8175" spans="1:25" x14ac:dyDescent="0.2">
      <c r="A8175" t="s">
        <v>3284</v>
      </c>
      <c r="B8175" t="s">
        <v>31</v>
      </c>
      <c r="C8175" t="s">
        <v>1548</v>
      </c>
      <c r="D8175" t="s">
        <v>13</v>
      </c>
      <c r="E8175" t="s">
        <v>18</v>
      </c>
      <c r="F8175">
        <v>14</v>
      </c>
      <c r="G8175">
        <v>7684</v>
      </c>
      <c r="H8175">
        <v>10179</v>
      </c>
      <c r="I8175">
        <v>1.1784171727813599</v>
      </c>
      <c r="J8175">
        <v>1.17069235614027</v>
      </c>
      <c r="K8175">
        <v>-7.7248166410908096E-3</v>
      </c>
      <c r="L8175">
        <v>0.58166917423206199</v>
      </c>
      <c r="M8175">
        <v>0.94912097497065095</v>
      </c>
      <c r="N8175">
        <v>-0.96457060825283303</v>
      </c>
      <c r="O8175">
        <v>82.519031978185396</v>
      </c>
      <c r="P8175">
        <v>72.576284121729998</v>
      </c>
      <c r="Q8175" t="s">
        <v>16</v>
      </c>
      <c r="R8175">
        <v>-0.96457060825283303</v>
      </c>
      <c r="S8175">
        <v>-0.75342469800659395</v>
      </c>
      <c r="T8175">
        <v>-0.31251946393869101</v>
      </c>
      <c r="U8175">
        <v>-7.7248166410908096E-3</v>
      </c>
      <c r="V8175">
        <v>0.29706983065650999</v>
      </c>
      <c r="W8175">
        <v>0.73797506472441299</v>
      </c>
      <c r="X8175">
        <v>0.94912097497065095</v>
      </c>
      <c r="Y8175">
        <v>-6.5985026728621297E-3</v>
      </c>
    </row>
    <row r="8176" spans="1:25" x14ac:dyDescent="0.2">
      <c r="A8176" t="s">
        <v>3285</v>
      </c>
      <c r="B8176" t="s">
        <v>31</v>
      </c>
      <c r="C8176" t="s">
        <v>1548</v>
      </c>
      <c r="D8176" t="s">
        <v>13</v>
      </c>
      <c r="E8176" t="s">
        <v>18</v>
      </c>
      <c r="F8176">
        <v>15</v>
      </c>
      <c r="G8176">
        <v>7684</v>
      </c>
      <c r="H8176">
        <v>10179</v>
      </c>
      <c r="I8176">
        <v>1.2480661099405099</v>
      </c>
      <c r="J8176">
        <v>1.24463814396723</v>
      </c>
      <c r="K8176">
        <v>-3.4279659732743299E-3</v>
      </c>
      <c r="L8176">
        <v>0.61465327810193204</v>
      </c>
      <c r="M8176">
        <v>1.0076766765044001</v>
      </c>
      <c r="N8176">
        <v>-1.0145326084509501</v>
      </c>
      <c r="O8176">
        <v>82.022009791770003</v>
      </c>
      <c r="P8176">
        <v>72.576284121729998</v>
      </c>
      <c r="Q8176" t="s">
        <v>16</v>
      </c>
      <c r="R8176">
        <v>-1.0145326084509501</v>
      </c>
      <c r="S8176">
        <v>-0.79141346849995198</v>
      </c>
      <c r="T8176">
        <v>-0.325506283698687</v>
      </c>
      <c r="U8176">
        <v>-3.4279659732743299E-3</v>
      </c>
      <c r="V8176">
        <v>0.31865035175213802</v>
      </c>
      <c r="W8176">
        <v>0.78455753655340299</v>
      </c>
      <c r="X8176">
        <v>1.0076766765044001</v>
      </c>
      <c r="Y8176">
        <v>-2.7541868211975501E-3</v>
      </c>
    </row>
    <row r="8177" spans="1:25" x14ac:dyDescent="0.2">
      <c r="A8177" t="s">
        <v>3286</v>
      </c>
      <c r="B8177" t="s">
        <v>31</v>
      </c>
      <c r="C8177" t="s">
        <v>1548</v>
      </c>
      <c r="D8177" t="s">
        <v>13</v>
      </c>
      <c r="E8177" t="s">
        <v>18</v>
      </c>
      <c r="F8177">
        <v>16</v>
      </c>
      <c r="G8177">
        <v>7684</v>
      </c>
      <c r="H8177">
        <v>10179</v>
      </c>
      <c r="I8177">
        <v>1.2817869825235499</v>
      </c>
      <c r="J8177">
        <v>1.29114495488837</v>
      </c>
      <c r="K8177">
        <v>9.3579723648218299E-3</v>
      </c>
      <c r="L8177">
        <v>0.63525776440876502</v>
      </c>
      <c r="M8177">
        <v>1.05435699481724</v>
      </c>
      <c r="N8177">
        <v>-1.0356410500876001</v>
      </c>
      <c r="O8177">
        <v>80.890102875557801</v>
      </c>
      <c r="P8177">
        <v>72.576284121729998</v>
      </c>
      <c r="Q8177" t="s">
        <v>16</v>
      </c>
      <c r="R8177">
        <v>-1.0356410500876001</v>
      </c>
      <c r="S8177">
        <v>-0.80504248160721503</v>
      </c>
      <c r="T8177">
        <v>-0.323517096185371</v>
      </c>
      <c r="U8177">
        <v>9.3579723648218299E-3</v>
      </c>
      <c r="V8177">
        <v>0.342233040915015</v>
      </c>
      <c r="W8177">
        <v>0.82375842633685903</v>
      </c>
      <c r="X8177">
        <v>1.05435699481724</v>
      </c>
      <c r="Y8177">
        <v>7.2478092637018399E-3</v>
      </c>
    </row>
    <row r="8178" spans="1:25" x14ac:dyDescent="0.2">
      <c r="A8178" t="s">
        <v>3287</v>
      </c>
      <c r="B8178" t="s">
        <v>31</v>
      </c>
      <c r="C8178" t="s">
        <v>1548</v>
      </c>
      <c r="D8178" t="s">
        <v>13</v>
      </c>
      <c r="E8178" t="s">
        <v>18</v>
      </c>
      <c r="F8178">
        <v>17</v>
      </c>
      <c r="G8178">
        <v>7684</v>
      </c>
      <c r="H8178">
        <v>10179</v>
      </c>
      <c r="I8178">
        <v>1.24424629709965</v>
      </c>
      <c r="J8178">
        <v>1.3084842335934801</v>
      </c>
      <c r="K8178">
        <v>6.4237936493823894E-2</v>
      </c>
      <c r="L8178">
        <v>0.63805555159460003</v>
      </c>
      <c r="M8178">
        <v>1.11383931886694</v>
      </c>
      <c r="N8178">
        <v>-0.98536344587929303</v>
      </c>
      <c r="O8178">
        <v>79.087769583539895</v>
      </c>
      <c r="P8178">
        <v>72.576284121729998</v>
      </c>
      <c r="Q8178" t="s">
        <v>17</v>
      </c>
      <c r="R8178">
        <v>-0.98536344587929303</v>
      </c>
      <c r="S8178">
        <v>-0.75374928065045299</v>
      </c>
      <c r="T8178">
        <v>-0.27010317254174598</v>
      </c>
      <c r="U8178">
        <v>6.4237936493823894E-2</v>
      </c>
      <c r="V8178">
        <v>0.39857904552939399</v>
      </c>
      <c r="W8178">
        <v>0.88222515363810095</v>
      </c>
      <c r="X8178">
        <v>1.11383931886694</v>
      </c>
      <c r="Y8178">
        <v>4.9093397417107498E-2</v>
      </c>
    </row>
    <row r="8179" spans="1:25" x14ac:dyDescent="0.2">
      <c r="A8179" t="s">
        <v>3288</v>
      </c>
      <c r="B8179" t="s">
        <v>31</v>
      </c>
      <c r="C8179" t="s">
        <v>1548</v>
      </c>
      <c r="D8179" t="s">
        <v>13</v>
      </c>
      <c r="E8179" t="s">
        <v>18</v>
      </c>
      <c r="F8179">
        <v>18</v>
      </c>
      <c r="G8179">
        <v>7684</v>
      </c>
      <c r="H8179">
        <v>10179</v>
      </c>
      <c r="I8179">
        <v>1.20945231160139</v>
      </c>
      <c r="J8179">
        <v>1.28733764614653</v>
      </c>
      <c r="K8179">
        <v>7.7885334545145804E-2</v>
      </c>
      <c r="L8179">
        <v>0.63277040696700004</v>
      </c>
      <c r="M8179">
        <v>1.1187926540058599</v>
      </c>
      <c r="N8179">
        <v>-0.96302198491556901</v>
      </c>
      <c r="O8179">
        <v>76.632250867625203</v>
      </c>
      <c r="P8179">
        <v>72.576284121729998</v>
      </c>
      <c r="Q8179" t="s">
        <v>17</v>
      </c>
      <c r="R8179">
        <v>-0.96302198491556901</v>
      </c>
      <c r="S8179">
        <v>-0.733326327186548</v>
      </c>
      <c r="T8179">
        <v>-0.253686358705562</v>
      </c>
      <c r="U8179">
        <v>7.7885334545145804E-2</v>
      </c>
      <c r="V8179">
        <v>0.40945702779585402</v>
      </c>
      <c r="W8179">
        <v>0.88909699627684002</v>
      </c>
      <c r="X8179">
        <v>1.1187926540058599</v>
      </c>
      <c r="Y8179">
        <v>6.0501092917063903E-2</v>
      </c>
    </row>
    <row r="8180" spans="1:25" x14ac:dyDescent="0.2">
      <c r="A8180" t="s">
        <v>3289</v>
      </c>
      <c r="B8180" t="s">
        <v>31</v>
      </c>
      <c r="C8180" t="s">
        <v>1548</v>
      </c>
      <c r="D8180" t="s">
        <v>13</v>
      </c>
      <c r="E8180" t="s">
        <v>18</v>
      </c>
      <c r="F8180">
        <v>19</v>
      </c>
      <c r="G8180">
        <v>7684</v>
      </c>
      <c r="H8180">
        <v>10179</v>
      </c>
      <c r="I8180">
        <v>1.1393843579573599</v>
      </c>
      <c r="J8180">
        <v>1.2239149225847601</v>
      </c>
      <c r="K8180">
        <v>8.4530564627399704E-2</v>
      </c>
      <c r="L8180">
        <v>0.60226965264607701</v>
      </c>
      <c r="M8180">
        <v>1.0752641432301999</v>
      </c>
      <c r="N8180">
        <v>-0.90620301397539604</v>
      </c>
      <c r="O8180">
        <v>73.254555032226094</v>
      </c>
      <c r="P8180">
        <v>72.576284121729998</v>
      </c>
      <c r="Q8180" t="s">
        <v>17</v>
      </c>
      <c r="R8180">
        <v>-0.90620301397539604</v>
      </c>
      <c r="S8180">
        <v>-0.68757913006487104</v>
      </c>
      <c r="T8180">
        <v>-0.23105873335914401</v>
      </c>
      <c r="U8180">
        <v>8.4530564627399704E-2</v>
      </c>
      <c r="V8180">
        <v>0.400119862613944</v>
      </c>
      <c r="W8180">
        <v>0.85664025931967003</v>
      </c>
      <c r="X8180">
        <v>1.0752641432301999</v>
      </c>
      <c r="Y8180">
        <v>6.9065719412000695E-2</v>
      </c>
    </row>
    <row r="8181" spans="1:25" x14ac:dyDescent="0.2">
      <c r="A8181" t="s">
        <v>3290</v>
      </c>
      <c r="B8181" t="s">
        <v>31</v>
      </c>
      <c r="C8181" t="s">
        <v>1548</v>
      </c>
      <c r="D8181" t="s">
        <v>13</v>
      </c>
      <c r="E8181" t="s">
        <v>18</v>
      </c>
      <c r="F8181">
        <v>20</v>
      </c>
      <c r="G8181">
        <v>7684</v>
      </c>
      <c r="H8181">
        <v>10179</v>
      </c>
      <c r="I8181">
        <v>1.06141182759048</v>
      </c>
      <c r="J8181">
        <v>1.1517013137391601</v>
      </c>
      <c r="K8181">
        <v>9.0289486148682901E-2</v>
      </c>
      <c r="L8181">
        <v>0.55081673354523097</v>
      </c>
      <c r="M8181">
        <v>0.99638301283058806</v>
      </c>
      <c r="N8181">
        <v>-0.81580404053322197</v>
      </c>
      <c r="O8181">
        <v>70.315366261774898</v>
      </c>
      <c r="P8181">
        <v>72.576284121729998</v>
      </c>
      <c r="Q8181" t="s">
        <v>17</v>
      </c>
      <c r="R8181">
        <v>-0.81580404053322197</v>
      </c>
      <c r="S8181">
        <v>-0.61585756625630295</v>
      </c>
      <c r="T8181">
        <v>-0.19833848222901801</v>
      </c>
      <c r="U8181">
        <v>9.0289486148682901E-2</v>
      </c>
      <c r="V8181">
        <v>0.37891745452638398</v>
      </c>
      <c r="W8181">
        <v>0.79643653855366903</v>
      </c>
      <c r="X8181">
        <v>0.99638301283058806</v>
      </c>
      <c r="Y8181">
        <v>7.8396616441762296E-2</v>
      </c>
    </row>
    <row r="8182" spans="1:25" x14ac:dyDescent="0.2">
      <c r="A8182" t="s">
        <v>3291</v>
      </c>
      <c r="B8182" t="s">
        <v>31</v>
      </c>
      <c r="C8182" t="s">
        <v>1548</v>
      </c>
      <c r="D8182" t="s">
        <v>13</v>
      </c>
      <c r="E8182" t="s">
        <v>18</v>
      </c>
      <c r="F8182">
        <v>21</v>
      </c>
      <c r="G8182">
        <v>7684</v>
      </c>
      <c r="H8182">
        <v>10179</v>
      </c>
      <c r="I8182">
        <v>1.0180275161130401</v>
      </c>
      <c r="J8182">
        <v>1.10943482316799</v>
      </c>
      <c r="K8182">
        <v>9.1407307054945902E-2</v>
      </c>
      <c r="L8182">
        <v>0.50858738101328504</v>
      </c>
      <c r="M8182">
        <v>0.9280335488218</v>
      </c>
      <c r="N8182">
        <v>-0.74521893471190803</v>
      </c>
      <c r="O8182">
        <v>68.4211359692613</v>
      </c>
      <c r="P8182">
        <v>72.576284121729998</v>
      </c>
      <c r="Q8182" t="s">
        <v>17</v>
      </c>
      <c r="R8182">
        <v>-0.74521893471190803</v>
      </c>
      <c r="S8182">
        <v>-0.56060171540408599</v>
      </c>
      <c r="T8182">
        <v>-0.17509248059601601</v>
      </c>
      <c r="U8182">
        <v>9.1407307054945902E-2</v>
      </c>
      <c r="V8182">
        <v>0.35790709470590698</v>
      </c>
      <c r="W8182">
        <v>0.74341632951397796</v>
      </c>
      <c r="X8182">
        <v>0.9280335488218</v>
      </c>
      <c r="Y8182">
        <v>8.2390876098455995E-2</v>
      </c>
    </row>
    <row r="8183" spans="1:25" x14ac:dyDescent="0.2">
      <c r="A8183" t="s">
        <v>3292</v>
      </c>
      <c r="B8183" t="s">
        <v>31</v>
      </c>
      <c r="C8183" t="s">
        <v>1548</v>
      </c>
      <c r="D8183" t="s">
        <v>13</v>
      </c>
      <c r="E8183" t="s">
        <v>18</v>
      </c>
      <c r="F8183">
        <v>22</v>
      </c>
      <c r="G8183">
        <v>7684</v>
      </c>
      <c r="H8183">
        <v>10179</v>
      </c>
      <c r="I8183">
        <v>0.96830648859692603</v>
      </c>
      <c r="J8183">
        <v>1.02946091135971</v>
      </c>
      <c r="K8183">
        <v>6.1154422762778902E-2</v>
      </c>
      <c r="L8183">
        <v>0.46678035915599297</v>
      </c>
      <c r="M8183">
        <v>0.82900811357438697</v>
      </c>
      <c r="N8183">
        <v>-0.70669926804882899</v>
      </c>
      <c r="O8183">
        <v>67.315254709965302</v>
      </c>
      <c r="P8183">
        <v>72.576284121729998</v>
      </c>
      <c r="Q8183" t="s">
        <v>16</v>
      </c>
      <c r="R8183">
        <v>-0.70669926804882899</v>
      </c>
      <c r="S8183">
        <v>-0.53725799767520399</v>
      </c>
      <c r="T8183">
        <v>-0.183438485434961</v>
      </c>
      <c r="U8183">
        <v>6.1154422762778902E-2</v>
      </c>
      <c r="V8183">
        <v>0.30574733096051898</v>
      </c>
      <c r="W8183">
        <v>0.65956684320076198</v>
      </c>
      <c r="X8183">
        <v>0.82900811357438697</v>
      </c>
      <c r="Y8183">
        <v>5.9404317432515799E-2</v>
      </c>
    </row>
    <row r="8184" spans="1:25" x14ac:dyDescent="0.2">
      <c r="A8184" t="s">
        <v>3293</v>
      </c>
      <c r="B8184" t="s">
        <v>31</v>
      </c>
      <c r="C8184" t="s">
        <v>1548</v>
      </c>
      <c r="D8184" t="s">
        <v>13</v>
      </c>
      <c r="E8184" t="s">
        <v>18</v>
      </c>
      <c r="F8184">
        <v>23</v>
      </c>
      <c r="G8184">
        <v>7684</v>
      </c>
      <c r="H8184">
        <v>10179</v>
      </c>
      <c r="I8184">
        <v>0.85823116013881995</v>
      </c>
      <c r="J8184">
        <v>0.90370082245178696</v>
      </c>
      <c r="K8184">
        <v>4.5469662312967098E-2</v>
      </c>
      <c r="L8184">
        <v>0.409220202691784</v>
      </c>
      <c r="M8184">
        <v>0.71863689574095102</v>
      </c>
      <c r="N8184">
        <v>-0.62769757111501701</v>
      </c>
      <c r="O8184">
        <v>66.351109320773404</v>
      </c>
      <c r="P8184">
        <v>72.576284121729998</v>
      </c>
      <c r="Q8184" t="s">
        <v>16</v>
      </c>
      <c r="R8184">
        <v>-0.62769757111501701</v>
      </c>
      <c r="S8184">
        <v>-0.47915063753789999</v>
      </c>
      <c r="T8184">
        <v>-0.168961723897528</v>
      </c>
      <c r="U8184">
        <v>4.5469662312967098E-2</v>
      </c>
      <c r="V8184">
        <v>0.25990104852346202</v>
      </c>
      <c r="W8184">
        <v>0.57008996216383401</v>
      </c>
      <c r="X8184">
        <v>0.71863689574095102</v>
      </c>
      <c r="Y8184">
        <v>5.0314950682025003E-2</v>
      </c>
    </row>
    <row r="8185" spans="1:25" x14ac:dyDescent="0.2">
      <c r="A8185" t="s">
        <v>3294</v>
      </c>
      <c r="B8185" t="s">
        <v>31</v>
      </c>
      <c r="C8185" t="s">
        <v>1548</v>
      </c>
      <c r="D8185" t="s">
        <v>13</v>
      </c>
      <c r="E8185" t="s">
        <v>18</v>
      </c>
      <c r="F8185">
        <v>24</v>
      </c>
      <c r="G8185">
        <v>7684</v>
      </c>
      <c r="H8185">
        <v>10179</v>
      </c>
      <c r="I8185">
        <v>0.72805918443232498</v>
      </c>
      <c r="J8185">
        <v>0.76787111427496901</v>
      </c>
      <c r="K8185">
        <v>3.9811929842643499E-2</v>
      </c>
      <c r="L8185">
        <v>0.34664766519877399</v>
      </c>
      <c r="M8185">
        <v>0.61004733909462605</v>
      </c>
      <c r="N8185">
        <v>-0.53042347940933898</v>
      </c>
      <c r="O8185">
        <v>65.587862543381306</v>
      </c>
      <c r="P8185">
        <v>72.576284121729998</v>
      </c>
      <c r="Q8185" t="s">
        <v>16</v>
      </c>
      <c r="R8185">
        <v>-0.53042347940933898</v>
      </c>
      <c r="S8185">
        <v>-0.40459037694218503</v>
      </c>
      <c r="T8185">
        <v>-0.14183144672151399</v>
      </c>
      <c r="U8185">
        <v>3.9811929842643499E-2</v>
      </c>
      <c r="V8185">
        <v>0.221455306406801</v>
      </c>
      <c r="W8185">
        <v>0.48421423662747198</v>
      </c>
      <c r="X8185">
        <v>0.61004733909462605</v>
      </c>
      <c r="Y8185">
        <v>5.1847151302512898E-2</v>
      </c>
    </row>
    <row r="8186" spans="1:25" x14ac:dyDescent="0.2">
      <c r="A8186" t="s">
        <v>5767</v>
      </c>
      <c r="B8186" t="s">
        <v>31</v>
      </c>
      <c r="C8186" t="s">
        <v>1548</v>
      </c>
      <c r="D8186" t="s">
        <v>13</v>
      </c>
      <c r="E8186" t="s">
        <v>29</v>
      </c>
      <c r="F8186">
        <v>1</v>
      </c>
      <c r="G8186">
        <v>7684</v>
      </c>
      <c r="H8186">
        <v>10179</v>
      </c>
      <c r="I8186">
        <v>0.72496395106715295</v>
      </c>
      <c r="J8186">
        <v>0.77584147683222204</v>
      </c>
      <c r="K8186">
        <v>5.0877525765069098E-2</v>
      </c>
      <c r="L8186">
        <v>0.21153258747907999</v>
      </c>
      <c r="M8186">
        <v>0.39884863216815603</v>
      </c>
      <c r="N8186">
        <v>-0.297093580638018</v>
      </c>
      <c r="O8186">
        <v>69.088131181676204</v>
      </c>
      <c r="P8186">
        <v>80.726465995039405</v>
      </c>
      <c r="Q8186" t="s">
        <v>16</v>
      </c>
      <c r="R8186">
        <v>-0.297093580638018</v>
      </c>
      <c r="S8186">
        <v>-0.220307251383112</v>
      </c>
      <c r="T8186">
        <v>-5.99655500739689E-2</v>
      </c>
      <c r="U8186">
        <v>5.0877525765069098E-2</v>
      </c>
      <c r="V8186">
        <v>0.16172060160410701</v>
      </c>
      <c r="W8186">
        <v>0.32206230291325</v>
      </c>
      <c r="X8186">
        <v>0.39884863216815603</v>
      </c>
      <c r="Y8186">
        <v>6.5577218135853196E-2</v>
      </c>
    </row>
    <row r="8187" spans="1:25" x14ac:dyDescent="0.2">
      <c r="A8187" t="s">
        <v>5768</v>
      </c>
      <c r="B8187" t="s">
        <v>31</v>
      </c>
      <c r="C8187" t="s">
        <v>1548</v>
      </c>
      <c r="D8187" t="s">
        <v>13</v>
      </c>
      <c r="E8187" t="s">
        <v>29</v>
      </c>
      <c r="F8187">
        <v>2</v>
      </c>
      <c r="G8187">
        <v>7684</v>
      </c>
      <c r="H8187">
        <v>10179</v>
      </c>
      <c r="I8187">
        <v>0.63225937011972899</v>
      </c>
      <c r="J8187">
        <v>0.67459654290989701</v>
      </c>
      <c r="K8187">
        <v>4.2337172790167701E-2</v>
      </c>
      <c r="L8187">
        <v>0.18224563719878201</v>
      </c>
      <c r="M8187">
        <v>0.34213124598216499</v>
      </c>
      <c r="N8187">
        <v>-0.257456900401829</v>
      </c>
      <c r="O8187">
        <v>67.961374284227006</v>
      </c>
      <c r="P8187">
        <v>80.726465995039405</v>
      </c>
      <c r="Q8187" t="s">
        <v>16</v>
      </c>
      <c r="R8187">
        <v>-0.257456900401829</v>
      </c>
      <c r="S8187">
        <v>-0.19130173409867099</v>
      </c>
      <c r="T8187">
        <v>-5.31595411019943E-2</v>
      </c>
      <c r="U8187">
        <v>4.2337172790167701E-2</v>
      </c>
      <c r="V8187">
        <v>0.13783388668232999</v>
      </c>
      <c r="W8187">
        <v>0.275976079679007</v>
      </c>
      <c r="X8187">
        <v>0.34213124598216499</v>
      </c>
      <c r="Y8187">
        <v>6.2759249562034103E-2</v>
      </c>
    </row>
    <row r="8188" spans="1:25" x14ac:dyDescent="0.2">
      <c r="A8188" t="s">
        <v>5769</v>
      </c>
      <c r="B8188" t="s">
        <v>31</v>
      </c>
      <c r="C8188" t="s">
        <v>1548</v>
      </c>
      <c r="D8188" t="s">
        <v>13</v>
      </c>
      <c r="E8188" t="s">
        <v>29</v>
      </c>
      <c r="F8188">
        <v>3</v>
      </c>
      <c r="G8188">
        <v>7684</v>
      </c>
      <c r="H8188">
        <v>10179</v>
      </c>
      <c r="I8188">
        <v>0.57335333159812596</v>
      </c>
      <c r="J8188">
        <v>0.6107364264863</v>
      </c>
      <c r="K8188">
        <v>3.7383094888174498E-2</v>
      </c>
      <c r="L8188">
        <v>0.159154694523791</v>
      </c>
      <c r="M8188">
        <v>0.29919256737980998</v>
      </c>
      <c r="N8188">
        <v>-0.22442637760346101</v>
      </c>
      <c r="O8188">
        <v>67.384305049453403</v>
      </c>
      <c r="P8188">
        <v>80.726465995039405</v>
      </c>
      <c r="Q8188" t="s">
        <v>16</v>
      </c>
      <c r="R8188">
        <v>-0.22442637760346101</v>
      </c>
      <c r="S8188">
        <v>-0.166653223491325</v>
      </c>
      <c r="T8188">
        <v>-4.6013965042291799E-2</v>
      </c>
      <c r="U8188">
        <v>3.7383094888174498E-2</v>
      </c>
      <c r="V8188">
        <v>0.120780154818641</v>
      </c>
      <c r="W8188">
        <v>0.24141941326767399</v>
      </c>
      <c r="X8188">
        <v>0.29919256737980998</v>
      </c>
      <c r="Y8188">
        <v>6.1209866100909602E-2</v>
      </c>
    </row>
    <row r="8189" spans="1:25" x14ac:dyDescent="0.2">
      <c r="A8189" t="s">
        <v>5770</v>
      </c>
      <c r="B8189" t="s">
        <v>31</v>
      </c>
      <c r="C8189" t="s">
        <v>1548</v>
      </c>
      <c r="D8189" t="s">
        <v>13</v>
      </c>
      <c r="E8189" t="s">
        <v>29</v>
      </c>
      <c r="F8189">
        <v>4</v>
      </c>
      <c r="G8189">
        <v>7684</v>
      </c>
      <c r="H8189">
        <v>10179</v>
      </c>
      <c r="I8189">
        <v>0.53399453409682496</v>
      </c>
      <c r="J8189">
        <v>0.571587139608976</v>
      </c>
      <c r="K8189">
        <v>3.7592605512151801E-2</v>
      </c>
      <c r="L8189">
        <v>0.14730101617637001</v>
      </c>
      <c r="M8189">
        <v>0.27990277712228001</v>
      </c>
      <c r="N8189">
        <v>-0.20471756609797601</v>
      </c>
      <c r="O8189">
        <v>67.177199375325401</v>
      </c>
      <c r="P8189">
        <v>80.726465995039405</v>
      </c>
      <c r="Q8189" t="s">
        <v>16</v>
      </c>
      <c r="R8189">
        <v>-0.20471756609797601</v>
      </c>
      <c r="S8189">
        <v>-0.15124729722595401</v>
      </c>
      <c r="T8189">
        <v>-3.9593126964265903E-2</v>
      </c>
      <c r="U8189">
        <v>3.7592605512151801E-2</v>
      </c>
      <c r="V8189">
        <v>0.11477833798857</v>
      </c>
      <c r="W8189">
        <v>0.22643250825025801</v>
      </c>
      <c r="X8189">
        <v>0.27990277712228001</v>
      </c>
      <c r="Y8189">
        <v>6.5768809175568502E-2</v>
      </c>
    </row>
    <row r="8190" spans="1:25" x14ac:dyDescent="0.2">
      <c r="A8190" t="s">
        <v>5771</v>
      </c>
      <c r="B8190" t="s">
        <v>31</v>
      </c>
      <c r="C8190" t="s">
        <v>1548</v>
      </c>
      <c r="D8190" t="s">
        <v>13</v>
      </c>
      <c r="E8190" t="s">
        <v>29</v>
      </c>
      <c r="F8190">
        <v>5</v>
      </c>
      <c r="G8190">
        <v>7684</v>
      </c>
      <c r="H8190">
        <v>10179</v>
      </c>
      <c r="I8190">
        <v>0.51593284747527302</v>
      </c>
      <c r="J8190">
        <v>0.55523924133408398</v>
      </c>
      <c r="K8190">
        <v>3.9306393858810698E-2</v>
      </c>
      <c r="L8190">
        <v>0.14349607408783799</v>
      </c>
      <c r="M8190">
        <v>0.27535743573330401</v>
      </c>
      <c r="N8190">
        <v>-0.19674464801568201</v>
      </c>
      <c r="O8190">
        <v>66.197006767308693</v>
      </c>
      <c r="P8190">
        <v>80.726465995039405</v>
      </c>
      <c r="Q8190" t="s">
        <v>16</v>
      </c>
      <c r="R8190">
        <v>-0.19674464801568201</v>
      </c>
      <c r="S8190">
        <v>-0.144655573121797</v>
      </c>
      <c r="T8190">
        <v>-3.58855489632161E-2</v>
      </c>
      <c r="U8190">
        <v>3.9306393858810698E-2</v>
      </c>
      <c r="V8190">
        <v>0.114498336680838</v>
      </c>
      <c r="W8190">
        <v>0.22326836083941801</v>
      </c>
      <c r="X8190">
        <v>0.27535743573330401</v>
      </c>
      <c r="Y8190">
        <v>7.0791815370197006E-2</v>
      </c>
    </row>
    <row r="8191" spans="1:25" x14ac:dyDescent="0.2">
      <c r="A8191" t="s">
        <v>5772</v>
      </c>
      <c r="B8191" t="s">
        <v>31</v>
      </c>
      <c r="C8191" t="s">
        <v>1548</v>
      </c>
      <c r="D8191" t="s">
        <v>13</v>
      </c>
      <c r="E8191" t="s">
        <v>29</v>
      </c>
      <c r="F8191">
        <v>6</v>
      </c>
      <c r="G8191">
        <v>7684</v>
      </c>
      <c r="H8191">
        <v>10179</v>
      </c>
      <c r="I8191">
        <v>0.523729177511713</v>
      </c>
      <c r="J8191">
        <v>0.56695971244458199</v>
      </c>
      <c r="K8191">
        <v>4.3230534932869401E-2</v>
      </c>
      <c r="L8191">
        <v>0.151396446582172</v>
      </c>
      <c r="M8191">
        <v>0.29227768956054201</v>
      </c>
      <c r="N8191">
        <v>-0.205816619694803</v>
      </c>
      <c r="O8191">
        <v>66.533758459135896</v>
      </c>
      <c r="P8191">
        <v>80.726465995039405</v>
      </c>
      <c r="Q8191" t="s">
        <v>16</v>
      </c>
      <c r="R8191">
        <v>-0.205816619694803</v>
      </c>
      <c r="S8191">
        <v>-0.15085970958547501</v>
      </c>
      <c r="T8191">
        <v>-3.6101203076188498E-2</v>
      </c>
      <c r="U8191">
        <v>4.3230534932869401E-2</v>
      </c>
      <c r="V8191">
        <v>0.12256227294192699</v>
      </c>
      <c r="W8191">
        <v>0.23732077945121299</v>
      </c>
      <c r="X8191">
        <v>0.29227768956054201</v>
      </c>
      <c r="Y8191">
        <v>7.6249747528745304E-2</v>
      </c>
    </row>
    <row r="8192" spans="1:25" x14ac:dyDescent="0.2">
      <c r="A8192" t="s">
        <v>5773</v>
      </c>
      <c r="B8192" t="s">
        <v>31</v>
      </c>
      <c r="C8192" t="s">
        <v>1548</v>
      </c>
      <c r="D8192" t="s">
        <v>13</v>
      </c>
      <c r="E8192" t="s">
        <v>29</v>
      </c>
      <c r="F8192">
        <v>7</v>
      </c>
      <c r="G8192">
        <v>7684</v>
      </c>
      <c r="H8192">
        <v>10179</v>
      </c>
      <c r="I8192">
        <v>0.554676861009891</v>
      </c>
      <c r="J8192">
        <v>0.60954543486802903</v>
      </c>
      <c r="K8192">
        <v>5.4868573858138502E-2</v>
      </c>
      <c r="L8192">
        <v>0.17719950626986899</v>
      </c>
      <c r="M8192">
        <v>0.346361761672073</v>
      </c>
      <c r="N8192">
        <v>-0.23662461395579601</v>
      </c>
      <c r="O8192">
        <v>68.796095783446106</v>
      </c>
      <c r="P8192">
        <v>80.726465995039405</v>
      </c>
      <c r="Q8192" t="s">
        <v>16</v>
      </c>
      <c r="R8192">
        <v>-0.23662461395579601</v>
      </c>
      <c r="S8192">
        <v>-0.172301193179833</v>
      </c>
      <c r="T8192">
        <v>-3.7983967427272801E-2</v>
      </c>
      <c r="U8192">
        <v>5.4868573858138502E-2</v>
      </c>
      <c r="V8192">
        <v>0.14772111514354999</v>
      </c>
      <c r="W8192">
        <v>0.28203834089611002</v>
      </c>
      <c r="X8192">
        <v>0.346361761672073</v>
      </c>
      <c r="Y8192">
        <v>9.0015560316710305E-2</v>
      </c>
    </row>
    <row r="8193" spans="1:25" x14ac:dyDescent="0.2">
      <c r="A8193" t="s">
        <v>5774</v>
      </c>
      <c r="B8193" t="s">
        <v>31</v>
      </c>
      <c r="C8193" t="s">
        <v>1548</v>
      </c>
      <c r="D8193" t="s">
        <v>13</v>
      </c>
      <c r="E8193" t="s">
        <v>29</v>
      </c>
      <c r="F8193">
        <v>8</v>
      </c>
      <c r="G8193">
        <v>7684</v>
      </c>
      <c r="H8193">
        <v>10179</v>
      </c>
      <c r="I8193">
        <v>0.619378709005726</v>
      </c>
      <c r="J8193">
        <v>0.67447964275202299</v>
      </c>
      <c r="K8193">
        <v>5.5100933746296397E-2</v>
      </c>
      <c r="L8193">
        <v>0.200692833285433</v>
      </c>
      <c r="M8193">
        <v>0.38524064450083401</v>
      </c>
      <c r="N8193">
        <v>-0.27503877700824098</v>
      </c>
      <c r="O8193">
        <v>74.765330557001604</v>
      </c>
      <c r="P8193">
        <v>80.726465995039405</v>
      </c>
      <c r="Q8193" t="s">
        <v>16</v>
      </c>
      <c r="R8193">
        <v>-0.27503877700824098</v>
      </c>
      <c r="S8193">
        <v>-0.20218727852562901</v>
      </c>
      <c r="T8193">
        <v>-5.0062110895270601E-2</v>
      </c>
      <c r="U8193">
        <v>5.5100933746296397E-2</v>
      </c>
      <c r="V8193">
        <v>0.16026397838786299</v>
      </c>
      <c r="W8193">
        <v>0.31238914601822199</v>
      </c>
      <c r="X8193">
        <v>0.38524064450083401</v>
      </c>
      <c r="Y8193">
        <v>8.1693990824501003E-2</v>
      </c>
    </row>
    <row r="8194" spans="1:25" x14ac:dyDescent="0.2">
      <c r="A8194" t="s">
        <v>5775</v>
      </c>
      <c r="B8194" t="s">
        <v>31</v>
      </c>
      <c r="C8194" t="s">
        <v>1548</v>
      </c>
      <c r="D8194" t="s">
        <v>13</v>
      </c>
      <c r="E8194" t="s">
        <v>29</v>
      </c>
      <c r="F8194">
        <v>9</v>
      </c>
      <c r="G8194">
        <v>7684</v>
      </c>
      <c r="H8194">
        <v>10179</v>
      </c>
      <c r="I8194">
        <v>0.71750169182717305</v>
      </c>
      <c r="J8194">
        <v>0.75984441461595698</v>
      </c>
      <c r="K8194">
        <v>4.2342722788783302E-2</v>
      </c>
      <c r="L8194">
        <v>0.22614940262773001</v>
      </c>
      <c r="M8194">
        <v>0.41435849011139803</v>
      </c>
      <c r="N8194">
        <v>-0.329673044533832</v>
      </c>
      <c r="O8194">
        <v>81.899817803227506</v>
      </c>
      <c r="P8194">
        <v>80.726465995039405</v>
      </c>
      <c r="Q8194" t="s">
        <v>16</v>
      </c>
      <c r="R8194">
        <v>-0.329673044533832</v>
      </c>
      <c r="S8194">
        <v>-0.24758081137996599</v>
      </c>
      <c r="T8194">
        <v>-7.6159564188147094E-2</v>
      </c>
      <c r="U8194">
        <v>4.2342722788783302E-2</v>
      </c>
      <c r="V8194">
        <v>0.160845009765714</v>
      </c>
      <c r="W8194">
        <v>0.33226625695753298</v>
      </c>
      <c r="X8194">
        <v>0.41435849011139803</v>
      </c>
      <c r="Y8194">
        <v>5.5725516927283399E-2</v>
      </c>
    </row>
    <row r="8195" spans="1:25" x14ac:dyDescent="0.2">
      <c r="A8195" t="s">
        <v>5776</v>
      </c>
      <c r="B8195" t="s">
        <v>31</v>
      </c>
      <c r="C8195" t="s">
        <v>1548</v>
      </c>
      <c r="D8195" t="s">
        <v>13</v>
      </c>
      <c r="E8195" t="s">
        <v>29</v>
      </c>
      <c r="F8195">
        <v>10</v>
      </c>
      <c r="G8195">
        <v>7684</v>
      </c>
      <c r="H8195">
        <v>10179</v>
      </c>
      <c r="I8195">
        <v>0.84171668401874</v>
      </c>
      <c r="J8195">
        <v>0.87047684222144295</v>
      </c>
      <c r="K8195">
        <v>2.8760158202702599E-2</v>
      </c>
      <c r="L8195">
        <v>0.25967760185678801</v>
      </c>
      <c r="M8195">
        <v>0.45592981325711801</v>
      </c>
      <c r="N8195">
        <v>-0.39840949685171301</v>
      </c>
      <c r="O8195">
        <v>88.4671525247267</v>
      </c>
      <c r="P8195">
        <v>80.726465995039405</v>
      </c>
      <c r="Q8195" t="s">
        <v>16</v>
      </c>
      <c r="R8195">
        <v>-0.39840949685171301</v>
      </c>
      <c r="S8195">
        <v>-0.30414652737769898</v>
      </c>
      <c r="T8195">
        <v>-0.107310905170254</v>
      </c>
      <c r="U8195">
        <v>2.8760158202702599E-2</v>
      </c>
      <c r="V8195">
        <v>0.16483122157565899</v>
      </c>
      <c r="W8195">
        <v>0.36166684378310399</v>
      </c>
      <c r="X8195">
        <v>0.45592981325711801</v>
      </c>
      <c r="Y8195">
        <v>3.30395443137892E-2</v>
      </c>
    </row>
    <row r="8196" spans="1:25" x14ac:dyDescent="0.2">
      <c r="A8196" t="s">
        <v>5777</v>
      </c>
      <c r="B8196" t="s">
        <v>31</v>
      </c>
      <c r="C8196" t="s">
        <v>1548</v>
      </c>
      <c r="D8196" t="s">
        <v>13</v>
      </c>
      <c r="E8196" t="s">
        <v>29</v>
      </c>
      <c r="F8196">
        <v>11</v>
      </c>
      <c r="G8196">
        <v>7684</v>
      </c>
      <c r="H8196">
        <v>10179</v>
      </c>
      <c r="I8196">
        <v>1.02251392503904</v>
      </c>
      <c r="J8196">
        <v>1.03636827439331</v>
      </c>
      <c r="K8196">
        <v>1.3854349354268901E-2</v>
      </c>
      <c r="L8196">
        <v>0.29999016942610102</v>
      </c>
      <c r="M8196">
        <v>0.50733817806020398</v>
      </c>
      <c r="N8196">
        <v>-0.479629479351667</v>
      </c>
      <c r="O8196">
        <v>93.082769390942204</v>
      </c>
      <c r="P8196">
        <v>80.726465995039405</v>
      </c>
      <c r="Q8196" t="s">
        <v>16</v>
      </c>
      <c r="R8196">
        <v>-0.479629479351667</v>
      </c>
      <c r="S8196">
        <v>-0.370733047849992</v>
      </c>
      <c r="T8196">
        <v>-0.14334049942500801</v>
      </c>
      <c r="U8196">
        <v>1.3854349354268901E-2</v>
      </c>
      <c r="V8196">
        <v>0.17104919813354599</v>
      </c>
      <c r="W8196">
        <v>0.39844174655852999</v>
      </c>
      <c r="X8196">
        <v>0.50733817806020398</v>
      </c>
      <c r="Y8196">
        <v>1.3368172006595999E-2</v>
      </c>
    </row>
    <row r="8197" spans="1:25" x14ac:dyDescent="0.2">
      <c r="A8197" t="s">
        <v>5778</v>
      </c>
      <c r="B8197" t="s">
        <v>31</v>
      </c>
      <c r="C8197" t="s">
        <v>1548</v>
      </c>
      <c r="D8197" t="s">
        <v>13</v>
      </c>
      <c r="E8197" t="s">
        <v>29</v>
      </c>
      <c r="F8197">
        <v>12</v>
      </c>
      <c r="G8197">
        <v>7684</v>
      </c>
      <c r="H8197">
        <v>10179</v>
      </c>
      <c r="I8197">
        <v>1.2584488547631401</v>
      </c>
      <c r="J8197">
        <v>1.2472218207424699</v>
      </c>
      <c r="K8197">
        <v>-1.12270340206784E-2</v>
      </c>
      <c r="L8197">
        <v>0.34379790862288101</v>
      </c>
      <c r="M8197">
        <v>0.55432052566396095</v>
      </c>
      <c r="N8197">
        <v>-0.57677459370531803</v>
      </c>
      <c r="O8197">
        <v>95.643753253513793</v>
      </c>
      <c r="P8197">
        <v>80.726465995039405</v>
      </c>
      <c r="Q8197" t="s">
        <v>16</v>
      </c>
      <c r="R8197">
        <v>-0.57677459370531803</v>
      </c>
      <c r="S8197">
        <v>-0.45197595287521197</v>
      </c>
      <c r="T8197">
        <v>-0.19137713813906801</v>
      </c>
      <c r="U8197">
        <v>-1.12270340206784E-2</v>
      </c>
      <c r="V8197">
        <v>0.16892307009771099</v>
      </c>
      <c r="W8197">
        <v>0.42952188483385501</v>
      </c>
      <c r="X8197">
        <v>0.55432052566396095</v>
      </c>
      <c r="Y8197">
        <v>-9.0016337382511202E-3</v>
      </c>
    </row>
    <row r="8198" spans="1:25" x14ac:dyDescent="0.2">
      <c r="A8198" t="s">
        <v>5779</v>
      </c>
      <c r="B8198" t="s">
        <v>31</v>
      </c>
      <c r="C8198" t="s">
        <v>1548</v>
      </c>
      <c r="D8198" t="s">
        <v>13</v>
      </c>
      <c r="E8198" t="s">
        <v>29</v>
      </c>
      <c r="F8198">
        <v>13</v>
      </c>
      <c r="G8198">
        <v>7684</v>
      </c>
      <c r="H8198">
        <v>10179</v>
      </c>
      <c r="I8198">
        <v>1.5147951587714701</v>
      </c>
      <c r="J8198">
        <v>1.47029377666571</v>
      </c>
      <c r="K8198">
        <v>-4.4501382105760497E-2</v>
      </c>
      <c r="L8198">
        <v>0.38776185706251198</v>
      </c>
      <c r="M8198">
        <v>0.59336687276207201</v>
      </c>
      <c r="N8198">
        <v>-0.68236963697359299</v>
      </c>
      <c r="O8198">
        <v>96.201405517959401</v>
      </c>
      <c r="P8198">
        <v>80.726465995039405</v>
      </c>
      <c r="Q8198" t="s">
        <v>16</v>
      </c>
      <c r="R8198">
        <v>-0.68236963697359299</v>
      </c>
      <c r="S8198">
        <v>-0.54161208285990103</v>
      </c>
      <c r="T8198">
        <v>-0.24768859520651701</v>
      </c>
      <c r="U8198">
        <v>-4.4501382105760497E-2</v>
      </c>
      <c r="V8198">
        <v>0.158685830994996</v>
      </c>
      <c r="W8198">
        <v>0.45260931864838</v>
      </c>
      <c r="X8198">
        <v>0.59336687276207201</v>
      </c>
      <c r="Y8198">
        <v>-3.0267000249895201E-2</v>
      </c>
    </row>
    <row r="8199" spans="1:25" x14ac:dyDescent="0.2">
      <c r="A8199" t="s">
        <v>5780</v>
      </c>
      <c r="B8199" t="s">
        <v>31</v>
      </c>
      <c r="C8199" t="s">
        <v>1548</v>
      </c>
      <c r="D8199" t="s">
        <v>13</v>
      </c>
      <c r="E8199" t="s">
        <v>29</v>
      </c>
      <c r="F8199">
        <v>14</v>
      </c>
      <c r="G8199">
        <v>7684</v>
      </c>
      <c r="H8199">
        <v>10179</v>
      </c>
      <c r="I8199">
        <v>1.7070313638729799</v>
      </c>
      <c r="J8199">
        <v>1.6607724695861701</v>
      </c>
      <c r="K8199">
        <v>-4.6258894286812499E-2</v>
      </c>
      <c r="L8199">
        <v>0.42476961344309</v>
      </c>
      <c r="M8199">
        <v>0.65248711982706997</v>
      </c>
      <c r="N8199">
        <v>-0.745004908400695</v>
      </c>
      <c r="O8199">
        <v>94.066319625195206</v>
      </c>
      <c r="P8199">
        <v>80.726465995039405</v>
      </c>
      <c r="Q8199" t="s">
        <v>16</v>
      </c>
      <c r="R8199">
        <v>-0.745004908400695</v>
      </c>
      <c r="S8199">
        <v>-0.59081353872085296</v>
      </c>
      <c r="T8199">
        <v>-0.268838171730991</v>
      </c>
      <c r="U8199">
        <v>-4.6258894286812499E-2</v>
      </c>
      <c r="V8199">
        <v>0.17632038315736601</v>
      </c>
      <c r="W8199">
        <v>0.49829575014722799</v>
      </c>
      <c r="X8199">
        <v>0.65248711982706997</v>
      </c>
      <c r="Y8199">
        <v>-2.7853842193289301E-2</v>
      </c>
    </row>
    <row r="8200" spans="1:25" x14ac:dyDescent="0.2">
      <c r="A8200" t="s">
        <v>5781</v>
      </c>
      <c r="B8200" t="s">
        <v>31</v>
      </c>
      <c r="C8200" t="s">
        <v>1548</v>
      </c>
      <c r="D8200" t="s">
        <v>13</v>
      </c>
      <c r="E8200" t="s">
        <v>29</v>
      </c>
      <c r="F8200">
        <v>15</v>
      </c>
      <c r="G8200">
        <v>7684</v>
      </c>
      <c r="H8200">
        <v>10179</v>
      </c>
      <c r="I8200">
        <v>1.8278191046329999</v>
      </c>
      <c r="J8200">
        <v>1.7917420858687001</v>
      </c>
      <c r="K8200">
        <v>-3.6077018764307099E-2</v>
      </c>
      <c r="L8200">
        <v>0.44906879095947999</v>
      </c>
      <c r="M8200">
        <v>0.70264114236403796</v>
      </c>
      <c r="N8200">
        <v>-0.77479517989265201</v>
      </c>
      <c r="O8200">
        <v>92.738885996876604</v>
      </c>
      <c r="P8200">
        <v>80.726465995039405</v>
      </c>
      <c r="Q8200" t="s">
        <v>16</v>
      </c>
      <c r="R8200">
        <v>-0.77479517989265201</v>
      </c>
      <c r="S8200">
        <v>-0.61178320877436099</v>
      </c>
      <c r="T8200">
        <v>-0.27138906522707501</v>
      </c>
      <c r="U8200">
        <v>-3.6077018764307099E-2</v>
      </c>
      <c r="V8200">
        <v>0.19923502769846099</v>
      </c>
      <c r="W8200">
        <v>0.53962917124574705</v>
      </c>
      <c r="X8200">
        <v>0.70264114236403796</v>
      </c>
      <c r="Y8200">
        <v>-2.0135162894728699E-2</v>
      </c>
    </row>
    <row r="8201" spans="1:25" x14ac:dyDescent="0.2">
      <c r="A8201" t="s">
        <v>5782</v>
      </c>
      <c r="B8201" t="s">
        <v>31</v>
      </c>
      <c r="C8201" t="s">
        <v>1548</v>
      </c>
      <c r="D8201" t="s">
        <v>13</v>
      </c>
      <c r="E8201" t="s">
        <v>29</v>
      </c>
      <c r="F8201">
        <v>16</v>
      </c>
      <c r="G8201">
        <v>7684</v>
      </c>
      <c r="H8201">
        <v>10179</v>
      </c>
      <c r="I8201">
        <v>1.8874981780322699</v>
      </c>
      <c r="J8201">
        <v>1.8859027193384901</v>
      </c>
      <c r="K8201">
        <v>-1.5954586937838599E-3</v>
      </c>
      <c r="L8201">
        <v>0.47107480603106699</v>
      </c>
      <c r="M8201">
        <v>0.773322597227322</v>
      </c>
      <c r="N8201">
        <v>-0.77651351461488904</v>
      </c>
      <c r="O8201">
        <v>91.862024986985901</v>
      </c>
      <c r="P8201">
        <v>80.726465995039405</v>
      </c>
      <c r="Q8201" t="s">
        <v>16</v>
      </c>
      <c r="R8201">
        <v>-0.77651351461488904</v>
      </c>
      <c r="S8201">
        <v>-0.60551336002561196</v>
      </c>
      <c r="T8201">
        <v>-0.24843865705406301</v>
      </c>
      <c r="U8201">
        <v>-1.5954586937838599E-3</v>
      </c>
      <c r="V8201">
        <v>0.24524773966649499</v>
      </c>
      <c r="W8201">
        <v>0.60232244263804402</v>
      </c>
      <c r="X8201">
        <v>0.773322597227322</v>
      </c>
      <c r="Y8201">
        <v>-8.4599204265609703E-4</v>
      </c>
    </row>
    <row r="8202" spans="1:25" x14ac:dyDescent="0.2">
      <c r="A8202" t="s">
        <v>5783</v>
      </c>
      <c r="B8202" t="s">
        <v>31</v>
      </c>
      <c r="C8202" t="s">
        <v>1548</v>
      </c>
      <c r="D8202" t="s">
        <v>13</v>
      </c>
      <c r="E8202" t="s">
        <v>29</v>
      </c>
      <c r="F8202">
        <v>17</v>
      </c>
      <c r="G8202">
        <v>7684</v>
      </c>
      <c r="H8202">
        <v>10179</v>
      </c>
      <c r="I8202">
        <v>1.82458016657991</v>
      </c>
      <c r="J8202">
        <v>1.9129367015288199</v>
      </c>
      <c r="K8202">
        <v>8.8356534948909896E-2</v>
      </c>
      <c r="L8202">
        <v>0.47880256530715198</v>
      </c>
      <c r="M8202">
        <v>0.87598675487917399</v>
      </c>
      <c r="N8202">
        <v>-0.699273684981354</v>
      </c>
      <c r="O8202">
        <v>90.484591358667402</v>
      </c>
      <c r="P8202">
        <v>80.726465995039405</v>
      </c>
      <c r="Q8202" t="s">
        <v>17</v>
      </c>
      <c r="R8202">
        <v>-0.699273684981354</v>
      </c>
      <c r="S8202">
        <v>-0.52546835377485801</v>
      </c>
      <c r="T8202">
        <v>-0.16253600927203701</v>
      </c>
      <c r="U8202">
        <v>8.8356534948909896E-2</v>
      </c>
      <c r="V8202">
        <v>0.33924907916985703</v>
      </c>
      <c r="W8202">
        <v>0.702181423672678</v>
      </c>
      <c r="X8202">
        <v>0.87598675487917399</v>
      </c>
      <c r="Y8202">
        <v>4.61889485827187E-2</v>
      </c>
    </row>
    <row r="8203" spans="1:25" x14ac:dyDescent="0.2">
      <c r="A8203" t="s">
        <v>5784</v>
      </c>
      <c r="B8203" t="s">
        <v>31</v>
      </c>
      <c r="C8203" t="s">
        <v>1548</v>
      </c>
      <c r="D8203" t="s">
        <v>13</v>
      </c>
      <c r="E8203" t="s">
        <v>29</v>
      </c>
      <c r="F8203">
        <v>18</v>
      </c>
      <c r="G8203">
        <v>7684</v>
      </c>
      <c r="H8203">
        <v>10179</v>
      </c>
      <c r="I8203">
        <v>1.77317178552837</v>
      </c>
      <c r="J8203">
        <v>1.89582262966391</v>
      </c>
      <c r="K8203">
        <v>0.12265084413553801</v>
      </c>
      <c r="L8203">
        <v>0.47805163619032598</v>
      </c>
      <c r="M8203">
        <v>0.90904578566862404</v>
      </c>
      <c r="N8203">
        <v>-0.66374409739754903</v>
      </c>
      <c r="O8203">
        <v>87.224570536179101</v>
      </c>
      <c r="P8203">
        <v>80.726465995039405</v>
      </c>
      <c r="Q8203" t="s">
        <v>17</v>
      </c>
      <c r="R8203">
        <v>-0.66374409739754903</v>
      </c>
      <c r="S8203">
        <v>-0.49021135346046102</v>
      </c>
      <c r="T8203">
        <v>-0.12784821322819301</v>
      </c>
      <c r="U8203">
        <v>0.12265084413553801</v>
      </c>
      <c r="V8203">
        <v>0.37314990149926902</v>
      </c>
      <c r="W8203">
        <v>0.73551304173153598</v>
      </c>
      <c r="X8203">
        <v>0.90904578566862404</v>
      </c>
      <c r="Y8203">
        <v>6.4695316015549995E-2</v>
      </c>
    </row>
    <row r="8204" spans="1:25" x14ac:dyDescent="0.2">
      <c r="A8204" t="s">
        <v>5785</v>
      </c>
      <c r="B8204" t="s">
        <v>31</v>
      </c>
      <c r="C8204" t="s">
        <v>1548</v>
      </c>
      <c r="D8204" t="s">
        <v>13</v>
      </c>
      <c r="E8204" t="s">
        <v>29</v>
      </c>
      <c r="F8204">
        <v>19</v>
      </c>
      <c r="G8204">
        <v>7684</v>
      </c>
      <c r="H8204">
        <v>10179</v>
      </c>
      <c r="I8204">
        <v>1.6398284747527301</v>
      </c>
      <c r="J8204">
        <v>1.79041837746081</v>
      </c>
      <c r="K8204">
        <v>0.15058990270807801</v>
      </c>
      <c r="L8204">
        <v>0.45448529008173</v>
      </c>
      <c r="M8204">
        <v>0.89821820489252302</v>
      </c>
      <c r="N8204">
        <v>-0.59703839947636805</v>
      </c>
      <c r="O8204">
        <v>82.6339927121291</v>
      </c>
      <c r="P8204">
        <v>80.726465995039405</v>
      </c>
      <c r="Q8204" t="s">
        <v>17</v>
      </c>
      <c r="R8204">
        <v>-0.59703839947636805</v>
      </c>
      <c r="S8204">
        <v>-0.4320602391767</v>
      </c>
      <c r="T8204">
        <v>-8.7560389294748797E-2</v>
      </c>
      <c r="U8204">
        <v>0.15058990270807801</v>
      </c>
      <c r="V8204">
        <v>0.38874019471090399</v>
      </c>
      <c r="W8204">
        <v>0.73324004459285597</v>
      </c>
      <c r="X8204">
        <v>0.89821820489252302</v>
      </c>
      <c r="Y8204">
        <v>8.4108778486537805E-2</v>
      </c>
    </row>
    <row r="8205" spans="1:25" x14ac:dyDescent="0.2">
      <c r="A8205" t="s">
        <v>5786</v>
      </c>
      <c r="B8205" t="s">
        <v>31</v>
      </c>
      <c r="C8205" t="s">
        <v>1548</v>
      </c>
      <c r="D8205" t="s">
        <v>13</v>
      </c>
      <c r="E8205" t="s">
        <v>29</v>
      </c>
      <c r="F8205">
        <v>20</v>
      </c>
      <c r="G8205">
        <v>7684</v>
      </c>
      <c r="H8205">
        <v>10179</v>
      </c>
      <c r="I8205">
        <v>1.4758607496095799</v>
      </c>
      <c r="J8205">
        <v>1.6211813444141101</v>
      </c>
      <c r="K8205">
        <v>0.145320594804528</v>
      </c>
      <c r="L8205">
        <v>0.409409445491976</v>
      </c>
      <c r="M8205">
        <v>0.81879913263882897</v>
      </c>
      <c r="N8205">
        <v>-0.52815794302977304</v>
      </c>
      <c r="O8205">
        <v>78.085684539302406</v>
      </c>
      <c r="P8205">
        <v>80.726465995039405</v>
      </c>
      <c r="Q8205" t="s">
        <v>17</v>
      </c>
      <c r="R8205">
        <v>-0.52815794302977304</v>
      </c>
      <c r="S8205">
        <v>-0.37954231431618601</v>
      </c>
      <c r="T8205">
        <v>-6.9209954633267803E-2</v>
      </c>
      <c r="U8205">
        <v>0.145320594804528</v>
      </c>
      <c r="V8205">
        <v>0.35985114424232301</v>
      </c>
      <c r="W8205">
        <v>0.67018350392524095</v>
      </c>
      <c r="X8205">
        <v>0.81879913263882897</v>
      </c>
      <c r="Y8205">
        <v>8.9638704087756801E-2</v>
      </c>
    </row>
    <row r="8206" spans="1:25" x14ac:dyDescent="0.2">
      <c r="A8206" t="s">
        <v>5787</v>
      </c>
      <c r="B8206" t="s">
        <v>31</v>
      </c>
      <c r="C8206" t="s">
        <v>1548</v>
      </c>
      <c r="D8206" t="s">
        <v>13</v>
      </c>
      <c r="E8206" t="s">
        <v>29</v>
      </c>
      <c r="F8206">
        <v>21</v>
      </c>
      <c r="G8206">
        <v>7684</v>
      </c>
      <c r="H8206">
        <v>10179</v>
      </c>
      <c r="I8206">
        <v>1.3539561426340401</v>
      </c>
      <c r="J8206">
        <v>1.51976905638798</v>
      </c>
      <c r="K8206">
        <v>0.16581291375393101</v>
      </c>
      <c r="L8206">
        <v>0.37661787761452198</v>
      </c>
      <c r="M8206">
        <v>0.78534932242981903</v>
      </c>
      <c r="N8206">
        <v>-0.45372349492195801</v>
      </c>
      <c r="O8206">
        <v>75.215773034877699</v>
      </c>
      <c r="P8206">
        <v>80.726465995039405</v>
      </c>
      <c r="Q8206" t="s">
        <v>17</v>
      </c>
      <c r="R8206">
        <v>-0.45372349492195801</v>
      </c>
      <c r="S8206">
        <v>-0.31701120534788602</v>
      </c>
      <c r="T8206">
        <v>-3.15348541160788E-2</v>
      </c>
      <c r="U8206">
        <v>0.16581291375393101</v>
      </c>
      <c r="V8206">
        <v>0.36316068162394</v>
      </c>
      <c r="W8206">
        <v>0.64863703285574703</v>
      </c>
      <c r="X8206">
        <v>0.78534932242981903</v>
      </c>
      <c r="Y8206">
        <v>0.10910402015159899</v>
      </c>
    </row>
    <row r="8207" spans="1:25" x14ac:dyDescent="0.2">
      <c r="A8207" t="s">
        <v>5788</v>
      </c>
      <c r="B8207" t="s">
        <v>31</v>
      </c>
      <c r="C8207" t="s">
        <v>1548</v>
      </c>
      <c r="D8207" t="s">
        <v>13</v>
      </c>
      <c r="E8207" t="s">
        <v>29</v>
      </c>
      <c r="F8207">
        <v>22</v>
      </c>
      <c r="G8207">
        <v>7684</v>
      </c>
      <c r="H8207">
        <v>10179</v>
      </c>
      <c r="I8207">
        <v>1.2568369338886001</v>
      </c>
      <c r="J8207">
        <v>1.37701832924363</v>
      </c>
      <c r="K8207">
        <v>0.120181395355033</v>
      </c>
      <c r="L8207">
        <v>0.34735748309200498</v>
      </c>
      <c r="M8207">
        <v>0.691584455041382</v>
      </c>
      <c r="N8207">
        <v>-0.451221664331316</v>
      </c>
      <c r="O8207">
        <v>72.835606454971398</v>
      </c>
      <c r="P8207">
        <v>80.726465995039405</v>
      </c>
      <c r="Q8207" t="s">
        <v>16</v>
      </c>
      <c r="R8207">
        <v>-0.451221664331316</v>
      </c>
      <c r="S8207">
        <v>-0.32513089796891798</v>
      </c>
      <c r="T8207">
        <v>-6.1833925785177601E-2</v>
      </c>
      <c r="U8207">
        <v>0.120181395355033</v>
      </c>
      <c r="V8207">
        <v>0.30219671649524399</v>
      </c>
      <c r="W8207">
        <v>0.56549368867898397</v>
      </c>
      <c r="X8207">
        <v>0.691584455041382</v>
      </c>
      <c r="Y8207">
        <v>8.7276540045074305E-2</v>
      </c>
    </row>
    <row r="8208" spans="1:25" x14ac:dyDescent="0.2">
      <c r="A8208" t="s">
        <v>5789</v>
      </c>
      <c r="B8208" t="s">
        <v>31</v>
      </c>
      <c r="C8208" t="s">
        <v>1548</v>
      </c>
      <c r="D8208" t="s">
        <v>13</v>
      </c>
      <c r="E8208" t="s">
        <v>29</v>
      </c>
      <c r="F8208">
        <v>23</v>
      </c>
      <c r="G8208">
        <v>7684</v>
      </c>
      <c r="H8208">
        <v>10179</v>
      </c>
      <c r="I8208">
        <v>1.07874010931806</v>
      </c>
      <c r="J8208">
        <v>1.1776774101268599</v>
      </c>
      <c r="K8208">
        <v>9.8937300808801504E-2</v>
      </c>
      <c r="L8208">
        <v>0.30737552555011899</v>
      </c>
      <c r="M8208">
        <v>0.60457004033874695</v>
      </c>
      <c r="N8208">
        <v>-0.406695438721144</v>
      </c>
      <c r="O8208">
        <v>71.014419573138994</v>
      </c>
      <c r="P8208">
        <v>80.726465995039405</v>
      </c>
      <c r="Q8208" t="s">
        <v>16</v>
      </c>
      <c r="R8208">
        <v>-0.406695438721144</v>
      </c>
      <c r="S8208">
        <v>-0.29511812294645101</v>
      </c>
      <c r="T8208">
        <v>-6.2127474579460898E-2</v>
      </c>
      <c r="U8208">
        <v>9.8937300808801504E-2</v>
      </c>
      <c r="V8208">
        <v>0.260002076197064</v>
      </c>
      <c r="W8208">
        <v>0.49299272456405402</v>
      </c>
      <c r="X8208">
        <v>0.60457004033874695</v>
      </c>
      <c r="Y8208">
        <v>8.4010527805015403E-2</v>
      </c>
    </row>
    <row r="8209" spans="1:25" x14ac:dyDescent="0.2">
      <c r="A8209" t="s">
        <v>5790</v>
      </c>
      <c r="B8209" t="s">
        <v>31</v>
      </c>
      <c r="C8209" t="s">
        <v>1548</v>
      </c>
      <c r="D8209" t="s">
        <v>13</v>
      </c>
      <c r="E8209" t="s">
        <v>29</v>
      </c>
      <c r="F8209">
        <v>24</v>
      </c>
      <c r="G8209">
        <v>7684</v>
      </c>
      <c r="H8209">
        <v>10179</v>
      </c>
      <c r="I8209">
        <v>0.88572891723060898</v>
      </c>
      <c r="J8209">
        <v>0.97207428175789001</v>
      </c>
      <c r="K8209">
        <v>8.6345364527281102E-2</v>
      </c>
      <c r="L8209">
        <v>0.26212367760105698</v>
      </c>
      <c r="M8209">
        <v>0.51753881418101999</v>
      </c>
      <c r="N8209">
        <v>-0.34484808512645798</v>
      </c>
      <c r="O8209">
        <v>69.794898490369604</v>
      </c>
      <c r="P8209">
        <v>80.726465995039405</v>
      </c>
      <c r="Q8209" t="s">
        <v>16</v>
      </c>
      <c r="R8209">
        <v>-0.34484808512645798</v>
      </c>
      <c r="S8209">
        <v>-0.24969719015727401</v>
      </c>
      <c r="T8209">
        <v>-5.1007442535672902E-2</v>
      </c>
      <c r="U8209">
        <v>8.6345364527281102E-2</v>
      </c>
      <c r="V8209">
        <v>0.223698171590235</v>
      </c>
      <c r="W8209">
        <v>0.42238791921183699</v>
      </c>
      <c r="X8209">
        <v>0.51753881418101999</v>
      </c>
      <c r="Y8209">
        <v>8.88258913414878E-2</v>
      </c>
    </row>
    <row r="8210" spans="1:25" x14ac:dyDescent="0.2">
      <c r="A8210" t="s">
        <v>8520</v>
      </c>
      <c r="B8210" t="s">
        <v>31</v>
      </c>
      <c r="C8210" t="s">
        <v>1693</v>
      </c>
      <c r="D8210" t="s">
        <v>27</v>
      </c>
      <c r="E8210" t="s">
        <v>14</v>
      </c>
      <c r="F8210">
        <v>1</v>
      </c>
      <c r="G8210">
        <v>1906</v>
      </c>
      <c r="H8210">
        <v>2562</v>
      </c>
      <c r="I8210">
        <v>0.63882276520261805</v>
      </c>
      <c r="J8210">
        <v>0.62066483618317703</v>
      </c>
      <c r="K8210">
        <v>-1.8157929019441101E-2</v>
      </c>
      <c r="L8210">
        <v>0.18492037989796201</v>
      </c>
      <c r="M8210">
        <v>0.28603609591270701</v>
      </c>
      <c r="N8210">
        <v>-0.322351953951589</v>
      </c>
      <c r="O8210">
        <v>68.524758906710602</v>
      </c>
      <c r="P8210">
        <v>75.364041314322193</v>
      </c>
      <c r="Q8210" t="s">
        <v>16</v>
      </c>
      <c r="R8210">
        <v>-0.322351953951589</v>
      </c>
      <c r="S8210">
        <v>-0.25522585604862902</v>
      </c>
      <c r="T8210">
        <v>-0.115056208085973</v>
      </c>
      <c r="U8210">
        <v>-1.8157929019441101E-2</v>
      </c>
      <c r="V8210">
        <v>7.8740350047091096E-2</v>
      </c>
      <c r="W8210">
        <v>0.218909998009747</v>
      </c>
      <c r="X8210">
        <v>0.28603609591270701</v>
      </c>
      <c r="Y8210">
        <v>-2.9255611017219199E-2</v>
      </c>
    </row>
    <row r="8211" spans="1:25" x14ac:dyDescent="0.2">
      <c r="A8211" t="s">
        <v>8521</v>
      </c>
      <c r="B8211" t="s">
        <v>31</v>
      </c>
      <c r="C8211" t="s">
        <v>1693</v>
      </c>
      <c r="D8211" t="s">
        <v>27</v>
      </c>
      <c r="E8211" t="s">
        <v>14</v>
      </c>
      <c r="F8211">
        <v>2</v>
      </c>
      <c r="G8211">
        <v>1906</v>
      </c>
      <c r="H8211">
        <v>2562</v>
      </c>
      <c r="I8211">
        <v>0.57149690201369097</v>
      </c>
      <c r="J8211">
        <v>0.55242705789867297</v>
      </c>
      <c r="K8211">
        <v>-1.9069844115018001E-2</v>
      </c>
      <c r="L8211">
        <v>0.157582081478846</v>
      </c>
      <c r="M8211">
        <v>0.24015267991768399</v>
      </c>
      <c r="N8211">
        <v>-0.27829236814772002</v>
      </c>
      <c r="O8211">
        <v>68.072827662019705</v>
      </c>
      <c r="P8211">
        <v>75.364041314322193</v>
      </c>
      <c r="Q8211" t="s">
        <v>16</v>
      </c>
      <c r="R8211">
        <v>-0.27829236814772002</v>
      </c>
      <c r="S8211">
        <v>-0.22109007257089899</v>
      </c>
      <c r="T8211">
        <v>-0.101642854809933</v>
      </c>
      <c r="U8211">
        <v>-1.9069844115018001E-2</v>
      </c>
      <c r="V8211">
        <v>6.3503166579897297E-2</v>
      </c>
      <c r="W8211">
        <v>0.182950384340863</v>
      </c>
      <c r="X8211">
        <v>0.24015267991768399</v>
      </c>
      <c r="Y8211">
        <v>-3.4520112370230401E-2</v>
      </c>
    </row>
    <row r="8212" spans="1:25" x14ac:dyDescent="0.2">
      <c r="A8212" t="s">
        <v>8522</v>
      </c>
      <c r="B8212" t="s">
        <v>31</v>
      </c>
      <c r="C8212" t="s">
        <v>1693</v>
      </c>
      <c r="D8212" t="s">
        <v>27</v>
      </c>
      <c r="E8212" t="s">
        <v>14</v>
      </c>
      <c r="F8212">
        <v>3</v>
      </c>
      <c r="G8212">
        <v>1906</v>
      </c>
      <c r="H8212">
        <v>2562</v>
      </c>
      <c r="I8212">
        <v>0.52375868185679297</v>
      </c>
      <c r="J8212">
        <v>0.50535137856450296</v>
      </c>
      <c r="K8212">
        <v>-1.8407303292290102E-2</v>
      </c>
      <c r="L8212">
        <v>0.14185872022107601</v>
      </c>
      <c r="M8212">
        <v>0.21495029147137901</v>
      </c>
      <c r="N8212">
        <v>-0.25176489805595997</v>
      </c>
      <c r="O8212">
        <v>67.731599460350793</v>
      </c>
      <c r="P8212">
        <v>75.364041314322193</v>
      </c>
      <c r="Q8212" t="s">
        <v>16</v>
      </c>
      <c r="R8212">
        <v>-0.25176489805595997</v>
      </c>
      <c r="S8212">
        <v>-0.200270182615709</v>
      </c>
      <c r="T8212">
        <v>-9.27412726881338E-2</v>
      </c>
      <c r="U8212">
        <v>-1.8407303292290102E-2</v>
      </c>
      <c r="V8212">
        <v>5.5926666103553499E-2</v>
      </c>
      <c r="W8212">
        <v>0.16345557603112901</v>
      </c>
      <c r="X8212">
        <v>0.21495029147137901</v>
      </c>
      <c r="Y8212">
        <v>-3.6424761211847803E-2</v>
      </c>
    </row>
    <row r="8213" spans="1:25" x14ac:dyDescent="0.2">
      <c r="A8213" t="s">
        <v>8523</v>
      </c>
      <c r="B8213" t="s">
        <v>31</v>
      </c>
      <c r="C8213" t="s">
        <v>1693</v>
      </c>
      <c r="D8213" t="s">
        <v>27</v>
      </c>
      <c r="E8213" t="s">
        <v>14</v>
      </c>
      <c r="F8213">
        <v>4</v>
      </c>
      <c r="G8213">
        <v>1906</v>
      </c>
      <c r="H8213">
        <v>2562</v>
      </c>
      <c r="I8213">
        <v>0.49266576725128702</v>
      </c>
      <c r="J8213">
        <v>0.476906263549359</v>
      </c>
      <c r="K8213">
        <v>-1.5759503701927201E-2</v>
      </c>
      <c r="L8213">
        <v>0.133025698739829</v>
      </c>
      <c r="M8213">
        <v>0.20306777072509199</v>
      </c>
      <c r="N8213">
        <v>-0.23458677812894599</v>
      </c>
      <c r="O8213">
        <v>67.437415679808097</v>
      </c>
      <c r="P8213">
        <v>75.364041314322193</v>
      </c>
      <c r="Q8213" t="s">
        <v>16</v>
      </c>
      <c r="R8213">
        <v>-0.23458677812894599</v>
      </c>
      <c r="S8213">
        <v>-0.18629844948638799</v>
      </c>
      <c r="T8213">
        <v>-8.5464969841597793E-2</v>
      </c>
      <c r="U8213">
        <v>-1.5759503701927201E-2</v>
      </c>
      <c r="V8213">
        <v>5.3945962437743397E-2</v>
      </c>
      <c r="W8213">
        <v>0.154779442082534</v>
      </c>
      <c r="X8213">
        <v>0.20306777072509199</v>
      </c>
      <c r="Y8213">
        <v>-3.3045285638812101E-2</v>
      </c>
    </row>
    <row r="8214" spans="1:25" x14ac:dyDescent="0.2">
      <c r="A8214" t="s">
        <v>8524</v>
      </c>
      <c r="B8214" t="s">
        <v>31</v>
      </c>
      <c r="C8214" t="s">
        <v>1693</v>
      </c>
      <c r="D8214" t="s">
        <v>27</v>
      </c>
      <c r="E8214" t="s">
        <v>14</v>
      </c>
      <c r="F8214">
        <v>5</v>
      </c>
      <c r="G8214">
        <v>1906</v>
      </c>
      <c r="H8214">
        <v>2562</v>
      </c>
      <c r="I8214">
        <v>0.47614762904112301</v>
      </c>
      <c r="J8214">
        <v>0.46281332935115099</v>
      </c>
      <c r="K8214">
        <v>-1.3334299689972001E-2</v>
      </c>
      <c r="L8214">
        <v>0.125336333441394</v>
      </c>
      <c r="M8214">
        <v>0.19284396882112201</v>
      </c>
      <c r="N8214">
        <v>-0.21951256820106599</v>
      </c>
      <c r="O8214">
        <v>67.315220106930497</v>
      </c>
      <c r="P8214">
        <v>75.364041314322193</v>
      </c>
      <c r="Q8214" t="s">
        <v>16</v>
      </c>
      <c r="R8214">
        <v>-0.21951256820106599</v>
      </c>
      <c r="S8214">
        <v>-0.17401547916183899</v>
      </c>
      <c r="T8214">
        <v>-7.9010538413262596E-2</v>
      </c>
      <c r="U8214">
        <v>-1.3334299689972001E-2</v>
      </c>
      <c r="V8214">
        <v>5.2341939033318602E-2</v>
      </c>
      <c r="W8214">
        <v>0.14734687978189501</v>
      </c>
      <c r="X8214">
        <v>0.19284396882112201</v>
      </c>
      <c r="Y8214">
        <v>-2.88113994224545E-2</v>
      </c>
    </row>
    <row r="8215" spans="1:25" x14ac:dyDescent="0.2">
      <c r="A8215" t="s">
        <v>8525</v>
      </c>
      <c r="B8215" t="s">
        <v>31</v>
      </c>
      <c r="C8215" t="s">
        <v>1693</v>
      </c>
      <c r="D8215" t="s">
        <v>27</v>
      </c>
      <c r="E8215" t="s">
        <v>14</v>
      </c>
      <c r="F8215">
        <v>6</v>
      </c>
      <c r="G8215">
        <v>1906</v>
      </c>
      <c r="H8215">
        <v>2562</v>
      </c>
      <c r="I8215">
        <v>0.477573827012442</v>
      </c>
      <c r="J8215">
        <v>0.46965195647108399</v>
      </c>
      <c r="K8215">
        <v>-7.9218705413579595E-3</v>
      </c>
      <c r="L8215">
        <v>0.13407095368024599</v>
      </c>
      <c r="M8215">
        <v>0.21262484826264699</v>
      </c>
      <c r="N8215">
        <v>-0.22846858934536199</v>
      </c>
      <c r="O8215">
        <v>67.379278468995196</v>
      </c>
      <c r="P8215">
        <v>75.364041314322193</v>
      </c>
      <c r="Q8215" t="s">
        <v>16</v>
      </c>
      <c r="R8215">
        <v>-0.22846858934536199</v>
      </c>
      <c r="S8215">
        <v>-0.17980083315943299</v>
      </c>
      <c r="T8215">
        <v>-7.8175050269806798E-2</v>
      </c>
      <c r="U8215">
        <v>-7.9218705413579595E-3</v>
      </c>
      <c r="V8215">
        <v>6.23313091870909E-2</v>
      </c>
      <c r="W8215">
        <v>0.16395709207671699</v>
      </c>
      <c r="X8215">
        <v>0.21262484826264699</v>
      </c>
      <c r="Y8215">
        <v>-1.68675344203441E-2</v>
      </c>
    </row>
    <row r="8216" spans="1:25" x14ac:dyDescent="0.2">
      <c r="A8216" t="s">
        <v>8526</v>
      </c>
      <c r="B8216" t="s">
        <v>31</v>
      </c>
      <c r="C8216" t="s">
        <v>1693</v>
      </c>
      <c r="D8216" t="s">
        <v>27</v>
      </c>
      <c r="E8216" t="s">
        <v>14</v>
      </c>
      <c r="F8216">
        <v>7</v>
      </c>
      <c r="G8216">
        <v>1906</v>
      </c>
      <c r="H8216">
        <v>2562</v>
      </c>
      <c r="I8216">
        <v>0.49494178783790499</v>
      </c>
      <c r="J8216">
        <v>0.49249325117793302</v>
      </c>
      <c r="K8216">
        <v>-2.4485366599724099E-3</v>
      </c>
      <c r="L8216">
        <v>0.15710934782744199</v>
      </c>
      <c r="M8216">
        <v>0.25599634051616899</v>
      </c>
      <c r="N8216">
        <v>-0.26089341383611397</v>
      </c>
      <c r="O8216">
        <v>67.921875780742496</v>
      </c>
      <c r="P8216">
        <v>75.364041314322193</v>
      </c>
      <c r="Q8216" t="s">
        <v>16</v>
      </c>
      <c r="R8216">
        <v>-0.26089341383611397</v>
      </c>
      <c r="S8216">
        <v>-0.20386272057475299</v>
      </c>
      <c r="T8216">
        <v>-8.4773834921551799E-2</v>
      </c>
      <c r="U8216">
        <v>-2.4485366599724099E-3</v>
      </c>
      <c r="V8216">
        <v>7.9876761601607005E-2</v>
      </c>
      <c r="W8216">
        <v>0.198965647254808</v>
      </c>
      <c r="X8216">
        <v>0.25599634051616899</v>
      </c>
      <c r="Y8216">
        <v>-4.9717161689344204E-3</v>
      </c>
    </row>
    <row r="8217" spans="1:25" x14ac:dyDescent="0.2">
      <c r="A8217" t="s">
        <v>8527</v>
      </c>
      <c r="B8217" t="s">
        <v>31</v>
      </c>
      <c r="C8217" t="s">
        <v>1693</v>
      </c>
      <c r="D8217" t="s">
        <v>27</v>
      </c>
      <c r="E8217" t="s">
        <v>14</v>
      </c>
      <c r="F8217">
        <v>8</v>
      </c>
      <c r="G8217">
        <v>1906</v>
      </c>
      <c r="H8217">
        <v>2562</v>
      </c>
      <c r="I8217">
        <v>0.533557437665517</v>
      </c>
      <c r="J8217">
        <v>0.52158715800108402</v>
      </c>
      <c r="K8217">
        <v>-1.19702796644335E-2</v>
      </c>
      <c r="L8217">
        <v>0.17112977922573999</v>
      </c>
      <c r="M8217">
        <v>0.26953820716190902</v>
      </c>
      <c r="N8217">
        <v>-0.29347876649077598</v>
      </c>
      <c r="O8217">
        <v>69.945135661819805</v>
      </c>
      <c r="P8217">
        <v>75.364041314322193</v>
      </c>
      <c r="Q8217" t="s">
        <v>16</v>
      </c>
      <c r="R8217">
        <v>-0.29347876649077598</v>
      </c>
      <c r="S8217">
        <v>-0.231358656631832</v>
      </c>
      <c r="T8217">
        <v>-0.10164228397872099</v>
      </c>
      <c r="U8217">
        <v>-1.19702796644335E-2</v>
      </c>
      <c r="V8217">
        <v>7.7701724649854198E-2</v>
      </c>
      <c r="W8217">
        <v>0.20741809730296501</v>
      </c>
      <c r="X8217">
        <v>0.26953820716190902</v>
      </c>
      <c r="Y8217">
        <v>-2.2949720829608E-2</v>
      </c>
    </row>
    <row r="8218" spans="1:25" x14ac:dyDescent="0.2">
      <c r="A8218" t="s">
        <v>8528</v>
      </c>
      <c r="B8218" t="s">
        <v>31</v>
      </c>
      <c r="C8218" t="s">
        <v>1693</v>
      </c>
      <c r="D8218" t="s">
        <v>27</v>
      </c>
      <c r="E8218" t="s">
        <v>14</v>
      </c>
      <c r="F8218">
        <v>9</v>
      </c>
      <c r="G8218">
        <v>1906</v>
      </c>
      <c r="H8218">
        <v>2562</v>
      </c>
      <c r="I8218">
        <v>0.59689002148603398</v>
      </c>
      <c r="J8218">
        <v>0.57155747863621598</v>
      </c>
      <c r="K8218">
        <v>-2.5332542849818E-2</v>
      </c>
      <c r="L8218">
        <v>0.19229746328746</v>
      </c>
      <c r="M8218">
        <v>0.29099678425805298</v>
      </c>
      <c r="N8218">
        <v>-0.34166186995768899</v>
      </c>
      <c r="O8218">
        <v>73.744216259431397</v>
      </c>
      <c r="P8218">
        <v>75.364041314322193</v>
      </c>
      <c r="Q8218" t="s">
        <v>16</v>
      </c>
      <c r="R8218">
        <v>-0.34166186995768899</v>
      </c>
      <c r="S8218">
        <v>-0.27185789078434103</v>
      </c>
      <c r="T8218">
        <v>-0.126096413612447</v>
      </c>
      <c r="U8218">
        <v>-2.5332542849818E-2</v>
      </c>
      <c r="V8218">
        <v>7.5431327912810806E-2</v>
      </c>
      <c r="W8218">
        <v>0.22119280508470501</v>
      </c>
      <c r="X8218">
        <v>0.29099678425805298</v>
      </c>
      <c r="Y8218">
        <v>-4.43219515039215E-2</v>
      </c>
    </row>
    <row r="8219" spans="1:25" x14ac:dyDescent="0.2">
      <c r="A8219" t="s">
        <v>8529</v>
      </c>
      <c r="B8219" t="s">
        <v>31</v>
      </c>
      <c r="C8219" t="s">
        <v>1693</v>
      </c>
      <c r="D8219" t="s">
        <v>27</v>
      </c>
      <c r="E8219" t="s">
        <v>14</v>
      </c>
      <c r="F8219">
        <v>10</v>
      </c>
      <c r="G8219">
        <v>1906</v>
      </c>
      <c r="H8219">
        <v>2562</v>
      </c>
      <c r="I8219">
        <v>0.66934417628541398</v>
      </c>
      <c r="J8219">
        <v>0.64393044839299896</v>
      </c>
      <c r="K8219">
        <v>-2.5413727892415E-2</v>
      </c>
      <c r="L8219">
        <v>0.22476740200591599</v>
      </c>
      <c r="M8219">
        <v>0.34432864840731697</v>
      </c>
      <c r="N8219">
        <v>-0.39515610419214697</v>
      </c>
      <c r="O8219">
        <v>78.109104082346505</v>
      </c>
      <c r="P8219">
        <v>75.364041314322193</v>
      </c>
      <c r="Q8219" t="s">
        <v>16</v>
      </c>
      <c r="R8219">
        <v>-0.39515610419214697</v>
      </c>
      <c r="S8219">
        <v>-0.31356553726399899</v>
      </c>
      <c r="T8219">
        <v>-0.14319184654351499</v>
      </c>
      <c r="U8219">
        <v>-2.5413727892415E-2</v>
      </c>
      <c r="V8219">
        <v>9.2364390758684994E-2</v>
      </c>
      <c r="W8219">
        <v>0.26273808147916899</v>
      </c>
      <c r="X8219">
        <v>0.34432864840731697</v>
      </c>
      <c r="Y8219">
        <v>-3.94665727577223E-2</v>
      </c>
    </row>
    <row r="8220" spans="1:25" x14ac:dyDescent="0.2">
      <c r="A8220" t="s">
        <v>8530</v>
      </c>
      <c r="B8220" t="s">
        <v>31</v>
      </c>
      <c r="C8220" t="s">
        <v>1693</v>
      </c>
      <c r="D8220" t="s">
        <v>27</v>
      </c>
      <c r="E8220" t="s">
        <v>14</v>
      </c>
      <c r="F8220">
        <v>11</v>
      </c>
      <c r="G8220">
        <v>1906</v>
      </c>
      <c r="H8220">
        <v>2562</v>
      </c>
      <c r="I8220">
        <v>0.77796782091640404</v>
      </c>
      <c r="J8220">
        <v>0.72376376604794901</v>
      </c>
      <c r="K8220">
        <v>-5.4204054868454803E-2</v>
      </c>
      <c r="L8220">
        <v>0.26079972673848301</v>
      </c>
      <c r="M8220">
        <v>0.37481149561634902</v>
      </c>
      <c r="N8220">
        <v>-0.48321960535325897</v>
      </c>
      <c r="O8220">
        <v>81.207165342527404</v>
      </c>
      <c r="P8220">
        <v>75.364041314322193</v>
      </c>
      <c r="Q8220" t="s">
        <v>16</v>
      </c>
      <c r="R8220">
        <v>-0.48321960535325897</v>
      </c>
      <c r="S8220">
        <v>-0.38854930454719</v>
      </c>
      <c r="T8220">
        <v>-0.19086311167941999</v>
      </c>
      <c r="U8220">
        <v>-5.4204054868454803E-2</v>
      </c>
      <c r="V8220">
        <v>8.2455001942510098E-2</v>
      </c>
      <c r="W8220">
        <v>0.28014119481027999</v>
      </c>
      <c r="X8220">
        <v>0.37481149561634902</v>
      </c>
      <c r="Y8220">
        <v>-7.4891915582388793E-2</v>
      </c>
    </row>
    <row r="8221" spans="1:25" x14ac:dyDescent="0.2">
      <c r="A8221" t="s">
        <v>8531</v>
      </c>
      <c r="B8221" t="s">
        <v>31</v>
      </c>
      <c r="C8221" t="s">
        <v>1693</v>
      </c>
      <c r="D8221" t="s">
        <v>27</v>
      </c>
      <c r="E8221" t="s">
        <v>14</v>
      </c>
      <c r="F8221">
        <v>12</v>
      </c>
      <c r="G8221">
        <v>1906</v>
      </c>
      <c r="H8221">
        <v>2562</v>
      </c>
      <c r="I8221">
        <v>0.90179783140958403</v>
      </c>
      <c r="J8221">
        <v>0.82901374006856698</v>
      </c>
      <c r="K8221">
        <v>-7.2784091341017307E-2</v>
      </c>
      <c r="L8221">
        <v>0.29399236191142902</v>
      </c>
      <c r="M8221">
        <v>0.41083334400328297</v>
      </c>
      <c r="N8221">
        <v>-0.55640152668531795</v>
      </c>
      <c r="O8221">
        <v>83.649352920601601</v>
      </c>
      <c r="P8221">
        <v>75.364041314322193</v>
      </c>
      <c r="Q8221" t="s">
        <v>16</v>
      </c>
      <c r="R8221">
        <v>-0.55640152668531795</v>
      </c>
      <c r="S8221">
        <v>-0.44968229931146902</v>
      </c>
      <c r="T8221">
        <v>-0.22683608898260599</v>
      </c>
      <c r="U8221">
        <v>-7.2784091341017307E-2</v>
      </c>
      <c r="V8221">
        <v>8.1267906300571402E-2</v>
      </c>
      <c r="W8221">
        <v>0.30411411662943399</v>
      </c>
      <c r="X8221">
        <v>0.41083334400328297</v>
      </c>
      <c r="Y8221">
        <v>-8.7796001227913797E-2</v>
      </c>
    </row>
    <row r="8222" spans="1:25" x14ac:dyDescent="0.2">
      <c r="A8222" t="s">
        <v>8532</v>
      </c>
      <c r="B8222" t="s">
        <v>31</v>
      </c>
      <c r="C8222" t="s">
        <v>1693</v>
      </c>
      <c r="D8222" t="s">
        <v>27</v>
      </c>
      <c r="E8222" t="s">
        <v>14</v>
      </c>
      <c r="F8222">
        <v>13</v>
      </c>
      <c r="G8222">
        <v>1906</v>
      </c>
      <c r="H8222">
        <v>2562</v>
      </c>
      <c r="I8222">
        <v>1.0297429171038801</v>
      </c>
      <c r="J8222">
        <v>0.95154107575646396</v>
      </c>
      <c r="K8222">
        <v>-7.8201841347417894E-2</v>
      </c>
      <c r="L8222">
        <v>0.32336855860115898</v>
      </c>
      <c r="M8222">
        <v>0.45373943755148799</v>
      </c>
      <c r="N8222">
        <v>-0.610143120246324</v>
      </c>
      <c r="O8222">
        <v>84.930020486683702</v>
      </c>
      <c r="P8222">
        <v>75.364041314322193</v>
      </c>
      <c r="Q8222" t="s">
        <v>16</v>
      </c>
      <c r="R8222">
        <v>-0.610143120246324</v>
      </c>
      <c r="S8222">
        <v>-0.49276033347410297</v>
      </c>
      <c r="T8222">
        <v>-0.24764696605442499</v>
      </c>
      <c r="U8222">
        <v>-7.8201841347417894E-2</v>
      </c>
      <c r="V8222">
        <v>9.12432833595892E-2</v>
      </c>
      <c r="W8222">
        <v>0.33635665077926702</v>
      </c>
      <c r="X8222">
        <v>0.45373943755148799</v>
      </c>
      <c r="Y8222">
        <v>-8.2184409417374205E-2</v>
      </c>
    </row>
    <row r="8223" spans="1:25" x14ac:dyDescent="0.2">
      <c r="A8223" t="s">
        <v>8533</v>
      </c>
      <c r="B8223" t="s">
        <v>31</v>
      </c>
      <c r="C8223" t="s">
        <v>1693</v>
      </c>
      <c r="D8223" t="s">
        <v>27</v>
      </c>
      <c r="E8223" t="s">
        <v>14</v>
      </c>
      <c r="F8223">
        <v>14</v>
      </c>
      <c r="G8223">
        <v>1906</v>
      </c>
      <c r="H8223">
        <v>2562</v>
      </c>
      <c r="I8223">
        <v>1.1327106131014799</v>
      </c>
      <c r="J8223">
        <v>1.0612591704659999</v>
      </c>
      <c r="K8223">
        <v>-7.1451442635481796E-2</v>
      </c>
      <c r="L8223">
        <v>0.34982325578614698</v>
      </c>
      <c r="M8223">
        <v>0.50400781313273002</v>
      </c>
      <c r="N8223">
        <v>-0.64691069840369297</v>
      </c>
      <c r="O8223">
        <v>85.069779643231897</v>
      </c>
      <c r="P8223">
        <v>75.364041314322193</v>
      </c>
      <c r="Q8223" t="s">
        <v>16</v>
      </c>
      <c r="R8223">
        <v>-0.64691069840369297</v>
      </c>
      <c r="S8223">
        <v>-0.51992485655332199</v>
      </c>
      <c r="T8223">
        <v>-0.254758828667423</v>
      </c>
      <c r="U8223">
        <v>-7.1451442635481796E-2</v>
      </c>
      <c r="V8223">
        <v>0.111855943396459</v>
      </c>
      <c r="W8223">
        <v>0.37702197128235798</v>
      </c>
      <c r="X8223">
        <v>0.50400781313273002</v>
      </c>
      <c r="Y8223">
        <v>-6.73270437833835E-2</v>
      </c>
    </row>
    <row r="8224" spans="1:25" x14ac:dyDescent="0.2">
      <c r="A8224" t="s">
        <v>8534</v>
      </c>
      <c r="B8224" t="s">
        <v>31</v>
      </c>
      <c r="C8224" t="s">
        <v>1693</v>
      </c>
      <c r="D8224" t="s">
        <v>27</v>
      </c>
      <c r="E8224" t="s">
        <v>14</v>
      </c>
      <c r="F8224">
        <v>15</v>
      </c>
      <c r="G8224">
        <v>1906</v>
      </c>
      <c r="H8224">
        <v>2562</v>
      </c>
      <c r="I8224">
        <v>1.2040097686503799</v>
      </c>
      <c r="J8224">
        <v>1.1409608791714401</v>
      </c>
      <c r="K8224">
        <v>-6.30488894789345E-2</v>
      </c>
      <c r="L8224">
        <v>0.36305097891760402</v>
      </c>
      <c r="M8224">
        <v>0.53416997084052398</v>
      </c>
      <c r="N8224">
        <v>-0.66026774979839298</v>
      </c>
      <c r="O8224">
        <v>84.577224803877499</v>
      </c>
      <c r="P8224">
        <v>75.364041314322193</v>
      </c>
      <c r="Q8224" t="s">
        <v>16</v>
      </c>
      <c r="R8224">
        <v>-0.66026774979839298</v>
      </c>
      <c r="S8224">
        <v>-0.52848024445130304</v>
      </c>
      <c r="T8224">
        <v>-0.25328760243175902</v>
      </c>
      <c r="U8224">
        <v>-6.30488894789345E-2</v>
      </c>
      <c r="V8224">
        <v>0.12718982347388999</v>
      </c>
      <c r="W8224">
        <v>0.40238246549343398</v>
      </c>
      <c r="X8224">
        <v>0.53416997084052398</v>
      </c>
      <c r="Y8224">
        <v>-5.5259466498728801E-2</v>
      </c>
    </row>
    <row r="8225" spans="1:25" x14ac:dyDescent="0.2">
      <c r="A8225" t="s">
        <v>8535</v>
      </c>
      <c r="B8225" t="s">
        <v>31</v>
      </c>
      <c r="C8225" t="s">
        <v>1693</v>
      </c>
      <c r="D8225" t="s">
        <v>27</v>
      </c>
      <c r="E8225" t="s">
        <v>14</v>
      </c>
      <c r="F8225">
        <v>16</v>
      </c>
      <c r="G8225">
        <v>1906</v>
      </c>
      <c r="H8225">
        <v>2562</v>
      </c>
      <c r="I8225">
        <v>1.24385861689902</v>
      </c>
      <c r="J8225">
        <v>1.19001251183804</v>
      </c>
      <c r="K8225">
        <v>-5.3846105060978401E-2</v>
      </c>
      <c r="L8225">
        <v>0.37745795083618799</v>
      </c>
      <c r="M8225">
        <v>0.56707222406455005</v>
      </c>
      <c r="N8225">
        <v>-0.674764434186507</v>
      </c>
      <c r="O8225">
        <v>83.532054164792896</v>
      </c>
      <c r="P8225">
        <v>75.364041314322193</v>
      </c>
      <c r="Q8225" t="s">
        <v>16</v>
      </c>
      <c r="R8225">
        <v>-0.674764434186507</v>
      </c>
      <c r="S8225">
        <v>-0.537747198032971</v>
      </c>
      <c r="T8225">
        <v>-0.251634071299141</v>
      </c>
      <c r="U8225">
        <v>-5.3846105060978401E-2</v>
      </c>
      <c r="V8225">
        <v>0.14394186117718399</v>
      </c>
      <c r="W8225">
        <v>0.43005498791101399</v>
      </c>
      <c r="X8225">
        <v>0.56707222406455005</v>
      </c>
      <c r="Y8225">
        <v>-4.5248352034391898E-2</v>
      </c>
    </row>
    <row r="8226" spans="1:25" x14ac:dyDescent="0.2">
      <c r="A8226" t="s">
        <v>8536</v>
      </c>
      <c r="B8226" t="s">
        <v>31</v>
      </c>
      <c r="C8226" t="s">
        <v>1693</v>
      </c>
      <c r="D8226" t="s">
        <v>27</v>
      </c>
      <c r="E8226" t="s">
        <v>14</v>
      </c>
      <c r="F8226">
        <v>17</v>
      </c>
      <c r="G8226">
        <v>1906</v>
      </c>
      <c r="H8226">
        <v>2562</v>
      </c>
      <c r="I8226">
        <v>1.24304689451856</v>
      </c>
      <c r="J8226">
        <v>1.21868239811207</v>
      </c>
      <c r="K8226">
        <v>-2.4364496406488901E-2</v>
      </c>
      <c r="L8226">
        <v>0.37976878910992501</v>
      </c>
      <c r="M8226">
        <v>0.600355161679338</v>
      </c>
      <c r="N8226">
        <v>-0.64908415449231505</v>
      </c>
      <c r="O8226">
        <v>82.041672912606799</v>
      </c>
      <c r="P8226">
        <v>75.364041314322193</v>
      </c>
      <c r="Q8226" t="s">
        <v>17</v>
      </c>
      <c r="R8226">
        <v>-0.64908415449231505</v>
      </c>
      <c r="S8226">
        <v>-0.51122808404541298</v>
      </c>
      <c r="T8226">
        <v>-0.22336334190009</v>
      </c>
      <c r="U8226">
        <v>-2.4364496406488901E-2</v>
      </c>
      <c r="V8226">
        <v>0.17463434908711201</v>
      </c>
      <c r="W8226">
        <v>0.46249909123243499</v>
      </c>
      <c r="X8226">
        <v>0.600355161679338</v>
      </c>
      <c r="Y8226">
        <v>-1.99924906146451E-2</v>
      </c>
    </row>
    <row r="8227" spans="1:25" x14ac:dyDescent="0.2">
      <c r="A8227" t="s">
        <v>8537</v>
      </c>
      <c r="B8227" t="s">
        <v>31</v>
      </c>
      <c r="C8227" t="s">
        <v>1693</v>
      </c>
      <c r="D8227" t="s">
        <v>27</v>
      </c>
      <c r="E8227" t="s">
        <v>14</v>
      </c>
      <c r="F8227">
        <v>18</v>
      </c>
      <c r="G8227">
        <v>1906</v>
      </c>
      <c r="H8227">
        <v>2562</v>
      </c>
      <c r="I8227">
        <v>1.2151562734222801</v>
      </c>
      <c r="J8227">
        <v>1.20535111550954</v>
      </c>
      <c r="K8227">
        <v>-9.8051579127342893E-3</v>
      </c>
      <c r="L8227">
        <v>0.36882007821417301</v>
      </c>
      <c r="M8227">
        <v>0.59690387074957996</v>
      </c>
      <c r="N8227">
        <v>-0.61651418657504897</v>
      </c>
      <c r="O8227">
        <v>79.914005896167495</v>
      </c>
      <c r="P8227">
        <v>75.364041314322193</v>
      </c>
      <c r="Q8227" t="s">
        <v>17</v>
      </c>
      <c r="R8227">
        <v>-0.61651418657504897</v>
      </c>
      <c r="S8227">
        <v>-0.482632498183304</v>
      </c>
      <c r="T8227">
        <v>-0.20306687889696101</v>
      </c>
      <c r="U8227">
        <v>-9.8051579127342893E-3</v>
      </c>
      <c r="V8227">
        <v>0.183456563071492</v>
      </c>
      <c r="W8227">
        <v>0.46302218235783499</v>
      </c>
      <c r="X8227">
        <v>0.59690387074957996</v>
      </c>
      <c r="Y8227">
        <v>-8.1346902048448598E-3</v>
      </c>
    </row>
    <row r="8228" spans="1:25" x14ac:dyDescent="0.2">
      <c r="A8228" t="s">
        <v>8538</v>
      </c>
      <c r="B8228" t="s">
        <v>31</v>
      </c>
      <c r="C8228" t="s">
        <v>1693</v>
      </c>
      <c r="D8228" t="s">
        <v>27</v>
      </c>
      <c r="E8228" t="s">
        <v>14</v>
      </c>
      <c r="F8228">
        <v>19</v>
      </c>
      <c r="G8228">
        <v>1906</v>
      </c>
      <c r="H8228">
        <v>2562</v>
      </c>
      <c r="I8228">
        <v>1.1236167740968399</v>
      </c>
      <c r="J8228">
        <v>1.1351515482744601</v>
      </c>
      <c r="K8228">
        <v>1.15347741776184E-2</v>
      </c>
      <c r="L8228">
        <v>0.35125399234153798</v>
      </c>
      <c r="M8228">
        <v>0.58934759157944905</v>
      </c>
      <c r="N8228">
        <v>-0.56627804322421205</v>
      </c>
      <c r="O8228">
        <v>76.698770798980703</v>
      </c>
      <c r="P8228">
        <v>75.364041314322193</v>
      </c>
      <c r="Q8228" t="s">
        <v>17</v>
      </c>
      <c r="R8228">
        <v>-0.56627804322421205</v>
      </c>
      <c r="S8228">
        <v>-0.438772844004233</v>
      </c>
      <c r="T8228">
        <v>-0.17252231780934801</v>
      </c>
      <c r="U8228">
        <v>1.15347741776184E-2</v>
      </c>
      <c r="V8228">
        <v>0.19559186616458399</v>
      </c>
      <c r="W8228">
        <v>0.46184239235947</v>
      </c>
      <c r="X8228">
        <v>0.58934759157944905</v>
      </c>
      <c r="Y8228">
        <v>1.0161439849289199E-2</v>
      </c>
    </row>
    <row r="8229" spans="1:25" x14ac:dyDescent="0.2">
      <c r="A8229" t="s">
        <v>8539</v>
      </c>
      <c r="B8229" t="s">
        <v>31</v>
      </c>
      <c r="C8229" t="s">
        <v>1693</v>
      </c>
      <c r="D8229" t="s">
        <v>27</v>
      </c>
      <c r="E8229" t="s">
        <v>14</v>
      </c>
      <c r="F8229">
        <v>20</v>
      </c>
      <c r="G8229">
        <v>1906</v>
      </c>
      <c r="H8229">
        <v>2562</v>
      </c>
      <c r="I8229">
        <v>1.0293562934092799</v>
      </c>
      <c r="J8229">
        <v>1.0481052461173199</v>
      </c>
      <c r="K8229">
        <v>1.87489527080404E-2</v>
      </c>
      <c r="L8229">
        <v>0.32824646025452098</v>
      </c>
      <c r="M8229">
        <v>0.558714379826728</v>
      </c>
      <c r="N8229">
        <v>-0.521216474410647</v>
      </c>
      <c r="O8229">
        <v>73.270274321690906</v>
      </c>
      <c r="P8229">
        <v>75.364041314322193</v>
      </c>
      <c r="Q8229" t="s">
        <v>17</v>
      </c>
      <c r="R8229">
        <v>-0.521216474410647</v>
      </c>
      <c r="S8229">
        <v>-0.40206300933825601</v>
      </c>
      <c r="T8229">
        <v>-0.15325219246532901</v>
      </c>
      <c r="U8229">
        <v>1.87489527080404E-2</v>
      </c>
      <c r="V8229">
        <v>0.19075009788141001</v>
      </c>
      <c r="W8229">
        <v>0.43956091475433701</v>
      </c>
      <c r="X8229">
        <v>0.558714379826728</v>
      </c>
      <c r="Y8229">
        <v>1.7888425592272699E-2</v>
      </c>
    </row>
    <row r="8230" spans="1:25" x14ac:dyDescent="0.2">
      <c r="A8230" t="s">
        <v>8540</v>
      </c>
      <c r="B8230" t="s">
        <v>31</v>
      </c>
      <c r="C8230" t="s">
        <v>1693</v>
      </c>
      <c r="D8230" t="s">
        <v>27</v>
      </c>
      <c r="E8230" t="s">
        <v>14</v>
      </c>
      <c r="F8230">
        <v>21</v>
      </c>
      <c r="G8230">
        <v>1906</v>
      </c>
      <c r="H8230">
        <v>2562</v>
      </c>
      <c r="I8230">
        <v>1.0097076900015001</v>
      </c>
      <c r="J8230">
        <v>1.0297333347333799</v>
      </c>
      <c r="K8230">
        <v>2.0025644731876301E-2</v>
      </c>
      <c r="L8230">
        <v>0.30844572656344799</v>
      </c>
      <c r="M8230">
        <v>0.52741886492874801</v>
      </c>
      <c r="N8230">
        <v>-0.48736757546499498</v>
      </c>
      <c r="O8230">
        <v>71.571328636386397</v>
      </c>
      <c r="P8230">
        <v>75.364041314322193</v>
      </c>
      <c r="Q8230" t="s">
        <v>17</v>
      </c>
      <c r="R8230">
        <v>-0.48736757546499498</v>
      </c>
      <c r="S8230">
        <v>-0.375401776722464</v>
      </c>
      <c r="T8230">
        <v>-0.14159991598737001</v>
      </c>
      <c r="U8230">
        <v>2.0025644731876301E-2</v>
      </c>
      <c r="V8230">
        <v>0.18165120545112301</v>
      </c>
      <c r="W8230">
        <v>0.41545306618621602</v>
      </c>
      <c r="X8230">
        <v>0.52741886492874801</v>
      </c>
      <c r="Y8230">
        <v>1.9447408427407501E-2</v>
      </c>
    </row>
    <row r="8231" spans="1:25" x14ac:dyDescent="0.2">
      <c r="A8231" t="s">
        <v>8541</v>
      </c>
      <c r="B8231" t="s">
        <v>31</v>
      </c>
      <c r="C8231" t="s">
        <v>1693</v>
      </c>
      <c r="D8231" t="s">
        <v>27</v>
      </c>
      <c r="E8231" t="s">
        <v>14</v>
      </c>
      <c r="F8231">
        <v>22</v>
      </c>
      <c r="G8231">
        <v>1906</v>
      </c>
      <c r="H8231">
        <v>2562</v>
      </c>
      <c r="I8231">
        <v>0.95667228801279203</v>
      </c>
      <c r="J8231">
        <v>0.96127060254175301</v>
      </c>
      <c r="K8231">
        <v>4.5983145289616402E-3</v>
      </c>
      <c r="L8231">
        <v>0.29068311460121199</v>
      </c>
      <c r="M8231">
        <v>0.48277203804795499</v>
      </c>
      <c r="N8231">
        <v>-0.47357540899003198</v>
      </c>
      <c r="O8231">
        <v>70.484110328286604</v>
      </c>
      <c r="P8231">
        <v>75.364041314322193</v>
      </c>
      <c r="Q8231" t="s">
        <v>16</v>
      </c>
      <c r="R8231">
        <v>-0.47357540899003198</v>
      </c>
      <c r="S8231">
        <v>-0.36805743838979199</v>
      </c>
      <c r="T8231">
        <v>-0.14771963752207301</v>
      </c>
      <c r="U8231">
        <v>4.5983145289616402E-3</v>
      </c>
      <c r="V8231">
        <v>0.15691626657999699</v>
      </c>
      <c r="W8231">
        <v>0.377254067447715</v>
      </c>
      <c r="X8231">
        <v>0.48277203804795499</v>
      </c>
      <c r="Y8231">
        <v>4.7835796879702403E-3</v>
      </c>
    </row>
    <row r="8232" spans="1:25" x14ac:dyDescent="0.2">
      <c r="A8232" t="s">
        <v>8542</v>
      </c>
      <c r="B8232" t="s">
        <v>31</v>
      </c>
      <c r="C8232" t="s">
        <v>1693</v>
      </c>
      <c r="D8232" t="s">
        <v>27</v>
      </c>
      <c r="E8232" t="s">
        <v>14</v>
      </c>
      <c r="F8232">
        <v>23</v>
      </c>
      <c r="G8232">
        <v>1906</v>
      </c>
      <c r="H8232">
        <v>2562</v>
      </c>
      <c r="I8232">
        <v>0.858321216209464</v>
      </c>
      <c r="J8232">
        <v>0.84985882776118504</v>
      </c>
      <c r="K8232">
        <v>-8.4623884482792899E-3</v>
      </c>
      <c r="L8232">
        <v>0.26350143883918498</v>
      </c>
      <c r="M8232">
        <v>0.42499747844218</v>
      </c>
      <c r="N8232">
        <v>-0.44192225533873802</v>
      </c>
      <c r="O8232">
        <v>69.878703842502404</v>
      </c>
      <c r="P8232">
        <v>75.364041314322193</v>
      </c>
      <c r="Q8232" t="s">
        <v>16</v>
      </c>
      <c r="R8232">
        <v>-0.44192225533873802</v>
      </c>
      <c r="S8232">
        <v>-0.34627123304011398</v>
      </c>
      <c r="T8232">
        <v>-0.146537142400012</v>
      </c>
      <c r="U8232">
        <v>-8.4623884482792899E-3</v>
      </c>
      <c r="V8232">
        <v>0.12961236550345401</v>
      </c>
      <c r="W8232">
        <v>0.32934645614355601</v>
      </c>
      <c r="X8232">
        <v>0.42499747844218</v>
      </c>
      <c r="Y8232">
        <v>-9.9574048910830108E-3</v>
      </c>
    </row>
    <row r="8233" spans="1:25" x14ac:dyDescent="0.2">
      <c r="A8233" t="s">
        <v>8543</v>
      </c>
      <c r="B8233" t="s">
        <v>31</v>
      </c>
      <c r="C8233" t="s">
        <v>1693</v>
      </c>
      <c r="D8233" t="s">
        <v>27</v>
      </c>
      <c r="E8233" t="s">
        <v>14</v>
      </c>
      <c r="F8233">
        <v>24</v>
      </c>
      <c r="G8233">
        <v>1906</v>
      </c>
      <c r="H8233">
        <v>2562</v>
      </c>
      <c r="I8233">
        <v>0.74158284615000203</v>
      </c>
      <c r="J8233">
        <v>0.73009843569298005</v>
      </c>
      <c r="K8233">
        <v>-1.14844104570228E-2</v>
      </c>
      <c r="L8233">
        <v>0.22859743468537799</v>
      </c>
      <c r="M8233">
        <v>0.36455836960042398</v>
      </c>
      <c r="N8233">
        <v>-0.38752719051446999</v>
      </c>
      <c r="O8233">
        <v>69.458701843801506</v>
      </c>
      <c r="P8233">
        <v>75.364041314322193</v>
      </c>
      <c r="Q8233" t="s">
        <v>16</v>
      </c>
      <c r="R8233">
        <v>-0.38752719051446999</v>
      </c>
      <c r="S8233">
        <v>-0.30454632172367802</v>
      </c>
      <c r="T8233">
        <v>-0.13126946623216099</v>
      </c>
      <c r="U8233">
        <v>-1.14844104570228E-2</v>
      </c>
      <c r="V8233">
        <v>0.10830064531811499</v>
      </c>
      <c r="W8233">
        <v>0.28157750080963201</v>
      </c>
      <c r="X8233">
        <v>0.36455836960042398</v>
      </c>
      <c r="Y8233">
        <v>-1.5729948039297201E-2</v>
      </c>
    </row>
    <row r="8234" spans="1:25" x14ac:dyDescent="0.2">
      <c r="A8234" t="s">
        <v>9800</v>
      </c>
      <c r="B8234" t="s">
        <v>31</v>
      </c>
      <c r="C8234" t="s">
        <v>1693</v>
      </c>
      <c r="D8234" t="s">
        <v>27</v>
      </c>
      <c r="E8234" t="s">
        <v>18</v>
      </c>
      <c r="F8234">
        <v>1</v>
      </c>
      <c r="G8234">
        <v>1906</v>
      </c>
      <c r="H8234">
        <v>2562</v>
      </c>
      <c r="I8234">
        <v>0.68243572927597096</v>
      </c>
      <c r="J8234">
        <v>0.66691778820845204</v>
      </c>
      <c r="K8234">
        <v>-1.5517941067518101E-2</v>
      </c>
      <c r="L8234">
        <v>0.25326592835245398</v>
      </c>
      <c r="M8234">
        <v>0.40110451107226802</v>
      </c>
      <c r="N8234">
        <v>-0.43214039320730402</v>
      </c>
      <c r="O8234">
        <v>69.935676810073403</v>
      </c>
      <c r="P8234">
        <v>75.784488611814098</v>
      </c>
      <c r="Q8234" t="s">
        <v>16</v>
      </c>
      <c r="R8234">
        <v>-0.43214039320730402</v>
      </c>
      <c r="S8234">
        <v>-0.34020486121536397</v>
      </c>
      <c r="T8234">
        <v>-0.148229287524204</v>
      </c>
      <c r="U8234">
        <v>-1.5517941067518101E-2</v>
      </c>
      <c r="V8234">
        <v>0.117193405389168</v>
      </c>
      <c r="W8234">
        <v>0.30916897908032798</v>
      </c>
      <c r="X8234">
        <v>0.40110451107226802</v>
      </c>
      <c r="Y8234">
        <v>-2.32681469018905E-2</v>
      </c>
    </row>
    <row r="8235" spans="1:25" x14ac:dyDescent="0.2">
      <c r="A8235" t="s">
        <v>9801</v>
      </c>
      <c r="B8235" t="s">
        <v>31</v>
      </c>
      <c r="C8235" t="s">
        <v>1693</v>
      </c>
      <c r="D8235" t="s">
        <v>27</v>
      </c>
      <c r="E8235" t="s">
        <v>18</v>
      </c>
      <c r="F8235">
        <v>2</v>
      </c>
      <c r="G8235">
        <v>1906</v>
      </c>
      <c r="H8235">
        <v>2562</v>
      </c>
      <c r="I8235">
        <v>0.611199370409234</v>
      </c>
      <c r="J8235">
        <v>0.59474385832366805</v>
      </c>
      <c r="K8235">
        <v>-1.6455512085566101E-2</v>
      </c>
      <c r="L8235">
        <v>0.223397416143814</v>
      </c>
      <c r="M8235">
        <v>0.35103323747100801</v>
      </c>
      <c r="N8235">
        <v>-0.38394426164214002</v>
      </c>
      <c r="O8235">
        <v>69.164847848898205</v>
      </c>
      <c r="P8235">
        <v>75.784488611814098</v>
      </c>
      <c r="Q8235" t="s">
        <v>16</v>
      </c>
      <c r="R8235">
        <v>-0.38394426164214002</v>
      </c>
      <c r="S8235">
        <v>-0.30285099958193601</v>
      </c>
      <c r="T8235">
        <v>-0.133515758144925</v>
      </c>
      <c r="U8235">
        <v>-1.6455512085566101E-2</v>
      </c>
      <c r="V8235">
        <v>0.10060473397379199</v>
      </c>
      <c r="W8235">
        <v>0.269939975410803</v>
      </c>
      <c r="X8235">
        <v>0.35103323747100801</v>
      </c>
      <c r="Y8235">
        <v>-2.76682337367E-2</v>
      </c>
    </row>
    <row r="8236" spans="1:25" x14ac:dyDescent="0.2">
      <c r="A8236" t="s">
        <v>9802</v>
      </c>
      <c r="B8236" t="s">
        <v>31</v>
      </c>
      <c r="C8236" t="s">
        <v>1693</v>
      </c>
      <c r="D8236" t="s">
        <v>27</v>
      </c>
      <c r="E8236" t="s">
        <v>18</v>
      </c>
      <c r="F8236">
        <v>3</v>
      </c>
      <c r="G8236">
        <v>1906</v>
      </c>
      <c r="H8236">
        <v>2562</v>
      </c>
      <c r="I8236">
        <v>0.55627151101783801</v>
      </c>
      <c r="J8236">
        <v>0.54528661908116405</v>
      </c>
      <c r="K8236">
        <v>-1.0984891936674099E-2</v>
      </c>
      <c r="L8236">
        <v>0.197978897104788</v>
      </c>
      <c r="M8236">
        <v>0.31469039380070202</v>
      </c>
      <c r="N8236">
        <v>-0.33666017767404999</v>
      </c>
      <c r="O8236">
        <v>68.798163693599193</v>
      </c>
      <c r="P8236">
        <v>75.784488611814098</v>
      </c>
      <c r="Q8236" t="s">
        <v>16</v>
      </c>
      <c r="R8236">
        <v>-0.33666017767404999</v>
      </c>
      <c r="S8236">
        <v>-0.264793838025012</v>
      </c>
      <c r="T8236">
        <v>-0.114725834019583</v>
      </c>
      <c r="U8236">
        <v>-1.0984891936674099E-2</v>
      </c>
      <c r="V8236">
        <v>9.2756050146234795E-2</v>
      </c>
      <c r="W8236">
        <v>0.242824054151664</v>
      </c>
      <c r="X8236">
        <v>0.31469039380070202</v>
      </c>
      <c r="Y8236">
        <v>-2.01451705438585E-2</v>
      </c>
    </row>
    <row r="8237" spans="1:25" x14ac:dyDescent="0.2">
      <c r="A8237" t="s">
        <v>9803</v>
      </c>
      <c r="B8237" t="s">
        <v>31</v>
      </c>
      <c r="C8237" t="s">
        <v>1693</v>
      </c>
      <c r="D8237" t="s">
        <v>27</v>
      </c>
      <c r="E8237" t="s">
        <v>18</v>
      </c>
      <c r="F8237">
        <v>4</v>
      </c>
      <c r="G8237">
        <v>1906</v>
      </c>
      <c r="H8237">
        <v>2562</v>
      </c>
      <c r="I8237">
        <v>0.51962329485834202</v>
      </c>
      <c r="J8237">
        <v>0.50905402293441604</v>
      </c>
      <c r="K8237">
        <v>-1.05692719239263E-2</v>
      </c>
      <c r="L8237">
        <v>0.18500432454969601</v>
      </c>
      <c r="M8237">
        <v>0.29376284196032398</v>
      </c>
      <c r="N8237">
        <v>-0.314901385808176</v>
      </c>
      <c r="O8237">
        <v>68.265949632738696</v>
      </c>
      <c r="P8237">
        <v>75.784488611814098</v>
      </c>
      <c r="Q8237" t="s">
        <v>16</v>
      </c>
      <c r="R8237">
        <v>-0.314901385808176</v>
      </c>
      <c r="S8237">
        <v>-0.247744815996637</v>
      </c>
      <c r="T8237">
        <v>-0.107511537987967</v>
      </c>
      <c r="U8237">
        <v>-1.05692719239263E-2</v>
      </c>
      <c r="V8237">
        <v>8.6372994140114401E-2</v>
      </c>
      <c r="W8237">
        <v>0.22660627214878401</v>
      </c>
      <c r="X8237">
        <v>0.29376284196032398</v>
      </c>
      <c r="Y8237">
        <v>-2.0762574201850501E-2</v>
      </c>
    </row>
    <row r="8238" spans="1:25" x14ac:dyDescent="0.2">
      <c r="A8238" t="s">
        <v>9804</v>
      </c>
      <c r="B8238" t="s">
        <v>31</v>
      </c>
      <c r="C8238" t="s">
        <v>1693</v>
      </c>
      <c r="D8238" t="s">
        <v>27</v>
      </c>
      <c r="E8238" t="s">
        <v>18</v>
      </c>
      <c r="F8238">
        <v>5</v>
      </c>
      <c r="G8238">
        <v>1906</v>
      </c>
      <c r="H8238">
        <v>2562</v>
      </c>
      <c r="I8238">
        <v>0.49322166841553</v>
      </c>
      <c r="J8238">
        <v>0.48880181533525602</v>
      </c>
      <c r="K8238">
        <v>-4.41985308027426E-3</v>
      </c>
      <c r="L8238">
        <v>0.17487590141644299</v>
      </c>
      <c r="M8238">
        <v>0.28325100474977499</v>
      </c>
      <c r="N8238">
        <v>-0.29209071091032401</v>
      </c>
      <c r="O8238">
        <v>67.918677859391394</v>
      </c>
      <c r="P8238">
        <v>75.784488611814098</v>
      </c>
      <c r="Q8238" t="s">
        <v>16</v>
      </c>
      <c r="R8238">
        <v>-0.29209071091032401</v>
      </c>
      <c r="S8238">
        <v>-0.22861075869615499</v>
      </c>
      <c r="T8238">
        <v>-9.6054825422490706E-2</v>
      </c>
      <c r="U8238">
        <v>-4.41985308027426E-3</v>
      </c>
      <c r="V8238">
        <v>8.7215119261942101E-2</v>
      </c>
      <c r="W8238">
        <v>0.219771052535606</v>
      </c>
      <c r="X8238">
        <v>0.28325100474977499</v>
      </c>
      <c r="Y8238">
        <v>-9.0422190376744094E-3</v>
      </c>
    </row>
    <row r="8239" spans="1:25" x14ac:dyDescent="0.2">
      <c r="A8239" t="s">
        <v>9805</v>
      </c>
      <c r="B8239" t="s">
        <v>31</v>
      </c>
      <c r="C8239" t="s">
        <v>1693</v>
      </c>
      <c r="D8239" t="s">
        <v>27</v>
      </c>
      <c r="E8239" t="s">
        <v>18</v>
      </c>
      <c r="F8239">
        <v>6</v>
      </c>
      <c r="G8239">
        <v>1906</v>
      </c>
      <c r="H8239">
        <v>2562</v>
      </c>
      <c r="I8239">
        <v>0.48280325288562398</v>
      </c>
      <c r="J8239">
        <v>0.48395220790219301</v>
      </c>
      <c r="K8239">
        <v>1.14895501656848E-3</v>
      </c>
      <c r="L8239">
        <v>0.17997676794536499</v>
      </c>
      <c r="M8239">
        <v>0.29721073828669298</v>
      </c>
      <c r="N8239">
        <v>-0.29491282825355603</v>
      </c>
      <c r="O8239">
        <v>67.458551941238198</v>
      </c>
      <c r="P8239">
        <v>75.784488611814098</v>
      </c>
      <c r="Q8239" t="s">
        <v>16</v>
      </c>
      <c r="R8239">
        <v>-0.29491282825355603</v>
      </c>
      <c r="S8239">
        <v>-0.22958126148938901</v>
      </c>
      <c r="T8239">
        <v>-9.3158871386802497E-2</v>
      </c>
      <c r="U8239">
        <v>1.14895501656848E-3</v>
      </c>
      <c r="V8239">
        <v>9.5456781419939504E-2</v>
      </c>
      <c r="W8239">
        <v>0.23187917152252599</v>
      </c>
      <c r="X8239">
        <v>0.29721073828669298</v>
      </c>
      <c r="Y8239">
        <v>2.37410843014623E-3</v>
      </c>
    </row>
    <row r="8240" spans="1:25" x14ac:dyDescent="0.2">
      <c r="A8240" t="s">
        <v>9806</v>
      </c>
      <c r="B8240" t="s">
        <v>31</v>
      </c>
      <c r="C8240" t="s">
        <v>1693</v>
      </c>
      <c r="D8240" t="s">
        <v>27</v>
      </c>
      <c r="E8240" t="s">
        <v>18</v>
      </c>
      <c r="F8240">
        <v>7</v>
      </c>
      <c r="G8240">
        <v>1906</v>
      </c>
      <c r="H8240">
        <v>2562</v>
      </c>
      <c r="I8240">
        <v>0.49093389296957002</v>
      </c>
      <c r="J8240">
        <v>0.49171834852090701</v>
      </c>
      <c r="K8240">
        <v>7.8445555133688195E-4</v>
      </c>
      <c r="L8240">
        <v>0.19077732552142401</v>
      </c>
      <c r="M8240">
        <v>0.31461315603408002</v>
      </c>
      <c r="N8240">
        <v>-0.31304424493140598</v>
      </c>
      <c r="O8240">
        <v>68.049475341028298</v>
      </c>
      <c r="P8240">
        <v>75.784488611814098</v>
      </c>
      <c r="Q8240" t="s">
        <v>16</v>
      </c>
      <c r="R8240">
        <v>-0.31304424493140598</v>
      </c>
      <c r="S8240">
        <v>-0.243792075767129</v>
      </c>
      <c r="T8240">
        <v>-9.9182863021889403E-2</v>
      </c>
      <c r="U8240">
        <v>7.8445555133688195E-4</v>
      </c>
      <c r="V8240">
        <v>0.100751774124563</v>
      </c>
      <c r="W8240">
        <v>0.24536098686980301</v>
      </c>
      <c r="X8240">
        <v>0.31461315603408002</v>
      </c>
      <c r="Y8240">
        <v>1.59533512161287E-3</v>
      </c>
    </row>
    <row r="8241" spans="1:25" x14ac:dyDescent="0.2">
      <c r="A8241" t="s">
        <v>9807</v>
      </c>
      <c r="B8241" t="s">
        <v>31</v>
      </c>
      <c r="C8241" t="s">
        <v>1693</v>
      </c>
      <c r="D8241" t="s">
        <v>27</v>
      </c>
      <c r="E8241" t="s">
        <v>18</v>
      </c>
      <c r="F8241">
        <v>8</v>
      </c>
      <c r="G8241">
        <v>1906</v>
      </c>
      <c r="H8241">
        <v>2562</v>
      </c>
      <c r="I8241">
        <v>0.54068074501574004</v>
      </c>
      <c r="J8241">
        <v>0.53222333862260196</v>
      </c>
      <c r="K8241">
        <v>-8.45740639313808E-3</v>
      </c>
      <c r="L8241">
        <v>0.22549463151736601</v>
      </c>
      <c r="M8241">
        <v>0.362481262452928</v>
      </c>
      <c r="N8241">
        <v>-0.37939607523920499</v>
      </c>
      <c r="O8241">
        <v>71.021773347324199</v>
      </c>
      <c r="P8241">
        <v>75.784488611814098</v>
      </c>
      <c r="Q8241" t="s">
        <v>16</v>
      </c>
      <c r="R8241">
        <v>-0.37939607523920499</v>
      </c>
      <c r="S8241">
        <v>-0.297541523998401</v>
      </c>
      <c r="T8241">
        <v>-0.12661659330823799</v>
      </c>
      <c r="U8241">
        <v>-8.45740639313808E-3</v>
      </c>
      <c r="V8241">
        <v>0.109701780521962</v>
      </c>
      <c r="W8241">
        <v>0.28062671121212501</v>
      </c>
      <c r="X8241">
        <v>0.362481262452928</v>
      </c>
      <c r="Y8241">
        <v>-1.5890709368412699E-2</v>
      </c>
    </row>
    <row r="8242" spans="1:25" x14ac:dyDescent="0.2">
      <c r="A8242" t="s">
        <v>9808</v>
      </c>
      <c r="B8242" t="s">
        <v>31</v>
      </c>
      <c r="C8242" t="s">
        <v>1693</v>
      </c>
      <c r="D8242" t="s">
        <v>27</v>
      </c>
      <c r="E8242" t="s">
        <v>18</v>
      </c>
      <c r="F8242">
        <v>9</v>
      </c>
      <c r="G8242">
        <v>1906</v>
      </c>
      <c r="H8242">
        <v>2562</v>
      </c>
      <c r="I8242">
        <v>0.62263011542497404</v>
      </c>
      <c r="J8242">
        <v>0.58098405467502101</v>
      </c>
      <c r="K8242">
        <v>-4.1646060749952397E-2</v>
      </c>
      <c r="L8242">
        <v>0.26639439520990699</v>
      </c>
      <c r="M8242">
        <v>0.396572719370344</v>
      </c>
      <c r="N8242">
        <v>-0.479864840870249</v>
      </c>
      <c r="O8242">
        <v>74.857292759706198</v>
      </c>
      <c r="P8242">
        <v>75.784488611814098</v>
      </c>
      <c r="Q8242" t="s">
        <v>16</v>
      </c>
      <c r="R8242">
        <v>-0.479864840870249</v>
      </c>
      <c r="S8242">
        <v>-0.383163675409053</v>
      </c>
      <c r="T8242">
        <v>-0.18123672383994299</v>
      </c>
      <c r="U8242">
        <v>-4.1646060749952397E-2</v>
      </c>
      <c r="V8242">
        <v>9.7944602340038697E-2</v>
      </c>
      <c r="W8242">
        <v>0.29987155390914799</v>
      </c>
      <c r="X8242">
        <v>0.396572719370344</v>
      </c>
      <c r="Y8242">
        <v>-7.1681934150925095E-2</v>
      </c>
    </row>
    <row r="8243" spans="1:25" x14ac:dyDescent="0.2">
      <c r="A8243" t="s">
        <v>9809</v>
      </c>
      <c r="B8243" t="s">
        <v>31</v>
      </c>
      <c r="C8243" t="s">
        <v>1693</v>
      </c>
      <c r="D8243" t="s">
        <v>27</v>
      </c>
      <c r="E8243" t="s">
        <v>18</v>
      </c>
      <c r="F8243">
        <v>10</v>
      </c>
      <c r="G8243">
        <v>1906</v>
      </c>
      <c r="H8243">
        <v>2562</v>
      </c>
      <c r="I8243">
        <v>0.73949186778593901</v>
      </c>
      <c r="J8243">
        <v>0.67355823801000303</v>
      </c>
      <c r="K8243">
        <v>-6.5933629775936198E-2</v>
      </c>
      <c r="L8243">
        <v>0.30762405119916397</v>
      </c>
      <c r="M8243">
        <v>0.440107934446689</v>
      </c>
      <c r="N8243">
        <v>-0.571975193998562</v>
      </c>
      <c r="O8243">
        <v>78.949737670514196</v>
      </c>
      <c r="P8243">
        <v>75.784488611814098</v>
      </c>
      <c r="Q8243" t="s">
        <v>16</v>
      </c>
      <c r="R8243">
        <v>-0.571975193998562</v>
      </c>
      <c r="S8243">
        <v>-0.46030766341326501</v>
      </c>
      <c r="T8243">
        <v>-0.227128632604298</v>
      </c>
      <c r="U8243">
        <v>-6.5933629775936198E-2</v>
      </c>
      <c r="V8243">
        <v>9.5261373052426004E-2</v>
      </c>
      <c r="W8243">
        <v>0.328440403861393</v>
      </c>
      <c r="X8243">
        <v>0.440107934446689</v>
      </c>
      <c r="Y8243">
        <v>-9.7888535920418906E-2</v>
      </c>
    </row>
    <row r="8244" spans="1:25" x14ac:dyDescent="0.2">
      <c r="A8244" t="s">
        <v>9810</v>
      </c>
      <c r="B8244" t="s">
        <v>31</v>
      </c>
      <c r="C8244" t="s">
        <v>1693</v>
      </c>
      <c r="D8244" t="s">
        <v>27</v>
      </c>
      <c r="E8244" t="s">
        <v>18</v>
      </c>
      <c r="F8244">
        <v>11</v>
      </c>
      <c r="G8244">
        <v>1906</v>
      </c>
      <c r="H8244">
        <v>2562</v>
      </c>
      <c r="I8244">
        <v>0.85538772298006305</v>
      </c>
      <c r="J8244">
        <v>0.78367618619263102</v>
      </c>
      <c r="K8244">
        <v>-7.1711536787432098E-2</v>
      </c>
      <c r="L8244">
        <v>0.35674510107887297</v>
      </c>
      <c r="M8244">
        <v>0.51513415448731303</v>
      </c>
      <c r="N8244">
        <v>-0.65855722806217798</v>
      </c>
      <c r="O8244">
        <v>81.801049317943296</v>
      </c>
      <c r="P8244">
        <v>75.784488611814098</v>
      </c>
      <c r="Q8244" t="s">
        <v>16</v>
      </c>
      <c r="R8244">
        <v>-0.65855722806217798</v>
      </c>
      <c r="S8244">
        <v>-0.529058756370547</v>
      </c>
      <c r="T8244">
        <v>-0.258645969752761</v>
      </c>
      <c r="U8244">
        <v>-7.1711536787432098E-2</v>
      </c>
      <c r="V8244">
        <v>0.11522289617789699</v>
      </c>
      <c r="W8244">
        <v>0.385635682795683</v>
      </c>
      <c r="X8244">
        <v>0.51513415448731303</v>
      </c>
      <c r="Y8244">
        <v>-9.1506591690416805E-2</v>
      </c>
    </row>
    <row r="8245" spans="1:25" x14ac:dyDescent="0.2">
      <c r="A8245" t="s">
        <v>9811</v>
      </c>
      <c r="B8245" t="s">
        <v>31</v>
      </c>
      <c r="C8245" t="s">
        <v>1693</v>
      </c>
      <c r="D8245" t="s">
        <v>27</v>
      </c>
      <c r="E8245" t="s">
        <v>18</v>
      </c>
      <c r="F8245">
        <v>12</v>
      </c>
      <c r="G8245">
        <v>1906</v>
      </c>
      <c r="H8245">
        <v>2562</v>
      </c>
      <c r="I8245">
        <v>0.98228410283315803</v>
      </c>
      <c r="J8245">
        <v>0.89563252258661796</v>
      </c>
      <c r="K8245">
        <v>-8.6651580246540405E-2</v>
      </c>
      <c r="L8245">
        <v>0.40178821616038302</v>
      </c>
      <c r="M8245">
        <v>0.57429003533728995</v>
      </c>
      <c r="N8245">
        <v>-0.74759319583036998</v>
      </c>
      <c r="O8245">
        <v>83.330587618048298</v>
      </c>
      <c r="P8245">
        <v>75.784488611814098</v>
      </c>
      <c r="Q8245" t="s">
        <v>16</v>
      </c>
      <c r="R8245">
        <v>-0.74759319583036998</v>
      </c>
      <c r="S8245">
        <v>-0.60174407336415103</v>
      </c>
      <c r="T8245">
        <v>-0.29718860551458098</v>
      </c>
      <c r="U8245">
        <v>-8.6651580246540405E-2</v>
      </c>
      <c r="V8245">
        <v>0.12388544502150001</v>
      </c>
      <c r="W8245">
        <v>0.428440912871071</v>
      </c>
      <c r="X8245">
        <v>0.57429003533728995</v>
      </c>
      <c r="Y8245">
        <v>-9.6749032735309395E-2</v>
      </c>
    </row>
    <row r="8246" spans="1:25" x14ac:dyDescent="0.2">
      <c r="A8246" t="s">
        <v>9812</v>
      </c>
      <c r="B8246" t="s">
        <v>31</v>
      </c>
      <c r="C8246" t="s">
        <v>1693</v>
      </c>
      <c r="D8246" t="s">
        <v>27</v>
      </c>
      <c r="E8246" t="s">
        <v>18</v>
      </c>
      <c r="F8246">
        <v>13</v>
      </c>
      <c r="G8246">
        <v>1906</v>
      </c>
      <c r="H8246">
        <v>2562</v>
      </c>
      <c r="I8246">
        <v>1.0829254984260199</v>
      </c>
      <c r="J8246">
        <v>1.02834892528337</v>
      </c>
      <c r="K8246">
        <v>-5.4576573142657299E-2</v>
      </c>
      <c r="L8246">
        <v>0.45221860147842902</v>
      </c>
      <c r="M8246">
        <v>0.68932302628935904</v>
      </c>
      <c r="N8246">
        <v>-0.79847617257467396</v>
      </c>
      <c r="O8246">
        <v>83.9955403987408</v>
      </c>
      <c r="P8246">
        <v>75.784488611814098</v>
      </c>
      <c r="Q8246" t="s">
        <v>16</v>
      </c>
      <c r="R8246">
        <v>-0.79847617257467396</v>
      </c>
      <c r="S8246">
        <v>-0.63432082023800396</v>
      </c>
      <c r="T8246">
        <v>-0.29153912031735402</v>
      </c>
      <c r="U8246">
        <v>-5.4576573142657299E-2</v>
      </c>
      <c r="V8246">
        <v>0.18238597403203999</v>
      </c>
      <c r="W8246">
        <v>0.52516767395268904</v>
      </c>
      <c r="X8246">
        <v>0.68932302628935904</v>
      </c>
      <c r="Y8246">
        <v>-5.3072037905440003E-2</v>
      </c>
    </row>
    <row r="8247" spans="1:25" x14ac:dyDescent="0.2">
      <c r="A8247" t="s">
        <v>9813</v>
      </c>
      <c r="B8247" t="s">
        <v>31</v>
      </c>
      <c r="C8247" t="s">
        <v>1693</v>
      </c>
      <c r="D8247" t="s">
        <v>27</v>
      </c>
      <c r="E8247" t="s">
        <v>18</v>
      </c>
      <c r="F8247">
        <v>14</v>
      </c>
      <c r="G8247">
        <v>1906</v>
      </c>
      <c r="H8247">
        <v>2562</v>
      </c>
      <c r="I8247">
        <v>1.1771655299055599</v>
      </c>
      <c r="J8247">
        <v>1.1334364850890299</v>
      </c>
      <c r="K8247">
        <v>-4.3729044816535903E-2</v>
      </c>
      <c r="L8247">
        <v>0.480691372081824</v>
      </c>
      <c r="M8247">
        <v>0.74700826225806505</v>
      </c>
      <c r="N8247">
        <v>-0.83446635189113705</v>
      </c>
      <c r="O8247">
        <v>84.672770199370404</v>
      </c>
      <c r="P8247">
        <v>75.784488611814098</v>
      </c>
      <c r="Q8247" t="s">
        <v>16</v>
      </c>
      <c r="R8247">
        <v>-0.83446635189113705</v>
      </c>
      <c r="S8247">
        <v>-0.65997538382543497</v>
      </c>
      <c r="T8247">
        <v>-0.29561132378741201</v>
      </c>
      <c r="U8247">
        <v>-4.3729044816535903E-2</v>
      </c>
      <c r="V8247">
        <v>0.20815323415434001</v>
      </c>
      <c r="W8247">
        <v>0.57251729419236297</v>
      </c>
      <c r="X8247">
        <v>0.74700826225806505</v>
      </c>
      <c r="Y8247">
        <v>-3.8580939816050902E-2</v>
      </c>
    </row>
    <row r="8248" spans="1:25" x14ac:dyDescent="0.2">
      <c r="A8248" t="s">
        <v>9814</v>
      </c>
      <c r="B8248" t="s">
        <v>31</v>
      </c>
      <c r="C8248" t="s">
        <v>1693</v>
      </c>
      <c r="D8248" t="s">
        <v>27</v>
      </c>
      <c r="E8248" t="s">
        <v>18</v>
      </c>
      <c r="F8248">
        <v>15</v>
      </c>
      <c r="G8248">
        <v>1906</v>
      </c>
      <c r="H8248">
        <v>2562</v>
      </c>
      <c r="I8248">
        <v>1.23713824763903</v>
      </c>
      <c r="J8248">
        <v>1.19870141841383</v>
      </c>
      <c r="K8248">
        <v>-3.8436829225202203E-2</v>
      </c>
      <c r="L8248">
        <v>0.49851114490044202</v>
      </c>
      <c r="M8248">
        <v>0.781614004136024</v>
      </c>
      <c r="N8248">
        <v>-0.85848766258642895</v>
      </c>
      <c r="O8248">
        <v>84.811332633787998</v>
      </c>
      <c r="P8248">
        <v>75.784488611814098</v>
      </c>
      <c r="Q8248" t="s">
        <v>16</v>
      </c>
      <c r="R8248">
        <v>-0.85848766258642895</v>
      </c>
      <c r="S8248">
        <v>-0.67752811698756799</v>
      </c>
      <c r="T8248">
        <v>-0.29965666915303402</v>
      </c>
      <c r="U8248">
        <v>-3.8436829225202203E-2</v>
      </c>
      <c r="V8248">
        <v>0.22278301070262899</v>
      </c>
      <c r="W8248">
        <v>0.60065445853716404</v>
      </c>
      <c r="X8248">
        <v>0.781614004136024</v>
      </c>
      <c r="Y8248">
        <v>-3.20653906258518E-2</v>
      </c>
    </row>
    <row r="8249" spans="1:25" x14ac:dyDescent="0.2">
      <c r="A8249" t="s">
        <v>9815</v>
      </c>
      <c r="B8249" t="s">
        <v>31</v>
      </c>
      <c r="C8249" t="s">
        <v>1693</v>
      </c>
      <c r="D8249" t="s">
        <v>27</v>
      </c>
      <c r="E8249" t="s">
        <v>18</v>
      </c>
      <c r="F8249">
        <v>16</v>
      </c>
      <c r="G8249">
        <v>1906</v>
      </c>
      <c r="H8249">
        <v>2562</v>
      </c>
      <c r="I8249">
        <v>1.27268415529906</v>
      </c>
      <c r="J8249">
        <v>1.2306548743746299</v>
      </c>
      <c r="K8249">
        <v>-4.20292809244278E-2</v>
      </c>
      <c r="L8249">
        <v>0.51046117151097303</v>
      </c>
      <c r="M8249">
        <v>0.79767934621112202</v>
      </c>
      <c r="N8249">
        <v>-0.88173790805997798</v>
      </c>
      <c r="O8249">
        <v>83.719569779643194</v>
      </c>
      <c r="P8249">
        <v>75.784488611814098</v>
      </c>
      <c r="Q8249" t="s">
        <v>16</v>
      </c>
      <c r="R8249">
        <v>-0.88173790805997798</v>
      </c>
      <c r="S8249">
        <v>-0.69644050280149505</v>
      </c>
      <c r="T8249">
        <v>-0.30951093479617803</v>
      </c>
      <c r="U8249">
        <v>-4.20292809244278E-2</v>
      </c>
      <c r="V8249">
        <v>0.22545237294732201</v>
      </c>
      <c r="W8249">
        <v>0.61238194095263898</v>
      </c>
      <c r="X8249">
        <v>0.79767934621112202</v>
      </c>
      <c r="Y8249">
        <v>-3.4151963966165197E-2</v>
      </c>
    </row>
    <row r="8250" spans="1:25" x14ac:dyDescent="0.2">
      <c r="A8250" t="s">
        <v>9816</v>
      </c>
      <c r="B8250" t="s">
        <v>31</v>
      </c>
      <c r="C8250" t="s">
        <v>1693</v>
      </c>
      <c r="D8250" t="s">
        <v>27</v>
      </c>
      <c r="E8250" t="s">
        <v>18</v>
      </c>
      <c r="F8250">
        <v>17</v>
      </c>
      <c r="G8250">
        <v>1906</v>
      </c>
      <c r="H8250">
        <v>2562</v>
      </c>
      <c r="I8250">
        <v>1.25134889821616</v>
      </c>
      <c r="J8250">
        <v>1.23461343972517</v>
      </c>
      <c r="K8250">
        <v>-1.6735458490993799E-2</v>
      </c>
      <c r="L8250">
        <v>0.51693444248258502</v>
      </c>
      <c r="M8250">
        <v>0.83362169939285802</v>
      </c>
      <c r="N8250">
        <v>-0.86709261637484503</v>
      </c>
      <c r="O8250">
        <v>81.585309548793305</v>
      </c>
      <c r="P8250">
        <v>75.784488611814098</v>
      </c>
      <c r="Q8250" t="s">
        <v>17</v>
      </c>
      <c r="R8250">
        <v>-0.86709261637484503</v>
      </c>
      <c r="S8250">
        <v>-0.67944541375366696</v>
      </c>
      <c r="T8250">
        <v>-0.28760910635186798</v>
      </c>
      <c r="U8250">
        <v>-1.6735458490993799E-2</v>
      </c>
      <c r="V8250">
        <v>0.25413818936988097</v>
      </c>
      <c r="W8250">
        <v>0.64597449677167995</v>
      </c>
      <c r="X8250">
        <v>0.83362169939285802</v>
      </c>
      <c r="Y8250">
        <v>-1.3555221377404799E-2</v>
      </c>
    </row>
    <row r="8251" spans="1:25" x14ac:dyDescent="0.2">
      <c r="A8251" t="s">
        <v>9817</v>
      </c>
      <c r="B8251" t="s">
        <v>31</v>
      </c>
      <c r="C8251" t="s">
        <v>1693</v>
      </c>
      <c r="D8251" t="s">
        <v>27</v>
      </c>
      <c r="E8251" t="s">
        <v>18</v>
      </c>
      <c r="F8251">
        <v>18</v>
      </c>
      <c r="G8251">
        <v>1906</v>
      </c>
      <c r="H8251">
        <v>2562</v>
      </c>
      <c r="I8251">
        <v>1.1985826337880401</v>
      </c>
      <c r="J8251">
        <v>1.20148049156079</v>
      </c>
      <c r="K8251">
        <v>2.8978577727556401E-3</v>
      </c>
      <c r="L8251">
        <v>0.50355798241071303</v>
      </c>
      <c r="M8251">
        <v>0.83125073883837897</v>
      </c>
      <c r="N8251">
        <v>-0.82545502329286702</v>
      </c>
      <c r="O8251">
        <v>78.898006295907706</v>
      </c>
      <c r="P8251">
        <v>75.784488611814098</v>
      </c>
      <c r="Q8251" t="s">
        <v>17</v>
      </c>
      <c r="R8251">
        <v>-0.82545502329286702</v>
      </c>
      <c r="S8251">
        <v>-0.64266347567777804</v>
      </c>
      <c r="T8251">
        <v>-0.26096652501045797</v>
      </c>
      <c r="U8251">
        <v>2.8978577727556401E-3</v>
      </c>
      <c r="V8251">
        <v>0.26676224055596898</v>
      </c>
      <c r="W8251">
        <v>0.64845919122328999</v>
      </c>
      <c r="X8251">
        <v>0.83125073883837897</v>
      </c>
      <c r="Y8251">
        <v>2.41190580547101E-3</v>
      </c>
    </row>
    <row r="8252" spans="1:25" x14ac:dyDescent="0.2">
      <c r="A8252" t="s">
        <v>9818</v>
      </c>
      <c r="B8252" t="s">
        <v>31</v>
      </c>
      <c r="C8252" t="s">
        <v>1693</v>
      </c>
      <c r="D8252" t="s">
        <v>27</v>
      </c>
      <c r="E8252" t="s">
        <v>18</v>
      </c>
      <c r="F8252">
        <v>19</v>
      </c>
      <c r="G8252">
        <v>1906</v>
      </c>
      <c r="H8252">
        <v>2562</v>
      </c>
      <c r="I8252">
        <v>1.10370855194124</v>
      </c>
      <c r="J8252">
        <v>1.11486535152945</v>
      </c>
      <c r="K8252">
        <v>1.11567995882131E-2</v>
      </c>
      <c r="L8252">
        <v>0.48224271506551403</v>
      </c>
      <c r="M8252">
        <v>0.804446065870983</v>
      </c>
      <c r="N8252">
        <v>-0.78213246669455705</v>
      </c>
      <c r="O8252">
        <v>75.546799580272804</v>
      </c>
      <c r="P8252">
        <v>75.784488611814098</v>
      </c>
      <c r="Q8252" t="s">
        <v>17</v>
      </c>
      <c r="R8252">
        <v>-0.78213246669455705</v>
      </c>
      <c r="S8252">
        <v>-0.60707836112577496</v>
      </c>
      <c r="T8252">
        <v>-0.241538383106116</v>
      </c>
      <c r="U8252">
        <v>1.11567995882131E-2</v>
      </c>
      <c r="V8252">
        <v>0.26385198228254197</v>
      </c>
      <c r="W8252">
        <v>0.62939196030220201</v>
      </c>
      <c r="X8252">
        <v>0.804446065870983</v>
      </c>
      <c r="Y8252">
        <v>1.00073067773677E-2</v>
      </c>
    </row>
    <row r="8253" spans="1:25" x14ac:dyDescent="0.2">
      <c r="A8253" t="s">
        <v>9819</v>
      </c>
      <c r="B8253" t="s">
        <v>31</v>
      </c>
      <c r="C8253" t="s">
        <v>1693</v>
      </c>
      <c r="D8253" t="s">
        <v>27</v>
      </c>
      <c r="E8253" t="s">
        <v>18</v>
      </c>
      <c r="F8253">
        <v>20</v>
      </c>
      <c r="G8253">
        <v>1906</v>
      </c>
      <c r="H8253">
        <v>2562</v>
      </c>
      <c r="I8253">
        <v>1.0081726128016799</v>
      </c>
      <c r="J8253">
        <v>1.0329287791291499</v>
      </c>
      <c r="K8253">
        <v>2.4756166327466699E-2</v>
      </c>
      <c r="L8253">
        <v>0.450377691665796</v>
      </c>
      <c r="M8253">
        <v>0.76562746911770097</v>
      </c>
      <c r="N8253">
        <v>-0.71611513646276703</v>
      </c>
      <c r="O8253">
        <v>72.450839454354707</v>
      </c>
      <c r="P8253">
        <v>75.784488611814098</v>
      </c>
      <c r="Q8253" t="s">
        <v>17</v>
      </c>
      <c r="R8253">
        <v>-0.71611513646276703</v>
      </c>
      <c r="S8253">
        <v>-0.55262803438808294</v>
      </c>
      <c r="T8253">
        <v>-0.21124174410541</v>
      </c>
      <c r="U8253">
        <v>2.4756166327466699E-2</v>
      </c>
      <c r="V8253">
        <v>0.26075407676034401</v>
      </c>
      <c r="W8253">
        <v>0.60214036704301699</v>
      </c>
      <c r="X8253">
        <v>0.76562746911770097</v>
      </c>
      <c r="Y8253">
        <v>2.3966963480617099E-2</v>
      </c>
    </row>
    <row r="8254" spans="1:25" x14ac:dyDescent="0.2">
      <c r="A8254" t="s">
        <v>9820</v>
      </c>
      <c r="B8254" t="s">
        <v>31</v>
      </c>
      <c r="C8254" t="s">
        <v>1693</v>
      </c>
      <c r="D8254" t="s">
        <v>27</v>
      </c>
      <c r="E8254" t="s">
        <v>18</v>
      </c>
      <c r="F8254">
        <v>21</v>
      </c>
      <c r="G8254">
        <v>1906</v>
      </c>
      <c r="H8254">
        <v>2562</v>
      </c>
      <c r="I8254">
        <v>0.98580141657922304</v>
      </c>
      <c r="J8254">
        <v>1.0236559287267899</v>
      </c>
      <c r="K8254">
        <v>3.7854512147569297E-2</v>
      </c>
      <c r="L8254">
        <v>0.42229639199524099</v>
      </c>
      <c r="M8254">
        <v>0.73253207697974099</v>
      </c>
      <c r="N8254">
        <v>-0.65682305268460195</v>
      </c>
      <c r="O8254">
        <v>70.796589716684196</v>
      </c>
      <c r="P8254">
        <v>75.784488611814098</v>
      </c>
      <c r="Q8254" t="s">
        <v>17</v>
      </c>
      <c r="R8254">
        <v>-0.65682305268460195</v>
      </c>
      <c r="S8254">
        <v>-0.50352946239033003</v>
      </c>
      <c r="T8254">
        <v>-0.18342879725793701</v>
      </c>
      <c r="U8254">
        <v>3.7854512147569297E-2</v>
      </c>
      <c r="V8254">
        <v>0.25913782155307602</v>
      </c>
      <c r="W8254">
        <v>0.57923848668546796</v>
      </c>
      <c r="X8254">
        <v>0.73253207697974099</v>
      </c>
      <c r="Y8254">
        <v>3.6979722468517502E-2</v>
      </c>
    </row>
    <row r="8255" spans="1:25" x14ac:dyDescent="0.2">
      <c r="A8255" t="s">
        <v>9821</v>
      </c>
      <c r="B8255" t="s">
        <v>31</v>
      </c>
      <c r="C8255" t="s">
        <v>1693</v>
      </c>
      <c r="D8255" t="s">
        <v>27</v>
      </c>
      <c r="E8255" t="s">
        <v>18</v>
      </c>
      <c r="F8255">
        <v>22</v>
      </c>
      <c r="G8255">
        <v>1906</v>
      </c>
      <c r="H8255">
        <v>2562</v>
      </c>
      <c r="I8255">
        <v>0.94337539349422905</v>
      </c>
      <c r="J8255">
        <v>0.97599402471757901</v>
      </c>
      <c r="K8255">
        <v>3.2618631223350403E-2</v>
      </c>
      <c r="L8255">
        <v>0.391780757450644</v>
      </c>
      <c r="M8255">
        <v>0.67709797722966003</v>
      </c>
      <c r="N8255">
        <v>-0.61186071478296</v>
      </c>
      <c r="O8255">
        <v>70.191028331584505</v>
      </c>
      <c r="P8255">
        <v>75.784488611814098</v>
      </c>
      <c r="Q8255" t="s">
        <v>16</v>
      </c>
      <c r="R8255">
        <v>-0.61186071478296</v>
      </c>
      <c r="S8255">
        <v>-0.46964429982837602</v>
      </c>
      <c r="T8255">
        <v>-0.172674485680787</v>
      </c>
      <c r="U8255">
        <v>3.2618631223350403E-2</v>
      </c>
      <c r="V8255">
        <v>0.237911748127488</v>
      </c>
      <c r="W8255">
        <v>0.53488156227507599</v>
      </c>
      <c r="X8255">
        <v>0.67709797722966003</v>
      </c>
      <c r="Y8255">
        <v>3.3420933322608398E-2</v>
      </c>
    </row>
    <row r="8256" spans="1:25" x14ac:dyDescent="0.2">
      <c r="A8256" t="s">
        <v>9822</v>
      </c>
      <c r="B8256" t="s">
        <v>31</v>
      </c>
      <c r="C8256" t="s">
        <v>1693</v>
      </c>
      <c r="D8256" t="s">
        <v>27</v>
      </c>
      <c r="E8256" t="s">
        <v>18</v>
      </c>
      <c r="F8256">
        <v>23</v>
      </c>
      <c r="G8256">
        <v>1906</v>
      </c>
      <c r="H8256">
        <v>2562</v>
      </c>
      <c r="I8256">
        <v>0.85100839454354704</v>
      </c>
      <c r="J8256">
        <v>0.87415141561936405</v>
      </c>
      <c r="K8256">
        <v>2.3143021075817699E-2</v>
      </c>
      <c r="L8256">
        <v>0.343261800682995</v>
      </c>
      <c r="M8256">
        <v>0.58780868319934398</v>
      </c>
      <c r="N8256">
        <v>-0.54152264104770897</v>
      </c>
      <c r="O8256">
        <v>69.519254984260201</v>
      </c>
      <c r="P8256">
        <v>75.784488611814098</v>
      </c>
      <c r="Q8256" t="s">
        <v>16</v>
      </c>
      <c r="R8256">
        <v>-0.54152264104770897</v>
      </c>
      <c r="S8256">
        <v>-0.41691860739978198</v>
      </c>
      <c r="T8256">
        <v>-0.156726162482072</v>
      </c>
      <c r="U8256">
        <v>2.3143021075817699E-2</v>
      </c>
      <c r="V8256">
        <v>0.20301220463370701</v>
      </c>
      <c r="W8256">
        <v>0.46320464955141699</v>
      </c>
      <c r="X8256">
        <v>0.58780868319934398</v>
      </c>
      <c r="Y8256">
        <v>2.64748425299067E-2</v>
      </c>
    </row>
    <row r="8257" spans="1:25" x14ac:dyDescent="0.2">
      <c r="A8257" t="s">
        <v>9823</v>
      </c>
      <c r="B8257" t="s">
        <v>31</v>
      </c>
      <c r="C8257" t="s">
        <v>1693</v>
      </c>
      <c r="D8257" t="s">
        <v>27</v>
      </c>
      <c r="E8257" t="s">
        <v>18</v>
      </c>
      <c r="F8257">
        <v>24</v>
      </c>
      <c r="G8257">
        <v>1906</v>
      </c>
      <c r="H8257">
        <v>2562</v>
      </c>
      <c r="I8257">
        <v>0.74392890870933903</v>
      </c>
      <c r="J8257">
        <v>0.76324650153419604</v>
      </c>
      <c r="K8257">
        <v>1.9317592824857299E-2</v>
      </c>
      <c r="L8257">
        <v>0.297216924095146</v>
      </c>
      <c r="M8257">
        <v>0.50823943296137297</v>
      </c>
      <c r="N8257">
        <v>-0.46960424731165801</v>
      </c>
      <c r="O8257">
        <v>69.077229800629596</v>
      </c>
      <c r="P8257">
        <v>75.784488611814098</v>
      </c>
      <c r="Q8257" t="s">
        <v>16</v>
      </c>
      <c r="R8257">
        <v>-0.46960424731165801</v>
      </c>
      <c r="S8257">
        <v>-0.36171450386512</v>
      </c>
      <c r="T8257">
        <v>-0.13642407540099899</v>
      </c>
      <c r="U8257">
        <v>1.9317592824857299E-2</v>
      </c>
      <c r="V8257">
        <v>0.17505926105071401</v>
      </c>
      <c r="W8257">
        <v>0.40034968951483502</v>
      </c>
      <c r="X8257">
        <v>0.50823943296137297</v>
      </c>
      <c r="Y8257">
        <v>2.5309769237103898E-2</v>
      </c>
    </row>
    <row r="8258" spans="1:25" x14ac:dyDescent="0.2">
      <c r="A8258" t="s">
        <v>5959</v>
      </c>
      <c r="B8258" t="s">
        <v>31</v>
      </c>
      <c r="C8258" t="s">
        <v>1693</v>
      </c>
      <c r="D8258" t="s">
        <v>27</v>
      </c>
      <c r="E8258" t="s">
        <v>29</v>
      </c>
      <c r="F8258">
        <v>1</v>
      </c>
      <c r="G8258">
        <v>1906</v>
      </c>
      <c r="H8258">
        <v>2562</v>
      </c>
      <c r="I8258">
        <v>0.73551678908709295</v>
      </c>
      <c r="J8258">
        <v>0.73335881860604601</v>
      </c>
      <c r="K8258">
        <v>-2.1579704810473798E-3</v>
      </c>
      <c r="L8258">
        <v>0.18492037989796201</v>
      </c>
      <c r="M8258">
        <v>0.30203605445110099</v>
      </c>
      <c r="N8258">
        <v>-0.30635199541319502</v>
      </c>
      <c r="O8258">
        <v>71.913955928646402</v>
      </c>
      <c r="P8258">
        <v>81.570119128448894</v>
      </c>
      <c r="Q8258" t="s">
        <v>16</v>
      </c>
      <c r="R8258">
        <v>-0.30635199541319502</v>
      </c>
      <c r="S8258">
        <v>-0.23922589751023501</v>
      </c>
      <c r="T8258">
        <v>-9.9056249547579606E-2</v>
      </c>
      <c r="U8258">
        <v>-2.1579704810473798E-3</v>
      </c>
      <c r="V8258">
        <v>9.4740308585484906E-2</v>
      </c>
      <c r="W8258">
        <v>0.23490995654814001</v>
      </c>
      <c r="X8258">
        <v>0.30203605445110099</v>
      </c>
      <c r="Y8258">
        <v>-2.9425847570077701E-3</v>
      </c>
    </row>
    <row r="8259" spans="1:25" x14ac:dyDescent="0.2">
      <c r="A8259" t="s">
        <v>5960</v>
      </c>
      <c r="B8259" t="s">
        <v>31</v>
      </c>
      <c r="C8259" t="s">
        <v>1693</v>
      </c>
      <c r="D8259" t="s">
        <v>27</v>
      </c>
      <c r="E8259" t="s">
        <v>29</v>
      </c>
      <c r="F8259">
        <v>2</v>
      </c>
      <c r="G8259">
        <v>1906</v>
      </c>
      <c r="H8259">
        <v>2562</v>
      </c>
      <c r="I8259">
        <v>0.65964323189926499</v>
      </c>
      <c r="J8259">
        <v>0.64641385640978999</v>
      </c>
      <c r="K8259">
        <v>-1.32293754894752E-2</v>
      </c>
      <c r="L8259">
        <v>0.157582081478846</v>
      </c>
      <c r="M8259">
        <v>0.24599314854322701</v>
      </c>
      <c r="N8259">
        <v>-0.27245189952217702</v>
      </c>
      <c r="O8259">
        <v>71.832109129066097</v>
      </c>
      <c r="P8259">
        <v>81.570119128448894</v>
      </c>
      <c r="Q8259" t="s">
        <v>16</v>
      </c>
      <c r="R8259">
        <v>-0.27245189952217702</v>
      </c>
      <c r="S8259">
        <v>-0.215249603945356</v>
      </c>
      <c r="T8259">
        <v>-9.5802386184390506E-2</v>
      </c>
      <c r="U8259">
        <v>-1.32293754894752E-2</v>
      </c>
      <c r="V8259">
        <v>6.9343635205440096E-2</v>
      </c>
      <c r="W8259">
        <v>0.18879085296640499</v>
      </c>
      <c r="X8259">
        <v>0.24599314854322701</v>
      </c>
      <c r="Y8259">
        <v>-2.0465798123437101E-2</v>
      </c>
    </row>
    <row r="8260" spans="1:25" x14ac:dyDescent="0.2">
      <c r="A8260" t="s">
        <v>5961</v>
      </c>
      <c r="B8260" t="s">
        <v>31</v>
      </c>
      <c r="C8260" t="s">
        <v>1693</v>
      </c>
      <c r="D8260" t="s">
        <v>27</v>
      </c>
      <c r="E8260" t="s">
        <v>29</v>
      </c>
      <c r="F8260">
        <v>3</v>
      </c>
      <c r="G8260">
        <v>1906</v>
      </c>
      <c r="H8260">
        <v>2562</v>
      </c>
      <c r="I8260">
        <v>0.60637722980063002</v>
      </c>
      <c r="J8260">
        <v>0.58672321553727502</v>
      </c>
      <c r="K8260">
        <v>-1.9654014263354402E-2</v>
      </c>
      <c r="L8260">
        <v>0.14185872022107601</v>
      </c>
      <c r="M8260">
        <v>0.21370358050031499</v>
      </c>
      <c r="N8260">
        <v>-0.25301160902702402</v>
      </c>
      <c r="O8260">
        <v>71.691500524659006</v>
      </c>
      <c r="P8260">
        <v>81.570119128448894</v>
      </c>
      <c r="Q8260" t="s">
        <v>16</v>
      </c>
      <c r="R8260">
        <v>-0.25301160902702402</v>
      </c>
      <c r="S8260">
        <v>-0.20151689358677299</v>
      </c>
      <c r="T8260">
        <v>-9.3987983659198096E-2</v>
      </c>
      <c r="U8260">
        <v>-1.9654014263354402E-2</v>
      </c>
      <c r="V8260">
        <v>5.4679955132489202E-2</v>
      </c>
      <c r="W8260">
        <v>0.16220886506006499</v>
      </c>
      <c r="X8260">
        <v>0.21370358050031499</v>
      </c>
      <c r="Y8260">
        <v>-3.3497931806493901E-2</v>
      </c>
    </row>
    <row r="8261" spans="1:25" x14ac:dyDescent="0.2">
      <c r="A8261" t="s">
        <v>5962</v>
      </c>
      <c r="B8261" t="s">
        <v>31</v>
      </c>
      <c r="C8261" t="s">
        <v>1693</v>
      </c>
      <c r="D8261" t="s">
        <v>27</v>
      </c>
      <c r="E8261" t="s">
        <v>29</v>
      </c>
      <c r="F8261">
        <v>4</v>
      </c>
      <c r="G8261">
        <v>1906</v>
      </c>
      <c r="H8261">
        <v>2562</v>
      </c>
      <c r="I8261">
        <v>0.56192287513116501</v>
      </c>
      <c r="J8261">
        <v>0.55001354858185203</v>
      </c>
      <c r="K8261">
        <v>-1.19093265493126E-2</v>
      </c>
      <c r="L8261">
        <v>0.133025698739829</v>
      </c>
      <c r="M8261">
        <v>0.20691794787770701</v>
      </c>
      <c r="N8261">
        <v>-0.230736600976332</v>
      </c>
      <c r="O8261">
        <v>72.123294858342106</v>
      </c>
      <c r="P8261">
        <v>81.570119128448894</v>
      </c>
      <c r="Q8261" t="s">
        <v>16</v>
      </c>
      <c r="R8261">
        <v>-0.230736600976332</v>
      </c>
      <c r="S8261">
        <v>-0.182448272333774</v>
      </c>
      <c r="T8261">
        <v>-8.1614792688983195E-2</v>
      </c>
      <c r="U8261">
        <v>-1.19093265493126E-2</v>
      </c>
      <c r="V8261">
        <v>5.7796139590357898E-2</v>
      </c>
      <c r="W8261">
        <v>0.15862961923514901</v>
      </c>
      <c r="X8261">
        <v>0.20691794787770701</v>
      </c>
      <c r="Y8261">
        <v>-2.16527876086316E-2</v>
      </c>
    </row>
    <row r="8262" spans="1:25" x14ac:dyDescent="0.2">
      <c r="A8262" t="s">
        <v>5963</v>
      </c>
      <c r="B8262" t="s">
        <v>31</v>
      </c>
      <c r="C8262" t="s">
        <v>1693</v>
      </c>
      <c r="D8262" t="s">
        <v>27</v>
      </c>
      <c r="E8262" t="s">
        <v>29</v>
      </c>
      <c r="F8262">
        <v>5</v>
      </c>
      <c r="G8262">
        <v>1906</v>
      </c>
      <c r="H8262">
        <v>2562</v>
      </c>
      <c r="I8262">
        <v>0.54370146904512096</v>
      </c>
      <c r="J8262">
        <v>0.52926096012565005</v>
      </c>
      <c r="K8262">
        <v>-1.4440508919470499E-2</v>
      </c>
      <c r="L8262">
        <v>0.125336333441394</v>
      </c>
      <c r="M8262">
        <v>0.19173775959162301</v>
      </c>
      <c r="N8262">
        <v>-0.22061877743056399</v>
      </c>
      <c r="O8262">
        <v>72.535676810073497</v>
      </c>
      <c r="P8262">
        <v>81.570119128448894</v>
      </c>
      <c r="Q8262" t="s">
        <v>16</v>
      </c>
      <c r="R8262">
        <v>-0.22061877743056399</v>
      </c>
      <c r="S8262">
        <v>-0.17512168839133799</v>
      </c>
      <c r="T8262">
        <v>-8.0116747642761096E-2</v>
      </c>
      <c r="U8262">
        <v>-1.4440508919470499E-2</v>
      </c>
      <c r="V8262">
        <v>5.1235729803820101E-2</v>
      </c>
      <c r="W8262">
        <v>0.14624067055239701</v>
      </c>
      <c r="X8262">
        <v>0.19173775959162301</v>
      </c>
      <c r="Y8262">
        <v>-2.7284288862043E-2</v>
      </c>
    </row>
    <row r="8263" spans="1:25" x14ac:dyDescent="0.2">
      <c r="A8263" t="s">
        <v>5964</v>
      </c>
      <c r="B8263" t="s">
        <v>31</v>
      </c>
      <c r="C8263" t="s">
        <v>1693</v>
      </c>
      <c r="D8263" t="s">
        <v>27</v>
      </c>
      <c r="E8263" t="s">
        <v>29</v>
      </c>
      <c r="F8263">
        <v>6</v>
      </c>
      <c r="G8263">
        <v>1906</v>
      </c>
      <c r="H8263">
        <v>2562</v>
      </c>
      <c r="I8263">
        <v>0.545999475341028</v>
      </c>
      <c r="J8263">
        <v>0.53066301157915197</v>
      </c>
      <c r="K8263">
        <v>-1.53364637618764E-2</v>
      </c>
      <c r="L8263">
        <v>0.13407095368024599</v>
      </c>
      <c r="M8263">
        <v>0.205210255042128</v>
      </c>
      <c r="N8263">
        <v>-0.23588318256588101</v>
      </c>
      <c r="O8263">
        <v>73.030954879328405</v>
      </c>
      <c r="P8263">
        <v>81.570119128448894</v>
      </c>
      <c r="Q8263" t="s">
        <v>16</v>
      </c>
      <c r="R8263">
        <v>-0.23588318256588101</v>
      </c>
      <c r="S8263">
        <v>-0.187215426379952</v>
      </c>
      <c r="T8263">
        <v>-8.5589643490325204E-2</v>
      </c>
      <c r="U8263">
        <v>-1.53364637618764E-2</v>
      </c>
      <c r="V8263">
        <v>5.49167159665725E-2</v>
      </c>
      <c r="W8263">
        <v>0.156542498856199</v>
      </c>
      <c r="X8263">
        <v>0.205210255042128</v>
      </c>
      <c r="Y8263">
        <v>-2.8900570469831601E-2</v>
      </c>
    </row>
    <row r="8264" spans="1:25" x14ac:dyDescent="0.2">
      <c r="A8264" t="s">
        <v>5965</v>
      </c>
      <c r="B8264" t="s">
        <v>31</v>
      </c>
      <c r="C8264" t="s">
        <v>1693</v>
      </c>
      <c r="D8264" t="s">
        <v>27</v>
      </c>
      <c r="E8264" t="s">
        <v>29</v>
      </c>
      <c r="F8264">
        <v>7</v>
      </c>
      <c r="G8264">
        <v>1906</v>
      </c>
      <c r="H8264">
        <v>2562</v>
      </c>
      <c r="I8264">
        <v>0.56602570828961196</v>
      </c>
      <c r="J8264">
        <v>0.55371219784716097</v>
      </c>
      <c r="K8264">
        <v>-1.2313510442450401E-2</v>
      </c>
      <c r="L8264">
        <v>0.15710934782744199</v>
      </c>
      <c r="M8264">
        <v>0.24613136673369099</v>
      </c>
      <c r="N8264">
        <v>-0.270758387618592</v>
      </c>
      <c r="O8264">
        <v>73.826862539349406</v>
      </c>
      <c r="P8264">
        <v>81.570119128448894</v>
      </c>
      <c r="Q8264" t="s">
        <v>16</v>
      </c>
      <c r="R8264">
        <v>-0.270758387618592</v>
      </c>
      <c r="S8264">
        <v>-0.21372769435723099</v>
      </c>
      <c r="T8264">
        <v>-9.4638808704029895E-2</v>
      </c>
      <c r="U8264">
        <v>-1.2313510442450401E-2</v>
      </c>
      <c r="V8264">
        <v>7.0011787819129007E-2</v>
      </c>
      <c r="W8264">
        <v>0.18910067347233001</v>
      </c>
      <c r="X8264">
        <v>0.24613136673369099</v>
      </c>
      <c r="Y8264">
        <v>-2.2238105807178301E-2</v>
      </c>
    </row>
    <row r="8265" spans="1:25" x14ac:dyDescent="0.2">
      <c r="A8265" t="s">
        <v>5966</v>
      </c>
      <c r="B8265" t="s">
        <v>31</v>
      </c>
      <c r="C8265" t="s">
        <v>1693</v>
      </c>
      <c r="D8265" t="s">
        <v>27</v>
      </c>
      <c r="E8265" t="s">
        <v>29</v>
      </c>
      <c r="F8265">
        <v>8</v>
      </c>
      <c r="G8265">
        <v>1906</v>
      </c>
      <c r="H8265">
        <v>2562</v>
      </c>
      <c r="I8265">
        <v>0.62694910807974802</v>
      </c>
      <c r="J8265">
        <v>0.585827579695259</v>
      </c>
      <c r="K8265">
        <v>-4.1121528384489597E-2</v>
      </c>
      <c r="L8265">
        <v>0.17112977922573999</v>
      </c>
      <c r="M8265">
        <v>0.24038695844185301</v>
      </c>
      <c r="N8265">
        <v>-0.32263001521083201</v>
      </c>
      <c r="O8265">
        <v>78.183105981112305</v>
      </c>
      <c r="P8265">
        <v>81.570119128448894</v>
      </c>
      <c r="Q8265" t="s">
        <v>16</v>
      </c>
      <c r="R8265">
        <v>-0.32263001521083201</v>
      </c>
      <c r="S8265">
        <v>-0.260509905351888</v>
      </c>
      <c r="T8265">
        <v>-0.130793532698777</v>
      </c>
      <c r="U8265">
        <v>-4.1121528384489597E-2</v>
      </c>
      <c r="V8265">
        <v>4.8550475929798199E-2</v>
      </c>
      <c r="W8265">
        <v>0.178266848582909</v>
      </c>
      <c r="X8265">
        <v>0.24038695844185301</v>
      </c>
      <c r="Y8265">
        <v>-7.0193909965591897E-2</v>
      </c>
    </row>
    <row r="8266" spans="1:25" x14ac:dyDescent="0.2">
      <c r="A8266" t="s">
        <v>5967</v>
      </c>
      <c r="B8266" t="s">
        <v>31</v>
      </c>
      <c r="C8266" t="s">
        <v>1693</v>
      </c>
      <c r="D8266" t="s">
        <v>27</v>
      </c>
      <c r="E8266" t="s">
        <v>29</v>
      </c>
      <c r="F8266">
        <v>9</v>
      </c>
      <c r="G8266">
        <v>1906</v>
      </c>
      <c r="H8266">
        <v>2562</v>
      </c>
      <c r="I8266">
        <v>0.75728751311647402</v>
      </c>
      <c r="J8266">
        <v>0.64825218608843904</v>
      </c>
      <c r="K8266">
        <v>-0.10903532702803601</v>
      </c>
      <c r="L8266">
        <v>0.192297463287459</v>
      </c>
      <c r="M8266">
        <v>0.20729400007983501</v>
      </c>
      <c r="N8266">
        <v>-0.42536465413590702</v>
      </c>
      <c r="O8266">
        <v>82.014690451206704</v>
      </c>
      <c r="P8266">
        <v>81.570119128448894</v>
      </c>
      <c r="Q8266" t="s">
        <v>16</v>
      </c>
      <c r="R8266">
        <v>-0.42536465413590702</v>
      </c>
      <c r="S8266">
        <v>-0.355560674962559</v>
      </c>
      <c r="T8266">
        <v>-0.209799197790665</v>
      </c>
      <c r="U8266">
        <v>-0.10903532702803601</v>
      </c>
      <c r="V8266">
        <v>-8.2714562654069793E-3</v>
      </c>
      <c r="W8266">
        <v>0.13749002090648699</v>
      </c>
      <c r="X8266">
        <v>0.20729400007983501</v>
      </c>
      <c r="Y8266">
        <v>-0.16819893456273</v>
      </c>
    </row>
    <row r="8267" spans="1:25" x14ac:dyDescent="0.2">
      <c r="A8267" t="s">
        <v>5968</v>
      </c>
      <c r="B8267" t="s">
        <v>31</v>
      </c>
      <c r="C8267" t="s">
        <v>1693</v>
      </c>
      <c r="D8267" t="s">
        <v>27</v>
      </c>
      <c r="E8267" t="s">
        <v>29</v>
      </c>
      <c r="F8267">
        <v>10</v>
      </c>
      <c r="G8267">
        <v>1906</v>
      </c>
      <c r="H8267">
        <v>2562</v>
      </c>
      <c r="I8267">
        <v>0.90118310598111195</v>
      </c>
      <c r="J8267">
        <v>0.75897576070884198</v>
      </c>
      <c r="K8267">
        <v>-0.14220734527227</v>
      </c>
      <c r="L8267">
        <v>0.22476740200591599</v>
      </c>
      <c r="M8267">
        <v>0.227535031027462</v>
      </c>
      <c r="N8267">
        <v>-0.51194972157200203</v>
      </c>
      <c r="O8267">
        <v>88.778593913955902</v>
      </c>
      <c r="P8267">
        <v>81.570119128448894</v>
      </c>
      <c r="Q8267" t="s">
        <v>16</v>
      </c>
      <c r="R8267">
        <v>-0.51194972157200203</v>
      </c>
      <c r="S8267">
        <v>-0.43035915464385499</v>
      </c>
      <c r="T8267">
        <v>-0.25998546392337002</v>
      </c>
      <c r="U8267">
        <v>-0.14220734527227</v>
      </c>
      <c r="V8267">
        <v>-2.4429226621170301E-2</v>
      </c>
      <c r="W8267">
        <v>0.145944464099314</v>
      </c>
      <c r="X8267">
        <v>0.227535031027462</v>
      </c>
      <c r="Y8267">
        <v>-0.18736743995546901</v>
      </c>
    </row>
    <row r="8268" spans="1:25" x14ac:dyDescent="0.2">
      <c r="A8268" t="s">
        <v>5969</v>
      </c>
      <c r="B8268" t="s">
        <v>31</v>
      </c>
      <c r="C8268" t="s">
        <v>1693</v>
      </c>
      <c r="D8268" t="s">
        <v>27</v>
      </c>
      <c r="E8268" t="s">
        <v>29</v>
      </c>
      <c r="F8268">
        <v>11</v>
      </c>
      <c r="G8268">
        <v>1906</v>
      </c>
      <c r="H8268">
        <v>2562</v>
      </c>
      <c r="I8268">
        <v>1.09159233997901</v>
      </c>
      <c r="J8268">
        <v>0.89228685737323699</v>
      </c>
      <c r="K8268">
        <v>-0.19930548260577599</v>
      </c>
      <c r="L8268">
        <v>0.26079972673848301</v>
      </c>
      <c r="M8268">
        <v>0.22971006787902801</v>
      </c>
      <c r="N8268">
        <v>-0.62832103309057996</v>
      </c>
      <c r="O8268">
        <v>92.452256033578195</v>
      </c>
      <c r="P8268">
        <v>81.570119128448894</v>
      </c>
      <c r="Q8268" t="s">
        <v>16</v>
      </c>
      <c r="R8268">
        <v>-0.62832103309057996</v>
      </c>
      <c r="S8268">
        <v>-0.53365073228451099</v>
      </c>
      <c r="T8268">
        <v>-0.33596453941674098</v>
      </c>
      <c r="U8268">
        <v>-0.19930548260577599</v>
      </c>
      <c r="V8268">
        <v>-6.26464257948115E-2</v>
      </c>
      <c r="W8268">
        <v>0.13503976707295801</v>
      </c>
      <c r="X8268">
        <v>0.22971006787902801</v>
      </c>
      <c r="Y8268">
        <v>-0.22336480803102099</v>
      </c>
    </row>
    <row r="8269" spans="1:25" x14ac:dyDescent="0.2">
      <c r="A8269" t="s">
        <v>5970</v>
      </c>
      <c r="B8269" t="s">
        <v>31</v>
      </c>
      <c r="C8269" t="s">
        <v>1693</v>
      </c>
      <c r="D8269" t="s">
        <v>27</v>
      </c>
      <c r="E8269" t="s">
        <v>29</v>
      </c>
      <c r="F8269">
        <v>12</v>
      </c>
      <c r="G8269">
        <v>1906</v>
      </c>
      <c r="H8269">
        <v>2562</v>
      </c>
      <c r="I8269">
        <v>1.31889296956978</v>
      </c>
      <c r="J8269">
        <v>1.05996812723655</v>
      </c>
      <c r="K8269">
        <v>-0.25892484233323398</v>
      </c>
      <c r="L8269">
        <v>0.29399236191142902</v>
      </c>
      <c r="M8269">
        <v>0.22469259301106601</v>
      </c>
      <c r="N8269">
        <v>-0.742542277677534</v>
      </c>
      <c r="O8269">
        <v>95.665792235047206</v>
      </c>
      <c r="P8269">
        <v>81.570119128448894</v>
      </c>
      <c r="Q8269" t="s">
        <v>16</v>
      </c>
      <c r="R8269">
        <v>-0.742542277677534</v>
      </c>
      <c r="S8269">
        <v>-0.63582305030368602</v>
      </c>
      <c r="T8269">
        <v>-0.41297683997482298</v>
      </c>
      <c r="U8269">
        <v>-0.25892484233323398</v>
      </c>
      <c r="V8269">
        <v>-0.104872844691645</v>
      </c>
      <c r="W8269">
        <v>0.117973365637218</v>
      </c>
      <c r="X8269">
        <v>0.22469259301106601</v>
      </c>
      <c r="Y8269">
        <v>-0.24427606423249701</v>
      </c>
    </row>
    <row r="8270" spans="1:25" x14ac:dyDescent="0.2">
      <c r="A8270" t="s">
        <v>5971</v>
      </c>
      <c r="B8270" t="s">
        <v>31</v>
      </c>
      <c r="C8270" t="s">
        <v>1693</v>
      </c>
      <c r="D8270" t="s">
        <v>27</v>
      </c>
      <c r="E8270" t="s">
        <v>29</v>
      </c>
      <c r="F8270">
        <v>13</v>
      </c>
      <c r="G8270">
        <v>1906</v>
      </c>
      <c r="H8270">
        <v>2562</v>
      </c>
      <c r="I8270">
        <v>1.5024973767051399</v>
      </c>
      <c r="J8270">
        <v>1.2500040769962399</v>
      </c>
      <c r="K8270">
        <v>-0.252493299708903</v>
      </c>
      <c r="L8270">
        <v>0.32336855860115898</v>
      </c>
      <c r="M8270">
        <v>0.27944797919000303</v>
      </c>
      <c r="N8270">
        <v>-0.78443457860780896</v>
      </c>
      <c r="O8270">
        <v>94.717733473242404</v>
      </c>
      <c r="P8270">
        <v>81.570119128448894</v>
      </c>
      <c r="Q8270" t="s">
        <v>16</v>
      </c>
      <c r="R8270">
        <v>-0.78443457860780896</v>
      </c>
      <c r="S8270">
        <v>-0.66705179183558905</v>
      </c>
      <c r="T8270">
        <v>-0.42193842441591001</v>
      </c>
      <c r="U8270">
        <v>-0.252493299708903</v>
      </c>
      <c r="V8270">
        <v>-8.3048175001896193E-2</v>
      </c>
      <c r="W8270">
        <v>0.162065192417782</v>
      </c>
      <c r="X8270">
        <v>0.27944797919000303</v>
      </c>
      <c r="Y8270">
        <v>-0.20199398094416199</v>
      </c>
    </row>
    <row r="8271" spans="1:25" x14ac:dyDescent="0.2">
      <c r="A8271" t="s">
        <v>5972</v>
      </c>
      <c r="B8271" t="s">
        <v>31</v>
      </c>
      <c r="C8271" t="s">
        <v>1693</v>
      </c>
      <c r="D8271" t="s">
        <v>27</v>
      </c>
      <c r="E8271" t="s">
        <v>29</v>
      </c>
      <c r="F8271">
        <v>14</v>
      </c>
      <c r="G8271">
        <v>1906</v>
      </c>
      <c r="H8271">
        <v>2562</v>
      </c>
      <c r="I8271">
        <v>1.5798426023084999</v>
      </c>
      <c r="J8271">
        <v>1.40474389248744</v>
      </c>
      <c r="K8271">
        <v>-0.17509870982106099</v>
      </c>
      <c r="L8271">
        <v>0.34982325578614698</v>
      </c>
      <c r="M8271">
        <v>0.40036054594714998</v>
      </c>
      <c r="N8271">
        <v>-0.75055796558927301</v>
      </c>
      <c r="O8271">
        <v>87.721930745015698</v>
      </c>
      <c r="P8271">
        <v>81.570119128448894</v>
      </c>
      <c r="Q8271" t="s">
        <v>16</v>
      </c>
      <c r="R8271">
        <v>-0.75055796558927301</v>
      </c>
      <c r="S8271">
        <v>-0.62357212373890103</v>
      </c>
      <c r="T8271">
        <v>-0.35840609585300198</v>
      </c>
      <c r="U8271">
        <v>-0.17509870982106099</v>
      </c>
      <c r="V8271">
        <v>8.2086762108796694E-3</v>
      </c>
      <c r="W8271">
        <v>0.273374704096779</v>
      </c>
      <c r="X8271">
        <v>0.40036054594714998</v>
      </c>
      <c r="Y8271">
        <v>-0.124648137470103</v>
      </c>
    </row>
    <row r="8272" spans="1:25" x14ac:dyDescent="0.2">
      <c r="A8272" t="s">
        <v>5973</v>
      </c>
      <c r="B8272" t="s">
        <v>31</v>
      </c>
      <c r="C8272" t="s">
        <v>1693</v>
      </c>
      <c r="D8272" t="s">
        <v>27</v>
      </c>
      <c r="E8272" t="s">
        <v>29</v>
      </c>
      <c r="F8272">
        <v>15</v>
      </c>
      <c r="G8272">
        <v>1906</v>
      </c>
      <c r="H8272">
        <v>2562</v>
      </c>
      <c r="I8272">
        <v>1.5825314795383001</v>
      </c>
      <c r="J8272">
        <v>1.4915947866375501</v>
      </c>
      <c r="K8272">
        <v>-9.0936692900747601E-2</v>
      </c>
      <c r="L8272">
        <v>0.36305097891760402</v>
      </c>
      <c r="M8272">
        <v>0.50628216741871102</v>
      </c>
      <c r="N8272">
        <v>-0.68815555322020605</v>
      </c>
      <c r="O8272">
        <v>86.314795383001098</v>
      </c>
      <c r="P8272">
        <v>81.570119128448894</v>
      </c>
      <c r="Q8272" t="s">
        <v>16</v>
      </c>
      <c r="R8272">
        <v>-0.68815555322020605</v>
      </c>
      <c r="S8272">
        <v>-0.556368047873116</v>
      </c>
      <c r="T8272">
        <v>-0.28117540585357198</v>
      </c>
      <c r="U8272">
        <v>-9.0936692900747601E-2</v>
      </c>
      <c r="V8272">
        <v>9.9302020052076903E-2</v>
      </c>
      <c r="W8272">
        <v>0.37449466207162102</v>
      </c>
      <c r="X8272">
        <v>0.50628216741871102</v>
      </c>
      <c r="Y8272">
        <v>-6.09660838958433E-2</v>
      </c>
    </row>
    <row r="8273" spans="1:25" x14ac:dyDescent="0.2">
      <c r="A8273" t="s">
        <v>5974</v>
      </c>
      <c r="B8273" t="s">
        <v>31</v>
      </c>
      <c r="C8273" t="s">
        <v>1693</v>
      </c>
      <c r="D8273" t="s">
        <v>27</v>
      </c>
      <c r="E8273" t="s">
        <v>29</v>
      </c>
      <c r="F8273">
        <v>16</v>
      </c>
      <c r="G8273">
        <v>1906</v>
      </c>
      <c r="H8273">
        <v>2562</v>
      </c>
      <c r="I8273">
        <v>1.5721589716684199</v>
      </c>
      <c r="J8273">
        <v>1.55024365868151</v>
      </c>
      <c r="K8273">
        <v>-2.1915312986909199E-2</v>
      </c>
      <c r="L8273">
        <v>0.37745795083618799</v>
      </c>
      <c r="M8273">
        <v>0.59900301613861895</v>
      </c>
      <c r="N8273">
        <v>-0.64283364211243799</v>
      </c>
      <c r="O8273">
        <v>86.721930745015698</v>
      </c>
      <c r="P8273">
        <v>81.570119128448894</v>
      </c>
      <c r="Q8273" t="s">
        <v>16</v>
      </c>
      <c r="R8273">
        <v>-0.64283364211243799</v>
      </c>
      <c r="S8273">
        <v>-0.50581640595890198</v>
      </c>
      <c r="T8273">
        <v>-0.21970327922507099</v>
      </c>
      <c r="U8273">
        <v>-2.1915312986909199E-2</v>
      </c>
      <c r="V8273">
        <v>0.17587265325125301</v>
      </c>
      <c r="W8273">
        <v>0.461985779985083</v>
      </c>
      <c r="X8273">
        <v>0.59900301613861895</v>
      </c>
      <c r="Y8273">
        <v>-1.41366893289203E-2</v>
      </c>
    </row>
    <row r="8274" spans="1:25" x14ac:dyDescent="0.2">
      <c r="A8274" t="s">
        <v>5975</v>
      </c>
      <c r="B8274" t="s">
        <v>31</v>
      </c>
      <c r="C8274" t="s">
        <v>1693</v>
      </c>
      <c r="D8274" t="s">
        <v>27</v>
      </c>
      <c r="E8274" t="s">
        <v>29</v>
      </c>
      <c r="F8274">
        <v>17</v>
      </c>
      <c r="G8274">
        <v>1906</v>
      </c>
      <c r="H8274">
        <v>2562</v>
      </c>
      <c r="I8274">
        <v>1.53746065057712</v>
      </c>
      <c r="J8274">
        <v>1.5634601460878199</v>
      </c>
      <c r="K8274">
        <v>2.59994955106908E-2</v>
      </c>
      <c r="L8274">
        <v>0.37976878910992501</v>
      </c>
      <c r="M8274">
        <v>0.650719153596517</v>
      </c>
      <c r="N8274">
        <v>-0.59872016257513605</v>
      </c>
      <c r="O8274">
        <v>87.166841552990604</v>
      </c>
      <c r="P8274">
        <v>81.570119128448894</v>
      </c>
      <c r="Q8274" t="s">
        <v>17</v>
      </c>
      <c r="R8274">
        <v>-0.59872016257513605</v>
      </c>
      <c r="S8274">
        <v>-0.46086409212823298</v>
      </c>
      <c r="T8274">
        <v>-0.17299934998291</v>
      </c>
      <c r="U8274">
        <v>2.59994955106908E-2</v>
      </c>
      <c r="V8274">
        <v>0.224998341004291</v>
      </c>
      <c r="W8274">
        <v>0.51286308314961504</v>
      </c>
      <c r="X8274">
        <v>0.650719153596517</v>
      </c>
      <c r="Y8274">
        <v>1.66294584327898E-2</v>
      </c>
    </row>
    <row r="8275" spans="1:25" x14ac:dyDescent="0.2">
      <c r="A8275" t="s">
        <v>5976</v>
      </c>
      <c r="B8275" t="s">
        <v>31</v>
      </c>
      <c r="C8275" t="s">
        <v>1693</v>
      </c>
      <c r="D8275" t="s">
        <v>27</v>
      </c>
      <c r="E8275" t="s">
        <v>29</v>
      </c>
      <c r="F8275">
        <v>18</v>
      </c>
      <c r="G8275">
        <v>1906</v>
      </c>
      <c r="H8275">
        <v>2562</v>
      </c>
      <c r="I8275">
        <v>1.49348111227702</v>
      </c>
      <c r="J8275">
        <v>1.5446391268753901</v>
      </c>
      <c r="K8275">
        <v>5.1158014598371E-2</v>
      </c>
      <c r="L8275">
        <v>0.36882007821417301</v>
      </c>
      <c r="M8275">
        <v>0.65786704326068501</v>
      </c>
      <c r="N8275">
        <v>-0.55555101406394303</v>
      </c>
      <c r="O8275">
        <v>84.661594963273899</v>
      </c>
      <c r="P8275">
        <v>81.570119128448894</v>
      </c>
      <c r="Q8275" t="s">
        <v>17</v>
      </c>
      <c r="R8275">
        <v>-0.55555101406394303</v>
      </c>
      <c r="S8275">
        <v>-0.421669325672199</v>
      </c>
      <c r="T8275">
        <v>-0.14210370638585601</v>
      </c>
      <c r="U8275">
        <v>5.1158014598371E-2</v>
      </c>
      <c r="V8275">
        <v>0.244419735582598</v>
      </c>
      <c r="W8275">
        <v>0.52398535486894104</v>
      </c>
      <c r="X8275">
        <v>0.65786704326068501</v>
      </c>
      <c r="Y8275">
        <v>3.3119719491928899E-2</v>
      </c>
    </row>
    <row r="8276" spans="1:25" x14ac:dyDescent="0.2">
      <c r="A8276" t="s">
        <v>5977</v>
      </c>
      <c r="B8276" t="s">
        <v>31</v>
      </c>
      <c r="C8276" t="s">
        <v>1693</v>
      </c>
      <c r="D8276" t="s">
        <v>27</v>
      </c>
      <c r="E8276" t="s">
        <v>29</v>
      </c>
      <c r="F8276">
        <v>19</v>
      </c>
      <c r="G8276">
        <v>1906</v>
      </c>
      <c r="H8276">
        <v>2562</v>
      </c>
      <c r="I8276">
        <v>1.39791448058762</v>
      </c>
      <c r="J8276">
        <v>1.4523030757081099</v>
      </c>
      <c r="K8276">
        <v>5.43885951204943E-2</v>
      </c>
      <c r="L8276">
        <v>0.35125399234153798</v>
      </c>
      <c r="M8276">
        <v>0.63220141252232498</v>
      </c>
      <c r="N8276">
        <v>-0.523424222281336</v>
      </c>
      <c r="O8276">
        <v>80.5341028331584</v>
      </c>
      <c r="P8276">
        <v>81.570119128448894</v>
      </c>
      <c r="Q8276" t="s">
        <v>17</v>
      </c>
      <c r="R8276">
        <v>-0.523424222281336</v>
      </c>
      <c r="S8276">
        <v>-0.39591902306135801</v>
      </c>
      <c r="T8276">
        <v>-0.129668496866472</v>
      </c>
      <c r="U8276">
        <v>5.43885951204943E-2</v>
      </c>
      <c r="V8276">
        <v>0.23844568710746</v>
      </c>
      <c r="W8276">
        <v>0.50469621330234604</v>
      </c>
      <c r="X8276">
        <v>0.63220141252232498</v>
      </c>
      <c r="Y8276">
        <v>3.7449893228364603E-2</v>
      </c>
    </row>
    <row r="8277" spans="1:25" x14ac:dyDescent="0.2">
      <c r="A8277" t="s">
        <v>5978</v>
      </c>
      <c r="B8277" t="s">
        <v>31</v>
      </c>
      <c r="C8277" t="s">
        <v>1693</v>
      </c>
      <c r="D8277" t="s">
        <v>27</v>
      </c>
      <c r="E8277" t="s">
        <v>29</v>
      </c>
      <c r="F8277">
        <v>20</v>
      </c>
      <c r="G8277">
        <v>1906</v>
      </c>
      <c r="H8277">
        <v>2562</v>
      </c>
      <c r="I8277">
        <v>1.28135624344176</v>
      </c>
      <c r="J8277">
        <v>1.30864811853315</v>
      </c>
      <c r="K8277">
        <v>2.72918750913906E-2</v>
      </c>
      <c r="L8277">
        <v>0.32824646025452098</v>
      </c>
      <c r="M8277">
        <v>0.56725730221007797</v>
      </c>
      <c r="N8277">
        <v>-0.51267355202729703</v>
      </c>
      <c r="O8277">
        <v>77.621720881427095</v>
      </c>
      <c r="P8277">
        <v>81.570119128448894</v>
      </c>
      <c r="Q8277" t="s">
        <v>17</v>
      </c>
      <c r="R8277">
        <v>-0.51267355202729703</v>
      </c>
      <c r="S8277">
        <v>-0.39352008695490598</v>
      </c>
      <c r="T8277">
        <v>-0.14470927008197801</v>
      </c>
      <c r="U8277">
        <v>2.72918750913906E-2</v>
      </c>
      <c r="V8277">
        <v>0.19929302026476001</v>
      </c>
      <c r="W8277">
        <v>0.44810383713768698</v>
      </c>
      <c r="X8277">
        <v>0.56725730221007797</v>
      </c>
      <c r="Y8277">
        <v>2.0855014197385401E-2</v>
      </c>
    </row>
    <row r="8278" spans="1:25" x14ac:dyDescent="0.2">
      <c r="A8278" t="s">
        <v>5979</v>
      </c>
      <c r="B8278" t="s">
        <v>31</v>
      </c>
      <c r="C8278" t="s">
        <v>1693</v>
      </c>
      <c r="D8278" t="s">
        <v>27</v>
      </c>
      <c r="E8278" t="s">
        <v>29</v>
      </c>
      <c r="F8278">
        <v>21</v>
      </c>
      <c r="G8278">
        <v>1906</v>
      </c>
      <c r="H8278">
        <v>2562</v>
      </c>
      <c r="I8278">
        <v>1.2258709338929701</v>
      </c>
      <c r="J8278">
        <v>1.2673936247612001</v>
      </c>
      <c r="K8278">
        <v>4.15226908682313E-2</v>
      </c>
      <c r="L8278">
        <v>0.30844572656344799</v>
      </c>
      <c r="M8278">
        <v>0.54891591106510296</v>
      </c>
      <c r="N8278">
        <v>-0.46587052932863998</v>
      </c>
      <c r="O8278">
        <v>75.893494228751294</v>
      </c>
      <c r="P8278">
        <v>81.570119128448894</v>
      </c>
      <c r="Q8278" t="s">
        <v>17</v>
      </c>
      <c r="R8278">
        <v>-0.46587052932863998</v>
      </c>
      <c r="S8278">
        <v>-0.353904730586109</v>
      </c>
      <c r="T8278">
        <v>-0.120102869851015</v>
      </c>
      <c r="U8278">
        <v>4.15226908682313E-2</v>
      </c>
      <c r="V8278">
        <v>0.20314825158747801</v>
      </c>
      <c r="W8278">
        <v>0.43695011232257203</v>
      </c>
      <c r="X8278">
        <v>0.54891591106510296</v>
      </c>
      <c r="Y8278">
        <v>3.2762269003881801E-2</v>
      </c>
    </row>
    <row r="8279" spans="1:25" x14ac:dyDescent="0.2">
      <c r="A8279" t="s">
        <v>5980</v>
      </c>
      <c r="B8279" t="s">
        <v>31</v>
      </c>
      <c r="C8279" t="s">
        <v>1693</v>
      </c>
      <c r="D8279" t="s">
        <v>27</v>
      </c>
      <c r="E8279" t="s">
        <v>29</v>
      </c>
      <c r="F8279">
        <v>22</v>
      </c>
      <c r="G8279">
        <v>1906</v>
      </c>
      <c r="H8279">
        <v>2562</v>
      </c>
      <c r="I8279">
        <v>1.1605561385099701</v>
      </c>
      <c r="J8279">
        <v>1.18633416526404</v>
      </c>
      <c r="K8279">
        <v>2.5778026754070399E-2</v>
      </c>
      <c r="L8279">
        <v>0.29068311460121199</v>
      </c>
      <c r="M8279">
        <v>0.50395175027306305</v>
      </c>
      <c r="N8279">
        <v>-0.45239569676492303</v>
      </c>
      <c r="O8279">
        <v>74.967995802728197</v>
      </c>
      <c r="P8279">
        <v>81.570119128448894</v>
      </c>
      <c r="Q8279" t="s">
        <v>16</v>
      </c>
      <c r="R8279">
        <v>-0.45239569676492303</v>
      </c>
      <c r="S8279">
        <v>-0.34687772616468299</v>
      </c>
      <c r="T8279">
        <v>-0.12653992529696501</v>
      </c>
      <c r="U8279">
        <v>2.5778026754070399E-2</v>
      </c>
      <c r="V8279">
        <v>0.178095978805105</v>
      </c>
      <c r="W8279">
        <v>0.39843377967282401</v>
      </c>
      <c r="X8279">
        <v>0.50395175027306305</v>
      </c>
      <c r="Y8279">
        <v>2.1729144712217801E-2</v>
      </c>
    </row>
    <row r="8280" spans="1:25" x14ac:dyDescent="0.2">
      <c r="A8280" t="s">
        <v>5981</v>
      </c>
      <c r="B8280" t="s">
        <v>31</v>
      </c>
      <c r="C8280" t="s">
        <v>1693</v>
      </c>
      <c r="D8280" t="s">
        <v>27</v>
      </c>
      <c r="E8280" t="s">
        <v>29</v>
      </c>
      <c r="F8280">
        <v>23</v>
      </c>
      <c r="G8280">
        <v>1906</v>
      </c>
      <c r="H8280">
        <v>2562</v>
      </c>
      <c r="I8280">
        <v>1.0170540398740799</v>
      </c>
      <c r="J8280">
        <v>1.0494017382068901</v>
      </c>
      <c r="K8280">
        <v>3.2347698332804799E-2</v>
      </c>
      <c r="L8280">
        <v>0.26350143883918498</v>
      </c>
      <c r="M8280">
        <v>0.465807565223264</v>
      </c>
      <c r="N8280">
        <v>-0.40111216855765403</v>
      </c>
      <c r="O8280">
        <v>74.450682056663197</v>
      </c>
      <c r="P8280">
        <v>81.570119128448894</v>
      </c>
      <c r="Q8280" t="s">
        <v>16</v>
      </c>
      <c r="R8280">
        <v>-0.40111216855765403</v>
      </c>
      <c r="S8280">
        <v>-0.30546114625902998</v>
      </c>
      <c r="T8280">
        <v>-0.10572705561892801</v>
      </c>
      <c r="U8280">
        <v>3.2347698332804799E-2</v>
      </c>
      <c r="V8280">
        <v>0.17042245228453801</v>
      </c>
      <c r="W8280">
        <v>0.37015654292464001</v>
      </c>
      <c r="X8280">
        <v>0.465807565223264</v>
      </c>
      <c r="Y8280">
        <v>3.0824894942595899E-2</v>
      </c>
    </row>
    <row r="8281" spans="1:25" x14ac:dyDescent="0.2">
      <c r="A8281" t="s">
        <v>5982</v>
      </c>
      <c r="B8281" t="s">
        <v>31</v>
      </c>
      <c r="C8281" t="s">
        <v>1693</v>
      </c>
      <c r="D8281" t="s">
        <v>27</v>
      </c>
      <c r="E8281" t="s">
        <v>29</v>
      </c>
      <c r="F8281">
        <v>24</v>
      </c>
      <c r="G8281">
        <v>1906</v>
      </c>
      <c r="H8281">
        <v>2562</v>
      </c>
      <c r="I8281">
        <v>0.88310073452255999</v>
      </c>
      <c r="J8281">
        <v>0.90008450002404095</v>
      </c>
      <c r="K8281">
        <v>1.6983765501480501E-2</v>
      </c>
      <c r="L8281">
        <v>0.22859743468537799</v>
      </c>
      <c r="M8281">
        <v>0.39302654555892802</v>
      </c>
      <c r="N8281">
        <v>-0.359059014555967</v>
      </c>
      <c r="O8281">
        <v>73.718782791185703</v>
      </c>
      <c r="P8281">
        <v>81.570119128448894</v>
      </c>
      <c r="Q8281" t="s">
        <v>16</v>
      </c>
      <c r="R8281">
        <v>-0.359059014555967</v>
      </c>
      <c r="S8281">
        <v>-0.27607814576517398</v>
      </c>
      <c r="T8281">
        <v>-0.102801290273658</v>
      </c>
      <c r="U8281">
        <v>1.6983765501480501E-2</v>
      </c>
      <c r="V8281">
        <v>0.13676882127661899</v>
      </c>
      <c r="W8281">
        <v>0.31004567676813499</v>
      </c>
      <c r="X8281">
        <v>0.39302654555892802</v>
      </c>
      <c r="Y8281">
        <v>1.8869078959838598E-2</v>
      </c>
    </row>
    <row r="8282" spans="1:25" x14ac:dyDescent="0.2">
      <c r="A8282" t="s">
        <v>1765</v>
      </c>
      <c r="B8282" t="s">
        <v>31</v>
      </c>
      <c r="C8282" t="s">
        <v>1693</v>
      </c>
      <c r="D8282" t="s">
        <v>26</v>
      </c>
      <c r="E8282" t="s">
        <v>14</v>
      </c>
      <c r="F8282">
        <v>1</v>
      </c>
      <c r="G8282">
        <v>1906</v>
      </c>
      <c r="H8282">
        <v>2556</v>
      </c>
      <c r="I8282">
        <v>0.531765021214471</v>
      </c>
      <c r="J8282">
        <v>0.55574948859406803</v>
      </c>
      <c r="K8282">
        <v>2.39844673795967E-2</v>
      </c>
      <c r="L8282">
        <v>0.18492037989796201</v>
      </c>
      <c r="M8282">
        <v>0.32817849231174501</v>
      </c>
      <c r="N8282">
        <v>-0.280209557552551</v>
      </c>
      <c r="O8282">
        <v>64.527236623477407</v>
      </c>
      <c r="P8282">
        <v>71.172138099500003</v>
      </c>
      <c r="Q8282" t="s">
        <v>16</v>
      </c>
      <c r="R8282">
        <v>-0.280209557552551</v>
      </c>
      <c r="S8282">
        <v>-0.21308345964959099</v>
      </c>
      <c r="T8282">
        <v>-7.2913811686935601E-2</v>
      </c>
      <c r="U8282">
        <v>2.39844673795967E-2</v>
      </c>
      <c r="V8282">
        <v>0.12088274644612899</v>
      </c>
      <c r="W8282">
        <v>0.26105239440878403</v>
      </c>
      <c r="X8282">
        <v>0.32817849231174501</v>
      </c>
      <c r="Y8282">
        <v>4.3156976068970301E-2</v>
      </c>
    </row>
    <row r="8283" spans="1:25" x14ac:dyDescent="0.2">
      <c r="A8283" t="s">
        <v>1766</v>
      </c>
      <c r="B8283" t="s">
        <v>31</v>
      </c>
      <c r="C8283" t="s">
        <v>1693</v>
      </c>
      <c r="D8283" t="s">
        <v>26</v>
      </c>
      <c r="E8283" t="s">
        <v>14</v>
      </c>
      <c r="F8283">
        <v>2</v>
      </c>
      <c r="G8283">
        <v>1906</v>
      </c>
      <c r="H8283">
        <v>2556</v>
      </c>
      <c r="I8283">
        <v>0.47468452027920999</v>
      </c>
      <c r="J8283">
        <v>0.492961449867243</v>
      </c>
      <c r="K8283">
        <v>1.8276929588033199E-2</v>
      </c>
      <c r="L8283">
        <v>0.157582081478846</v>
      </c>
      <c r="M8283">
        <v>0.27749945362073503</v>
      </c>
      <c r="N8283">
        <v>-0.24094559444466901</v>
      </c>
      <c r="O8283">
        <v>64.380378066973904</v>
      </c>
      <c r="P8283">
        <v>71.172138099500003</v>
      </c>
      <c r="Q8283" t="s">
        <v>16</v>
      </c>
      <c r="R8283">
        <v>-0.24094559444466901</v>
      </c>
      <c r="S8283">
        <v>-0.18374329886784699</v>
      </c>
      <c r="T8283">
        <v>-6.4296081106882105E-2</v>
      </c>
      <c r="U8283">
        <v>1.8276929588033199E-2</v>
      </c>
      <c r="V8283">
        <v>0.100849940282948</v>
      </c>
      <c r="W8283">
        <v>0.220297158043914</v>
      </c>
      <c r="X8283">
        <v>0.27749945362073503</v>
      </c>
      <c r="Y8283">
        <v>3.70757786292523E-2</v>
      </c>
    </row>
    <row r="8284" spans="1:25" x14ac:dyDescent="0.2">
      <c r="A8284" t="s">
        <v>1767</v>
      </c>
      <c r="B8284" t="s">
        <v>31</v>
      </c>
      <c r="C8284" t="s">
        <v>1693</v>
      </c>
      <c r="D8284" t="s">
        <v>26</v>
      </c>
      <c r="E8284" t="s">
        <v>14</v>
      </c>
      <c r="F8284">
        <v>3</v>
      </c>
      <c r="G8284">
        <v>1906</v>
      </c>
      <c r="H8284">
        <v>2556</v>
      </c>
      <c r="I8284">
        <v>0.43522970938455202</v>
      </c>
      <c r="J8284">
        <v>0.45277931426962498</v>
      </c>
      <c r="K8284">
        <v>1.7549604885072401E-2</v>
      </c>
      <c r="L8284">
        <v>0.14185872022107601</v>
      </c>
      <c r="M8284">
        <v>0.25090719964874197</v>
      </c>
      <c r="N8284">
        <v>-0.21580798987859701</v>
      </c>
      <c r="O8284">
        <v>64.271798291436696</v>
      </c>
      <c r="P8284">
        <v>71.172138099500003</v>
      </c>
      <c r="Q8284" t="s">
        <v>16</v>
      </c>
      <c r="R8284">
        <v>-0.21580798987859701</v>
      </c>
      <c r="S8284">
        <v>-0.16431327443834701</v>
      </c>
      <c r="T8284">
        <v>-5.67843645107712E-2</v>
      </c>
      <c r="U8284">
        <v>1.7549604885072401E-2</v>
      </c>
      <c r="V8284">
        <v>9.1883574280915994E-2</v>
      </c>
      <c r="W8284">
        <v>0.199412484208491</v>
      </c>
      <c r="X8284">
        <v>0.25090719964874197</v>
      </c>
      <c r="Y8284">
        <v>3.8759732019519398E-2</v>
      </c>
    </row>
    <row r="8285" spans="1:25" x14ac:dyDescent="0.2">
      <c r="A8285" t="s">
        <v>1768</v>
      </c>
      <c r="B8285" t="s">
        <v>31</v>
      </c>
      <c r="C8285" t="s">
        <v>1693</v>
      </c>
      <c r="D8285" t="s">
        <v>26</v>
      </c>
      <c r="E8285" t="s">
        <v>14</v>
      </c>
      <c r="F8285">
        <v>4</v>
      </c>
      <c r="G8285">
        <v>1906</v>
      </c>
      <c r="H8285">
        <v>2556</v>
      </c>
      <c r="I8285">
        <v>0.41293079063825899</v>
      </c>
      <c r="J8285">
        <v>0.42955679882057102</v>
      </c>
      <c r="K8285">
        <v>1.66260081823125E-2</v>
      </c>
      <c r="L8285">
        <v>0.133025698739829</v>
      </c>
      <c r="M8285">
        <v>0.23545328260933199</v>
      </c>
      <c r="N8285">
        <v>-0.202201266244707</v>
      </c>
      <c r="O8285">
        <v>63.968795002053</v>
      </c>
      <c r="P8285">
        <v>71.172138099500003</v>
      </c>
      <c r="Q8285" t="s">
        <v>16</v>
      </c>
      <c r="R8285">
        <v>-0.202201266244707</v>
      </c>
      <c r="S8285">
        <v>-0.153912937602149</v>
      </c>
      <c r="T8285">
        <v>-5.3079457957358099E-2</v>
      </c>
      <c r="U8285">
        <v>1.66260081823125E-2</v>
      </c>
      <c r="V8285">
        <v>8.6331474321983098E-2</v>
      </c>
      <c r="W8285">
        <v>0.18716495396677399</v>
      </c>
      <c r="X8285">
        <v>0.23545328260933199</v>
      </c>
      <c r="Y8285">
        <v>3.8705028596828797E-2</v>
      </c>
    </row>
    <row r="8286" spans="1:25" x14ac:dyDescent="0.2">
      <c r="A8286" t="s">
        <v>1769</v>
      </c>
      <c r="B8286" t="s">
        <v>31</v>
      </c>
      <c r="C8286" t="s">
        <v>1693</v>
      </c>
      <c r="D8286" t="s">
        <v>26</v>
      </c>
      <c r="E8286" t="s">
        <v>14</v>
      </c>
      <c r="F8286">
        <v>5</v>
      </c>
      <c r="G8286">
        <v>1906</v>
      </c>
      <c r="H8286">
        <v>2556</v>
      </c>
      <c r="I8286">
        <v>0.40382522012865602</v>
      </c>
      <c r="J8286">
        <v>0.41732082288561601</v>
      </c>
      <c r="K8286">
        <v>1.3495602756960099E-2</v>
      </c>
      <c r="L8286">
        <v>0.125336333441394</v>
      </c>
      <c r="M8286">
        <v>0.21967387126805399</v>
      </c>
      <c r="N8286">
        <v>-0.19268266575413301</v>
      </c>
      <c r="O8286">
        <v>63.885464063141598</v>
      </c>
      <c r="P8286">
        <v>71.172138099500003</v>
      </c>
      <c r="Q8286" t="s">
        <v>16</v>
      </c>
      <c r="R8286">
        <v>-0.19268266575413301</v>
      </c>
      <c r="S8286">
        <v>-0.14718557671490701</v>
      </c>
      <c r="T8286">
        <v>-5.2180635966330498E-2</v>
      </c>
      <c r="U8286">
        <v>1.3495602756960099E-2</v>
      </c>
      <c r="V8286">
        <v>7.9171841480250693E-2</v>
      </c>
      <c r="W8286">
        <v>0.17417678222882799</v>
      </c>
      <c r="X8286">
        <v>0.21967387126805399</v>
      </c>
      <c r="Y8286">
        <v>3.2338675706721498E-2</v>
      </c>
    </row>
    <row r="8287" spans="1:25" x14ac:dyDescent="0.2">
      <c r="A8287" t="s">
        <v>1770</v>
      </c>
      <c r="B8287" t="s">
        <v>31</v>
      </c>
      <c r="C8287" t="s">
        <v>1693</v>
      </c>
      <c r="D8287" t="s">
        <v>26</v>
      </c>
      <c r="E8287" t="s">
        <v>14</v>
      </c>
      <c r="F8287">
        <v>6</v>
      </c>
      <c r="G8287">
        <v>1906</v>
      </c>
      <c r="H8287">
        <v>2556</v>
      </c>
      <c r="I8287">
        <v>0.41074923582280198</v>
      </c>
      <c r="J8287">
        <v>0.42516791873941601</v>
      </c>
      <c r="K8287">
        <v>1.4418682916613501E-2</v>
      </c>
      <c r="L8287">
        <v>0.13407095368024599</v>
      </c>
      <c r="M8287">
        <v>0.234965401720618</v>
      </c>
      <c r="N8287">
        <v>-0.20612803588739101</v>
      </c>
      <c r="O8287">
        <v>63.757288685615201</v>
      </c>
      <c r="P8287">
        <v>71.172138099500003</v>
      </c>
      <c r="Q8287" t="s">
        <v>16</v>
      </c>
      <c r="R8287">
        <v>-0.20612803588739101</v>
      </c>
      <c r="S8287">
        <v>-0.15746027970146201</v>
      </c>
      <c r="T8287">
        <v>-5.5834496811835402E-2</v>
      </c>
      <c r="U8287">
        <v>1.4418682916613501E-2</v>
      </c>
      <c r="V8287">
        <v>8.4671862645062296E-2</v>
      </c>
      <c r="W8287">
        <v>0.186297645534689</v>
      </c>
      <c r="X8287">
        <v>0.234965401720618</v>
      </c>
      <c r="Y8287">
        <v>3.3912913653888897E-2</v>
      </c>
    </row>
    <row r="8288" spans="1:25" x14ac:dyDescent="0.2">
      <c r="A8288" t="s">
        <v>1771</v>
      </c>
      <c r="B8288" t="s">
        <v>31</v>
      </c>
      <c r="C8288" t="s">
        <v>1693</v>
      </c>
      <c r="D8288" t="s">
        <v>26</v>
      </c>
      <c r="E8288" t="s">
        <v>14</v>
      </c>
      <c r="F8288">
        <v>7</v>
      </c>
      <c r="G8288">
        <v>1906</v>
      </c>
      <c r="H8288">
        <v>2556</v>
      </c>
      <c r="I8288">
        <v>0.42716250741365902</v>
      </c>
      <c r="J8288">
        <v>0.44262515080798998</v>
      </c>
      <c r="K8288">
        <v>1.5462643394331E-2</v>
      </c>
      <c r="L8288">
        <v>0.15710934782744199</v>
      </c>
      <c r="M8288">
        <v>0.27390752057047202</v>
      </c>
      <c r="N8288">
        <v>-0.24298223378181</v>
      </c>
      <c r="O8288">
        <v>64.351476766732006</v>
      </c>
      <c r="P8288">
        <v>71.172138099500003</v>
      </c>
      <c r="Q8288" t="s">
        <v>16</v>
      </c>
      <c r="R8288">
        <v>-0.24298223378181</v>
      </c>
      <c r="S8288">
        <v>-0.18595154052044899</v>
      </c>
      <c r="T8288">
        <v>-6.6862654867248406E-2</v>
      </c>
      <c r="U8288">
        <v>1.5462643394331E-2</v>
      </c>
      <c r="V8288">
        <v>9.7787941655910399E-2</v>
      </c>
      <c r="W8288">
        <v>0.21687682730911101</v>
      </c>
      <c r="X8288">
        <v>0.27390752057047202</v>
      </c>
      <c r="Y8288">
        <v>3.4933946627535101E-2</v>
      </c>
    </row>
    <row r="8289" spans="1:25" x14ac:dyDescent="0.2">
      <c r="A8289" t="s">
        <v>1772</v>
      </c>
      <c r="B8289" t="s">
        <v>31</v>
      </c>
      <c r="C8289" t="s">
        <v>1693</v>
      </c>
      <c r="D8289" t="s">
        <v>26</v>
      </c>
      <c r="E8289" t="s">
        <v>14</v>
      </c>
      <c r="F8289">
        <v>8</v>
      </c>
      <c r="G8289">
        <v>1906</v>
      </c>
      <c r="H8289">
        <v>2556</v>
      </c>
      <c r="I8289">
        <v>0.45841188010401901</v>
      </c>
      <c r="J8289">
        <v>0.478302284752611</v>
      </c>
      <c r="K8289">
        <v>1.9890404648591199E-2</v>
      </c>
      <c r="L8289">
        <v>0.17112977922573999</v>
      </c>
      <c r="M8289">
        <v>0.30139889147493298</v>
      </c>
      <c r="N8289">
        <v>-0.26161808217775101</v>
      </c>
      <c r="O8289">
        <v>66.190881871892003</v>
      </c>
      <c r="P8289">
        <v>71.172138099500003</v>
      </c>
      <c r="Q8289" t="s">
        <v>16</v>
      </c>
      <c r="R8289">
        <v>-0.26161808217775101</v>
      </c>
      <c r="S8289">
        <v>-0.199497972318807</v>
      </c>
      <c r="T8289">
        <v>-6.9781599665696498E-2</v>
      </c>
      <c r="U8289">
        <v>1.9890404648591199E-2</v>
      </c>
      <c r="V8289">
        <v>0.109562408962879</v>
      </c>
      <c r="W8289">
        <v>0.23927878161599</v>
      </c>
      <c r="X8289">
        <v>0.30139889147493298</v>
      </c>
      <c r="Y8289">
        <v>4.1585426795272398E-2</v>
      </c>
    </row>
    <row r="8290" spans="1:25" x14ac:dyDescent="0.2">
      <c r="A8290" t="s">
        <v>1773</v>
      </c>
      <c r="B8290" t="s">
        <v>31</v>
      </c>
      <c r="C8290" t="s">
        <v>1693</v>
      </c>
      <c r="D8290" t="s">
        <v>26</v>
      </c>
      <c r="E8290" t="s">
        <v>14</v>
      </c>
      <c r="F8290">
        <v>9</v>
      </c>
      <c r="G8290">
        <v>1906</v>
      </c>
      <c r="H8290">
        <v>2556</v>
      </c>
      <c r="I8290">
        <v>0.50404614717824703</v>
      </c>
      <c r="J8290">
        <v>0.53292328035515502</v>
      </c>
      <c r="K8290">
        <v>2.8877133176908001E-2</v>
      </c>
      <c r="L8290">
        <v>0.19229746328746</v>
      </c>
      <c r="M8290">
        <v>0.34520646028477903</v>
      </c>
      <c r="N8290">
        <v>-0.287452193930963</v>
      </c>
      <c r="O8290">
        <v>69.333068271819002</v>
      </c>
      <c r="P8290">
        <v>71.172138099500003</v>
      </c>
      <c r="Q8290" t="s">
        <v>16</v>
      </c>
      <c r="R8290">
        <v>-0.287452193930963</v>
      </c>
      <c r="S8290">
        <v>-0.21764821475761501</v>
      </c>
      <c r="T8290">
        <v>-7.1886737585720797E-2</v>
      </c>
      <c r="U8290">
        <v>2.8877133176908001E-2</v>
      </c>
      <c r="V8290">
        <v>0.12964100393953701</v>
      </c>
      <c r="W8290">
        <v>0.27540248111143101</v>
      </c>
      <c r="X8290">
        <v>0.34520646028477903</v>
      </c>
      <c r="Y8290">
        <v>5.4186285796453598E-2</v>
      </c>
    </row>
    <row r="8291" spans="1:25" x14ac:dyDescent="0.2">
      <c r="A8291" t="s">
        <v>1774</v>
      </c>
      <c r="B8291" t="s">
        <v>31</v>
      </c>
      <c r="C8291" t="s">
        <v>1693</v>
      </c>
      <c r="D8291" t="s">
        <v>26</v>
      </c>
      <c r="E8291" t="s">
        <v>14</v>
      </c>
      <c r="F8291">
        <v>10</v>
      </c>
      <c r="G8291">
        <v>1906</v>
      </c>
      <c r="H8291">
        <v>2556</v>
      </c>
      <c r="I8291">
        <v>0.55496304575938704</v>
      </c>
      <c r="J8291">
        <v>0.59225105767875597</v>
      </c>
      <c r="K8291">
        <v>3.7288011919369299E-2</v>
      </c>
      <c r="L8291">
        <v>0.22476740200591599</v>
      </c>
      <c r="M8291">
        <v>0.40703038821910098</v>
      </c>
      <c r="N8291">
        <v>-0.33245436438036302</v>
      </c>
      <c r="O8291">
        <v>72.987956279939795</v>
      </c>
      <c r="P8291">
        <v>71.172138099500003</v>
      </c>
      <c r="Q8291" t="s">
        <v>16</v>
      </c>
      <c r="R8291">
        <v>-0.33245436438036302</v>
      </c>
      <c r="S8291">
        <v>-0.25086379745221499</v>
      </c>
      <c r="T8291">
        <v>-8.0490106731730807E-2</v>
      </c>
      <c r="U8291">
        <v>3.7288011919369299E-2</v>
      </c>
      <c r="V8291">
        <v>0.155066130570469</v>
      </c>
      <c r="W8291">
        <v>0.325439821290954</v>
      </c>
      <c r="X8291">
        <v>0.40703038821910098</v>
      </c>
      <c r="Y8291">
        <v>6.2959806379264793E-2</v>
      </c>
    </row>
    <row r="8292" spans="1:25" x14ac:dyDescent="0.2">
      <c r="A8292" t="s">
        <v>1775</v>
      </c>
      <c r="B8292" t="s">
        <v>31</v>
      </c>
      <c r="C8292" t="s">
        <v>1693</v>
      </c>
      <c r="D8292" t="s">
        <v>26</v>
      </c>
      <c r="E8292" t="s">
        <v>14</v>
      </c>
      <c r="F8292">
        <v>11</v>
      </c>
      <c r="G8292">
        <v>1906</v>
      </c>
      <c r="H8292">
        <v>2556</v>
      </c>
      <c r="I8292">
        <v>0.61627218394999805</v>
      </c>
      <c r="J8292">
        <v>0.65221462529157903</v>
      </c>
      <c r="K8292">
        <v>3.5942441341581498E-2</v>
      </c>
      <c r="L8292">
        <v>0.26079972673848301</v>
      </c>
      <c r="M8292">
        <v>0.46495799182638498</v>
      </c>
      <c r="N8292">
        <v>-0.39307310914322202</v>
      </c>
      <c r="O8292">
        <v>76.238379789223998</v>
      </c>
      <c r="P8292">
        <v>71.172138099500003</v>
      </c>
      <c r="Q8292" t="s">
        <v>16</v>
      </c>
      <c r="R8292">
        <v>-0.39307310914322202</v>
      </c>
      <c r="S8292">
        <v>-0.29840280833715299</v>
      </c>
      <c r="T8292">
        <v>-0.100716615469383</v>
      </c>
      <c r="U8292">
        <v>3.5942441341581498E-2</v>
      </c>
      <c r="V8292">
        <v>0.172601498152546</v>
      </c>
      <c r="W8292">
        <v>0.370287691020316</v>
      </c>
      <c r="X8292">
        <v>0.46495799182638498</v>
      </c>
      <c r="Y8292">
        <v>5.5108303229957599E-2</v>
      </c>
    </row>
    <row r="8293" spans="1:25" x14ac:dyDescent="0.2">
      <c r="A8293" t="s">
        <v>1776</v>
      </c>
      <c r="B8293" t="s">
        <v>31</v>
      </c>
      <c r="C8293" t="s">
        <v>1693</v>
      </c>
      <c r="D8293" t="s">
        <v>26</v>
      </c>
      <c r="E8293" t="s">
        <v>14</v>
      </c>
      <c r="F8293">
        <v>12</v>
      </c>
      <c r="G8293">
        <v>1906</v>
      </c>
      <c r="H8293">
        <v>2556</v>
      </c>
      <c r="I8293">
        <v>0.69333169852639298</v>
      </c>
      <c r="J8293">
        <v>0.73145905993263205</v>
      </c>
      <c r="K8293">
        <v>3.8127361406239201E-2</v>
      </c>
      <c r="L8293">
        <v>0.29399236191142902</v>
      </c>
      <c r="M8293">
        <v>0.52174479675053997</v>
      </c>
      <c r="N8293">
        <v>-0.445490073938061</v>
      </c>
      <c r="O8293">
        <v>78.768102737351199</v>
      </c>
      <c r="P8293">
        <v>71.172138099500003</v>
      </c>
      <c r="Q8293" t="s">
        <v>16</v>
      </c>
      <c r="R8293">
        <v>-0.445490073938061</v>
      </c>
      <c r="S8293">
        <v>-0.33877084656421302</v>
      </c>
      <c r="T8293">
        <v>-0.11592463623535</v>
      </c>
      <c r="U8293">
        <v>3.8127361406239201E-2</v>
      </c>
      <c r="V8293">
        <v>0.19217935904782801</v>
      </c>
      <c r="W8293">
        <v>0.41502556937669099</v>
      </c>
      <c r="X8293">
        <v>0.52174479675053997</v>
      </c>
      <c r="Y8293">
        <v>5.2125079166769402E-2</v>
      </c>
    </row>
    <row r="8294" spans="1:25" x14ac:dyDescent="0.2">
      <c r="A8294" t="s">
        <v>1777</v>
      </c>
      <c r="B8294" t="s">
        <v>31</v>
      </c>
      <c r="C8294" t="s">
        <v>1693</v>
      </c>
      <c r="D8294" t="s">
        <v>26</v>
      </c>
      <c r="E8294" t="s">
        <v>14</v>
      </c>
      <c r="F8294">
        <v>13</v>
      </c>
      <c r="G8294">
        <v>1906</v>
      </c>
      <c r="H8294">
        <v>2556</v>
      </c>
      <c r="I8294">
        <v>0.76884016150371803</v>
      </c>
      <c r="J8294">
        <v>0.79888357546148003</v>
      </c>
      <c r="K8294">
        <v>3.0043413957762201E-2</v>
      </c>
      <c r="L8294">
        <v>0.32336855860115898</v>
      </c>
      <c r="M8294">
        <v>0.56198469285666797</v>
      </c>
      <c r="N8294">
        <v>-0.50189786494114397</v>
      </c>
      <c r="O8294">
        <v>79.986654785802301</v>
      </c>
      <c r="P8294">
        <v>71.172138099500003</v>
      </c>
      <c r="Q8294" t="s">
        <v>16</v>
      </c>
      <c r="R8294">
        <v>-0.50189786494114397</v>
      </c>
      <c r="S8294">
        <v>-0.384515078168923</v>
      </c>
      <c r="T8294">
        <v>-0.13940171074924501</v>
      </c>
      <c r="U8294">
        <v>3.0043413957762201E-2</v>
      </c>
      <c r="V8294">
        <v>0.19948853866476901</v>
      </c>
      <c r="W8294">
        <v>0.444601906084448</v>
      </c>
      <c r="X8294">
        <v>0.56198469285666797</v>
      </c>
      <c r="Y8294">
        <v>3.7606748818696703E-2</v>
      </c>
    </row>
    <row r="8295" spans="1:25" x14ac:dyDescent="0.2">
      <c r="A8295" t="s">
        <v>1778</v>
      </c>
      <c r="B8295" t="s">
        <v>31</v>
      </c>
      <c r="C8295" t="s">
        <v>1693</v>
      </c>
      <c r="D8295" t="s">
        <v>26</v>
      </c>
      <c r="E8295" t="s">
        <v>14</v>
      </c>
      <c r="F8295">
        <v>14</v>
      </c>
      <c r="G8295">
        <v>1906</v>
      </c>
      <c r="H8295">
        <v>2556</v>
      </c>
      <c r="I8295">
        <v>0.84448765910853596</v>
      </c>
      <c r="J8295">
        <v>0.87211227427113303</v>
      </c>
      <c r="K8295">
        <v>2.7624615162596702E-2</v>
      </c>
      <c r="L8295">
        <v>0.34982325578614698</v>
      </c>
      <c r="M8295">
        <v>0.60308387093080795</v>
      </c>
      <c r="N8295">
        <v>-0.54783464060561504</v>
      </c>
      <c r="O8295">
        <v>80.293897958392293</v>
      </c>
      <c r="P8295">
        <v>71.172138099500003</v>
      </c>
      <c r="Q8295" t="s">
        <v>16</v>
      </c>
      <c r="R8295">
        <v>-0.54783464060561504</v>
      </c>
      <c r="S8295">
        <v>-0.420848798755243</v>
      </c>
      <c r="T8295">
        <v>-0.15568277086934401</v>
      </c>
      <c r="U8295">
        <v>2.7624615162596702E-2</v>
      </c>
      <c r="V8295">
        <v>0.210932001194538</v>
      </c>
      <c r="W8295">
        <v>0.47609802908043702</v>
      </c>
      <c r="X8295">
        <v>0.60308387093080795</v>
      </c>
      <c r="Y8295">
        <v>3.1675526165118997E-2</v>
      </c>
    </row>
    <row r="8296" spans="1:25" x14ac:dyDescent="0.2">
      <c r="A8296" t="s">
        <v>1779</v>
      </c>
      <c r="B8296" t="s">
        <v>31</v>
      </c>
      <c r="C8296" t="s">
        <v>1693</v>
      </c>
      <c r="D8296" t="s">
        <v>26</v>
      </c>
      <c r="E8296" t="s">
        <v>14</v>
      </c>
      <c r="F8296">
        <v>15</v>
      </c>
      <c r="G8296">
        <v>1906</v>
      </c>
      <c r="H8296">
        <v>2556</v>
      </c>
      <c r="I8296">
        <v>0.89803766138966201</v>
      </c>
      <c r="J8296">
        <v>0.93582403037820505</v>
      </c>
      <c r="K8296">
        <v>3.7786368988543199E-2</v>
      </c>
      <c r="L8296">
        <v>0.36305097891760402</v>
      </c>
      <c r="M8296">
        <v>0.63500522930800196</v>
      </c>
      <c r="N8296">
        <v>-0.55943249133091499</v>
      </c>
      <c r="O8296">
        <v>79.997903220949894</v>
      </c>
      <c r="P8296">
        <v>71.172138099500003</v>
      </c>
      <c r="Q8296" t="s">
        <v>16</v>
      </c>
      <c r="R8296">
        <v>-0.55943249133091499</v>
      </c>
      <c r="S8296">
        <v>-0.427644985983825</v>
      </c>
      <c r="T8296">
        <v>-0.15245234396428101</v>
      </c>
      <c r="U8296">
        <v>3.7786368988543199E-2</v>
      </c>
      <c r="V8296">
        <v>0.228025081941368</v>
      </c>
      <c r="W8296">
        <v>0.50321772396091102</v>
      </c>
      <c r="X8296">
        <v>0.63500522930800196</v>
      </c>
      <c r="Y8296">
        <v>4.0377643405109097E-2</v>
      </c>
    </row>
    <row r="8297" spans="1:25" x14ac:dyDescent="0.2">
      <c r="A8297" t="s">
        <v>1780</v>
      </c>
      <c r="B8297" t="s">
        <v>31</v>
      </c>
      <c r="C8297" t="s">
        <v>1693</v>
      </c>
      <c r="D8297" t="s">
        <v>26</v>
      </c>
      <c r="E8297" t="s">
        <v>14</v>
      </c>
      <c r="F8297">
        <v>16</v>
      </c>
      <c r="G8297">
        <v>1906</v>
      </c>
      <c r="H8297">
        <v>2556</v>
      </c>
      <c r="I8297">
        <v>0.94048587983028398</v>
      </c>
      <c r="J8297">
        <v>0.96740138966807798</v>
      </c>
      <c r="K8297">
        <v>2.6915509837793901E-2</v>
      </c>
      <c r="L8297">
        <v>0.37745795083618799</v>
      </c>
      <c r="M8297">
        <v>0.64783383896332203</v>
      </c>
      <c r="N8297">
        <v>-0.59400281928773502</v>
      </c>
      <c r="O8297">
        <v>79.168368805602398</v>
      </c>
      <c r="P8297">
        <v>71.172138099500003</v>
      </c>
      <c r="Q8297" t="s">
        <v>16</v>
      </c>
      <c r="R8297">
        <v>-0.59400281928773502</v>
      </c>
      <c r="S8297">
        <v>-0.45698558313419901</v>
      </c>
      <c r="T8297">
        <v>-0.17087245640036799</v>
      </c>
      <c r="U8297">
        <v>2.6915509837793901E-2</v>
      </c>
      <c r="V8297">
        <v>0.224703476075956</v>
      </c>
      <c r="W8297">
        <v>0.51081660280978602</v>
      </c>
      <c r="X8297">
        <v>0.64783383896332203</v>
      </c>
      <c r="Y8297">
        <v>2.7822484157303901E-2</v>
      </c>
    </row>
    <row r="8298" spans="1:25" x14ac:dyDescent="0.2">
      <c r="A8298" t="s">
        <v>1781</v>
      </c>
      <c r="B8298" t="s">
        <v>31</v>
      </c>
      <c r="C8298" t="s">
        <v>1693</v>
      </c>
      <c r="D8298" t="s">
        <v>26</v>
      </c>
      <c r="E8298" t="s">
        <v>14</v>
      </c>
      <c r="F8298">
        <v>17</v>
      </c>
      <c r="G8298">
        <v>1906</v>
      </c>
      <c r="H8298">
        <v>2556</v>
      </c>
      <c r="I8298">
        <v>0.95272047082439903</v>
      </c>
      <c r="J8298">
        <v>0.99072140761398897</v>
      </c>
      <c r="K8298">
        <v>3.8000936789589802E-2</v>
      </c>
      <c r="L8298">
        <v>0.37976878910992501</v>
      </c>
      <c r="M8298">
        <v>0.66272059487541601</v>
      </c>
      <c r="N8298">
        <v>-0.58671872129623703</v>
      </c>
      <c r="O8298">
        <v>77.818696471098093</v>
      </c>
      <c r="P8298">
        <v>71.172138099500003</v>
      </c>
      <c r="Q8298" t="s">
        <v>17</v>
      </c>
      <c r="R8298">
        <v>-0.58671872129623703</v>
      </c>
      <c r="S8298">
        <v>-0.44886265084933402</v>
      </c>
      <c r="T8298">
        <v>-0.16099790870401101</v>
      </c>
      <c r="U8298">
        <v>3.8000936789589802E-2</v>
      </c>
      <c r="V8298">
        <v>0.23699978228318999</v>
      </c>
      <c r="W8298">
        <v>0.52486452442851395</v>
      </c>
      <c r="X8298">
        <v>0.66272059487541601</v>
      </c>
      <c r="Y8298">
        <v>3.8356834219530699E-2</v>
      </c>
    </row>
    <row r="8299" spans="1:25" x14ac:dyDescent="0.2">
      <c r="A8299" t="s">
        <v>1782</v>
      </c>
      <c r="B8299" t="s">
        <v>31</v>
      </c>
      <c r="C8299" t="s">
        <v>1693</v>
      </c>
      <c r="D8299" t="s">
        <v>26</v>
      </c>
      <c r="E8299" t="s">
        <v>14</v>
      </c>
      <c r="F8299">
        <v>18</v>
      </c>
      <c r="G8299">
        <v>1906</v>
      </c>
      <c r="H8299">
        <v>2556</v>
      </c>
      <c r="I8299">
        <v>0.953274214152106</v>
      </c>
      <c r="J8299">
        <v>0.99557872274232495</v>
      </c>
      <c r="K8299">
        <v>4.2304508590219503E-2</v>
      </c>
      <c r="L8299">
        <v>0.36882007821417301</v>
      </c>
      <c r="M8299">
        <v>0.64901353725253397</v>
      </c>
      <c r="N8299">
        <v>-0.56440452007209496</v>
      </c>
      <c r="O8299">
        <v>76.187645209635505</v>
      </c>
      <c r="P8299">
        <v>71.172138099500003</v>
      </c>
      <c r="Q8299" t="s">
        <v>17</v>
      </c>
      <c r="R8299">
        <v>-0.56440452007209496</v>
      </c>
      <c r="S8299">
        <v>-0.43052283168034999</v>
      </c>
      <c r="T8299">
        <v>-0.150957212394007</v>
      </c>
      <c r="U8299">
        <v>4.2304508590219503E-2</v>
      </c>
      <c r="V8299">
        <v>0.23556622957444601</v>
      </c>
      <c r="W8299">
        <v>0.515131848860789</v>
      </c>
      <c r="X8299">
        <v>0.64901353725253397</v>
      </c>
      <c r="Y8299">
        <v>4.24923791799122E-2</v>
      </c>
    </row>
    <row r="8300" spans="1:25" x14ac:dyDescent="0.2">
      <c r="A8300" t="s">
        <v>1783</v>
      </c>
      <c r="B8300" t="s">
        <v>31</v>
      </c>
      <c r="C8300" t="s">
        <v>1693</v>
      </c>
      <c r="D8300" t="s">
        <v>26</v>
      </c>
      <c r="E8300" t="s">
        <v>14</v>
      </c>
      <c r="F8300">
        <v>19</v>
      </c>
      <c r="G8300">
        <v>1906</v>
      </c>
      <c r="H8300">
        <v>2556</v>
      </c>
      <c r="I8300">
        <v>0.91445230165609703</v>
      </c>
      <c r="J8300">
        <v>0.94237979345450096</v>
      </c>
      <c r="K8300">
        <v>2.7927491798403498E-2</v>
      </c>
      <c r="L8300">
        <v>0.35125399234153798</v>
      </c>
      <c r="M8300">
        <v>0.60574030920023403</v>
      </c>
      <c r="N8300">
        <v>-0.54988532560342696</v>
      </c>
      <c r="O8300">
        <v>73.456795497057399</v>
      </c>
      <c r="P8300">
        <v>71.172138099500003</v>
      </c>
      <c r="Q8300" t="s">
        <v>17</v>
      </c>
      <c r="R8300">
        <v>-0.54988532560342696</v>
      </c>
      <c r="S8300">
        <v>-0.42238012638344802</v>
      </c>
      <c r="T8300">
        <v>-0.15612960018856301</v>
      </c>
      <c r="U8300">
        <v>2.7927491798403498E-2</v>
      </c>
      <c r="V8300">
        <v>0.211984583785369</v>
      </c>
      <c r="W8300">
        <v>0.47823510998025498</v>
      </c>
      <c r="X8300">
        <v>0.60574030920023403</v>
      </c>
      <c r="Y8300">
        <v>2.96350706927078E-2</v>
      </c>
    </row>
    <row r="8301" spans="1:25" x14ac:dyDescent="0.2">
      <c r="A8301" t="s">
        <v>1784</v>
      </c>
      <c r="B8301" t="s">
        <v>31</v>
      </c>
      <c r="C8301" t="s">
        <v>1693</v>
      </c>
      <c r="D8301" t="s">
        <v>26</v>
      </c>
      <c r="E8301" t="s">
        <v>14</v>
      </c>
      <c r="F8301">
        <v>20</v>
      </c>
      <c r="G8301">
        <v>1906</v>
      </c>
      <c r="H8301">
        <v>2556</v>
      </c>
      <c r="I8301">
        <v>0.84163237373967803</v>
      </c>
      <c r="J8301">
        <v>0.87166048657088202</v>
      </c>
      <c r="K8301">
        <v>3.00281128312045E-2</v>
      </c>
      <c r="L8301">
        <v>0.32824646025452098</v>
      </c>
      <c r="M8301">
        <v>0.56999353994989199</v>
      </c>
      <c r="N8301">
        <v>-0.50993731428748301</v>
      </c>
      <c r="O8301">
        <v>69.678657032711399</v>
      </c>
      <c r="P8301">
        <v>71.172138099500003</v>
      </c>
      <c r="Q8301" t="s">
        <v>17</v>
      </c>
      <c r="R8301">
        <v>-0.50993731428748301</v>
      </c>
      <c r="S8301">
        <v>-0.39078384921509202</v>
      </c>
      <c r="T8301">
        <v>-0.14197303234216499</v>
      </c>
      <c r="U8301">
        <v>3.00281128312045E-2</v>
      </c>
      <c r="V8301">
        <v>0.202029258004574</v>
      </c>
      <c r="W8301">
        <v>0.450840074877501</v>
      </c>
      <c r="X8301">
        <v>0.56999353994989199</v>
      </c>
      <c r="Y8301">
        <v>3.4449322062693598E-2</v>
      </c>
    </row>
    <row r="8302" spans="1:25" x14ac:dyDescent="0.2">
      <c r="A8302" t="s">
        <v>1785</v>
      </c>
      <c r="B8302" t="s">
        <v>31</v>
      </c>
      <c r="C8302" t="s">
        <v>1693</v>
      </c>
      <c r="D8302" t="s">
        <v>26</v>
      </c>
      <c r="E8302" t="s">
        <v>14</v>
      </c>
      <c r="F8302">
        <v>21</v>
      </c>
      <c r="G8302">
        <v>1906</v>
      </c>
      <c r="H8302">
        <v>2556</v>
      </c>
      <c r="I8302">
        <v>0.82444671289748594</v>
      </c>
      <c r="J8302">
        <v>0.86252663218222603</v>
      </c>
      <c r="K8302">
        <v>3.8079919284739597E-2</v>
      </c>
      <c r="L8302">
        <v>0.30844572656344799</v>
      </c>
      <c r="M8302">
        <v>0.54547313948161102</v>
      </c>
      <c r="N8302">
        <v>-0.46931330091213203</v>
      </c>
      <c r="O8302">
        <v>67.245103877914104</v>
      </c>
      <c r="P8302">
        <v>71.172138099500003</v>
      </c>
      <c r="Q8302" t="s">
        <v>17</v>
      </c>
      <c r="R8302">
        <v>-0.46931330091213203</v>
      </c>
      <c r="S8302">
        <v>-0.35734750216960098</v>
      </c>
      <c r="T8302">
        <v>-0.123545641434507</v>
      </c>
      <c r="U8302">
        <v>3.8079919284739597E-2</v>
      </c>
      <c r="V8302">
        <v>0.199705480003986</v>
      </c>
      <c r="W8302">
        <v>0.43350734073907998</v>
      </c>
      <c r="X8302">
        <v>0.54547313948161102</v>
      </c>
      <c r="Y8302">
        <v>4.4149267818427797E-2</v>
      </c>
    </row>
    <row r="8303" spans="1:25" x14ac:dyDescent="0.2">
      <c r="A8303" t="s">
        <v>1786</v>
      </c>
      <c r="B8303" t="s">
        <v>31</v>
      </c>
      <c r="C8303" t="s">
        <v>1693</v>
      </c>
      <c r="D8303" t="s">
        <v>26</v>
      </c>
      <c r="E8303" t="s">
        <v>14</v>
      </c>
      <c r="F8303">
        <v>22</v>
      </c>
      <c r="G8303">
        <v>1906</v>
      </c>
      <c r="H8303">
        <v>2556</v>
      </c>
      <c r="I8303">
        <v>0.80385293580911499</v>
      </c>
      <c r="J8303">
        <v>0.83789270071416699</v>
      </c>
      <c r="K8303">
        <v>3.4039764905051798E-2</v>
      </c>
      <c r="L8303">
        <v>0.29068311460121199</v>
      </c>
      <c r="M8303">
        <v>0.51221348842404502</v>
      </c>
      <c r="N8303">
        <v>-0.444133958613941</v>
      </c>
      <c r="O8303">
        <v>66.234820226743906</v>
      </c>
      <c r="P8303">
        <v>71.172138099500003</v>
      </c>
      <c r="Q8303" t="s">
        <v>16</v>
      </c>
      <c r="R8303">
        <v>-0.444133958613941</v>
      </c>
      <c r="S8303">
        <v>-0.33861598801370202</v>
      </c>
      <c r="T8303">
        <v>-0.118278187145983</v>
      </c>
      <c r="U8303">
        <v>3.4039764905051798E-2</v>
      </c>
      <c r="V8303">
        <v>0.18635771695608699</v>
      </c>
      <c r="W8303">
        <v>0.40669551782380498</v>
      </c>
      <c r="X8303">
        <v>0.51221348842404502</v>
      </c>
      <c r="Y8303">
        <v>4.0625446284516399E-2</v>
      </c>
    </row>
    <row r="8304" spans="1:25" x14ac:dyDescent="0.2">
      <c r="A8304" t="s">
        <v>1787</v>
      </c>
      <c r="B8304" t="s">
        <v>31</v>
      </c>
      <c r="C8304" t="s">
        <v>1693</v>
      </c>
      <c r="D8304" t="s">
        <v>26</v>
      </c>
      <c r="E8304" t="s">
        <v>14</v>
      </c>
      <c r="F8304">
        <v>23</v>
      </c>
      <c r="G8304">
        <v>1906</v>
      </c>
      <c r="H8304">
        <v>2556</v>
      </c>
      <c r="I8304">
        <v>0.72100517815593801</v>
      </c>
      <c r="J8304">
        <v>0.75485439147454403</v>
      </c>
      <c r="K8304">
        <v>3.3849213318605999E-2</v>
      </c>
      <c r="L8304">
        <v>0.26350143883918498</v>
      </c>
      <c r="M8304">
        <v>0.46730908020906498</v>
      </c>
      <c r="N8304">
        <v>-0.39961065357185299</v>
      </c>
      <c r="O8304">
        <v>65.6957203636115</v>
      </c>
      <c r="P8304">
        <v>71.172138099500003</v>
      </c>
      <c r="Q8304" t="s">
        <v>16</v>
      </c>
      <c r="R8304">
        <v>-0.39961065357185299</v>
      </c>
      <c r="S8304">
        <v>-0.303959631273229</v>
      </c>
      <c r="T8304">
        <v>-0.104225540633127</v>
      </c>
      <c r="U8304">
        <v>3.3849213318605999E-2</v>
      </c>
      <c r="V8304">
        <v>0.17192396727033901</v>
      </c>
      <c r="W8304">
        <v>0.37165805791044099</v>
      </c>
      <c r="X8304">
        <v>0.46730908020906498</v>
      </c>
      <c r="Y8304">
        <v>4.4842043314452303E-2</v>
      </c>
    </row>
    <row r="8305" spans="1:25" x14ac:dyDescent="0.2">
      <c r="A8305" t="s">
        <v>1788</v>
      </c>
      <c r="B8305" t="s">
        <v>31</v>
      </c>
      <c r="C8305" t="s">
        <v>1693</v>
      </c>
      <c r="D8305" t="s">
        <v>26</v>
      </c>
      <c r="E8305" t="s">
        <v>14</v>
      </c>
      <c r="F8305">
        <v>24</v>
      </c>
      <c r="G8305">
        <v>1906</v>
      </c>
      <c r="H8305">
        <v>2556</v>
      </c>
      <c r="I8305">
        <v>0.61921563483735598</v>
      </c>
      <c r="J8305">
        <v>0.65068486949172699</v>
      </c>
      <c r="K8305">
        <v>3.1469234654370799E-2</v>
      </c>
      <c r="L8305">
        <v>0.22859743468537799</v>
      </c>
      <c r="M8305">
        <v>0.40751201471181803</v>
      </c>
      <c r="N8305">
        <v>-0.344573545403076</v>
      </c>
      <c r="O8305">
        <v>65.268624205027606</v>
      </c>
      <c r="P8305">
        <v>71.172138099500003</v>
      </c>
      <c r="Q8305" t="s">
        <v>16</v>
      </c>
      <c r="R8305">
        <v>-0.344573545403076</v>
      </c>
      <c r="S8305">
        <v>-0.26159267661228403</v>
      </c>
      <c r="T8305">
        <v>-8.8315821120767399E-2</v>
      </c>
      <c r="U8305">
        <v>3.1469234654370799E-2</v>
      </c>
      <c r="V8305">
        <v>0.151254290429509</v>
      </c>
      <c r="W8305">
        <v>0.324531145921026</v>
      </c>
      <c r="X8305">
        <v>0.40751201471181803</v>
      </c>
      <c r="Y8305">
        <v>4.8363249446621598E-2</v>
      </c>
    </row>
    <row r="8306" spans="1:25" x14ac:dyDescent="0.2">
      <c r="A8306" t="s">
        <v>3367</v>
      </c>
      <c r="B8306" t="s">
        <v>31</v>
      </c>
      <c r="C8306" t="s">
        <v>1693</v>
      </c>
      <c r="D8306" t="s">
        <v>26</v>
      </c>
      <c r="E8306" t="s">
        <v>18</v>
      </c>
      <c r="F8306">
        <v>1</v>
      </c>
      <c r="G8306">
        <v>1906</v>
      </c>
      <c r="H8306">
        <v>2556</v>
      </c>
      <c r="I8306">
        <v>0.57179470843951397</v>
      </c>
      <c r="J8306">
        <v>0.62088462973391001</v>
      </c>
      <c r="K8306">
        <v>4.9089921294396002E-2</v>
      </c>
      <c r="L8306">
        <v>0.25326592835245398</v>
      </c>
      <c r="M8306">
        <v>0.46571237343418198</v>
      </c>
      <c r="N8306">
        <v>-0.36753253084539</v>
      </c>
      <c r="O8306">
        <v>66.5614600509669</v>
      </c>
      <c r="P8306">
        <v>74.216441665858397</v>
      </c>
      <c r="Q8306" t="s">
        <v>16</v>
      </c>
      <c r="R8306">
        <v>-0.36753253084539</v>
      </c>
      <c r="S8306">
        <v>-0.27559699885345001</v>
      </c>
      <c r="T8306">
        <v>-8.3621425162289695E-2</v>
      </c>
      <c r="U8306">
        <v>4.9089921294396002E-2</v>
      </c>
      <c r="V8306">
        <v>0.18180126775108199</v>
      </c>
      <c r="W8306">
        <v>0.37377684144224199</v>
      </c>
      <c r="X8306">
        <v>0.46571237343418198</v>
      </c>
      <c r="Y8306">
        <v>7.9064481456779301E-2</v>
      </c>
    </row>
    <row r="8307" spans="1:25" x14ac:dyDescent="0.2">
      <c r="A8307" t="s">
        <v>3368</v>
      </c>
      <c r="B8307" t="s">
        <v>31</v>
      </c>
      <c r="C8307" t="s">
        <v>1693</v>
      </c>
      <c r="D8307" t="s">
        <v>26</v>
      </c>
      <c r="E8307" t="s">
        <v>18</v>
      </c>
      <c r="F8307">
        <v>2</v>
      </c>
      <c r="G8307">
        <v>1906</v>
      </c>
      <c r="H8307">
        <v>2556</v>
      </c>
      <c r="I8307">
        <v>0.51322627791935205</v>
      </c>
      <c r="J8307">
        <v>0.55207367731452694</v>
      </c>
      <c r="K8307">
        <v>3.88473993951748E-2</v>
      </c>
      <c r="L8307">
        <v>0.223397416143814</v>
      </c>
      <c r="M8307">
        <v>0.40633614895174902</v>
      </c>
      <c r="N8307">
        <v>-0.328641350161399</v>
      </c>
      <c r="O8307">
        <v>65.802128616399301</v>
      </c>
      <c r="P8307">
        <v>74.216441665858397</v>
      </c>
      <c r="Q8307" t="s">
        <v>16</v>
      </c>
      <c r="R8307">
        <v>-0.328641350161399</v>
      </c>
      <c r="S8307">
        <v>-0.247548088101195</v>
      </c>
      <c r="T8307">
        <v>-7.8212846664183697E-2</v>
      </c>
      <c r="U8307">
        <v>3.88473993951748E-2</v>
      </c>
      <c r="V8307">
        <v>0.15590764545453301</v>
      </c>
      <c r="W8307">
        <v>0.32524288689154401</v>
      </c>
      <c r="X8307">
        <v>0.40633614895174902</v>
      </c>
      <c r="Y8307">
        <v>7.0366331508760996E-2</v>
      </c>
    </row>
    <row r="8308" spans="1:25" x14ac:dyDescent="0.2">
      <c r="A8308" t="s">
        <v>3369</v>
      </c>
      <c r="B8308" t="s">
        <v>31</v>
      </c>
      <c r="C8308" t="s">
        <v>1693</v>
      </c>
      <c r="D8308" t="s">
        <v>26</v>
      </c>
      <c r="E8308" t="s">
        <v>18</v>
      </c>
      <c r="F8308">
        <v>3</v>
      </c>
      <c r="G8308">
        <v>1906</v>
      </c>
      <c r="H8308">
        <v>2556</v>
      </c>
      <c r="I8308">
        <v>0.46607030430220397</v>
      </c>
      <c r="J8308">
        <v>0.50210560815809202</v>
      </c>
      <c r="K8308">
        <v>3.6035303855888899E-2</v>
      </c>
      <c r="L8308">
        <v>0.197978897104788</v>
      </c>
      <c r="M8308">
        <v>0.36171058959326502</v>
      </c>
      <c r="N8308">
        <v>-0.28963998188148699</v>
      </c>
      <c r="O8308">
        <v>65.409683705591405</v>
      </c>
      <c r="P8308">
        <v>74.216441665858397</v>
      </c>
      <c r="Q8308" t="s">
        <v>16</v>
      </c>
      <c r="R8308">
        <v>-0.28963998188148699</v>
      </c>
      <c r="S8308">
        <v>-0.21777364223244899</v>
      </c>
      <c r="T8308">
        <v>-6.7705638227019999E-2</v>
      </c>
      <c r="U8308">
        <v>3.6035303855888899E-2</v>
      </c>
      <c r="V8308">
        <v>0.139776245938798</v>
      </c>
      <c r="W8308">
        <v>0.28984424994422697</v>
      </c>
      <c r="X8308">
        <v>0.36171058959326502</v>
      </c>
      <c r="Y8308">
        <v>7.1768375557643399E-2</v>
      </c>
    </row>
    <row r="8309" spans="1:25" x14ac:dyDescent="0.2">
      <c r="A8309" t="s">
        <v>3370</v>
      </c>
      <c r="B8309" t="s">
        <v>31</v>
      </c>
      <c r="C8309" t="s">
        <v>1693</v>
      </c>
      <c r="D8309" t="s">
        <v>26</v>
      </c>
      <c r="E8309" t="s">
        <v>18</v>
      </c>
      <c r="F8309">
        <v>4</v>
      </c>
      <c r="G8309">
        <v>1906</v>
      </c>
      <c r="H8309">
        <v>2556</v>
      </c>
      <c r="I8309">
        <v>0.43522860140908398</v>
      </c>
      <c r="J8309">
        <v>0.47098319624629098</v>
      </c>
      <c r="K8309">
        <v>3.5754594837207297E-2</v>
      </c>
      <c r="L8309">
        <v>0.18500432454969601</v>
      </c>
      <c r="M8309">
        <v>0.34008670872145702</v>
      </c>
      <c r="N8309">
        <v>-0.26857751904704302</v>
      </c>
      <c r="O8309">
        <v>65.020761505021696</v>
      </c>
      <c r="P8309">
        <v>74.216441665858397</v>
      </c>
      <c r="Q8309" t="s">
        <v>16</v>
      </c>
      <c r="R8309">
        <v>-0.26857751904704302</v>
      </c>
      <c r="S8309">
        <v>-0.20142094923550299</v>
      </c>
      <c r="T8309">
        <v>-6.1187671226833398E-2</v>
      </c>
      <c r="U8309">
        <v>3.5754594837207297E-2</v>
      </c>
      <c r="V8309">
        <v>0.13269686090124799</v>
      </c>
      <c r="W8309">
        <v>0.27293013890991702</v>
      </c>
      <c r="X8309">
        <v>0.34008670872145702</v>
      </c>
      <c r="Y8309">
        <v>7.59147993435208E-2</v>
      </c>
    </row>
    <row r="8310" spans="1:25" x14ac:dyDescent="0.2">
      <c r="A8310" t="s">
        <v>3371</v>
      </c>
      <c r="B8310" t="s">
        <v>31</v>
      </c>
      <c r="C8310" t="s">
        <v>1693</v>
      </c>
      <c r="D8310" t="s">
        <v>26</v>
      </c>
      <c r="E8310" t="s">
        <v>18</v>
      </c>
      <c r="F8310">
        <v>5</v>
      </c>
      <c r="G8310">
        <v>1906</v>
      </c>
      <c r="H8310">
        <v>2556</v>
      </c>
      <c r="I8310">
        <v>0.41760605606355899</v>
      </c>
      <c r="J8310">
        <v>0.44977952113345299</v>
      </c>
      <c r="K8310">
        <v>3.21734650698942E-2</v>
      </c>
      <c r="L8310">
        <v>0.17487590141644299</v>
      </c>
      <c r="M8310">
        <v>0.31984432289994402</v>
      </c>
      <c r="N8310">
        <v>-0.25549739276015498</v>
      </c>
      <c r="O8310">
        <v>64.728451506520798</v>
      </c>
      <c r="P8310">
        <v>74.216441665858397</v>
      </c>
      <c r="Q8310" t="s">
        <v>16</v>
      </c>
      <c r="R8310">
        <v>-0.25549739276015498</v>
      </c>
      <c r="S8310">
        <v>-0.19201744054598599</v>
      </c>
      <c r="T8310">
        <v>-5.9461507272322203E-2</v>
      </c>
      <c r="U8310">
        <v>3.21734650698942E-2</v>
      </c>
      <c r="V8310">
        <v>0.12380843741211101</v>
      </c>
      <c r="W8310">
        <v>0.256364370685775</v>
      </c>
      <c r="X8310">
        <v>0.31984432289994402</v>
      </c>
      <c r="Y8310">
        <v>7.1531636186584105E-2</v>
      </c>
    </row>
    <row r="8311" spans="1:25" x14ac:dyDescent="0.2">
      <c r="A8311" t="s">
        <v>3372</v>
      </c>
      <c r="B8311" t="s">
        <v>31</v>
      </c>
      <c r="C8311" t="s">
        <v>1693</v>
      </c>
      <c r="D8311" t="s">
        <v>26</v>
      </c>
      <c r="E8311" t="s">
        <v>18</v>
      </c>
      <c r="F8311">
        <v>6</v>
      </c>
      <c r="G8311">
        <v>1906</v>
      </c>
      <c r="H8311">
        <v>2556</v>
      </c>
      <c r="I8311">
        <v>0.41141320641583001</v>
      </c>
      <c r="J8311">
        <v>0.44580768607807197</v>
      </c>
      <c r="K8311">
        <v>3.43944796622426E-2</v>
      </c>
      <c r="L8311">
        <v>0.17997676794536499</v>
      </c>
      <c r="M8311">
        <v>0.33045626293236702</v>
      </c>
      <c r="N8311">
        <v>-0.26166730360788198</v>
      </c>
      <c r="O8311">
        <v>64.326937490631096</v>
      </c>
      <c r="P8311">
        <v>74.216441665858397</v>
      </c>
      <c r="Q8311" t="s">
        <v>16</v>
      </c>
      <c r="R8311">
        <v>-0.26166730360788198</v>
      </c>
      <c r="S8311">
        <v>-0.196335736843715</v>
      </c>
      <c r="T8311">
        <v>-5.9913346741128498E-2</v>
      </c>
      <c r="U8311">
        <v>3.43944796622426E-2</v>
      </c>
      <c r="V8311">
        <v>0.128702306065614</v>
      </c>
      <c r="W8311">
        <v>0.2651246961682</v>
      </c>
      <c r="X8311">
        <v>0.33045626293236702</v>
      </c>
      <c r="Y8311">
        <v>7.7150934666073104E-2</v>
      </c>
    </row>
    <row r="8312" spans="1:25" x14ac:dyDescent="0.2">
      <c r="A8312" t="s">
        <v>3373</v>
      </c>
      <c r="B8312" t="s">
        <v>31</v>
      </c>
      <c r="C8312" t="s">
        <v>1693</v>
      </c>
      <c r="D8312" t="s">
        <v>26</v>
      </c>
      <c r="E8312" t="s">
        <v>18</v>
      </c>
      <c r="F8312">
        <v>7</v>
      </c>
      <c r="G8312">
        <v>1906</v>
      </c>
      <c r="H8312">
        <v>2556</v>
      </c>
      <c r="I8312">
        <v>0.42208289611752398</v>
      </c>
      <c r="J8312">
        <v>0.45876171738035598</v>
      </c>
      <c r="K8312">
        <v>3.6678821262832E-2</v>
      </c>
      <c r="L8312">
        <v>0.19077732552142401</v>
      </c>
      <c r="M8312">
        <v>0.35050752174557498</v>
      </c>
      <c r="N8312">
        <v>-0.27714987921991102</v>
      </c>
      <c r="O8312">
        <v>66.0438464997751</v>
      </c>
      <c r="P8312">
        <v>74.216441665858397</v>
      </c>
      <c r="Q8312" t="s">
        <v>16</v>
      </c>
      <c r="R8312">
        <v>-0.27714987921991102</v>
      </c>
      <c r="S8312">
        <v>-0.20789771005563401</v>
      </c>
      <c r="T8312">
        <v>-6.3288497310394307E-2</v>
      </c>
      <c r="U8312">
        <v>3.6678821262832E-2</v>
      </c>
      <c r="V8312">
        <v>0.136646139836058</v>
      </c>
      <c r="W8312">
        <v>0.28125535258129802</v>
      </c>
      <c r="X8312">
        <v>0.35050752174557498</v>
      </c>
      <c r="Y8312">
        <v>7.99517916888908E-2</v>
      </c>
    </row>
    <row r="8313" spans="1:25" x14ac:dyDescent="0.2">
      <c r="A8313" t="s">
        <v>3374</v>
      </c>
      <c r="B8313" t="s">
        <v>31</v>
      </c>
      <c r="C8313" t="s">
        <v>1693</v>
      </c>
      <c r="D8313" t="s">
        <v>26</v>
      </c>
      <c r="E8313" t="s">
        <v>18</v>
      </c>
      <c r="F8313">
        <v>8</v>
      </c>
      <c r="G8313">
        <v>1906</v>
      </c>
      <c r="H8313">
        <v>2556</v>
      </c>
      <c r="I8313">
        <v>0.46500337280767501</v>
      </c>
      <c r="J8313">
        <v>0.49903100907744202</v>
      </c>
      <c r="K8313">
        <v>3.4027636269767098E-2</v>
      </c>
      <c r="L8313">
        <v>0.22549463151736601</v>
      </c>
      <c r="M8313">
        <v>0.40496630511583398</v>
      </c>
      <c r="N8313">
        <v>-0.33691103257629901</v>
      </c>
      <c r="O8313">
        <v>69.009518812771702</v>
      </c>
      <c r="P8313">
        <v>74.216441665858397</v>
      </c>
      <c r="Q8313" t="s">
        <v>16</v>
      </c>
      <c r="R8313">
        <v>-0.33691103257629901</v>
      </c>
      <c r="S8313">
        <v>-0.25505648133549602</v>
      </c>
      <c r="T8313">
        <v>-8.4131550645332495E-2</v>
      </c>
      <c r="U8313">
        <v>3.4027636269767098E-2</v>
      </c>
      <c r="V8313">
        <v>0.15218682318486701</v>
      </c>
      <c r="W8313">
        <v>0.32311175387502999</v>
      </c>
      <c r="X8313">
        <v>0.40496630511583398</v>
      </c>
      <c r="Y8313">
        <v>6.81874185186888E-2</v>
      </c>
    </row>
    <row r="8314" spans="1:25" x14ac:dyDescent="0.2">
      <c r="A8314" t="s">
        <v>3375</v>
      </c>
      <c r="B8314" t="s">
        <v>31</v>
      </c>
      <c r="C8314" t="s">
        <v>1693</v>
      </c>
      <c r="D8314" t="s">
        <v>26</v>
      </c>
      <c r="E8314" t="s">
        <v>18</v>
      </c>
      <c r="F8314">
        <v>9</v>
      </c>
      <c r="G8314">
        <v>1906</v>
      </c>
      <c r="H8314">
        <v>2556</v>
      </c>
      <c r="I8314">
        <v>0.53313970918902698</v>
      </c>
      <c r="J8314">
        <v>0.55623439189256796</v>
      </c>
      <c r="K8314">
        <v>2.3094682703541199E-2</v>
      </c>
      <c r="L8314">
        <v>0.26639439520990699</v>
      </c>
      <c r="M8314">
        <v>0.46131346282383701</v>
      </c>
      <c r="N8314">
        <v>-0.41512409741675499</v>
      </c>
      <c r="O8314">
        <v>73.410058461999697</v>
      </c>
      <c r="P8314">
        <v>74.216441665858397</v>
      </c>
      <c r="Q8314" t="s">
        <v>16</v>
      </c>
      <c r="R8314">
        <v>-0.41512409741675499</v>
      </c>
      <c r="S8314">
        <v>-0.31842293195555899</v>
      </c>
      <c r="T8314">
        <v>-0.11649598038645</v>
      </c>
      <c r="U8314">
        <v>2.3094682703541199E-2</v>
      </c>
      <c r="V8314">
        <v>0.162685345793532</v>
      </c>
      <c r="W8314">
        <v>0.364612297362641</v>
      </c>
      <c r="X8314">
        <v>0.46131346282383701</v>
      </c>
      <c r="Y8314">
        <v>4.1519695725685597E-2</v>
      </c>
    </row>
    <row r="8315" spans="1:25" x14ac:dyDescent="0.2">
      <c r="A8315" t="s">
        <v>3376</v>
      </c>
      <c r="B8315" t="s">
        <v>31</v>
      </c>
      <c r="C8315" t="s">
        <v>1693</v>
      </c>
      <c r="D8315" t="s">
        <v>26</v>
      </c>
      <c r="E8315" t="s">
        <v>18</v>
      </c>
      <c r="F8315">
        <v>10</v>
      </c>
      <c r="G8315">
        <v>1906</v>
      </c>
      <c r="H8315">
        <v>2556</v>
      </c>
      <c r="I8315">
        <v>0.62422800179883098</v>
      </c>
      <c r="J8315">
        <v>0.64362697500605504</v>
      </c>
      <c r="K8315">
        <v>1.9398973207224599E-2</v>
      </c>
      <c r="L8315">
        <v>0.30762405119916397</v>
      </c>
      <c r="M8315">
        <v>0.52544053742984997</v>
      </c>
      <c r="N8315">
        <v>-0.48664259101540103</v>
      </c>
      <c r="O8315">
        <v>77.931494528556399</v>
      </c>
      <c r="P8315">
        <v>74.216441665858397</v>
      </c>
      <c r="Q8315" t="s">
        <v>16</v>
      </c>
      <c r="R8315">
        <v>-0.48664259101540103</v>
      </c>
      <c r="S8315">
        <v>-0.37497506043010398</v>
      </c>
      <c r="T8315">
        <v>-0.14179602962113799</v>
      </c>
      <c r="U8315">
        <v>1.9398973207224599E-2</v>
      </c>
      <c r="V8315">
        <v>0.18059397603558699</v>
      </c>
      <c r="W8315">
        <v>0.41377300684455298</v>
      </c>
      <c r="X8315">
        <v>0.52544053742984997</v>
      </c>
      <c r="Y8315">
        <v>3.01400872874262E-2</v>
      </c>
    </row>
    <row r="8316" spans="1:25" x14ac:dyDescent="0.2">
      <c r="A8316" t="s">
        <v>3377</v>
      </c>
      <c r="B8316" t="s">
        <v>31</v>
      </c>
      <c r="C8316" t="s">
        <v>1693</v>
      </c>
      <c r="D8316" t="s">
        <v>26</v>
      </c>
      <c r="E8316" t="s">
        <v>18</v>
      </c>
      <c r="F8316">
        <v>11</v>
      </c>
      <c r="G8316">
        <v>1906</v>
      </c>
      <c r="H8316">
        <v>2556</v>
      </c>
      <c r="I8316">
        <v>0.72732461400089898</v>
      </c>
      <c r="J8316">
        <v>0.74194822506965197</v>
      </c>
      <c r="K8316">
        <v>1.4623611068753E-2</v>
      </c>
      <c r="L8316">
        <v>0.35674510107887297</v>
      </c>
      <c r="M8316">
        <v>0.60146930234349805</v>
      </c>
      <c r="N8316">
        <v>-0.57222208020599297</v>
      </c>
      <c r="O8316">
        <v>81.266601708889198</v>
      </c>
      <c r="P8316">
        <v>74.216441665858397</v>
      </c>
      <c r="Q8316" t="s">
        <v>16</v>
      </c>
      <c r="R8316">
        <v>-0.57222208020599297</v>
      </c>
      <c r="S8316">
        <v>-0.44272360851436199</v>
      </c>
      <c r="T8316">
        <v>-0.17231082189657601</v>
      </c>
      <c r="U8316">
        <v>1.4623611068753E-2</v>
      </c>
      <c r="V8316">
        <v>0.20155804403408201</v>
      </c>
      <c r="W8316">
        <v>0.47197083065186801</v>
      </c>
      <c r="X8316">
        <v>0.60146930234349805</v>
      </c>
      <c r="Y8316">
        <v>1.97097460100806E-2</v>
      </c>
    </row>
    <row r="8317" spans="1:25" x14ac:dyDescent="0.2">
      <c r="A8317" t="s">
        <v>3378</v>
      </c>
      <c r="B8317" t="s">
        <v>31</v>
      </c>
      <c r="C8317" t="s">
        <v>1693</v>
      </c>
      <c r="D8317" t="s">
        <v>26</v>
      </c>
      <c r="E8317" t="s">
        <v>18</v>
      </c>
      <c r="F8317">
        <v>12</v>
      </c>
      <c r="G8317">
        <v>1906</v>
      </c>
      <c r="H8317">
        <v>2556</v>
      </c>
      <c r="I8317">
        <v>0.84454092339979003</v>
      </c>
      <c r="J8317">
        <v>0.84942663358234705</v>
      </c>
      <c r="K8317">
        <v>4.8857101825568999E-3</v>
      </c>
      <c r="L8317">
        <v>0.40178821616038302</v>
      </c>
      <c r="M8317">
        <v>0.66582732576638703</v>
      </c>
      <c r="N8317">
        <v>-0.65605590540127301</v>
      </c>
      <c r="O8317">
        <v>84.045420476690197</v>
      </c>
      <c r="P8317">
        <v>74.216441665858397</v>
      </c>
      <c r="Q8317" t="s">
        <v>16</v>
      </c>
      <c r="R8317">
        <v>-0.65605590540127301</v>
      </c>
      <c r="S8317">
        <v>-0.51020678293505395</v>
      </c>
      <c r="T8317">
        <v>-0.20565131508548401</v>
      </c>
      <c r="U8317">
        <v>4.8857101825568999E-3</v>
      </c>
      <c r="V8317">
        <v>0.21542273545059801</v>
      </c>
      <c r="W8317">
        <v>0.51997820330016797</v>
      </c>
      <c r="X8317">
        <v>0.66582732576638703</v>
      </c>
      <c r="Y8317">
        <v>5.7517741843719303E-3</v>
      </c>
    </row>
    <row r="8318" spans="1:25" x14ac:dyDescent="0.2">
      <c r="A8318" t="s">
        <v>3379</v>
      </c>
      <c r="B8318" t="s">
        <v>31</v>
      </c>
      <c r="C8318" t="s">
        <v>1693</v>
      </c>
      <c r="D8318" t="s">
        <v>26</v>
      </c>
      <c r="E8318" t="s">
        <v>18</v>
      </c>
      <c r="F8318">
        <v>13</v>
      </c>
      <c r="G8318">
        <v>1906</v>
      </c>
      <c r="H8318">
        <v>2556</v>
      </c>
      <c r="I8318">
        <v>0.95900202368460497</v>
      </c>
      <c r="J8318">
        <v>0.94643946600196105</v>
      </c>
      <c r="K8318">
        <v>-1.25625576826439E-2</v>
      </c>
      <c r="L8318">
        <v>0.45221860147842902</v>
      </c>
      <c r="M8318">
        <v>0.73133704174937197</v>
      </c>
      <c r="N8318">
        <v>-0.75646215711466003</v>
      </c>
      <c r="O8318">
        <v>85.116174486583702</v>
      </c>
      <c r="P8318">
        <v>74.216441665858397</v>
      </c>
      <c r="Q8318" t="s">
        <v>16</v>
      </c>
      <c r="R8318">
        <v>-0.75646215711466003</v>
      </c>
      <c r="S8318">
        <v>-0.59230680477799003</v>
      </c>
      <c r="T8318">
        <v>-0.249525104857341</v>
      </c>
      <c r="U8318">
        <v>-1.25625576826439E-2</v>
      </c>
      <c r="V8318">
        <v>0.224399989492053</v>
      </c>
      <c r="W8318">
        <v>0.56718168941270197</v>
      </c>
      <c r="X8318">
        <v>0.73133704174937197</v>
      </c>
      <c r="Y8318">
        <v>-1.32734930588977E-2</v>
      </c>
    </row>
    <row r="8319" spans="1:25" x14ac:dyDescent="0.2">
      <c r="A8319" t="s">
        <v>3380</v>
      </c>
      <c r="B8319" t="s">
        <v>31</v>
      </c>
      <c r="C8319" t="s">
        <v>1693</v>
      </c>
      <c r="D8319" t="s">
        <v>26</v>
      </c>
      <c r="E8319" t="s">
        <v>18</v>
      </c>
      <c r="F8319">
        <v>14</v>
      </c>
      <c r="G8319">
        <v>1906</v>
      </c>
      <c r="H8319">
        <v>2556</v>
      </c>
      <c r="I8319">
        <v>1.04515327537101</v>
      </c>
      <c r="J8319">
        <v>1.0376914448152601</v>
      </c>
      <c r="K8319">
        <v>-7.4618305557514501E-3</v>
      </c>
      <c r="L8319">
        <v>0.480691372081824</v>
      </c>
      <c r="M8319">
        <v>0.78327547651884999</v>
      </c>
      <c r="N8319">
        <v>-0.798199137630352</v>
      </c>
      <c r="O8319">
        <v>84.850921900764504</v>
      </c>
      <c r="P8319">
        <v>74.216441665858397</v>
      </c>
      <c r="Q8319" t="s">
        <v>16</v>
      </c>
      <c r="R8319">
        <v>-0.798199137630352</v>
      </c>
      <c r="S8319">
        <v>-0.62370816956465003</v>
      </c>
      <c r="T8319">
        <v>-0.25934410952662701</v>
      </c>
      <c r="U8319">
        <v>-7.4618305557514501E-3</v>
      </c>
      <c r="V8319">
        <v>0.244420448415125</v>
      </c>
      <c r="W8319">
        <v>0.60878450845314702</v>
      </c>
      <c r="X8319">
        <v>0.78327547651884999</v>
      </c>
      <c r="Y8319">
        <v>-7.1907989538064401E-3</v>
      </c>
    </row>
    <row r="8320" spans="1:25" x14ac:dyDescent="0.2">
      <c r="A8320" t="s">
        <v>3381</v>
      </c>
      <c r="B8320" t="s">
        <v>31</v>
      </c>
      <c r="C8320" t="s">
        <v>1693</v>
      </c>
      <c r="D8320" t="s">
        <v>26</v>
      </c>
      <c r="E8320" t="s">
        <v>18</v>
      </c>
      <c r="F8320">
        <v>15</v>
      </c>
      <c r="G8320">
        <v>1906</v>
      </c>
      <c r="H8320">
        <v>2556</v>
      </c>
      <c r="I8320">
        <v>1.0941953979913099</v>
      </c>
      <c r="J8320">
        <v>1.0786578725499201</v>
      </c>
      <c r="K8320">
        <v>-1.55375254413823E-2</v>
      </c>
      <c r="L8320">
        <v>0.49851114490044202</v>
      </c>
      <c r="M8320">
        <v>0.80451330791984399</v>
      </c>
      <c r="N8320">
        <v>-0.83558835880260895</v>
      </c>
      <c r="O8320">
        <v>83.918228151701399</v>
      </c>
      <c r="P8320">
        <v>74.216441665858397</v>
      </c>
      <c r="Q8320" t="s">
        <v>16</v>
      </c>
      <c r="R8320">
        <v>-0.83558835880260895</v>
      </c>
      <c r="S8320">
        <v>-0.65462881320374899</v>
      </c>
      <c r="T8320">
        <v>-0.27675736536921403</v>
      </c>
      <c r="U8320">
        <v>-1.55375254413823E-2</v>
      </c>
      <c r="V8320">
        <v>0.245682314486449</v>
      </c>
      <c r="W8320">
        <v>0.62355376232098403</v>
      </c>
      <c r="X8320">
        <v>0.80451330791984399</v>
      </c>
      <c r="Y8320">
        <v>-1.44044982536047E-2</v>
      </c>
    </row>
    <row r="8321" spans="1:25" x14ac:dyDescent="0.2">
      <c r="A8321" t="s">
        <v>3382</v>
      </c>
      <c r="B8321" t="s">
        <v>31</v>
      </c>
      <c r="C8321" t="s">
        <v>1693</v>
      </c>
      <c r="D8321" t="s">
        <v>26</v>
      </c>
      <c r="E8321" t="s">
        <v>18</v>
      </c>
      <c r="F8321">
        <v>16</v>
      </c>
      <c r="G8321">
        <v>1906</v>
      </c>
      <c r="H8321">
        <v>2556</v>
      </c>
      <c r="I8321">
        <v>1.12026157997302</v>
      </c>
      <c r="J8321">
        <v>1.09895441304222</v>
      </c>
      <c r="K8321">
        <v>-2.1307166930794898E-2</v>
      </c>
      <c r="L8321">
        <v>0.51046117151097303</v>
      </c>
      <c r="M8321">
        <v>0.81840146020475502</v>
      </c>
      <c r="N8321">
        <v>-0.86101579406634499</v>
      </c>
      <c r="O8321">
        <v>82.833833008544403</v>
      </c>
      <c r="P8321">
        <v>74.216441665858397</v>
      </c>
      <c r="Q8321" t="s">
        <v>16</v>
      </c>
      <c r="R8321">
        <v>-0.86101579406634499</v>
      </c>
      <c r="S8321">
        <v>-0.67571838880786195</v>
      </c>
      <c r="T8321">
        <v>-0.28878882080254498</v>
      </c>
      <c r="U8321">
        <v>-2.1307166930794898E-2</v>
      </c>
      <c r="V8321">
        <v>0.24617448694095501</v>
      </c>
      <c r="W8321">
        <v>0.63310405494627198</v>
      </c>
      <c r="X8321">
        <v>0.81840146020475502</v>
      </c>
      <c r="Y8321">
        <v>-1.93885812531664E-2</v>
      </c>
    </row>
    <row r="8322" spans="1:25" x14ac:dyDescent="0.2">
      <c r="A8322" t="s">
        <v>3383</v>
      </c>
      <c r="B8322" t="s">
        <v>31</v>
      </c>
      <c r="C8322" t="s">
        <v>1693</v>
      </c>
      <c r="D8322" t="s">
        <v>26</v>
      </c>
      <c r="E8322" t="s">
        <v>18</v>
      </c>
      <c r="F8322">
        <v>17</v>
      </c>
      <c r="G8322">
        <v>1906</v>
      </c>
      <c r="H8322">
        <v>2556</v>
      </c>
      <c r="I8322">
        <v>1.1054272223054999</v>
      </c>
      <c r="J8322">
        <v>1.10298043474841</v>
      </c>
      <c r="K8322">
        <v>-2.4467875570899399E-3</v>
      </c>
      <c r="L8322">
        <v>0.51693444248258502</v>
      </c>
      <c r="M8322">
        <v>0.84791037032676198</v>
      </c>
      <c r="N8322">
        <v>-0.85280394544094196</v>
      </c>
      <c r="O8322">
        <v>81.403987408184705</v>
      </c>
      <c r="P8322">
        <v>74.216441665858397</v>
      </c>
      <c r="Q8322" t="s">
        <v>17</v>
      </c>
      <c r="R8322">
        <v>-0.85280394544094196</v>
      </c>
      <c r="S8322">
        <v>-0.665156742819764</v>
      </c>
      <c r="T8322">
        <v>-0.27332043541796402</v>
      </c>
      <c r="U8322">
        <v>-2.4467875570899399E-3</v>
      </c>
      <c r="V8322">
        <v>0.26842686030378399</v>
      </c>
      <c r="W8322">
        <v>0.66026316770558402</v>
      </c>
      <c r="X8322">
        <v>0.84791037032676198</v>
      </c>
      <c r="Y8322">
        <v>-2.2183417583903401E-3</v>
      </c>
    </row>
    <row r="8323" spans="1:25" x14ac:dyDescent="0.2">
      <c r="A8323" t="s">
        <v>3384</v>
      </c>
      <c r="B8323" t="s">
        <v>31</v>
      </c>
      <c r="C8323" t="s">
        <v>1693</v>
      </c>
      <c r="D8323" t="s">
        <v>26</v>
      </c>
      <c r="E8323" t="s">
        <v>18</v>
      </c>
      <c r="F8323">
        <v>18</v>
      </c>
      <c r="G8323">
        <v>1906</v>
      </c>
      <c r="H8323">
        <v>2556</v>
      </c>
      <c r="I8323">
        <v>1.08077312247039</v>
      </c>
      <c r="J8323">
        <v>1.0771647442427299</v>
      </c>
      <c r="K8323">
        <v>-3.60837822766769E-3</v>
      </c>
      <c r="L8323">
        <v>0.50355798241071303</v>
      </c>
      <c r="M8323">
        <v>0.82474450283795497</v>
      </c>
      <c r="N8323">
        <v>-0.83196125929329101</v>
      </c>
      <c r="O8323">
        <v>80.070004497076894</v>
      </c>
      <c r="P8323">
        <v>74.216441665858397</v>
      </c>
      <c r="Q8323" t="s">
        <v>17</v>
      </c>
      <c r="R8323">
        <v>-0.83196125929329101</v>
      </c>
      <c r="S8323">
        <v>-0.64916971167820203</v>
      </c>
      <c r="T8323">
        <v>-0.26747276101088102</v>
      </c>
      <c r="U8323">
        <v>-3.60837822766769E-3</v>
      </c>
      <c r="V8323">
        <v>0.26025600455554598</v>
      </c>
      <c r="W8323">
        <v>0.641952955222866</v>
      </c>
      <c r="X8323">
        <v>0.82474450283795497</v>
      </c>
      <c r="Y8323">
        <v>-3.349885193471E-3</v>
      </c>
    </row>
    <row r="8324" spans="1:25" x14ac:dyDescent="0.2">
      <c r="A8324" t="s">
        <v>3385</v>
      </c>
      <c r="B8324" t="s">
        <v>31</v>
      </c>
      <c r="C8324" t="s">
        <v>1693</v>
      </c>
      <c r="D8324" t="s">
        <v>26</v>
      </c>
      <c r="E8324" t="s">
        <v>18</v>
      </c>
      <c r="F8324">
        <v>19</v>
      </c>
      <c r="G8324">
        <v>1906</v>
      </c>
      <c r="H8324">
        <v>2556</v>
      </c>
      <c r="I8324">
        <v>1.0202518363063999</v>
      </c>
      <c r="J8324">
        <v>1.01019908455223</v>
      </c>
      <c r="K8324">
        <v>-1.00527517541755E-2</v>
      </c>
      <c r="L8324">
        <v>0.48224271506551403</v>
      </c>
      <c r="M8324">
        <v>0.783236514528594</v>
      </c>
      <c r="N8324">
        <v>-0.80334201803694505</v>
      </c>
      <c r="O8324">
        <v>77.321091290661101</v>
      </c>
      <c r="P8324">
        <v>74.216441665858397</v>
      </c>
      <c r="Q8324" t="s">
        <v>17</v>
      </c>
      <c r="R8324">
        <v>-0.80334201803694505</v>
      </c>
      <c r="S8324">
        <v>-0.62828791246816396</v>
      </c>
      <c r="T8324">
        <v>-0.26274793444850503</v>
      </c>
      <c r="U8324">
        <v>-1.00527517541755E-2</v>
      </c>
      <c r="V8324">
        <v>0.242642430940154</v>
      </c>
      <c r="W8324">
        <v>0.60818240895981301</v>
      </c>
      <c r="X8324">
        <v>0.783236514528594</v>
      </c>
      <c r="Y8324">
        <v>-9.9512580321050696E-3</v>
      </c>
    </row>
    <row r="8325" spans="1:25" x14ac:dyDescent="0.2">
      <c r="A8325" t="s">
        <v>3386</v>
      </c>
      <c r="B8325" t="s">
        <v>31</v>
      </c>
      <c r="C8325" t="s">
        <v>1693</v>
      </c>
      <c r="D8325" t="s">
        <v>26</v>
      </c>
      <c r="E8325" t="s">
        <v>18</v>
      </c>
      <c r="F8325">
        <v>20</v>
      </c>
      <c r="G8325">
        <v>1906</v>
      </c>
      <c r="H8325">
        <v>2556</v>
      </c>
      <c r="I8325">
        <v>0.94867561085294605</v>
      </c>
      <c r="J8325">
        <v>0.931466560117303</v>
      </c>
      <c r="K8325">
        <v>-1.7209050735642401E-2</v>
      </c>
      <c r="L8325">
        <v>0.450377691665796</v>
      </c>
      <c r="M8325">
        <v>0.723662252054591</v>
      </c>
      <c r="N8325">
        <v>-0.75808035352587599</v>
      </c>
      <c r="O8325">
        <v>73.324688952181106</v>
      </c>
      <c r="P8325">
        <v>74.216441665858397</v>
      </c>
      <c r="Q8325" t="s">
        <v>17</v>
      </c>
      <c r="R8325">
        <v>-0.75808035352587599</v>
      </c>
      <c r="S8325">
        <v>-0.59459325145119202</v>
      </c>
      <c r="T8325">
        <v>-0.25320696116851898</v>
      </c>
      <c r="U8325">
        <v>-1.7209050735642401E-2</v>
      </c>
      <c r="V8325">
        <v>0.21878885969723499</v>
      </c>
      <c r="W8325">
        <v>0.56017514997990803</v>
      </c>
      <c r="X8325">
        <v>0.723662252054591</v>
      </c>
      <c r="Y8325">
        <v>-1.8475221196856701E-2</v>
      </c>
    </row>
    <row r="8326" spans="1:25" x14ac:dyDescent="0.2">
      <c r="A8326" t="s">
        <v>3387</v>
      </c>
      <c r="B8326" t="s">
        <v>31</v>
      </c>
      <c r="C8326" t="s">
        <v>1693</v>
      </c>
      <c r="D8326" t="s">
        <v>26</v>
      </c>
      <c r="E8326" t="s">
        <v>18</v>
      </c>
      <c r="F8326">
        <v>21</v>
      </c>
      <c r="G8326">
        <v>1906</v>
      </c>
      <c r="H8326">
        <v>2556</v>
      </c>
      <c r="I8326">
        <v>0.91444723429770602</v>
      </c>
      <c r="J8326">
        <v>0.91474272512482802</v>
      </c>
      <c r="K8326">
        <v>2.9549082712132502E-4</v>
      </c>
      <c r="L8326">
        <v>0.42229639199524099</v>
      </c>
      <c r="M8326">
        <v>0.69497305565929302</v>
      </c>
      <c r="N8326">
        <v>-0.69438207400505003</v>
      </c>
      <c r="O8326">
        <v>70.497151851296707</v>
      </c>
      <c r="P8326">
        <v>74.216441665858397</v>
      </c>
      <c r="Q8326" t="s">
        <v>17</v>
      </c>
      <c r="R8326">
        <v>-0.69438207400505003</v>
      </c>
      <c r="S8326">
        <v>-0.541088483710778</v>
      </c>
      <c r="T8326">
        <v>-0.22098781857838501</v>
      </c>
      <c r="U8326">
        <v>2.9549082712132502E-4</v>
      </c>
      <c r="V8326">
        <v>0.22157880023262799</v>
      </c>
      <c r="W8326">
        <v>0.54167946536501999</v>
      </c>
      <c r="X8326">
        <v>0.69497305565929302</v>
      </c>
      <c r="Y8326">
        <v>3.2303162299651201E-4</v>
      </c>
    </row>
    <row r="8327" spans="1:25" x14ac:dyDescent="0.2">
      <c r="A8327" t="s">
        <v>3388</v>
      </c>
      <c r="B8327" t="s">
        <v>31</v>
      </c>
      <c r="C8327" t="s">
        <v>1693</v>
      </c>
      <c r="D8327" t="s">
        <v>26</v>
      </c>
      <c r="E8327" t="s">
        <v>18</v>
      </c>
      <c r="F8327">
        <v>22</v>
      </c>
      <c r="G8327">
        <v>1906</v>
      </c>
      <c r="H8327">
        <v>2556</v>
      </c>
      <c r="I8327">
        <v>0.89489469344925798</v>
      </c>
      <c r="J8327">
        <v>0.88670141463378904</v>
      </c>
      <c r="K8327">
        <v>-8.1932788154693795E-3</v>
      </c>
      <c r="L8327">
        <v>0.391780757450644</v>
      </c>
      <c r="M8327">
        <v>0.63628606719084102</v>
      </c>
      <c r="N8327">
        <v>-0.65267262482177901</v>
      </c>
      <c r="O8327">
        <v>68.796657172837698</v>
      </c>
      <c r="P8327">
        <v>74.216441665858397</v>
      </c>
      <c r="Q8327" t="s">
        <v>16</v>
      </c>
      <c r="R8327">
        <v>-0.65267262482177901</v>
      </c>
      <c r="S8327">
        <v>-0.51045620986719498</v>
      </c>
      <c r="T8327">
        <v>-0.21348639571960701</v>
      </c>
      <c r="U8327">
        <v>-8.1932788154693795E-3</v>
      </c>
      <c r="V8327">
        <v>0.19709983808866799</v>
      </c>
      <c r="W8327">
        <v>0.49406965223625698</v>
      </c>
      <c r="X8327">
        <v>0.63628606719084102</v>
      </c>
      <c r="Y8327">
        <v>-9.2401779000806494E-3</v>
      </c>
    </row>
    <row r="8328" spans="1:25" x14ac:dyDescent="0.2">
      <c r="A8328" t="s">
        <v>3389</v>
      </c>
      <c r="B8328" t="s">
        <v>31</v>
      </c>
      <c r="C8328" t="s">
        <v>1693</v>
      </c>
      <c r="D8328" t="s">
        <v>26</v>
      </c>
      <c r="E8328" t="s">
        <v>18</v>
      </c>
      <c r="F8328">
        <v>23</v>
      </c>
      <c r="G8328">
        <v>1906</v>
      </c>
      <c r="H8328">
        <v>2556</v>
      </c>
      <c r="I8328">
        <v>0.79319704691950199</v>
      </c>
      <c r="J8328">
        <v>0.80277091407737799</v>
      </c>
      <c r="K8328">
        <v>9.5738671578756707E-3</v>
      </c>
      <c r="L8328">
        <v>0.343261800682995</v>
      </c>
      <c r="M8328">
        <v>0.57423952928140198</v>
      </c>
      <c r="N8328">
        <v>-0.55509179496565098</v>
      </c>
      <c r="O8328">
        <v>67.671638435017201</v>
      </c>
      <c r="P8328">
        <v>74.216441665858397</v>
      </c>
      <c r="Q8328" t="s">
        <v>16</v>
      </c>
      <c r="R8328">
        <v>-0.55509179496565098</v>
      </c>
      <c r="S8328">
        <v>-0.43048776131772398</v>
      </c>
      <c r="T8328">
        <v>-0.170295316400014</v>
      </c>
      <c r="U8328">
        <v>9.5738671578756707E-3</v>
      </c>
      <c r="V8328">
        <v>0.189443050715765</v>
      </c>
      <c r="W8328">
        <v>0.44963549563347499</v>
      </c>
      <c r="X8328">
        <v>0.57423952928140198</v>
      </c>
      <c r="Y8328">
        <v>1.19260264541085E-2</v>
      </c>
    </row>
    <row r="8329" spans="1:25" x14ac:dyDescent="0.2">
      <c r="A8329" t="s">
        <v>3390</v>
      </c>
      <c r="B8329" t="s">
        <v>31</v>
      </c>
      <c r="C8329" t="s">
        <v>1693</v>
      </c>
      <c r="D8329" t="s">
        <v>26</v>
      </c>
      <c r="E8329" t="s">
        <v>18</v>
      </c>
      <c r="F8329">
        <v>24</v>
      </c>
      <c r="G8329">
        <v>1906</v>
      </c>
      <c r="H8329">
        <v>2556</v>
      </c>
      <c r="I8329">
        <v>0.68099048118722805</v>
      </c>
      <c r="J8329">
        <v>0.700494242647829</v>
      </c>
      <c r="K8329">
        <v>1.9503761460600601E-2</v>
      </c>
      <c r="L8329">
        <v>0.297216924095146</v>
      </c>
      <c r="M8329">
        <v>0.50842560159711603</v>
      </c>
      <c r="N8329">
        <v>-0.46941807867591501</v>
      </c>
      <c r="O8329">
        <v>66.609728676360405</v>
      </c>
      <c r="P8329">
        <v>74.216441665858397</v>
      </c>
      <c r="Q8329" t="s">
        <v>16</v>
      </c>
      <c r="R8329">
        <v>-0.46941807867591501</v>
      </c>
      <c r="S8329">
        <v>-0.361528335229377</v>
      </c>
      <c r="T8329">
        <v>-0.13623790676525599</v>
      </c>
      <c r="U8329">
        <v>1.9503761460600601E-2</v>
      </c>
      <c r="V8329">
        <v>0.17524542968645701</v>
      </c>
      <c r="W8329">
        <v>0.40053585815057802</v>
      </c>
      <c r="X8329">
        <v>0.50842560159711603</v>
      </c>
      <c r="Y8329">
        <v>2.7842857618468799E-2</v>
      </c>
    </row>
    <row r="8330" spans="1:25" x14ac:dyDescent="0.2">
      <c r="A8330" t="s">
        <v>5911</v>
      </c>
      <c r="B8330" t="s">
        <v>31</v>
      </c>
      <c r="C8330" t="s">
        <v>1693</v>
      </c>
      <c r="D8330" t="s">
        <v>26</v>
      </c>
      <c r="E8330" t="s">
        <v>29</v>
      </c>
      <c r="F8330">
        <v>1</v>
      </c>
      <c r="G8330">
        <v>1906</v>
      </c>
      <c r="H8330">
        <v>2556</v>
      </c>
      <c r="I8330">
        <v>0.68397691500524704</v>
      </c>
      <c r="J8330">
        <v>0.69276774523103801</v>
      </c>
      <c r="K8330">
        <v>8.7908302257915204E-3</v>
      </c>
      <c r="L8330">
        <v>0.18492037989796201</v>
      </c>
      <c r="M8330">
        <v>0.31298485515794</v>
      </c>
      <c r="N8330">
        <v>-0.29540319470635701</v>
      </c>
      <c r="O8330">
        <v>70.062434417628495</v>
      </c>
      <c r="P8330">
        <v>79.136071847416801</v>
      </c>
      <c r="Q8330" t="s">
        <v>16</v>
      </c>
      <c r="R8330">
        <v>-0.29540319470635701</v>
      </c>
      <c r="S8330">
        <v>-0.228277096803396</v>
      </c>
      <c r="T8330">
        <v>-8.8107448840740704E-2</v>
      </c>
      <c r="U8330">
        <v>8.7908302257915204E-3</v>
      </c>
      <c r="V8330">
        <v>0.105689109292324</v>
      </c>
      <c r="W8330">
        <v>0.24585875725497899</v>
      </c>
      <c r="X8330">
        <v>0.31298485515794</v>
      </c>
      <c r="Y8330">
        <v>1.26894334880729E-2</v>
      </c>
    </row>
    <row r="8331" spans="1:25" x14ac:dyDescent="0.2">
      <c r="A8331" t="s">
        <v>5912</v>
      </c>
      <c r="B8331" t="s">
        <v>31</v>
      </c>
      <c r="C8331" t="s">
        <v>1693</v>
      </c>
      <c r="D8331" t="s">
        <v>26</v>
      </c>
      <c r="E8331" t="s">
        <v>29</v>
      </c>
      <c r="F8331">
        <v>2</v>
      </c>
      <c r="G8331">
        <v>1906</v>
      </c>
      <c r="H8331">
        <v>2556</v>
      </c>
      <c r="I8331">
        <v>0.61356505771248704</v>
      </c>
      <c r="J8331">
        <v>0.60792599733045405</v>
      </c>
      <c r="K8331">
        <v>-5.6390603820326603E-3</v>
      </c>
      <c r="L8331">
        <v>0.157582081478846</v>
      </c>
      <c r="M8331">
        <v>0.25358346365066903</v>
      </c>
      <c r="N8331">
        <v>-0.26486158441473401</v>
      </c>
      <c r="O8331">
        <v>69.074501573976903</v>
      </c>
      <c r="P8331">
        <v>79.136071847416801</v>
      </c>
      <c r="Q8331" t="s">
        <v>16</v>
      </c>
      <c r="R8331">
        <v>-0.26486158441473401</v>
      </c>
      <c r="S8331">
        <v>-0.20765928883791299</v>
      </c>
      <c r="T8331">
        <v>-8.8212071076948007E-2</v>
      </c>
      <c r="U8331">
        <v>-5.6390603820326603E-3</v>
      </c>
      <c r="V8331">
        <v>7.6933950312882707E-2</v>
      </c>
      <c r="W8331">
        <v>0.19638116807384801</v>
      </c>
      <c r="X8331">
        <v>0.25358346365066903</v>
      </c>
      <c r="Y8331">
        <v>-9.2758993805086409E-3</v>
      </c>
    </row>
    <row r="8332" spans="1:25" x14ac:dyDescent="0.2">
      <c r="A8332" t="s">
        <v>5913</v>
      </c>
      <c r="B8332" t="s">
        <v>31</v>
      </c>
      <c r="C8332" t="s">
        <v>1693</v>
      </c>
      <c r="D8332" t="s">
        <v>26</v>
      </c>
      <c r="E8332" t="s">
        <v>29</v>
      </c>
      <c r="F8332">
        <v>3</v>
      </c>
      <c r="G8332">
        <v>1906</v>
      </c>
      <c r="H8332">
        <v>2556</v>
      </c>
      <c r="I8332">
        <v>0.56056138509968501</v>
      </c>
      <c r="J8332">
        <v>0.55081722488551199</v>
      </c>
      <c r="K8332">
        <v>-9.7441602141735695E-3</v>
      </c>
      <c r="L8332">
        <v>0.14185872022107601</v>
      </c>
      <c r="M8332">
        <v>0.223613434549496</v>
      </c>
      <c r="N8332">
        <v>-0.243101754977843</v>
      </c>
      <c r="O8332">
        <v>68.488457502623305</v>
      </c>
      <c r="P8332">
        <v>79.136071847416801</v>
      </c>
      <c r="Q8332" t="s">
        <v>16</v>
      </c>
      <c r="R8332">
        <v>-0.243101754977843</v>
      </c>
      <c r="S8332">
        <v>-0.191607039537593</v>
      </c>
      <c r="T8332">
        <v>-8.4078129610017205E-2</v>
      </c>
      <c r="U8332">
        <v>-9.7441602141735695E-3</v>
      </c>
      <c r="V8332">
        <v>6.4589809181670094E-2</v>
      </c>
      <c r="W8332">
        <v>0.17211871910924501</v>
      </c>
      <c r="X8332">
        <v>0.223613434549496</v>
      </c>
      <c r="Y8332">
        <v>-1.7690369461846302E-2</v>
      </c>
    </row>
    <row r="8333" spans="1:25" x14ac:dyDescent="0.2">
      <c r="A8333" t="s">
        <v>5914</v>
      </c>
      <c r="B8333" t="s">
        <v>31</v>
      </c>
      <c r="C8333" t="s">
        <v>1693</v>
      </c>
      <c r="D8333" t="s">
        <v>26</v>
      </c>
      <c r="E8333" t="s">
        <v>29</v>
      </c>
      <c r="F8333">
        <v>4</v>
      </c>
      <c r="G8333">
        <v>1906</v>
      </c>
      <c r="H8333">
        <v>2556</v>
      </c>
      <c r="I8333">
        <v>0.50878541448058801</v>
      </c>
      <c r="J8333">
        <v>0.51705651939988095</v>
      </c>
      <c r="K8333">
        <v>8.27110491929328E-3</v>
      </c>
      <c r="L8333">
        <v>0.133025698739829</v>
      </c>
      <c r="M8333">
        <v>0.227098379346313</v>
      </c>
      <c r="N8333">
        <v>-0.21055616950772599</v>
      </c>
      <c r="O8333">
        <v>68.170514165792198</v>
      </c>
      <c r="P8333">
        <v>79.136071847416801</v>
      </c>
      <c r="Q8333" t="s">
        <v>16</v>
      </c>
      <c r="R8333">
        <v>-0.21055616950772599</v>
      </c>
      <c r="S8333">
        <v>-0.16226784086516799</v>
      </c>
      <c r="T8333">
        <v>-6.14343612203773E-2</v>
      </c>
      <c r="U8333">
        <v>8.27110491929328E-3</v>
      </c>
      <c r="V8333">
        <v>7.7976571058963898E-2</v>
      </c>
      <c r="W8333">
        <v>0.178810050703755</v>
      </c>
      <c r="X8333">
        <v>0.227098379346313</v>
      </c>
      <c r="Y8333">
        <v>1.59965199334361E-2</v>
      </c>
    </row>
    <row r="8334" spans="1:25" x14ac:dyDescent="0.2">
      <c r="A8334" t="s">
        <v>5915</v>
      </c>
      <c r="B8334" t="s">
        <v>31</v>
      </c>
      <c r="C8334" t="s">
        <v>1693</v>
      </c>
      <c r="D8334" t="s">
        <v>26</v>
      </c>
      <c r="E8334" t="s">
        <v>29</v>
      </c>
      <c r="F8334">
        <v>5</v>
      </c>
      <c r="G8334">
        <v>1906</v>
      </c>
      <c r="H8334">
        <v>2556</v>
      </c>
      <c r="I8334">
        <v>0.476343126967471</v>
      </c>
      <c r="J8334">
        <v>0.495367013202965</v>
      </c>
      <c r="K8334">
        <v>1.90238862354935E-2</v>
      </c>
      <c r="L8334">
        <v>0.125336333441394</v>
      </c>
      <c r="M8334">
        <v>0.225202154746587</v>
      </c>
      <c r="N8334">
        <v>-0.1871543822756</v>
      </c>
      <c r="O8334">
        <v>67.252885624344202</v>
      </c>
      <c r="P8334">
        <v>79.136071847416801</v>
      </c>
      <c r="Q8334" t="s">
        <v>16</v>
      </c>
      <c r="R8334">
        <v>-0.1871543822756</v>
      </c>
      <c r="S8334">
        <v>-0.14165729323637399</v>
      </c>
      <c r="T8334">
        <v>-4.6652352487797102E-2</v>
      </c>
      <c r="U8334">
        <v>1.90238862354935E-2</v>
      </c>
      <c r="V8334">
        <v>8.4700124958784095E-2</v>
      </c>
      <c r="W8334">
        <v>0.179705065707361</v>
      </c>
      <c r="X8334">
        <v>0.225202154746587</v>
      </c>
      <c r="Y8334">
        <v>3.8403619394210498E-2</v>
      </c>
    </row>
    <row r="8335" spans="1:25" x14ac:dyDescent="0.2">
      <c r="A8335" t="s">
        <v>5916</v>
      </c>
      <c r="B8335" t="s">
        <v>31</v>
      </c>
      <c r="C8335" t="s">
        <v>1693</v>
      </c>
      <c r="D8335" t="s">
        <v>26</v>
      </c>
      <c r="E8335" t="s">
        <v>29</v>
      </c>
      <c r="F8335">
        <v>6</v>
      </c>
      <c r="G8335">
        <v>1906</v>
      </c>
      <c r="H8335">
        <v>2556</v>
      </c>
      <c r="I8335">
        <v>0.46451993704092298</v>
      </c>
      <c r="J8335">
        <v>0.495527320918773</v>
      </c>
      <c r="K8335">
        <v>3.1007383877849799E-2</v>
      </c>
      <c r="L8335">
        <v>0.13407095368024599</v>
      </c>
      <c r="M8335">
        <v>0.25155410268185402</v>
      </c>
      <c r="N8335">
        <v>-0.18953933492615499</v>
      </c>
      <c r="O8335">
        <v>67.105456453305393</v>
      </c>
      <c r="P8335">
        <v>79.136071847416801</v>
      </c>
      <c r="Q8335" t="s">
        <v>16</v>
      </c>
      <c r="R8335">
        <v>-0.18953933492615499</v>
      </c>
      <c r="S8335">
        <v>-0.14087157874022499</v>
      </c>
      <c r="T8335">
        <v>-3.9245795850599001E-2</v>
      </c>
      <c r="U8335">
        <v>3.1007383877849799E-2</v>
      </c>
      <c r="V8335">
        <v>0.10126056360629899</v>
      </c>
      <c r="W8335">
        <v>0.20288634649592499</v>
      </c>
      <c r="X8335">
        <v>0.25155410268185402</v>
      </c>
      <c r="Y8335">
        <v>6.2574519242164103E-2</v>
      </c>
    </row>
    <row r="8336" spans="1:25" x14ac:dyDescent="0.2">
      <c r="A8336" t="s">
        <v>5917</v>
      </c>
      <c r="B8336" t="s">
        <v>31</v>
      </c>
      <c r="C8336" t="s">
        <v>1693</v>
      </c>
      <c r="D8336" t="s">
        <v>26</v>
      </c>
      <c r="E8336" t="s">
        <v>29</v>
      </c>
      <c r="F8336">
        <v>7</v>
      </c>
      <c r="G8336">
        <v>1906</v>
      </c>
      <c r="H8336">
        <v>2556</v>
      </c>
      <c r="I8336">
        <v>0.46541972717733499</v>
      </c>
      <c r="J8336">
        <v>0.50758456280987696</v>
      </c>
      <c r="K8336">
        <v>4.2164835632542197E-2</v>
      </c>
      <c r="L8336">
        <v>0.15710934782744199</v>
      </c>
      <c r="M8336">
        <v>0.30060971280868398</v>
      </c>
      <c r="N8336">
        <v>-0.21628004154359901</v>
      </c>
      <c r="O8336">
        <v>69.167890870933903</v>
      </c>
      <c r="P8336">
        <v>79.136071847416801</v>
      </c>
      <c r="Q8336" t="s">
        <v>16</v>
      </c>
      <c r="R8336">
        <v>-0.21628004154359901</v>
      </c>
      <c r="S8336">
        <v>-0.159249348282238</v>
      </c>
      <c r="T8336">
        <v>-4.0160462629037198E-2</v>
      </c>
      <c r="U8336">
        <v>4.2164835632542197E-2</v>
      </c>
      <c r="V8336">
        <v>0.124490133894122</v>
      </c>
      <c r="W8336">
        <v>0.243579019547322</v>
      </c>
      <c r="X8336">
        <v>0.30060971280868398</v>
      </c>
      <c r="Y8336">
        <v>8.3069578395227203E-2</v>
      </c>
    </row>
    <row r="8337" spans="1:25" x14ac:dyDescent="0.2">
      <c r="A8337" t="s">
        <v>5918</v>
      </c>
      <c r="B8337" t="s">
        <v>31</v>
      </c>
      <c r="C8337" t="s">
        <v>1693</v>
      </c>
      <c r="D8337" t="s">
        <v>26</v>
      </c>
      <c r="E8337" t="s">
        <v>29</v>
      </c>
      <c r="F8337">
        <v>8</v>
      </c>
      <c r="G8337">
        <v>1906</v>
      </c>
      <c r="H8337">
        <v>2556</v>
      </c>
      <c r="I8337">
        <v>0.51978226652675796</v>
      </c>
      <c r="J8337">
        <v>0.544005455149424</v>
      </c>
      <c r="K8337">
        <v>2.4223188622666699E-2</v>
      </c>
      <c r="L8337">
        <v>0.17112977922573999</v>
      </c>
      <c r="M8337">
        <v>0.30573167544900898</v>
      </c>
      <c r="N8337">
        <v>-0.25728529820367602</v>
      </c>
      <c r="O8337">
        <v>73.423399790136401</v>
      </c>
      <c r="P8337">
        <v>79.136071847416801</v>
      </c>
      <c r="Q8337" t="s">
        <v>16</v>
      </c>
      <c r="R8337">
        <v>-0.25728529820367602</v>
      </c>
      <c r="S8337">
        <v>-0.19516518834473201</v>
      </c>
      <c r="T8337">
        <v>-6.5448815691621004E-2</v>
      </c>
      <c r="U8337">
        <v>2.4223188622666699E-2</v>
      </c>
      <c r="V8337">
        <v>0.11389519293695401</v>
      </c>
      <c r="W8337">
        <v>0.243611565590065</v>
      </c>
      <c r="X8337">
        <v>0.30573167544900898</v>
      </c>
      <c r="Y8337">
        <v>4.45274737475072E-2</v>
      </c>
    </row>
    <row r="8338" spans="1:25" x14ac:dyDescent="0.2">
      <c r="A8338" t="s">
        <v>5919</v>
      </c>
      <c r="B8338" t="s">
        <v>31</v>
      </c>
      <c r="C8338" t="s">
        <v>1693</v>
      </c>
      <c r="D8338" t="s">
        <v>26</v>
      </c>
      <c r="E8338" t="s">
        <v>29</v>
      </c>
      <c r="F8338">
        <v>9</v>
      </c>
      <c r="G8338">
        <v>1906</v>
      </c>
      <c r="H8338">
        <v>2556</v>
      </c>
      <c r="I8338">
        <v>0.61496065057712501</v>
      </c>
      <c r="J8338">
        <v>0.61429686614822898</v>
      </c>
      <c r="K8338">
        <v>-6.6378442889614099E-4</v>
      </c>
      <c r="L8338">
        <v>0.192297463287459</v>
      </c>
      <c r="M8338">
        <v>0.31566554267897501</v>
      </c>
      <c r="N8338">
        <v>-0.31699311153676701</v>
      </c>
      <c r="O8338">
        <v>80.1274921301154</v>
      </c>
      <c r="P8338">
        <v>79.136071847416801</v>
      </c>
      <c r="Q8338" t="s">
        <v>16</v>
      </c>
      <c r="R8338">
        <v>-0.31699311153676701</v>
      </c>
      <c r="S8338">
        <v>-0.247189132363419</v>
      </c>
      <c r="T8338">
        <v>-0.101427655191525</v>
      </c>
      <c r="U8338">
        <v>-6.6378442889614099E-4</v>
      </c>
      <c r="V8338">
        <v>0.100100086333733</v>
      </c>
      <c r="W8338">
        <v>0.24586156350562699</v>
      </c>
      <c r="X8338">
        <v>0.31566554267897501</v>
      </c>
      <c r="Y8338">
        <v>-1.08055968616316E-3</v>
      </c>
    </row>
    <row r="8339" spans="1:25" x14ac:dyDescent="0.2">
      <c r="A8339" t="s">
        <v>5920</v>
      </c>
      <c r="B8339" t="s">
        <v>31</v>
      </c>
      <c r="C8339" t="s">
        <v>1693</v>
      </c>
      <c r="D8339" t="s">
        <v>26</v>
      </c>
      <c r="E8339" t="s">
        <v>29</v>
      </c>
      <c r="F8339">
        <v>10</v>
      </c>
      <c r="G8339">
        <v>1906</v>
      </c>
      <c r="H8339">
        <v>2556</v>
      </c>
      <c r="I8339">
        <v>0.76506820566631695</v>
      </c>
      <c r="J8339">
        <v>0.71568595832677795</v>
      </c>
      <c r="K8339">
        <v>-4.9382247339538797E-2</v>
      </c>
      <c r="L8339">
        <v>0.22476740200591599</v>
      </c>
      <c r="M8339">
        <v>0.320360128960193</v>
      </c>
      <c r="N8339">
        <v>-0.419124623639271</v>
      </c>
      <c r="O8339">
        <v>85.670514165792198</v>
      </c>
      <c r="P8339">
        <v>79.136071847416801</v>
      </c>
      <c r="Q8339" t="s">
        <v>16</v>
      </c>
      <c r="R8339">
        <v>-0.419124623639271</v>
      </c>
      <c r="S8339">
        <v>-0.33753405671112302</v>
      </c>
      <c r="T8339">
        <v>-0.16716036599063899</v>
      </c>
      <c r="U8339">
        <v>-4.9382247339538797E-2</v>
      </c>
      <c r="V8339">
        <v>6.8395871311561302E-2</v>
      </c>
      <c r="W8339">
        <v>0.238769562032046</v>
      </c>
      <c r="X8339">
        <v>0.320360128960193</v>
      </c>
      <c r="Y8339">
        <v>-6.89998829304838E-2</v>
      </c>
    </row>
    <row r="8340" spans="1:25" x14ac:dyDescent="0.2">
      <c r="A8340" t="s">
        <v>5921</v>
      </c>
      <c r="B8340" t="s">
        <v>31</v>
      </c>
      <c r="C8340" t="s">
        <v>1693</v>
      </c>
      <c r="D8340" t="s">
        <v>26</v>
      </c>
      <c r="E8340" t="s">
        <v>29</v>
      </c>
      <c r="F8340">
        <v>11</v>
      </c>
      <c r="G8340">
        <v>1906</v>
      </c>
      <c r="H8340">
        <v>2556</v>
      </c>
      <c r="I8340">
        <v>0.919887198321091</v>
      </c>
      <c r="J8340">
        <v>0.83331905906488501</v>
      </c>
      <c r="K8340">
        <v>-8.6568139256206503E-2</v>
      </c>
      <c r="L8340">
        <v>0.26079972673848301</v>
      </c>
      <c r="M8340">
        <v>0.34244741122859701</v>
      </c>
      <c r="N8340">
        <v>-0.51558368974101099</v>
      </c>
      <c r="O8340">
        <v>88.992654774396598</v>
      </c>
      <c r="P8340">
        <v>79.136071847416801</v>
      </c>
      <c r="Q8340" t="s">
        <v>16</v>
      </c>
      <c r="R8340">
        <v>-0.51558368974101099</v>
      </c>
      <c r="S8340">
        <v>-0.42091338893494101</v>
      </c>
      <c r="T8340">
        <v>-0.22322719606717101</v>
      </c>
      <c r="U8340">
        <v>-8.6568139256206503E-2</v>
      </c>
      <c r="V8340">
        <v>5.0090917554758398E-2</v>
      </c>
      <c r="W8340">
        <v>0.24777711042252801</v>
      </c>
      <c r="X8340">
        <v>0.34244741122859701</v>
      </c>
      <c r="Y8340">
        <v>-0.103883546541405</v>
      </c>
    </row>
    <row r="8341" spans="1:25" x14ac:dyDescent="0.2">
      <c r="A8341" t="s">
        <v>5922</v>
      </c>
      <c r="B8341" t="s">
        <v>31</v>
      </c>
      <c r="C8341" t="s">
        <v>1693</v>
      </c>
      <c r="D8341" t="s">
        <v>26</v>
      </c>
      <c r="E8341" t="s">
        <v>29</v>
      </c>
      <c r="F8341">
        <v>12</v>
      </c>
      <c r="G8341">
        <v>1906</v>
      </c>
      <c r="H8341">
        <v>2556</v>
      </c>
      <c r="I8341">
        <v>1.10298006295908</v>
      </c>
      <c r="J8341">
        <v>0.98033762398008095</v>
      </c>
      <c r="K8341">
        <v>-0.122642438978996</v>
      </c>
      <c r="L8341">
        <v>0.29399236191142902</v>
      </c>
      <c r="M8341">
        <v>0.360974996365305</v>
      </c>
      <c r="N8341">
        <v>-0.60625987432329598</v>
      </c>
      <c r="O8341">
        <v>91.636411332633799</v>
      </c>
      <c r="P8341">
        <v>79.136071847416801</v>
      </c>
      <c r="Q8341" t="s">
        <v>16</v>
      </c>
      <c r="R8341">
        <v>-0.60625987432329598</v>
      </c>
      <c r="S8341">
        <v>-0.499540646949448</v>
      </c>
      <c r="T8341">
        <v>-0.27669443662058502</v>
      </c>
      <c r="U8341">
        <v>-0.122642438978996</v>
      </c>
      <c r="V8341">
        <v>3.1409558662592797E-2</v>
      </c>
      <c r="W8341">
        <v>0.25425576899145602</v>
      </c>
      <c r="X8341">
        <v>0.360974996365305</v>
      </c>
      <c r="Y8341">
        <v>-0.12510224638842199</v>
      </c>
    </row>
    <row r="8342" spans="1:25" x14ac:dyDescent="0.2">
      <c r="A8342" t="s">
        <v>5923</v>
      </c>
      <c r="B8342" t="s">
        <v>31</v>
      </c>
      <c r="C8342" t="s">
        <v>1693</v>
      </c>
      <c r="D8342" t="s">
        <v>26</v>
      </c>
      <c r="E8342" t="s">
        <v>29</v>
      </c>
      <c r="F8342">
        <v>13</v>
      </c>
      <c r="G8342">
        <v>1906</v>
      </c>
      <c r="H8342">
        <v>2556</v>
      </c>
      <c r="I8342">
        <v>1.2625603357817401</v>
      </c>
      <c r="J8342">
        <v>1.12012303828555</v>
      </c>
      <c r="K8342">
        <v>-0.142437297496188</v>
      </c>
      <c r="L8342">
        <v>0.32336855860115898</v>
      </c>
      <c r="M8342">
        <v>0.38950398140271802</v>
      </c>
      <c r="N8342">
        <v>-0.67437857639509402</v>
      </c>
      <c r="O8342">
        <v>91.200944386149004</v>
      </c>
      <c r="P8342">
        <v>79.136071847416801</v>
      </c>
      <c r="Q8342" t="s">
        <v>16</v>
      </c>
      <c r="R8342">
        <v>-0.67437857639509402</v>
      </c>
      <c r="S8342">
        <v>-0.55699578962287299</v>
      </c>
      <c r="T8342">
        <v>-0.31188242220319501</v>
      </c>
      <c r="U8342">
        <v>-0.142437297496188</v>
      </c>
      <c r="V8342">
        <v>2.70078272108191E-2</v>
      </c>
      <c r="W8342">
        <v>0.272121194630497</v>
      </c>
      <c r="X8342">
        <v>0.38950398140271802</v>
      </c>
      <c r="Y8342">
        <v>-0.12716218899863099</v>
      </c>
    </row>
    <row r="8343" spans="1:25" x14ac:dyDescent="0.2">
      <c r="A8343" t="s">
        <v>5924</v>
      </c>
      <c r="B8343" t="s">
        <v>31</v>
      </c>
      <c r="C8343" t="s">
        <v>1693</v>
      </c>
      <c r="D8343" t="s">
        <v>26</v>
      </c>
      <c r="E8343" t="s">
        <v>29</v>
      </c>
      <c r="F8343">
        <v>14</v>
      </c>
      <c r="G8343">
        <v>1906</v>
      </c>
      <c r="H8343">
        <v>2556</v>
      </c>
      <c r="I8343">
        <v>1.34859653725079</v>
      </c>
      <c r="J8343">
        <v>1.2526458200388599</v>
      </c>
      <c r="K8343">
        <v>-9.5950717211928702E-2</v>
      </c>
      <c r="L8343">
        <v>0.34982325578614698</v>
      </c>
      <c r="M8343">
        <v>0.479508538556283</v>
      </c>
      <c r="N8343">
        <v>-0.67140997298014005</v>
      </c>
      <c r="O8343">
        <v>90.990031479538303</v>
      </c>
      <c r="P8343">
        <v>79.136071847416801</v>
      </c>
      <c r="Q8343" t="s">
        <v>16</v>
      </c>
      <c r="R8343">
        <v>-0.67140997298014005</v>
      </c>
      <c r="S8343">
        <v>-0.54442413112976895</v>
      </c>
      <c r="T8343">
        <v>-0.27925810324387002</v>
      </c>
      <c r="U8343">
        <v>-9.5950717211928702E-2</v>
      </c>
      <c r="V8343">
        <v>8.7356668820012195E-2</v>
      </c>
      <c r="W8343">
        <v>0.35252269670591102</v>
      </c>
      <c r="X8343">
        <v>0.479508538556283</v>
      </c>
      <c r="Y8343">
        <v>-7.6598441216969196E-2</v>
      </c>
    </row>
    <row r="8344" spans="1:25" x14ac:dyDescent="0.2">
      <c r="A8344" t="s">
        <v>5925</v>
      </c>
      <c r="B8344" t="s">
        <v>31</v>
      </c>
      <c r="C8344" t="s">
        <v>1693</v>
      </c>
      <c r="D8344" t="s">
        <v>26</v>
      </c>
      <c r="E8344" t="s">
        <v>29</v>
      </c>
      <c r="F8344">
        <v>15</v>
      </c>
      <c r="G8344">
        <v>1906</v>
      </c>
      <c r="H8344">
        <v>2556</v>
      </c>
      <c r="I8344">
        <v>1.3832974816369401</v>
      </c>
      <c r="J8344">
        <v>1.33645672587046</v>
      </c>
      <c r="K8344">
        <v>-4.6840755766475402E-2</v>
      </c>
      <c r="L8344">
        <v>0.36305097891760402</v>
      </c>
      <c r="M8344">
        <v>0.55037810455298297</v>
      </c>
      <c r="N8344">
        <v>-0.64405961608593398</v>
      </c>
      <c r="O8344">
        <v>89.027806925498396</v>
      </c>
      <c r="P8344">
        <v>79.136071847416801</v>
      </c>
      <c r="Q8344" t="s">
        <v>16</v>
      </c>
      <c r="R8344">
        <v>-0.64405961608593398</v>
      </c>
      <c r="S8344">
        <v>-0.51227211073884404</v>
      </c>
      <c r="T8344">
        <v>-0.2370794687193</v>
      </c>
      <c r="U8344">
        <v>-4.6840755766475402E-2</v>
      </c>
      <c r="V8344">
        <v>0.14339795718634901</v>
      </c>
      <c r="W8344">
        <v>0.41859059920589298</v>
      </c>
      <c r="X8344">
        <v>0.55037810455298297</v>
      </c>
      <c r="Y8344">
        <v>-3.5048464241120202E-2</v>
      </c>
    </row>
    <row r="8345" spans="1:25" x14ac:dyDescent="0.2">
      <c r="A8345" t="s">
        <v>5926</v>
      </c>
      <c r="B8345" t="s">
        <v>31</v>
      </c>
      <c r="C8345" t="s">
        <v>1693</v>
      </c>
      <c r="D8345" t="s">
        <v>26</v>
      </c>
      <c r="E8345" t="s">
        <v>29</v>
      </c>
      <c r="F8345">
        <v>16</v>
      </c>
      <c r="G8345">
        <v>1906</v>
      </c>
      <c r="H8345">
        <v>2556</v>
      </c>
      <c r="I8345">
        <v>1.39333420776495</v>
      </c>
      <c r="J8345">
        <v>1.3808399835082901</v>
      </c>
      <c r="K8345">
        <v>-1.2494224256658399E-2</v>
      </c>
      <c r="L8345">
        <v>0.37745795083618799</v>
      </c>
      <c r="M8345">
        <v>0.60842410486887</v>
      </c>
      <c r="N8345">
        <v>-0.63341255338218705</v>
      </c>
      <c r="O8345">
        <v>88.057712486883503</v>
      </c>
      <c r="P8345">
        <v>79.136071847416801</v>
      </c>
      <c r="Q8345" t="s">
        <v>16</v>
      </c>
      <c r="R8345">
        <v>-0.63341255338218705</v>
      </c>
      <c r="S8345">
        <v>-0.49639531722865099</v>
      </c>
      <c r="T8345">
        <v>-0.210282190494821</v>
      </c>
      <c r="U8345">
        <v>-1.2494224256658399E-2</v>
      </c>
      <c r="V8345">
        <v>0.185293741981504</v>
      </c>
      <c r="W8345">
        <v>0.47140686871533399</v>
      </c>
      <c r="X8345">
        <v>0.60842410486887</v>
      </c>
      <c r="Y8345">
        <v>-9.0482781537903692E-3</v>
      </c>
    </row>
    <row r="8346" spans="1:25" x14ac:dyDescent="0.2">
      <c r="A8346" t="s">
        <v>5927</v>
      </c>
      <c r="B8346" t="s">
        <v>31</v>
      </c>
      <c r="C8346" t="s">
        <v>1693</v>
      </c>
      <c r="D8346" t="s">
        <v>26</v>
      </c>
      <c r="E8346" t="s">
        <v>29</v>
      </c>
      <c r="F8346">
        <v>17</v>
      </c>
      <c r="G8346">
        <v>1906</v>
      </c>
      <c r="H8346">
        <v>2556</v>
      </c>
      <c r="I8346">
        <v>1.37975078698846</v>
      </c>
      <c r="J8346">
        <v>1.39756685453275</v>
      </c>
      <c r="K8346">
        <v>1.7816067544293102E-2</v>
      </c>
      <c r="L8346">
        <v>0.37976878910992501</v>
      </c>
      <c r="M8346">
        <v>0.64253572563011996</v>
      </c>
      <c r="N8346">
        <v>-0.60690359054153298</v>
      </c>
      <c r="O8346">
        <v>86.8641133263379</v>
      </c>
      <c r="P8346">
        <v>79.136071847416801</v>
      </c>
      <c r="Q8346" t="s">
        <v>17</v>
      </c>
      <c r="R8346">
        <v>-0.60690359054153298</v>
      </c>
      <c r="S8346">
        <v>-0.46904752009463102</v>
      </c>
      <c r="T8346">
        <v>-0.18118277794930801</v>
      </c>
      <c r="U8346">
        <v>1.7816067544293102E-2</v>
      </c>
      <c r="V8346">
        <v>0.21681491303789399</v>
      </c>
      <c r="W8346">
        <v>0.504679655183217</v>
      </c>
      <c r="X8346">
        <v>0.64253572563011996</v>
      </c>
      <c r="Y8346">
        <v>1.2747917916420199E-2</v>
      </c>
    </row>
    <row r="8347" spans="1:25" x14ac:dyDescent="0.2">
      <c r="A8347" t="s">
        <v>5928</v>
      </c>
      <c r="B8347" t="s">
        <v>31</v>
      </c>
      <c r="C8347" t="s">
        <v>1693</v>
      </c>
      <c r="D8347" t="s">
        <v>26</v>
      </c>
      <c r="E8347" t="s">
        <v>29</v>
      </c>
      <c r="F8347">
        <v>18</v>
      </c>
      <c r="G8347">
        <v>1906</v>
      </c>
      <c r="H8347">
        <v>2556</v>
      </c>
      <c r="I8347">
        <v>1.352185204617</v>
      </c>
      <c r="J8347">
        <v>1.38788477673888</v>
      </c>
      <c r="K8347">
        <v>3.5699572121883301E-2</v>
      </c>
      <c r="L8347">
        <v>0.36882007821417301</v>
      </c>
      <c r="M8347">
        <v>0.64240860078419804</v>
      </c>
      <c r="N8347">
        <v>-0.571009456540431</v>
      </c>
      <c r="O8347">
        <v>85.792235047219293</v>
      </c>
      <c r="P8347">
        <v>79.136071847416801</v>
      </c>
      <c r="Q8347" t="s">
        <v>17</v>
      </c>
      <c r="R8347">
        <v>-0.571009456540431</v>
      </c>
      <c r="S8347">
        <v>-0.43712776814868598</v>
      </c>
      <c r="T8347">
        <v>-0.15756214886234299</v>
      </c>
      <c r="U8347">
        <v>3.5699572121883301E-2</v>
      </c>
      <c r="V8347">
        <v>0.22896129310610999</v>
      </c>
      <c r="W8347">
        <v>0.50852691239245296</v>
      </c>
      <c r="X8347">
        <v>0.64240860078419804</v>
      </c>
      <c r="Y8347">
        <v>2.5722288132424598E-2</v>
      </c>
    </row>
    <row r="8348" spans="1:25" x14ac:dyDescent="0.2">
      <c r="A8348" t="s">
        <v>5929</v>
      </c>
      <c r="B8348" t="s">
        <v>31</v>
      </c>
      <c r="C8348" t="s">
        <v>1693</v>
      </c>
      <c r="D8348" t="s">
        <v>26</v>
      </c>
      <c r="E8348" t="s">
        <v>29</v>
      </c>
      <c r="F8348">
        <v>19</v>
      </c>
      <c r="G8348">
        <v>1906</v>
      </c>
      <c r="H8348">
        <v>2556</v>
      </c>
      <c r="I8348">
        <v>1.29204092339979</v>
      </c>
      <c r="J8348">
        <v>1.3021988335905299</v>
      </c>
      <c r="K8348">
        <v>1.01579101907432E-2</v>
      </c>
      <c r="L8348">
        <v>0.35125399234153798</v>
      </c>
      <c r="M8348">
        <v>0.58797072759257296</v>
      </c>
      <c r="N8348">
        <v>-0.56765490721108702</v>
      </c>
      <c r="O8348">
        <v>83.0676810073452</v>
      </c>
      <c r="P8348">
        <v>79.136071847416801</v>
      </c>
      <c r="Q8348" t="s">
        <v>17</v>
      </c>
      <c r="R8348">
        <v>-0.56765490721108702</v>
      </c>
      <c r="S8348">
        <v>-0.44014970799110897</v>
      </c>
      <c r="T8348">
        <v>-0.17389918179622299</v>
      </c>
      <c r="U8348">
        <v>1.01579101907432E-2</v>
      </c>
      <c r="V8348">
        <v>0.19421500217770901</v>
      </c>
      <c r="W8348">
        <v>0.46046552837259502</v>
      </c>
      <c r="X8348">
        <v>0.58797072759257296</v>
      </c>
      <c r="Y8348">
        <v>7.80058308202822E-3</v>
      </c>
    </row>
    <row r="8349" spans="1:25" x14ac:dyDescent="0.2">
      <c r="A8349" t="s">
        <v>5930</v>
      </c>
      <c r="B8349" t="s">
        <v>31</v>
      </c>
      <c r="C8349" t="s">
        <v>1693</v>
      </c>
      <c r="D8349" t="s">
        <v>26</v>
      </c>
      <c r="E8349" t="s">
        <v>29</v>
      </c>
      <c r="F8349">
        <v>20</v>
      </c>
      <c r="G8349">
        <v>1906</v>
      </c>
      <c r="H8349">
        <v>2556</v>
      </c>
      <c r="I8349">
        <v>1.1688195173137499</v>
      </c>
      <c r="J8349">
        <v>1.16682240807369</v>
      </c>
      <c r="K8349">
        <v>-1.9971092400548102E-3</v>
      </c>
      <c r="L8349">
        <v>0.32824646025452098</v>
      </c>
      <c r="M8349">
        <v>0.53796831787863297</v>
      </c>
      <c r="N8349">
        <v>-0.54196253635874203</v>
      </c>
      <c r="O8349">
        <v>77.570828961175195</v>
      </c>
      <c r="P8349">
        <v>79.136071847416801</v>
      </c>
      <c r="Q8349" t="s">
        <v>17</v>
      </c>
      <c r="R8349">
        <v>-0.54196253635874203</v>
      </c>
      <c r="S8349">
        <v>-0.42280907128635098</v>
      </c>
      <c r="T8349">
        <v>-0.17399825441342401</v>
      </c>
      <c r="U8349">
        <v>-1.9971092400548102E-3</v>
      </c>
      <c r="V8349">
        <v>0.17000403593331401</v>
      </c>
      <c r="W8349">
        <v>0.41881485280624098</v>
      </c>
      <c r="X8349">
        <v>0.53796831787863297</v>
      </c>
      <c r="Y8349">
        <v>-1.71157943679864E-3</v>
      </c>
    </row>
    <row r="8350" spans="1:25" x14ac:dyDescent="0.2">
      <c r="A8350" t="s">
        <v>5931</v>
      </c>
      <c r="B8350" t="s">
        <v>31</v>
      </c>
      <c r="C8350" t="s">
        <v>1693</v>
      </c>
      <c r="D8350" t="s">
        <v>26</v>
      </c>
      <c r="E8350" t="s">
        <v>29</v>
      </c>
      <c r="F8350">
        <v>21</v>
      </c>
      <c r="G8350">
        <v>1906</v>
      </c>
      <c r="H8350">
        <v>2556</v>
      </c>
      <c r="I8350">
        <v>1.09055876180483</v>
      </c>
      <c r="J8350">
        <v>1.1290188937004499</v>
      </c>
      <c r="K8350">
        <v>3.8460131895619303E-2</v>
      </c>
      <c r="L8350">
        <v>0.30844572656344799</v>
      </c>
      <c r="M8350">
        <v>0.54585335209249097</v>
      </c>
      <c r="N8350">
        <v>-0.46893308830125202</v>
      </c>
      <c r="O8350">
        <v>74.797481636935998</v>
      </c>
      <c r="P8350">
        <v>79.136071847416801</v>
      </c>
      <c r="Q8350" t="s">
        <v>17</v>
      </c>
      <c r="R8350">
        <v>-0.46893308830125202</v>
      </c>
      <c r="S8350">
        <v>-0.35696728955872098</v>
      </c>
      <c r="T8350">
        <v>-0.12316542882362699</v>
      </c>
      <c r="U8350">
        <v>3.8460131895619303E-2</v>
      </c>
      <c r="V8350">
        <v>0.200085692614866</v>
      </c>
      <c r="W8350">
        <v>0.43388755334995899</v>
      </c>
      <c r="X8350">
        <v>0.54585335209249097</v>
      </c>
      <c r="Y8350">
        <v>3.4065091479171999E-2</v>
      </c>
    </row>
    <row r="8351" spans="1:25" x14ac:dyDescent="0.2">
      <c r="A8351" t="s">
        <v>5932</v>
      </c>
      <c r="B8351" t="s">
        <v>31</v>
      </c>
      <c r="C8351" t="s">
        <v>1693</v>
      </c>
      <c r="D8351" t="s">
        <v>26</v>
      </c>
      <c r="E8351" t="s">
        <v>29</v>
      </c>
      <c r="F8351">
        <v>22</v>
      </c>
      <c r="G8351">
        <v>1906</v>
      </c>
      <c r="H8351">
        <v>2556</v>
      </c>
      <c r="I8351">
        <v>1.08170514165792</v>
      </c>
      <c r="J8351">
        <v>1.0907045933347499</v>
      </c>
      <c r="K8351">
        <v>8.9994516768239202E-3</v>
      </c>
      <c r="L8351">
        <v>0.29068311460121199</v>
      </c>
      <c r="M8351">
        <v>0.48717317519581699</v>
      </c>
      <c r="N8351">
        <v>-0.46917427184216898</v>
      </c>
      <c r="O8351">
        <v>72.579223504721895</v>
      </c>
      <c r="P8351">
        <v>79.136071847416801</v>
      </c>
      <c r="Q8351" t="s">
        <v>16</v>
      </c>
      <c r="R8351">
        <v>-0.46917427184216898</v>
      </c>
      <c r="S8351">
        <v>-0.36365630124192899</v>
      </c>
      <c r="T8351">
        <v>-0.14331850037421101</v>
      </c>
      <c r="U8351">
        <v>8.9994516768239202E-3</v>
      </c>
      <c r="V8351">
        <v>0.16131740372785899</v>
      </c>
      <c r="W8351">
        <v>0.381655204595577</v>
      </c>
      <c r="X8351">
        <v>0.48717317519581699</v>
      </c>
      <c r="Y8351">
        <v>8.2510440790469104E-3</v>
      </c>
    </row>
    <row r="8352" spans="1:25" x14ac:dyDescent="0.2">
      <c r="A8352" t="s">
        <v>5933</v>
      </c>
      <c r="B8352" t="s">
        <v>31</v>
      </c>
      <c r="C8352" t="s">
        <v>1693</v>
      </c>
      <c r="D8352" t="s">
        <v>26</v>
      </c>
      <c r="E8352" t="s">
        <v>29</v>
      </c>
      <c r="F8352">
        <v>23</v>
      </c>
      <c r="G8352">
        <v>1906</v>
      </c>
      <c r="H8352">
        <v>2556</v>
      </c>
      <c r="I8352">
        <v>0.93635886673662105</v>
      </c>
      <c r="J8352">
        <v>0.97930024900565105</v>
      </c>
      <c r="K8352">
        <v>4.2941382269030298E-2</v>
      </c>
      <c r="L8352">
        <v>0.26350143883918498</v>
      </c>
      <c r="M8352">
        <v>0.476401249159489</v>
      </c>
      <c r="N8352">
        <v>-0.39051848462142902</v>
      </c>
      <c r="O8352">
        <v>71.165267576075493</v>
      </c>
      <c r="P8352">
        <v>79.136071847416801</v>
      </c>
      <c r="Q8352" t="s">
        <v>16</v>
      </c>
      <c r="R8352">
        <v>-0.39051848462142902</v>
      </c>
      <c r="S8352">
        <v>-0.29486746232280497</v>
      </c>
      <c r="T8352">
        <v>-9.51333716827025E-2</v>
      </c>
      <c r="U8352">
        <v>4.2941382269030298E-2</v>
      </c>
      <c r="V8352">
        <v>0.18101613622076301</v>
      </c>
      <c r="W8352">
        <v>0.38075022686086502</v>
      </c>
      <c r="X8352">
        <v>0.476401249159489</v>
      </c>
      <c r="Y8352">
        <v>4.3849046615306801E-2</v>
      </c>
    </row>
    <row r="8353" spans="1:25" x14ac:dyDescent="0.2">
      <c r="A8353" t="s">
        <v>5934</v>
      </c>
      <c r="B8353" t="s">
        <v>31</v>
      </c>
      <c r="C8353" t="s">
        <v>1693</v>
      </c>
      <c r="D8353" t="s">
        <v>26</v>
      </c>
      <c r="E8353" t="s">
        <v>29</v>
      </c>
      <c r="F8353">
        <v>24</v>
      </c>
      <c r="G8353">
        <v>1906</v>
      </c>
      <c r="H8353">
        <v>2556</v>
      </c>
      <c r="I8353">
        <v>0.81397953830010505</v>
      </c>
      <c r="J8353">
        <v>0.84188244938311696</v>
      </c>
      <c r="K8353">
        <v>2.7902911083012301E-2</v>
      </c>
      <c r="L8353">
        <v>0.22859743468537799</v>
      </c>
      <c r="M8353">
        <v>0.40394569114045897</v>
      </c>
      <c r="N8353">
        <v>-0.348139868974435</v>
      </c>
      <c r="O8353">
        <v>70.334732423924507</v>
      </c>
      <c r="P8353">
        <v>79.136071847416801</v>
      </c>
      <c r="Q8353" t="s">
        <v>16</v>
      </c>
      <c r="R8353">
        <v>-0.348139868974435</v>
      </c>
      <c r="S8353">
        <v>-0.26515900018364202</v>
      </c>
      <c r="T8353">
        <v>-9.18821446921258E-2</v>
      </c>
      <c r="U8353">
        <v>2.7902911083012301E-2</v>
      </c>
      <c r="V8353">
        <v>0.147687966858151</v>
      </c>
      <c r="W8353">
        <v>0.320964822349667</v>
      </c>
      <c r="X8353">
        <v>0.40394569114045897</v>
      </c>
      <c r="Y8353">
        <v>3.3143476388488698E-2</v>
      </c>
    </row>
    <row r="8354" spans="1:25" x14ac:dyDescent="0.2">
      <c r="A8354" t="s">
        <v>1717</v>
      </c>
      <c r="B8354" t="s">
        <v>31</v>
      </c>
      <c r="C8354" t="s">
        <v>1693</v>
      </c>
      <c r="D8354" t="s">
        <v>25</v>
      </c>
      <c r="E8354" t="s">
        <v>14</v>
      </c>
      <c r="F8354">
        <v>1</v>
      </c>
      <c r="G8354">
        <v>1906</v>
      </c>
      <c r="H8354">
        <v>2544</v>
      </c>
      <c r="I8354">
        <v>0.47209454302614001</v>
      </c>
      <c r="J8354">
        <v>0.49566541784831603</v>
      </c>
      <c r="K8354">
        <v>2.3570874822176301E-2</v>
      </c>
      <c r="L8354">
        <v>0.18492465966063501</v>
      </c>
      <c r="M8354">
        <v>0.32777193996392101</v>
      </c>
      <c r="N8354">
        <v>-0.28063019031956898</v>
      </c>
      <c r="O8354">
        <v>62.795435031482498</v>
      </c>
      <c r="P8354">
        <v>68.823129566652099</v>
      </c>
      <c r="Q8354" t="s">
        <v>16</v>
      </c>
      <c r="R8354">
        <v>-0.28063019031956898</v>
      </c>
      <c r="S8354">
        <v>-0.213502538862758</v>
      </c>
      <c r="T8354">
        <v>-7.3329646839996501E-2</v>
      </c>
      <c r="U8354">
        <v>2.3570874822176301E-2</v>
      </c>
      <c r="V8354">
        <v>0.120471396484349</v>
      </c>
      <c r="W8354">
        <v>0.26064428850711102</v>
      </c>
      <c r="X8354">
        <v>0.32777193996392101</v>
      </c>
      <c r="Y8354">
        <v>4.7554003110601303E-2</v>
      </c>
    </row>
    <row r="8355" spans="1:25" x14ac:dyDescent="0.2">
      <c r="A8355" t="s">
        <v>1718</v>
      </c>
      <c r="B8355" t="s">
        <v>31</v>
      </c>
      <c r="C8355" t="s">
        <v>1693</v>
      </c>
      <c r="D8355" t="s">
        <v>25</v>
      </c>
      <c r="E8355" t="s">
        <v>14</v>
      </c>
      <c r="F8355">
        <v>2</v>
      </c>
      <c r="G8355">
        <v>1906</v>
      </c>
      <c r="H8355">
        <v>2544</v>
      </c>
      <c r="I8355">
        <v>0.42332331616103802</v>
      </c>
      <c r="J8355">
        <v>0.43942576400933397</v>
      </c>
      <c r="K8355">
        <v>1.61024478482962E-2</v>
      </c>
      <c r="L8355">
        <v>0.15758533850937201</v>
      </c>
      <c r="M8355">
        <v>0.27533032969621302</v>
      </c>
      <c r="N8355">
        <v>-0.24312543399962</v>
      </c>
      <c r="O8355">
        <v>62.362383132989898</v>
      </c>
      <c r="P8355">
        <v>68.823129566652099</v>
      </c>
      <c r="Q8355" t="s">
        <v>16</v>
      </c>
      <c r="R8355">
        <v>-0.24312543399962</v>
      </c>
      <c r="S8355">
        <v>-0.18592195612071799</v>
      </c>
      <c r="T8355">
        <v>-6.6472269530614594E-2</v>
      </c>
      <c r="U8355">
        <v>1.61024478482962E-2</v>
      </c>
      <c r="V8355">
        <v>9.8677165227207E-2</v>
      </c>
      <c r="W8355">
        <v>0.21812685181731101</v>
      </c>
      <c r="X8355">
        <v>0.27533032969621302</v>
      </c>
      <c r="Y8355">
        <v>3.6644296186406897E-2</v>
      </c>
    </row>
    <row r="8356" spans="1:25" x14ac:dyDescent="0.2">
      <c r="A8356" t="s">
        <v>1719</v>
      </c>
      <c r="B8356" t="s">
        <v>31</v>
      </c>
      <c r="C8356" t="s">
        <v>1693</v>
      </c>
      <c r="D8356" t="s">
        <v>25</v>
      </c>
      <c r="E8356" t="s">
        <v>14</v>
      </c>
      <c r="F8356">
        <v>3</v>
      </c>
      <c r="G8356">
        <v>1906</v>
      </c>
      <c r="H8356">
        <v>2544</v>
      </c>
      <c r="I8356">
        <v>0.38752277714176703</v>
      </c>
      <c r="J8356">
        <v>0.40500659015527302</v>
      </c>
      <c r="K8356">
        <v>1.7483813013505801E-2</v>
      </c>
      <c r="L8356">
        <v>0.14185118213932399</v>
      </c>
      <c r="M8356">
        <v>0.250829007632693</v>
      </c>
      <c r="N8356">
        <v>-0.215861381605681</v>
      </c>
      <c r="O8356">
        <v>61.8135136424346</v>
      </c>
      <c r="P8356">
        <v>68.823129566652099</v>
      </c>
      <c r="Q8356" t="s">
        <v>16</v>
      </c>
      <c r="R8356">
        <v>-0.215861381605681</v>
      </c>
      <c r="S8356">
        <v>-0.164369402489107</v>
      </c>
      <c r="T8356">
        <v>-5.6846206427499803E-2</v>
      </c>
      <c r="U8356">
        <v>1.7483813013505801E-2</v>
      </c>
      <c r="V8356">
        <v>9.1813832454511302E-2</v>
      </c>
      <c r="W8356">
        <v>0.19933702851611901</v>
      </c>
      <c r="X8356">
        <v>0.250829007632693</v>
      </c>
      <c r="Y8356">
        <v>4.3169206226503103E-2</v>
      </c>
    </row>
    <row r="8357" spans="1:25" x14ac:dyDescent="0.2">
      <c r="A8357" t="s">
        <v>1720</v>
      </c>
      <c r="B8357" t="s">
        <v>31</v>
      </c>
      <c r="C8357" t="s">
        <v>1693</v>
      </c>
      <c r="D8357" t="s">
        <v>25</v>
      </c>
      <c r="E8357" t="s">
        <v>14</v>
      </c>
      <c r="F8357">
        <v>4</v>
      </c>
      <c r="G8357">
        <v>1906</v>
      </c>
      <c r="H8357">
        <v>2544</v>
      </c>
      <c r="I8357">
        <v>0.368117248616676</v>
      </c>
      <c r="J8357">
        <v>0.38570701357607701</v>
      </c>
      <c r="K8357">
        <v>1.75897649594003E-2</v>
      </c>
      <c r="L8357">
        <v>0.13303086437006301</v>
      </c>
      <c r="M8357">
        <v>0.23642553684815401</v>
      </c>
      <c r="N8357">
        <v>-0.20124600692935399</v>
      </c>
      <c r="O8357">
        <v>61.5320072505247</v>
      </c>
      <c r="P8357">
        <v>68.823129566652099</v>
      </c>
      <c r="Q8357" t="s">
        <v>16</v>
      </c>
      <c r="R8357">
        <v>-0.20124600692935399</v>
      </c>
      <c r="S8357">
        <v>-0.15295580316302099</v>
      </c>
      <c r="T8357">
        <v>-5.2118407970512898E-2</v>
      </c>
      <c r="U8357">
        <v>1.75897649594003E-2</v>
      </c>
      <c r="V8357">
        <v>8.7297937889313504E-2</v>
      </c>
      <c r="W8357">
        <v>0.18813533308182101</v>
      </c>
      <c r="X8357">
        <v>0.23642553684815401</v>
      </c>
      <c r="Y8357">
        <v>4.5603954142075499E-2</v>
      </c>
    </row>
    <row r="8358" spans="1:25" x14ac:dyDescent="0.2">
      <c r="A8358" t="s">
        <v>1721</v>
      </c>
      <c r="B8358" t="s">
        <v>31</v>
      </c>
      <c r="C8358" t="s">
        <v>1693</v>
      </c>
      <c r="D8358" t="s">
        <v>25</v>
      </c>
      <c r="E8358" t="s">
        <v>14</v>
      </c>
      <c r="F8358">
        <v>5</v>
      </c>
      <c r="G8358">
        <v>1906</v>
      </c>
      <c r="H8358">
        <v>2544</v>
      </c>
      <c r="I8358">
        <v>0.36415688799847401</v>
      </c>
      <c r="J8358">
        <v>0.37560205039938699</v>
      </c>
      <c r="K8358">
        <v>1.1445162400913899E-2</v>
      </c>
      <c r="L8358">
        <v>0.12534179965609099</v>
      </c>
      <c r="M8358">
        <v>0.217632422835183</v>
      </c>
      <c r="N8358">
        <v>-0.19474209803335499</v>
      </c>
      <c r="O8358">
        <v>61.168431597023499</v>
      </c>
      <c r="P8358">
        <v>68.823129566652099</v>
      </c>
      <c r="Q8358" t="s">
        <v>16</v>
      </c>
      <c r="R8358">
        <v>-0.19474209803335499</v>
      </c>
      <c r="S8358">
        <v>-0.14924302475819401</v>
      </c>
      <c r="T8358">
        <v>-5.4233940618877603E-2</v>
      </c>
      <c r="U8358">
        <v>1.1445162400913899E-2</v>
      </c>
      <c r="V8358">
        <v>7.7124265420705301E-2</v>
      </c>
      <c r="W8358">
        <v>0.17213334956002199</v>
      </c>
      <c r="X8358">
        <v>0.217632422835183</v>
      </c>
      <c r="Y8358">
        <v>3.04715120397877E-2</v>
      </c>
    </row>
    <row r="8359" spans="1:25" x14ac:dyDescent="0.2">
      <c r="A8359" t="s">
        <v>1722</v>
      </c>
      <c r="B8359" t="s">
        <v>31</v>
      </c>
      <c r="C8359" t="s">
        <v>1693</v>
      </c>
      <c r="D8359" t="s">
        <v>25</v>
      </c>
      <c r="E8359" t="s">
        <v>14</v>
      </c>
      <c r="F8359">
        <v>6</v>
      </c>
      <c r="G8359">
        <v>1906</v>
      </c>
      <c r="H8359">
        <v>2544</v>
      </c>
      <c r="I8359">
        <v>0.37343684411371902</v>
      </c>
      <c r="J8359">
        <v>0.387825804758689</v>
      </c>
      <c r="K8359">
        <v>1.43889606449706E-2</v>
      </c>
      <c r="L8359">
        <v>0.134075954528943</v>
      </c>
      <c r="M8359">
        <v>0.23494390584508101</v>
      </c>
      <c r="N8359">
        <v>-0.20616598455514001</v>
      </c>
      <c r="O8359">
        <v>61.044361763022302</v>
      </c>
      <c r="P8359">
        <v>68.823129566652099</v>
      </c>
      <c r="Q8359" t="s">
        <v>16</v>
      </c>
      <c r="R8359">
        <v>-0.20616598455514001</v>
      </c>
      <c r="S8359">
        <v>-0.15749641306113399</v>
      </c>
      <c r="T8359">
        <v>-5.5866839528195301E-2</v>
      </c>
      <c r="U8359">
        <v>1.43889606449706E-2</v>
      </c>
      <c r="V8359">
        <v>8.4644760818136502E-2</v>
      </c>
      <c r="W8359">
        <v>0.18627433435107499</v>
      </c>
      <c r="X8359">
        <v>0.23494390584508101</v>
      </c>
      <c r="Y8359">
        <v>3.7101607134996099E-2</v>
      </c>
    </row>
    <row r="8360" spans="1:25" x14ac:dyDescent="0.2">
      <c r="A8360" t="s">
        <v>1723</v>
      </c>
      <c r="B8360" t="s">
        <v>31</v>
      </c>
      <c r="C8360" t="s">
        <v>1693</v>
      </c>
      <c r="D8360" t="s">
        <v>25</v>
      </c>
      <c r="E8360" t="s">
        <v>14</v>
      </c>
      <c r="F8360">
        <v>7</v>
      </c>
      <c r="G8360">
        <v>1906</v>
      </c>
      <c r="H8360">
        <v>2544</v>
      </c>
      <c r="I8360">
        <v>0.39761090440755598</v>
      </c>
      <c r="J8360">
        <v>0.41462891748711</v>
      </c>
      <c r="K8360">
        <v>1.70180130795544E-2</v>
      </c>
      <c r="L8360">
        <v>0.15711392030311899</v>
      </c>
      <c r="M8360">
        <v>0.275470411978185</v>
      </c>
      <c r="N8360">
        <v>-0.241434385819076</v>
      </c>
      <c r="O8360">
        <v>62.515932074031703</v>
      </c>
      <c r="P8360">
        <v>68.823129566652099</v>
      </c>
      <c r="Q8360" t="s">
        <v>16</v>
      </c>
      <c r="R8360">
        <v>-0.241434385819076</v>
      </c>
      <c r="S8360">
        <v>-0.18440203274904399</v>
      </c>
      <c r="T8360">
        <v>-6.5309681159279903E-2</v>
      </c>
      <c r="U8360">
        <v>1.70180130795544E-2</v>
      </c>
      <c r="V8360">
        <v>9.9345707318388599E-2</v>
      </c>
      <c r="W8360">
        <v>0.21843805890815299</v>
      </c>
      <c r="X8360">
        <v>0.275470411978185</v>
      </c>
      <c r="Y8360">
        <v>4.1043960905315799E-2</v>
      </c>
    </row>
    <row r="8361" spans="1:25" x14ac:dyDescent="0.2">
      <c r="A8361" t="s">
        <v>1724</v>
      </c>
      <c r="B8361" t="s">
        <v>31</v>
      </c>
      <c r="C8361" t="s">
        <v>1693</v>
      </c>
      <c r="D8361" t="s">
        <v>25</v>
      </c>
      <c r="E8361" t="s">
        <v>14</v>
      </c>
      <c r="F8361">
        <v>8</v>
      </c>
      <c r="G8361">
        <v>1906</v>
      </c>
      <c r="H8361">
        <v>2544</v>
      </c>
      <c r="I8361">
        <v>0.43033223621446298</v>
      </c>
      <c r="J8361">
        <v>0.45555158819094199</v>
      </c>
      <c r="K8361">
        <v>2.5219351976478701E-2</v>
      </c>
      <c r="L8361">
        <v>0.17112076478329</v>
      </c>
      <c r="M8361">
        <v>0.30671301004499102</v>
      </c>
      <c r="N8361">
        <v>-0.256274306092034</v>
      </c>
      <c r="O8361">
        <v>65.021942377408905</v>
      </c>
      <c r="P8361">
        <v>68.823129566652099</v>
      </c>
      <c r="Q8361" t="s">
        <v>16</v>
      </c>
      <c r="R8361">
        <v>-0.256274306092034</v>
      </c>
      <c r="S8361">
        <v>-0.19415746847569901</v>
      </c>
      <c r="T8361">
        <v>-6.4447928769965399E-2</v>
      </c>
      <c r="U8361">
        <v>2.5219351976478701E-2</v>
      </c>
      <c r="V8361">
        <v>0.114886632722923</v>
      </c>
      <c r="W8361">
        <v>0.244596172428657</v>
      </c>
      <c r="X8361">
        <v>0.30671301004499102</v>
      </c>
      <c r="Y8361">
        <v>5.5360035241295701E-2</v>
      </c>
    </row>
    <row r="8362" spans="1:25" x14ac:dyDescent="0.2">
      <c r="A8362" t="s">
        <v>1725</v>
      </c>
      <c r="B8362" t="s">
        <v>31</v>
      </c>
      <c r="C8362" t="s">
        <v>1693</v>
      </c>
      <c r="D8362" t="s">
        <v>25</v>
      </c>
      <c r="E8362" t="s">
        <v>14</v>
      </c>
      <c r="F8362">
        <v>9</v>
      </c>
      <c r="G8362">
        <v>1906</v>
      </c>
      <c r="H8362">
        <v>2544</v>
      </c>
      <c r="I8362">
        <v>0.47189968517458503</v>
      </c>
      <c r="J8362">
        <v>0.49107073999991202</v>
      </c>
      <c r="K8362">
        <v>1.9171054825326501E-2</v>
      </c>
      <c r="L8362">
        <v>0.19229030849069201</v>
      </c>
      <c r="M8362">
        <v>0.33548861229251398</v>
      </c>
      <c r="N8362">
        <v>-0.29714650264186099</v>
      </c>
      <c r="O8362">
        <v>68.001120969280706</v>
      </c>
      <c r="P8362">
        <v>68.823129566652099</v>
      </c>
      <c r="Q8362" t="s">
        <v>16</v>
      </c>
      <c r="R8362">
        <v>-0.29714650264186099</v>
      </c>
      <c r="S8362">
        <v>-0.22734512065974</v>
      </c>
      <c r="T8362">
        <v>-8.1589066823796005E-2</v>
      </c>
      <c r="U8362">
        <v>1.9171054825326501E-2</v>
      </c>
      <c r="V8362">
        <v>0.11993117647444899</v>
      </c>
      <c r="W8362">
        <v>0.26568723031039299</v>
      </c>
      <c r="X8362">
        <v>0.33548861229251398</v>
      </c>
      <c r="Y8362">
        <v>3.9039293657223299E-2</v>
      </c>
    </row>
    <row r="8363" spans="1:25" x14ac:dyDescent="0.2">
      <c r="A8363" t="s">
        <v>1726</v>
      </c>
      <c r="B8363" t="s">
        <v>31</v>
      </c>
      <c r="C8363" t="s">
        <v>1693</v>
      </c>
      <c r="D8363" t="s">
        <v>25</v>
      </c>
      <c r="E8363" t="s">
        <v>14</v>
      </c>
      <c r="F8363">
        <v>10</v>
      </c>
      <c r="G8363">
        <v>1906</v>
      </c>
      <c r="H8363">
        <v>2544</v>
      </c>
      <c r="I8363">
        <v>0.51389155218469795</v>
      </c>
      <c r="J8363">
        <v>0.53328840347156603</v>
      </c>
      <c r="K8363">
        <v>1.9396851286868001E-2</v>
      </c>
      <c r="L8363">
        <v>0.22475447113159699</v>
      </c>
      <c r="M8363">
        <v>0.389117956298345</v>
      </c>
      <c r="N8363">
        <v>-0.35032425372460901</v>
      </c>
      <c r="O8363">
        <v>70.979154741461599</v>
      </c>
      <c r="P8363">
        <v>68.823129566652099</v>
      </c>
      <c r="Q8363" t="s">
        <v>16</v>
      </c>
      <c r="R8363">
        <v>-0.35032425372460901</v>
      </c>
      <c r="S8363">
        <v>-0.26873838070383899</v>
      </c>
      <c r="T8363">
        <v>-9.8374491586088797E-2</v>
      </c>
      <c r="U8363">
        <v>1.9396851286868001E-2</v>
      </c>
      <c r="V8363">
        <v>0.13716819415982501</v>
      </c>
      <c r="W8363">
        <v>0.30753208327757497</v>
      </c>
      <c r="X8363">
        <v>0.389117956298345</v>
      </c>
      <c r="Y8363">
        <v>3.6372160280627903E-2</v>
      </c>
    </row>
    <row r="8364" spans="1:25" x14ac:dyDescent="0.2">
      <c r="A8364" t="s">
        <v>1727</v>
      </c>
      <c r="B8364" t="s">
        <v>31</v>
      </c>
      <c r="C8364" t="s">
        <v>1693</v>
      </c>
      <c r="D8364" t="s">
        <v>25</v>
      </c>
      <c r="E8364" t="s">
        <v>14</v>
      </c>
      <c r="F8364">
        <v>11</v>
      </c>
      <c r="G8364">
        <v>1906</v>
      </c>
      <c r="H8364">
        <v>2544</v>
      </c>
      <c r="I8364">
        <v>0.55367355943522201</v>
      </c>
      <c r="J8364">
        <v>0.57760807436453998</v>
      </c>
      <c r="K8364">
        <v>2.3934514929317498E-2</v>
      </c>
      <c r="L8364">
        <v>0.26079271653080899</v>
      </c>
      <c r="M8364">
        <v>0.45293853362249797</v>
      </c>
      <c r="N8364">
        <v>-0.40506950376386303</v>
      </c>
      <c r="O8364">
        <v>73.715297653119606</v>
      </c>
      <c r="P8364">
        <v>68.823129566652099</v>
      </c>
      <c r="Q8364" t="s">
        <v>16</v>
      </c>
      <c r="R8364">
        <v>-0.40506950376386303</v>
      </c>
      <c r="S8364">
        <v>-0.31040174766317902</v>
      </c>
      <c r="T8364">
        <v>-0.11272086853282599</v>
      </c>
      <c r="U8364">
        <v>2.3934514929317498E-2</v>
      </c>
      <c r="V8364">
        <v>0.16058989839146101</v>
      </c>
      <c r="W8364">
        <v>0.35827077752181402</v>
      </c>
      <c r="X8364">
        <v>0.45293853362249797</v>
      </c>
      <c r="Y8364">
        <v>4.1437292848873798E-2</v>
      </c>
    </row>
    <row r="8365" spans="1:25" x14ac:dyDescent="0.2">
      <c r="A8365" t="s">
        <v>1728</v>
      </c>
      <c r="B8365" t="s">
        <v>31</v>
      </c>
      <c r="C8365" t="s">
        <v>1693</v>
      </c>
      <c r="D8365" t="s">
        <v>25</v>
      </c>
      <c r="E8365" t="s">
        <v>14</v>
      </c>
      <c r="F8365">
        <v>12</v>
      </c>
      <c r="G8365">
        <v>1906</v>
      </c>
      <c r="H8365">
        <v>2544</v>
      </c>
      <c r="I8365">
        <v>0.60077012974623201</v>
      </c>
      <c r="J8365">
        <v>0.63647307759472105</v>
      </c>
      <c r="K8365">
        <v>3.5702947848489701E-2</v>
      </c>
      <c r="L8365">
        <v>0.293964014159456</v>
      </c>
      <c r="M8365">
        <v>0.51927375114079399</v>
      </c>
      <c r="N8365">
        <v>-0.44786785544381502</v>
      </c>
      <c r="O8365">
        <v>75.621374737645496</v>
      </c>
      <c r="P8365">
        <v>68.823129566652099</v>
      </c>
      <c r="Q8365" t="s">
        <v>16</v>
      </c>
      <c r="R8365">
        <v>-0.44786785544381502</v>
      </c>
      <c r="S8365">
        <v>-0.34115891830393202</v>
      </c>
      <c r="T8365">
        <v>-0.118334195571065</v>
      </c>
      <c r="U8365">
        <v>3.5702947848489701E-2</v>
      </c>
      <c r="V8365">
        <v>0.189740091268044</v>
      </c>
      <c r="W8365">
        <v>0.41256481400091199</v>
      </c>
      <c r="X8365">
        <v>0.51927375114079399</v>
      </c>
      <c r="Y8365">
        <v>5.6094985169543699E-2</v>
      </c>
    </row>
    <row r="8366" spans="1:25" x14ac:dyDescent="0.2">
      <c r="A8366" t="s">
        <v>1729</v>
      </c>
      <c r="B8366" t="s">
        <v>31</v>
      </c>
      <c r="C8366" t="s">
        <v>1693</v>
      </c>
      <c r="D8366" t="s">
        <v>25</v>
      </c>
      <c r="E8366" t="s">
        <v>14</v>
      </c>
      <c r="F8366">
        <v>13</v>
      </c>
      <c r="G8366">
        <v>1906</v>
      </c>
      <c r="H8366">
        <v>2544</v>
      </c>
      <c r="I8366">
        <v>0.64565314348406799</v>
      </c>
      <c r="J8366">
        <v>0.69559470572639903</v>
      </c>
      <c r="K8366">
        <v>4.9941562242330699E-2</v>
      </c>
      <c r="L8366">
        <v>0.323352856560708</v>
      </c>
      <c r="M8366">
        <v>0.58185701128469502</v>
      </c>
      <c r="N8366">
        <v>-0.481973886800033</v>
      </c>
      <c r="O8366">
        <v>76.870850028620495</v>
      </c>
      <c r="P8366">
        <v>68.823129566652099</v>
      </c>
      <c r="Q8366" t="s">
        <v>16</v>
      </c>
      <c r="R8366">
        <v>-0.481973886800033</v>
      </c>
      <c r="S8366">
        <v>-0.36459679986849602</v>
      </c>
      <c r="T8366">
        <v>-0.11949533459547999</v>
      </c>
      <c r="U8366">
        <v>4.9941562242330699E-2</v>
      </c>
      <c r="V8366">
        <v>0.219378459080142</v>
      </c>
      <c r="W8366">
        <v>0.46447992435315799</v>
      </c>
      <c r="X8366">
        <v>0.58185701128469502</v>
      </c>
      <c r="Y8366">
        <v>7.1796926904694497E-2</v>
      </c>
    </row>
    <row r="8367" spans="1:25" x14ac:dyDescent="0.2">
      <c r="A8367" t="s">
        <v>1730</v>
      </c>
      <c r="B8367" t="s">
        <v>31</v>
      </c>
      <c r="C8367" t="s">
        <v>1693</v>
      </c>
      <c r="D8367" t="s">
        <v>25</v>
      </c>
      <c r="E8367" t="s">
        <v>14</v>
      </c>
      <c r="F8367">
        <v>14</v>
      </c>
      <c r="G8367">
        <v>1906</v>
      </c>
      <c r="H8367">
        <v>2544</v>
      </c>
      <c r="I8367">
        <v>0.68826774470520902</v>
      </c>
      <c r="J8367">
        <v>0.75653670383013905</v>
      </c>
      <c r="K8367">
        <v>6.8268959124930306E-2</v>
      </c>
      <c r="L8367">
        <v>0.34981024413392497</v>
      </c>
      <c r="M8367">
        <v>0.64370681072523805</v>
      </c>
      <c r="N8367">
        <v>-0.507168892475377</v>
      </c>
      <c r="O8367">
        <v>77.692759015455096</v>
      </c>
      <c r="P8367">
        <v>68.823129566652099</v>
      </c>
      <c r="Q8367" t="s">
        <v>16</v>
      </c>
      <c r="R8367">
        <v>-0.507168892475377</v>
      </c>
      <c r="S8367">
        <v>-0.38018777385476199</v>
      </c>
      <c r="T8367">
        <v>-0.11503160880124701</v>
      </c>
      <c r="U8367">
        <v>6.8268959124930306E-2</v>
      </c>
      <c r="V8367">
        <v>0.25156952705110702</v>
      </c>
      <c r="W8367">
        <v>0.51672569210462305</v>
      </c>
      <c r="X8367">
        <v>0.64370681072523805</v>
      </c>
      <c r="Y8367">
        <v>9.0238793146853402E-2</v>
      </c>
    </row>
    <row r="8368" spans="1:25" x14ac:dyDescent="0.2">
      <c r="A8368" t="s">
        <v>1731</v>
      </c>
      <c r="B8368" t="s">
        <v>31</v>
      </c>
      <c r="C8368" t="s">
        <v>1693</v>
      </c>
      <c r="D8368" t="s">
        <v>25</v>
      </c>
      <c r="E8368" t="s">
        <v>14</v>
      </c>
      <c r="F8368">
        <v>15</v>
      </c>
      <c r="G8368">
        <v>1906</v>
      </c>
      <c r="H8368">
        <v>2544</v>
      </c>
      <c r="I8368">
        <v>0.720480705018126</v>
      </c>
      <c r="J8368">
        <v>0.80130197509635304</v>
      </c>
      <c r="K8368">
        <v>8.0821270078226606E-2</v>
      </c>
      <c r="L8368">
        <v>0.36303565790897802</v>
      </c>
      <c r="M8368">
        <v>0.678014927338495</v>
      </c>
      <c r="N8368">
        <v>-0.51637238718204204</v>
      </c>
      <c r="O8368">
        <v>77.300348215989303</v>
      </c>
      <c r="P8368">
        <v>68.823129566652099</v>
      </c>
      <c r="Q8368" t="s">
        <v>16</v>
      </c>
      <c r="R8368">
        <v>-0.51637238718204204</v>
      </c>
      <c r="S8368">
        <v>-0.384590443361083</v>
      </c>
      <c r="T8368">
        <v>-0.10940941466607799</v>
      </c>
      <c r="U8368">
        <v>8.0821270078226606E-2</v>
      </c>
      <c r="V8368">
        <v>0.27105195482253103</v>
      </c>
      <c r="W8368">
        <v>0.54623298351753602</v>
      </c>
      <c r="X8368">
        <v>0.678014927338495</v>
      </c>
      <c r="Y8368">
        <v>0.100862437121172</v>
      </c>
    </row>
    <row r="8369" spans="1:25" x14ac:dyDescent="0.2">
      <c r="A8369" t="s">
        <v>1732</v>
      </c>
      <c r="B8369" t="s">
        <v>31</v>
      </c>
      <c r="C8369" t="s">
        <v>1693</v>
      </c>
      <c r="D8369" t="s">
        <v>25</v>
      </c>
      <c r="E8369" t="s">
        <v>14</v>
      </c>
      <c r="F8369">
        <v>16</v>
      </c>
      <c r="G8369">
        <v>1906</v>
      </c>
      <c r="H8369">
        <v>2544</v>
      </c>
      <c r="I8369">
        <v>0.74640431215416903</v>
      </c>
      <c r="J8369">
        <v>0.82713623208241105</v>
      </c>
      <c r="K8369">
        <v>8.0731919928242399E-2</v>
      </c>
      <c r="L8369">
        <v>0.37743539967990403</v>
      </c>
      <c r="M8369">
        <v>0.70161315240168498</v>
      </c>
      <c r="N8369">
        <v>-0.54014931254520004</v>
      </c>
      <c r="O8369">
        <v>76.339534439992406</v>
      </c>
      <c r="P8369">
        <v>68.823129566652099</v>
      </c>
      <c r="Q8369" t="s">
        <v>16</v>
      </c>
      <c r="R8369">
        <v>-0.54014931254520004</v>
      </c>
      <c r="S8369">
        <v>-0.403140262461395</v>
      </c>
      <c r="T8369">
        <v>-0.117044229504027</v>
      </c>
      <c r="U8369">
        <v>8.0731919928242399E-2</v>
      </c>
      <c r="V8369">
        <v>0.27850806936051198</v>
      </c>
      <c r="W8369">
        <v>0.56460410231787905</v>
      </c>
      <c r="X8369">
        <v>0.70161315240168498</v>
      </c>
      <c r="Y8369">
        <v>9.7604139193601003E-2</v>
      </c>
    </row>
    <row r="8370" spans="1:25" x14ac:dyDescent="0.2">
      <c r="A8370" t="s">
        <v>1733</v>
      </c>
      <c r="B8370" t="s">
        <v>31</v>
      </c>
      <c r="C8370" t="s">
        <v>1693</v>
      </c>
      <c r="D8370" t="s">
        <v>25</v>
      </c>
      <c r="E8370" t="s">
        <v>14</v>
      </c>
      <c r="F8370">
        <v>17</v>
      </c>
      <c r="G8370">
        <v>1906</v>
      </c>
      <c r="H8370">
        <v>2544</v>
      </c>
      <c r="I8370">
        <v>0.75581699580232797</v>
      </c>
      <c r="J8370">
        <v>0.85685381167413499</v>
      </c>
      <c r="K8370">
        <v>0.101036815871807</v>
      </c>
      <c r="L8370">
        <v>0.37972087128842802</v>
      </c>
      <c r="M8370">
        <v>0.72567764914127098</v>
      </c>
      <c r="N8370">
        <v>-0.52360401739765705</v>
      </c>
      <c r="O8370">
        <v>75.2187559626026</v>
      </c>
      <c r="P8370">
        <v>68.823129566652099</v>
      </c>
      <c r="Q8370" t="s">
        <v>17</v>
      </c>
      <c r="R8370">
        <v>-0.52360401739765705</v>
      </c>
      <c r="S8370">
        <v>-0.38576534111995803</v>
      </c>
      <c r="T8370">
        <v>-9.7936920683329501E-2</v>
      </c>
      <c r="U8370">
        <v>0.101036815871807</v>
      </c>
      <c r="V8370">
        <v>0.30001055242694302</v>
      </c>
      <c r="W8370">
        <v>0.58783897286357201</v>
      </c>
      <c r="X8370">
        <v>0.72567764914127098</v>
      </c>
      <c r="Y8370">
        <v>0.117916048799969</v>
      </c>
    </row>
    <row r="8371" spans="1:25" x14ac:dyDescent="0.2">
      <c r="A8371" t="s">
        <v>1734</v>
      </c>
      <c r="B8371" t="s">
        <v>31</v>
      </c>
      <c r="C8371" t="s">
        <v>1693</v>
      </c>
      <c r="D8371" t="s">
        <v>25</v>
      </c>
      <c r="E8371" t="s">
        <v>14</v>
      </c>
      <c r="F8371">
        <v>18</v>
      </c>
      <c r="G8371">
        <v>1906</v>
      </c>
      <c r="H8371">
        <v>2544</v>
      </c>
      <c r="I8371">
        <v>0.76873747853463104</v>
      </c>
      <c r="J8371">
        <v>0.87202675576208499</v>
      </c>
      <c r="K8371">
        <v>0.103289277227455</v>
      </c>
      <c r="L8371">
        <v>0.368809790472369</v>
      </c>
      <c r="M8371">
        <v>0.70998138255450105</v>
      </c>
      <c r="N8371">
        <v>-0.50340282809959203</v>
      </c>
      <c r="O8371">
        <v>73.508848502194198</v>
      </c>
      <c r="P8371">
        <v>68.823129566652099</v>
      </c>
      <c r="Q8371" t="s">
        <v>17</v>
      </c>
      <c r="R8371">
        <v>-0.50340282809959203</v>
      </c>
      <c r="S8371">
        <v>-0.36952487415812202</v>
      </c>
      <c r="T8371">
        <v>-8.9967052980066797E-2</v>
      </c>
      <c r="U8371">
        <v>0.103289277227455</v>
      </c>
      <c r="V8371">
        <v>0.29654560743497599</v>
      </c>
      <c r="W8371">
        <v>0.57610342861303199</v>
      </c>
      <c r="X8371">
        <v>0.70998138255450105</v>
      </c>
      <c r="Y8371">
        <v>0.118447371648806</v>
      </c>
    </row>
    <row r="8372" spans="1:25" x14ac:dyDescent="0.2">
      <c r="A8372" t="s">
        <v>1735</v>
      </c>
      <c r="B8372" t="s">
        <v>31</v>
      </c>
      <c r="C8372" t="s">
        <v>1693</v>
      </c>
      <c r="D8372" t="s">
        <v>25</v>
      </c>
      <c r="E8372" t="s">
        <v>14</v>
      </c>
      <c r="F8372">
        <v>19</v>
      </c>
      <c r="G8372">
        <v>1906</v>
      </c>
      <c r="H8372">
        <v>2544</v>
      </c>
      <c r="I8372">
        <v>0.75207307765693598</v>
      </c>
      <c r="J8372">
        <v>0.84800044799531105</v>
      </c>
      <c r="K8372">
        <v>9.5927370338375506E-2</v>
      </c>
      <c r="L8372">
        <v>0.35125479598423598</v>
      </c>
      <c r="M8372">
        <v>0.67374150973244296</v>
      </c>
      <c r="N8372">
        <v>-0.481886769055692</v>
      </c>
      <c r="O8372">
        <v>71.191590345353902</v>
      </c>
      <c r="P8372">
        <v>68.823129566652099</v>
      </c>
      <c r="Q8372" t="s">
        <v>17</v>
      </c>
      <c r="R8372">
        <v>-0.481886769055692</v>
      </c>
      <c r="S8372">
        <v>-0.35438127811341402</v>
      </c>
      <c r="T8372">
        <v>-8.8130142757363902E-2</v>
      </c>
      <c r="U8372">
        <v>9.5927370338375506E-2</v>
      </c>
      <c r="V8372">
        <v>0.27998488343411498</v>
      </c>
      <c r="W8372">
        <v>0.54623601879016503</v>
      </c>
      <c r="X8372">
        <v>0.67374150973244296</v>
      </c>
      <c r="Y8372">
        <v>0.113121839222078</v>
      </c>
    </row>
    <row r="8373" spans="1:25" x14ac:dyDescent="0.2">
      <c r="A8373" t="s">
        <v>1736</v>
      </c>
      <c r="B8373" t="s">
        <v>31</v>
      </c>
      <c r="C8373" t="s">
        <v>1693</v>
      </c>
      <c r="D8373" t="s">
        <v>25</v>
      </c>
      <c r="E8373" t="s">
        <v>14</v>
      </c>
      <c r="F8373">
        <v>20</v>
      </c>
      <c r="G8373">
        <v>1906</v>
      </c>
      <c r="H8373">
        <v>2544</v>
      </c>
      <c r="I8373">
        <v>0.72203253195954997</v>
      </c>
      <c r="J8373">
        <v>0.805164318212925</v>
      </c>
      <c r="K8373">
        <v>8.3131786253375695E-2</v>
      </c>
      <c r="L8373">
        <v>0.32824997250710702</v>
      </c>
      <c r="M8373">
        <v>0.62310299102756705</v>
      </c>
      <c r="N8373">
        <v>-0.456839418520816</v>
      </c>
      <c r="O8373">
        <v>67.818283724480096</v>
      </c>
      <c r="P8373">
        <v>68.823129566652099</v>
      </c>
      <c r="Q8373" t="s">
        <v>17</v>
      </c>
      <c r="R8373">
        <v>-0.456839418520816</v>
      </c>
      <c r="S8373">
        <v>-0.33768467850073602</v>
      </c>
      <c r="T8373">
        <v>-8.8871199340348594E-2</v>
      </c>
      <c r="U8373">
        <v>8.3131786253375695E-2</v>
      </c>
      <c r="V8373">
        <v>0.25513477184709998</v>
      </c>
      <c r="W8373">
        <v>0.50394825100748797</v>
      </c>
      <c r="X8373">
        <v>0.62310299102756705</v>
      </c>
      <c r="Y8373">
        <v>0.10324822445918599</v>
      </c>
    </row>
    <row r="8374" spans="1:25" x14ac:dyDescent="0.2">
      <c r="A8374" t="s">
        <v>1737</v>
      </c>
      <c r="B8374" t="s">
        <v>31</v>
      </c>
      <c r="C8374" t="s">
        <v>1693</v>
      </c>
      <c r="D8374" t="s">
        <v>25</v>
      </c>
      <c r="E8374" t="s">
        <v>14</v>
      </c>
      <c r="F8374">
        <v>21</v>
      </c>
      <c r="G8374">
        <v>1906</v>
      </c>
      <c r="H8374">
        <v>2544</v>
      </c>
      <c r="I8374">
        <v>0.73676850791833604</v>
      </c>
      <c r="J8374">
        <v>0.80462352213063304</v>
      </c>
      <c r="K8374">
        <v>6.7855014212296394E-2</v>
      </c>
      <c r="L8374">
        <v>0.30844621138818301</v>
      </c>
      <c r="M8374">
        <v>0.57524903194585797</v>
      </c>
      <c r="N8374">
        <v>-0.43953900352126501</v>
      </c>
      <c r="O8374">
        <v>65.795792787635904</v>
      </c>
      <c r="P8374">
        <v>68.823129566652099</v>
      </c>
      <c r="Q8374" t="s">
        <v>17</v>
      </c>
      <c r="R8374">
        <v>-0.43953900352126501</v>
      </c>
      <c r="S8374">
        <v>-0.327573028787355</v>
      </c>
      <c r="T8374">
        <v>-9.3770800555111597E-2</v>
      </c>
      <c r="U8374">
        <v>6.7855014212296394E-2</v>
      </c>
      <c r="V8374">
        <v>0.22948082897970501</v>
      </c>
      <c r="W8374">
        <v>0.46328305721194701</v>
      </c>
      <c r="X8374">
        <v>0.57524903194585797</v>
      </c>
      <c r="Y8374">
        <v>8.4331382747321701E-2</v>
      </c>
    </row>
    <row r="8375" spans="1:25" x14ac:dyDescent="0.2">
      <c r="A8375" t="s">
        <v>1738</v>
      </c>
      <c r="B8375" t="s">
        <v>31</v>
      </c>
      <c r="C8375" t="s">
        <v>1693</v>
      </c>
      <c r="D8375" t="s">
        <v>25</v>
      </c>
      <c r="E8375" t="s">
        <v>14</v>
      </c>
      <c r="F8375">
        <v>22</v>
      </c>
      <c r="G8375">
        <v>1906</v>
      </c>
      <c r="H8375">
        <v>2544</v>
      </c>
      <c r="I8375">
        <v>0.71998270845258505</v>
      </c>
      <c r="J8375">
        <v>0.76881558308340903</v>
      </c>
      <c r="K8375">
        <v>4.8832874630823302E-2</v>
      </c>
      <c r="L8375">
        <v>0.29067837974449501</v>
      </c>
      <c r="M8375">
        <v>0.52699880931051801</v>
      </c>
      <c r="N8375">
        <v>-0.42933306004887201</v>
      </c>
      <c r="O8375">
        <v>64.778238885708802</v>
      </c>
      <c r="P8375">
        <v>68.823129566652099</v>
      </c>
      <c r="Q8375" t="s">
        <v>16</v>
      </c>
      <c r="R8375">
        <v>-0.42933306004887201</v>
      </c>
      <c r="S8375">
        <v>-0.32381680820162001</v>
      </c>
      <c r="T8375">
        <v>-0.103482596355292</v>
      </c>
      <c r="U8375">
        <v>4.8832874630823302E-2</v>
      </c>
      <c r="V8375">
        <v>0.20114834561693901</v>
      </c>
      <c r="W8375">
        <v>0.42148255746326602</v>
      </c>
      <c r="X8375">
        <v>0.52699880931051801</v>
      </c>
      <c r="Y8375">
        <v>6.3517019822848006E-2</v>
      </c>
    </row>
    <row r="8376" spans="1:25" x14ac:dyDescent="0.2">
      <c r="A8376" t="s">
        <v>1739</v>
      </c>
      <c r="B8376" t="s">
        <v>31</v>
      </c>
      <c r="C8376" t="s">
        <v>1693</v>
      </c>
      <c r="D8376" t="s">
        <v>25</v>
      </c>
      <c r="E8376" t="s">
        <v>14</v>
      </c>
      <c r="F8376">
        <v>23</v>
      </c>
      <c r="G8376">
        <v>1906</v>
      </c>
      <c r="H8376">
        <v>2544</v>
      </c>
      <c r="I8376">
        <v>0.63905814730013399</v>
      </c>
      <c r="J8376">
        <v>0.67694964941538605</v>
      </c>
      <c r="K8376">
        <v>3.7891502115252697E-2</v>
      </c>
      <c r="L8376">
        <v>0.263490813918417</v>
      </c>
      <c r="M8376">
        <v>0.471333891011048</v>
      </c>
      <c r="N8376">
        <v>-0.39555088678054301</v>
      </c>
      <c r="O8376">
        <v>64.100624880747901</v>
      </c>
      <c r="P8376">
        <v>68.823129566652099</v>
      </c>
      <c r="Q8376" t="s">
        <v>16</v>
      </c>
      <c r="R8376">
        <v>-0.39555088678054301</v>
      </c>
      <c r="S8376">
        <v>-0.29990372132815801</v>
      </c>
      <c r="T8376">
        <v>-0.100177684377998</v>
      </c>
      <c r="U8376">
        <v>3.7891502115252697E-2</v>
      </c>
      <c r="V8376">
        <v>0.175960688608503</v>
      </c>
      <c r="W8376">
        <v>0.375686725558663</v>
      </c>
      <c r="X8376">
        <v>0.471333891011048</v>
      </c>
      <c r="Y8376">
        <v>5.59738854255643E-2</v>
      </c>
    </row>
    <row r="8377" spans="1:25" x14ac:dyDescent="0.2">
      <c r="A8377" t="s">
        <v>1740</v>
      </c>
      <c r="B8377" t="s">
        <v>31</v>
      </c>
      <c r="C8377" t="s">
        <v>1693</v>
      </c>
      <c r="D8377" t="s">
        <v>25</v>
      </c>
      <c r="E8377" t="s">
        <v>14</v>
      </c>
      <c r="F8377">
        <v>24</v>
      </c>
      <c r="G8377">
        <v>1906</v>
      </c>
      <c r="H8377">
        <v>2544</v>
      </c>
      <c r="I8377">
        <v>0.54667143674871199</v>
      </c>
      <c r="J8377">
        <v>0.57621499397258402</v>
      </c>
      <c r="K8377">
        <v>2.9543557223872099E-2</v>
      </c>
      <c r="L8377">
        <v>0.22857411305587999</v>
      </c>
      <c r="M8377">
        <v>0.405547973200794</v>
      </c>
      <c r="N8377">
        <v>-0.34646085875304999</v>
      </c>
      <c r="O8377">
        <v>63.734735737454699</v>
      </c>
      <c r="P8377">
        <v>68.823129566652099</v>
      </c>
      <c r="Q8377" t="s">
        <v>16</v>
      </c>
      <c r="R8377">
        <v>-0.34646085875304999</v>
      </c>
      <c r="S8377">
        <v>-0.263488455713766</v>
      </c>
      <c r="T8377">
        <v>-9.0229278017408904E-2</v>
      </c>
      <c r="U8377">
        <v>2.9543557223872099E-2</v>
      </c>
      <c r="V8377">
        <v>0.14931639246515299</v>
      </c>
      <c r="W8377">
        <v>0.32257557016151001</v>
      </c>
      <c r="X8377">
        <v>0.405547973200794</v>
      </c>
      <c r="Y8377">
        <v>5.1271760597881598E-2</v>
      </c>
    </row>
    <row r="8378" spans="1:25" x14ac:dyDescent="0.2">
      <c r="A8378" t="s">
        <v>3319</v>
      </c>
      <c r="B8378" t="s">
        <v>31</v>
      </c>
      <c r="C8378" t="s">
        <v>1693</v>
      </c>
      <c r="D8378" t="s">
        <v>25</v>
      </c>
      <c r="E8378" t="s">
        <v>18</v>
      </c>
      <c r="F8378">
        <v>1</v>
      </c>
      <c r="G8378">
        <v>1906</v>
      </c>
      <c r="H8378">
        <v>2544</v>
      </c>
      <c r="I8378">
        <v>0.465742720356768</v>
      </c>
      <c r="J8378">
        <v>0.47673064887535999</v>
      </c>
      <c r="K8378">
        <v>1.09879285185922E-2</v>
      </c>
      <c r="L8378">
        <v>0.25326592835245398</v>
      </c>
      <c r="M8378">
        <v>0.42761038065837897</v>
      </c>
      <c r="N8378">
        <v>-0.40563452362119401</v>
      </c>
      <c r="O8378">
        <v>62.345684679957998</v>
      </c>
      <c r="P8378">
        <v>67.016796802666505</v>
      </c>
      <c r="Q8378" t="s">
        <v>16</v>
      </c>
      <c r="R8378">
        <v>-0.40563452362119401</v>
      </c>
      <c r="S8378">
        <v>-0.31369899162925302</v>
      </c>
      <c r="T8378">
        <v>-0.12172341793809401</v>
      </c>
      <c r="U8378">
        <v>1.09879285185922E-2</v>
      </c>
      <c r="V8378">
        <v>0.14369927497527801</v>
      </c>
      <c r="W8378">
        <v>0.33567484866643799</v>
      </c>
      <c r="X8378">
        <v>0.42761038065837897</v>
      </c>
      <c r="Y8378">
        <v>2.3048504526640898E-2</v>
      </c>
    </row>
    <row r="8379" spans="1:25" x14ac:dyDescent="0.2">
      <c r="A8379" t="s">
        <v>3320</v>
      </c>
      <c r="B8379" t="s">
        <v>31</v>
      </c>
      <c r="C8379" t="s">
        <v>1693</v>
      </c>
      <c r="D8379" t="s">
        <v>25</v>
      </c>
      <c r="E8379" t="s">
        <v>18</v>
      </c>
      <c r="F8379">
        <v>2</v>
      </c>
      <c r="G8379">
        <v>1906</v>
      </c>
      <c r="H8379">
        <v>2544</v>
      </c>
      <c r="I8379">
        <v>0.42113850996851998</v>
      </c>
      <c r="J8379">
        <v>0.423093406057923</v>
      </c>
      <c r="K8379">
        <v>1.9548960894028599E-3</v>
      </c>
      <c r="L8379">
        <v>0.223397416143814</v>
      </c>
      <c r="M8379">
        <v>0.36944364564597698</v>
      </c>
      <c r="N8379">
        <v>-0.36553385346717099</v>
      </c>
      <c r="O8379">
        <v>62.442353095487903</v>
      </c>
      <c r="P8379">
        <v>67.016796802666505</v>
      </c>
      <c r="Q8379" t="s">
        <v>16</v>
      </c>
      <c r="R8379">
        <v>-0.36553385346717099</v>
      </c>
      <c r="S8379">
        <v>-0.28444059140696698</v>
      </c>
      <c r="T8379">
        <v>-0.115105349969956</v>
      </c>
      <c r="U8379">
        <v>1.9548960894028599E-3</v>
      </c>
      <c r="V8379">
        <v>0.11901514214876099</v>
      </c>
      <c r="W8379">
        <v>0.28835038358577197</v>
      </c>
      <c r="X8379">
        <v>0.36944364564597698</v>
      </c>
      <c r="Y8379">
        <v>4.62048347105467E-3</v>
      </c>
    </row>
    <row r="8380" spans="1:25" x14ac:dyDescent="0.2">
      <c r="A8380" t="s">
        <v>3321</v>
      </c>
      <c r="B8380" t="s">
        <v>31</v>
      </c>
      <c r="C8380" t="s">
        <v>1693</v>
      </c>
      <c r="D8380" t="s">
        <v>25</v>
      </c>
      <c r="E8380" t="s">
        <v>18</v>
      </c>
      <c r="F8380">
        <v>3</v>
      </c>
      <c r="G8380">
        <v>1906</v>
      </c>
      <c r="H8380">
        <v>2544</v>
      </c>
      <c r="I8380">
        <v>0.38340798793284397</v>
      </c>
      <c r="J8380">
        <v>0.38832933583224999</v>
      </c>
      <c r="K8380">
        <v>4.9213478994062903E-3</v>
      </c>
      <c r="L8380">
        <v>0.197978897104788</v>
      </c>
      <c r="M8380">
        <v>0.33059663363678199</v>
      </c>
      <c r="N8380">
        <v>-0.32075393783797002</v>
      </c>
      <c r="O8380">
        <v>62.411988457502602</v>
      </c>
      <c r="P8380">
        <v>67.016796802666505</v>
      </c>
      <c r="Q8380" t="s">
        <v>16</v>
      </c>
      <c r="R8380">
        <v>-0.32075393783797002</v>
      </c>
      <c r="S8380">
        <v>-0.248887598188932</v>
      </c>
      <c r="T8380">
        <v>-9.8819594183502599E-2</v>
      </c>
      <c r="U8380">
        <v>4.9213478994062903E-3</v>
      </c>
      <c r="V8380">
        <v>0.108662289982315</v>
      </c>
      <c r="W8380">
        <v>0.258730293987744</v>
      </c>
      <c r="X8380">
        <v>0.33059663363678199</v>
      </c>
      <c r="Y8380">
        <v>1.2673129339711301E-2</v>
      </c>
    </row>
    <row r="8381" spans="1:25" x14ac:dyDescent="0.2">
      <c r="A8381" t="s">
        <v>3322</v>
      </c>
      <c r="B8381" t="s">
        <v>31</v>
      </c>
      <c r="C8381" t="s">
        <v>1693</v>
      </c>
      <c r="D8381" t="s">
        <v>25</v>
      </c>
      <c r="E8381" t="s">
        <v>18</v>
      </c>
      <c r="F8381">
        <v>4</v>
      </c>
      <c r="G8381">
        <v>1906</v>
      </c>
      <c r="H8381">
        <v>2544</v>
      </c>
      <c r="I8381">
        <v>0.36018035152151101</v>
      </c>
      <c r="J8381">
        <v>0.36818633864186001</v>
      </c>
      <c r="K8381">
        <v>8.0059871203487197E-3</v>
      </c>
      <c r="L8381">
        <v>0.18500432454969601</v>
      </c>
      <c r="M8381">
        <v>0.31233810100459902</v>
      </c>
      <c r="N8381">
        <v>-0.29632612676390102</v>
      </c>
      <c r="O8381">
        <v>62.487801678908703</v>
      </c>
      <c r="P8381">
        <v>67.016796802666505</v>
      </c>
      <c r="Q8381" t="s">
        <v>16</v>
      </c>
      <c r="R8381">
        <v>-0.29632612676390102</v>
      </c>
      <c r="S8381">
        <v>-0.22916955695236099</v>
      </c>
      <c r="T8381">
        <v>-8.8936278943691993E-2</v>
      </c>
      <c r="U8381">
        <v>8.0059871203487197E-3</v>
      </c>
      <c r="V8381">
        <v>0.104948253184389</v>
      </c>
      <c r="W8381">
        <v>0.24518153119305899</v>
      </c>
      <c r="X8381">
        <v>0.31233810100459902</v>
      </c>
      <c r="Y8381">
        <v>2.17443894031502E-2</v>
      </c>
    </row>
    <row r="8382" spans="1:25" x14ac:dyDescent="0.2">
      <c r="A8382" t="s">
        <v>3323</v>
      </c>
      <c r="B8382" t="s">
        <v>31</v>
      </c>
      <c r="C8382" t="s">
        <v>1693</v>
      </c>
      <c r="D8382" t="s">
        <v>25</v>
      </c>
      <c r="E8382" t="s">
        <v>18</v>
      </c>
      <c r="F8382">
        <v>5</v>
      </c>
      <c r="G8382">
        <v>1906</v>
      </c>
      <c r="H8382">
        <v>2544</v>
      </c>
      <c r="I8382">
        <v>0.35070140346274897</v>
      </c>
      <c r="J8382">
        <v>0.35458510407073701</v>
      </c>
      <c r="K8382">
        <v>3.8837006079879802E-3</v>
      </c>
      <c r="L8382">
        <v>0.17487590141644299</v>
      </c>
      <c r="M8382">
        <v>0.29155455843803801</v>
      </c>
      <c r="N8382">
        <v>-0.28378715722206199</v>
      </c>
      <c r="O8382">
        <v>62.181466421825803</v>
      </c>
      <c r="P8382">
        <v>67.016796802666505</v>
      </c>
      <c r="Q8382" t="s">
        <v>16</v>
      </c>
      <c r="R8382">
        <v>-0.28378715722206199</v>
      </c>
      <c r="S8382">
        <v>-0.220307205007893</v>
      </c>
      <c r="T8382">
        <v>-8.7751271734228406E-2</v>
      </c>
      <c r="U8382">
        <v>3.8837006079879802E-3</v>
      </c>
      <c r="V8382">
        <v>9.55186729502044E-2</v>
      </c>
      <c r="W8382">
        <v>0.22807460622386899</v>
      </c>
      <c r="X8382">
        <v>0.29155455843803801</v>
      </c>
      <c r="Y8382">
        <v>1.09528024821178E-2</v>
      </c>
    </row>
    <row r="8383" spans="1:25" x14ac:dyDescent="0.2">
      <c r="A8383" t="s">
        <v>3324</v>
      </c>
      <c r="B8383" t="s">
        <v>31</v>
      </c>
      <c r="C8383" t="s">
        <v>1693</v>
      </c>
      <c r="D8383" t="s">
        <v>25</v>
      </c>
      <c r="E8383" t="s">
        <v>18</v>
      </c>
      <c r="F8383">
        <v>6</v>
      </c>
      <c r="G8383">
        <v>1906</v>
      </c>
      <c r="H8383">
        <v>2544</v>
      </c>
      <c r="I8383">
        <v>0.350543349947534</v>
      </c>
      <c r="J8383">
        <v>0.36072540032766198</v>
      </c>
      <c r="K8383">
        <v>1.0182050380127599E-2</v>
      </c>
      <c r="L8383">
        <v>0.17997676794536499</v>
      </c>
      <c r="M8383">
        <v>0.30624383365025198</v>
      </c>
      <c r="N8383">
        <v>-0.28587973288999702</v>
      </c>
      <c r="O8383">
        <v>61.7116998950682</v>
      </c>
      <c r="P8383">
        <v>67.016796802666505</v>
      </c>
      <c r="Q8383" t="s">
        <v>16</v>
      </c>
      <c r="R8383">
        <v>-0.28587973288999702</v>
      </c>
      <c r="S8383">
        <v>-0.22054816612583</v>
      </c>
      <c r="T8383">
        <v>-8.4125776023243407E-2</v>
      </c>
      <c r="U8383">
        <v>1.0182050380127599E-2</v>
      </c>
      <c r="V8383">
        <v>0.104489876783499</v>
      </c>
      <c r="W8383">
        <v>0.240912266886085</v>
      </c>
      <c r="X8383">
        <v>0.30624383365025198</v>
      </c>
      <c r="Y8383">
        <v>2.8226596660171101E-2</v>
      </c>
    </row>
    <row r="8384" spans="1:25" x14ac:dyDescent="0.2">
      <c r="A8384" t="s">
        <v>3325</v>
      </c>
      <c r="B8384" t="s">
        <v>31</v>
      </c>
      <c r="C8384" t="s">
        <v>1693</v>
      </c>
      <c r="D8384" t="s">
        <v>25</v>
      </c>
      <c r="E8384" t="s">
        <v>18</v>
      </c>
      <c r="F8384">
        <v>7</v>
      </c>
      <c r="G8384">
        <v>1906</v>
      </c>
      <c r="H8384">
        <v>2544</v>
      </c>
      <c r="I8384">
        <v>0.37136149003148</v>
      </c>
      <c r="J8384">
        <v>0.37952691522935</v>
      </c>
      <c r="K8384">
        <v>8.1654251978703907E-3</v>
      </c>
      <c r="L8384">
        <v>0.19077732552142401</v>
      </c>
      <c r="M8384">
        <v>0.32199412568061297</v>
      </c>
      <c r="N8384">
        <v>-0.30566327528487203</v>
      </c>
      <c r="O8384">
        <v>62.430679433368297</v>
      </c>
      <c r="P8384">
        <v>67.016796802666505</v>
      </c>
      <c r="Q8384" t="s">
        <v>16</v>
      </c>
      <c r="R8384">
        <v>-0.30566327528487203</v>
      </c>
      <c r="S8384">
        <v>-0.23641110612059499</v>
      </c>
      <c r="T8384">
        <v>-9.1801893375355895E-2</v>
      </c>
      <c r="U8384">
        <v>8.1654251978703907E-3</v>
      </c>
      <c r="V8384">
        <v>0.108132743771097</v>
      </c>
      <c r="W8384">
        <v>0.25274195651633602</v>
      </c>
      <c r="X8384">
        <v>0.32199412568061297</v>
      </c>
      <c r="Y8384">
        <v>2.15147460436001E-2</v>
      </c>
    </row>
    <row r="8385" spans="1:25" x14ac:dyDescent="0.2">
      <c r="A8385" t="s">
        <v>3326</v>
      </c>
      <c r="B8385" t="s">
        <v>31</v>
      </c>
      <c r="C8385" t="s">
        <v>1693</v>
      </c>
      <c r="D8385" t="s">
        <v>25</v>
      </c>
      <c r="E8385" t="s">
        <v>18</v>
      </c>
      <c r="F8385">
        <v>8</v>
      </c>
      <c r="G8385">
        <v>1906</v>
      </c>
      <c r="H8385">
        <v>2544</v>
      </c>
      <c r="I8385">
        <v>0.40886050629590798</v>
      </c>
      <c r="J8385">
        <v>0.42280014787528603</v>
      </c>
      <c r="K8385">
        <v>1.39396415793783E-2</v>
      </c>
      <c r="L8385">
        <v>0.22549463151736601</v>
      </c>
      <c r="M8385">
        <v>0.38487831042544501</v>
      </c>
      <c r="N8385">
        <v>-0.35699902726668797</v>
      </c>
      <c r="O8385">
        <v>63.533184679957998</v>
      </c>
      <c r="P8385">
        <v>67.016796802666505</v>
      </c>
      <c r="Q8385" t="s">
        <v>16</v>
      </c>
      <c r="R8385">
        <v>-0.35699902726668797</v>
      </c>
      <c r="S8385">
        <v>-0.27514447602588399</v>
      </c>
      <c r="T8385">
        <v>-0.104219545335721</v>
      </c>
      <c r="U8385">
        <v>1.39396415793783E-2</v>
      </c>
      <c r="V8385">
        <v>0.13209882849447799</v>
      </c>
      <c r="W8385">
        <v>0.30302375918464097</v>
      </c>
      <c r="X8385">
        <v>0.38487831042544501</v>
      </c>
      <c r="Y8385">
        <v>3.2969812450231499E-2</v>
      </c>
    </row>
    <row r="8386" spans="1:25" x14ac:dyDescent="0.2">
      <c r="A8386" t="s">
        <v>3327</v>
      </c>
      <c r="B8386" t="s">
        <v>31</v>
      </c>
      <c r="C8386" t="s">
        <v>1693</v>
      </c>
      <c r="D8386" t="s">
        <v>25</v>
      </c>
      <c r="E8386" t="s">
        <v>18</v>
      </c>
      <c r="F8386">
        <v>9</v>
      </c>
      <c r="G8386">
        <v>1906</v>
      </c>
      <c r="H8386">
        <v>2544</v>
      </c>
      <c r="I8386">
        <v>0.465935204616999</v>
      </c>
      <c r="J8386">
        <v>0.47224597544609798</v>
      </c>
      <c r="K8386">
        <v>6.3107708290989798E-3</v>
      </c>
      <c r="L8386">
        <v>0.26639439520990699</v>
      </c>
      <c r="M8386">
        <v>0.444529550949395</v>
      </c>
      <c r="N8386">
        <v>-0.43190800929119699</v>
      </c>
      <c r="O8386">
        <v>65.314139559286502</v>
      </c>
      <c r="P8386">
        <v>67.016796802666505</v>
      </c>
      <c r="Q8386" t="s">
        <v>16</v>
      </c>
      <c r="R8386">
        <v>-0.43190800929119699</v>
      </c>
      <c r="S8386">
        <v>-0.33520684383000099</v>
      </c>
      <c r="T8386">
        <v>-0.13327989226089201</v>
      </c>
      <c r="U8386">
        <v>6.3107708290989798E-3</v>
      </c>
      <c r="V8386">
        <v>0.14590143391909</v>
      </c>
      <c r="W8386">
        <v>0.347828385488199</v>
      </c>
      <c r="X8386">
        <v>0.444529550949395</v>
      </c>
      <c r="Y8386">
        <v>1.33633130978779E-2</v>
      </c>
    </row>
    <row r="8387" spans="1:25" x14ac:dyDescent="0.2">
      <c r="A8387" t="s">
        <v>3328</v>
      </c>
      <c r="B8387" t="s">
        <v>31</v>
      </c>
      <c r="C8387" t="s">
        <v>1693</v>
      </c>
      <c r="D8387" t="s">
        <v>25</v>
      </c>
      <c r="E8387" t="s">
        <v>18</v>
      </c>
      <c r="F8387">
        <v>10</v>
      </c>
      <c r="G8387">
        <v>1906</v>
      </c>
      <c r="H8387">
        <v>2544</v>
      </c>
      <c r="I8387">
        <v>0.52742720356768102</v>
      </c>
      <c r="J8387">
        <v>0.53047826045114999</v>
      </c>
      <c r="K8387">
        <v>3.0510568834694099E-3</v>
      </c>
      <c r="L8387">
        <v>0.30762405119916397</v>
      </c>
      <c r="M8387">
        <v>0.50909262110609499</v>
      </c>
      <c r="N8387">
        <v>-0.50299050733915596</v>
      </c>
      <c r="O8387">
        <v>67.594110703043</v>
      </c>
      <c r="P8387">
        <v>67.016796802666505</v>
      </c>
      <c r="Q8387" t="s">
        <v>16</v>
      </c>
      <c r="R8387">
        <v>-0.50299050733915596</v>
      </c>
      <c r="S8387">
        <v>-0.39132297675385902</v>
      </c>
      <c r="T8387">
        <v>-0.15814394594489301</v>
      </c>
      <c r="U8387">
        <v>3.0510568834694099E-3</v>
      </c>
      <c r="V8387">
        <v>0.16424605971183201</v>
      </c>
      <c r="W8387">
        <v>0.397425090520798</v>
      </c>
      <c r="X8387">
        <v>0.50909262110609499</v>
      </c>
      <c r="Y8387">
        <v>5.7515210536141599E-3</v>
      </c>
    </row>
    <row r="8388" spans="1:25" x14ac:dyDescent="0.2">
      <c r="A8388" t="s">
        <v>3329</v>
      </c>
      <c r="B8388" t="s">
        <v>31</v>
      </c>
      <c r="C8388" t="s">
        <v>1693</v>
      </c>
      <c r="D8388" t="s">
        <v>25</v>
      </c>
      <c r="E8388" t="s">
        <v>18</v>
      </c>
      <c r="F8388">
        <v>11</v>
      </c>
      <c r="G8388">
        <v>1906</v>
      </c>
      <c r="H8388">
        <v>2544</v>
      </c>
      <c r="I8388">
        <v>0.56776036201469005</v>
      </c>
      <c r="J8388">
        <v>0.58134690577406101</v>
      </c>
      <c r="K8388">
        <v>1.35865437593711E-2</v>
      </c>
      <c r="L8388">
        <v>0.35674510107887297</v>
      </c>
      <c r="M8388">
        <v>0.60043223503411702</v>
      </c>
      <c r="N8388">
        <v>-0.57325914751537399</v>
      </c>
      <c r="O8388">
        <v>69.700747639034603</v>
      </c>
      <c r="P8388">
        <v>67.016796802666505</v>
      </c>
      <c r="Q8388" t="s">
        <v>16</v>
      </c>
      <c r="R8388">
        <v>-0.57325914751537399</v>
      </c>
      <c r="S8388">
        <v>-0.44376067582374401</v>
      </c>
      <c r="T8388">
        <v>-0.17334788920595801</v>
      </c>
      <c r="U8388">
        <v>1.35865437593711E-2</v>
      </c>
      <c r="V8388">
        <v>0.20052097672470001</v>
      </c>
      <c r="W8388">
        <v>0.47093376334248599</v>
      </c>
      <c r="X8388">
        <v>0.60043223503411702</v>
      </c>
      <c r="Y8388">
        <v>2.33708025697335E-2</v>
      </c>
    </row>
    <row r="8389" spans="1:25" x14ac:dyDescent="0.2">
      <c r="A8389" t="s">
        <v>3330</v>
      </c>
      <c r="B8389" t="s">
        <v>31</v>
      </c>
      <c r="C8389" t="s">
        <v>1693</v>
      </c>
      <c r="D8389" t="s">
        <v>25</v>
      </c>
      <c r="E8389" t="s">
        <v>18</v>
      </c>
      <c r="F8389">
        <v>12</v>
      </c>
      <c r="G8389">
        <v>1906</v>
      </c>
      <c r="H8389">
        <v>2544</v>
      </c>
      <c r="I8389">
        <v>0.60473832633788005</v>
      </c>
      <c r="J8389">
        <v>0.62850764743424903</v>
      </c>
      <c r="K8389">
        <v>2.3769321096368399E-2</v>
      </c>
      <c r="L8389">
        <v>0.40178821616038302</v>
      </c>
      <c r="M8389">
        <v>0.684710936680198</v>
      </c>
      <c r="N8389">
        <v>-0.63717229448746204</v>
      </c>
      <c r="O8389">
        <v>71.933237145855202</v>
      </c>
      <c r="P8389">
        <v>67.016796802666505</v>
      </c>
      <c r="Q8389" t="s">
        <v>16</v>
      </c>
      <c r="R8389">
        <v>-0.63717229448746204</v>
      </c>
      <c r="S8389">
        <v>-0.49132317202124298</v>
      </c>
      <c r="T8389">
        <v>-0.18676770417167199</v>
      </c>
      <c r="U8389">
        <v>2.3769321096368399E-2</v>
      </c>
      <c r="V8389">
        <v>0.234306346364409</v>
      </c>
      <c r="W8389">
        <v>0.53886181421397905</v>
      </c>
      <c r="X8389">
        <v>0.684710936680198</v>
      </c>
      <c r="Y8389">
        <v>3.78186664766956E-2</v>
      </c>
    </row>
    <row r="8390" spans="1:25" x14ac:dyDescent="0.2">
      <c r="A8390" t="s">
        <v>3331</v>
      </c>
      <c r="B8390" t="s">
        <v>31</v>
      </c>
      <c r="C8390" t="s">
        <v>1693</v>
      </c>
      <c r="D8390" t="s">
        <v>25</v>
      </c>
      <c r="E8390" t="s">
        <v>18</v>
      </c>
      <c r="F8390">
        <v>13</v>
      </c>
      <c r="G8390">
        <v>1906</v>
      </c>
      <c r="H8390">
        <v>2544</v>
      </c>
      <c r="I8390">
        <v>0.63280135099685197</v>
      </c>
      <c r="J8390">
        <v>0.67034121885241604</v>
      </c>
      <c r="K8390">
        <v>3.7539867855563999E-2</v>
      </c>
      <c r="L8390">
        <v>0.45221860147842902</v>
      </c>
      <c r="M8390">
        <v>0.78143946728757996</v>
      </c>
      <c r="N8390">
        <v>-0.70635973157645204</v>
      </c>
      <c r="O8390">
        <v>72.927924973767006</v>
      </c>
      <c r="P8390">
        <v>67.016796802666505</v>
      </c>
      <c r="Q8390" t="s">
        <v>16</v>
      </c>
      <c r="R8390">
        <v>-0.70635973157645204</v>
      </c>
      <c r="S8390">
        <v>-0.54220437923978204</v>
      </c>
      <c r="T8390">
        <v>-0.19942267931913299</v>
      </c>
      <c r="U8390">
        <v>3.7539867855563999E-2</v>
      </c>
      <c r="V8390">
        <v>0.27450241503026102</v>
      </c>
      <c r="W8390">
        <v>0.61728411495090996</v>
      </c>
      <c r="X8390">
        <v>0.78143946728757996</v>
      </c>
      <c r="Y8390">
        <v>5.6001133153992799E-2</v>
      </c>
    </row>
    <row r="8391" spans="1:25" x14ac:dyDescent="0.2">
      <c r="A8391" t="s">
        <v>3332</v>
      </c>
      <c r="B8391" t="s">
        <v>31</v>
      </c>
      <c r="C8391" t="s">
        <v>1693</v>
      </c>
      <c r="D8391" t="s">
        <v>25</v>
      </c>
      <c r="E8391" t="s">
        <v>18</v>
      </c>
      <c r="F8391">
        <v>14</v>
      </c>
      <c r="G8391">
        <v>1906</v>
      </c>
      <c r="H8391">
        <v>2544</v>
      </c>
      <c r="I8391">
        <v>0.65340208551941203</v>
      </c>
      <c r="J8391">
        <v>0.70014383335476804</v>
      </c>
      <c r="K8391">
        <v>4.6741747835355597E-2</v>
      </c>
      <c r="L8391">
        <v>0.480691372081824</v>
      </c>
      <c r="M8391">
        <v>0.837479054909957</v>
      </c>
      <c r="N8391">
        <v>-0.74399555923924499</v>
      </c>
      <c r="O8391">
        <v>73.643887722980097</v>
      </c>
      <c r="P8391">
        <v>67.016796802666505</v>
      </c>
      <c r="Q8391" t="s">
        <v>16</v>
      </c>
      <c r="R8391">
        <v>-0.74399555923924499</v>
      </c>
      <c r="S8391">
        <v>-0.56950459117354302</v>
      </c>
      <c r="T8391">
        <v>-0.20514053113552</v>
      </c>
      <c r="U8391">
        <v>4.6741747835355597E-2</v>
      </c>
      <c r="V8391">
        <v>0.29862402680623201</v>
      </c>
      <c r="W8391">
        <v>0.66298808684425403</v>
      </c>
      <c r="X8391">
        <v>0.837479054909957</v>
      </c>
      <c r="Y8391">
        <v>6.6760207843852004E-2</v>
      </c>
    </row>
    <row r="8392" spans="1:25" x14ac:dyDescent="0.2">
      <c r="A8392" t="s">
        <v>3333</v>
      </c>
      <c r="B8392" t="s">
        <v>31</v>
      </c>
      <c r="C8392" t="s">
        <v>1693</v>
      </c>
      <c r="D8392" t="s">
        <v>25</v>
      </c>
      <c r="E8392" t="s">
        <v>18</v>
      </c>
      <c r="F8392">
        <v>15</v>
      </c>
      <c r="G8392">
        <v>1906</v>
      </c>
      <c r="H8392">
        <v>2544</v>
      </c>
      <c r="I8392">
        <v>0.66113949370409197</v>
      </c>
      <c r="J8392">
        <v>0.71949541178961096</v>
      </c>
      <c r="K8392">
        <v>5.83559180855183E-2</v>
      </c>
      <c r="L8392">
        <v>0.49851114490044202</v>
      </c>
      <c r="M8392">
        <v>0.87840675144674496</v>
      </c>
      <c r="N8392">
        <v>-0.76169491527570798</v>
      </c>
      <c r="O8392">
        <v>73.606440188877201</v>
      </c>
      <c r="P8392">
        <v>67.016796802666505</v>
      </c>
      <c r="Q8392" t="s">
        <v>16</v>
      </c>
      <c r="R8392">
        <v>-0.76169491527570798</v>
      </c>
      <c r="S8392">
        <v>-0.58073536967684802</v>
      </c>
      <c r="T8392">
        <v>-0.202863921842313</v>
      </c>
      <c r="U8392">
        <v>5.83559180855183E-2</v>
      </c>
      <c r="V8392">
        <v>0.31957575801334998</v>
      </c>
      <c r="W8392">
        <v>0.697447205847885</v>
      </c>
      <c r="X8392">
        <v>0.87840675144674496</v>
      </c>
      <c r="Y8392">
        <v>8.1106727199786899E-2</v>
      </c>
    </row>
    <row r="8393" spans="1:25" x14ac:dyDescent="0.2">
      <c r="A8393" t="s">
        <v>3334</v>
      </c>
      <c r="B8393" t="s">
        <v>31</v>
      </c>
      <c r="C8393" t="s">
        <v>1693</v>
      </c>
      <c r="D8393" t="s">
        <v>25</v>
      </c>
      <c r="E8393" t="s">
        <v>18</v>
      </c>
      <c r="F8393">
        <v>16</v>
      </c>
      <c r="G8393">
        <v>1906</v>
      </c>
      <c r="H8393">
        <v>2544</v>
      </c>
      <c r="I8393">
        <v>0.66074140870933895</v>
      </c>
      <c r="J8393">
        <v>0.74205577822813196</v>
      </c>
      <c r="K8393">
        <v>8.1314369518793297E-2</v>
      </c>
      <c r="L8393">
        <v>0.51046117151097303</v>
      </c>
      <c r="M8393">
        <v>0.92102299665434295</v>
      </c>
      <c r="N8393">
        <v>-0.75839425761675705</v>
      </c>
      <c r="O8393">
        <v>73.143166316893996</v>
      </c>
      <c r="P8393">
        <v>67.016796802666505</v>
      </c>
      <c r="Q8393" t="s">
        <v>16</v>
      </c>
      <c r="R8393">
        <v>-0.75839425761675705</v>
      </c>
      <c r="S8393">
        <v>-0.57309685235827401</v>
      </c>
      <c r="T8393">
        <v>-0.18616728435295599</v>
      </c>
      <c r="U8393">
        <v>8.1314369518793297E-2</v>
      </c>
      <c r="V8393">
        <v>0.348796023390543</v>
      </c>
      <c r="W8393">
        <v>0.73572559139586002</v>
      </c>
      <c r="X8393">
        <v>0.92102299665434295</v>
      </c>
      <c r="Y8393">
        <v>0.109579861655352</v>
      </c>
    </row>
    <row r="8394" spans="1:25" x14ac:dyDescent="0.2">
      <c r="A8394" t="s">
        <v>3335</v>
      </c>
      <c r="B8394" t="s">
        <v>31</v>
      </c>
      <c r="C8394" t="s">
        <v>1693</v>
      </c>
      <c r="D8394" t="s">
        <v>25</v>
      </c>
      <c r="E8394" t="s">
        <v>18</v>
      </c>
      <c r="F8394">
        <v>17</v>
      </c>
      <c r="G8394">
        <v>1906</v>
      </c>
      <c r="H8394">
        <v>2544</v>
      </c>
      <c r="I8394">
        <v>0.66433729013641096</v>
      </c>
      <c r="J8394">
        <v>0.760572249738102</v>
      </c>
      <c r="K8394">
        <v>9.62349596016909E-2</v>
      </c>
      <c r="L8394">
        <v>0.51693444248258502</v>
      </c>
      <c r="M8394">
        <v>0.94659211748554295</v>
      </c>
      <c r="N8394">
        <v>-0.75412219828216098</v>
      </c>
      <c r="O8394">
        <v>71.877033053515206</v>
      </c>
      <c r="P8394">
        <v>67.016796802666505</v>
      </c>
      <c r="Q8394" t="s">
        <v>17</v>
      </c>
      <c r="R8394">
        <v>-0.75412219828216098</v>
      </c>
      <c r="S8394">
        <v>-0.56647499566098303</v>
      </c>
      <c r="T8394">
        <v>-0.17463868825918299</v>
      </c>
      <c r="U8394">
        <v>9.62349596016909E-2</v>
      </c>
      <c r="V8394">
        <v>0.36710860746256502</v>
      </c>
      <c r="W8394">
        <v>0.75894491486436499</v>
      </c>
      <c r="X8394">
        <v>0.94659211748554295</v>
      </c>
      <c r="Y8394">
        <v>0.12652967503722201</v>
      </c>
    </row>
    <row r="8395" spans="1:25" x14ac:dyDescent="0.2">
      <c r="A8395" t="s">
        <v>3336</v>
      </c>
      <c r="B8395" t="s">
        <v>31</v>
      </c>
      <c r="C8395" t="s">
        <v>1693</v>
      </c>
      <c r="D8395" t="s">
        <v>25</v>
      </c>
      <c r="E8395" t="s">
        <v>18</v>
      </c>
      <c r="F8395">
        <v>18</v>
      </c>
      <c r="G8395">
        <v>1906</v>
      </c>
      <c r="H8395">
        <v>2544</v>
      </c>
      <c r="I8395">
        <v>0.66824698321091303</v>
      </c>
      <c r="J8395">
        <v>0.770896896212376</v>
      </c>
      <c r="K8395">
        <v>0.10264991300146301</v>
      </c>
      <c r="L8395">
        <v>0.50355798241071303</v>
      </c>
      <c r="M8395">
        <v>0.93100279406708597</v>
      </c>
      <c r="N8395">
        <v>-0.72570296806416001</v>
      </c>
      <c r="O8395">
        <v>70.265018363064002</v>
      </c>
      <c r="P8395">
        <v>67.016796802666505</v>
      </c>
      <c r="Q8395" t="s">
        <v>17</v>
      </c>
      <c r="R8395">
        <v>-0.72570296806416001</v>
      </c>
      <c r="S8395">
        <v>-0.54291142044907104</v>
      </c>
      <c r="T8395">
        <v>-0.161214469781751</v>
      </c>
      <c r="U8395">
        <v>0.10264991300146301</v>
      </c>
      <c r="V8395">
        <v>0.36651429578467598</v>
      </c>
      <c r="W8395">
        <v>0.74821124645199699</v>
      </c>
      <c r="X8395">
        <v>0.93100279406708597</v>
      </c>
      <c r="Y8395">
        <v>0.13315647462820199</v>
      </c>
    </row>
    <row r="8396" spans="1:25" x14ac:dyDescent="0.2">
      <c r="A8396" t="s">
        <v>3337</v>
      </c>
      <c r="B8396" t="s">
        <v>31</v>
      </c>
      <c r="C8396" t="s">
        <v>1693</v>
      </c>
      <c r="D8396" t="s">
        <v>25</v>
      </c>
      <c r="E8396" t="s">
        <v>18</v>
      </c>
      <c r="F8396">
        <v>19</v>
      </c>
      <c r="G8396">
        <v>1906</v>
      </c>
      <c r="H8396">
        <v>2544</v>
      </c>
      <c r="I8396">
        <v>0.65442910545645305</v>
      </c>
      <c r="J8396">
        <v>0.75363600658188601</v>
      </c>
      <c r="K8396">
        <v>9.9206901125432706E-2</v>
      </c>
      <c r="L8396">
        <v>0.48224271506551403</v>
      </c>
      <c r="M8396">
        <v>0.89249616740820303</v>
      </c>
      <c r="N8396">
        <v>-0.69408236515733701</v>
      </c>
      <c r="O8396">
        <v>67.998294858342106</v>
      </c>
      <c r="P8396">
        <v>67.016796802666505</v>
      </c>
      <c r="Q8396" t="s">
        <v>17</v>
      </c>
      <c r="R8396">
        <v>-0.69408236515733701</v>
      </c>
      <c r="S8396">
        <v>-0.51902825958855603</v>
      </c>
      <c r="T8396">
        <v>-0.15348828156889599</v>
      </c>
      <c r="U8396">
        <v>9.9206901125432706E-2</v>
      </c>
      <c r="V8396">
        <v>0.35190208381976201</v>
      </c>
      <c r="W8396">
        <v>0.71744206183942105</v>
      </c>
      <c r="X8396">
        <v>0.89249616740820303</v>
      </c>
      <c r="Y8396">
        <v>0.13163768750299701</v>
      </c>
    </row>
    <row r="8397" spans="1:25" x14ac:dyDescent="0.2">
      <c r="A8397" t="s">
        <v>3338</v>
      </c>
      <c r="B8397" t="s">
        <v>31</v>
      </c>
      <c r="C8397" t="s">
        <v>1693</v>
      </c>
      <c r="D8397" t="s">
        <v>25</v>
      </c>
      <c r="E8397" t="s">
        <v>18</v>
      </c>
      <c r="F8397">
        <v>20</v>
      </c>
      <c r="G8397">
        <v>1906</v>
      </c>
      <c r="H8397">
        <v>2544</v>
      </c>
      <c r="I8397">
        <v>0.64778134837355705</v>
      </c>
      <c r="J8397">
        <v>0.74361008056311295</v>
      </c>
      <c r="K8397">
        <v>9.5828732189555899E-2</v>
      </c>
      <c r="L8397">
        <v>0.450377691665796</v>
      </c>
      <c r="M8397">
        <v>0.83670003497978995</v>
      </c>
      <c r="N8397">
        <v>-0.64504257060067804</v>
      </c>
      <c r="O8397">
        <v>65.774921301154293</v>
      </c>
      <c r="P8397">
        <v>67.016796802666505</v>
      </c>
      <c r="Q8397" t="s">
        <v>17</v>
      </c>
      <c r="R8397">
        <v>-0.64504257060067804</v>
      </c>
      <c r="S8397">
        <v>-0.48155546852599401</v>
      </c>
      <c r="T8397">
        <v>-0.14016917824332101</v>
      </c>
      <c r="U8397">
        <v>9.5828732189555899E-2</v>
      </c>
      <c r="V8397">
        <v>0.331826642622433</v>
      </c>
      <c r="W8397">
        <v>0.67321293290510598</v>
      </c>
      <c r="X8397">
        <v>0.83670003497978995</v>
      </c>
      <c r="Y8397">
        <v>0.12886959805196299</v>
      </c>
    </row>
    <row r="8398" spans="1:25" x14ac:dyDescent="0.2">
      <c r="A8398" t="s">
        <v>3339</v>
      </c>
      <c r="B8398" t="s">
        <v>31</v>
      </c>
      <c r="C8398" t="s">
        <v>1693</v>
      </c>
      <c r="D8398" t="s">
        <v>25</v>
      </c>
      <c r="E8398" t="s">
        <v>18</v>
      </c>
      <c r="F8398">
        <v>21</v>
      </c>
      <c r="G8398">
        <v>1906</v>
      </c>
      <c r="H8398">
        <v>2544</v>
      </c>
      <c r="I8398">
        <v>0.67412152413431303</v>
      </c>
      <c r="J8398">
        <v>0.75949346206919499</v>
      </c>
      <c r="K8398">
        <v>8.5371937934882194E-2</v>
      </c>
      <c r="L8398">
        <v>0.42229639199524099</v>
      </c>
      <c r="M8398">
        <v>0.78004950276705398</v>
      </c>
      <c r="N8398">
        <v>-0.60930562689728895</v>
      </c>
      <c r="O8398">
        <v>64.2932187827912</v>
      </c>
      <c r="P8398">
        <v>67.016796802666505</v>
      </c>
      <c r="Q8398" t="s">
        <v>17</v>
      </c>
      <c r="R8398">
        <v>-0.60930562689728895</v>
      </c>
      <c r="S8398">
        <v>-0.45601203660301698</v>
      </c>
      <c r="T8398">
        <v>-0.13591137147062399</v>
      </c>
      <c r="U8398">
        <v>8.5371937934882194E-2</v>
      </c>
      <c r="V8398">
        <v>0.30665524734038802</v>
      </c>
      <c r="W8398">
        <v>0.62675591247278095</v>
      </c>
      <c r="X8398">
        <v>0.78004950276705398</v>
      </c>
      <c r="Y8398">
        <v>0.112406415852865</v>
      </c>
    </row>
    <row r="8399" spans="1:25" x14ac:dyDescent="0.2">
      <c r="A8399" t="s">
        <v>3340</v>
      </c>
      <c r="B8399" t="s">
        <v>31</v>
      </c>
      <c r="C8399" t="s">
        <v>1693</v>
      </c>
      <c r="D8399" t="s">
        <v>25</v>
      </c>
      <c r="E8399" t="s">
        <v>18</v>
      </c>
      <c r="F8399">
        <v>22</v>
      </c>
      <c r="G8399">
        <v>1906</v>
      </c>
      <c r="H8399">
        <v>2544</v>
      </c>
      <c r="I8399">
        <v>0.67055581059811098</v>
      </c>
      <c r="J8399">
        <v>0.73083918780821699</v>
      </c>
      <c r="K8399">
        <v>6.0283377210105703E-2</v>
      </c>
      <c r="L8399">
        <v>0.391780757450644</v>
      </c>
      <c r="M8399">
        <v>0.70476272321641598</v>
      </c>
      <c r="N8399">
        <v>-0.58419596879620395</v>
      </c>
      <c r="O8399">
        <v>63.444517313746097</v>
      </c>
      <c r="P8399">
        <v>67.016796802666505</v>
      </c>
      <c r="Q8399" t="s">
        <v>16</v>
      </c>
      <c r="R8399">
        <v>-0.58419596879620395</v>
      </c>
      <c r="S8399">
        <v>-0.44197955384162002</v>
      </c>
      <c r="T8399">
        <v>-0.145009739694032</v>
      </c>
      <c r="U8399">
        <v>6.0283377210105703E-2</v>
      </c>
      <c r="V8399">
        <v>0.265576494114243</v>
      </c>
      <c r="W8399">
        <v>0.56254630826183205</v>
      </c>
      <c r="X8399">
        <v>0.70476272321641598</v>
      </c>
      <c r="Y8399">
        <v>8.2485146138503093E-2</v>
      </c>
    </row>
    <row r="8400" spans="1:25" x14ac:dyDescent="0.2">
      <c r="A8400" t="s">
        <v>3341</v>
      </c>
      <c r="B8400" t="s">
        <v>31</v>
      </c>
      <c r="C8400" t="s">
        <v>1693</v>
      </c>
      <c r="D8400" t="s">
        <v>25</v>
      </c>
      <c r="E8400" t="s">
        <v>18</v>
      </c>
      <c r="F8400">
        <v>23</v>
      </c>
      <c r="G8400">
        <v>1906</v>
      </c>
      <c r="H8400">
        <v>2544</v>
      </c>
      <c r="I8400">
        <v>0.60711896642182595</v>
      </c>
      <c r="J8400">
        <v>0.64224007590664101</v>
      </c>
      <c r="K8400">
        <v>3.51211094848147E-2</v>
      </c>
      <c r="L8400">
        <v>0.343261800682995</v>
      </c>
      <c r="M8400">
        <v>0.59978677160834104</v>
      </c>
      <c r="N8400">
        <v>-0.52954455263871203</v>
      </c>
      <c r="O8400">
        <v>62.695304302203603</v>
      </c>
      <c r="P8400">
        <v>67.016796802666505</v>
      </c>
      <c r="Q8400" t="s">
        <v>16</v>
      </c>
      <c r="R8400">
        <v>-0.52954455263871203</v>
      </c>
      <c r="S8400">
        <v>-0.40494051899078498</v>
      </c>
      <c r="T8400">
        <v>-0.14474807407307499</v>
      </c>
      <c r="U8400">
        <v>3.51211094848147E-2</v>
      </c>
      <c r="V8400">
        <v>0.21499029304270401</v>
      </c>
      <c r="W8400">
        <v>0.47518273796041399</v>
      </c>
      <c r="X8400">
        <v>0.59978677160834104</v>
      </c>
      <c r="Y8400">
        <v>5.4685328434596399E-2</v>
      </c>
    </row>
    <row r="8401" spans="1:25" x14ac:dyDescent="0.2">
      <c r="A8401" t="s">
        <v>3342</v>
      </c>
      <c r="B8401" t="s">
        <v>31</v>
      </c>
      <c r="C8401" t="s">
        <v>1693</v>
      </c>
      <c r="D8401" t="s">
        <v>25</v>
      </c>
      <c r="E8401" t="s">
        <v>18</v>
      </c>
      <c r="F8401">
        <v>24</v>
      </c>
      <c r="G8401">
        <v>1906</v>
      </c>
      <c r="H8401">
        <v>2544</v>
      </c>
      <c r="I8401">
        <v>0.52534955403987404</v>
      </c>
      <c r="J8401">
        <v>0.55782157875130001</v>
      </c>
      <c r="K8401">
        <v>3.2472024711426101E-2</v>
      </c>
      <c r="L8401">
        <v>0.297216924095146</v>
      </c>
      <c r="M8401">
        <v>0.52139386484794104</v>
      </c>
      <c r="N8401">
        <v>-0.456449815425089</v>
      </c>
      <c r="O8401">
        <v>62.180679433368297</v>
      </c>
      <c r="P8401">
        <v>67.016796802666505</v>
      </c>
      <c r="Q8401" t="s">
        <v>16</v>
      </c>
      <c r="R8401">
        <v>-0.456449815425089</v>
      </c>
      <c r="S8401">
        <v>-0.34856007197855099</v>
      </c>
      <c r="T8401">
        <v>-0.12326964351443</v>
      </c>
      <c r="U8401">
        <v>3.2472024711426101E-2</v>
      </c>
      <c r="V8401">
        <v>0.18821369293728299</v>
      </c>
      <c r="W8401">
        <v>0.41350412140140302</v>
      </c>
      <c r="X8401">
        <v>0.52139386484794104</v>
      </c>
      <c r="Y8401">
        <v>5.8212206103814799E-2</v>
      </c>
    </row>
    <row r="8402" spans="1:25" x14ac:dyDescent="0.2">
      <c r="A8402" t="s">
        <v>5863</v>
      </c>
      <c r="B8402" t="s">
        <v>31</v>
      </c>
      <c r="C8402" t="s">
        <v>1693</v>
      </c>
      <c r="D8402" t="s">
        <v>25</v>
      </c>
      <c r="E8402" t="s">
        <v>29</v>
      </c>
      <c r="F8402">
        <v>1</v>
      </c>
      <c r="G8402">
        <v>1906</v>
      </c>
      <c r="H8402">
        <v>2544</v>
      </c>
      <c r="I8402">
        <v>0.54649265477439701</v>
      </c>
      <c r="J8402">
        <v>0.63384111664889697</v>
      </c>
      <c r="K8402">
        <v>8.7348461874500405E-2</v>
      </c>
      <c r="L8402">
        <v>0.18492037989796201</v>
      </c>
      <c r="M8402">
        <v>0.39154248680664799</v>
      </c>
      <c r="N8402">
        <v>-0.21684556305764799</v>
      </c>
      <c r="O8402">
        <v>65.654774396642196</v>
      </c>
      <c r="P8402">
        <v>77.328652552311596</v>
      </c>
      <c r="Q8402" t="s">
        <v>16</v>
      </c>
      <c r="R8402">
        <v>-0.21684556305764799</v>
      </c>
      <c r="S8402">
        <v>-0.14971946515468701</v>
      </c>
      <c r="T8402">
        <v>-9.5498171920318509E-3</v>
      </c>
      <c r="U8402">
        <v>8.7348461874500405E-2</v>
      </c>
      <c r="V8402">
        <v>0.18424674094103299</v>
      </c>
      <c r="W8402">
        <v>0.32441638890368801</v>
      </c>
      <c r="X8402">
        <v>0.39154248680664799</v>
      </c>
      <c r="Y8402">
        <v>0.13780813453110999</v>
      </c>
    </row>
    <row r="8403" spans="1:25" x14ac:dyDescent="0.2">
      <c r="A8403" t="s">
        <v>5864</v>
      </c>
      <c r="B8403" t="s">
        <v>31</v>
      </c>
      <c r="C8403" t="s">
        <v>1693</v>
      </c>
      <c r="D8403" t="s">
        <v>25</v>
      </c>
      <c r="E8403" t="s">
        <v>29</v>
      </c>
      <c r="F8403">
        <v>2</v>
      </c>
      <c r="G8403">
        <v>1906</v>
      </c>
      <c r="H8403">
        <v>2544</v>
      </c>
      <c r="I8403">
        <v>0.480104931794334</v>
      </c>
      <c r="J8403">
        <v>0.55617746343108498</v>
      </c>
      <c r="K8403">
        <v>7.6072531636750901E-2</v>
      </c>
      <c r="L8403">
        <v>0.157582081478846</v>
      </c>
      <c r="M8403">
        <v>0.335295055669453</v>
      </c>
      <c r="N8403">
        <v>-0.18314999239595101</v>
      </c>
      <c r="O8403">
        <v>62.757607555089201</v>
      </c>
      <c r="P8403">
        <v>77.328652552311596</v>
      </c>
      <c r="Q8403" t="s">
        <v>16</v>
      </c>
      <c r="R8403">
        <v>-0.18314999239595101</v>
      </c>
      <c r="S8403">
        <v>-0.12594769681913001</v>
      </c>
      <c r="T8403">
        <v>-6.50047905816439E-3</v>
      </c>
      <c r="U8403">
        <v>7.6072531636750901E-2</v>
      </c>
      <c r="V8403">
        <v>0.158645542331666</v>
      </c>
      <c r="W8403">
        <v>0.27809276009263201</v>
      </c>
      <c r="X8403">
        <v>0.335295055669453</v>
      </c>
      <c r="Y8403">
        <v>0.13677744360128499</v>
      </c>
    </row>
    <row r="8404" spans="1:25" x14ac:dyDescent="0.2">
      <c r="A8404" t="s">
        <v>5865</v>
      </c>
      <c r="B8404" t="s">
        <v>31</v>
      </c>
      <c r="C8404" t="s">
        <v>1693</v>
      </c>
      <c r="D8404" t="s">
        <v>25</v>
      </c>
      <c r="E8404" t="s">
        <v>29</v>
      </c>
      <c r="F8404">
        <v>3</v>
      </c>
      <c r="G8404">
        <v>1906</v>
      </c>
      <c r="H8404">
        <v>2544</v>
      </c>
      <c r="I8404">
        <v>0.420102308499475</v>
      </c>
      <c r="J8404">
        <v>0.50454322637007998</v>
      </c>
      <c r="K8404">
        <v>8.4440917870604107E-2</v>
      </c>
      <c r="L8404">
        <v>0.14185872022107601</v>
      </c>
      <c r="M8404">
        <v>0.317798512634274</v>
      </c>
      <c r="N8404">
        <v>-0.14891667689306501</v>
      </c>
      <c r="O8404">
        <v>61.629066107030397</v>
      </c>
      <c r="P8404">
        <v>77.328652552311596</v>
      </c>
      <c r="Q8404" t="s">
        <v>16</v>
      </c>
      <c r="R8404">
        <v>-0.14891667689306501</v>
      </c>
      <c r="S8404">
        <v>-9.7421961452814801E-2</v>
      </c>
      <c r="T8404">
        <v>1.0106948474760499E-2</v>
      </c>
      <c r="U8404">
        <v>8.4440917870604107E-2</v>
      </c>
      <c r="V8404">
        <v>0.15877488726644801</v>
      </c>
      <c r="W8404">
        <v>0.26630379719402297</v>
      </c>
      <c r="X8404">
        <v>0.317798512634274</v>
      </c>
      <c r="Y8404">
        <v>0.16736111686229899</v>
      </c>
    </row>
    <row r="8405" spans="1:25" x14ac:dyDescent="0.2">
      <c r="A8405" t="s">
        <v>5866</v>
      </c>
      <c r="B8405" t="s">
        <v>31</v>
      </c>
      <c r="C8405" t="s">
        <v>1693</v>
      </c>
      <c r="D8405" t="s">
        <v>25</v>
      </c>
      <c r="E8405" t="s">
        <v>29</v>
      </c>
      <c r="F8405">
        <v>4</v>
      </c>
      <c r="G8405">
        <v>1906</v>
      </c>
      <c r="H8405">
        <v>2544</v>
      </c>
      <c r="I8405">
        <v>0.39333683105981099</v>
      </c>
      <c r="J8405">
        <v>0.47331136523163397</v>
      </c>
      <c r="K8405">
        <v>7.9974534171822598E-2</v>
      </c>
      <c r="L8405">
        <v>0.133025698739829</v>
      </c>
      <c r="M8405">
        <v>0.29880180859884198</v>
      </c>
      <c r="N8405">
        <v>-0.138852740255197</v>
      </c>
      <c r="O8405">
        <v>60.489506820566604</v>
      </c>
      <c r="P8405">
        <v>77.328652552311596</v>
      </c>
      <c r="Q8405" t="s">
        <v>16</v>
      </c>
      <c r="R8405">
        <v>-0.138852740255197</v>
      </c>
      <c r="S8405">
        <v>-9.0564411612638604E-2</v>
      </c>
      <c r="T8405">
        <v>1.0269068032152001E-2</v>
      </c>
      <c r="U8405">
        <v>7.9974534171822598E-2</v>
      </c>
      <c r="V8405">
        <v>0.14968000031149301</v>
      </c>
      <c r="W8405">
        <v>0.25051347995628398</v>
      </c>
      <c r="X8405">
        <v>0.29880180859884198</v>
      </c>
      <c r="Y8405">
        <v>0.168968125522792</v>
      </c>
    </row>
    <row r="8406" spans="1:25" x14ac:dyDescent="0.2">
      <c r="A8406" t="s">
        <v>5867</v>
      </c>
      <c r="B8406" t="s">
        <v>31</v>
      </c>
      <c r="C8406" t="s">
        <v>1693</v>
      </c>
      <c r="D8406" t="s">
        <v>25</v>
      </c>
      <c r="E8406" t="s">
        <v>29</v>
      </c>
      <c r="F8406">
        <v>5</v>
      </c>
      <c r="G8406">
        <v>1906</v>
      </c>
      <c r="H8406">
        <v>2544</v>
      </c>
      <c r="I8406">
        <v>0.382570828961175</v>
      </c>
      <c r="J8406">
        <v>0.45300665897796399</v>
      </c>
      <c r="K8406">
        <v>7.04358300167887E-2</v>
      </c>
      <c r="L8406">
        <v>0.125336333441394</v>
      </c>
      <c r="M8406">
        <v>0.27661409852788199</v>
      </c>
      <c r="N8406">
        <v>-0.13574243849430501</v>
      </c>
      <c r="O8406">
        <v>58.551416579223499</v>
      </c>
      <c r="P8406">
        <v>77.328652552311596</v>
      </c>
      <c r="Q8406" t="s">
        <v>16</v>
      </c>
      <c r="R8406">
        <v>-0.13574243849430501</v>
      </c>
      <c r="S8406">
        <v>-9.0245349455078797E-2</v>
      </c>
      <c r="T8406">
        <v>4.7595912934980502E-3</v>
      </c>
      <c r="U8406">
        <v>7.04358300167887E-2</v>
      </c>
      <c r="V8406">
        <v>0.136112068740079</v>
      </c>
      <c r="W8406">
        <v>0.23111700948865599</v>
      </c>
      <c r="X8406">
        <v>0.27661409852788199</v>
      </c>
      <c r="Y8406">
        <v>0.15548519789024801</v>
      </c>
    </row>
    <row r="8407" spans="1:25" x14ac:dyDescent="0.2">
      <c r="A8407" t="s">
        <v>5868</v>
      </c>
      <c r="B8407" t="s">
        <v>31</v>
      </c>
      <c r="C8407" t="s">
        <v>1693</v>
      </c>
      <c r="D8407" t="s">
        <v>25</v>
      </c>
      <c r="E8407" t="s">
        <v>29</v>
      </c>
      <c r="F8407">
        <v>6</v>
      </c>
      <c r="G8407">
        <v>1906</v>
      </c>
      <c r="H8407">
        <v>2544</v>
      </c>
      <c r="I8407">
        <v>0.38257607555089201</v>
      </c>
      <c r="J8407">
        <v>0.45489785049734599</v>
      </c>
      <c r="K8407">
        <v>7.2321774946453796E-2</v>
      </c>
      <c r="L8407">
        <v>0.13407095368024599</v>
      </c>
      <c r="M8407">
        <v>0.29286849375045798</v>
      </c>
      <c r="N8407">
        <v>-0.148224943857551</v>
      </c>
      <c r="O8407">
        <v>58.070304302203603</v>
      </c>
      <c r="P8407">
        <v>77.328652552311596</v>
      </c>
      <c r="Q8407" t="s">
        <v>16</v>
      </c>
      <c r="R8407">
        <v>-0.148224943857551</v>
      </c>
      <c r="S8407">
        <v>-9.95571876716215E-2</v>
      </c>
      <c r="T8407">
        <v>2.06859521800491E-3</v>
      </c>
      <c r="U8407">
        <v>7.2321774946453796E-2</v>
      </c>
      <c r="V8407">
        <v>0.142574954674903</v>
      </c>
      <c r="W8407">
        <v>0.24420073756452901</v>
      </c>
      <c r="X8407">
        <v>0.29286849375045798</v>
      </c>
      <c r="Y8407">
        <v>0.158984648679662</v>
      </c>
    </row>
    <row r="8408" spans="1:25" x14ac:dyDescent="0.2">
      <c r="A8408" t="s">
        <v>5869</v>
      </c>
      <c r="B8408" t="s">
        <v>31</v>
      </c>
      <c r="C8408" t="s">
        <v>1693</v>
      </c>
      <c r="D8408" t="s">
        <v>25</v>
      </c>
      <c r="E8408" t="s">
        <v>29</v>
      </c>
      <c r="F8408">
        <v>7</v>
      </c>
      <c r="G8408">
        <v>1906</v>
      </c>
      <c r="H8408">
        <v>2544</v>
      </c>
      <c r="I8408">
        <v>0.40854931794333699</v>
      </c>
      <c r="J8408">
        <v>0.47256151376217198</v>
      </c>
      <c r="K8408">
        <v>6.4012195818834702E-2</v>
      </c>
      <c r="L8408">
        <v>0.15710934782744199</v>
      </c>
      <c r="M8408">
        <v>0.322457072994976</v>
      </c>
      <c r="N8408">
        <v>-0.19443268135730701</v>
      </c>
      <c r="O8408">
        <v>65.874081846799598</v>
      </c>
      <c r="P8408">
        <v>77.328652552311596</v>
      </c>
      <c r="Q8408" t="s">
        <v>16</v>
      </c>
      <c r="R8408">
        <v>-0.19443268135730701</v>
      </c>
      <c r="S8408">
        <v>-0.137401988095945</v>
      </c>
      <c r="T8408">
        <v>-1.83131024427447E-2</v>
      </c>
      <c r="U8408">
        <v>6.4012195818834702E-2</v>
      </c>
      <c r="V8408">
        <v>0.14633749408041399</v>
      </c>
      <c r="W8408">
        <v>0.26542637973361499</v>
      </c>
      <c r="X8408">
        <v>0.322457072994976</v>
      </c>
      <c r="Y8408">
        <v>0.13545791173136101</v>
      </c>
    </row>
    <row r="8409" spans="1:25" x14ac:dyDescent="0.2">
      <c r="A8409" t="s">
        <v>5870</v>
      </c>
      <c r="B8409" t="s">
        <v>31</v>
      </c>
      <c r="C8409" t="s">
        <v>1693</v>
      </c>
      <c r="D8409" t="s">
        <v>25</v>
      </c>
      <c r="E8409" t="s">
        <v>29</v>
      </c>
      <c r="F8409">
        <v>8</v>
      </c>
      <c r="G8409">
        <v>1906</v>
      </c>
      <c r="H8409">
        <v>2544</v>
      </c>
      <c r="I8409">
        <v>0.44831322140608598</v>
      </c>
      <c r="J8409">
        <v>0.51235738503859296</v>
      </c>
      <c r="K8409">
        <v>6.4044163632506604E-2</v>
      </c>
      <c r="L8409">
        <v>0.17112977922573999</v>
      </c>
      <c r="M8409">
        <v>0.34555265045884898</v>
      </c>
      <c r="N8409">
        <v>-0.21746432319383599</v>
      </c>
      <c r="O8409">
        <v>73.289611752360997</v>
      </c>
      <c r="P8409">
        <v>77.328652552311596</v>
      </c>
      <c r="Q8409" t="s">
        <v>16</v>
      </c>
      <c r="R8409">
        <v>-0.21746432319383599</v>
      </c>
      <c r="S8409">
        <v>-0.15534421333489201</v>
      </c>
      <c r="T8409">
        <v>-2.5627840681781099E-2</v>
      </c>
      <c r="U8409">
        <v>6.4044163632506604E-2</v>
      </c>
      <c r="V8409">
        <v>0.15371616794679399</v>
      </c>
      <c r="W8409">
        <v>0.28343254059990503</v>
      </c>
      <c r="X8409">
        <v>0.34555265045884898</v>
      </c>
      <c r="Y8409">
        <v>0.124999005582173</v>
      </c>
    </row>
    <row r="8410" spans="1:25" x14ac:dyDescent="0.2">
      <c r="A8410" t="s">
        <v>5871</v>
      </c>
      <c r="B8410" t="s">
        <v>31</v>
      </c>
      <c r="C8410" t="s">
        <v>1693</v>
      </c>
      <c r="D8410" t="s">
        <v>25</v>
      </c>
      <c r="E8410" t="s">
        <v>29</v>
      </c>
      <c r="F8410">
        <v>9</v>
      </c>
      <c r="G8410">
        <v>1906</v>
      </c>
      <c r="H8410">
        <v>2544</v>
      </c>
      <c r="I8410">
        <v>0.488911332633788</v>
      </c>
      <c r="J8410">
        <v>0.56453355020704699</v>
      </c>
      <c r="K8410">
        <v>7.5622217573258904E-2</v>
      </c>
      <c r="L8410">
        <v>0.192297463287459</v>
      </c>
      <c r="M8410">
        <v>0.39195154468113003</v>
      </c>
      <c r="N8410">
        <v>-0.240707109534612</v>
      </c>
      <c r="O8410">
        <v>81.115424973767006</v>
      </c>
      <c r="P8410">
        <v>77.328652552311596</v>
      </c>
      <c r="Q8410" t="s">
        <v>16</v>
      </c>
      <c r="R8410">
        <v>-0.240707109534612</v>
      </c>
      <c r="S8410">
        <v>-0.17090313036126401</v>
      </c>
      <c r="T8410">
        <v>-2.5141653189369801E-2</v>
      </c>
      <c r="U8410">
        <v>7.5622217573258904E-2</v>
      </c>
      <c r="V8410">
        <v>0.17638608833588801</v>
      </c>
      <c r="W8410">
        <v>0.32214756550778201</v>
      </c>
      <c r="X8410">
        <v>0.39195154468113003</v>
      </c>
      <c r="Y8410">
        <v>0.133955222936748</v>
      </c>
    </row>
    <row r="8411" spans="1:25" x14ac:dyDescent="0.2">
      <c r="A8411" t="s">
        <v>5872</v>
      </c>
      <c r="B8411" t="s">
        <v>31</v>
      </c>
      <c r="C8411" t="s">
        <v>1693</v>
      </c>
      <c r="D8411" t="s">
        <v>25</v>
      </c>
      <c r="E8411" t="s">
        <v>29</v>
      </c>
      <c r="F8411">
        <v>10</v>
      </c>
      <c r="G8411">
        <v>1906</v>
      </c>
      <c r="H8411">
        <v>2544</v>
      </c>
      <c r="I8411">
        <v>0.55874606505771296</v>
      </c>
      <c r="J8411">
        <v>0.64240305967557298</v>
      </c>
      <c r="K8411">
        <v>8.3656994617860206E-2</v>
      </c>
      <c r="L8411">
        <v>0.22476740200591599</v>
      </c>
      <c r="M8411">
        <v>0.45339937091759203</v>
      </c>
      <c r="N8411">
        <v>-0.28608538168187198</v>
      </c>
      <c r="O8411">
        <v>86.997376705141704</v>
      </c>
      <c r="P8411">
        <v>77.328652552311596</v>
      </c>
      <c r="Q8411" t="s">
        <v>16</v>
      </c>
      <c r="R8411">
        <v>-0.28608538168187198</v>
      </c>
      <c r="S8411">
        <v>-0.204494814753724</v>
      </c>
      <c r="T8411">
        <v>-3.4121124033239802E-2</v>
      </c>
      <c r="U8411">
        <v>8.3656994617860206E-2</v>
      </c>
      <c r="V8411">
        <v>0.20143511326895999</v>
      </c>
      <c r="W8411">
        <v>0.37180880398944499</v>
      </c>
      <c r="X8411">
        <v>0.45339937091759203</v>
      </c>
      <c r="Y8411">
        <v>0.130225087439821</v>
      </c>
    </row>
    <row r="8412" spans="1:25" x14ac:dyDescent="0.2">
      <c r="A8412" t="s">
        <v>5873</v>
      </c>
      <c r="B8412" t="s">
        <v>31</v>
      </c>
      <c r="C8412" t="s">
        <v>1693</v>
      </c>
      <c r="D8412" t="s">
        <v>25</v>
      </c>
      <c r="E8412" t="s">
        <v>29</v>
      </c>
      <c r="F8412">
        <v>11</v>
      </c>
      <c r="G8412">
        <v>1906</v>
      </c>
      <c r="H8412">
        <v>2544</v>
      </c>
      <c r="I8412">
        <v>0.64758132214060904</v>
      </c>
      <c r="J8412">
        <v>0.73813996103906598</v>
      </c>
      <c r="K8412">
        <v>9.0558638898457403E-2</v>
      </c>
      <c r="L8412">
        <v>0.26079972673848301</v>
      </c>
      <c r="M8412">
        <v>0.51957418938326105</v>
      </c>
      <c r="N8412">
        <v>-0.338456911586347</v>
      </c>
      <c r="O8412">
        <v>91.083945435466902</v>
      </c>
      <c r="P8412">
        <v>77.328652552311596</v>
      </c>
      <c r="Q8412" t="s">
        <v>16</v>
      </c>
      <c r="R8412">
        <v>-0.338456911586347</v>
      </c>
      <c r="S8412">
        <v>-0.243786610780277</v>
      </c>
      <c r="T8412">
        <v>-4.6100417912507498E-2</v>
      </c>
      <c r="U8412">
        <v>9.0558638898457403E-2</v>
      </c>
      <c r="V8412">
        <v>0.22721769570942199</v>
      </c>
      <c r="W8412">
        <v>0.42490388857719202</v>
      </c>
      <c r="X8412">
        <v>0.51957418938326105</v>
      </c>
      <c r="Y8412">
        <v>0.122684915704848</v>
      </c>
    </row>
    <row r="8413" spans="1:25" x14ac:dyDescent="0.2">
      <c r="A8413" t="s">
        <v>5874</v>
      </c>
      <c r="B8413" t="s">
        <v>31</v>
      </c>
      <c r="C8413" t="s">
        <v>1693</v>
      </c>
      <c r="D8413" t="s">
        <v>25</v>
      </c>
      <c r="E8413" t="s">
        <v>29</v>
      </c>
      <c r="F8413">
        <v>12</v>
      </c>
      <c r="G8413">
        <v>1906</v>
      </c>
      <c r="H8413">
        <v>2544</v>
      </c>
      <c r="I8413">
        <v>0.771545120671564</v>
      </c>
      <c r="J8413">
        <v>0.85803251691061</v>
      </c>
      <c r="K8413">
        <v>8.6487396239046804E-2</v>
      </c>
      <c r="L8413">
        <v>0.29399236191142902</v>
      </c>
      <c r="M8413">
        <v>0.57010483158334702</v>
      </c>
      <c r="N8413">
        <v>-0.39713003910525402</v>
      </c>
      <c r="O8413">
        <v>92.614375655823693</v>
      </c>
      <c r="P8413">
        <v>77.328652552311596</v>
      </c>
      <c r="Q8413" t="s">
        <v>16</v>
      </c>
      <c r="R8413">
        <v>-0.39713003910525402</v>
      </c>
      <c r="S8413">
        <v>-0.29041081173140498</v>
      </c>
      <c r="T8413">
        <v>-6.7564601402541904E-2</v>
      </c>
      <c r="U8413">
        <v>8.6487396239046804E-2</v>
      </c>
      <c r="V8413">
        <v>0.240539393880635</v>
      </c>
      <c r="W8413">
        <v>0.46338560420949798</v>
      </c>
      <c r="X8413">
        <v>0.57010483158334702</v>
      </c>
      <c r="Y8413">
        <v>0.100797341050021</v>
      </c>
    </row>
    <row r="8414" spans="1:25" x14ac:dyDescent="0.2">
      <c r="A8414" t="s">
        <v>5875</v>
      </c>
      <c r="B8414" t="s">
        <v>31</v>
      </c>
      <c r="C8414" t="s">
        <v>1693</v>
      </c>
      <c r="D8414" t="s">
        <v>25</v>
      </c>
      <c r="E8414" t="s">
        <v>29</v>
      </c>
      <c r="F8414">
        <v>13</v>
      </c>
      <c r="G8414">
        <v>1906</v>
      </c>
      <c r="H8414">
        <v>2544</v>
      </c>
      <c r="I8414">
        <v>0.888491605456453</v>
      </c>
      <c r="J8414">
        <v>0.98623143754442</v>
      </c>
      <c r="K8414">
        <v>9.7739832087966896E-2</v>
      </c>
      <c r="L8414">
        <v>0.32336855860115898</v>
      </c>
      <c r="M8414">
        <v>0.62968111098687296</v>
      </c>
      <c r="N8414">
        <v>-0.43420144681093897</v>
      </c>
      <c r="O8414">
        <v>94.3389296956978</v>
      </c>
      <c r="P8414">
        <v>77.328652552311596</v>
      </c>
      <c r="Q8414" t="s">
        <v>16</v>
      </c>
      <c r="R8414">
        <v>-0.43420144681093897</v>
      </c>
      <c r="S8414">
        <v>-0.316818660038719</v>
      </c>
      <c r="T8414">
        <v>-7.1705292619040295E-2</v>
      </c>
      <c r="U8414">
        <v>9.7739832087966896E-2</v>
      </c>
      <c r="V8414">
        <v>0.267184956794974</v>
      </c>
      <c r="W8414">
        <v>0.51229832421465205</v>
      </c>
      <c r="X8414">
        <v>0.62968111098687296</v>
      </c>
      <c r="Y8414">
        <v>9.9104356611593697E-2</v>
      </c>
    </row>
    <row r="8415" spans="1:25" x14ac:dyDescent="0.2">
      <c r="A8415" t="s">
        <v>5876</v>
      </c>
      <c r="B8415" t="s">
        <v>31</v>
      </c>
      <c r="C8415" t="s">
        <v>1693</v>
      </c>
      <c r="D8415" t="s">
        <v>25</v>
      </c>
      <c r="E8415" t="s">
        <v>29</v>
      </c>
      <c r="F8415">
        <v>14</v>
      </c>
      <c r="G8415">
        <v>1906</v>
      </c>
      <c r="H8415">
        <v>2544</v>
      </c>
      <c r="I8415">
        <v>1.01552203567681</v>
      </c>
      <c r="J8415">
        <v>1.10986555099913</v>
      </c>
      <c r="K8415">
        <v>9.4343515322318203E-2</v>
      </c>
      <c r="L8415">
        <v>0.34982325578614698</v>
      </c>
      <c r="M8415">
        <v>0.66980277109052999</v>
      </c>
      <c r="N8415">
        <v>-0.481115740445893</v>
      </c>
      <c r="O8415">
        <v>92.494753410283295</v>
      </c>
      <c r="P8415">
        <v>77.328652552311596</v>
      </c>
      <c r="Q8415" t="s">
        <v>16</v>
      </c>
      <c r="R8415">
        <v>-0.481115740445893</v>
      </c>
      <c r="S8415">
        <v>-0.35412989859552202</v>
      </c>
      <c r="T8415">
        <v>-8.8963870709622694E-2</v>
      </c>
      <c r="U8415">
        <v>9.4343515322318203E-2</v>
      </c>
      <c r="V8415">
        <v>0.27765090135425902</v>
      </c>
      <c r="W8415">
        <v>0.54281692924015801</v>
      </c>
      <c r="X8415">
        <v>0.66980277109052999</v>
      </c>
      <c r="Y8415">
        <v>8.5004454131753004E-2</v>
      </c>
    </row>
    <row r="8416" spans="1:25" x14ac:dyDescent="0.2">
      <c r="A8416" t="s">
        <v>5877</v>
      </c>
      <c r="B8416" t="s">
        <v>31</v>
      </c>
      <c r="C8416" t="s">
        <v>1693</v>
      </c>
      <c r="D8416" t="s">
        <v>25</v>
      </c>
      <c r="E8416" t="s">
        <v>29</v>
      </c>
      <c r="F8416">
        <v>15</v>
      </c>
      <c r="G8416">
        <v>1906</v>
      </c>
      <c r="H8416">
        <v>2544</v>
      </c>
      <c r="I8416">
        <v>1.0850524658971701</v>
      </c>
      <c r="J8416">
        <v>1.18795052261532</v>
      </c>
      <c r="K8416">
        <v>0.10289805671815699</v>
      </c>
      <c r="L8416">
        <v>0.36305097891760402</v>
      </c>
      <c r="M8416">
        <v>0.70011691703761503</v>
      </c>
      <c r="N8416">
        <v>-0.49432080360130098</v>
      </c>
      <c r="O8416">
        <v>91.878803777544604</v>
      </c>
      <c r="P8416">
        <v>77.328652552311596</v>
      </c>
      <c r="Q8416" t="s">
        <v>16</v>
      </c>
      <c r="R8416">
        <v>-0.49432080360130098</v>
      </c>
      <c r="S8416">
        <v>-0.36253329825421099</v>
      </c>
      <c r="T8416">
        <v>-8.7340656234667496E-2</v>
      </c>
      <c r="U8416">
        <v>0.10289805671815699</v>
      </c>
      <c r="V8416">
        <v>0.29313676967098101</v>
      </c>
      <c r="W8416">
        <v>0.56832941169052498</v>
      </c>
      <c r="X8416">
        <v>0.70011691703761503</v>
      </c>
      <c r="Y8416">
        <v>8.6618133297018604E-2</v>
      </c>
    </row>
    <row r="8417" spans="1:25" x14ac:dyDescent="0.2">
      <c r="A8417" t="s">
        <v>5878</v>
      </c>
      <c r="B8417" t="s">
        <v>31</v>
      </c>
      <c r="C8417" t="s">
        <v>1693</v>
      </c>
      <c r="D8417" t="s">
        <v>25</v>
      </c>
      <c r="E8417" t="s">
        <v>29</v>
      </c>
      <c r="F8417">
        <v>16</v>
      </c>
      <c r="G8417">
        <v>1906</v>
      </c>
      <c r="H8417">
        <v>2544</v>
      </c>
      <c r="I8417">
        <v>1.1205640083945401</v>
      </c>
      <c r="J8417">
        <v>1.2314927239626801</v>
      </c>
      <c r="K8417">
        <v>0.11092871556814</v>
      </c>
      <c r="L8417">
        <v>0.37745795083618799</v>
      </c>
      <c r="M8417">
        <v>0.73184704469366901</v>
      </c>
      <c r="N8417">
        <v>-0.50998961355738803</v>
      </c>
      <c r="O8417">
        <v>90.030954879328405</v>
      </c>
      <c r="P8417">
        <v>77.328652552311596</v>
      </c>
      <c r="Q8417" t="s">
        <v>16</v>
      </c>
      <c r="R8417">
        <v>-0.50998961355738803</v>
      </c>
      <c r="S8417">
        <v>-0.37297237740385197</v>
      </c>
      <c r="T8417">
        <v>-8.6859250670022106E-2</v>
      </c>
      <c r="U8417">
        <v>0.11092871556814</v>
      </c>
      <c r="V8417">
        <v>0.30871668180630302</v>
      </c>
      <c r="W8417">
        <v>0.59482980854013301</v>
      </c>
      <c r="X8417">
        <v>0.73184704469366901</v>
      </c>
      <c r="Y8417">
        <v>9.00766309127633E-2</v>
      </c>
    </row>
    <row r="8418" spans="1:25" x14ac:dyDescent="0.2">
      <c r="A8418" t="s">
        <v>5879</v>
      </c>
      <c r="B8418" t="s">
        <v>31</v>
      </c>
      <c r="C8418" t="s">
        <v>1693</v>
      </c>
      <c r="D8418" t="s">
        <v>25</v>
      </c>
      <c r="E8418" t="s">
        <v>29</v>
      </c>
      <c r="F8418">
        <v>17</v>
      </c>
      <c r="G8418">
        <v>1906</v>
      </c>
      <c r="H8418">
        <v>2544</v>
      </c>
      <c r="I8418">
        <v>1.1421222455404001</v>
      </c>
      <c r="J8418">
        <v>1.26393247523337</v>
      </c>
      <c r="K8418">
        <v>0.121810229692976</v>
      </c>
      <c r="L8418">
        <v>0.37976878910992501</v>
      </c>
      <c r="M8418">
        <v>0.74652988777880203</v>
      </c>
      <c r="N8418">
        <v>-0.50290942839285002</v>
      </c>
      <c r="O8418">
        <v>87.716159496327407</v>
      </c>
      <c r="P8418">
        <v>77.328652552311596</v>
      </c>
      <c r="Q8418" t="s">
        <v>17</v>
      </c>
      <c r="R8418">
        <v>-0.50290942839285002</v>
      </c>
      <c r="S8418">
        <v>-0.36505335794594801</v>
      </c>
      <c r="T8418">
        <v>-7.7188615800624694E-2</v>
      </c>
      <c r="U8418">
        <v>0.121810229692976</v>
      </c>
      <c r="V8418">
        <v>0.32080907518657698</v>
      </c>
      <c r="W8418">
        <v>0.60867381733189996</v>
      </c>
      <c r="X8418">
        <v>0.74652988777880203</v>
      </c>
      <c r="Y8418">
        <v>9.6374001048184693E-2</v>
      </c>
    </row>
    <row r="8419" spans="1:25" x14ac:dyDescent="0.2">
      <c r="A8419" t="s">
        <v>5880</v>
      </c>
      <c r="B8419" t="s">
        <v>31</v>
      </c>
      <c r="C8419" t="s">
        <v>1693</v>
      </c>
      <c r="D8419" t="s">
        <v>25</v>
      </c>
      <c r="E8419" t="s">
        <v>29</v>
      </c>
      <c r="F8419">
        <v>18</v>
      </c>
      <c r="G8419">
        <v>1906</v>
      </c>
      <c r="H8419">
        <v>2544</v>
      </c>
      <c r="I8419">
        <v>1.12423924449108</v>
      </c>
      <c r="J8419">
        <v>1.2570522414510099</v>
      </c>
      <c r="K8419">
        <v>0.13281299695992899</v>
      </c>
      <c r="L8419">
        <v>0.36882007821417301</v>
      </c>
      <c r="M8419">
        <v>0.73952202562224301</v>
      </c>
      <c r="N8419">
        <v>-0.47389603170238598</v>
      </c>
      <c r="O8419">
        <v>85.540923399790103</v>
      </c>
      <c r="P8419">
        <v>77.328652552311596</v>
      </c>
      <c r="Q8419" t="s">
        <v>17</v>
      </c>
      <c r="R8419">
        <v>-0.47389603170238598</v>
      </c>
      <c r="S8419">
        <v>-0.34001434331064101</v>
      </c>
      <c r="T8419">
        <v>-6.0448724024298101E-2</v>
      </c>
      <c r="U8419">
        <v>0.13281299695992899</v>
      </c>
      <c r="V8419">
        <v>0.32607471794415499</v>
      </c>
      <c r="W8419">
        <v>0.60564033723049804</v>
      </c>
      <c r="X8419">
        <v>0.73952202562224301</v>
      </c>
      <c r="Y8419">
        <v>0.105654317760591</v>
      </c>
    </row>
    <row r="8420" spans="1:25" x14ac:dyDescent="0.2">
      <c r="A8420" t="s">
        <v>5881</v>
      </c>
      <c r="B8420" t="s">
        <v>31</v>
      </c>
      <c r="C8420" t="s">
        <v>1693</v>
      </c>
      <c r="D8420" t="s">
        <v>25</v>
      </c>
      <c r="E8420" t="s">
        <v>29</v>
      </c>
      <c r="F8420">
        <v>19</v>
      </c>
      <c r="G8420">
        <v>1906</v>
      </c>
      <c r="H8420">
        <v>2544</v>
      </c>
      <c r="I8420">
        <v>1.08023871983211</v>
      </c>
      <c r="J8420">
        <v>1.1923524992091199</v>
      </c>
      <c r="K8420">
        <v>0.11211377937701</v>
      </c>
      <c r="L8420">
        <v>0.35125399234153798</v>
      </c>
      <c r="M8420">
        <v>0.68992659677884105</v>
      </c>
      <c r="N8420">
        <v>-0.46569903802481999</v>
      </c>
      <c r="O8420">
        <v>82.689926547743994</v>
      </c>
      <c r="P8420">
        <v>77.328652552311596</v>
      </c>
      <c r="Q8420" t="s">
        <v>17</v>
      </c>
      <c r="R8420">
        <v>-0.46569903802481999</v>
      </c>
      <c r="S8420">
        <v>-0.338193838804841</v>
      </c>
      <c r="T8420">
        <v>-7.1943312609955595E-2</v>
      </c>
      <c r="U8420">
        <v>0.11211377937701</v>
      </c>
      <c r="V8420">
        <v>0.29617087136397602</v>
      </c>
      <c r="W8420">
        <v>0.562421397558862</v>
      </c>
      <c r="X8420">
        <v>0.68992659677884105</v>
      </c>
      <c r="Y8420">
        <v>9.4027378188392102E-2</v>
      </c>
    </row>
    <row r="8421" spans="1:25" x14ac:dyDescent="0.2">
      <c r="A8421" t="s">
        <v>5882</v>
      </c>
      <c r="B8421" t="s">
        <v>31</v>
      </c>
      <c r="C8421" t="s">
        <v>1693</v>
      </c>
      <c r="D8421" t="s">
        <v>25</v>
      </c>
      <c r="E8421" t="s">
        <v>29</v>
      </c>
      <c r="F8421">
        <v>20</v>
      </c>
      <c r="G8421">
        <v>1906</v>
      </c>
      <c r="H8421">
        <v>2544</v>
      </c>
      <c r="I8421">
        <v>0.96390608604407102</v>
      </c>
      <c r="J8421">
        <v>1.08523070894693</v>
      </c>
      <c r="K8421">
        <v>0.12132462290285501</v>
      </c>
      <c r="L8421">
        <v>0.32824646025452098</v>
      </c>
      <c r="M8421">
        <v>0.66129005002154195</v>
      </c>
      <c r="N8421">
        <v>-0.418640804215832</v>
      </c>
      <c r="O8421">
        <v>77.847848898216199</v>
      </c>
      <c r="P8421">
        <v>77.328652552311596</v>
      </c>
      <c r="Q8421" t="s">
        <v>17</v>
      </c>
      <c r="R8421">
        <v>-0.418640804215832</v>
      </c>
      <c r="S8421">
        <v>-0.299487339143441</v>
      </c>
      <c r="T8421">
        <v>-5.06765222705143E-2</v>
      </c>
      <c r="U8421">
        <v>0.12132462290285501</v>
      </c>
      <c r="V8421">
        <v>0.29332576807622401</v>
      </c>
      <c r="W8421">
        <v>0.54213658494915096</v>
      </c>
      <c r="X8421">
        <v>0.66129005002154195</v>
      </c>
      <c r="Y8421">
        <v>0.111796157169736</v>
      </c>
    </row>
    <row r="8422" spans="1:25" x14ac:dyDescent="0.2">
      <c r="A8422" t="s">
        <v>5883</v>
      </c>
      <c r="B8422" t="s">
        <v>31</v>
      </c>
      <c r="C8422" t="s">
        <v>1693</v>
      </c>
      <c r="D8422" t="s">
        <v>25</v>
      </c>
      <c r="E8422" t="s">
        <v>29</v>
      </c>
      <c r="F8422">
        <v>21</v>
      </c>
      <c r="G8422">
        <v>1906</v>
      </c>
      <c r="H8422">
        <v>2544</v>
      </c>
      <c r="I8422">
        <v>0.93956453305351495</v>
      </c>
      <c r="J8422">
        <v>1.05497817224888</v>
      </c>
      <c r="K8422">
        <v>0.115413639195368</v>
      </c>
      <c r="L8422">
        <v>0.30844572656344799</v>
      </c>
      <c r="M8422">
        <v>0.62280685939224001</v>
      </c>
      <c r="N8422">
        <v>-0.39197958100150299</v>
      </c>
      <c r="O8422">
        <v>73.897166841553002</v>
      </c>
      <c r="P8422">
        <v>77.328652552311596</v>
      </c>
      <c r="Q8422" t="s">
        <v>17</v>
      </c>
      <c r="R8422">
        <v>-0.39197958100150299</v>
      </c>
      <c r="S8422">
        <v>-0.280013782258972</v>
      </c>
      <c r="T8422">
        <v>-4.6211921523878298E-2</v>
      </c>
      <c r="U8422">
        <v>0.115413639195368</v>
      </c>
      <c r="V8422">
        <v>0.27703919991461501</v>
      </c>
      <c r="W8422">
        <v>0.51084106064970902</v>
      </c>
      <c r="X8422">
        <v>0.62280685939224001</v>
      </c>
      <c r="Y8422">
        <v>0.10939907784949</v>
      </c>
    </row>
    <row r="8423" spans="1:25" x14ac:dyDescent="0.2">
      <c r="A8423" t="s">
        <v>5884</v>
      </c>
      <c r="B8423" t="s">
        <v>31</v>
      </c>
      <c r="C8423" t="s">
        <v>1693</v>
      </c>
      <c r="D8423" t="s">
        <v>25</v>
      </c>
      <c r="E8423" t="s">
        <v>29</v>
      </c>
      <c r="F8423">
        <v>22</v>
      </c>
      <c r="G8423">
        <v>1906</v>
      </c>
      <c r="H8423">
        <v>2544</v>
      </c>
      <c r="I8423">
        <v>0.91329223504721901</v>
      </c>
      <c r="J8423">
        <v>1.00930330382759</v>
      </c>
      <c r="K8423">
        <v>9.6011068780371203E-2</v>
      </c>
      <c r="L8423">
        <v>0.29068311460121199</v>
      </c>
      <c r="M8423">
        <v>0.57418479229936403</v>
      </c>
      <c r="N8423">
        <v>-0.38216265473862199</v>
      </c>
      <c r="O8423">
        <v>69.975865687303298</v>
      </c>
      <c r="P8423">
        <v>77.328652552311596</v>
      </c>
      <c r="Q8423" t="s">
        <v>16</v>
      </c>
      <c r="R8423">
        <v>-0.38216265473862199</v>
      </c>
      <c r="S8423">
        <v>-0.276644684138382</v>
      </c>
      <c r="T8423">
        <v>-5.6306883270663702E-2</v>
      </c>
      <c r="U8423">
        <v>9.6011068780371203E-2</v>
      </c>
      <c r="V8423">
        <v>0.24832902083140601</v>
      </c>
      <c r="W8423">
        <v>0.46866682169912499</v>
      </c>
      <c r="X8423">
        <v>0.57418479229936403</v>
      </c>
      <c r="Y8423">
        <v>9.5126081938172194E-2</v>
      </c>
    </row>
    <row r="8424" spans="1:25" x14ac:dyDescent="0.2">
      <c r="A8424" t="s">
        <v>5885</v>
      </c>
      <c r="B8424" t="s">
        <v>31</v>
      </c>
      <c r="C8424" t="s">
        <v>1693</v>
      </c>
      <c r="D8424" t="s">
        <v>25</v>
      </c>
      <c r="E8424" t="s">
        <v>29</v>
      </c>
      <c r="F8424">
        <v>23</v>
      </c>
      <c r="G8424">
        <v>1906</v>
      </c>
      <c r="H8424">
        <v>2544</v>
      </c>
      <c r="I8424">
        <v>0.79743179433368305</v>
      </c>
      <c r="J8424">
        <v>0.88967490165466401</v>
      </c>
      <c r="K8424">
        <v>9.2243107320980802E-2</v>
      </c>
      <c r="L8424">
        <v>0.26350143883918498</v>
      </c>
      <c r="M8424">
        <v>0.52570297421143997</v>
      </c>
      <c r="N8424">
        <v>-0.341216759569478</v>
      </c>
      <c r="O8424">
        <v>66.645330535152198</v>
      </c>
      <c r="P8424">
        <v>77.328652552311596</v>
      </c>
      <c r="Q8424" t="s">
        <v>16</v>
      </c>
      <c r="R8424">
        <v>-0.341216759569478</v>
      </c>
      <c r="S8424">
        <v>-0.24556573727085401</v>
      </c>
      <c r="T8424">
        <v>-4.5831646630752003E-2</v>
      </c>
      <c r="U8424">
        <v>9.2243107320980802E-2</v>
      </c>
      <c r="V8424">
        <v>0.230317861272714</v>
      </c>
      <c r="W8424">
        <v>0.43005195191281598</v>
      </c>
      <c r="X8424">
        <v>0.52570297421143997</v>
      </c>
      <c r="Y8424">
        <v>0.103681813603399</v>
      </c>
    </row>
    <row r="8425" spans="1:25" x14ac:dyDescent="0.2">
      <c r="A8425" t="s">
        <v>5886</v>
      </c>
      <c r="B8425" t="s">
        <v>31</v>
      </c>
      <c r="C8425" t="s">
        <v>1693</v>
      </c>
      <c r="D8425" t="s">
        <v>25</v>
      </c>
      <c r="E8425" t="s">
        <v>29</v>
      </c>
      <c r="F8425">
        <v>24</v>
      </c>
      <c r="G8425">
        <v>1906</v>
      </c>
      <c r="H8425">
        <v>2544</v>
      </c>
      <c r="I8425">
        <v>0.66363588667366202</v>
      </c>
      <c r="J8425">
        <v>0.75531806131832402</v>
      </c>
      <c r="K8425">
        <v>9.1682174644662204E-2</v>
      </c>
      <c r="L8425">
        <v>0.22859743468537799</v>
      </c>
      <c r="M8425">
        <v>0.46772495470210901</v>
      </c>
      <c r="N8425">
        <v>-0.28436060541278502</v>
      </c>
      <c r="O8425">
        <v>65.445960125918106</v>
      </c>
      <c r="P8425">
        <v>77.328652552311596</v>
      </c>
      <c r="Q8425" t="s">
        <v>16</v>
      </c>
      <c r="R8425">
        <v>-0.28436060541278502</v>
      </c>
      <c r="S8425">
        <v>-0.20137973662199299</v>
      </c>
      <c r="T8425">
        <v>-2.8102881130476001E-2</v>
      </c>
      <c r="U8425">
        <v>9.1682174644662204E-2</v>
      </c>
      <c r="V8425">
        <v>0.21146723041980001</v>
      </c>
      <c r="W8425">
        <v>0.38474408591131698</v>
      </c>
      <c r="X8425">
        <v>0.46772495470210901</v>
      </c>
      <c r="Y8425">
        <v>0.12138220882027</v>
      </c>
    </row>
    <row r="8426" spans="1:25" x14ac:dyDescent="0.2">
      <c r="A8426" t="s">
        <v>8472</v>
      </c>
      <c r="B8426" t="s">
        <v>31</v>
      </c>
      <c r="C8426" t="s">
        <v>1693</v>
      </c>
      <c r="D8426" t="s">
        <v>34</v>
      </c>
      <c r="E8426" t="s">
        <v>14</v>
      </c>
      <c r="F8426">
        <v>1</v>
      </c>
      <c r="G8426">
        <v>1906</v>
      </c>
      <c r="H8426">
        <v>2577</v>
      </c>
      <c r="I8426">
        <v>0.50601540883503504</v>
      </c>
      <c r="J8426">
        <v>0.49092511330125699</v>
      </c>
      <c r="K8426">
        <v>-1.5090295533778201E-2</v>
      </c>
      <c r="L8426">
        <v>0.18492702974224701</v>
      </c>
      <c r="M8426">
        <v>0.289114668392218</v>
      </c>
      <c r="N8426">
        <v>-0.31929525945977499</v>
      </c>
      <c r="O8426">
        <v>62.3234890134529</v>
      </c>
      <c r="P8426">
        <v>70.574603899633502</v>
      </c>
      <c r="Q8426" t="s">
        <v>16</v>
      </c>
      <c r="R8426">
        <v>-0.31929525945977499</v>
      </c>
      <c r="S8426">
        <v>-0.25216674766333902</v>
      </c>
      <c r="T8426">
        <v>-0.111992059118716</v>
      </c>
      <c r="U8426">
        <v>-1.5090295533778201E-2</v>
      </c>
      <c r="V8426">
        <v>8.1811468051159297E-2</v>
      </c>
      <c r="W8426">
        <v>0.221986156595783</v>
      </c>
      <c r="X8426">
        <v>0.289114668392218</v>
      </c>
      <c r="Y8426">
        <v>-3.0738487653040599E-2</v>
      </c>
    </row>
    <row r="8427" spans="1:25" x14ac:dyDescent="0.2">
      <c r="A8427" t="s">
        <v>8473</v>
      </c>
      <c r="B8427" t="s">
        <v>31</v>
      </c>
      <c r="C8427" t="s">
        <v>1693</v>
      </c>
      <c r="D8427" t="s">
        <v>34</v>
      </c>
      <c r="E8427" t="s">
        <v>14</v>
      </c>
      <c r="F8427">
        <v>2</v>
      </c>
      <c r="G8427">
        <v>1906</v>
      </c>
      <c r="H8427">
        <v>2577</v>
      </c>
      <c r="I8427">
        <v>0.45457554145596801</v>
      </c>
      <c r="J8427">
        <v>0.44185869375549902</v>
      </c>
      <c r="K8427">
        <v>-1.27168477004687E-2</v>
      </c>
      <c r="L8427">
        <v>0.15758712918558901</v>
      </c>
      <c r="M8427">
        <v>0.24651397980982401</v>
      </c>
      <c r="N8427">
        <v>-0.27194767521076202</v>
      </c>
      <c r="O8427">
        <v>61.877279469993297</v>
      </c>
      <c r="P8427">
        <v>70.574603899633502</v>
      </c>
      <c r="Q8427" t="s">
        <v>16</v>
      </c>
      <c r="R8427">
        <v>-0.27194767521076202</v>
      </c>
      <c r="S8427">
        <v>-0.214743547316393</v>
      </c>
      <c r="T8427">
        <v>-9.5292503393717101E-2</v>
      </c>
      <c r="U8427">
        <v>-1.27168477004687E-2</v>
      </c>
      <c r="V8427">
        <v>6.9858807992779701E-2</v>
      </c>
      <c r="W8427">
        <v>0.18930985191545599</v>
      </c>
      <c r="X8427">
        <v>0.24651397980982401</v>
      </c>
      <c r="Y8427">
        <v>-2.87803496461372E-2</v>
      </c>
    </row>
    <row r="8428" spans="1:25" x14ac:dyDescent="0.2">
      <c r="A8428" t="s">
        <v>8474</v>
      </c>
      <c r="B8428" t="s">
        <v>31</v>
      </c>
      <c r="C8428" t="s">
        <v>1693</v>
      </c>
      <c r="D8428" t="s">
        <v>34</v>
      </c>
      <c r="E8428" t="s">
        <v>14</v>
      </c>
      <c r="F8428">
        <v>3</v>
      </c>
      <c r="G8428">
        <v>1906</v>
      </c>
      <c r="H8428">
        <v>2577</v>
      </c>
      <c r="I8428">
        <v>0.42271085774258199</v>
      </c>
      <c r="J8428">
        <v>0.413260265155109</v>
      </c>
      <c r="K8428">
        <v>-9.4505925874723302E-3</v>
      </c>
      <c r="L8428">
        <v>0.14186058176955599</v>
      </c>
      <c r="M8428">
        <v>0.22391006442344699</v>
      </c>
      <c r="N8428">
        <v>-0.24281124959839201</v>
      </c>
      <c r="O8428">
        <v>61.499949937982997</v>
      </c>
      <c r="P8428">
        <v>70.574603899633502</v>
      </c>
      <c r="Q8428" t="s">
        <v>16</v>
      </c>
      <c r="R8428">
        <v>-0.24281124959839201</v>
      </c>
      <c r="S8428">
        <v>-0.19131585841604301</v>
      </c>
      <c r="T8428">
        <v>-8.3785537434719601E-2</v>
      </c>
      <c r="U8428">
        <v>-9.4505925874723302E-3</v>
      </c>
      <c r="V8428">
        <v>6.4884352259774999E-2</v>
      </c>
      <c r="W8428">
        <v>0.17241467324109799</v>
      </c>
      <c r="X8428">
        <v>0.22391006442344699</v>
      </c>
      <c r="Y8428">
        <v>-2.28683795281533E-2</v>
      </c>
    </row>
    <row r="8429" spans="1:25" x14ac:dyDescent="0.2">
      <c r="A8429" t="s">
        <v>8475</v>
      </c>
      <c r="B8429" t="s">
        <v>31</v>
      </c>
      <c r="C8429" t="s">
        <v>1693</v>
      </c>
      <c r="D8429" t="s">
        <v>34</v>
      </c>
      <c r="E8429" t="s">
        <v>14</v>
      </c>
      <c r="F8429">
        <v>4</v>
      </c>
      <c r="G8429">
        <v>1906</v>
      </c>
      <c r="H8429">
        <v>2577</v>
      </c>
      <c r="I8429">
        <v>0.40170904493845999</v>
      </c>
      <c r="J8429">
        <v>0.39593734898175598</v>
      </c>
      <c r="K8429">
        <v>-5.7716959567036801E-3</v>
      </c>
      <c r="L8429">
        <v>0.13302247584825799</v>
      </c>
      <c r="M8429">
        <v>0.21305027681368</v>
      </c>
      <c r="N8429">
        <v>-0.224593668727087</v>
      </c>
      <c r="O8429">
        <v>60.751812391470303</v>
      </c>
      <c r="P8429">
        <v>70.574603899633502</v>
      </c>
      <c r="Q8429" t="s">
        <v>16</v>
      </c>
      <c r="R8429">
        <v>-0.224593668727087</v>
      </c>
      <c r="S8429">
        <v>-0.17630650999417</v>
      </c>
      <c r="T8429">
        <v>-7.5475473301190699E-2</v>
      </c>
      <c r="U8429">
        <v>-5.7716959567036801E-3</v>
      </c>
      <c r="V8429">
        <v>6.3932081387783293E-2</v>
      </c>
      <c r="W8429">
        <v>0.16476311808076299</v>
      </c>
      <c r="X8429">
        <v>0.21305027681368</v>
      </c>
      <c r="Y8429">
        <v>-1.45772960584469E-2</v>
      </c>
    </row>
    <row r="8430" spans="1:25" x14ac:dyDescent="0.2">
      <c r="A8430" t="s">
        <v>8476</v>
      </c>
      <c r="B8430" t="s">
        <v>31</v>
      </c>
      <c r="C8430" t="s">
        <v>1693</v>
      </c>
      <c r="D8430" t="s">
        <v>34</v>
      </c>
      <c r="E8430" t="s">
        <v>14</v>
      </c>
      <c r="F8430">
        <v>5</v>
      </c>
      <c r="G8430">
        <v>1906</v>
      </c>
      <c r="H8430">
        <v>2577</v>
      </c>
      <c r="I8430">
        <v>0.39710810037210198</v>
      </c>
      <c r="J8430">
        <v>0.38755718081322499</v>
      </c>
      <c r="K8430">
        <v>-9.55091955887649E-3</v>
      </c>
      <c r="L8430">
        <v>0.12533709080806399</v>
      </c>
      <c r="M8430">
        <v>0.196628594820389</v>
      </c>
      <c r="N8430">
        <v>-0.21573043393814201</v>
      </c>
      <c r="O8430">
        <v>60.230824627898102</v>
      </c>
      <c r="P8430">
        <v>70.574603899633502</v>
      </c>
      <c r="Q8430" t="s">
        <v>16</v>
      </c>
      <c r="R8430">
        <v>-0.21573043393814201</v>
      </c>
      <c r="S8430">
        <v>-0.17023306997481499</v>
      </c>
      <c r="T8430">
        <v>-7.5227555142302102E-2</v>
      </c>
      <c r="U8430">
        <v>-9.55091955887649E-3</v>
      </c>
      <c r="V8430">
        <v>5.6125716024549098E-2</v>
      </c>
      <c r="W8430">
        <v>0.15113123085706201</v>
      </c>
      <c r="X8430">
        <v>0.196628594820389</v>
      </c>
      <c r="Y8430">
        <v>-2.4643897808409702E-2</v>
      </c>
    </row>
    <row r="8431" spans="1:25" x14ac:dyDescent="0.2">
      <c r="A8431" t="s">
        <v>8477</v>
      </c>
      <c r="B8431" t="s">
        <v>31</v>
      </c>
      <c r="C8431" t="s">
        <v>1693</v>
      </c>
      <c r="D8431" t="s">
        <v>34</v>
      </c>
      <c r="E8431" t="s">
        <v>14</v>
      </c>
      <c r="F8431">
        <v>6</v>
      </c>
      <c r="G8431">
        <v>1906</v>
      </c>
      <c r="H8431">
        <v>2577</v>
      </c>
      <c r="I8431">
        <v>0.406864564449957</v>
      </c>
      <c r="J8431">
        <v>0.40799783228508302</v>
      </c>
      <c r="K8431">
        <v>1.1332678351260201E-3</v>
      </c>
      <c r="L8431">
        <v>0.134072756216879</v>
      </c>
      <c r="M8431">
        <v>0.22168295181189299</v>
      </c>
      <c r="N8431">
        <v>-0.21941641614164101</v>
      </c>
      <c r="O8431">
        <v>59.743796849060203</v>
      </c>
      <c r="P8431">
        <v>70.574603899633502</v>
      </c>
      <c r="Q8431" t="s">
        <v>16</v>
      </c>
      <c r="R8431">
        <v>-0.21941641614164101</v>
      </c>
      <c r="S8431">
        <v>-0.17074800563491299</v>
      </c>
      <c r="T8431">
        <v>-6.9120856422518806E-2</v>
      </c>
      <c r="U8431">
        <v>1.1332678351260201E-3</v>
      </c>
      <c r="V8431">
        <v>7.1387392092770896E-2</v>
      </c>
      <c r="W8431">
        <v>0.173014541305165</v>
      </c>
      <c r="X8431">
        <v>0.22168295181189299</v>
      </c>
      <c r="Y8431">
        <v>2.77763200058907E-3</v>
      </c>
    </row>
    <row r="8432" spans="1:25" x14ac:dyDescent="0.2">
      <c r="A8432" t="s">
        <v>8478</v>
      </c>
      <c r="B8432" t="s">
        <v>31</v>
      </c>
      <c r="C8432" t="s">
        <v>1693</v>
      </c>
      <c r="D8432" t="s">
        <v>34</v>
      </c>
      <c r="E8432" t="s">
        <v>14</v>
      </c>
      <c r="F8432">
        <v>7</v>
      </c>
      <c r="G8432">
        <v>1906</v>
      </c>
      <c r="H8432">
        <v>2577</v>
      </c>
      <c r="I8432">
        <v>0.43345172216391598</v>
      </c>
      <c r="J8432">
        <v>0.45692964810581199</v>
      </c>
      <c r="K8432">
        <v>2.3477925941896099E-2</v>
      </c>
      <c r="L8432">
        <v>0.15711675422676699</v>
      </c>
      <c r="M8432">
        <v>0.281934986644928</v>
      </c>
      <c r="N8432">
        <v>-0.23497913476113599</v>
      </c>
      <c r="O8432">
        <v>59.652273304074001</v>
      </c>
      <c r="P8432">
        <v>70.574603899633502</v>
      </c>
      <c r="Q8432" t="s">
        <v>16</v>
      </c>
      <c r="R8432">
        <v>-0.23497913476113599</v>
      </c>
      <c r="S8432">
        <v>-0.177945752976819</v>
      </c>
      <c r="T8432">
        <v>-5.8851253272929803E-2</v>
      </c>
      <c r="U8432">
        <v>2.3477925941896099E-2</v>
      </c>
      <c r="V8432">
        <v>0.105807105156722</v>
      </c>
      <c r="W8432">
        <v>0.224901604860611</v>
      </c>
      <c r="X8432">
        <v>0.281934986644928</v>
      </c>
      <c r="Y8432">
        <v>5.13819272599692E-2</v>
      </c>
    </row>
    <row r="8433" spans="1:25" x14ac:dyDescent="0.2">
      <c r="A8433" t="s">
        <v>8479</v>
      </c>
      <c r="B8433" t="s">
        <v>31</v>
      </c>
      <c r="C8433" t="s">
        <v>1693</v>
      </c>
      <c r="D8433" t="s">
        <v>34</v>
      </c>
      <c r="E8433" t="s">
        <v>14</v>
      </c>
      <c r="F8433">
        <v>8</v>
      </c>
      <c r="G8433">
        <v>1906</v>
      </c>
      <c r="H8433">
        <v>2577</v>
      </c>
      <c r="I8433">
        <v>0.47294926533727699</v>
      </c>
      <c r="J8433">
        <v>0.47867506973895302</v>
      </c>
      <c r="K8433">
        <v>5.7258044016761898E-3</v>
      </c>
      <c r="L8433">
        <v>0.17113998969037</v>
      </c>
      <c r="M8433">
        <v>0.28725108744233502</v>
      </c>
      <c r="N8433">
        <v>-0.27579947863898202</v>
      </c>
      <c r="O8433">
        <v>62.582505168876999</v>
      </c>
      <c r="P8433">
        <v>70.574603899633502</v>
      </c>
      <c r="Q8433" t="s">
        <v>16</v>
      </c>
      <c r="R8433">
        <v>-0.27579947863898202</v>
      </c>
      <c r="S8433">
        <v>-0.213675662381378</v>
      </c>
      <c r="T8433">
        <v>-8.3951550196077696E-2</v>
      </c>
      <c r="U8433">
        <v>5.7258044016761898E-3</v>
      </c>
      <c r="V8433">
        <v>9.5403158999429999E-2</v>
      </c>
      <c r="W8433">
        <v>0.22512727118473</v>
      </c>
      <c r="X8433">
        <v>0.28725108744233502</v>
      </c>
      <c r="Y8433">
        <v>1.1961776920612901E-2</v>
      </c>
    </row>
    <row r="8434" spans="1:25" x14ac:dyDescent="0.2">
      <c r="A8434" t="s">
        <v>8480</v>
      </c>
      <c r="B8434" t="s">
        <v>31</v>
      </c>
      <c r="C8434" t="s">
        <v>1693</v>
      </c>
      <c r="D8434" t="s">
        <v>34</v>
      </c>
      <c r="E8434" t="s">
        <v>14</v>
      </c>
      <c r="F8434">
        <v>9</v>
      </c>
      <c r="G8434">
        <v>1906</v>
      </c>
      <c r="H8434">
        <v>2577</v>
      </c>
      <c r="I8434">
        <v>0.50850419807270297</v>
      </c>
      <c r="J8434">
        <v>0.497778652015546</v>
      </c>
      <c r="K8434">
        <v>-1.0725546057157099E-2</v>
      </c>
      <c r="L8434">
        <v>0.19231097315927301</v>
      </c>
      <c r="M8434">
        <v>0.30562600478984697</v>
      </c>
      <c r="N8434">
        <v>-0.32707709690416098</v>
      </c>
      <c r="O8434">
        <v>68.416612484495801</v>
      </c>
      <c r="P8434">
        <v>70.574603899633502</v>
      </c>
      <c r="Q8434" t="s">
        <v>16</v>
      </c>
      <c r="R8434">
        <v>-0.32707709690416098</v>
      </c>
      <c r="S8434">
        <v>-0.25726821364734498</v>
      </c>
      <c r="T8434">
        <v>-0.111496495992616</v>
      </c>
      <c r="U8434">
        <v>-1.0725546057157099E-2</v>
      </c>
      <c r="V8434">
        <v>9.0045403878301802E-2</v>
      </c>
      <c r="W8434">
        <v>0.235817121533031</v>
      </c>
      <c r="X8434">
        <v>0.30562600478984697</v>
      </c>
      <c r="Y8434">
        <v>-2.1546818076123901E-2</v>
      </c>
    </row>
    <row r="8435" spans="1:25" x14ac:dyDescent="0.2">
      <c r="A8435" t="s">
        <v>8481</v>
      </c>
      <c r="B8435" t="s">
        <v>31</v>
      </c>
      <c r="C8435" t="s">
        <v>1693</v>
      </c>
      <c r="D8435" t="s">
        <v>34</v>
      </c>
      <c r="E8435" t="s">
        <v>14</v>
      </c>
      <c r="F8435">
        <v>10</v>
      </c>
      <c r="G8435">
        <v>1906</v>
      </c>
      <c r="H8435">
        <v>2577</v>
      </c>
      <c r="I8435">
        <v>0.54565356359126005</v>
      </c>
      <c r="J8435">
        <v>0.53021079311846497</v>
      </c>
      <c r="K8435">
        <v>-1.54427704727954E-2</v>
      </c>
      <c r="L8435">
        <v>0.224780226316382</v>
      </c>
      <c r="M8435">
        <v>0.35432070181765202</v>
      </c>
      <c r="N8435">
        <v>-0.385206242763243</v>
      </c>
      <c r="O8435">
        <v>73.726625870622996</v>
      </c>
      <c r="P8435">
        <v>70.574603899633502</v>
      </c>
      <c r="Q8435" t="s">
        <v>16</v>
      </c>
      <c r="R8435">
        <v>-0.385206242763243</v>
      </c>
      <c r="S8435">
        <v>-0.30361102061039702</v>
      </c>
      <c r="T8435">
        <v>-0.13322760906257899</v>
      </c>
      <c r="U8435">
        <v>-1.54427704727954E-2</v>
      </c>
      <c r="V8435">
        <v>0.102342068116989</v>
      </c>
      <c r="W8435">
        <v>0.27272547966480598</v>
      </c>
      <c r="X8435">
        <v>0.35432070181765202</v>
      </c>
      <c r="Y8435">
        <v>-2.9125718814526299E-2</v>
      </c>
    </row>
    <row r="8436" spans="1:25" x14ac:dyDescent="0.2">
      <c r="A8436" t="s">
        <v>8482</v>
      </c>
      <c r="B8436" t="s">
        <v>31</v>
      </c>
      <c r="C8436" t="s">
        <v>1693</v>
      </c>
      <c r="D8436" t="s">
        <v>34</v>
      </c>
      <c r="E8436" t="s">
        <v>14</v>
      </c>
      <c r="F8436">
        <v>11</v>
      </c>
      <c r="G8436">
        <v>1906</v>
      </c>
      <c r="H8436">
        <v>2577</v>
      </c>
      <c r="I8436">
        <v>0.58493893712431999</v>
      </c>
      <c r="J8436">
        <v>0.56041659404321797</v>
      </c>
      <c r="K8436">
        <v>-2.4522343081101801E-2</v>
      </c>
      <c r="L8436">
        <v>0.26080967004240901</v>
      </c>
      <c r="M8436">
        <v>0.40450956413866201</v>
      </c>
      <c r="N8436">
        <v>-0.45355425030086499</v>
      </c>
      <c r="O8436">
        <v>78.388799437076599</v>
      </c>
      <c r="P8436">
        <v>70.574603899633502</v>
      </c>
      <c r="Q8436" t="s">
        <v>16</v>
      </c>
      <c r="R8436">
        <v>-0.45355425030086499</v>
      </c>
      <c r="S8436">
        <v>-0.35888034007547098</v>
      </c>
      <c r="T8436">
        <v>-0.161186610183324</v>
      </c>
      <c r="U8436">
        <v>-2.4522343081101801E-2</v>
      </c>
      <c r="V8436">
        <v>0.112141924021121</v>
      </c>
      <c r="W8436">
        <v>0.30983565391326701</v>
      </c>
      <c r="X8436">
        <v>0.40450956413866201</v>
      </c>
      <c r="Y8436">
        <v>-4.3757346484302503E-2</v>
      </c>
    </row>
    <row r="8437" spans="1:25" x14ac:dyDescent="0.2">
      <c r="A8437" t="s">
        <v>8483</v>
      </c>
      <c r="B8437" t="s">
        <v>31</v>
      </c>
      <c r="C8437" t="s">
        <v>1693</v>
      </c>
      <c r="D8437" t="s">
        <v>34</v>
      </c>
      <c r="E8437" t="s">
        <v>14</v>
      </c>
      <c r="F8437">
        <v>12</v>
      </c>
      <c r="G8437">
        <v>1906</v>
      </c>
      <c r="H8437">
        <v>2577</v>
      </c>
      <c r="I8437">
        <v>0.65175353019750004</v>
      </c>
      <c r="J8437">
        <v>0.61809114944041599</v>
      </c>
      <c r="K8437">
        <v>-3.3662380757083901E-2</v>
      </c>
      <c r="L8437">
        <v>0.29399211486473997</v>
      </c>
      <c r="M8437">
        <v>0.44995464819541398</v>
      </c>
      <c r="N8437">
        <v>-0.51727940970958197</v>
      </c>
      <c r="O8437">
        <v>81.610483954298203</v>
      </c>
      <c r="P8437">
        <v>70.574603899633502</v>
      </c>
      <c r="Q8437" t="s">
        <v>16</v>
      </c>
      <c r="R8437">
        <v>-0.51727940970958197</v>
      </c>
      <c r="S8437">
        <v>-0.410560272013681</v>
      </c>
      <c r="T8437">
        <v>-0.187714248946208</v>
      </c>
      <c r="U8437">
        <v>-3.3662380757083901E-2</v>
      </c>
      <c r="V8437">
        <v>0.12038948743204</v>
      </c>
      <c r="W8437">
        <v>0.34323551049951301</v>
      </c>
      <c r="X8437">
        <v>0.44995464819541398</v>
      </c>
      <c r="Y8437">
        <v>-5.4461839143886602E-2</v>
      </c>
    </row>
    <row r="8438" spans="1:25" x14ac:dyDescent="0.2">
      <c r="A8438" t="s">
        <v>8484</v>
      </c>
      <c r="B8438" t="s">
        <v>31</v>
      </c>
      <c r="C8438" t="s">
        <v>1693</v>
      </c>
      <c r="D8438" t="s">
        <v>34</v>
      </c>
      <c r="E8438" t="s">
        <v>14</v>
      </c>
      <c r="F8438">
        <v>13</v>
      </c>
      <c r="G8438">
        <v>1906</v>
      </c>
      <c r="H8438">
        <v>2577</v>
      </c>
      <c r="I8438">
        <v>0.734357050853926</v>
      </c>
      <c r="J8438">
        <v>0.68203199493114197</v>
      </c>
      <c r="K8438">
        <v>-5.23250559227844E-2</v>
      </c>
      <c r="L8438">
        <v>0.323332048097696</v>
      </c>
      <c r="M8438">
        <v>0.47955616319792599</v>
      </c>
      <c r="N8438">
        <v>-0.58420627504349398</v>
      </c>
      <c r="O8438">
        <v>82.955155221352896</v>
      </c>
      <c r="P8438">
        <v>70.574603899633502</v>
      </c>
      <c r="Q8438" t="s">
        <v>16</v>
      </c>
      <c r="R8438">
        <v>-0.58420627504349398</v>
      </c>
      <c r="S8438">
        <v>-0.46683674158403099</v>
      </c>
      <c r="T8438">
        <v>-0.22175104912597701</v>
      </c>
      <c r="U8438">
        <v>-5.23250559227844E-2</v>
      </c>
      <c r="V8438">
        <v>0.117100937280408</v>
      </c>
      <c r="W8438">
        <v>0.362186629738462</v>
      </c>
      <c r="X8438">
        <v>0.47955616319792599</v>
      </c>
      <c r="Y8438">
        <v>-7.6719356733502095E-2</v>
      </c>
    </row>
    <row r="8439" spans="1:25" x14ac:dyDescent="0.2">
      <c r="A8439" t="s">
        <v>8485</v>
      </c>
      <c r="B8439" t="s">
        <v>31</v>
      </c>
      <c r="C8439" t="s">
        <v>1693</v>
      </c>
      <c r="D8439" t="s">
        <v>34</v>
      </c>
      <c r="E8439" t="s">
        <v>14</v>
      </c>
      <c r="F8439">
        <v>14</v>
      </c>
      <c r="G8439">
        <v>1906</v>
      </c>
      <c r="H8439">
        <v>2577</v>
      </c>
      <c r="I8439">
        <v>0.81198657093788795</v>
      </c>
      <c r="J8439">
        <v>0.75151428960480704</v>
      </c>
      <c r="K8439">
        <v>-6.0472281333080503E-2</v>
      </c>
      <c r="L8439">
        <v>0.349814434859471</v>
      </c>
      <c r="M8439">
        <v>0.51497246401074803</v>
      </c>
      <c r="N8439">
        <v>-0.63591702667690897</v>
      </c>
      <c r="O8439">
        <v>83.300687098082193</v>
      </c>
      <c r="P8439">
        <v>70.574603899633502</v>
      </c>
      <c r="Q8439" t="s">
        <v>16</v>
      </c>
      <c r="R8439">
        <v>-0.63591702667690897</v>
      </c>
      <c r="S8439">
        <v>-0.50893438682292202</v>
      </c>
      <c r="T8439">
        <v>-0.24377504519944301</v>
      </c>
      <c r="U8439">
        <v>-6.0472281333080503E-2</v>
      </c>
      <c r="V8439">
        <v>0.12283048253328201</v>
      </c>
      <c r="W8439">
        <v>0.38798982415676098</v>
      </c>
      <c r="X8439">
        <v>0.51497246401074803</v>
      </c>
      <c r="Y8439">
        <v>-8.0467240835673998E-2</v>
      </c>
    </row>
    <row r="8440" spans="1:25" x14ac:dyDescent="0.2">
      <c r="A8440" t="s">
        <v>8486</v>
      </c>
      <c r="B8440" t="s">
        <v>31</v>
      </c>
      <c r="C8440" t="s">
        <v>1693</v>
      </c>
      <c r="D8440" t="s">
        <v>34</v>
      </c>
      <c r="E8440" t="s">
        <v>14</v>
      </c>
      <c r="F8440">
        <v>15</v>
      </c>
      <c r="G8440">
        <v>1906</v>
      </c>
      <c r="H8440">
        <v>2577</v>
      </c>
      <c r="I8440">
        <v>0.87461656807556498</v>
      </c>
      <c r="J8440">
        <v>0.80223281395157997</v>
      </c>
      <c r="K8440">
        <v>-7.2383754123985899E-2</v>
      </c>
      <c r="L8440">
        <v>0.36303050011135202</v>
      </c>
      <c r="M8440">
        <v>0.52480141855918805</v>
      </c>
      <c r="N8440">
        <v>-0.66956892680715996</v>
      </c>
      <c r="O8440">
        <v>82.587683424768599</v>
      </c>
      <c r="P8440">
        <v>70.574603899633502</v>
      </c>
      <c r="Q8440" t="s">
        <v>16</v>
      </c>
      <c r="R8440">
        <v>-0.66956892680715996</v>
      </c>
      <c r="S8440">
        <v>-0.53778885526673903</v>
      </c>
      <c r="T8440">
        <v>-0.26261173618233402</v>
      </c>
      <c r="U8440">
        <v>-7.2383754123985899E-2</v>
      </c>
      <c r="V8440">
        <v>0.117844227934362</v>
      </c>
      <c r="W8440">
        <v>0.39302134701876701</v>
      </c>
      <c r="X8440">
        <v>0.52480141855918805</v>
      </c>
      <c r="Y8440">
        <v>-9.0227865109933997E-2</v>
      </c>
    </row>
    <row r="8441" spans="1:25" x14ac:dyDescent="0.2">
      <c r="A8441" t="s">
        <v>8487</v>
      </c>
      <c r="B8441" t="s">
        <v>31</v>
      </c>
      <c r="C8441" t="s">
        <v>1693</v>
      </c>
      <c r="D8441" t="s">
        <v>34</v>
      </c>
      <c r="E8441" t="s">
        <v>14</v>
      </c>
      <c r="F8441">
        <v>16</v>
      </c>
      <c r="G8441">
        <v>1906</v>
      </c>
      <c r="H8441">
        <v>2577</v>
      </c>
      <c r="I8441">
        <v>0.91424816334319203</v>
      </c>
      <c r="J8441">
        <v>0.84620484369889504</v>
      </c>
      <c r="K8441">
        <v>-6.8043319644296996E-2</v>
      </c>
      <c r="L8441">
        <v>0.37747474301512202</v>
      </c>
      <c r="M8441">
        <v>0.55290263261557904</v>
      </c>
      <c r="N8441">
        <v>-0.68898927190417303</v>
      </c>
      <c r="O8441">
        <v>81.132048633241098</v>
      </c>
      <c r="P8441">
        <v>70.574603899633502</v>
      </c>
      <c r="Q8441" t="s">
        <v>16</v>
      </c>
      <c r="R8441">
        <v>-0.68898927190417303</v>
      </c>
      <c r="S8441">
        <v>-0.55196594018968403</v>
      </c>
      <c r="T8441">
        <v>-0.26584008498422101</v>
      </c>
      <c r="U8441">
        <v>-6.8043319644296996E-2</v>
      </c>
      <c r="V8441">
        <v>0.129753445695627</v>
      </c>
      <c r="W8441">
        <v>0.41587930090108999</v>
      </c>
      <c r="X8441">
        <v>0.55290263261557904</v>
      </c>
      <c r="Y8441">
        <v>-8.0409986011033496E-2</v>
      </c>
    </row>
    <row r="8442" spans="1:25" x14ac:dyDescent="0.2">
      <c r="A8442" t="s">
        <v>8488</v>
      </c>
      <c r="B8442" t="s">
        <v>31</v>
      </c>
      <c r="C8442" t="s">
        <v>1693</v>
      </c>
      <c r="D8442" t="s">
        <v>34</v>
      </c>
      <c r="E8442" t="s">
        <v>14</v>
      </c>
      <c r="F8442">
        <v>17</v>
      </c>
      <c r="G8442">
        <v>1906</v>
      </c>
      <c r="H8442">
        <v>2577</v>
      </c>
      <c r="I8442">
        <v>0.92116102948192002</v>
      </c>
      <c r="J8442">
        <v>0.88081278875803504</v>
      </c>
      <c r="K8442">
        <v>-4.03482407238843E-2</v>
      </c>
      <c r="L8442">
        <v>0.37977416740708397</v>
      </c>
      <c r="M8442">
        <v>0.58438026466076898</v>
      </c>
      <c r="N8442">
        <v>-0.66507674610853795</v>
      </c>
      <c r="O8442">
        <v>78.988239407022206</v>
      </c>
      <c r="P8442">
        <v>70.574603899633502</v>
      </c>
      <c r="Q8442" t="s">
        <v>17</v>
      </c>
      <c r="R8442">
        <v>-0.66507674610853795</v>
      </c>
      <c r="S8442">
        <v>-0.52721872333976605</v>
      </c>
      <c r="T8442">
        <v>-0.23934990444519599</v>
      </c>
      <c r="U8442">
        <v>-4.03482407238843E-2</v>
      </c>
      <c r="V8442">
        <v>0.15865342299742799</v>
      </c>
      <c r="W8442">
        <v>0.44652224189199702</v>
      </c>
      <c r="X8442">
        <v>0.58438026466076898</v>
      </c>
      <c r="Y8442">
        <v>-4.5807964233553197E-2</v>
      </c>
    </row>
    <row r="8443" spans="1:25" x14ac:dyDescent="0.2">
      <c r="A8443" t="s">
        <v>8489</v>
      </c>
      <c r="B8443" t="s">
        <v>31</v>
      </c>
      <c r="C8443" t="s">
        <v>1693</v>
      </c>
      <c r="D8443" t="s">
        <v>34</v>
      </c>
      <c r="E8443" t="s">
        <v>14</v>
      </c>
      <c r="F8443">
        <v>18</v>
      </c>
      <c r="G8443">
        <v>1906</v>
      </c>
      <c r="H8443">
        <v>2577</v>
      </c>
      <c r="I8443">
        <v>0.905883384219063</v>
      </c>
      <c r="J8443">
        <v>0.88756442044419004</v>
      </c>
      <c r="K8443">
        <v>-1.83189637748731E-2</v>
      </c>
      <c r="L8443">
        <v>0.36881022295275201</v>
      </c>
      <c r="M8443">
        <v>0.58837385298240397</v>
      </c>
      <c r="N8443">
        <v>-0.62501178053215101</v>
      </c>
      <c r="O8443">
        <v>75.201936866711193</v>
      </c>
      <c r="P8443">
        <v>70.574603899633502</v>
      </c>
      <c r="Q8443" t="s">
        <v>17</v>
      </c>
      <c r="R8443">
        <v>-0.62501178053215101</v>
      </c>
      <c r="S8443">
        <v>-0.49113366960030203</v>
      </c>
      <c r="T8443">
        <v>-0.21157552060211501</v>
      </c>
      <c r="U8443">
        <v>-1.83189637748731E-2</v>
      </c>
      <c r="V8443">
        <v>0.174937593052369</v>
      </c>
      <c r="W8443">
        <v>0.45449574205055498</v>
      </c>
      <c r="X8443">
        <v>0.58837385298240397</v>
      </c>
      <c r="Y8443">
        <v>-2.0639587789813799E-2</v>
      </c>
    </row>
    <row r="8444" spans="1:25" x14ac:dyDescent="0.2">
      <c r="A8444" t="s">
        <v>8490</v>
      </c>
      <c r="B8444" t="s">
        <v>31</v>
      </c>
      <c r="C8444" t="s">
        <v>1693</v>
      </c>
      <c r="D8444" t="s">
        <v>34</v>
      </c>
      <c r="E8444" t="s">
        <v>14</v>
      </c>
      <c r="F8444">
        <v>19</v>
      </c>
      <c r="G8444">
        <v>1906</v>
      </c>
      <c r="H8444">
        <v>2577</v>
      </c>
      <c r="I8444">
        <v>0.88683164774353596</v>
      </c>
      <c r="J8444">
        <v>0.89307468992424299</v>
      </c>
      <c r="K8444">
        <v>6.2430421807070403E-3</v>
      </c>
      <c r="L8444">
        <v>0.35125034478325901</v>
      </c>
      <c r="M8444">
        <v>0.58404985934916798</v>
      </c>
      <c r="N8444">
        <v>-0.57156377498775401</v>
      </c>
      <c r="O8444">
        <v>70.764286671119194</v>
      </c>
      <c r="P8444">
        <v>70.574603899633502</v>
      </c>
      <c r="Q8444" t="s">
        <v>17</v>
      </c>
      <c r="R8444">
        <v>-0.57156377498775401</v>
      </c>
      <c r="S8444">
        <v>-0.44405989983143102</v>
      </c>
      <c r="T8444">
        <v>-0.177812138485721</v>
      </c>
      <c r="U8444">
        <v>6.2430421807070403E-3</v>
      </c>
      <c r="V8444">
        <v>0.19029822284713499</v>
      </c>
      <c r="W8444">
        <v>0.45654598419284498</v>
      </c>
      <c r="X8444">
        <v>0.58404985934916798</v>
      </c>
      <c r="Y8444">
        <v>6.99050398711514E-3</v>
      </c>
    </row>
    <row r="8445" spans="1:25" x14ac:dyDescent="0.2">
      <c r="A8445" t="s">
        <v>8491</v>
      </c>
      <c r="B8445" t="s">
        <v>31</v>
      </c>
      <c r="C8445" t="s">
        <v>1693</v>
      </c>
      <c r="D8445" t="s">
        <v>34</v>
      </c>
      <c r="E8445" t="s">
        <v>14</v>
      </c>
      <c r="F8445">
        <v>20</v>
      </c>
      <c r="G8445">
        <v>1906</v>
      </c>
      <c r="H8445">
        <v>2577</v>
      </c>
      <c r="I8445">
        <v>0.85796882453964296</v>
      </c>
      <c r="J8445">
        <v>0.88508752486017905</v>
      </c>
      <c r="K8445">
        <v>2.7118700320535798E-2</v>
      </c>
      <c r="L8445">
        <v>0.32825610386680998</v>
      </c>
      <c r="M8445">
        <v>0.56709999118143894</v>
      </c>
      <c r="N8445">
        <v>-0.51286259054036698</v>
      </c>
      <c r="O8445">
        <v>68.112920835321106</v>
      </c>
      <c r="P8445">
        <v>70.574603899633502</v>
      </c>
      <c r="Q8445" t="s">
        <v>17</v>
      </c>
      <c r="R8445">
        <v>-0.51286259054036698</v>
      </c>
      <c r="S8445">
        <v>-0.39370562483671501</v>
      </c>
      <c r="T8445">
        <v>-0.144887498105673</v>
      </c>
      <c r="U8445">
        <v>2.7118700320535798E-2</v>
      </c>
      <c r="V8445">
        <v>0.19912489874674399</v>
      </c>
      <c r="W8445">
        <v>0.44794302547778703</v>
      </c>
      <c r="X8445">
        <v>0.56709999118143894</v>
      </c>
      <c r="Y8445">
        <v>3.06395690356384E-2</v>
      </c>
    </row>
    <row r="8446" spans="1:25" x14ac:dyDescent="0.2">
      <c r="A8446" t="s">
        <v>8492</v>
      </c>
      <c r="B8446" t="s">
        <v>31</v>
      </c>
      <c r="C8446" t="s">
        <v>1693</v>
      </c>
      <c r="D8446" t="s">
        <v>34</v>
      </c>
      <c r="E8446" t="s">
        <v>14</v>
      </c>
      <c r="F8446">
        <v>21</v>
      </c>
      <c r="G8446">
        <v>1906</v>
      </c>
      <c r="H8446">
        <v>2577</v>
      </c>
      <c r="I8446">
        <v>0.80466021849060199</v>
      </c>
      <c r="J8446">
        <v>0.83623849639092196</v>
      </c>
      <c r="K8446">
        <v>3.1578277900320299E-2</v>
      </c>
      <c r="L8446">
        <v>0.308456442582483</v>
      </c>
      <c r="M8446">
        <v>0.53898912594850401</v>
      </c>
      <c r="N8446">
        <v>-0.47583257014786401</v>
      </c>
      <c r="O8446">
        <v>66.403063925197998</v>
      </c>
      <c r="P8446">
        <v>70.574603899633502</v>
      </c>
      <c r="Q8446" t="s">
        <v>17</v>
      </c>
      <c r="R8446">
        <v>-0.47583257014786401</v>
      </c>
      <c r="S8446">
        <v>-0.36386288149042301</v>
      </c>
      <c r="T8446">
        <v>-0.13005289801290101</v>
      </c>
      <c r="U8446">
        <v>3.1578277900320299E-2</v>
      </c>
      <c r="V8446">
        <v>0.19320945381354099</v>
      </c>
      <c r="W8446">
        <v>0.42701943729106301</v>
      </c>
      <c r="X8446">
        <v>0.53898912594850401</v>
      </c>
      <c r="Y8446">
        <v>3.7762286759826701E-2</v>
      </c>
    </row>
    <row r="8447" spans="1:25" x14ac:dyDescent="0.2">
      <c r="A8447" t="s">
        <v>8493</v>
      </c>
      <c r="B8447" t="s">
        <v>31</v>
      </c>
      <c r="C8447" t="s">
        <v>1693</v>
      </c>
      <c r="D8447" t="s">
        <v>34</v>
      </c>
      <c r="E8447" t="s">
        <v>14</v>
      </c>
      <c r="F8447">
        <v>22</v>
      </c>
      <c r="G8447">
        <v>1906</v>
      </c>
      <c r="H8447">
        <v>2577</v>
      </c>
      <c r="I8447">
        <v>0.74888631809941797</v>
      </c>
      <c r="J8447">
        <v>0.75804318711792196</v>
      </c>
      <c r="K8447">
        <v>9.1568690185039898E-3</v>
      </c>
      <c r="L8447">
        <v>0.29069865146109503</v>
      </c>
      <c r="M8447">
        <v>0.487356150672005</v>
      </c>
      <c r="N8447">
        <v>-0.46904241263499702</v>
      </c>
      <c r="O8447">
        <v>64.929873709569705</v>
      </c>
      <c r="P8447">
        <v>70.574603899633502</v>
      </c>
      <c r="Q8447" t="s">
        <v>16</v>
      </c>
      <c r="R8447">
        <v>-0.46904241263499702</v>
      </c>
      <c r="S8447">
        <v>-0.36351880215462001</v>
      </c>
      <c r="T8447">
        <v>-0.14316922434710999</v>
      </c>
      <c r="U8447">
        <v>9.1568690185039898E-3</v>
      </c>
      <c r="V8447">
        <v>0.161482962384118</v>
      </c>
      <c r="W8447">
        <v>0.38183254019162799</v>
      </c>
      <c r="X8447">
        <v>0.487356150672005</v>
      </c>
      <c r="Y8447">
        <v>1.2079613898145301E-2</v>
      </c>
    </row>
    <row r="8448" spans="1:25" x14ac:dyDescent="0.2">
      <c r="A8448" t="s">
        <v>8494</v>
      </c>
      <c r="B8448" t="s">
        <v>31</v>
      </c>
      <c r="C8448" t="s">
        <v>1693</v>
      </c>
      <c r="D8448" t="s">
        <v>34</v>
      </c>
      <c r="E8448" t="s">
        <v>14</v>
      </c>
      <c r="F8448">
        <v>23</v>
      </c>
      <c r="G8448">
        <v>1906</v>
      </c>
      <c r="H8448">
        <v>2577</v>
      </c>
      <c r="I8448">
        <v>0.66539345005247597</v>
      </c>
      <c r="J8448">
        <v>0.65865221866735102</v>
      </c>
      <c r="K8448">
        <v>-6.7412313851245003E-3</v>
      </c>
      <c r="L8448">
        <v>0.26351975332410998</v>
      </c>
      <c r="M8448">
        <v>0.42674876283303698</v>
      </c>
      <c r="N8448">
        <v>-0.44023122560328598</v>
      </c>
      <c r="O8448">
        <v>63.7240959736666</v>
      </c>
      <c r="P8448">
        <v>70.574603899633502</v>
      </c>
      <c r="Q8448" t="s">
        <v>16</v>
      </c>
      <c r="R8448">
        <v>-0.44023122560328598</v>
      </c>
      <c r="S8448">
        <v>-0.34457355514663401</v>
      </c>
      <c r="T8448">
        <v>-0.14482558212695801</v>
      </c>
      <c r="U8448">
        <v>-6.7412313851245003E-3</v>
      </c>
      <c r="V8448">
        <v>0.131343119356709</v>
      </c>
      <c r="W8448">
        <v>0.33109109237638501</v>
      </c>
      <c r="X8448">
        <v>0.42674876283303698</v>
      </c>
      <c r="Y8448">
        <v>-1.02348875386224E-2</v>
      </c>
    </row>
    <row r="8449" spans="1:25" x14ac:dyDescent="0.2">
      <c r="A8449" t="s">
        <v>8495</v>
      </c>
      <c r="B8449" t="s">
        <v>31</v>
      </c>
      <c r="C8449" t="s">
        <v>1693</v>
      </c>
      <c r="D8449" t="s">
        <v>34</v>
      </c>
      <c r="E8449" t="s">
        <v>14</v>
      </c>
      <c r="F8449">
        <v>24</v>
      </c>
      <c r="G8449">
        <v>1906</v>
      </c>
      <c r="H8449">
        <v>2577</v>
      </c>
      <c r="I8449">
        <v>0.57673790668829295</v>
      </c>
      <c r="J8449">
        <v>0.56691636791724997</v>
      </c>
      <c r="K8449">
        <v>-9.8215387710430795E-3</v>
      </c>
      <c r="L8449">
        <v>0.228613312654842</v>
      </c>
      <c r="M8449">
        <v>0.36624736054617202</v>
      </c>
      <c r="N8449">
        <v>-0.38589043808825801</v>
      </c>
      <c r="O8449">
        <v>62.816764395095902</v>
      </c>
      <c r="P8449">
        <v>70.574603899633502</v>
      </c>
      <c r="Q8449" t="s">
        <v>16</v>
      </c>
      <c r="R8449">
        <v>-0.38589043808825801</v>
      </c>
      <c r="S8449">
        <v>-0.30290380559455099</v>
      </c>
      <c r="T8449">
        <v>-0.12961491460218</v>
      </c>
      <c r="U8449">
        <v>-9.8215387710430795E-3</v>
      </c>
      <c r="V8449">
        <v>0.109971837060094</v>
      </c>
      <c r="W8449">
        <v>0.28326072805246399</v>
      </c>
      <c r="X8449">
        <v>0.36624736054617202</v>
      </c>
      <c r="Y8449">
        <v>-1.7324493217801499E-2</v>
      </c>
    </row>
    <row r="8450" spans="1:25" x14ac:dyDescent="0.2">
      <c r="A8450" t="s">
        <v>9752</v>
      </c>
      <c r="B8450" t="s">
        <v>31</v>
      </c>
      <c r="C8450" t="s">
        <v>1693</v>
      </c>
      <c r="D8450" t="s">
        <v>34</v>
      </c>
      <c r="E8450" t="s">
        <v>18</v>
      </c>
      <c r="F8450">
        <v>1</v>
      </c>
      <c r="G8450">
        <v>1906</v>
      </c>
      <c r="H8450">
        <v>2577</v>
      </c>
      <c r="I8450">
        <v>0.51973909748134295</v>
      </c>
      <c r="J8450">
        <v>0.52108935043902904</v>
      </c>
      <c r="K8450">
        <v>1.35025295768543E-3</v>
      </c>
      <c r="L8450">
        <v>0.25328006527115998</v>
      </c>
      <c r="M8450">
        <v>0.41799596032874298</v>
      </c>
      <c r="N8450">
        <v>-0.41529545441337201</v>
      </c>
      <c r="O8450">
        <v>63.915111940298502</v>
      </c>
      <c r="P8450">
        <v>70.147508093722607</v>
      </c>
      <c r="Q8450" t="s">
        <v>16</v>
      </c>
      <c r="R8450">
        <v>-0.41529545441337201</v>
      </c>
      <c r="S8450">
        <v>-0.323354790719941</v>
      </c>
      <c r="T8450">
        <v>-0.131368501244402</v>
      </c>
      <c r="U8450">
        <v>1.35025295768543E-3</v>
      </c>
      <c r="V8450">
        <v>0.13406900715977299</v>
      </c>
      <c r="W8450">
        <v>0.32605529663531202</v>
      </c>
      <c r="X8450">
        <v>0.41799596032874298</v>
      </c>
      <c r="Y8450">
        <v>2.5912119611498701E-3</v>
      </c>
    </row>
    <row r="8451" spans="1:25" x14ac:dyDescent="0.2">
      <c r="A8451" t="s">
        <v>9753</v>
      </c>
      <c r="B8451" t="s">
        <v>31</v>
      </c>
      <c r="C8451" t="s">
        <v>1693</v>
      </c>
      <c r="D8451" t="s">
        <v>34</v>
      </c>
      <c r="E8451" t="s">
        <v>18</v>
      </c>
      <c r="F8451">
        <v>2</v>
      </c>
      <c r="G8451">
        <v>1906</v>
      </c>
      <c r="H8451">
        <v>2577</v>
      </c>
      <c r="I8451">
        <v>0.46389021688432802</v>
      </c>
      <c r="J8451">
        <v>0.46822301458471699</v>
      </c>
      <c r="K8451">
        <v>4.33279770038852E-3</v>
      </c>
      <c r="L8451">
        <v>0.22340962154472699</v>
      </c>
      <c r="M8451">
        <v>0.37184162514146402</v>
      </c>
      <c r="N8451">
        <v>-0.36317602974068702</v>
      </c>
      <c r="O8451">
        <v>63.079407649253703</v>
      </c>
      <c r="P8451">
        <v>70.147508093722607</v>
      </c>
      <c r="Q8451" t="s">
        <v>16</v>
      </c>
      <c r="R8451">
        <v>-0.36317602974068702</v>
      </c>
      <c r="S8451">
        <v>-0.28207833711995101</v>
      </c>
      <c r="T8451">
        <v>-0.112733843989048</v>
      </c>
      <c r="U8451">
        <v>4.33279770038852E-3</v>
      </c>
      <c r="V8451">
        <v>0.121399439389825</v>
      </c>
      <c r="W8451">
        <v>0.290743932520728</v>
      </c>
      <c r="X8451">
        <v>0.37184162514146402</v>
      </c>
      <c r="Y8451">
        <v>9.2537051051013192E-3</v>
      </c>
    </row>
    <row r="8452" spans="1:25" x14ac:dyDescent="0.2">
      <c r="A8452" t="s">
        <v>9754</v>
      </c>
      <c r="B8452" t="s">
        <v>31</v>
      </c>
      <c r="C8452" t="s">
        <v>1693</v>
      </c>
      <c r="D8452" t="s">
        <v>34</v>
      </c>
      <c r="E8452" t="s">
        <v>18</v>
      </c>
      <c r="F8452">
        <v>3</v>
      </c>
      <c r="G8452">
        <v>1906</v>
      </c>
      <c r="H8452">
        <v>2577</v>
      </c>
      <c r="I8452">
        <v>0.42884736473880603</v>
      </c>
      <c r="J8452">
        <v>0.43063226604653898</v>
      </c>
      <c r="K8452">
        <v>1.7849013077331801E-3</v>
      </c>
      <c r="L8452">
        <v>0.19798973126333799</v>
      </c>
      <c r="M8452">
        <v>0.32747800923592502</v>
      </c>
      <c r="N8452">
        <v>-0.32390820662045799</v>
      </c>
      <c r="O8452">
        <v>62.593166977611901</v>
      </c>
      <c r="P8452">
        <v>70.147508093722607</v>
      </c>
      <c r="Q8452" t="s">
        <v>16</v>
      </c>
      <c r="R8452">
        <v>-0.32390820662045799</v>
      </c>
      <c r="S8452">
        <v>-0.25203793417186598</v>
      </c>
      <c r="T8452">
        <v>-0.10196171787425599</v>
      </c>
      <c r="U8452">
        <v>1.7849013077331801E-3</v>
      </c>
      <c r="V8452">
        <v>0.105531520489722</v>
      </c>
      <c r="W8452">
        <v>0.25560773678733301</v>
      </c>
      <c r="X8452">
        <v>0.32747800923592502</v>
      </c>
      <c r="Y8452">
        <v>4.1448387602713499E-3</v>
      </c>
    </row>
    <row r="8453" spans="1:25" x14ac:dyDescent="0.2">
      <c r="A8453" t="s">
        <v>9755</v>
      </c>
      <c r="B8453" t="s">
        <v>31</v>
      </c>
      <c r="C8453" t="s">
        <v>1693</v>
      </c>
      <c r="D8453" t="s">
        <v>34</v>
      </c>
      <c r="E8453" t="s">
        <v>18</v>
      </c>
      <c r="F8453">
        <v>4</v>
      </c>
      <c r="G8453">
        <v>1906</v>
      </c>
      <c r="H8453">
        <v>2577</v>
      </c>
      <c r="I8453">
        <v>0.40186625466417902</v>
      </c>
      <c r="J8453">
        <v>0.41112899946521902</v>
      </c>
      <c r="K8453">
        <v>9.2627448010397795E-3</v>
      </c>
      <c r="L8453">
        <v>0.18501388380963499</v>
      </c>
      <c r="M8453">
        <v>0.31361058366788902</v>
      </c>
      <c r="N8453">
        <v>-0.29508509406580902</v>
      </c>
      <c r="O8453">
        <v>62.053463152985103</v>
      </c>
      <c r="P8453">
        <v>70.147508093722607</v>
      </c>
      <c r="Q8453" t="s">
        <v>16</v>
      </c>
      <c r="R8453">
        <v>-0.29508509406580902</v>
      </c>
      <c r="S8453">
        <v>-0.22792505424291201</v>
      </c>
      <c r="T8453">
        <v>-8.7684530315208897E-2</v>
      </c>
      <c r="U8453">
        <v>9.2627448010397795E-3</v>
      </c>
      <c r="V8453">
        <v>0.106210019917288</v>
      </c>
      <c r="W8453">
        <v>0.24645054384499199</v>
      </c>
      <c r="X8453">
        <v>0.31361058366788902</v>
      </c>
      <c r="Y8453">
        <v>2.2530020536348502E-2</v>
      </c>
    </row>
    <row r="8454" spans="1:25" x14ac:dyDescent="0.2">
      <c r="A8454" t="s">
        <v>9756</v>
      </c>
      <c r="B8454" t="s">
        <v>31</v>
      </c>
      <c r="C8454" t="s">
        <v>1693</v>
      </c>
      <c r="D8454" t="s">
        <v>34</v>
      </c>
      <c r="E8454" t="s">
        <v>18</v>
      </c>
      <c r="F8454">
        <v>5</v>
      </c>
      <c r="G8454">
        <v>1906</v>
      </c>
      <c r="H8454">
        <v>2577</v>
      </c>
      <c r="I8454">
        <v>0.39046700093283598</v>
      </c>
      <c r="J8454">
        <v>0.39678924740917898</v>
      </c>
      <c r="K8454">
        <v>6.3222464763429999E-3</v>
      </c>
      <c r="L8454">
        <v>0.17488478001608601</v>
      </c>
      <c r="M8454">
        <v>0.29400770960280498</v>
      </c>
      <c r="N8454">
        <v>-0.28136321665011899</v>
      </c>
      <c r="O8454">
        <v>61.656016791044799</v>
      </c>
      <c r="P8454">
        <v>70.147508093722607</v>
      </c>
      <c r="Q8454" t="s">
        <v>16</v>
      </c>
      <c r="R8454">
        <v>-0.28136321665011899</v>
      </c>
      <c r="S8454">
        <v>-0.21788004150428</v>
      </c>
      <c r="T8454">
        <v>-8.5317378252086296E-2</v>
      </c>
      <c r="U8454">
        <v>6.3222464763429999E-3</v>
      </c>
      <c r="V8454">
        <v>9.7961871204772302E-2</v>
      </c>
      <c r="W8454">
        <v>0.230524534456966</v>
      </c>
      <c r="X8454">
        <v>0.29400770960280498</v>
      </c>
      <c r="Y8454">
        <v>1.5933512608075601E-2</v>
      </c>
    </row>
    <row r="8455" spans="1:25" x14ac:dyDescent="0.2">
      <c r="A8455" t="s">
        <v>9757</v>
      </c>
      <c r="B8455" t="s">
        <v>31</v>
      </c>
      <c r="C8455" t="s">
        <v>1693</v>
      </c>
      <c r="D8455" t="s">
        <v>34</v>
      </c>
      <c r="E8455" t="s">
        <v>18</v>
      </c>
      <c r="F8455">
        <v>6</v>
      </c>
      <c r="G8455">
        <v>1906</v>
      </c>
      <c r="H8455">
        <v>2577</v>
      </c>
      <c r="I8455">
        <v>0.388392315764925</v>
      </c>
      <c r="J8455">
        <v>0.39469242921689901</v>
      </c>
      <c r="K8455">
        <v>6.3001134519732301E-3</v>
      </c>
      <c r="L8455">
        <v>0.179987035570737</v>
      </c>
      <c r="M8455">
        <v>0.30237878696583498</v>
      </c>
      <c r="N8455">
        <v>-0.28977856006188801</v>
      </c>
      <c r="O8455">
        <v>61.095615671641802</v>
      </c>
      <c r="P8455">
        <v>70.147508093722607</v>
      </c>
      <c r="Q8455" t="s">
        <v>16</v>
      </c>
      <c r="R8455">
        <v>-0.28977856006188801</v>
      </c>
      <c r="S8455">
        <v>-0.224443266149711</v>
      </c>
      <c r="T8455">
        <v>-8.8013093187092703E-2</v>
      </c>
      <c r="U8455">
        <v>6.3001134519732301E-3</v>
      </c>
      <c r="V8455">
        <v>0.100613320091039</v>
      </c>
      <c r="W8455">
        <v>0.23704349305365699</v>
      </c>
      <c r="X8455">
        <v>0.30237878696583498</v>
      </c>
      <c r="Y8455">
        <v>1.5962083347970901E-2</v>
      </c>
    </row>
    <row r="8456" spans="1:25" x14ac:dyDescent="0.2">
      <c r="A8456" t="s">
        <v>9758</v>
      </c>
      <c r="B8456" t="s">
        <v>31</v>
      </c>
      <c r="C8456" t="s">
        <v>1693</v>
      </c>
      <c r="D8456" t="s">
        <v>34</v>
      </c>
      <c r="E8456" t="s">
        <v>18</v>
      </c>
      <c r="F8456">
        <v>7</v>
      </c>
      <c r="G8456">
        <v>1906</v>
      </c>
      <c r="H8456">
        <v>2577</v>
      </c>
      <c r="I8456">
        <v>0.401533348880597</v>
      </c>
      <c r="J8456">
        <v>0.41016116454755303</v>
      </c>
      <c r="K8456">
        <v>8.6278156669559701E-3</v>
      </c>
      <c r="L8456">
        <v>0.190787117755022</v>
      </c>
      <c r="M8456">
        <v>0.32247262437396701</v>
      </c>
      <c r="N8456">
        <v>-0.30521699304005501</v>
      </c>
      <c r="O8456">
        <v>60.650128264925399</v>
      </c>
      <c r="P8456">
        <v>70.147508093722607</v>
      </c>
      <c r="Q8456" t="s">
        <v>16</v>
      </c>
      <c r="R8456">
        <v>-0.30521699304005501</v>
      </c>
      <c r="S8456">
        <v>-0.23596126929498201</v>
      </c>
      <c r="T8456">
        <v>-9.1344634036675407E-2</v>
      </c>
      <c r="U8456">
        <v>8.6278156669559701E-3</v>
      </c>
      <c r="V8456">
        <v>0.10860026537058701</v>
      </c>
      <c r="W8456">
        <v>0.25321690062889401</v>
      </c>
      <c r="X8456">
        <v>0.32247262437396701</v>
      </c>
      <c r="Y8456">
        <v>2.1035184246351701E-2</v>
      </c>
    </row>
    <row r="8457" spans="1:25" x14ac:dyDescent="0.2">
      <c r="A8457" t="s">
        <v>9759</v>
      </c>
      <c r="B8457" t="s">
        <v>31</v>
      </c>
      <c r="C8457" t="s">
        <v>1693</v>
      </c>
      <c r="D8457" t="s">
        <v>34</v>
      </c>
      <c r="E8457" t="s">
        <v>18</v>
      </c>
      <c r="F8457">
        <v>8</v>
      </c>
      <c r="G8457">
        <v>1906</v>
      </c>
      <c r="H8457">
        <v>2577</v>
      </c>
      <c r="I8457">
        <v>0.44332614272388099</v>
      </c>
      <c r="J8457">
        <v>0.46052026579106098</v>
      </c>
      <c r="K8457">
        <v>1.7194123067180201E-2</v>
      </c>
      <c r="L8457">
        <v>0.22550651871507199</v>
      </c>
      <c r="M8457">
        <v>0.38815234635347301</v>
      </c>
      <c r="N8457">
        <v>-0.35376410021911198</v>
      </c>
      <c r="O8457">
        <v>63.414703824626898</v>
      </c>
      <c r="P8457">
        <v>70.147508093722607</v>
      </c>
      <c r="Q8457" t="s">
        <v>16</v>
      </c>
      <c r="R8457">
        <v>-0.35376410021911198</v>
      </c>
      <c r="S8457">
        <v>-0.271905233925542</v>
      </c>
      <c r="T8457">
        <v>-0.10097129273951699</v>
      </c>
      <c r="U8457">
        <v>1.7194123067180201E-2</v>
      </c>
      <c r="V8457">
        <v>0.135359538873878</v>
      </c>
      <c r="W8457">
        <v>0.30629348005990198</v>
      </c>
      <c r="X8457">
        <v>0.38815234635347301</v>
      </c>
      <c r="Y8457">
        <v>3.7336300580920002E-2</v>
      </c>
    </row>
    <row r="8458" spans="1:25" x14ac:dyDescent="0.2">
      <c r="A8458" t="s">
        <v>9760</v>
      </c>
      <c r="B8458" t="s">
        <v>31</v>
      </c>
      <c r="C8458" t="s">
        <v>1693</v>
      </c>
      <c r="D8458" t="s">
        <v>34</v>
      </c>
      <c r="E8458" t="s">
        <v>18</v>
      </c>
      <c r="F8458">
        <v>9</v>
      </c>
      <c r="G8458">
        <v>1906</v>
      </c>
      <c r="H8458">
        <v>2577</v>
      </c>
      <c r="I8458">
        <v>0.50072673740671603</v>
      </c>
      <c r="J8458">
        <v>0.51994022689997799</v>
      </c>
      <c r="K8458">
        <v>1.9213489493261699E-2</v>
      </c>
      <c r="L8458">
        <v>0.26640813538397301</v>
      </c>
      <c r="M8458">
        <v>0.457454872199897</v>
      </c>
      <c r="N8458">
        <v>-0.41902789321337303</v>
      </c>
      <c r="O8458">
        <v>68.090776585820905</v>
      </c>
      <c r="P8458">
        <v>70.147508093722607</v>
      </c>
      <c r="Q8458" t="s">
        <v>16</v>
      </c>
      <c r="R8458">
        <v>-0.41902789321337303</v>
      </c>
      <c r="S8458">
        <v>-0.322321740068991</v>
      </c>
      <c r="T8458">
        <v>-0.12038437344793999</v>
      </c>
      <c r="U8458">
        <v>1.9213489493261699E-2</v>
      </c>
      <c r="V8458">
        <v>0.15881135243446301</v>
      </c>
      <c r="W8458">
        <v>0.36074871905551398</v>
      </c>
      <c r="X8458">
        <v>0.457454872199897</v>
      </c>
      <c r="Y8458">
        <v>3.6953265970239797E-2</v>
      </c>
    </row>
    <row r="8459" spans="1:25" x14ac:dyDescent="0.2">
      <c r="A8459" t="s">
        <v>9761</v>
      </c>
      <c r="B8459" t="s">
        <v>31</v>
      </c>
      <c r="C8459" t="s">
        <v>1693</v>
      </c>
      <c r="D8459" t="s">
        <v>34</v>
      </c>
      <c r="E8459" t="s">
        <v>18</v>
      </c>
      <c r="F8459">
        <v>10</v>
      </c>
      <c r="G8459">
        <v>1906</v>
      </c>
      <c r="H8459">
        <v>2577</v>
      </c>
      <c r="I8459">
        <v>0.559821595149254</v>
      </c>
      <c r="J8459">
        <v>0.57539951381897203</v>
      </c>
      <c r="K8459">
        <v>1.5577918669717901E-2</v>
      </c>
      <c r="L8459">
        <v>0.30763996259883403</v>
      </c>
      <c r="M8459">
        <v>0.52164565714480005</v>
      </c>
      <c r="N8459">
        <v>-0.49048981980536399</v>
      </c>
      <c r="O8459">
        <v>72.762768190298502</v>
      </c>
      <c r="P8459">
        <v>70.147508093722607</v>
      </c>
      <c r="Q8459" t="s">
        <v>16</v>
      </c>
      <c r="R8459">
        <v>-0.49048981980536399</v>
      </c>
      <c r="S8459">
        <v>-0.37881651338198802</v>
      </c>
      <c r="T8459">
        <v>-0.14562542173207099</v>
      </c>
      <c r="U8459">
        <v>1.5577918669717901E-2</v>
      </c>
      <c r="V8459">
        <v>0.17678125907150699</v>
      </c>
      <c r="W8459">
        <v>0.40997235072142302</v>
      </c>
      <c r="X8459">
        <v>0.52164565714480005</v>
      </c>
      <c r="Y8459">
        <v>2.70732218147458E-2</v>
      </c>
    </row>
    <row r="8460" spans="1:25" x14ac:dyDescent="0.2">
      <c r="A8460" t="s">
        <v>9762</v>
      </c>
      <c r="B8460" t="s">
        <v>31</v>
      </c>
      <c r="C8460" t="s">
        <v>1693</v>
      </c>
      <c r="D8460" t="s">
        <v>34</v>
      </c>
      <c r="E8460" t="s">
        <v>18</v>
      </c>
      <c r="F8460">
        <v>11</v>
      </c>
      <c r="G8460">
        <v>1906</v>
      </c>
      <c r="H8460">
        <v>2577</v>
      </c>
      <c r="I8460">
        <v>0.618212161847015</v>
      </c>
      <c r="J8460">
        <v>0.62967973970063895</v>
      </c>
      <c r="K8460">
        <v>1.14675778536236E-2</v>
      </c>
      <c r="L8460">
        <v>0.35674483571973598</v>
      </c>
      <c r="M8460">
        <v>0.59831283261259005</v>
      </c>
      <c r="N8460">
        <v>-0.57537767690534303</v>
      </c>
      <c r="O8460">
        <v>76.662080223880594</v>
      </c>
      <c r="P8460">
        <v>70.147508093722607</v>
      </c>
      <c r="Q8460" t="s">
        <v>16</v>
      </c>
      <c r="R8460">
        <v>-0.57537767690534303</v>
      </c>
      <c r="S8460">
        <v>-0.44587930153907801</v>
      </c>
      <c r="T8460">
        <v>-0.17546671606351799</v>
      </c>
      <c r="U8460">
        <v>1.14675778536236E-2</v>
      </c>
      <c r="V8460">
        <v>0.19840187177076499</v>
      </c>
      <c r="W8460">
        <v>0.46881445724632598</v>
      </c>
      <c r="X8460">
        <v>0.59831283261259005</v>
      </c>
      <c r="Y8460">
        <v>1.8211762473214599E-2</v>
      </c>
    </row>
    <row r="8461" spans="1:25" x14ac:dyDescent="0.2">
      <c r="A8461" t="s">
        <v>9763</v>
      </c>
      <c r="B8461" t="s">
        <v>31</v>
      </c>
      <c r="C8461" t="s">
        <v>1693</v>
      </c>
      <c r="D8461" t="s">
        <v>34</v>
      </c>
      <c r="E8461" t="s">
        <v>18</v>
      </c>
      <c r="F8461">
        <v>12</v>
      </c>
      <c r="G8461">
        <v>1906</v>
      </c>
      <c r="H8461">
        <v>2577</v>
      </c>
      <c r="I8461">
        <v>0.67931669776119397</v>
      </c>
      <c r="J8461">
        <v>0.69218972731116601</v>
      </c>
      <c r="K8461">
        <v>1.28730295499724E-2</v>
      </c>
      <c r="L8461">
        <v>0.40177746572274903</v>
      </c>
      <c r="M8461">
        <v>0.67379696066389505</v>
      </c>
      <c r="N8461">
        <v>-0.64805090156394995</v>
      </c>
      <c r="O8461">
        <v>79.576550839552198</v>
      </c>
      <c r="P8461">
        <v>70.147508093722607</v>
      </c>
      <c r="Q8461" t="s">
        <v>16</v>
      </c>
      <c r="R8461">
        <v>-0.64805090156394995</v>
      </c>
      <c r="S8461">
        <v>-0.50220568150659195</v>
      </c>
      <c r="T8461">
        <v>-0.19765836248874799</v>
      </c>
      <c r="U8461">
        <v>1.28730295499724E-2</v>
      </c>
      <c r="V8461">
        <v>0.223404421588693</v>
      </c>
      <c r="W8461">
        <v>0.52795174060653705</v>
      </c>
      <c r="X8461">
        <v>0.67379696066389505</v>
      </c>
      <c r="Y8461">
        <v>1.8597544924536899E-2</v>
      </c>
    </row>
    <row r="8462" spans="1:25" x14ac:dyDescent="0.2">
      <c r="A8462" t="s">
        <v>9764</v>
      </c>
      <c r="B8462" t="s">
        <v>31</v>
      </c>
      <c r="C8462" t="s">
        <v>1693</v>
      </c>
      <c r="D8462" t="s">
        <v>34</v>
      </c>
      <c r="E8462" t="s">
        <v>18</v>
      </c>
      <c r="F8462">
        <v>13</v>
      </c>
      <c r="G8462">
        <v>1906</v>
      </c>
      <c r="H8462">
        <v>2577</v>
      </c>
      <c r="I8462">
        <v>0.74927384561567201</v>
      </c>
      <c r="J8462">
        <v>0.75134474162526299</v>
      </c>
      <c r="K8462">
        <v>2.0708960095914301E-3</v>
      </c>
      <c r="L8462">
        <v>0.45221063461127198</v>
      </c>
      <c r="M8462">
        <v>0.74595738994513405</v>
      </c>
      <c r="N8462">
        <v>-0.74181559792595098</v>
      </c>
      <c r="O8462">
        <v>80.965776585820905</v>
      </c>
      <c r="P8462">
        <v>70.147508093722607</v>
      </c>
      <c r="Q8462" t="s">
        <v>16</v>
      </c>
      <c r="R8462">
        <v>-0.74181559792595098</v>
      </c>
      <c r="S8462">
        <v>-0.577663137562059</v>
      </c>
      <c r="T8462">
        <v>-0.23488747652671499</v>
      </c>
      <c r="U8462">
        <v>2.0708960095914301E-3</v>
      </c>
      <c r="V8462">
        <v>0.23902926854589801</v>
      </c>
      <c r="W8462">
        <v>0.58180492958124197</v>
      </c>
      <c r="X8462">
        <v>0.74595738994513405</v>
      </c>
      <c r="Y8462">
        <v>2.7562527490533699E-3</v>
      </c>
    </row>
    <row r="8463" spans="1:25" x14ac:dyDescent="0.2">
      <c r="A8463" t="s">
        <v>9765</v>
      </c>
      <c r="B8463" t="s">
        <v>31</v>
      </c>
      <c r="C8463" t="s">
        <v>1693</v>
      </c>
      <c r="D8463" t="s">
        <v>34</v>
      </c>
      <c r="E8463" t="s">
        <v>18</v>
      </c>
      <c r="F8463">
        <v>14</v>
      </c>
      <c r="G8463">
        <v>1906</v>
      </c>
      <c r="H8463">
        <v>2577</v>
      </c>
      <c r="I8463">
        <v>0.82199422807835798</v>
      </c>
      <c r="J8463">
        <v>0.80800087049040903</v>
      </c>
      <c r="K8463">
        <v>-1.3993357587949401E-2</v>
      </c>
      <c r="L8463">
        <v>0.48066552943948299</v>
      </c>
      <c r="M8463">
        <v>0.77670143834000005</v>
      </c>
      <c r="N8463">
        <v>-0.80468815351589895</v>
      </c>
      <c r="O8463">
        <v>80.839202425373102</v>
      </c>
      <c r="P8463">
        <v>70.147508093722607</v>
      </c>
      <c r="Q8463" t="s">
        <v>16</v>
      </c>
      <c r="R8463">
        <v>-0.80468815351589895</v>
      </c>
      <c r="S8463">
        <v>-0.630206566329366</v>
      </c>
      <c r="T8463">
        <v>-0.26586209501423802</v>
      </c>
      <c r="U8463">
        <v>-1.3993357587949401E-2</v>
      </c>
      <c r="V8463">
        <v>0.23787537983834001</v>
      </c>
      <c r="W8463">
        <v>0.60221985115346799</v>
      </c>
      <c r="X8463">
        <v>0.77670143834000005</v>
      </c>
      <c r="Y8463">
        <v>-1.73184932083752E-2</v>
      </c>
    </row>
    <row r="8464" spans="1:25" x14ac:dyDescent="0.2">
      <c r="A8464" t="s">
        <v>9766</v>
      </c>
      <c r="B8464" t="s">
        <v>31</v>
      </c>
      <c r="C8464" t="s">
        <v>1693</v>
      </c>
      <c r="D8464" t="s">
        <v>34</v>
      </c>
      <c r="E8464" t="s">
        <v>18</v>
      </c>
      <c r="F8464">
        <v>15</v>
      </c>
      <c r="G8464">
        <v>1906</v>
      </c>
      <c r="H8464">
        <v>2577</v>
      </c>
      <c r="I8464">
        <v>0.86770172574626903</v>
      </c>
      <c r="J8464">
        <v>0.85536881005544296</v>
      </c>
      <c r="K8464">
        <v>-1.2332915690826099E-2</v>
      </c>
      <c r="L8464">
        <v>0.49843714692811297</v>
      </c>
      <c r="M8464">
        <v>0.80759619100591995</v>
      </c>
      <c r="N8464">
        <v>-0.83226202238757196</v>
      </c>
      <c r="O8464">
        <v>80.030025652985103</v>
      </c>
      <c r="P8464">
        <v>70.147508093722607</v>
      </c>
      <c r="Q8464" t="s">
        <v>16</v>
      </c>
      <c r="R8464">
        <v>-0.83226202238757196</v>
      </c>
      <c r="S8464">
        <v>-0.65132933805266702</v>
      </c>
      <c r="T8464">
        <v>-0.27351398068115701</v>
      </c>
      <c r="U8464">
        <v>-1.2332915690826099E-2</v>
      </c>
      <c r="V8464">
        <v>0.24884814929950499</v>
      </c>
      <c r="W8464">
        <v>0.626663506671015</v>
      </c>
      <c r="X8464">
        <v>0.80759619100591995</v>
      </c>
      <c r="Y8464">
        <v>-1.4418243389102201E-2</v>
      </c>
    </row>
    <row r="8465" spans="1:25" x14ac:dyDescent="0.2">
      <c r="A8465" t="s">
        <v>9767</v>
      </c>
      <c r="B8465" t="s">
        <v>31</v>
      </c>
      <c r="C8465" t="s">
        <v>1693</v>
      </c>
      <c r="D8465" t="s">
        <v>34</v>
      </c>
      <c r="E8465" t="s">
        <v>18</v>
      </c>
      <c r="F8465">
        <v>16</v>
      </c>
      <c r="G8465">
        <v>1906</v>
      </c>
      <c r="H8465">
        <v>2577</v>
      </c>
      <c r="I8465">
        <v>0.887318388526119</v>
      </c>
      <c r="J8465">
        <v>0.88472880609692595</v>
      </c>
      <c r="K8465">
        <v>-2.5895824291937201E-3</v>
      </c>
      <c r="L8465">
        <v>0.51041542699735298</v>
      </c>
      <c r="M8465">
        <v>0.83704379498145298</v>
      </c>
      <c r="N8465">
        <v>-0.84222295983983997</v>
      </c>
      <c r="O8465">
        <v>78.393131996268707</v>
      </c>
      <c r="P8465">
        <v>70.147508093722607</v>
      </c>
      <c r="Q8465" t="s">
        <v>16</v>
      </c>
      <c r="R8465">
        <v>-0.84222295983983997</v>
      </c>
      <c r="S8465">
        <v>-0.65694215983980098</v>
      </c>
      <c r="T8465">
        <v>-0.27004726617580699</v>
      </c>
      <c r="U8465">
        <v>-2.5895824291937201E-3</v>
      </c>
      <c r="V8465">
        <v>0.26486810131742</v>
      </c>
      <c r="W8465">
        <v>0.65176299498141299</v>
      </c>
      <c r="X8465">
        <v>0.83704379498145298</v>
      </c>
      <c r="Y8465">
        <v>-2.9269787660898398E-3</v>
      </c>
    </row>
    <row r="8466" spans="1:25" x14ac:dyDescent="0.2">
      <c r="A8466" t="s">
        <v>9768</v>
      </c>
      <c r="B8466" t="s">
        <v>31</v>
      </c>
      <c r="C8466" t="s">
        <v>1693</v>
      </c>
      <c r="D8466" t="s">
        <v>34</v>
      </c>
      <c r="E8466" t="s">
        <v>18</v>
      </c>
      <c r="F8466">
        <v>17</v>
      </c>
      <c r="G8466">
        <v>1906</v>
      </c>
      <c r="H8466">
        <v>2577</v>
      </c>
      <c r="I8466">
        <v>0.87160739272388099</v>
      </c>
      <c r="J8466">
        <v>0.90025121640499695</v>
      </c>
      <c r="K8466">
        <v>2.8643823681116599E-2</v>
      </c>
      <c r="L8466">
        <v>0.51689743104518904</v>
      </c>
      <c r="M8466">
        <v>0.87894009775045201</v>
      </c>
      <c r="N8466">
        <v>-0.82165245038821899</v>
      </c>
      <c r="O8466">
        <v>76.729710820895505</v>
      </c>
      <c r="P8466">
        <v>70.147508093722607</v>
      </c>
      <c r="Q8466" t="s">
        <v>17</v>
      </c>
      <c r="R8466">
        <v>-0.82165245038821899</v>
      </c>
      <c r="S8466">
        <v>-0.63401868291881502</v>
      </c>
      <c r="T8466">
        <v>-0.24221043018656199</v>
      </c>
      <c r="U8466">
        <v>2.8643823681116599E-2</v>
      </c>
      <c r="V8466">
        <v>0.29949807754879598</v>
      </c>
      <c r="W8466">
        <v>0.69130633028104904</v>
      </c>
      <c r="X8466">
        <v>0.87894009775045201</v>
      </c>
      <c r="Y8466">
        <v>3.1817589534064702E-2</v>
      </c>
    </row>
    <row r="8467" spans="1:25" x14ac:dyDescent="0.2">
      <c r="A8467" t="s">
        <v>9769</v>
      </c>
      <c r="B8467" t="s">
        <v>31</v>
      </c>
      <c r="C8467" t="s">
        <v>1693</v>
      </c>
      <c r="D8467" t="s">
        <v>34</v>
      </c>
      <c r="E8467" t="s">
        <v>18</v>
      </c>
      <c r="F8467">
        <v>18</v>
      </c>
      <c r="G8467">
        <v>1906</v>
      </c>
      <c r="H8467">
        <v>2577</v>
      </c>
      <c r="I8467">
        <v>0.84339697994402996</v>
      </c>
      <c r="J8467">
        <v>0.88412747515643597</v>
      </c>
      <c r="K8467">
        <v>4.0730495212406598E-2</v>
      </c>
      <c r="L8467">
        <v>0.50351628543688798</v>
      </c>
      <c r="M8467">
        <v>0.86901478475608795</v>
      </c>
      <c r="N8467">
        <v>-0.78755379433127504</v>
      </c>
      <c r="O8467">
        <v>73.741895988805993</v>
      </c>
      <c r="P8467">
        <v>70.147508093722607</v>
      </c>
      <c r="Q8467" t="s">
        <v>17</v>
      </c>
      <c r="R8467">
        <v>-0.78755379433127504</v>
      </c>
      <c r="S8467">
        <v>-0.604777382717684</v>
      </c>
      <c r="T8467">
        <v>-0.22311203835652299</v>
      </c>
      <c r="U8467">
        <v>4.0730495212406598E-2</v>
      </c>
      <c r="V8467">
        <v>0.30457302878133602</v>
      </c>
      <c r="W8467">
        <v>0.68623837314249803</v>
      </c>
      <c r="X8467">
        <v>0.86901478475608795</v>
      </c>
      <c r="Y8467">
        <v>4.6068577616819102E-2</v>
      </c>
    </row>
    <row r="8468" spans="1:25" x14ac:dyDescent="0.2">
      <c r="A8468" t="s">
        <v>9770</v>
      </c>
      <c r="B8468" t="s">
        <v>31</v>
      </c>
      <c r="C8468" t="s">
        <v>1693</v>
      </c>
      <c r="D8468" t="s">
        <v>34</v>
      </c>
      <c r="E8468" t="s">
        <v>18</v>
      </c>
      <c r="F8468">
        <v>19</v>
      </c>
      <c r="G8468">
        <v>1906</v>
      </c>
      <c r="H8468">
        <v>2577</v>
      </c>
      <c r="I8468">
        <v>0.82224871735074601</v>
      </c>
      <c r="J8468">
        <v>0.87426281933239902</v>
      </c>
      <c r="K8468">
        <v>5.2014101981653002E-2</v>
      </c>
      <c r="L8468">
        <v>0.482230554916108</v>
      </c>
      <c r="M8468">
        <v>0.84528336481864996</v>
      </c>
      <c r="N8468">
        <v>-0.74125516085534404</v>
      </c>
      <c r="O8468">
        <v>70.383104011194007</v>
      </c>
      <c r="P8468">
        <v>70.147508093722607</v>
      </c>
      <c r="Q8468" t="s">
        <v>17</v>
      </c>
      <c r="R8468">
        <v>-0.74125516085534404</v>
      </c>
      <c r="S8468">
        <v>-0.56620546942079697</v>
      </c>
      <c r="T8468">
        <v>-0.20067470879438701</v>
      </c>
      <c r="U8468">
        <v>5.2014101981653002E-2</v>
      </c>
      <c r="V8468">
        <v>0.30470291275769301</v>
      </c>
      <c r="W8468">
        <v>0.670233673384103</v>
      </c>
      <c r="X8468">
        <v>0.84528336481864996</v>
      </c>
      <c r="Y8468">
        <v>5.9494811893489603E-2</v>
      </c>
    </row>
    <row r="8469" spans="1:25" x14ac:dyDescent="0.2">
      <c r="A8469" t="s">
        <v>9771</v>
      </c>
      <c r="B8469" t="s">
        <v>31</v>
      </c>
      <c r="C8469" t="s">
        <v>1693</v>
      </c>
      <c r="D8469" t="s">
        <v>34</v>
      </c>
      <c r="E8469" t="s">
        <v>18</v>
      </c>
      <c r="F8469">
        <v>20</v>
      </c>
      <c r="G8469">
        <v>1906</v>
      </c>
      <c r="H8469">
        <v>2577</v>
      </c>
      <c r="I8469">
        <v>0.80746385261193998</v>
      </c>
      <c r="J8469">
        <v>0.87201688732837501</v>
      </c>
      <c r="K8469">
        <v>6.4553034716434504E-2</v>
      </c>
      <c r="L8469">
        <v>0.45038389238724902</v>
      </c>
      <c r="M8469">
        <v>0.80543453769345896</v>
      </c>
      <c r="N8469">
        <v>-0.67632846826059001</v>
      </c>
      <c r="O8469">
        <v>68.110132929104495</v>
      </c>
      <c r="P8469">
        <v>70.147508093722607</v>
      </c>
      <c r="Q8469" t="s">
        <v>17</v>
      </c>
      <c r="R8469">
        <v>-0.67632846826059001</v>
      </c>
      <c r="S8469">
        <v>-0.51283911532401905</v>
      </c>
      <c r="T8469">
        <v>-0.17144812489448399</v>
      </c>
      <c r="U8469">
        <v>6.4553034716434504E-2</v>
      </c>
      <c r="V8469">
        <v>0.30055419432735297</v>
      </c>
      <c r="W8469">
        <v>0.641945184756888</v>
      </c>
      <c r="X8469">
        <v>0.80543453769345896</v>
      </c>
      <c r="Y8469">
        <v>7.4027275909997095E-2</v>
      </c>
    </row>
    <row r="8470" spans="1:25" x14ac:dyDescent="0.2">
      <c r="A8470" t="s">
        <v>9772</v>
      </c>
      <c r="B8470" t="s">
        <v>31</v>
      </c>
      <c r="C8470" t="s">
        <v>1693</v>
      </c>
      <c r="D8470" t="s">
        <v>34</v>
      </c>
      <c r="E8470" t="s">
        <v>18</v>
      </c>
      <c r="F8470">
        <v>21</v>
      </c>
      <c r="G8470">
        <v>1906</v>
      </c>
      <c r="H8470">
        <v>2577</v>
      </c>
      <c r="I8470">
        <v>0.75665374300373101</v>
      </c>
      <c r="J8470">
        <v>0.82156145288487303</v>
      </c>
      <c r="K8470">
        <v>6.4907709881141806E-2</v>
      </c>
      <c r="L8470">
        <v>0.42229353755653098</v>
      </c>
      <c r="M8470">
        <v>0.75958057916163502</v>
      </c>
      <c r="N8470">
        <v>-0.62976515939935196</v>
      </c>
      <c r="O8470">
        <v>66.471256996268707</v>
      </c>
      <c r="P8470">
        <v>70.147508093722607</v>
      </c>
      <c r="Q8470" t="s">
        <v>17</v>
      </c>
      <c r="R8470">
        <v>-0.62976515939935196</v>
      </c>
      <c r="S8470">
        <v>-0.47647260526633101</v>
      </c>
      <c r="T8470">
        <v>-0.15637410379847999</v>
      </c>
      <c r="U8470">
        <v>6.4907709881141806E-2</v>
      </c>
      <c r="V8470">
        <v>0.28618952356076399</v>
      </c>
      <c r="W8470">
        <v>0.60628802502861401</v>
      </c>
      <c r="X8470">
        <v>0.75958057916163502</v>
      </c>
      <c r="Y8470">
        <v>7.9005301007272793E-2</v>
      </c>
    </row>
    <row r="8471" spans="1:25" x14ac:dyDescent="0.2">
      <c r="A8471" t="s">
        <v>9773</v>
      </c>
      <c r="B8471" t="s">
        <v>31</v>
      </c>
      <c r="C8471" t="s">
        <v>1693</v>
      </c>
      <c r="D8471" t="s">
        <v>34</v>
      </c>
      <c r="E8471" t="s">
        <v>18</v>
      </c>
      <c r="F8471">
        <v>22</v>
      </c>
      <c r="G8471">
        <v>1906</v>
      </c>
      <c r="H8471">
        <v>2577</v>
      </c>
      <c r="I8471">
        <v>0.71117304104477597</v>
      </c>
      <c r="J8471">
        <v>0.76716775190750197</v>
      </c>
      <c r="K8471">
        <v>5.5994710862725297E-2</v>
      </c>
      <c r="L8471">
        <v>0.39179392948497699</v>
      </c>
      <c r="M8471">
        <v>0.70049572486551204</v>
      </c>
      <c r="N8471">
        <v>-0.58850630314006103</v>
      </c>
      <c r="O8471">
        <v>65.402985074626898</v>
      </c>
      <c r="P8471">
        <v>70.147508093722607</v>
      </c>
      <c r="Q8471" t="s">
        <v>16</v>
      </c>
      <c r="R8471">
        <v>-0.58850630314006103</v>
      </c>
      <c r="S8471">
        <v>-0.44628510673701499</v>
      </c>
      <c r="T8471">
        <v>-0.14930530818740201</v>
      </c>
      <c r="U8471">
        <v>5.5994710862725297E-2</v>
      </c>
      <c r="V8471">
        <v>0.26129472991285302</v>
      </c>
      <c r="W8471">
        <v>0.55827452846246595</v>
      </c>
      <c r="X8471">
        <v>0.70049572486551204</v>
      </c>
      <c r="Y8471">
        <v>7.2988874628135705E-2</v>
      </c>
    </row>
    <row r="8472" spans="1:25" x14ac:dyDescent="0.2">
      <c r="A8472" t="s">
        <v>9774</v>
      </c>
      <c r="B8472" t="s">
        <v>31</v>
      </c>
      <c r="C8472" t="s">
        <v>1693</v>
      </c>
      <c r="D8472" t="s">
        <v>34</v>
      </c>
      <c r="E8472" t="s">
        <v>18</v>
      </c>
      <c r="F8472">
        <v>23</v>
      </c>
      <c r="G8472">
        <v>1906</v>
      </c>
      <c r="H8472">
        <v>2577</v>
      </c>
      <c r="I8472">
        <v>0.64079699160447801</v>
      </c>
      <c r="J8472">
        <v>0.67250894447652299</v>
      </c>
      <c r="K8472">
        <v>3.17119528720455E-2</v>
      </c>
      <c r="L8472">
        <v>0.34327955096857199</v>
      </c>
      <c r="M8472">
        <v>0.59640681421534603</v>
      </c>
      <c r="N8472">
        <v>-0.53298290847125496</v>
      </c>
      <c r="O8472">
        <v>64.2315764925373</v>
      </c>
      <c r="P8472">
        <v>70.147508093722607</v>
      </c>
      <c r="Q8472" t="s">
        <v>16</v>
      </c>
      <c r="R8472">
        <v>-0.53298290847125496</v>
      </c>
      <c r="S8472">
        <v>-0.40837243146966401</v>
      </c>
      <c r="T8472">
        <v>-0.148166531835486</v>
      </c>
      <c r="U8472">
        <v>3.17119528720455E-2</v>
      </c>
      <c r="V8472">
        <v>0.21159043757957699</v>
      </c>
      <c r="W8472">
        <v>0.47179633721375502</v>
      </c>
      <c r="X8472">
        <v>0.59640681421534603</v>
      </c>
      <c r="Y8472">
        <v>4.7154693082528301E-2</v>
      </c>
    </row>
    <row r="8473" spans="1:25" x14ac:dyDescent="0.2">
      <c r="A8473" t="s">
        <v>9775</v>
      </c>
      <c r="B8473" t="s">
        <v>31</v>
      </c>
      <c r="C8473" t="s">
        <v>1693</v>
      </c>
      <c r="D8473" t="s">
        <v>34</v>
      </c>
      <c r="E8473" t="s">
        <v>18</v>
      </c>
      <c r="F8473">
        <v>24</v>
      </c>
      <c r="G8473">
        <v>1906</v>
      </c>
      <c r="H8473">
        <v>2577</v>
      </c>
      <c r="I8473">
        <v>0.56382491837686599</v>
      </c>
      <c r="J8473">
        <v>0.58248740013407996</v>
      </c>
      <c r="K8473">
        <v>1.86624817572144E-2</v>
      </c>
      <c r="L8473">
        <v>0.29723291505649702</v>
      </c>
      <c r="M8473">
        <v>0.50761062702515103</v>
      </c>
      <c r="N8473">
        <v>-0.47028566351072298</v>
      </c>
      <c r="O8473">
        <v>63.312966417910403</v>
      </c>
      <c r="P8473">
        <v>70.147508093722607</v>
      </c>
      <c r="Q8473" t="s">
        <v>16</v>
      </c>
      <c r="R8473">
        <v>-0.47028566351072298</v>
      </c>
      <c r="S8473">
        <v>-0.36239011534521398</v>
      </c>
      <c r="T8473">
        <v>-0.13708756573239</v>
      </c>
      <c r="U8473">
        <v>1.86624817572144E-2</v>
      </c>
      <c r="V8473">
        <v>0.17441252924681899</v>
      </c>
      <c r="W8473">
        <v>0.39971507885964302</v>
      </c>
      <c r="X8473">
        <v>0.50761062702515103</v>
      </c>
      <c r="Y8473">
        <v>3.2039288322663402E-2</v>
      </c>
    </row>
    <row r="8474" spans="1:25" x14ac:dyDescent="0.2">
      <c r="A8474" t="s">
        <v>5815</v>
      </c>
      <c r="B8474" t="s">
        <v>31</v>
      </c>
      <c r="C8474" t="s">
        <v>1693</v>
      </c>
      <c r="D8474" t="s">
        <v>34</v>
      </c>
      <c r="E8474" t="s">
        <v>29</v>
      </c>
      <c r="F8474">
        <v>1</v>
      </c>
      <c r="G8474">
        <v>1906</v>
      </c>
      <c r="H8474">
        <v>2577</v>
      </c>
      <c r="I8474">
        <v>0.69140608604407106</v>
      </c>
      <c r="J8474">
        <v>0.69223166175845097</v>
      </c>
      <c r="K8474">
        <v>8.2557571437935596E-4</v>
      </c>
      <c r="L8474">
        <v>0.18492037989796201</v>
      </c>
      <c r="M8474">
        <v>0.305019600646527</v>
      </c>
      <c r="N8474">
        <v>-0.30336844921776901</v>
      </c>
      <c r="O8474">
        <v>71.337880377754502</v>
      </c>
      <c r="P8474">
        <v>82.541293747299505</v>
      </c>
      <c r="Q8474" t="s">
        <v>16</v>
      </c>
      <c r="R8474">
        <v>-0.30336844921776901</v>
      </c>
      <c r="S8474">
        <v>-0.236242351314808</v>
      </c>
      <c r="T8474">
        <v>-9.6072703352152899E-2</v>
      </c>
      <c r="U8474">
        <v>8.2557571437935596E-4</v>
      </c>
      <c r="V8474">
        <v>9.7723854780911598E-2</v>
      </c>
      <c r="W8474">
        <v>0.23789350274356699</v>
      </c>
      <c r="X8474">
        <v>0.305019600646527</v>
      </c>
      <c r="Y8474">
        <v>1.19262923091697E-3</v>
      </c>
    </row>
    <row r="8475" spans="1:25" x14ac:dyDescent="0.2">
      <c r="A8475" t="s">
        <v>5816</v>
      </c>
      <c r="B8475" t="s">
        <v>31</v>
      </c>
      <c r="C8475" t="s">
        <v>1693</v>
      </c>
      <c r="D8475" t="s">
        <v>34</v>
      </c>
      <c r="E8475" t="s">
        <v>29</v>
      </c>
      <c r="F8475">
        <v>2</v>
      </c>
      <c r="G8475">
        <v>1906</v>
      </c>
      <c r="H8475">
        <v>2577</v>
      </c>
      <c r="I8475">
        <v>0.60917103882476398</v>
      </c>
      <c r="J8475">
        <v>0.61151978134885998</v>
      </c>
      <c r="K8475">
        <v>2.3487425240963401E-3</v>
      </c>
      <c r="L8475">
        <v>0.157582081478846</v>
      </c>
      <c r="M8475">
        <v>0.26157126655679802</v>
      </c>
      <c r="N8475">
        <v>-0.25687378150860501</v>
      </c>
      <c r="O8475">
        <v>70.599160545645304</v>
      </c>
      <c r="P8475">
        <v>82.541293747299505</v>
      </c>
      <c r="Q8475" t="s">
        <v>16</v>
      </c>
      <c r="R8475">
        <v>-0.25687378150860501</v>
      </c>
      <c r="S8475">
        <v>-0.19967148593178399</v>
      </c>
      <c r="T8475">
        <v>-8.0224268170818999E-2</v>
      </c>
      <c r="U8475">
        <v>2.3487425240963401E-3</v>
      </c>
      <c r="V8475">
        <v>8.49217532190117E-2</v>
      </c>
      <c r="W8475">
        <v>0.204368970979977</v>
      </c>
      <c r="X8475">
        <v>0.26157126655679802</v>
      </c>
      <c r="Y8475">
        <v>3.84082836848809E-3</v>
      </c>
    </row>
    <row r="8476" spans="1:25" x14ac:dyDescent="0.2">
      <c r="A8476" t="s">
        <v>5817</v>
      </c>
      <c r="B8476" t="s">
        <v>31</v>
      </c>
      <c r="C8476" t="s">
        <v>1693</v>
      </c>
      <c r="D8476" t="s">
        <v>34</v>
      </c>
      <c r="E8476" t="s">
        <v>29</v>
      </c>
      <c r="F8476">
        <v>3</v>
      </c>
      <c r="G8476">
        <v>1906</v>
      </c>
      <c r="H8476">
        <v>2577</v>
      </c>
      <c r="I8476">
        <v>0.56251573976915004</v>
      </c>
      <c r="J8476">
        <v>0.56047389802727599</v>
      </c>
      <c r="K8476">
        <v>-2.0418417418738301E-3</v>
      </c>
      <c r="L8476">
        <v>0.14185872022107601</v>
      </c>
      <c r="M8476">
        <v>0.23131575302179599</v>
      </c>
      <c r="N8476">
        <v>-0.23539943650554301</v>
      </c>
      <c r="O8476">
        <v>69.754984260230898</v>
      </c>
      <c r="P8476">
        <v>82.541293747299505</v>
      </c>
      <c r="Q8476" t="s">
        <v>16</v>
      </c>
      <c r="R8476">
        <v>-0.23539943650554301</v>
      </c>
      <c r="S8476">
        <v>-0.18390472106529299</v>
      </c>
      <c r="T8476">
        <v>-7.6375811137717506E-2</v>
      </c>
      <c r="U8476">
        <v>-2.0418417418738301E-3</v>
      </c>
      <c r="V8476">
        <v>7.2292127653969807E-2</v>
      </c>
      <c r="W8476">
        <v>0.179821037581545</v>
      </c>
      <c r="X8476">
        <v>0.23131575302179599</v>
      </c>
      <c r="Y8476">
        <v>-3.6430630383691102E-3</v>
      </c>
    </row>
    <row r="8477" spans="1:25" x14ac:dyDescent="0.2">
      <c r="A8477" t="s">
        <v>5818</v>
      </c>
      <c r="B8477" t="s">
        <v>31</v>
      </c>
      <c r="C8477" t="s">
        <v>1693</v>
      </c>
      <c r="D8477" t="s">
        <v>34</v>
      </c>
      <c r="E8477" t="s">
        <v>29</v>
      </c>
      <c r="F8477">
        <v>4</v>
      </c>
      <c r="G8477">
        <v>1906</v>
      </c>
      <c r="H8477">
        <v>2577</v>
      </c>
      <c r="I8477">
        <v>0.51634312696747098</v>
      </c>
      <c r="J8477">
        <v>0.52750646099358101</v>
      </c>
      <c r="K8477">
        <v>1.116333402611E-2</v>
      </c>
      <c r="L8477">
        <v>0.133025698739829</v>
      </c>
      <c r="M8477">
        <v>0.22999060845312899</v>
      </c>
      <c r="N8477">
        <v>-0.20766394040090899</v>
      </c>
      <c r="O8477">
        <v>68.612801678908696</v>
      </c>
      <c r="P8477">
        <v>82.541293747299505</v>
      </c>
      <c r="Q8477" t="s">
        <v>16</v>
      </c>
      <c r="R8477">
        <v>-0.20766394040090899</v>
      </c>
      <c r="S8477">
        <v>-0.15937561175835099</v>
      </c>
      <c r="T8477">
        <v>-5.8542132113560602E-2</v>
      </c>
      <c r="U8477">
        <v>1.116333402611E-2</v>
      </c>
      <c r="V8477">
        <v>8.0868800165780602E-2</v>
      </c>
      <c r="W8477">
        <v>0.18170227981057099</v>
      </c>
      <c r="X8477">
        <v>0.22999060845312899</v>
      </c>
      <c r="Y8477">
        <v>2.1162459328144399E-2</v>
      </c>
    </row>
    <row r="8478" spans="1:25" x14ac:dyDescent="0.2">
      <c r="A8478" t="s">
        <v>5819</v>
      </c>
      <c r="B8478" t="s">
        <v>31</v>
      </c>
      <c r="C8478" t="s">
        <v>1693</v>
      </c>
      <c r="D8478" t="s">
        <v>34</v>
      </c>
      <c r="E8478" t="s">
        <v>29</v>
      </c>
      <c r="F8478">
        <v>5</v>
      </c>
      <c r="G8478">
        <v>1906</v>
      </c>
      <c r="H8478">
        <v>2577</v>
      </c>
      <c r="I8478">
        <v>0.48538300104931797</v>
      </c>
      <c r="J8478">
        <v>0.50301632133102703</v>
      </c>
      <c r="K8478">
        <v>1.76333202817089E-2</v>
      </c>
      <c r="L8478">
        <v>0.125336333441394</v>
      </c>
      <c r="M8478">
        <v>0.223811588792802</v>
      </c>
      <c r="N8478">
        <v>-0.188544948229385</v>
      </c>
      <c r="O8478">
        <v>66.270199370409202</v>
      </c>
      <c r="P8478">
        <v>82.541293747299505</v>
      </c>
      <c r="Q8478" t="s">
        <v>16</v>
      </c>
      <c r="R8478">
        <v>-0.188544948229385</v>
      </c>
      <c r="S8478">
        <v>-0.143047859190159</v>
      </c>
      <c r="T8478">
        <v>-4.8042918441581699E-2</v>
      </c>
      <c r="U8478">
        <v>1.76333202817089E-2</v>
      </c>
      <c r="V8478">
        <v>8.3309559004999506E-2</v>
      </c>
      <c r="W8478">
        <v>0.17831449975357599</v>
      </c>
      <c r="X8478">
        <v>0.223811588792802</v>
      </c>
      <c r="Y8478">
        <v>3.5055165277837301E-2</v>
      </c>
    </row>
    <row r="8479" spans="1:25" x14ac:dyDescent="0.2">
      <c r="A8479" t="s">
        <v>5820</v>
      </c>
      <c r="B8479" t="s">
        <v>31</v>
      </c>
      <c r="C8479" t="s">
        <v>1693</v>
      </c>
      <c r="D8479" t="s">
        <v>34</v>
      </c>
      <c r="E8479" t="s">
        <v>29</v>
      </c>
      <c r="F8479">
        <v>6</v>
      </c>
      <c r="G8479">
        <v>1906</v>
      </c>
      <c r="H8479">
        <v>2577</v>
      </c>
      <c r="I8479">
        <v>0.48323714585519401</v>
      </c>
      <c r="J8479">
        <v>0.51151289023319801</v>
      </c>
      <c r="K8479">
        <v>2.82757443780038E-2</v>
      </c>
      <c r="L8479">
        <v>0.13407095368024599</v>
      </c>
      <c r="M8479">
        <v>0.24882246318200801</v>
      </c>
      <c r="N8479">
        <v>-0.192270974426001</v>
      </c>
      <c r="O8479">
        <v>66.819517313746104</v>
      </c>
      <c r="P8479">
        <v>82.541293747299505</v>
      </c>
      <c r="Q8479" t="s">
        <v>16</v>
      </c>
      <c r="R8479">
        <v>-0.192270974426001</v>
      </c>
      <c r="S8479">
        <v>-0.143603218240071</v>
      </c>
      <c r="T8479">
        <v>-4.1977435350445097E-2</v>
      </c>
      <c r="U8479">
        <v>2.82757443780038E-2</v>
      </c>
      <c r="V8479">
        <v>9.8528924106452601E-2</v>
      </c>
      <c r="W8479">
        <v>0.20015470699607901</v>
      </c>
      <c r="X8479">
        <v>0.24882246318200801</v>
      </c>
      <c r="Y8479">
        <v>5.5278654590919303E-2</v>
      </c>
    </row>
    <row r="8480" spans="1:25" x14ac:dyDescent="0.2">
      <c r="A8480" t="s">
        <v>5821</v>
      </c>
      <c r="B8480" t="s">
        <v>31</v>
      </c>
      <c r="C8480" t="s">
        <v>1693</v>
      </c>
      <c r="D8480" t="s">
        <v>34</v>
      </c>
      <c r="E8480" t="s">
        <v>29</v>
      </c>
      <c r="F8480">
        <v>7</v>
      </c>
      <c r="G8480">
        <v>1906</v>
      </c>
      <c r="H8480">
        <v>2577</v>
      </c>
      <c r="I8480">
        <v>0.50719569779643203</v>
      </c>
      <c r="J8480">
        <v>0.55637507101434303</v>
      </c>
      <c r="K8480">
        <v>4.9179373217911E-2</v>
      </c>
      <c r="L8480">
        <v>0.15710934782744199</v>
      </c>
      <c r="M8480">
        <v>0.307624250394052</v>
      </c>
      <c r="N8480">
        <v>-0.20926550395822999</v>
      </c>
      <c r="O8480">
        <v>66.202518363064002</v>
      </c>
      <c r="P8480">
        <v>82.541293747299505</v>
      </c>
      <c r="Q8480" t="s">
        <v>16</v>
      </c>
      <c r="R8480">
        <v>-0.20926550395822999</v>
      </c>
      <c r="S8480">
        <v>-0.15223481069686901</v>
      </c>
      <c r="T8480">
        <v>-3.3145925043668402E-2</v>
      </c>
      <c r="U8480">
        <v>4.9179373217911E-2</v>
      </c>
      <c r="V8480">
        <v>0.13150467147948999</v>
      </c>
      <c r="W8480">
        <v>0.25059355713269099</v>
      </c>
      <c r="X8480">
        <v>0.307624250394052</v>
      </c>
      <c r="Y8480">
        <v>8.8392481583063495E-2</v>
      </c>
    </row>
    <row r="8481" spans="1:25" x14ac:dyDescent="0.2">
      <c r="A8481" t="s">
        <v>5822</v>
      </c>
      <c r="B8481" t="s">
        <v>31</v>
      </c>
      <c r="C8481" t="s">
        <v>1693</v>
      </c>
      <c r="D8481" t="s">
        <v>34</v>
      </c>
      <c r="E8481" t="s">
        <v>29</v>
      </c>
      <c r="F8481">
        <v>8</v>
      </c>
      <c r="G8481">
        <v>1906</v>
      </c>
      <c r="H8481">
        <v>2577</v>
      </c>
      <c r="I8481">
        <v>0.53285414480587601</v>
      </c>
      <c r="J8481">
        <v>0.57693168880600099</v>
      </c>
      <c r="K8481">
        <v>4.40775440001243E-2</v>
      </c>
      <c r="L8481">
        <v>0.17112977922573999</v>
      </c>
      <c r="M8481">
        <v>0.32558603082646698</v>
      </c>
      <c r="N8481">
        <v>-0.23743094282621799</v>
      </c>
      <c r="O8481">
        <v>72.686778593913999</v>
      </c>
      <c r="P8481">
        <v>82.541293747299505</v>
      </c>
      <c r="Q8481" t="s">
        <v>16</v>
      </c>
      <c r="R8481">
        <v>-0.23743094282621799</v>
      </c>
      <c r="S8481">
        <v>-0.17531083296727401</v>
      </c>
      <c r="T8481">
        <v>-4.55944603141634E-2</v>
      </c>
      <c r="U8481">
        <v>4.40775440001243E-2</v>
      </c>
      <c r="V8481">
        <v>0.13374954831441199</v>
      </c>
      <c r="W8481">
        <v>0.26346592096752303</v>
      </c>
      <c r="X8481">
        <v>0.32558603082646698</v>
      </c>
      <c r="Y8481">
        <v>7.6399935824890797E-2</v>
      </c>
    </row>
    <row r="8482" spans="1:25" x14ac:dyDescent="0.2">
      <c r="A8482" t="s">
        <v>5823</v>
      </c>
      <c r="B8482" t="s">
        <v>31</v>
      </c>
      <c r="C8482" t="s">
        <v>1693</v>
      </c>
      <c r="D8482" t="s">
        <v>34</v>
      </c>
      <c r="E8482" t="s">
        <v>29</v>
      </c>
      <c r="F8482">
        <v>9</v>
      </c>
      <c r="G8482">
        <v>1906</v>
      </c>
      <c r="H8482">
        <v>2577</v>
      </c>
      <c r="I8482">
        <v>0.59638247639034603</v>
      </c>
      <c r="J8482">
        <v>0.62254591529242997</v>
      </c>
      <c r="K8482">
        <v>2.6163438902083599E-2</v>
      </c>
      <c r="L8482">
        <v>0.192297463287459</v>
      </c>
      <c r="M8482">
        <v>0.34249276600995399</v>
      </c>
      <c r="N8482">
        <v>-0.29016588820578698</v>
      </c>
      <c r="O8482">
        <v>81.326337880377693</v>
      </c>
      <c r="P8482">
        <v>82.541293747299505</v>
      </c>
      <c r="Q8482" t="s">
        <v>16</v>
      </c>
      <c r="R8482">
        <v>-0.29016588820578698</v>
      </c>
      <c r="S8482">
        <v>-0.22036190903243899</v>
      </c>
      <c r="T8482">
        <v>-7.4600431860545199E-2</v>
      </c>
      <c r="U8482">
        <v>2.6163438902083599E-2</v>
      </c>
      <c r="V8482">
        <v>0.126927309664712</v>
      </c>
      <c r="W8482">
        <v>0.27268878683660702</v>
      </c>
      <c r="X8482">
        <v>0.34249276600995399</v>
      </c>
      <c r="Y8482">
        <v>4.2026520870824098E-2</v>
      </c>
    </row>
    <row r="8483" spans="1:25" x14ac:dyDescent="0.2">
      <c r="A8483" t="s">
        <v>5824</v>
      </c>
      <c r="B8483" t="s">
        <v>31</v>
      </c>
      <c r="C8483" t="s">
        <v>1693</v>
      </c>
      <c r="D8483" t="s">
        <v>34</v>
      </c>
      <c r="E8483" t="s">
        <v>29</v>
      </c>
      <c r="F8483">
        <v>10</v>
      </c>
      <c r="G8483">
        <v>1906</v>
      </c>
      <c r="H8483">
        <v>2577</v>
      </c>
      <c r="I8483">
        <v>0.66656348373557195</v>
      </c>
      <c r="J8483">
        <v>0.71267102892818801</v>
      </c>
      <c r="K8483">
        <v>4.6107545192616499E-2</v>
      </c>
      <c r="L8483">
        <v>0.22476740200591599</v>
      </c>
      <c r="M8483">
        <v>0.41584992149234901</v>
      </c>
      <c r="N8483">
        <v>-0.323634831107115</v>
      </c>
      <c r="O8483">
        <v>89.277019937040905</v>
      </c>
      <c r="P8483">
        <v>82.541293747299505</v>
      </c>
      <c r="Q8483" t="s">
        <v>16</v>
      </c>
      <c r="R8483">
        <v>-0.323634831107115</v>
      </c>
      <c r="S8483">
        <v>-0.24204426417896799</v>
      </c>
      <c r="T8483">
        <v>-7.1670573458483502E-2</v>
      </c>
      <c r="U8483">
        <v>4.6107545192616499E-2</v>
      </c>
      <c r="V8483">
        <v>0.163885663843717</v>
      </c>
      <c r="W8483">
        <v>0.33425935456420097</v>
      </c>
      <c r="X8483">
        <v>0.41584992149234901</v>
      </c>
      <c r="Y8483">
        <v>6.4696814267810598E-2</v>
      </c>
    </row>
    <row r="8484" spans="1:25" x14ac:dyDescent="0.2">
      <c r="A8484" t="s">
        <v>5825</v>
      </c>
      <c r="B8484" t="s">
        <v>31</v>
      </c>
      <c r="C8484" t="s">
        <v>1693</v>
      </c>
      <c r="D8484" t="s">
        <v>34</v>
      </c>
      <c r="E8484" t="s">
        <v>29</v>
      </c>
      <c r="F8484">
        <v>11</v>
      </c>
      <c r="G8484">
        <v>1906</v>
      </c>
      <c r="H8484">
        <v>2577</v>
      </c>
      <c r="I8484">
        <v>0.78985047219307403</v>
      </c>
      <c r="J8484">
        <v>0.83198812812811296</v>
      </c>
      <c r="K8484">
        <v>4.2137655935038702E-2</v>
      </c>
      <c r="L8484">
        <v>0.26079972673848301</v>
      </c>
      <c r="M8484">
        <v>0.47115320641984298</v>
      </c>
      <c r="N8484">
        <v>-0.38687789454976501</v>
      </c>
      <c r="O8484">
        <v>95.3389296956978</v>
      </c>
      <c r="P8484">
        <v>82.541293747299505</v>
      </c>
      <c r="Q8484" t="s">
        <v>16</v>
      </c>
      <c r="R8484">
        <v>-0.38687789454976501</v>
      </c>
      <c r="S8484">
        <v>-0.29220759374369598</v>
      </c>
      <c r="T8484">
        <v>-9.4521400875926198E-2</v>
      </c>
      <c r="U8484">
        <v>4.2137655935038702E-2</v>
      </c>
      <c r="V8484">
        <v>0.17879671274600401</v>
      </c>
      <c r="W8484">
        <v>0.37648290561377401</v>
      </c>
      <c r="X8484">
        <v>0.47115320641984298</v>
      </c>
      <c r="Y8484">
        <v>5.0646943760897199E-2</v>
      </c>
    </row>
    <row r="8485" spans="1:25" x14ac:dyDescent="0.2">
      <c r="A8485" t="s">
        <v>5826</v>
      </c>
      <c r="B8485" t="s">
        <v>31</v>
      </c>
      <c r="C8485" t="s">
        <v>1693</v>
      </c>
      <c r="D8485" t="s">
        <v>34</v>
      </c>
      <c r="E8485" t="s">
        <v>29</v>
      </c>
      <c r="F8485">
        <v>12</v>
      </c>
      <c r="G8485">
        <v>1906</v>
      </c>
      <c r="H8485">
        <v>2577</v>
      </c>
      <c r="I8485">
        <v>0.98865949632738703</v>
      </c>
      <c r="J8485">
        <v>0.99198737931207703</v>
      </c>
      <c r="K8485">
        <v>3.3278829846897801E-3</v>
      </c>
      <c r="L8485">
        <v>0.29399236191142902</v>
      </c>
      <c r="M8485">
        <v>0.48694531832899002</v>
      </c>
      <c r="N8485">
        <v>-0.48028955235961102</v>
      </c>
      <c r="O8485">
        <v>98.620146904512097</v>
      </c>
      <c r="P8485">
        <v>82.541293747299505</v>
      </c>
      <c r="Q8485" t="s">
        <v>16</v>
      </c>
      <c r="R8485">
        <v>-0.48028955235961102</v>
      </c>
      <c r="S8485">
        <v>-0.37357032498576198</v>
      </c>
      <c r="T8485">
        <v>-0.150724114656899</v>
      </c>
      <c r="U8485">
        <v>3.3278829846897801E-3</v>
      </c>
      <c r="V8485">
        <v>0.157379880626278</v>
      </c>
      <c r="W8485">
        <v>0.38022609095514098</v>
      </c>
      <c r="X8485">
        <v>0.48694531832899002</v>
      </c>
      <c r="Y8485">
        <v>3.3547634315646202E-3</v>
      </c>
    </row>
    <row r="8486" spans="1:25" x14ac:dyDescent="0.2">
      <c r="A8486" t="s">
        <v>5827</v>
      </c>
      <c r="B8486" t="s">
        <v>31</v>
      </c>
      <c r="C8486" t="s">
        <v>1693</v>
      </c>
      <c r="D8486" t="s">
        <v>34</v>
      </c>
      <c r="E8486" t="s">
        <v>29</v>
      </c>
      <c r="F8486">
        <v>13</v>
      </c>
      <c r="G8486">
        <v>1906</v>
      </c>
      <c r="H8486">
        <v>2577</v>
      </c>
      <c r="I8486">
        <v>1.1938378803777501</v>
      </c>
      <c r="J8486">
        <v>1.17250707231017</v>
      </c>
      <c r="K8486">
        <v>-2.1330808067589101E-2</v>
      </c>
      <c r="L8486">
        <v>0.32336855860115898</v>
      </c>
      <c r="M8486">
        <v>0.51061047083131705</v>
      </c>
      <c r="N8486">
        <v>-0.55327208696649499</v>
      </c>
      <c r="O8486">
        <v>99.633788037775403</v>
      </c>
      <c r="P8486">
        <v>82.541293747299505</v>
      </c>
      <c r="Q8486" t="s">
        <v>16</v>
      </c>
      <c r="R8486">
        <v>-0.55327208696649499</v>
      </c>
      <c r="S8486">
        <v>-0.43588930019427502</v>
      </c>
      <c r="T8486">
        <v>-0.19077593277459601</v>
      </c>
      <c r="U8486">
        <v>-2.1330808067589101E-2</v>
      </c>
      <c r="V8486">
        <v>0.14811431663941799</v>
      </c>
      <c r="W8486">
        <v>0.39322768405909603</v>
      </c>
      <c r="X8486">
        <v>0.51061047083131705</v>
      </c>
      <c r="Y8486">
        <v>-1.8192477104263E-2</v>
      </c>
    </row>
    <row r="8487" spans="1:25" x14ac:dyDescent="0.2">
      <c r="A8487" t="s">
        <v>5828</v>
      </c>
      <c r="B8487" t="s">
        <v>31</v>
      </c>
      <c r="C8487" t="s">
        <v>1693</v>
      </c>
      <c r="D8487" t="s">
        <v>34</v>
      </c>
      <c r="E8487" t="s">
        <v>29</v>
      </c>
      <c r="F8487">
        <v>14</v>
      </c>
      <c r="G8487">
        <v>1906</v>
      </c>
      <c r="H8487">
        <v>2577</v>
      </c>
      <c r="I8487">
        <v>1.37366211962225</v>
      </c>
      <c r="J8487">
        <v>1.32374697972877</v>
      </c>
      <c r="K8487">
        <v>-4.9915139893479198E-2</v>
      </c>
      <c r="L8487">
        <v>0.34982325578614698</v>
      </c>
      <c r="M8487">
        <v>0.52554411587473204</v>
      </c>
      <c r="N8487">
        <v>-0.62537439566169095</v>
      </c>
      <c r="O8487">
        <v>99.3646379853095</v>
      </c>
      <c r="P8487">
        <v>82.541293747299505</v>
      </c>
      <c r="Q8487" t="s">
        <v>16</v>
      </c>
      <c r="R8487">
        <v>-0.62537439566169095</v>
      </c>
      <c r="S8487">
        <v>-0.49838855381131902</v>
      </c>
      <c r="T8487">
        <v>-0.23322252592542</v>
      </c>
      <c r="U8487">
        <v>-4.9915139893479198E-2</v>
      </c>
      <c r="V8487">
        <v>0.13339224613846201</v>
      </c>
      <c r="W8487">
        <v>0.398558274024361</v>
      </c>
      <c r="X8487">
        <v>0.52554411587473204</v>
      </c>
      <c r="Y8487">
        <v>-3.7707462723508299E-2</v>
      </c>
    </row>
    <row r="8488" spans="1:25" x14ac:dyDescent="0.2">
      <c r="A8488" t="s">
        <v>5829</v>
      </c>
      <c r="B8488" t="s">
        <v>31</v>
      </c>
      <c r="C8488" t="s">
        <v>1693</v>
      </c>
      <c r="D8488" t="s">
        <v>34</v>
      </c>
      <c r="E8488" t="s">
        <v>29</v>
      </c>
      <c r="F8488">
        <v>15</v>
      </c>
      <c r="G8488">
        <v>1906</v>
      </c>
      <c r="H8488">
        <v>2577</v>
      </c>
      <c r="I8488">
        <v>1.5068677859391399</v>
      </c>
      <c r="J8488">
        <v>1.4127040069766501</v>
      </c>
      <c r="K8488">
        <v>-9.41637789624927E-2</v>
      </c>
      <c r="L8488">
        <v>0.36305097891760402</v>
      </c>
      <c r="M8488">
        <v>0.50305508135696597</v>
      </c>
      <c r="N8488">
        <v>-0.69138263928195098</v>
      </c>
      <c r="O8488">
        <v>97.490556138510001</v>
      </c>
      <c r="P8488">
        <v>82.541293747299505</v>
      </c>
      <c r="Q8488" t="s">
        <v>16</v>
      </c>
      <c r="R8488">
        <v>-0.69138263928195098</v>
      </c>
      <c r="S8488">
        <v>-0.55959513393486104</v>
      </c>
      <c r="T8488">
        <v>-0.28440249191531702</v>
      </c>
      <c r="U8488">
        <v>-9.41637789624927E-2</v>
      </c>
      <c r="V8488">
        <v>9.6074933990331804E-2</v>
      </c>
      <c r="W8488">
        <v>0.37126757600987598</v>
      </c>
      <c r="X8488">
        <v>0.50305508135696597</v>
      </c>
      <c r="Y8488">
        <v>-6.6654995312156198E-2</v>
      </c>
    </row>
    <row r="8489" spans="1:25" x14ac:dyDescent="0.2">
      <c r="A8489" t="s">
        <v>5830</v>
      </c>
      <c r="B8489" t="s">
        <v>31</v>
      </c>
      <c r="C8489" t="s">
        <v>1693</v>
      </c>
      <c r="D8489" t="s">
        <v>34</v>
      </c>
      <c r="E8489" t="s">
        <v>29</v>
      </c>
      <c r="F8489">
        <v>16</v>
      </c>
      <c r="G8489">
        <v>1906</v>
      </c>
      <c r="H8489">
        <v>2577</v>
      </c>
      <c r="I8489">
        <v>1.5842969569779599</v>
      </c>
      <c r="J8489">
        <v>1.48737725543221</v>
      </c>
      <c r="K8489">
        <v>-9.6919701545758394E-2</v>
      </c>
      <c r="L8489">
        <v>0.37745795083618799</v>
      </c>
      <c r="M8489">
        <v>0.52399862757977</v>
      </c>
      <c r="N8489">
        <v>-0.71783803067128704</v>
      </c>
      <c r="O8489">
        <v>95.593913955928599</v>
      </c>
      <c r="P8489">
        <v>82.541293747299505</v>
      </c>
      <c r="Q8489" t="s">
        <v>16</v>
      </c>
      <c r="R8489">
        <v>-0.71783803067128704</v>
      </c>
      <c r="S8489">
        <v>-0.58082079451775104</v>
      </c>
      <c r="T8489">
        <v>-0.29470766778392099</v>
      </c>
      <c r="U8489">
        <v>-9.6919701545758394E-2</v>
      </c>
      <c r="V8489">
        <v>0.10086826469240399</v>
      </c>
      <c r="W8489">
        <v>0.386981391426234</v>
      </c>
      <c r="X8489">
        <v>0.52399862757977</v>
      </c>
      <c r="Y8489">
        <v>-6.5161478832480302E-2</v>
      </c>
    </row>
    <row r="8490" spans="1:25" x14ac:dyDescent="0.2">
      <c r="A8490" t="s">
        <v>5831</v>
      </c>
      <c r="B8490" t="s">
        <v>31</v>
      </c>
      <c r="C8490" t="s">
        <v>1693</v>
      </c>
      <c r="D8490" t="s">
        <v>34</v>
      </c>
      <c r="E8490" t="s">
        <v>29</v>
      </c>
      <c r="F8490">
        <v>17</v>
      </c>
      <c r="G8490">
        <v>1906</v>
      </c>
      <c r="H8490">
        <v>2577</v>
      </c>
      <c r="I8490">
        <v>1.5875682056663201</v>
      </c>
      <c r="J8490">
        <v>1.5176113228805199</v>
      </c>
      <c r="K8490">
        <v>-6.9956882785795899E-2</v>
      </c>
      <c r="L8490">
        <v>0.37976878910992501</v>
      </c>
      <c r="M8490">
        <v>0.55476277530003004</v>
      </c>
      <c r="N8490">
        <v>-0.69467654087162201</v>
      </c>
      <c r="O8490">
        <v>94.272822665267597</v>
      </c>
      <c r="P8490">
        <v>82.541293747299505</v>
      </c>
      <c r="Q8490" t="s">
        <v>17</v>
      </c>
      <c r="R8490">
        <v>-0.69467654087162201</v>
      </c>
      <c r="S8490">
        <v>-0.55682047042472005</v>
      </c>
      <c r="T8490">
        <v>-0.26895572827939701</v>
      </c>
      <c r="U8490">
        <v>-6.9956882785795899E-2</v>
      </c>
      <c r="V8490">
        <v>0.12904196270780499</v>
      </c>
      <c r="W8490">
        <v>0.41690670485312797</v>
      </c>
      <c r="X8490">
        <v>0.55476277530003004</v>
      </c>
      <c r="Y8490">
        <v>-4.6096705876583301E-2</v>
      </c>
    </row>
    <row r="8491" spans="1:25" x14ac:dyDescent="0.2">
      <c r="A8491" t="s">
        <v>5832</v>
      </c>
      <c r="B8491" t="s">
        <v>31</v>
      </c>
      <c r="C8491" t="s">
        <v>1693</v>
      </c>
      <c r="D8491" t="s">
        <v>34</v>
      </c>
      <c r="E8491" t="s">
        <v>29</v>
      </c>
      <c r="F8491">
        <v>18</v>
      </c>
      <c r="G8491">
        <v>1906</v>
      </c>
      <c r="H8491">
        <v>2577</v>
      </c>
      <c r="I8491">
        <v>1.50833158447009</v>
      </c>
      <c r="J8491">
        <v>1.5026424922888399</v>
      </c>
      <c r="K8491">
        <v>-5.6890921812526897E-3</v>
      </c>
      <c r="L8491">
        <v>0.36882007821417301</v>
      </c>
      <c r="M8491">
        <v>0.601019936481062</v>
      </c>
      <c r="N8491">
        <v>-0.61239812084356704</v>
      </c>
      <c r="O8491">
        <v>89.192549842602304</v>
      </c>
      <c r="P8491">
        <v>82.541293747299505</v>
      </c>
      <c r="Q8491" t="s">
        <v>17</v>
      </c>
      <c r="R8491">
        <v>-0.61239812084356704</v>
      </c>
      <c r="S8491">
        <v>-0.47851643245182202</v>
      </c>
      <c r="T8491">
        <v>-0.198950813165479</v>
      </c>
      <c r="U8491">
        <v>-5.6890921812526897E-3</v>
      </c>
      <c r="V8491">
        <v>0.18757262880297401</v>
      </c>
      <c r="W8491">
        <v>0.46713824808931698</v>
      </c>
      <c r="X8491">
        <v>0.601019936481062</v>
      </c>
      <c r="Y8491">
        <v>-3.7860583674743501E-3</v>
      </c>
    </row>
    <row r="8492" spans="1:25" x14ac:dyDescent="0.2">
      <c r="A8492" t="s">
        <v>5833</v>
      </c>
      <c r="B8492" t="s">
        <v>31</v>
      </c>
      <c r="C8492" t="s">
        <v>1693</v>
      </c>
      <c r="D8492" t="s">
        <v>34</v>
      </c>
      <c r="E8492" t="s">
        <v>29</v>
      </c>
      <c r="F8492">
        <v>19</v>
      </c>
      <c r="G8492">
        <v>1906</v>
      </c>
      <c r="H8492">
        <v>2577</v>
      </c>
      <c r="I8492">
        <v>1.35121196222455</v>
      </c>
      <c r="J8492">
        <v>1.45307368819739</v>
      </c>
      <c r="K8492">
        <v>0.10186172597283399</v>
      </c>
      <c r="L8492">
        <v>0.35125399234153798</v>
      </c>
      <c r="M8492">
        <v>0.67967454337466404</v>
      </c>
      <c r="N8492">
        <v>-0.475951091428996</v>
      </c>
      <c r="O8492">
        <v>82.708289611752406</v>
      </c>
      <c r="P8492">
        <v>82.541293747299505</v>
      </c>
      <c r="Q8492" t="s">
        <v>17</v>
      </c>
      <c r="R8492">
        <v>-0.475951091428996</v>
      </c>
      <c r="S8492">
        <v>-0.348445892209018</v>
      </c>
      <c r="T8492">
        <v>-8.2195366014132201E-2</v>
      </c>
      <c r="U8492">
        <v>0.10186172597283399</v>
      </c>
      <c r="V8492">
        <v>0.28591881795980001</v>
      </c>
      <c r="W8492">
        <v>0.55216934415468599</v>
      </c>
      <c r="X8492">
        <v>0.67967454337466404</v>
      </c>
      <c r="Y8492">
        <v>7.0100867423453603E-2</v>
      </c>
    </row>
    <row r="8493" spans="1:25" x14ac:dyDescent="0.2">
      <c r="A8493" t="s">
        <v>5834</v>
      </c>
      <c r="B8493" t="s">
        <v>31</v>
      </c>
      <c r="C8493" t="s">
        <v>1693</v>
      </c>
      <c r="D8493" t="s">
        <v>34</v>
      </c>
      <c r="E8493" t="s">
        <v>29</v>
      </c>
      <c r="F8493">
        <v>20</v>
      </c>
      <c r="G8493">
        <v>1906</v>
      </c>
      <c r="H8493">
        <v>2577</v>
      </c>
      <c r="I8493">
        <v>1.2583709338929701</v>
      </c>
      <c r="J8493">
        <v>1.3388155049478101</v>
      </c>
      <c r="K8493">
        <v>8.0444571054841194E-2</v>
      </c>
      <c r="L8493">
        <v>0.32824646025452098</v>
      </c>
      <c r="M8493">
        <v>0.62040999817352804</v>
      </c>
      <c r="N8493">
        <v>-0.45952085606384602</v>
      </c>
      <c r="O8493">
        <v>77.713536201468997</v>
      </c>
      <c r="P8493">
        <v>82.541293747299505</v>
      </c>
      <c r="Q8493" t="s">
        <v>17</v>
      </c>
      <c r="R8493">
        <v>-0.45952085606384602</v>
      </c>
      <c r="S8493">
        <v>-0.34036739099145502</v>
      </c>
      <c r="T8493">
        <v>-9.1556574118527995E-2</v>
      </c>
      <c r="U8493">
        <v>8.0444571054841194E-2</v>
      </c>
      <c r="V8493">
        <v>0.25244571622820999</v>
      </c>
      <c r="W8493">
        <v>0.50125653310113705</v>
      </c>
      <c r="X8493">
        <v>0.62040999817352804</v>
      </c>
      <c r="Y8493">
        <v>6.0086375424802899E-2</v>
      </c>
    </row>
    <row r="8494" spans="1:25" x14ac:dyDescent="0.2">
      <c r="A8494" t="s">
        <v>5835</v>
      </c>
      <c r="B8494" t="s">
        <v>31</v>
      </c>
      <c r="C8494" t="s">
        <v>1693</v>
      </c>
      <c r="D8494" t="s">
        <v>34</v>
      </c>
      <c r="E8494" t="s">
        <v>29</v>
      </c>
      <c r="F8494">
        <v>21</v>
      </c>
      <c r="G8494">
        <v>1906</v>
      </c>
      <c r="H8494">
        <v>2577</v>
      </c>
      <c r="I8494">
        <v>1.15733735571878</v>
      </c>
      <c r="J8494">
        <v>1.24395158652573</v>
      </c>
      <c r="K8494">
        <v>8.6614230806945094E-2</v>
      </c>
      <c r="L8494">
        <v>0.30844572656344799</v>
      </c>
      <c r="M8494">
        <v>0.59400745100381702</v>
      </c>
      <c r="N8494">
        <v>-0.42077898938992703</v>
      </c>
      <c r="O8494">
        <v>75.058237145855202</v>
      </c>
      <c r="P8494">
        <v>82.541293747299505</v>
      </c>
      <c r="Q8494" t="s">
        <v>17</v>
      </c>
      <c r="R8494">
        <v>-0.42077898938992703</v>
      </c>
      <c r="S8494">
        <v>-0.30881319064739499</v>
      </c>
      <c r="T8494">
        <v>-7.5011329912301597E-2</v>
      </c>
      <c r="U8494">
        <v>8.6614230806945094E-2</v>
      </c>
      <c r="V8494">
        <v>0.24823979152619199</v>
      </c>
      <c r="W8494">
        <v>0.48204165226128498</v>
      </c>
      <c r="X8494">
        <v>0.59400745100381702</v>
      </c>
      <c r="Y8494">
        <v>6.9628297230483596E-2</v>
      </c>
    </row>
    <row r="8495" spans="1:25" x14ac:dyDescent="0.2">
      <c r="A8495" t="s">
        <v>5836</v>
      </c>
      <c r="B8495" t="s">
        <v>31</v>
      </c>
      <c r="C8495" t="s">
        <v>1693</v>
      </c>
      <c r="D8495" t="s">
        <v>34</v>
      </c>
      <c r="E8495" t="s">
        <v>29</v>
      </c>
      <c r="F8495">
        <v>22</v>
      </c>
      <c r="G8495">
        <v>1906</v>
      </c>
      <c r="H8495">
        <v>2577</v>
      </c>
      <c r="I8495">
        <v>1.05791972717733</v>
      </c>
      <c r="J8495">
        <v>1.14778606087455</v>
      </c>
      <c r="K8495">
        <v>8.9866333697217193E-2</v>
      </c>
      <c r="L8495">
        <v>0.29068311460121199</v>
      </c>
      <c r="M8495">
        <v>0.56804005721620998</v>
      </c>
      <c r="N8495">
        <v>-0.38830738982177598</v>
      </c>
      <c r="O8495">
        <v>73.157397691500506</v>
      </c>
      <c r="P8495">
        <v>82.541293747299505</v>
      </c>
      <c r="Q8495" t="s">
        <v>16</v>
      </c>
      <c r="R8495">
        <v>-0.38830738982177598</v>
      </c>
      <c r="S8495">
        <v>-0.282789419221536</v>
      </c>
      <c r="T8495">
        <v>-6.2451618353817698E-2</v>
      </c>
      <c r="U8495">
        <v>8.9866333697217193E-2</v>
      </c>
      <c r="V8495">
        <v>0.24218428574825199</v>
      </c>
      <c r="W8495">
        <v>0.462522086615971</v>
      </c>
      <c r="X8495">
        <v>0.56804005721620998</v>
      </c>
      <c r="Y8495">
        <v>7.8295369460005301E-2</v>
      </c>
    </row>
    <row r="8496" spans="1:25" x14ac:dyDescent="0.2">
      <c r="A8496" t="s">
        <v>5837</v>
      </c>
      <c r="B8496" t="s">
        <v>31</v>
      </c>
      <c r="C8496" t="s">
        <v>1693</v>
      </c>
      <c r="D8496" t="s">
        <v>34</v>
      </c>
      <c r="E8496" t="s">
        <v>29</v>
      </c>
      <c r="F8496">
        <v>23</v>
      </c>
      <c r="G8496">
        <v>1906</v>
      </c>
      <c r="H8496">
        <v>2577</v>
      </c>
      <c r="I8496">
        <v>0.93465372507869904</v>
      </c>
      <c r="J8496">
        <v>1.0040688690934301</v>
      </c>
      <c r="K8496">
        <v>6.9415144014728106E-2</v>
      </c>
      <c r="L8496">
        <v>0.26350143883918498</v>
      </c>
      <c r="M8496">
        <v>0.50287501090518705</v>
      </c>
      <c r="N8496">
        <v>-0.36404472287573097</v>
      </c>
      <c r="O8496">
        <v>70.684155299055604</v>
      </c>
      <c r="P8496">
        <v>82.541293747299505</v>
      </c>
      <c r="Q8496" t="s">
        <v>16</v>
      </c>
      <c r="R8496">
        <v>-0.36404472287573097</v>
      </c>
      <c r="S8496">
        <v>-0.26839370057710699</v>
      </c>
      <c r="T8496">
        <v>-6.8659609937004706E-2</v>
      </c>
      <c r="U8496">
        <v>6.9415144014728106E-2</v>
      </c>
      <c r="V8496">
        <v>0.207489897966461</v>
      </c>
      <c r="W8496">
        <v>0.407223988606563</v>
      </c>
      <c r="X8496">
        <v>0.50287501090518705</v>
      </c>
      <c r="Y8496">
        <v>6.91338474395716E-2</v>
      </c>
    </row>
    <row r="8497" spans="1:25" x14ac:dyDescent="0.2">
      <c r="A8497" t="s">
        <v>5838</v>
      </c>
      <c r="B8497" t="s">
        <v>31</v>
      </c>
      <c r="C8497" t="s">
        <v>1693</v>
      </c>
      <c r="D8497" t="s">
        <v>34</v>
      </c>
      <c r="E8497" t="s">
        <v>29</v>
      </c>
      <c r="F8497">
        <v>24</v>
      </c>
      <c r="G8497">
        <v>1906</v>
      </c>
      <c r="H8497">
        <v>2577</v>
      </c>
      <c r="I8497">
        <v>0.79787775445960096</v>
      </c>
      <c r="J8497">
        <v>0.86125867942881196</v>
      </c>
      <c r="K8497">
        <v>6.3380924969210606E-2</v>
      </c>
      <c r="L8497">
        <v>0.22859743468537799</v>
      </c>
      <c r="M8497">
        <v>0.43942370502665801</v>
      </c>
      <c r="N8497">
        <v>-0.31266185508823702</v>
      </c>
      <c r="O8497">
        <v>68.948583420776501</v>
      </c>
      <c r="P8497">
        <v>82.541293747299505</v>
      </c>
      <c r="Q8497" t="s">
        <v>16</v>
      </c>
      <c r="R8497">
        <v>-0.31266185508823702</v>
      </c>
      <c r="S8497">
        <v>-0.22968098629744399</v>
      </c>
      <c r="T8497">
        <v>-5.6404130805927599E-2</v>
      </c>
      <c r="U8497">
        <v>6.3380924969210606E-2</v>
      </c>
      <c r="V8497">
        <v>0.18316598074434901</v>
      </c>
      <c r="W8497">
        <v>0.35644283623586498</v>
      </c>
      <c r="X8497">
        <v>0.43942370502665801</v>
      </c>
      <c r="Y8497">
        <v>7.3591043530899306E-2</v>
      </c>
    </row>
    <row r="8498" spans="1:25" x14ac:dyDescent="0.2">
      <c r="A8498" t="s">
        <v>8568</v>
      </c>
      <c r="B8498" t="s">
        <v>31</v>
      </c>
      <c r="C8498" t="s">
        <v>1693</v>
      </c>
      <c r="D8498" t="s">
        <v>28</v>
      </c>
      <c r="E8498" t="s">
        <v>14</v>
      </c>
      <c r="F8498">
        <v>1</v>
      </c>
      <c r="G8498">
        <v>1906</v>
      </c>
      <c r="H8498">
        <v>2573</v>
      </c>
      <c r="I8498">
        <v>0.55417003947434196</v>
      </c>
      <c r="J8498">
        <v>0.57065135252959798</v>
      </c>
      <c r="K8498">
        <v>1.64813130552562E-2</v>
      </c>
      <c r="L8498">
        <v>0.18492037989796201</v>
      </c>
      <c r="M8498">
        <v>0.320675337987404</v>
      </c>
      <c r="N8498">
        <v>-0.28771271187689201</v>
      </c>
      <c r="O8498">
        <v>65.455778743816495</v>
      </c>
      <c r="P8498">
        <v>74.092824957895004</v>
      </c>
      <c r="Q8498" t="s">
        <v>16</v>
      </c>
      <c r="R8498">
        <v>-0.28771271187689201</v>
      </c>
      <c r="S8498">
        <v>-0.22058661397393101</v>
      </c>
      <c r="T8498">
        <v>-8.0416966011276E-2</v>
      </c>
      <c r="U8498">
        <v>1.64813130552562E-2</v>
      </c>
      <c r="V8498">
        <v>0.113379592121788</v>
      </c>
      <c r="W8498">
        <v>0.25354924008444402</v>
      </c>
      <c r="X8498">
        <v>0.320675337987404</v>
      </c>
      <c r="Y8498">
        <v>2.8881580639732899E-2</v>
      </c>
    </row>
    <row r="8499" spans="1:25" x14ac:dyDescent="0.2">
      <c r="A8499" t="s">
        <v>8569</v>
      </c>
      <c r="B8499" t="s">
        <v>31</v>
      </c>
      <c r="C8499" t="s">
        <v>1693</v>
      </c>
      <c r="D8499" t="s">
        <v>28</v>
      </c>
      <c r="E8499" t="s">
        <v>14</v>
      </c>
      <c r="F8499">
        <v>2</v>
      </c>
      <c r="G8499">
        <v>1906</v>
      </c>
      <c r="H8499">
        <v>2573</v>
      </c>
      <c r="I8499">
        <v>0.49769687203317797</v>
      </c>
      <c r="J8499">
        <v>0.51203124047872095</v>
      </c>
      <c r="K8499">
        <v>1.43343684455427E-2</v>
      </c>
      <c r="L8499">
        <v>0.157582081478846</v>
      </c>
      <c r="M8499">
        <v>0.273556892478244</v>
      </c>
      <c r="N8499">
        <v>-0.24488815558715901</v>
      </c>
      <c r="O8499">
        <v>64.843002048668396</v>
      </c>
      <c r="P8499">
        <v>74.092824957895004</v>
      </c>
      <c r="Q8499" t="s">
        <v>16</v>
      </c>
      <c r="R8499">
        <v>-0.24488815558715901</v>
      </c>
      <c r="S8499">
        <v>-0.18768586001033799</v>
      </c>
      <c r="T8499">
        <v>-6.8238642249372594E-2</v>
      </c>
      <c r="U8499">
        <v>1.43343684455427E-2</v>
      </c>
      <c r="V8499">
        <v>9.6907379140457994E-2</v>
      </c>
      <c r="W8499">
        <v>0.216354596901423</v>
      </c>
      <c r="X8499">
        <v>0.273556892478244</v>
      </c>
      <c r="Y8499">
        <v>2.7995105205184102E-2</v>
      </c>
    </row>
    <row r="8500" spans="1:25" x14ac:dyDescent="0.2">
      <c r="A8500" t="s">
        <v>8570</v>
      </c>
      <c r="B8500" t="s">
        <v>31</v>
      </c>
      <c r="C8500" t="s">
        <v>1693</v>
      </c>
      <c r="D8500" t="s">
        <v>28</v>
      </c>
      <c r="E8500" t="s">
        <v>14</v>
      </c>
      <c r="F8500">
        <v>3</v>
      </c>
      <c r="G8500">
        <v>1906</v>
      </c>
      <c r="H8500">
        <v>2573</v>
      </c>
      <c r="I8500">
        <v>0.45998500974366702</v>
      </c>
      <c r="J8500">
        <v>0.47311179122125002</v>
      </c>
      <c r="K8500">
        <v>1.31267814775831E-2</v>
      </c>
      <c r="L8500">
        <v>0.14185872022107601</v>
      </c>
      <c r="M8500">
        <v>0.246484376241252</v>
      </c>
      <c r="N8500">
        <v>-0.22023081328608601</v>
      </c>
      <c r="O8500">
        <v>64.270449208014796</v>
      </c>
      <c r="P8500">
        <v>74.092824957895004</v>
      </c>
      <c r="Q8500" t="s">
        <v>16</v>
      </c>
      <c r="R8500">
        <v>-0.22023081328608601</v>
      </c>
      <c r="S8500">
        <v>-0.16873609784583599</v>
      </c>
      <c r="T8500">
        <v>-6.1207187918260603E-2</v>
      </c>
      <c r="U8500">
        <v>1.31267814775831E-2</v>
      </c>
      <c r="V8500">
        <v>8.7460750873426696E-2</v>
      </c>
      <c r="W8500">
        <v>0.194989660801002</v>
      </c>
      <c r="X8500">
        <v>0.246484376241252</v>
      </c>
      <c r="Y8500">
        <v>2.7745623172271201E-2</v>
      </c>
    </row>
    <row r="8501" spans="1:25" x14ac:dyDescent="0.2">
      <c r="A8501" t="s">
        <v>8571</v>
      </c>
      <c r="B8501" t="s">
        <v>31</v>
      </c>
      <c r="C8501" t="s">
        <v>1693</v>
      </c>
      <c r="D8501" t="s">
        <v>28</v>
      </c>
      <c r="E8501" t="s">
        <v>14</v>
      </c>
      <c r="F8501">
        <v>4</v>
      </c>
      <c r="G8501">
        <v>1906</v>
      </c>
      <c r="H8501">
        <v>2573</v>
      </c>
      <c r="I8501">
        <v>0.43614263228901201</v>
      </c>
      <c r="J8501">
        <v>0.45114328337891801</v>
      </c>
      <c r="K8501">
        <v>1.5000651089905699E-2</v>
      </c>
      <c r="L8501">
        <v>0.133025698739829</v>
      </c>
      <c r="M8501">
        <v>0.23382792551692499</v>
      </c>
      <c r="N8501">
        <v>-0.20382662333711399</v>
      </c>
      <c r="O8501">
        <v>63.7342977064908</v>
      </c>
      <c r="P8501">
        <v>74.092824957895004</v>
      </c>
      <c r="Q8501" t="s">
        <v>16</v>
      </c>
      <c r="R8501">
        <v>-0.20382662333711399</v>
      </c>
      <c r="S8501">
        <v>-0.15553829469455599</v>
      </c>
      <c r="T8501">
        <v>-5.4704815049764897E-2</v>
      </c>
      <c r="U8501">
        <v>1.5000651089905699E-2</v>
      </c>
      <c r="V8501">
        <v>8.47061172295763E-2</v>
      </c>
      <c r="W8501">
        <v>0.185539596874367</v>
      </c>
      <c r="X8501">
        <v>0.23382792551692499</v>
      </c>
      <c r="Y8501">
        <v>3.3250303490180898E-2</v>
      </c>
    </row>
    <row r="8502" spans="1:25" x14ac:dyDescent="0.2">
      <c r="A8502" t="s">
        <v>8572</v>
      </c>
      <c r="B8502" t="s">
        <v>31</v>
      </c>
      <c r="C8502" t="s">
        <v>1693</v>
      </c>
      <c r="D8502" t="s">
        <v>28</v>
      </c>
      <c r="E8502" t="s">
        <v>14</v>
      </c>
      <c r="F8502">
        <v>5</v>
      </c>
      <c r="G8502">
        <v>1906</v>
      </c>
      <c r="H8502">
        <v>2573</v>
      </c>
      <c r="I8502">
        <v>0.42803927447159301</v>
      </c>
      <c r="J8502">
        <v>0.43740150047593201</v>
      </c>
      <c r="K8502">
        <v>9.3622260043388899E-3</v>
      </c>
      <c r="L8502">
        <v>0.125336333441394</v>
      </c>
      <c r="M8502">
        <v>0.215540494515432</v>
      </c>
      <c r="N8502">
        <v>-0.196816042506755</v>
      </c>
      <c r="O8502">
        <v>63.604257232798702</v>
      </c>
      <c r="P8502">
        <v>74.092824957895004</v>
      </c>
      <c r="Q8502" t="s">
        <v>16</v>
      </c>
      <c r="R8502">
        <v>-0.196816042506755</v>
      </c>
      <c r="S8502">
        <v>-0.15131895346752899</v>
      </c>
      <c r="T8502">
        <v>-5.63140127189517E-2</v>
      </c>
      <c r="U8502">
        <v>9.3622260043388899E-3</v>
      </c>
      <c r="V8502">
        <v>7.5038464727629497E-2</v>
      </c>
      <c r="W8502">
        <v>0.170043405476206</v>
      </c>
      <c r="X8502">
        <v>0.215540494515432</v>
      </c>
      <c r="Y8502">
        <v>2.1404192702018501E-2</v>
      </c>
    </row>
    <row r="8503" spans="1:25" x14ac:dyDescent="0.2">
      <c r="A8503" t="s">
        <v>8573</v>
      </c>
      <c r="B8503" t="s">
        <v>31</v>
      </c>
      <c r="C8503" t="s">
        <v>1693</v>
      </c>
      <c r="D8503" t="s">
        <v>28</v>
      </c>
      <c r="E8503" t="s">
        <v>14</v>
      </c>
      <c r="F8503">
        <v>6</v>
      </c>
      <c r="G8503">
        <v>1906</v>
      </c>
      <c r="H8503">
        <v>2573</v>
      </c>
      <c r="I8503">
        <v>0.42996677159846097</v>
      </c>
      <c r="J8503">
        <v>0.45160898613392902</v>
      </c>
      <c r="K8503">
        <v>2.1642214535468302E-2</v>
      </c>
      <c r="L8503">
        <v>0.13407095368024599</v>
      </c>
      <c r="M8503">
        <v>0.242188933339473</v>
      </c>
      <c r="N8503">
        <v>-0.19890450426853601</v>
      </c>
      <c r="O8503">
        <v>63.296682156598202</v>
      </c>
      <c r="P8503">
        <v>74.092824957895004</v>
      </c>
      <c r="Q8503" t="s">
        <v>16</v>
      </c>
      <c r="R8503">
        <v>-0.19890450426853601</v>
      </c>
      <c r="S8503">
        <v>-0.15023674808260701</v>
      </c>
      <c r="T8503">
        <v>-4.8610965192980499E-2</v>
      </c>
      <c r="U8503">
        <v>2.1642214535468302E-2</v>
      </c>
      <c r="V8503">
        <v>9.1895394263917199E-2</v>
      </c>
      <c r="W8503">
        <v>0.193521177153544</v>
      </c>
      <c r="X8503">
        <v>0.242188933339473</v>
      </c>
      <c r="Y8503">
        <v>4.7922462129772803E-2</v>
      </c>
    </row>
    <row r="8504" spans="1:25" x14ac:dyDescent="0.2">
      <c r="A8504" t="s">
        <v>8574</v>
      </c>
      <c r="B8504" t="s">
        <v>31</v>
      </c>
      <c r="C8504" t="s">
        <v>1693</v>
      </c>
      <c r="D8504" t="s">
        <v>28</v>
      </c>
      <c r="E8504" t="s">
        <v>14</v>
      </c>
      <c r="F8504">
        <v>7</v>
      </c>
      <c r="G8504">
        <v>1906</v>
      </c>
      <c r="H8504">
        <v>2573</v>
      </c>
      <c r="I8504">
        <v>0.451350747014441</v>
      </c>
      <c r="J8504">
        <v>0.489903953584092</v>
      </c>
      <c r="K8504">
        <v>3.8553206569651798E-2</v>
      </c>
      <c r="L8504">
        <v>0.15710934782744199</v>
      </c>
      <c r="M8504">
        <v>0.29699808374579301</v>
      </c>
      <c r="N8504">
        <v>-0.21989167060649001</v>
      </c>
      <c r="O8504">
        <v>63.151051816319402</v>
      </c>
      <c r="P8504">
        <v>74.092824957895004</v>
      </c>
      <c r="Q8504" t="s">
        <v>16</v>
      </c>
      <c r="R8504">
        <v>-0.21989167060649001</v>
      </c>
      <c r="S8504">
        <v>-0.162860977345128</v>
      </c>
      <c r="T8504">
        <v>-4.3772091691927598E-2</v>
      </c>
      <c r="U8504">
        <v>3.8553206569651798E-2</v>
      </c>
      <c r="V8504">
        <v>0.120878504831231</v>
      </c>
      <c r="W8504">
        <v>0.239967390484432</v>
      </c>
      <c r="X8504">
        <v>0.29699808374579301</v>
      </c>
      <c r="Y8504">
        <v>7.8695438743860105E-2</v>
      </c>
    </row>
    <row r="8505" spans="1:25" x14ac:dyDescent="0.2">
      <c r="A8505" t="s">
        <v>8575</v>
      </c>
      <c r="B8505" t="s">
        <v>31</v>
      </c>
      <c r="C8505" t="s">
        <v>1693</v>
      </c>
      <c r="D8505" t="s">
        <v>28</v>
      </c>
      <c r="E8505" t="s">
        <v>14</v>
      </c>
      <c r="F8505">
        <v>8</v>
      </c>
      <c r="G8505">
        <v>1906</v>
      </c>
      <c r="H8505">
        <v>2573</v>
      </c>
      <c r="I8505">
        <v>0.48966559236496299</v>
      </c>
      <c r="J8505">
        <v>0.509872540564003</v>
      </c>
      <c r="K8505">
        <v>2.0206948199040502E-2</v>
      </c>
      <c r="L8505">
        <v>0.17112977922573999</v>
      </c>
      <c r="M8505">
        <v>0.30171543502538301</v>
      </c>
      <c r="N8505">
        <v>-0.26130153862730199</v>
      </c>
      <c r="O8505">
        <v>66.586643681607001</v>
      </c>
      <c r="P8505">
        <v>74.092824957895004</v>
      </c>
      <c r="Q8505" t="s">
        <v>16</v>
      </c>
      <c r="R8505">
        <v>-0.26130153862730199</v>
      </c>
      <c r="S8505">
        <v>-0.19918142876835801</v>
      </c>
      <c r="T8505">
        <v>-6.9465056115247295E-2</v>
      </c>
      <c r="U8505">
        <v>2.0206948199040502E-2</v>
      </c>
      <c r="V8505">
        <v>0.10987895251332799</v>
      </c>
      <c r="W8505">
        <v>0.239595325166439</v>
      </c>
      <c r="X8505">
        <v>0.30171543502538301</v>
      </c>
      <c r="Y8505">
        <v>3.9631371747708199E-2</v>
      </c>
    </row>
    <row r="8506" spans="1:25" x14ac:dyDescent="0.2">
      <c r="A8506" t="s">
        <v>8576</v>
      </c>
      <c r="B8506" t="s">
        <v>31</v>
      </c>
      <c r="C8506" t="s">
        <v>1693</v>
      </c>
      <c r="D8506" t="s">
        <v>28</v>
      </c>
      <c r="E8506" t="s">
        <v>14</v>
      </c>
      <c r="F8506">
        <v>9</v>
      </c>
      <c r="G8506">
        <v>1906</v>
      </c>
      <c r="H8506">
        <v>2573</v>
      </c>
      <c r="I8506">
        <v>0.53728051766351903</v>
      </c>
      <c r="J8506">
        <v>0.53481791377992405</v>
      </c>
      <c r="K8506">
        <v>-2.46260388359465E-3</v>
      </c>
      <c r="L8506">
        <v>0.19229746328746</v>
      </c>
      <c r="M8506">
        <v>0.313866723224276</v>
      </c>
      <c r="N8506">
        <v>-0.31879193099146602</v>
      </c>
      <c r="O8506">
        <v>71.959801129265998</v>
      </c>
      <c r="P8506">
        <v>74.092824957895004</v>
      </c>
      <c r="Q8506" t="s">
        <v>16</v>
      </c>
      <c r="R8506">
        <v>-0.31879193099146602</v>
      </c>
      <c r="S8506">
        <v>-0.248987951818118</v>
      </c>
      <c r="T8506">
        <v>-0.103226474646223</v>
      </c>
      <c r="U8506">
        <v>-2.46260388359465E-3</v>
      </c>
      <c r="V8506">
        <v>9.8301266879034094E-2</v>
      </c>
      <c r="W8506">
        <v>0.24406274405092801</v>
      </c>
      <c r="X8506">
        <v>0.313866723224276</v>
      </c>
      <c r="Y8506">
        <v>-4.6045650681177499E-3</v>
      </c>
    </row>
    <row r="8507" spans="1:25" x14ac:dyDescent="0.2">
      <c r="A8507" t="s">
        <v>8577</v>
      </c>
      <c r="B8507" t="s">
        <v>31</v>
      </c>
      <c r="C8507" t="s">
        <v>1693</v>
      </c>
      <c r="D8507" t="s">
        <v>28</v>
      </c>
      <c r="E8507" t="s">
        <v>14</v>
      </c>
      <c r="F8507">
        <v>10</v>
      </c>
      <c r="G8507">
        <v>1906</v>
      </c>
      <c r="H8507">
        <v>2573</v>
      </c>
      <c r="I8507">
        <v>0.57626617698495997</v>
      </c>
      <c r="J8507">
        <v>0.58218529372602401</v>
      </c>
      <c r="K8507">
        <v>5.9191167410643803E-3</v>
      </c>
      <c r="L8507">
        <v>0.22476740200591599</v>
      </c>
      <c r="M8507">
        <v>0.37566149304079599</v>
      </c>
      <c r="N8507">
        <v>-0.36382325955866801</v>
      </c>
      <c r="O8507">
        <v>77.789187028431499</v>
      </c>
      <c r="P8507">
        <v>74.092824957895004</v>
      </c>
      <c r="Q8507" t="s">
        <v>16</v>
      </c>
      <c r="R8507">
        <v>-0.36382325955866801</v>
      </c>
      <c r="S8507">
        <v>-0.28223269263051998</v>
      </c>
      <c r="T8507">
        <v>-0.111859001910036</v>
      </c>
      <c r="U8507">
        <v>5.9191167410643803E-3</v>
      </c>
      <c r="V8507">
        <v>0.123697235392164</v>
      </c>
      <c r="W8507">
        <v>0.29407092611264901</v>
      </c>
      <c r="X8507">
        <v>0.37566149304079599</v>
      </c>
      <c r="Y8507">
        <v>1.01670667480823E-2</v>
      </c>
    </row>
    <row r="8508" spans="1:25" x14ac:dyDescent="0.2">
      <c r="A8508" t="s">
        <v>8578</v>
      </c>
      <c r="B8508" t="s">
        <v>31</v>
      </c>
      <c r="C8508" t="s">
        <v>1693</v>
      </c>
      <c r="D8508" t="s">
        <v>28</v>
      </c>
      <c r="E8508" t="s">
        <v>14</v>
      </c>
      <c r="F8508">
        <v>11</v>
      </c>
      <c r="G8508">
        <v>1906</v>
      </c>
      <c r="H8508">
        <v>2573</v>
      </c>
      <c r="I8508">
        <v>0.64207565082696205</v>
      </c>
      <c r="J8508">
        <v>0.636907513926674</v>
      </c>
      <c r="K8508">
        <v>-5.1681369002888299E-3</v>
      </c>
      <c r="L8508">
        <v>0.26079972673848301</v>
      </c>
      <c r="M8508">
        <v>0.423847413584515</v>
      </c>
      <c r="N8508">
        <v>-0.434183687385093</v>
      </c>
      <c r="O8508">
        <v>82.488482486383802</v>
      </c>
      <c r="P8508">
        <v>74.092824957895004</v>
      </c>
      <c r="Q8508" t="s">
        <v>16</v>
      </c>
      <c r="R8508">
        <v>-0.434183687385093</v>
      </c>
      <c r="S8508">
        <v>-0.33951338657902402</v>
      </c>
      <c r="T8508">
        <v>-0.14182719371125399</v>
      </c>
      <c r="U8508">
        <v>-5.1681369002888299E-3</v>
      </c>
      <c r="V8508">
        <v>0.13149091991067599</v>
      </c>
      <c r="W8508">
        <v>0.32917711277844602</v>
      </c>
      <c r="X8508">
        <v>0.423847413584515</v>
      </c>
      <c r="Y8508">
        <v>-8.1144228750358802E-3</v>
      </c>
    </row>
    <row r="8509" spans="1:25" x14ac:dyDescent="0.2">
      <c r="A8509" t="s">
        <v>8579</v>
      </c>
      <c r="B8509" t="s">
        <v>31</v>
      </c>
      <c r="C8509" t="s">
        <v>1693</v>
      </c>
      <c r="D8509" t="s">
        <v>28</v>
      </c>
      <c r="E8509" t="s">
        <v>14</v>
      </c>
      <c r="F8509">
        <v>12</v>
      </c>
      <c r="G8509">
        <v>1906</v>
      </c>
      <c r="H8509">
        <v>2573</v>
      </c>
      <c r="I8509">
        <v>0.73705403987408202</v>
      </c>
      <c r="J8509">
        <v>0.71840450503827602</v>
      </c>
      <c r="K8509">
        <v>-1.8649534835805798E-2</v>
      </c>
      <c r="L8509">
        <v>0.29399236191142902</v>
      </c>
      <c r="M8509">
        <v>0.46496790050849501</v>
      </c>
      <c r="N8509">
        <v>-0.50226697018010602</v>
      </c>
      <c r="O8509">
        <v>85.147454154799405</v>
      </c>
      <c r="P8509">
        <v>74.092824957895004</v>
      </c>
      <c r="Q8509" t="s">
        <v>16</v>
      </c>
      <c r="R8509">
        <v>-0.50226697018010602</v>
      </c>
      <c r="S8509">
        <v>-0.39554774280625699</v>
      </c>
      <c r="T8509">
        <v>-0.172701532477394</v>
      </c>
      <c r="U8509">
        <v>-1.8649534835805798E-2</v>
      </c>
      <c r="V8509">
        <v>0.135402462805783</v>
      </c>
      <c r="W8509">
        <v>0.35824867313464598</v>
      </c>
      <c r="X8509">
        <v>0.46496790050849501</v>
      </c>
      <c r="Y8509">
        <v>-2.5959657414470299E-2</v>
      </c>
    </row>
    <row r="8510" spans="1:25" x14ac:dyDescent="0.2">
      <c r="A8510" t="s">
        <v>8580</v>
      </c>
      <c r="B8510" t="s">
        <v>31</v>
      </c>
      <c r="C8510" t="s">
        <v>1693</v>
      </c>
      <c r="D8510" t="s">
        <v>28</v>
      </c>
      <c r="E8510" t="s">
        <v>14</v>
      </c>
      <c r="F8510">
        <v>13</v>
      </c>
      <c r="G8510">
        <v>1906</v>
      </c>
      <c r="H8510">
        <v>2573</v>
      </c>
      <c r="I8510">
        <v>0.85439102083645602</v>
      </c>
      <c r="J8510">
        <v>0.80638508331682102</v>
      </c>
      <c r="K8510">
        <v>-4.8005937519634903E-2</v>
      </c>
      <c r="L8510">
        <v>0.32336855860115898</v>
      </c>
      <c r="M8510">
        <v>0.48393534137927102</v>
      </c>
      <c r="N8510">
        <v>-0.57994721641854097</v>
      </c>
      <c r="O8510">
        <v>86.407485134662494</v>
      </c>
      <c r="P8510">
        <v>74.092824957895004</v>
      </c>
      <c r="Q8510" t="s">
        <v>16</v>
      </c>
      <c r="R8510">
        <v>-0.57994721641854097</v>
      </c>
      <c r="S8510">
        <v>-0.46256442964632</v>
      </c>
      <c r="T8510">
        <v>-0.21745106222664201</v>
      </c>
      <c r="U8510">
        <v>-4.8005937519634903E-2</v>
      </c>
      <c r="V8510">
        <v>0.121439187187372</v>
      </c>
      <c r="W8510">
        <v>0.36655255460705</v>
      </c>
      <c r="X8510">
        <v>0.48393534137927102</v>
      </c>
      <c r="Y8510">
        <v>-5.9532273739708798E-2</v>
      </c>
    </row>
    <row r="8511" spans="1:25" x14ac:dyDescent="0.2">
      <c r="A8511" t="s">
        <v>8581</v>
      </c>
      <c r="B8511" t="s">
        <v>31</v>
      </c>
      <c r="C8511" t="s">
        <v>1693</v>
      </c>
      <c r="D8511" t="s">
        <v>28</v>
      </c>
      <c r="E8511" t="s">
        <v>14</v>
      </c>
      <c r="F8511">
        <v>14</v>
      </c>
      <c r="G8511">
        <v>1906</v>
      </c>
      <c r="H8511">
        <v>2573</v>
      </c>
      <c r="I8511">
        <v>0.968423524708939</v>
      </c>
      <c r="J8511">
        <v>0.89328462570176803</v>
      </c>
      <c r="K8511">
        <v>-7.5138899007171106E-2</v>
      </c>
      <c r="L8511">
        <v>0.34982325578614698</v>
      </c>
      <c r="M8511">
        <v>0.50032035676104003</v>
      </c>
      <c r="N8511">
        <v>-0.65059815477538296</v>
      </c>
      <c r="O8511">
        <v>86.550617098885695</v>
      </c>
      <c r="P8511">
        <v>74.092824957895004</v>
      </c>
      <c r="Q8511" t="s">
        <v>16</v>
      </c>
      <c r="R8511">
        <v>-0.65059815477538296</v>
      </c>
      <c r="S8511">
        <v>-0.52361231292501098</v>
      </c>
      <c r="T8511">
        <v>-0.25844628503911199</v>
      </c>
      <c r="U8511">
        <v>-7.5138899007171106E-2</v>
      </c>
      <c r="V8511">
        <v>0.10816848702477</v>
      </c>
      <c r="W8511">
        <v>0.37333451491066899</v>
      </c>
      <c r="X8511">
        <v>0.50032035676104003</v>
      </c>
      <c r="Y8511">
        <v>-8.4115294101408805E-2</v>
      </c>
    </row>
    <row r="8512" spans="1:25" x14ac:dyDescent="0.2">
      <c r="A8512" t="s">
        <v>8582</v>
      </c>
      <c r="B8512" t="s">
        <v>31</v>
      </c>
      <c r="C8512" t="s">
        <v>1693</v>
      </c>
      <c r="D8512" t="s">
        <v>28</v>
      </c>
      <c r="E8512" t="s">
        <v>14</v>
      </c>
      <c r="F8512">
        <v>15</v>
      </c>
      <c r="G8512">
        <v>1906</v>
      </c>
      <c r="H8512">
        <v>2573</v>
      </c>
      <c r="I8512">
        <v>1.0552505871183699</v>
      </c>
      <c r="J8512">
        <v>0.96237205596182296</v>
      </c>
      <c r="K8512">
        <v>-9.2878531156549801E-2</v>
      </c>
      <c r="L8512">
        <v>0.36305097891760402</v>
      </c>
      <c r="M8512">
        <v>0.50434032916290905</v>
      </c>
      <c r="N8512">
        <v>-0.69009739147600802</v>
      </c>
      <c r="O8512">
        <v>86.107005446459794</v>
      </c>
      <c r="P8512">
        <v>74.092824957895004</v>
      </c>
      <c r="Q8512" t="s">
        <v>16</v>
      </c>
      <c r="R8512">
        <v>-0.69009739147600802</v>
      </c>
      <c r="S8512">
        <v>-0.55830988612891796</v>
      </c>
      <c r="T8512">
        <v>-0.283117244109374</v>
      </c>
      <c r="U8512">
        <v>-9.2878531156549801E-2</v>
      </c>
      <c r="V8512">
        <v>9.7360181796274703E-2</v>
      </c>
      <c r="W8512">
        <v>0.372552823815819</v>
      </c>
      <c r="X8512">
        <v>0.50434032916290905</v>
      </c>
      <c r="Y8512">
        <v>-9.6510004193465698E-2</v>
      </c>
    </row>
    <row r="8513" spans="1:25" x14ac:dyDescent="0.2">
      <c r="A8513" t="s">
        <v>8583</v>
      </c>
      <c r="B8513" t="s">
        <v>31</v>
      </c>
      <c r="C8513" t="s">
        <v>1693</v>
      </c>
      <c r="D8513" t="s">
        <v>28</v>
      </c>
      <c r="E8513" t="s">
        <v>14</v>
      </c>
      <c r="F8513">
        <v>16</v>
      </c>
      <c r="G8513">
        <v>1906</v>
      </c>
      <c r="H8513">
        <v>2573</v>
      </c>
      <c r="I8513">
        <v>1.1162446909508801</v>
      </c>
      <c r="J8513">
        <v>1.0137176552663101</v>
      </c>
      <c r="K8513">
        <v>-0.102527035684573</v>
      </c>
      <c r="L8513">
        <v>0.37745795083618799</v>
      </c>
      <c r="M8513">
        <v>0.51839129344095602</v>
      </c>
      <c r="N8513">
        <v>-0.72344536481010102</v>
      </c>
      <c r="O8513">
        <v>84.962299505321496</v>
      </c>
      <c r="P8513">
        <v>74.092824957895004</v>
      </c>
      <c r="Q8513" t="s">
        <v>16</v>
      </c>
      <c r="R8513">
        <v>-0.72344536481010102</v>
      </c>
      <c r="S8513">
        <v>-0.58642812865656502</v>
      </c>
      <c r="T8513">
        <v>-0.30031500192273503</v>
      </c>
      <c r="U8513">
        <v>-0.102527035684573</v>
      </c>
      <c r="V8513">
        <v>9.5260930553589598E-2</v>
      </c>
      <c r="W8513">
        <v>0.38137405728742002</v>
      </c>
      <c r="X8513">
        <v>0.51839129344095602</v>
      </c>
      <c r="Y8513">
        <v>-0.101139637010306</v>
      </c>
    </row>
    <row r="8514" spans="1:25" x14ac:dyDescent="0.2">
      <c r="A8514" t="s">
        <v>8584</v>
      </c>
      <c r="B8514" t="s">
        <v>31</v>
      </c>
      <c r="C8514" t="s">
        <v>1693</v>
      </c>
      <c r="D8514" t="s">
        <v>28</v>
      </c>
      <c r="E8514" t="s">
        <v>14</v>
      </c>
      <c r="F8514">
        <v>17</v>
      </c>
      <c r="G8514">
        <v>1906</v>
      </c>
      <c r="H8514">
        <v>2573</v>
      </c>
      <c r="I8514">
        <v>1.1251045570379301</v>
      </c>
      <c r="J8514">
        <v>1.0480670939739201</v>
      </c>
      <c r="K8514">
        <v>-7.7037463064006495E-2</v>
      </c>
      <c r="L8514">
        <v>0.37976878910992501</v>
      </c>
      <c r="M8514">
        <v>0.54768219502182003</v>
      </c>
      <c r="N8514">
        <v>-0.70175712114983302</v>
      </c>
      <c r="O8514">
        <v>83.223529705691305</v>
      </c>
      <c r="P8514">
        <v>74.092824957895004</v>
      </c>
      <c r="Q8514" t="s">
        <v>17</v>
      </c>
      <c r="R8514">
        <v>-0.70175712114983302</v>
      </c>
      <c r="S8514">
        <v>-0.56390105070292995</v>
      </c>
      <c r="T8514">
        <v>-0.27603630855760702</v>
      </c>
      <c r="U8514">
        <v>-7.7037463064006495E-2</v>
      </c>
      <c r="V8514">
        <v>0.12196138242959401</v>
      </c>
      <c r="W8514">
        <v>0.40982612457491702</v>
      </c>
      <c r="X8514">
        <v>0.54768219502182003</v>
      </c>
      <c r="Y8514">
        <v>-7.3504323823302506E-2</v>
      </c>
    </row>
    <row r="8515" spans="1:25" x14ac:dyDescent="0.2">
      <c r="A8515" t="s">
        <v>8585</v>
      </c>
      <c r="B8515" t="s">
        <v>31</v>
      </c>
      <c r="C8515" t="s">
        <v>1693</v>
      </c>
      <c r="D8515" t="s">
        <v>28</v>
      </c>
      <c r="E8515" t="s">
        <v>14</v>
      </c>
      <c r="F8515">
        <v>18</v>
      </c>
      <c r="G8515">
        <v>1906</v>
      </c>
      <c r="H8515">
        <v>2573</v>
      </c>
      <c r="I8515">
        <v>1.1039033378304099</v>
      </c>
      <c r="J8515">
        <v>1.0433351648429301</v>
      </c>
      <c r="K8515">
        <v>-6.0568172987480302E-2</v>
      </c>
      <c r="L8515">
        <v>0.36882007821417301</v>
      </c>
      <c r="M8515">
        <v>0.54614085567483395</v>
      </c>
      <c r="N8515">
        <v>-0.66727720164979498</v>
      </c>
      <c r="O8515">
        <v>80.107580072952601</v>
      </c>
      <c r="P8515">
        <v>74.092824957895004</v>
      </c>
      <c r="Q8515" t="s">
        <v>17</v>
      </c>
      <c r="R8515">
        <v>-0.66727720164979498</v>
      </c>
      <c r="S8515">
        <v>-0.53339551325805001</v>
      </c>
      <c r="T8515">
        <v>-0.25382989397170702</v>
      </c>
      <c r="U8515">
        <v>-6.0568172987480302E-2</v>
      </c>
      <c r="V8515">
        <v>0.13269354799674599</v>
      </c>
      <c r="W8515">
        <v>0.41225916728308898</v>
      </c>
      <c r="X8515">
        <v>0.54614085567483395</v>
      </c>
      <c r="Y8515">
        <v>-5.8052460061190997E-2</v>
      </c>
    </row>
    <row r="8516" spans="1:25" x14ac:dyDescent="0.2">
      <c r="A8516" t="s">
        <v>8586</v>
      </c>
      <c r="B8516" t="s">
        <v>31</v>
      </c>
      <c r="C8516" t="s">
        <v>1693</v>
      </c>
      <c r="D8516" t="s">
        <v>28</v>
      </c>
      <c r="E8516" t="s">
        <v>14</v>
      </c>
      <c r="F8516">
        <v>19</v>
      </c>
      <c r="G8516">
        <v>1906</v>
      </c>
      <c r="H8516">
        <v>2573</v>
      </c>
      <c r="I8516">
        <v>1.0238442512367001</v>
      </c>
      <c r="J8516">
        <v>0.99034762297565104</v>
      </c>
      <c r="K8516">
        <v>-3.3496628261044999E-2</v>
      </c>
      <c r="L8516">
        <v>0.35125399234153798</v>
      </c>
      <c r="M8516">
        <v>0.54431618914078495</v>
      </c>
      <c r="N8516">
        <v>-0.61130944566287504</v>
      </c>
      <c r="O8516">
        <v>75.783490731024798</v>
      </c>
      <c r="P8516">
        <v>74.092824957895004</v>
      </c>
      <c r="Q8516" t="s">
        <v>17</v>
      </c>
      <c r="R8516">
        <v>-0.61130944566287504</v>
      </c>
      <c r="S8516">
        <v>-0.48380424644289699</v>
      </c>
      <c r="T8516">
        <v>-0.21755372024801101</v>
      </c>
      <c r="U8516">
        <v>-3.3496628261044999E-2</v>
      </c>
      <c r="V8516">
        <v>0.150560463725921</v>
      </c>
      <c r="W8516">
        <v>0.41681098992080701</v>
      </c>
      <c r="X8516">
        <v>0.54431618914078495</v>
      </c>
      <c r="Y8516">
        <v>-3.3823101589721898E-2</v>
      </c>
    </row>
    <row r="8517" spans="1:25" x14ac:dyDescent="0.2">
      <c r="A8517" t="s">
        <v>8587</v>
      </c>
      <c r="B8517" t="s">
        <v>31</v>
      </c>
      <c r="C8517" t="s">
        <v>1693</v>
      </c>
      <c r="D8517" t="s">
        <v>28</v>
      </c>
      <c r="E8517" t="s">
        <v>14</v>
      </c>
      <c r="F8517">
        <v>20</v>
      </c>
      <c r="G8517">
        <v>1906</v>
      </c>
      <c r="H8517">
        <v>2573</v>
      </c>
      <c r="I8517">
        <v>0.97627879378404003</v>
      </c>
      <c r="J8517">
        <v>0.97814885583774303</v>
      </c>
      <c r="K8517">
        <v>1.87006205370255E-3</v>
      </c>
      <c r="L8517">
        <v>0.32824646025452098</v>
      </c>
      <c r="M8517">
        <v>0.54183548917238999</v>
      </c>
      <c r="N8517">
        <v>-0.53809536506498501</v>
      </c>
      <c r="O8517">
        <v>72.731699395392994</v>
      </c>
      <c r="P8517">
        <v>74.092824957895004</v>
      </c>
      <c r="Q8517" t="s">
        <v>17</v>
      </c>
      <c r="R8517">
        <v>-0.53809536506498501</v>
      </c>
      <c r="S8517">
        <v>-0.41894189999259401</v>
      </c>
      <c r="T8517">
        <v>-0.17013108311966699</v>
      </c>
      <c r="U8517">
        <v>1.87006205370255E-3</v>
      </c>
      <c r="V8517">
        <v>0.173871207227072</v>
      </c>
      <c r="W8517">
        <v>0.422682024099999</v>
      </c>
      <c r="X8517">
        <v>0.54183548917238999</v>
      </c>
      <c r="Y8517">
        <v>1.91183789925401E-3</v>
      </c>
    </row>
    <row r="8518" spans="1:25" x14ac:dyDescent="0.2">
      <c r="A8518" t="s">
        <v>8588</v>
      </c>
      <c r="B8518" t="s">
        <v>31</v>
      </c>
      <c r="C8518" t="s">
        <v>1693</v>
      </c>
      <c r="D8518" t="s">
        <v>28</v>
      </c>
      <c r="E8518" t="s">
        <v>14</v>
      </c>
      <c r="F8518">
        <v>21</v>
      </c>
      <c r="G8518">
        <v>1906</v>
      </c>
      <c r="H8518">
        <v>2573</v>
      </c>
      <c r="I8518">
        <v>0.92830110428221702</v>
      </c>
      <c r="J8518">
        <v>0.94120808879220796</v>
      </c>
      <c r="K8518">
        <v>1.29069845099917E-2</v>
      </c>
      <c r="L8518">
        <v>0.30844572656344799</v>
      </c>
      <c r="M8518">
        <v>0.520300204706863</v>
      </c>
      <c r="N8518">
        <v>-0.49448623568687999</v>
      </c>
      <c r="O8518">
        <v>70.711962224554</v>
      </c>
      <c r="P8518">
        <v>74.092824957895004</v>
      </c>
      <c r="Q8518" t="s">
        <v>17</v>
      </c>
      <c r="R8518">
        <v>-0.49448623568687999</v>
      </c>
      <c r="S8518">
        <v>-0.38252043694434801</v>
      </c>
      <c r="T8518">
        <v>-0.14871857620925499</v>
      </c>
      <c r="U8518">
        <v>1.29069845099917E-2</v>
      </c>
      <c r="V8518">
        <v>0.174532545229238</v>
      </c>
      <c r="W8518">
        <v>0.40833440596433201</v>
      </c>
      <c r="X8518">
        <v>0.520300204706863</v>
      </c>
      <c r="Y8518">
        <v>1.37132103555914E-2</v>
      </c>
    </row>
    <row r="8519" spans="1:25" x14ac:dyDescent="0.2">
      <c r="A8519" t="s">
        <v>8589</v>
      </c>
      <c r="B8519" t="s">
        <v>31</v>
      </c>
      <c r="C8519" t="s">
        <v>1693</v>
      </c>
      <c r="D8519" t="s">
        <v>28</v>
      </c>
      <c r="E8519" t="s">
        <v>14</v>
      </c>
      <c r="F8519">
        <v>22</v>
      </c>
      <c r="G8519">
        <v>1906</v>
      </c>
      <c r="H8519">
        <v>2573</v>
      </c>
      <c r="I8519">
        <v>0.86774571528506494</v>
      </c>
      <c r="J8519">
        <v>0.86708161275175599</v>
      </c>
      <c r="K8519">
        <v>-6.6410253330884096E-4</v>
      </c>
      <c r="L8519">
        <v>0.29068311460121199</v>
      </c>
      <c r="M8519">
        <v>0.477509620985684</v>
      </c>
      <c r="N8519">
        <v>-0.47883782605230202</v>
      </c>
      <c r="O8519">
        <v>69.437565582371505</v>
      </c>
      <c r="P8519">
        <v>74.092824957895004</v>
      </c>
      <c r="Q8519" t="s">
        <v>16</v>
      </c>
      <c r="R8519">
        <v>-0.47883782605230202</v>
      </c>
      <c r="S8519">
        <v>-0.37331985545206198</v>
      </c>
      <c r="T8519">
        <v>-0.152982054584344</v>
      </c>
      <c r="U8519">
        <v>-6.6410253330884096E-4</v>
      </c>
      <c r="V8519">
        <v>0.15165384951772601</v>
      </c>
      <c r="W8519">
        <v>0.37199165038544502</v>
      </c>
      <c r="X8519">
        <v>0.477509620985684</v>
      </c>
      <c r="Y8519">
        <v>-7.6590545058527601E-4</v>
      </c>
    </row>
    <row r="8520" spans="1:25" x14ac:dyDescent="0.2">
      <c r="A8520" t="s">
        <v>8590</v>
      </c>
      <c r="B8520" t="s">
        <v>31</v>
      </c>
      <c r="C8520" t="s">
        <v>1693</v>
      </c>
      <c r="D8520" t="s">
        <v>28</v>
      </c>
      <c r="E8520" t="s">
        <v>14</v>
      </c>
      <c r="F8520">
        <v>23</v>
      </c>
      <c r="G8520">
        <v>1906</v>
      </c>
      <c r="H8520">
        <v>2573</v>
      </c>
      <c r="I8520">
        <v>0.77033265877179802</v>
      </c>
      <c r="J8520">
        <v>0.76208822017947198</v>
      </c>
      <c r="K8520">
        <v>-8.2444385923266007E-3</v>
      </c>
      <c r="L8520">
        <v>0.26350143883918498</v>
      </c>
      <c r="M8520">
        <v>0.42521542829813203</v>
      </c>
      <c r="N8520">
        <v>-0.441704305482785</v>
      </c>
      <c r="O8520">
        <v>68.155898665867198</v>
      </c>
      <c r="P8520">
        <v>74.092824957895004</v>
      </c>
      <c r="Q8520" t="s">
        <v>16</v>
      </c>
      <c r="R8520">
        <v>-0.441704305482785</v>
      </c>
      <c r="S8520">
        <v>-0.34605328318416101</v>
      </c>
      <c r="T8520">
        <v>-0.14631919254405901</v>
      </c>
      <c r="U8520">
        <v>-8.2444385923266007E-3</v>
      </c>
      <c r="V8520">
        <v>0.12983031535940601</v>
      </c>
      <c r="W8520">
        <v>0.32956440599950798</v>
      </c>
      <c r="X8520">
        <v>0.42521542829813203</v>
      </c>
      <c r="Y8520">
        <v>-1.08182207440302E-2</v>
      </c>
    </row>
    <row r="8521" spans="1:25" x14ac:dyDescent="0.2">
      <c r="A8521" t="s">
        <v>8591</v>
      </c>
      <c r="B8521" t="s">
        <v>31</v>
      </c>
      <c r="C8521" t="s">
        <v>1693</v>
      </c>
      <c r="D8521" t="s">
        <v>28</v>
      </c>
      <c r="E8521" t="s">
        <v>14</v>
      </c>
      <c r="F8521">
        <v>24</v>
      </c>
      <c r="G8521">
        <v>1906</v>
      </c>
      <c r="H8521">
        <v>2573</v>
      </c>
      <c r="I8521">
        <v>0.66255621346125004</v>
      </c>
      <c r="J8521">
        <v>0.656723069595047</v>
      </c>
      <c r="K8521">
        <v>-5.8331438662033702E-3</v>
      </c>
      <c r="L8521">
        <v>0.22859743468537799</v>
      </c>
      <c r="M8521">
        <v>0.37020963619124397</v>
      </c>
      <c r="N8521">
        <v>-0.381875923923651</v>
      </c>
      <c r="O8521">
        <v>66.894543546694607</v>
      </c>
      <c r="P8521">
        <v>74.092824957895004</v>
      </c>
      <c r="Q8521" t="s">
        <v>16</v>
      </c>
      <c r="R8521">
        <v>-0.381875923923651</v>
      </c>
      <c r="S8521">
        <v>-0.29889505513285802</v>
      </c>
      <c r="T8521">
        <v>-0.12561819964134199</v>
      </c>
      <c r="U8521">
        <v>-5.8331438662033702E-3</v>
      </c>
      <c r="V8521">
        <v>0.113951911908935</v>
      </c>
      <c r="W8521">
        <v>0.287228767400452</v>
      </c>
      <c r="X8521">
        <v>0.37020963619124397</v>
      </c>
      <c r="Y8521">
        <v>-8.8821972856842797E-3</v>
      </c>
    </row>
    <row r="8522" spans="1:25" x14ac:dyDescent="0.2">
      <c r="A8522" t="s">
        <v>9848</v>
      </c>
      <c r="B8522" t="s">
        <v>31</v>
      </c>
      <c r="C8522" t="s">
        <v>1693</v>
      </c>
      <c r="D8522" t="s">
        <v>28</v>
      </c>
      <c r="E8522" t="s">
        <v>18</v>
      </c>
      <c r="F8522">
        <v>1</v>
      </c>
      <c r="G8522">
        <v>1906</v>
      </c>
      <c r="H8522">
        <v>2573</v>
      </c>
      <c r="I8522">
        <v>0.64129689139559298</v>
      </c>
      <c r="J8522">
        <v>0.67207197501261196</v>
      </c>
      <c r="K8522">
        <v>3.0775083617018799E-2</v>
      </c>
      <c r="L8522">
        <v>0.25326592835245398</v>
      </c>
      <c r="M8522">
        <v>0.44739753575680502</v>
      </c>
      <c r="N8522">
        <v>-0.38584736852276802</v>
      </c>
      <c r="O8522">
        <v>67.261870409234007</v>
      </c>
      <c r="P8522">
        <v>75.560818005061407</v>
      </c>
      <c r="Q8522" t="s">
        <v>16</v>
      </c>
      <c r="R8522">
        <v>-0.38584736852276802</v>
      </c>
      <c r="S8522">
        <v>-0.29391183653082698</v>
      </c>
      <c r="T8522">
        <v>-0.101936262839667</v>
      </c>
      <c r="U8522">
        <v>3.0775083617018799E-2</v>
      </c>
      <c r="V8522">
        <v>0.163486430073705</v>
      </c>
      <c r="W8522">
        <v>0.35546200376486398</v>
      </c>
      <c r="X8522">
        <v>0.44739753575680502</v>
      </c>
      <c r="Y8522">
        <v>4.57913508689917E-2</v>
      </c>
    </row>
    <row r="8523" spans="1:25" x14ac:dyDescent="0.2">
      <c r="A8523" t="s">
        <v>9849</v>
      </c>
      <c r="B8523" t="s">
        <v>31</v>
      </c>
      <c r="C8523" t="s">
        <v>1693</v>
      </c>
      <c r="D8523" t="s">
        <v>28</v>
      </c>
      <c r="E8523" t="s">
        <v>18</v>
      </c>
      <c r="F8523">
        <v>2</v>
      </c>
      <c r="G8523">
        <v>1906</v>
      </c>
      <c r="H8523">
        <v>2573</v>
      </c>
      <c r="I8523">
        <v>0.57554007082896097</v>
      </c>
      <c r="J8523">
        <v>0.60819278069257998</v>
      </c>
      <c r="K8523">
        <v>3.2652709863618699E-2</v>
      </c>
      <c r="L8523">
        <v>0.223397416143814</v>
      </c>
      <c r="M8523">
        <v>0.40014145942019302</v>
      </c>
      <c r="N8523">
        <v>-0.334836039692955</v>
      </c>
      <c r="O8523">
        <v>66.367654774396598</v>
      </c>
      <c r="P8523">
        <v>75.560818005061407</v>
      </c>
      <c r="Q8523" t="s">
        <v>16</v>
      </c>
      <c r="R8523">
        <v>-0.334836039692955</v>
      </c>
      <c r="S8523">
        <v>-0.25374277763275099</v>
      </c>
      <c r="T8523">
        <v>-8.4407536195739805E-2</v>
      </c>
      <c r="U8523">
        <v>3.2652709863618699E-2</v>
      </c>
      <c r="V8523">
        <v>0.14971295592297701</v>
      </c>
      <c r="W8523">
        <v>0.31904819735998802</v>
      </c>
      <c r="X8523">
        <v>0.40014145942019302</v>
      </c>
      <c r="Y8523">
        <v>5.3688091835676501E-2</v>
      </c>
    </row>
    <row r="8524" spans="1:25" x14ac:dyDescent="0.2">
      <c r="A8524" t="s">
        <v>9850</v>
      </c>
      <c r="B8524" t="s">
        <v>31</v>
      </c>
      <c r="C8524" t="s">
        <v>1693</v>
      </c>
      <c r="D8524" t="s">
        <v>28</v>
      </c>
      <c r="E8524" t="s">
        <v>18</v>
      </c>
      <c r="F8524">
        <v>3</v>
      </c>
      <c r="G8524">
        <v>1906</v>
      </c>
      <c r="H8524">
        <v>2573</v>
      </c>
      <c r="I8524">
        <v>0.52310991605456503</v>
      </c>
      <c r="J8524">
        <v>0.56060840981994098</v>
      </c>
      <c r="K8524">
        <v>3.74984937653767E-2</v>
      </c>
      <c r="L8524">
        <v>0.197978897104788</v>
      </c>
      <c r="M8524">
        <v>0.36317377950275298</v>
      </c>
      <c r="N8524">
        <v>-0.28817679197199902</v>
      </c>
      <c r="O8524">
        <v>65.674252360965397</v>
      </c>
      <c r="P8524">
        <v>75.560818005061407</v>
      </c>
      <c r="Q8524" t="s">
        <v>16</v>
      </c>
      <c r="R8524">
        <v>-0.28817679197199902</v>
      </c>
      <c r="S8524">
        <v>-0.21631045232296101</v>
      </c>
      <c r="T8524">
        <v>-6.6242448317532204E-2</v>
      </c>
      <c r="U8524">
        <v>3.74984937653767E-2</v>
      </c>
      <c r="V8524">
        <v>0.14123943584828599</v>
      </c>
      <c r="W8524">
        <v>0.29130743985371499</v>
      </c>
      <c r="X8524">
        <v>0.36317377950275298</v>
      </c>
      <c r="Y8524">
        <v>6.6888924797650906E-2</v>
      </c>
    </row>
    <row r="8525" spans="1:25" x14ac:dyDescent="0.2">
      <c r="A8525" t="s">
        <v>9851</v>
      </c>
      <c r="B8525" t="s">
        <v>31</v>
      </c>
      <c r="C8525" t="s">
        <v>1693</v>
      </c>
      <c r="D8525" t="s">
        <v>28</v>
      </c>
      <c r="E8525" t="s">
        <v>18</v>
      </c>
      <c r="F8525">
        <v>4</v>
      </c>
      <c r="G8525">
        <v>1906</v>
      </c>
      <c r="H8525">
        <v>2573</v>
      </c>
      <c r="I8525">
        <v>0.48673858866736602</v>
      </c>
      <c r="J8525">
        <v>0.52786823100570401</v>
      </c>
      <c r="K8525">
        <v>4.1129642338337602E-2</v>
      </c>
      <c r="L8525">
        <v>0.18500432454969601</v>
      </c>
      <c r="M8525">
        <v>0.34546175622258701</v>
      </c>
      <c r="N8525">
        <v>-0.26320247154591198</v>
      </c>
      <c r="O8525">
        <v>65.675760755508904</v>
      </c>
      <c r="P8525">
        <v>75.560818005061407</v>
      </c>
      <c r="Q8525" t="s">
        <v>16</v>
      </c>
      <c r="R8525">
        <v>-0.26320247154591198</v>
      </c>
      <c r="S8525">
        <v>-0.196045901734373</v>
      </c>
      <c r="T8525">
        <v>-5.58126237257031E-2</v>
      </c>
      <c r="U8525">
        <v>4.1129642338337602E-2</v>
      </c>
      <c r="V8525">
        <v>0.13807190840237801</v>
      </c>
      <c r="W8525">
        <v>0.27830518641104801</v>
      </c>
      <c r="X8525">
        <v>0.34546175622258701</v>
      </c>
      <c r="Y8525">
        <v>7.7916494917636303E-2</v>
      </c>
    </row>
    <row r="8526" spans="1:25" x14ac:dyDescent="0.2">
      <c r="A8526" t="s">
        <v>9852</v>
      </c>
      <c r="B8526" t="s">
        <v>31</v>
      </c>
      <c r="C8526" t="s">
        <v>1693</v>
      </c>
      <c r="D8526" t="s">
        <v>28</v>
      </c>
      <c r="E8526" t="s">
        <v>18</v>
      </c>
      <c r="F8526">
        <v>5</v>
      </c>
      <c r="G8526">
        <v>1906</v>
      </c>
      <c r="H8526">
        <v>2573</v>
      </c>
      <c r="I8526">
        <v>0.46467044858342099</v>
      </c>
      <c r="J8526">
        <v>0.50616470153689697</v>
      </c>
      <c r="K8526">
        <v>4.1494252953476397E-2</v>
      </c>
      <c r="L8526">
        <v>0.17487590141644299</v>
      </c>
      <c r="M8526">
        <v>0.329165110783526</v>
      </c>
      <c r="N8526">
        <v>-0.246176604876573</v>
      </c>
      <c r="O8526">
        <v>65.418481112276993</v>
      </c>
      <c r="P8526">
        <v>75.560818005061407</v>
      </c>
      <c r="Q8526" t="s">
        <v>16</v>
      </c>
      <c r="R8526">
        <v>-0.246176604876573</v>
      </c>
      <c r="S8526">
        <v>-0.18269665266240401</v>
      </c>
      <c r="T8526">
        <v>-5.0140719388739999E-2</v>
      </c>
      <c r="U8526">
        <v>4.1494252953476397E-2</v>
      </c>
      <c r="V8526">
        <v>0.13312922529569299</v>
      </c>
      <c r="W8526">
        <v>0.26568515856935698</v>
      </c>
      <c r="X8526">
        <v>0.329165110783526</v>
      </c>
      <c r="Y8526">
        <v>8.1977768950472096E-2</v>
      </c>
    </row>
    <row r="8527" spans="1:25" x14ac:dyDescent="0.2">
      <c r="A8527" t="s">
        <v>9853</v>
      </c>
      <c r="B8527" t="s">
        <v>31</v>
      </c>
      <c r="C8527" t="s">
        <v>1693</v>
      </c>
      <c r="D8527" t="s">
        <v>28</v>
      </c>
      <c r="E8527" t="s">
        <v>18</v>
      </c>
      <c r="F8527">
        <v>6</v>
      </c>
      <c r="G8527">
        <v>1906</v>
      </c>
      <c r="H8527">
        <v>2573</v>
      </c>
      <c r="I8527">
        <v>0.45440254459601298</v>
      </c>
      <c r="J8527">
        <v>0.50109173185996503</v>
      </c>
      <c r="K8527">
        <v>4.6689187263952402E-2</v>
      </c>
      <c r="L8527">
        <v>0.17997676794536499</v>
      </c>
      <c r="M8527">
        <v>0.34275097053407699</v>
      </c>
      <c r="N8527">
        <v>-0.24937259600617201</v>
      </c>
      <c r="O8527">
        <v>65.2344569779643</v>
      </c>
      <c r="P8527">
        <v>75.560818005061407</v>
      </c>
      <c r="Q8527" t="s">
        <v>16</v>
      </c>
      <c r="R8527">
        <v>-0.24937259600617201</v>
      </c>
      <c r="S8527">
        <v>-0.18404102924200499</v>
      </c>
      <c r="T8527">
        <v>-4.7618639139418599E-2</v>
      </c>
      <c r="U8527">
        <v>4.6689187263952402E-2</v>
      </c>
      <c r="V8527">
        <v>0.14099701366732301</v>
      </c>
      <c r="W8527">
        <v>0.27741940376990998</v>
      </c>
      <c r="X8527">
        <v>0.34275097053407699</v>
      </c>
      <c r="Y8527">
        <v>9.3174930447665297E-2</v>
      </c>
    </row>
    <row r="8528" spans="1:25" x14ac:dyDescent="0.2">
      <c r="A8528" t="s">
        <v>9854</v>
      </c>
      <c r="B8528" t="s">
        <v>31</v>
      </c>
      <c r="C8528" t="s">
        <v>1693</v>
      </c>
      <c r="D8528" t="s">
        <v>28</v>
      </c>
      <c r="E8528" t="s">
        <v>18</v>
      </c>
      <c r="F8528">
        <v>7</v>
      </c>
      <c r="G8528">
        <v>1906</v>
      </c>
      <c r="H8528">
        <v>2573</v>
      </c>
      <c r="I8528">
        <v>0.46458519150052502</v>
      </c>
      <c r="J8528">
        <v>0.510710888569604</v>
      </c>
      <c r="K8528">
        <v>4.6125697069078903E-2</v>
      </c>
      <c r="L8528">
        <v>0.19077732552142401</v>
      </c>
      <c r="M8528">
        <v>0.35995439755182201</v>
      </c>
      <c r="N8528">
        <v>-0.26770300341366399</v>
      </c>
      <c r="O8528">
        <v>65.146576600209897</v>
      </c>
      <c r="P8528">
        <v>75.560818005061407</v>
      </c>
      <c r="Q8528" t="s">
        <v>16</v>
      </c>
      <c r="R8528">
        <v>-0.26770300341366399</v>
      </c>
      <c r="S8528">
        <v>-0.198450834249387</v>
      </c>
      <c r="T8528">
        <v>-5.3841621504147397E-2</v>
      </c>
      <c r="U8528">
        <v>4.6125697069078903E-2</v>
      </c>
      <c r="V8528">
        <v>0.14609301564230501</v>
      </c>
      <c r="W8528">
        <v>0.290702228387545</v>
      </c>
      <c r="X8528">
        <v>0.35995439755182201</v>
      </c>
      <c r="Y8528">
        <v>9.0316650969137394E-2</v>
      </c>
    </row>
    <row r="8529" spans="1:25" x14ac:dyDescent="0.2">
      <c r="A8529" t="s">
        <v>9855</v>
      </c>
      <c r="B8529" t="s">
        <v>31</v>
      </c>
      <c r="C8529" t="s">
        <v>1693</v>
      </c>
      <c r="D8529" t="s">
        <v>28</v>
      </c>
      <c r="E8529" t="s">
        <v>18</v>
      </c>
      <c r="F8529">
        <v>8</v>
      </c>
      <c r="G8529">
        <v>1906</v>
      </c>
      <c r="H8529">
        <v>2573</v>
      </c>
      <c r="I8529">
        <v>0.50962618048268604</v>
      </c>
      <c r="J8529">
        <v>0.56264191159785704</v>
      </c>
      <c r="K8529">
        <v>5.3015731115171098E-2</v>
      </c>
      <c r="L8529">
        <v>0.22549463151736601</v>
      </c>
      <c r="M8529">
        <v>0.42395439996123802</v>
      </c>
      <c r="N8529">
        <v>-0.31792293773089503</v>
      </c>
      <c r="O8529">
        <v>68.898412906610702</v>
      </c>
      <c r="P8529">
        <v>75.560818005061407</v>
      </c>
      <c r="Q8529" t="s">
        <v>16</v>
      </c>
      <c r="R8529">
        <v>-0.31792293773089503</v>
      </c>
      <c r="S8529">
        <v>-0.23606838649009201</v>
      </c>
      <c r="T8529">
        <v>-6.5143455799928501E-2</v>
      </c>
      <c r="U8529">
        <v>5.3015731115171098E-2</v>
      </c>
      <c r="V8529">
        <v>0.17117491803027099</v>
      </c>
      <c r="W8529">
        <v>0.34209984872043397</v>
      </c>
      <c r="X8529">
        <v>0.42395439996123802</v>
      </c>
      <c r="Y8529">
        <v>9.4226416522385906E-2</v>
      </c>
    </row>
    <row r="8530" spans="1:25" x14ac:dyDescent="0.2">
      <c r="A8530" t="s">
        <v>9856</v>
      </c>
      <c r="B8530" t="s">
        <v>31</v>
      </c>
      <c r="C8530" t="s">
        <v>1693</v>
      </c>
      <c r="D8530" t="s">
        <v>28</v>
      </c>
      <c r="E8530" t="s">
        <v>18</v>
      </c>
      <c r="F8530">
        <v>9</v>
      </c>
      <c r="G8530">
        <v>1906</v>
      </c>
      <c r="H8530">
        <v>2573</v>
      </c>
      <c r="I8530">
        <v>0.58165923399790098</v>
      </c>
      <c r="J8530">
        <v>0.62220200907378398</v>
      </c>
      <c r="K8530">
        <v>4.0542775075882401E-2</v>
      </c>
      <c r="L8530">
        <v>0.26639439520990699</v>
      </c>
      <c r="M8530">
        <v>0.47876155519617902</v>
      </c>
      <c r="N8530">
        <v>-0.39767600504441403</v>
      </c>
      <c r="O8530">
        <v>73.864703567681005</v>
      </c>
      <c r="P8530">
        <v>75.560818005061407</v>
      </c>
      <c r="Q8530" t="s">
        <v>16</v>
      </c>
      <c r="R8530">
        <v>-0.39767600504441403</v>
      </c>
      <c r="S8530">
        <v>-0.30097483958321802</v>
      </c>
      <c r="T8530">
        <v>-9.9047888014108604E-2</v>
      </c>
      <c r="U8530">
        <v>4.0542775075882401E-2</v>
      </c>
      <c r="V8530">
        <v>0.18013343816587299</v>
      </c>
      <c r="W8530">
        <v>0.38206038973498302</v>
      </c>
      <c r="X8530">
        <v>0.47876155519617902</v>
      </c>
      <c r="Y8530">
        <v>6.5160148126546302E-2</v>
      </c>
    </row>
    <row r="8531" spans="1:25" x14ac:dyDescent="0.2">
      <c r="A8531" t="s">
        <v>9857</v>
      </c>
      <c r="B8531" t="s">
        <v>31</v>
      </c>
      <c r="C8531" t="s">
        <v>1693</v>
      </c>
      <c r="D8531" t="s">
        <v>28</v>
      </c>
      <c r="E8531" t="s">
        <v>18</v>
      </c>
      <c r="F8531">
        <v>10</v>
      </c>
      <c r="G8531">
        <v>1906</v>
      </c>
      <c r="H8531">
        <v>2573</v>
      </c>
      <c r="I8531">
        <v>0.67964651101783802</v>
      </c>
      <c r="J8531">
        <v>0.711895674201935</v>
      </c>
      <c r="K8531">
        <v>3.2249163184097103E-2</v>
      </c>
      <c r="L8531">
        <v>0.30762405119916397</v>
      </c>
      <c r="M8531">
        <v>0.53829072740672301</v>
      </c>
      <c r="N8531">
        <v>-0.47379240103852799</v>
      </c>
      <c r="O8531">
        <v>79.170973242392407</v>
      </c>
      <c r="P8531">
        <v>75.560818005061407</v>
      </c>
      <c r="Q8531" t="s">
        <v>16</v>
      </c>
      <c r="R8531">
        <v>-0.47379240103852799</v>
      </c>
      <c r="S8531">
        <v>-0.362124870453232</v>
      </c>
      <c r="T8531">
        <v>-0.12894583964426501</v>
      </c>
      <c r="U8531">
        <v>3.2249163184097103E-2</v>
      </c>
      <c r="V8531">
        <v>0.19344416601245901</v>
      </c>
      <c r="W8531">
        <v>0.42662319682142602</v>
      </c>
      <c r="X8531">
        <v>0.53829072740672301</v>
      </c>
      <c r="Y8531">
        <v>4.5300406158879598E-2</v>
      </c>
    </row>
    <row r="8532" spans="1:25" x14ac:dyDescent="0.2">
      <c r="A8532" t="s">
        <v>9858</v>
      </c>
      <c r="B8532" t="s">
        <v>31</v>
      </c>
      <c r="C8532" t="s">
        <v>1693</v>
      </c>
      <c r="D8532" t="s">
        <v>28</v>
      </c>
      <c r="E8532" t="s">
        <v>18</v>
      </c>
      <c r="F8532">
        <v>11</v>
      </c>
      <c r="G8532">
        <v>1906</v>
      </c>
      <c r="H8532">
        <v>2573</v>
      </c>
      <c r="I8532">
        <v>0.79147953830010498</v>
      </c>
      <c r="J8532">
        <v>0.80270448809986905</v>
      </c>
      <c r="K8532">
        <v>1.1224949799764E-2</v>
      </c>
      <c r="L8532">
        <v>0.35674510107887297</v>
      </c>
      <c r="M8532">
        <v>0.59807064107450902</v>
      </c>
      <c r="N8532">
        <v>-0.57562074147498199</v>
      </c>
      <c r="O8532">
        <v>83.812696747114401</v>
      </c>
      <c r="P8532">
        <v>75.560818005061407</v>
      </c>
      <c r="Q8532" t="s">
        <v>16</v>
      </c>
      <c r="R8532">
        <v>-0.57562074147498199</v>
      </c>
      <c r="S8532">
        <v>-0.44612226978335101</v>
      </c>
      <c r="T8532">
        <v>-0.17570948316556501</v>
      </c>
      <c r="U8532">
        <v>1.1224949799764E-2</v>
      </c>
      <c r="V8532">
        <v>0.19815938276509301</v>
      </c>
      <c r="W8532">
        <v>0.46857216938287899</v>
      </c>
      <c r="X8532">
        <v>0.59807064107450902</v>
      </c>
      <c r="Y8532">
        <v>1.3983913091522899E-2</v>
      </c>
    </row>
    <row r="8533" spans="1:25" x14ac:dyDescent="0.2">
      <c r="A8533" t="s">
        <v>9859</v>
      </c>
      <c r="B8533" t="s">
        <v>31</v>
      </c>
      <c r="C8533" t="s">
        <v>1693</v>
      </c>
      <c r="D8533" t="s">
        <v>28</v>
      </c>
      <c r="E8533" t="s">
        <v>18</v>
      </c>
      <c r="F8533">
        <v>12</v>
      </c>
      <c r="G8533">
        <v>1906</v>
      </c>
      <c r="H8533">
        <v>2573</v>
      </c>
      <c r="I8533">
        <v>0.91756754984260203</v>
      </c>
      <c r="J8533">
        <v>0.90474577628027497</v>
      </c>
      <c r="K8533">
        <v>-1.28217735623277E-2</v>
      </c>
      <c r="L8533">
        <v>0.40178821616038302</v>
      </c>
      <c r="M8533">
        <v>0.64811984202150197</v>
      </c>
      <c r="N8533">
        <v>-0.67376338914615796</v>
      </c>
      <c r="O8533">
        <v>86.211568730325297</v>
      </c>
      <c r="P8533">
        <v>75.560818005061407</v>
      </c>
      <c r="Q8533" t="s">
        <v>16</v>
      </c>
      <c r="R8533">
        <v>-0.67376338914615796</v>
      </c>
      <c r="S8533">
        <v>-0.52791426667993901</v>
      </c>
      <c r="T8533">
        <v>-0.22335879883036799</v>
      </c>
      <c r="U8533">
        <v>-1.28217735623277E-2</v>
      </c>
      <c r="V8533">
        <v>0.197715251705713</v>
      </c>
      <c r="W8533">
        <v>0.50227071955528302</v>
      </c>
      <c r="X8533">
        <v>0.64811984202150197</v>
      </c>
      <c r="Y8533">
        <v>-1.4171686564862999E-2</v>
      </c>
    </row>
    <row r="8534" spans="1:25" x14ac:dyDescent="0.2">
      <c r="A8534" t="s">
        <v>9860</v>
      </c>
      <c r="B8534" t="s">
        <v>31</v>
      </c>
      <c r="C8534" t="s">
        <v>1693</v>
      </c>
      <c r="D8534" t="s">
        <v>28</v>
      </c>
      <c r="E8534" t="s">
        <v>18</v>
      </c>
      <c r="F8534">
        <v>13</v>
      </c>
      <c r="G8534">
        <v>1906</v>
      </c>
      <c r="H8534">
        <v>2573</v>
      </c>
      <c r="I8534">
        <v>1.0451360834207799</v>
      </c>
      <c r="J8534">
        <v>1.00156841653096</v>
      </c>
      <c r="K8534">
        <v>-4.3567666889819098E-2</v>
      </c>
      <c r="L8534">
        <v>0.45221860147842902</v>
      </c>
      <c r="M8534">
        <v>0.70033193254219706</v>
      </c>
      <c r="N8534">
        <v>-0.78746726632183495</v>
      </c>
      <c r="O8534">
        <v>87.272166841553002</v>
      </c>
      <c r="P8534">
        <v>75.560818005061407</v>
      </c>
      <c r="Q8534" t="s">
        <v>16</v>
      </c>
      <c r="R8534">
        <v>-0.78746726632183495</v>
      </c>
      <c r="S8534">
        <v>-0.62331191398516494</v>
      </c>
      <c r="T8534">
        <v>-0.280530214064516</v>
      </c>
      <c r="U8534">
        <v>-4.3567666889819098E-2</v>
      </c>
      <c r="V8534">
        <v>0.193394880284878</v>
      </c>
      <c r="W8534">
        <v>0.53617658020552705</v>
      </c>
      <c r="X8534">
        <v>0.70033193254219706</v>
      </c>
      <c r="Y8534">
        <v>-4.34994416464533E-2</v>
      </c>
    </row>
    <row r="8535" spans="1:25" x14ac:dyDescent="0.2">
      <c r="A8535" t="s">
        <v>9861</v>
      </c>
      <c r="B8535" t="s">
        <v>31</v>
      </c>
      <c r="C8535" t="s">
        <v>1693</v>
      </c>
      <c r="D8535" t="s">
        <v>28</v>
      </c>
      <c r="E8535" t="s">
        <v>18</v>
      </c>
      <c r="F8535">
        <v>14</v>
      </c>
      <c r="G8535">
        <v>1906</v>
      </c>
      <c r="H8535">
        <v>2573</v>
      </c>
      <c r="I8535">
        <v>1.1480463011542501</v>
      </c>
      <c r="J8535">
        <v>1.09709944716999</v>
      </c>
      <c r="K8535">
        <v>-5.09468539842617E-2</v>
      </c>
      <c r="L8535">
        <v>0.480691372081824</v>
      </c>
      <c r="M8535">
        <v>0.73979045309033897</v>
      </c>
      <c r="N8535">
        <v>-0.84168416105886301</v>
      </c>
      <c r="O8535">
        <v>87.941894018887695</v>
      </c>
      <c r="P8535">
        <v>75.560818005061407</v>
      </c>
      <c r="Q8535" t="s">
        <v>16</v>
      </c>
      <c r="R8535">
        <v>-0.84168416105886301</v>
      </c>
      <c r="S8535">
        <v>-0.66719319299316004</v>
      </c>
      <c r="T8535">
        <v>-0.30282913295513803</v>
      </c>
      <c r="U8535">
        <v>-5.09468539842617E-2</v>
      </c>
      <c r="V8535">
        <v>0.20093542498661399</v>
      </c>
      <c r="W8535">
        <v>0.56529948502463701</v>
      </c>
      <c r="X8535">
        <v>0.73979045309033897</v>
      </c>
      <c r="Y8535">
        <v>-4.64377719956756E-2</v>
      </c>
    </row>
    <row r="8536" spans="1:25" x14ac:dyDescent="0.2">
      <c r="A8536" t="s">
        <v>9862</v>
      </c>
      <c r="B8536" t="s">
        <v>31</v>
      </c>
      <c r="C8536" t="s">
        <v>1693</v>
      </c>
      <c r="D8536" t="s">
        <v>28</v>
      </c>
      <c r="E8536" t="s">
        <v>18</v>
      </c>
      <c r="F8536">
        <v>15</v>
      </c>
      <c r="G8536">
        <v>1906</v>
      </c>
      <c r="H8536">
        <v>2573</v>
      </c>
      <c r="I8536">
        <v>1.20470586306401</v>
      </c>
      <c r="J8536">
        <v>1.1449711270217799</v>
      </c>
      <c r="K8536">
        <v>-5.97347360422271E-2</v>
      </c>
      <c r="L8536">
        <v>0.49851114490044202</v>
      </c>
      <c r="M8536">
        <v>0.76031609731899896</v>
      </c>
      <c r="N8536">
        <v>-0.87978556940345398</v>
      </c>
      <c r="O8536">
        <v>87.062631164742896</v>
      </c>
      <c r="P8536">
        <v>75.560818005061407</v>
      </c>
      <c r="Q8536" t="s">
        <v>16</v>
      </c>
      <c r="R8536">
        <v>-0.87978556940345398</v>
      </c>
      <c r="S8536">
        <v>-0.69882602380459302</v>
      </c>
      <c r="T8536">
        <v>-0.320954575970059</v>
      </c>
      <c r="U8536">
        <v>-5.97347360422271E-2</v>
      </c>
      <c r="V8536">
        <v>0.20148510388560401</v>
      </c>
      <c r="W8536">
        <v>0.579356551720139</v>
      </c>
      <c r="X8536">
        <v>0.76031609731899896</v>
      </c>
      <c r="Y8536">
        <v>-5.217139072983E-2</v>
      </c>
    </row>
    <row r="8537" spans="1:25" x14ac:dyDescent="0.2">
      <c r="A8537" t="s">
        <v>9863</v>
      </c>
      <c r="B8537" t="s">
        <v>31</v>
      </c>
      <c r="C8537" t="s">
        <v>1693</v>
      </c>
      <c r="D8537" t="s">
        <v>28</v>
      </c>
      <c r="E8537" t="s">
        <v>18</v>
      </c>
      <c r="F8537">
        <v>16</v>
      </c>
      <c r="G8537">
        <v>1906</v>
      </c>
      <c r="H8537">
        <v>2573</v>
      </c>
      <c r="I8537">
        <v>1.2301390346274901</v>
      </c>
      <c r="J8537">
        <v>1.1576010879646199</v>
      </c>
      <c r="K8537">
        <v>-7.2537946662876607E-2</v>
      </c>
      <c r="L8537">
        <v>0.51046117151097303</v>
      </c>
      <c r="M8537">
        <v>0.76717068047267301</v>
      </c>
      <c r="N8537">
        <v>-0.912246573798427</v>
      </c>
      <c r="O8537">
        <v>85.784037250786994</v>
      </c>
      <c r="P8537">
        <v>75.560818005061407</v>
      </c>
      <c r="Q8537" t="s">
        <v>16</v>
      </c>
      <c r="R8537">
        <v>-0.912246573798427</v>
      </c>
      <c r="S8537">
        <v>-0.72694916853994396</v>
      </c>
      <c r="T8537">
        <v>-0.34001960053462599</v>
      </c>
      <c r="U8537">
        <v>-7.2537946662876607E-2</v>
      </c>
      <c r="V8537">
        <v>0.194943707208873</v>
      </c>
      <c r="W8537">
        <v>0.58187327521418997</v>
      </c>
      <c r="X8537">
        <v>0.76717068047267301</v>
      </c>
      <c r="Y8537">
        <v>-6.2662300007352706E-2</v>
      </c>
    </row>
    <row r="8538" spans="1:25" x14ac:dyDescent="0.2">
      <c r="A8538" t="s">
        <v>9864</v>
      </c>
      <c r="B8538" t="s">
        <v>31</v>
      </c>
      <c r="C8538" t="s">
        <v>1693</v>
      </c>
      <c r="D8538" t="s">
        <v>28</v>
      </c>
      <c r="E8538" t="s">
        <v>18</v>
      </c>
      <c r="F8538">
        <v>17</v>
      </c>
      <c r="G8538">
        <v>1906</v>
      </c>
      <c r="H8538">
        <v>2573</v>
      </c>
      <c r="I8538">
        <v>1.2115657791185701</v>
      </c>
      <c r="J8538">
        <v>1.1560373328368401</v>
      </c>
      <c r="K8538">
        <v>-5.5528446281732501E-2</v>
      </c>
      <c r="L8538">
        <v>0.51693444248258502</v>
      </c>
      <c r="M8538">
        <v>0.79482871160211899</v>
      </c>
      <c r="N8538">
        <v>-0.90588560416558395</v>
      </c>
      <c r="O8538">
        <v>83.735768625393504</v>
      </c>
      <c r="P8538">
        <v>75.560818005061407</v>
      </c>
      <c r="Q8538" t="s">
        <v>17</v>
      </c>
      <c r="R8538">
        <v>-0.90588560416558395</v>
      </c>
      <c r="S8538">
        <v>-0.71823840154440599</v>
      </c>
      <c r="T8538">
        <v>-0.32640209414260701</v>
      </c>
      <c r="U8538">
        <v>-5.5528446281732501E-2</v>
      </c>
      <c r="V8538">
        <v>0.215345201579142</v>
      </c>
      <c r="W8538">
        <v>0.60718150898094103</v>
      </c>
      <c r="X8538">
        <v>0.79482871160211899</v>
      </c>
      <c r="Y8538">
        <v>-4.8033436900752402E-2</v>
      </c>
    </row>
    <row r="8539" spans="1:25" x14ac:dyDescent="0.2">
      <c r="A8539" t="s">
        <v>9865</v>
      </c>
      <c r="B8539" t="s">
        <v>31</v>
      </c>
      <c r="C8539" t="s">
        <v>1693</v>
      </c>
      <c r="D8539" t="s">
        <v>28</v>
      </c>
      <c r="E8539" t="s">
        <v>18</v>
      </c>
      <c r="F8539">
        <v>18</v>
      </c>
      <c r="G8539">
        <v>1906</v>
      </c>
      <c r="H8539">
        <v>2573</v>
      </c>
      <c r="I8539">
        <v>1.1579623557187799</v>
      </c>
      <c r="J8539">
        <v>1.1172913482331801</v>
      </c>
      <c r="K8539">
        <v>-4.0671007485603601E-2</v>
      </c>
      <c r="L8539">
        <v>0.50355798241071303</v>
      </c>
      <c r="M8539">
        <v>0.78768187358001895</v>
      </c>
      <c r="N8539">
        <v>-0.86902388855122703</v>
      </c>
      <c r="O8539">
        <v>80.671104407135402</v>
      </c>
      <c r="P8539">
        <v>75.560818005061407</v>
      </c>
      <c r="Q8539" t="s">
        <v>17</v>
      </c>
      <c r="R8539">
        <v>-0.86902388855122703</v>
      </c>
      <c r="S8539">
        <v>-0.68623234093613805</v>
      </c>
      <c r="T8539">
        <v>-0.30453539026881699</v>
      </c>
      <c r="U8539">
        <v>-4.0671007485603601E-2</v>
      </c>
      <c r="V8539">
        <v>0.22319337529760999</v>
      </c>
      <c r="W8539">
        <v>0.60489032596493097</v>
      </c>
      <c r="X8539">
        <v>0.78768187358001895</v>
      </c>
      <c r="Y8539">
        <v>-3.6401434191644301E-2</v>
      </c>
    </row>
    <row r="8540" spans="1:25" x14ac:dyDescent="0.2">
      <c r="A8540" t="s">
        <v>9866</v>
      </c>
      <c r="B8540" t="s">
        <v>31</v>
      </c>
      <c r="C8540" t="s">
        <v>1693</v>
      </c>
      <c r="D8540" t="s">
        <v>28</v>
      </c>
      <c r="E8540" t="s">
        <v>18</v>
      </c>
      <c r="F8540">
        <v>19</v>
      </c>
      <c r="G8540">
        <v>1906</v>
      </c>
      <c r="H8540">
        <v>2573</v>
      </c>
      <c r="I8540">
        <v>1.0677092077649499</v>
      </c>
      <c r="J8540">
        <v>1.05575440990976</v>
      </c>
      <c r="K8540">
        <v>-1.19547978551939E-2</v>
      </c>
      <c r="L8540">
        <v>0.48224271506551403</v>
      </c>
      <c r="M8540">
        <v>0.78133446842757603</v>
      </c>
      <c r="N8540">
        <v>-0.80524406413796401</v>
      </c>
      <c r="O8540">
        <v>76.051810073452302</v>
      </c>
      <c r="P8540">
        <v>75.560818005061407</v>
      </c>
      <c r="Q8540" t="s">
        <v>17</v>
      </c>
      <c r="R8540">
        <v>-0.80524406413796401</v>
      </c>
      <c r="S8540">
        <v>-0.63018995856918203</v>
      </c>
      <c r="T8540">
        <v>-0.26464998054952299</v>
      </c>
      <c r="U8540">
        <v>-1.19547978551939E-2</v>
      </c>
      <c r="V8540">
        <v>0.24074038483913501</v>
      </c>
      <c r="W8540">
        <v>0.60628036285879505</v>
      </c>
      <c r="X8540">
        <v>0.78133446842757603</v>
      </c>
      <c r="Y8540">
        <v>-1.1323464759399699E-2</v>
      </c>
    </row>
    <row r="8541" spans="1:25" x14ac:dyDescent="0.2">
      <c r="A8541" t="s">
        <v>9867</v>
      </c>
      <c r="B8541" t="s">
        <v>31</v>
      </c>
      <c r="C8541" t="s">
        <v>1693</v>
      </c>
      <c r="D8541" t="s">
        <v>28</v>
      </c>
      <c r="E8541" t="s">
        <v>18</v>
      </c>
      <c r="F8541">
        <v>20</v>
      </c>
      <c r="G8541">
        <v>1906</v>
      </c>
      <c r="H8541">
        <v>2573</v>
      </c>
      <c r="I8541">
        <v>1.0290903725078699</v>
      </c>
      <c r="J8541">
        <v>1.0381100585798799</v>
      </c>
      <c r="K8541">
        <v>9.0196860720077598E-3</v>
      </c>
      <c r="L8541">
        <v>0.450377691665796</v>
      </c>
      <c r="M8541">
        <v>0.74989098886224204</v>
      </c>
      <c r="N8541">
        <v>-0.73185161671822596</v>
      </c>
      <c r="O8541">
        <v>73.097914480587605</v>
      </c>
      <c r="P8541">
        <v>75.560818005061407</v>
      </c>
      <c r="Q8541" t="s">
        <v>17</v>
      </c>
      <c r="R8541">
        <v>-0.73185161671822596</v>
      </c>
      <c r="S8541">
        <v>-0.56836451464354198</v>
      </c>
      <c r="T8541">
        <v>-0.22697822436086901</v>
      </c>
      <c r="U8541">
        <v>9.0196860720077598E-3</v>
      </c>
      <c r="V8541">
        <v>0.245017596504885</v>
      </c>
      <c r="W8541">
        <v>0.58640388678755795</v>
      </c>
      <c r="X8541">
        <v>0.74989098886224204</v>
      </c>
      <c r="Y8541">
        <v>8.6885643747124305E-3</v>
      </c>
    </row>
    <row r="8542" spans="1:25" x14ac:dyDescent="0.2">
      <c r="A8542" t="s">
        <v>9868</v>
      </c>
      <c r="B8542" t="s">
        <v>31</v>
      </c>
      <c r="C8542" t="s">
        <v>1693</v>
      </c>
      <c r="D8542" t="s">
        <v>28</v>
      </c>
      <c r="E8542" t="s">
        <v>18</v>
      </c>
      <c r="F8542">
        <v>21</v>
      </c>
      <c r="G8542">
        <v>1906</v>
      </c>
      <c r="H8542">
        <v>2573</v>
      </c>
      <c r="I8542">
        <v>0.99026495278069304</v>
      </c>
      <c r="J8542">
        <v>1.0069912600078099</v>
      </c>
      <c r="K8542">
        <v>1.67263072271162E-2</v>
      </c>
      <c r="L8542">
        <v>0.42229639199524099</v>
      </c>
      <c r="M8542">
        <v>0.71140387205928801</v>
      </c>
      <c r="N8542">
        <v>-0.67795125760505504</v>
      </c>
      <c r="O8542">
        <v>71.220619097586606</v>
      </c>
      <c r="P8542">
        <v>75.560818005061407</v>
      </c>
      <c r="Q8542" t="s">
        <v>17</v>
      </c>
      <c r="R8542">
        <v>-0.67795125760505504</v>
      </c>
      <c r="S8542">
        <v>-0.524657667310783</v>
      </c>
      <c r="T8542">
        <v>-0.20455700217839001</v>
      </c>
      <c r="U8542">
        <v>1.67263072271162E-2</v>
      </c>
      <c r="V8542">
        <v>0.23800961663262199</v>
      </c>
      <c r="W8542">
        <v>0.55811028176501498</v>
      </c>
      <c r="X8542">
        <v>0.71140387205928801</v>
      </c>
      <c r="Y8542">
        <v>1.66101811320453E-2</v>
      </c>
    </row>
    <row r="8543" spans="1:25" x14ac:dyDescent="0.2">
      <c r="A8543" t="s">
        <v>9869</v>
      </c>
      <c r="B8543" t="s">
        <v>31</v>
      </c>
      <c r="C8543" t="s">
        <v>1693</v>
      </c>
      <c r="D8543" t="s">
        <v>28</v>
      </c>
      <c r="E8543" t="s">
        <v>18</v>
      </c>
      <c r="F8543">
        <v>22</v>
      </c>
      <c r="G8543">
        <v>1906</v>
      </c>
      <c r="H8543">
        <v>2573</v>
      </c>
      <c r="I8543">
        <v>0.92947107817418695</v>
      </c>
      <c r="J8543">
        <v>0.95344529319043803</v>
      </c>
      <c r="K8543">
        <v>2.3974215016251198E-2</v>
      </c>
      <c r="L8543">
        <v>0.391780757450644</v>
      </c>
      <c r="M8543">
        <v>0.66845356102256104</v>
      </c>
      <c r="N8543">
        <v>-0.620505130990059</v>
      </c>
      <c r="O8543">
        <v>69.637526232948602</v>
      </c>
      <c r="P8543">
        <v>75.560818005061407</v>
      </c>
      <c r="Q8543" t="s">
        <v>16</v>
      </c>
      <c r="R8543">
        <v>-0.620505130990059</v>
      </c>
      <c r="S8543">
        <v>-0.47828871603547501</v>
      </c>
      <c r="T8543">
        <v>-0.18131890188788599</v>
      </c>
      <c r="U8543">
        <v>2.3974215016251198E-2</v>
      </c>
      <c r="V8543">
        <v>0.22926733192038901</v>
      </c>
      <c r="W8543">
        <v>0.526237146067977</v>
      </c>
      <c r="X8543">
        <v>0.66845356102256104</v>
      </c>
      <c r="Y8543">
        <v>2.5144824970532099E-2</v>
      </c>
    </row>
    <row r="8544" spans="1:25" x14ac:dyDescent="0.2">
      <c r="A8544" t="s">
        <v>9870</v>
      </c>
      <c r="B8544" t="s">
        <v>31</v>
      </c>
      <c r="C8544" t="s">
        <v>1693</v>
      </c>
      <c r="D8544" t="s">
        <v>28</v>
      </c>
      <c r="E8544" t="s">
        <v>18</v>
      </c>
      <c r="F8544">
        <v>23</v>
      </c>
      <c r="G8544">
        <v>1906</v>
      </c>
      <c r="H8544">
        <v>2573</v>
      </c>
      <c r="I8544">
        <v>0.84063057450157397</v>
      </c>
      <c r="J8544">
        <v>0.85369729118538396</v>
      </c>
      <c r="K8544">
        <v>1.30667166838101E-2</v>
      </c>
      <c r="L8544">
        <v>0.343261800682995</v>
      </c>
      <c r="M8544">
        <v>0.57773237880733697</v>
      </c>
      <c r="N8544">
        <v>-0.55159894543971699</v>
      </c>
      <c r="O8544">
        <v>68.589716684155306</v>
      </c>
      <c r="P8544">
        <v>75.560818005061407</v>
      </c>
      <c r="Q8544" t="s">
        <v>16</v>
      </c>
      <c r="R8544">
        <v>-0.55159894543971699</v>
      </c>
      <c r="S8544">
        <v>-0.426994911791789</v>
      </c>
      <c r="T8544">
        <v>-0.16680246687407899</v>
      </c>
      <c r="U8544">
        <v>1.30667166838101E-2</v>
      </c>
      <c r="V8544">
        <v>0.19293590024169899</v>
      </c>
      <c r="W8544">
        <v>0.45312834515940997</v>
      </c>
      <c r="X8544">
        <v>0.57773237880733697</v>
      </c>
      <c r="Y8544">
        <v>1.5306030391248599E-2</v>
      </c>
    </row>
    <row r="8545" spans="1:25" x14ac:dyDescent="0.2">
      <c r="A8545" t="s">
        <v>9871</v>
      </c>
      <c r="B8545" t="s">
        <v>31</v>
      </c>
      <c r="C8545" t="s">
        <v>1693</v>
      </c>
      <c r="D8545" t="s">
        <v>28</v>
      </c>
      <c r="E8545" t="s">
        <v>18</v>
      </c>
      <c r="F8545">
        <v>24</v>
      </c>
      <c r="G8545">
        <v>1906</v>
      </c>
      <c r="H8545">
        <v>2573</v>
      </c>
      <c r="I8545">
        <v>0.73674842602308499</v>
      </c>
      <c r="J8545">
        <v>0.74899235661028696</v>
      </c>
      <c r="K8545">
        <v>1.22439305872021E-2</v>
      </c>
      <c r="L8545">
        <v>0.297216924095146</v>
      </c>
      <c r="M8545">
        <v>0.50116577072371704</v>
      </c>
      <c r="N8545">
        <v>-0.47667790954931299</v>
      </c>
      <c r="O8545">
        <v>67.635427597061906</v>
      </c>
      <c r="P8545">
        <v>75.560818005061407</v>
      </c>
      <c r="Q8545" t="s">
        <v>16</v>
      </c>
      <c r="R8545">
        <v>-0.47667790954931299</v>
      </c>
      <c r="S8545">
        <v>-0.36878816610277498</v>
      </c>
      <c r="T8545">
        <v>-0.143497737638654</v>
      </c>
      <c r="U8545">
        <v>1.22439305872021E-2</v>
      </c>
      <c r="V8545">
        <v>0.16798559881305899</v>
      </c>
      <c r="W8545">
        <v>0.39327602727717897</v>
      </c>
      <c r="X8545">
        <v>0.50116577072371704</v>
      </c>
      <c r="Y8545">
        <v>1.6347203651869601E-2</v>
      </c>
    </row>
    <row r="8546" spans="1:25" x14ac:dyDescent="0.2">
      <c r="A8546" t="s">
        <v>6007</v>
      </c>
      <c r="B8546" t="s">
        <v>31</v>
      </c>
      <c r="C8546" t="s">
        <v>1693</v>
      </c>
      <c r="D8546" t="s">
        <v>28</v>
      </c>
      <c r="E8546" t="s">
        <v>29</v>
      </c>
      <c r="F8546">
        <v>1</v>
      </c>
      <c r="G8546">
        <v>1906</v>
      </c>
      <c r="H8546">
        <v>2573</v>
      </c>
      <c r="I8546">
        <v>0.63748688352570804</v>
      </c>
      <c r="J8546">
        <v>0.722685170878264</v>
      </c>
      <c r="K8546">
        <v>8.5198287352556107E-2</v>
      </c>
      <c r="L8546">
        <v>0.18492037989796201</v>
      </c>
      <c r="M8546">
        <v>0.389392312284704</v>
      </c>
      <c r="N8546">
        <v>-0.21899573757959201</v>
      </c>
      <c r="O8546">
        <v>67.604407135361996</v>
      </c>
      <c r="P8546">
        <v>82.774828714276893</v>
      </c>
      <c r="Q8546" t="s">
        <v>16</v>
      </c>
      <c r="R8546">
        <v>-0.21899573757959201</v>
      </c>
      <c r="S8546">
        <v>-0.151869639676632</v>
      </c>
      <c r="T8546">
        <v>-1.1699991713976199E-2</v>
      </c>
      <c r="U8546">
        <v>8.5198287352556107E-2</v>
      </c>
      <c r="V8546">
        <v>0.182096566419088</v>
      </c>
      <c r="W8546">
        <v>0.32226621438174402</v>
      </c>
      <c r="X8546">
        <v>0.389392312284704</v>
      </c>
      <c r="Y8546">
        <v>0.117891290406605</v>
      </c>
    </row>
    <row r="8547" spans="1:25" x14ac:dyDescent="0.2">
      <c r="A8547" t="s">
        <v>6008</v>
      </c>
      <c r="B8547" t="s">
        <v>31</v>
      </c>
      <c r="C8547" t="s">
        <v>1693</v>
      </c>
      <c r="D8547" t="s">
        <v>28</v>
      </c>
      <c r="E8547" t="s">
        <v>29</v>
      </c>
      <c r="F8547">
        <v>2</v>
      </c>
      <c r="G8547">
        <v>1906</v>
      </c>
      <c r="H8547">
        <v>2573</v>
      </c>
      <c r="I8547">
        <v>0.56396379853095502</v>
      </c>
      <c r="J8547">
        <v>0.63888697452060705</v>
      </c>
      <c r="K8547">
        <v>7.4923175989651702E-2</v>
      </c>
      <c r="L8547">
        <v>0.157582081478846</v>
      </c>
      <c r="M8547">
        <v>0.334145700022353</v>
      </c>
      <c r="N8547">
        <v>-0.18429934804305001</v>
      </c>
      <c r="O8547">
        <v>67.125393494228703</v>
      </c>
      <c r="P8547">
        <v>82.774828714276893</v>
      </c>
      <c r="Q8547" t="s">
        <v>16</v>
      </c>
      <c r="R8547">
        <v>-0.18429934804305001</v>
      </c>
      <c r="S8547">
        <v>-0.12709705246622899</v>
      </c>
      <c r="T8547">
        <v>-7.6498347052636204E-3</v>
      </c>
      <c r="U8547">
        <v>7.4923175989651702E-2</v>
      </c>
      <c r="V8547">
        <v>0.157496186684567</v>
      </c>
      <c r="W8547">
        <v>0.276943404445532</v>
      </c>
      <c r="X8547">
        <v>0.334145700022353</v>
      </c>
      <c r="Y8547">
        <v>0.117271409463107</v>
      </c>
    </row>
    <row r="8548" spans="1:25" x14ac:dyDescent="0.2">
      <c r="A8548" t="s">
        <v>6009</v>
      </c>
      <c r="B8548" t="s">
        <v>31</v>
      </c>
      <c r="C8548" t="s">
        <v>1693</v>
      </c>
      <c r="D8548" t="s">
        <v>28</v>
      </c>
      <c r="E8548" t="s">
        <v>29</v>
      </c>
      <c r="F8548">
        <v>3</v>
      </c>
      <c r="G8548">
        <v>1906</v>
      </c>
      <c r="H8548">
        <v>2573</v>
      </c>
      <c r="I8548">
        <v>0.52738719832109104</v>
      </c>
      <c r="J8548">
        <v>0.58358867803288805</v>
      </c>
      <c r="K8548">
        <v>5.6201479711797203E-2</v>
      </c>
      <c r="L8548">
        <v>0.14185872022107601</v>
      </c>
      <c r="M8548">
        <v>0.28955907447546703</v>
      </c>
      <c r="N8548">
        <v>-0.17715611505187201</v>
      </c>
      <c r="O8548">
        <v>66.348373557187799</v>
      </c>
      <c r="P8548">
        <v>82.774828714276893</v>
      </c>
      <c r="Q8548" t="s">
        <v>16</v>
      </c>
      <c r="R8548">
        <v>-0.17715611505187201</v>
      </c>
      <c r="S8548">
        <v>-0.12566139961162201</v>
      </c>
      <c r="T8548">
        <v>-1.8132489684046401E-2</v>
      </c>
      <c r="U8548">
        <v>5.6201479711797203E-2</v>
      </c>
      <c r="V8548">
        <v>0.13053544910764101</v>
      </c>
      <c r="W8548">
        <v>0.238064359035216</v>
      </c>
      <c r="X8548">
        <v>0.28955907447546703</v>
      </c>
      <c r="Y8548">
        <v>9.6303238611887498E-2</v>
      </c>
    </row>
    <row r="8549" spans="1:25" x14ac:dyDescent="0.2">
      <c r="A8549" t="s">
        <v>6010</v>
      </c>
      <c r="B8549" t="s">
        <v>31</v>
      </c>
      <c r="C8549" t="s">
        <v>1693</v>
      </c>
      <c r="D8549" t="s">
        <v>28</v>
      </c>
      <c r="E8549" t="s">
        <v>29</v>
      </c>
      <c r="F8549">
        <v>4</v>
      </c>
      <c r="G8549">
        <v>1906</v>
      </c>
      <c r="H8549">
        <v>2573</v>
      </c>
      <c r="I8549">
        <v>0.485175760755509</v>
      </c>
      <c r="J8549">
        <v>0.55213587389205498</v>
      </c>
      <c r="K8549">
        <v>6.6960113136546401E-2</v>
      </c>
      <c r="L8549">
        <v>0.133025698739829</v>
      </c>
      <c r="M8549">
        <v>0.28578738756356598</v>
      </c>
      <c r="N8549">
        <v>-0.15186716129047301</v>
      </c>
      <c r="O8549">
        <v>67.112801678908696</v>
      </c>
      <c r="P8549">
        <v>82.774828714276893</v>
      </c>
      <c r="Q8549" t="s">
        <v>16</v>
      </c>
      <c r="R8549">
        <v>-0.15186716129047301</v>
      </c>
      <c r="S8549">
        <v>-0.103578832647915</v>
      </c>
      <c r="T8549">
        <v>-2.7453530031242199E-3</v>
      </c>
      <c r="U8549">
        <v>6.6960113136546401E-2</v>
      </c>
      <c r="V8549">
        <v>0.136665579276217</v>
      </c>
      <c r="W8549">
        <v>0.237499058921008</v>
      </c>
      <c r="X8549">
        <v>0.28578738756356598</v>
      </c>
      <c r="Y8549">
        <v>0.12127470121537</v>
      </c>
    </row>
    <row r="8550" spans="1:25" x14ac:dyDescent="0.2">
      <c r="A8550" t="s">
        <v>6011</v>
      </c>
      <c r="B8550" t="s">
        <v>31</v>
      </c>
      <c r="C8550" t="s">
        <v>1693</v>
      </c>
      <c r="D8550" t="s">
        <v>28</v>
      </c>
      <c r="E8550" t="s">
        <v>29</v>
      </c>
      <c r="F8550">
        <v>5</v>
      </c>
      <c r="G8550">
        <v>1906</v>
      </c>
      <c r="H8550">
        <v>2573</v>
      </c>
      <c r="I8550">
        <v>0.462827911857293</v>
      </c>
      <c r="J8550">
        <v>0.52663344286906699</v>
      </c>
      <c r="K8550">
        <v>6.3805531011774594E-2</v>
      </c>
      <c r="L8550">
        <v>0.125336333441394</v>
      </c>
      <c r="M8550">
        <v>0.269983799522868</v>
      </c>
      <c r="N8550">
        <v>-0.142372737499319</v>
      </c>
      <c r="O8550">
        <v>67.3646379853095</v>
      </c>
      <c r="P8550">
        <v>82.774828714276893</v>
      </c>
      <c r="Q8550" t="s">
        <v>16</v>
      </c>
      <c r="R8550">
        <v>-0.142372737499319</v>
      </c>
      <c r="S8550">
        <v>-9.6875648460092903E-2</v>
      </c>
      <c r="T8550">
        <v>-1.87070771151605E-3</v>
      </c>
      <c r="U8550">
        <v>6.3805531011774594E-2</v>
      </c>
      <c r="V8550">
        <v>0.12948176973506501</v>
      </c>
      <c r="W8550">
        <v>0.22448671048364199</v>
      </c>
      <c r="X8550">
        <v>0.269983799522868</v>
      </c>
      <c r="Y8550">
        <v>0.12115738541814899</v>
      </c>
    </row>
    <row r="8551" spans="1:25" x14ac:dyDescent="0.2">
      <c r="A8551" t="s">
        <v>6012</v>
      </c>
      <c r="B8551" t="s">
        <v>31</v>
      </c>
      <c r="C8551" t="s">
        <v>1693</v>
      </c>
      <c r="D8551" t="s">
        <v>28</v>
      </c>
      <c r="E8551" t="s">
        <v>29</v>
      </c>
      <c r="F8551">
        <v>6</v>
      </c>
      <c r="G8551">
        <v>1906</v>
      </c>
      <c r="H8551">
        <v>2573</v>
      </c>
      <c r="I8551">
        <v>0.46256033578174199</v>
      </c>
      <c r="J8551">
        <v>0.53610480894621404</v>
      </c>
      <c r="K8551">
        <v>7.3544473164471894E-2</v>
      </c>
      <c r="L8551">
        <v>0.13407095368024599</v>
      </c>
      <c r="M8551">
        <v>0.294091191968476</v>
      </c>
      <c r="N8551">
        <v>-0.14700224563953301</v>
      </c>
      <c r="O8551">
        <v>68.333158447009396</v>
      </c>
      <c r="P8551">
        <v>82.774828714276893</v>
      </c>
      <c r="Q8551" t="s">
        <v>16</v>
      </c>
      <c r="R8551">
        <v>-0.14700224563953301</v>
      </c>
      <c r="S8551">
        <v>-9.8334489453603305E-2</v>
      </c>
      <c r="T8551">
        <v>3.2912934360230899E-3</v>
      </c>
      <c r="U8551">
        <v>7.3544473164471894E-2</v>
      </c>
      <c r="V8551">
        <v>0.14379765289292101</v>
      </c>
      <c r="W8551">
        <v>0.24542343578254699</v>
      </c>
      <c r="X8551">
        <v>0.294091191968476</v>
      </c>
      <c r="Y8551">
        <v>0.137183013353366</v>
      </c>
    </row>
    <row r="8552" spans="1:25" x14ac:dyDescent="0.2">
      <c r="A8552" t="s">
        <v>6013</v>
      </c>
      <c r="B8552" t="s">
        <v>31</v>
      </c>
      <c r="C8552" t="s">
        <v>1693</v>
      </c>
      <c r="D8552" t="s">
        <v>28</v>
      </c>
      <c r="E8552" t="s">
        <v>29</v>
      </c>
      <c r="F8552">
        <v>7</v>
      </c>
      <c r="G8552">
        <v>1906</v>
      </c>
      <c r="H8552">
        <v>2573</v>
      </c>
      <c r="I8552">
        <v>0.489226128016789</v>
      </c>
      <c r="J8552">
        <v>0.57442837898369303</v>
      </c>
      <c r="K8552">
        <v>8.5202250966903703E-2</v>
      </c>
      <c r="L8552">
        <v>0.15710934782744199</v>
      </c>
      <c r="M8552">
        <v>0.34364712814304499</v>
      </c>
      <c r="N8552">
        <v>-0.173242626209238</v>
      </c>
      <c r="O8552">
        <v>68.641133263378805</v>
      </c>
      <c r="P8552">
        <v>82.774828714276893</v>
      </c>
      <c r="Q8552" t="s">
        <v>16</v>
      </c>
      <c r="R8552">
        <v>-0.173242626209238</v>
      </c>
      <c r="S8552">
        <v>-0.116211932947876</v>
      </c>
      <c r="T8552">
        <v>2.8769527053242902E-3</v>
      </c>
      <c r="U8552">
        <v>8.5202250966903703E-2</v>
      </c>
      <c r="V8552">
        <v>0.16752754922848301</v>
      </c>
      <c r="W8552">
        <v>0.28661643488168398</v>
      </c>
      <c r="X8552">
        <v>0.34364712814304499</v>
      </c>
      <c r="Y8552">
        <v>0.148325281417411</v>
      </c>
    </row>
    <row r="8553" spans="1:25" x14ac:dyDescent="0.2">
      <c r="A8553" t="s">
        <v>6014</v>
      </c>
      <c r="B8553" t="s">
        <v>31</v>
      </c>
      <c r="C8553" t="s">
        <v>1693</v>
      </c>
      <c r="D8553" t="s">
        <v>28</v>
      </c>
      <c r="E8553" t="s">
        <v>29</v>
      </c>
      <c r="F8553">
        <v>8</v>
      </c>
      <c r="G8553">
        <v>1906</v>
      </c>
      <c r="H8553">
        <v>2573</v>
      </c>
      <c r="I8553">
        <v>0.52687827911857299</v>
      </c>
      <c r="J8553">
        <v>0.59511531430137699</v>
      </c>
      <c r="K8553">
        <v>6.8237035182804398E-2</v>
      </c>
      <c r="L8553">
        <v>0.17112977922573999</v>
      </c>
      <c r="M8553">
        <v>0.34974552200914699</v>
      </c>
      <c r="N8553">
        <v>-0.213271451643538</v>
      </c>
      <c r="O8553">
        <v>74.843651626442806</v>
      </c>
      <c r="P8553">
        <v>82.774828714276893</v>
      </c>
      <c r="Q8553" t="s">
        <v>16</v>
      </c>
      <c r="R8553">
        <v>-0.213271451643538</v>
      </c>
      <c r="S8553">
        <v>-0.151151341784594</v>
      </c>
      <c r="T8553">
        <v>-2.1434969131483302E-2</v>
      </c>
      <c r="U8553">
        <v>6.8237035182804398E-2</v>
      </c>
      <c r="V8553">
        <v>0.15790903949709201</v>
      </c>
      <c r="W8553">
        <v>0.28762541215020299</v>
      </c>
      <c r="X8553">
        <v>0.34974552200914699</v>
      </c>
      <c r="Y8553">
        <v>0.114661870637474</v>
      </c>
    </row>
    <row r="8554" spans="1:25" x14ac:dyDescent="0.2">
      <c r="A8554" t="s">
        <v>6015</v>
      </c>
      <c r="B8554" t="s">
        <v>31</v>
      </c>
      <c r="C8554" t="s">
        <v>1693</v>
      </c>
      <c r="D8554" t="s">
        <v>28</v>
      </c>
      <c r="E8554" t="s">
        <v>29</v>
      </c>
      <c r="F8554">
        <v>9</v>
      </c>
      <c r="G8554">
        <v>1906</v>
      </c>
      <c r="H8554">
        <v>2573</v>
      </c>
      <c r="I8554">
        <v>0.57852833158447003</v>
      </c>
      <c r="J8554">
        <v>0.63797317423712097</v>
      </c>
      <c r="K8554">
        <v>5.9444842652650501E-2</v>
      </c>
      <c r="L8554">
        <v>0.192297463287459</v>
      </c>
      <c r="M8554">
        <v>0.37577416976052103</v>
      </c>
      <c r="N8554">
        <v>-0.25688448445522</v>
      </c>
      <c r="O8554">
        <v>83.334732423924507</v>
      </c>
      <c r="P8554">
        <v>82.774828714276893</v>
      </c>
      <c r="Q8554" t="s">
        <v>16</v>
      </c>
      <c r="R8554">
        <v>-0.25688448445522</v>
      </c>
      <c r="S8554">
        <v>-0.18708050528187301</v>
      </c>
      <c r="T8554">
        <v>-4.1319028109978298E-2</v>
      </c>
      <c r="U8554">
        <v>5.9444842652650501E-2</v>
      </c>
      <c r="V8554">
        <v>0.16020871341527901</v>
      </c>
      <c r="W8554">
        <v>0.30597019058717401</v>
      </c>
      <c r="X8554">
        <v>0.37577416976052103</v>
      </c>
      <c r="Y8554">
        <v>9.3177652373446301E-2</v>
      </c>
    </row>
    <row r="8555" spans="1:25" x14ac:dyDescent="0.2">
      <c r="A8555" t="s">
        <v>6016</v>
      </c>
      <c r="B8555" t="s">
        <v>31</v>
      </c>
      <c r="C8555" t="s">
        <v>1693</v>
      </c>
      <c r="D8555" t="s">
        <v>28</v>
      </c>
      <c r="E8555" t="s">
        <v>29</v>
      </c>
      <c r="F8555">
        <v>10</v>
      </c>
      <c r="G8555">
        <v>1906</v>
      </c>
      <c r="H8555">
        <v>2573</v>
      </c>
      <c r="I8555">
        <v>0.66483473242392399</v>
      </c>
      <c r="J8555">
        <v>0.73525717712975303</v>
      </c>
      <c r="K8555">
        <v>7.0422444705828299E-2</v>
      </c>
      <c r="L8555">
        <v>0.22476740200591599</v>
      </c>
      <c r="M8555">
        <v>0.44016482100555998</v>
      </c>
      <c r="N8555">
        <v>-0.29931993159390402</v>
      </c>
      <c r="O8555">
        <v>89.9832109129066</v>
      </c>
      <c r="P8555">
        <v>82.774828714276893</v>
      </c>
      <c r="Q8555" t="s">
        <v>16</v>
      </c>
      <c r="R8555">
        <v>-0.29931993159390402</v>
      </c>
      <c r="S8555">
        <v>-0.21772936466575599</v>
      </c>
      <c r="T8555">
        <v>-4.7355673945271799E-2</v>
      </c>
      <c r="U8555">
        <v>7.0422444705828299E-2</v>
      </c>
      <c r="V8555">
        <v>0.188200563356928</v>
      </c>
      <c r="W8555">
        <v>0.358574254077413</v>
      </c>
      <c r="X8555">
        <v>0.44016482100555998</v>
      </c>
      <c r="Y8555">
        <v>9.5779336667937906E-2</v>
      </c>
    </row>
    <row r="8556" spans="1:25" x14ac:dyDescent="0.2">
      <c r="A8556" t="s">
        <v>6017</v>
      </c>
      <c r="B8556" t="s">
        <v>31</v>
      </c>
      <c r="C8556" t="s">
        <v>1693</v>
      </c>
      <c r="D8556" t="s">
        <v>28</v>
      </c>
      <c r="E8556" t="s">
        <v>29</v>
      </c>
      <c r="F8556">
        <v>11</v>
      </c>
      <c r="G8556">
        <v>1906</v>
      </c>
      <c r="H8556">
        <v>2573</v>
      </c>
      <c r="I8556">
        <v>0.81626967471143796</v>
      </c>
      <c r="J8556">
        <v>0.86492813495612697</v>
      </c>
      <c r="K8556">
        <v>4.86584602446897E-2</v>
      </c>
      <c r="L8556">
        <v>0.26079972673848301</v>
      </c>
      <c r="M8556">
        <v>0.477674010729494</v>
      </c>
      <c r="N8556">
        <v>-0.38035709024011399</v>
      </c>
      <c r="O8556">
        <v>96.386673662119605</v>
      </c>
      <c r="P8556">
        <v>82.774828714276893</v>
      </c>
      <c r="Q8556" t="s">
        <v>16</v>
      </c>
      <c r="R8556">
        <v>-0.38035709024011399</v>
      </c>
      <c r="S8556">
        <v>-0.28568678943404502</v>
      </c>
      <c r="T8556">
        <v>-8.8000596566275305E-2</v>
      </c>
      <c r="U8556">
        <v>4.86584602446897E-2</v>
      </c>
      <c r="V8556">
        <v>0.185317517055655</v>
      </c>
      <c r="W8556">
        <v>0.38300370992342397</v>
      </c>
      <c r="X8556">
        <v>0.477674010729494</v>
      </c>
      <c r="Y8556">
        <v>5.625722910165E-2</v>
      </c>
    </row>
    <row r="8557" spans="1:25" x14ac:dyDescent="0.2">
      <c r="A8557" t="s">
        <v>6018</v>
      </c>
      <c r="B8557" t="s">
        <v>31</v>
      </c>
      <c r="C8557" t="s">
        <v>1693</v>
      </c>
      <c r="D8557" t="s">
        <v>28</v>
      </c>
      <c r="E8557" t="s">
        <v>29</v>
      </c>
      <c r="F8557">
        <v>12</v>
      </c>
      <c r="G8557">
        <v>1906</v>
      </c>
      <c r="H8557">
        <v>2573</v>
      </c>
      <c r="I8557">
        <v>1.0006505771248699</v>
      </c>
      <c r="J8557">
        <v>1.0309602980631101</v>
      </c>
      <c r="K8557">
        <v>3.03097209382397E-2</v>
      </c>
      <c r="L8557">
        <v>0.29399236191142902</v>
      </c>
      <c r="M8557">
        <v>0.51392715628254004</v>
      </c>
      <c r="N8557">
        <v>-0.45330771440606099</v>
      </c>
      <c r="O8557">
        <v>98.427597061909793</v>
      </c>
      <c r="P8557">
        <v>82.774828714276893</v>
      </c>
      <c r="Q8557" t="s">
        <v>16</v>
      </c>
      <c r="R8557">
        <v>-0.45330771440606099</v>
      </c>
      <c r="S8557">
        <v>-0.34658848703221201</v>
      </c>
      <c r="T8557">
        <v>-0.123742276703349</v>
      </c>
      <c r="U8557">
        <v>3.03097209382397E-2</v>
      </c>
      <c r="V8557">
        <v>0.184361718579828</v>
      </c>
      <c r="W8557">
        <v>0.40720792890869101</v>
      </c>
      <c r="X8557">
        <v>0.51392715628254004</v>
      </c>
      <c r="Y8557">
        <v>2.93995035455617E-2</v>
      </c>
    </row>
    <row r="8558" spans="1:25" x14ac:dyDescent="0.2">
      <c r="A8558" t="s">
        <v>6019</v>
      </c>
      <c r="B8558" t="s">
        <v>31</v>
      </c>
      <c r="C8558" t="s">
        <v>1693</v>
      </c>
      <c r="D8558" t="s">
        <v>28</v>
      </c>
      <c r="E8558" t="s">
        <v>29</v>
      </c>
      <c r="F8558">
        <v>13</v>
      </c>
      <c r="G8558">
        <v>1906</v>
      </c>
      <c r="H8558">
        <v>2573</v>
      </c>
      <c r="I8558">
        <v>1.27493179433368</v>
      </c>
      <c r="J8558">
        <v>1.21026723527904</v>
      </c>
      <c r="K8558">
        <v>-6.4664559054648005E-2</v>
      </c>
      <c r="L8558">
        <v>0.32336855860115898</v>
      </c>
      <c r="M8558">
        <v>0.467276719844258</v>
      </c>
      <c r="N8558">
        <v>-0.59660583795355404</v>
      </c>
      <c r="O8558">
        <v>99.816369359916095</v>
      </c>
      <c r="P8558">
        <v>82.774828714276893</v>
      </c>
      <c r="Q8558" t="s">
        <v>16</v>
      </c>
      <c r="R8558">
        <v>-0.59660583795355404</v>
      </c>
      <c r="S8558">
        <v>-0.47922305118133302</v>
      </c>
      <c r="T8558">
        <v>-0.234109683761655</v>
      </c>
      <c r="U8558">
        <v>-6.4664559054648005E-2</v>
      </c>
      <c r="V8558">
        <v>0.10478056565235901</v>
      </c>
      <c r="W8558">
        <v>0.34989393307203698</v>
      </c>
      <c r="X8558">
        <v>0.467276719844258</v>
      </c>
      <c r="Y8558">
        <v>-5.3429984031368997E-2</v>
      </c>
    </row>
    <row r="8559" spans="1:25" x14ac:dyDescent="0.2">
      <c r="A8559" t="s">
        <v>6020</v>
      </c>
      <c r="B8559" t="s">
        <v>31</v>
      </c>
      <c r="C8559" t="s">
        <v>1693</v>
      </c>
      <c r="D8559" t="s">
        <v>28</v>
      </c>
      <c r="E8559" t="s">
        <v>29</v>
      </c>
      <c r="F8559">
        <v>14</v>
      </c>
      <c r="G8559">
        <v>1906</v>
      </c>
      <c r="H8559">
        <v>2573</v>
      </c>
      <c r="I8559">
        <v>1.46254721930745</v>
      </c>
      <c r="J8559">
        <v>1.35132399635843</v>
      </c>
      <c r="K8559">
        <v>-0.11122322294902</v>
      </c>
      <c r="L8559">
        <v>0.34982325578614698</v>
      </c>
      <c r="M8559">
        <v>0.46423603281919101</v>
      </c>
      <c r="N8559">
        <v>-0.68668247871723198</v>
      </c>
      <c r="O8559">
        <v>98.667890870933903</v>
      </c>
      <c r="P8559">
        <v>82.774828714276893</v>
      </c>
      <c r="Q8559" t="s">
        <v>16</v>
      </c>
      <c r="R8559">
        <v>-0.68668247871723198</v>
      </c>
      <c r="S8559">
        <v>-0.55969663686686</v>
      </c>
      <c r="T8559">
        <v>-0.29453060898096101</v>
      </c>
      <c r="U8559">
        <v>-0.11122322294902</v>
      </c>
      <c r="V8559">
        <v>7.2084163082920705E-2</v>
      </c>
      <c r="W8559">
        <v>0.33725019096881997</v>
      </c>
      <c r="X8559">
        <v>0.46423603281919101</v>
      </c>
      <c r="Y8559">
        <v>-8.2306851094738495E-2</v>
      </c>
    </row>
    <row r="8560" spans="1:25" x14ac:dyDescent="0.2">
      <c r="A8560" t="s">
        <v>6021</v>
      </c>
      <c r="B8560" t="s">
        <v>31</v>
      </c>
      <c r="C8560" t="s">
        <v>1693</v>
      </c>
      <c r="D8560" t="s">
        <v>28</v>
      </c>
      <c r="E8560" t="s">
        <v>29</v>
      </c>
      <c r="F8560">
        <v>15</v>
      </c>
      <c r="G8560">
        <v>1906</v>
      </c>
      <c r="H8560">
        <v>2573</v>
      </c>
      <c r="I8560">
        <v>1.5702885624344201</v>
      </c>
      <c r="J8560">
        <v>1.4356552149278199</v>
      </c>
      <c r="K8560">
        <v>-0.134633347506597</v>
      </c>
      <c r="L8560">
        <v>0.36305097891760402</v>
      </c>
      <c r="M8560">
        <v>0.46258551281286098</v>
      </c>
      <c r="N8560">
        <v>-0.73185220782605598</v>
      </c>
      <c r="O8560">
        <v>98.284889821615906</v>
      </c>
      <c r="P8560">
        <v>82.774828714276893</v>
      </c>
      <c r="Q8560" t="s">
        <v>16</v>
      </c>
      <c r="R8560">
        <v>-0.73185220782605598</v>
      </c>
      <c r="S8560">
        <v>-0.60006470247896504</v>
      </c>
      <c r="T8560">
        <v>-0.32487206045942202</v>
      </c>
      <c r="U8560">
        <v>-0.134633347506597</v>
      </c>
      <c r="V8560">
        <v>5.5605365446227399E-2</v>
      </c>
      <c r="W8560">
        <v>0.33079800746577098</v>
      </c>
      <c r="X8560">
        <v>0.46258551281286098</v>
      </c>
      <c r="Y8560">
        <v>-9.3778329299884097E-2</v>
      </c>
    </row>
    <row r="8561" spans="1:25" x14ac:dyDescent="0.2">
      <c r="A8561" t="s">
        <v>6022</v>
      </c>
      <c r="B8561" t="s">
        <v>31</v>
      </c>
      <c r="C8561" t="s">
        <v>1693</v>
      </c>
      <c r="D8561" t="s">
        <v>28</v>
      </c>
      <c r="E8561" t="s">
        <v>29</v>
      </c>
      <c r="F8561">
        <v>16</v>
      </c>
      <c r="G8561">
        <v>1906</v>
      </c>
      <c r="H8561">
        <v>2573</v>
      </c>
      <c r="I8561">
        <v>1.6626836306400801</v>
      </c>
      <c r="J8561">
        <v>1.5087434844644201</v>
      </c>
      <c r="K8561">
        <v>-0.15394014617566501</v>
      </c>
      <c r="L8561">
        <v>0.37745795083618799</v>
      </c>
      <c r="M8561">
        <v>0.46697818294986398</v>
      </c>
      <c r="N8561">
        <v>-0.77485847530119301</v>
      </c>
      <c r="O8561">
        <v>98.500524658971699</v>
      </c>
      <c r="P8561">
        <v>82.774828714276893</v>
      </c>
      <c r="Q8561" t="s">
        <v>16</v>
      </c>
      <c r="R8561">
        <v>-0.77485847530119301</v>
      </c>
      <c r="S8561">
        <v>-0.637841239147657</v>
      </c>
      <c r="T8561">
        <v>-0.35172811241382701</v>
      </c>
      <c r="U8561">
        <v>-0.15394014617566501</v>
      </c>
      <c r="V8561">
        <v>4.3847820062497399E-2</v>
      </c>
      <c r="W8561">
        <v>0.32996094679632798</v>
      </c>
      <c r="X8561">
        <v>0.46697818294986398</v>
      </c>
      <c r="Y8561">
        <v>-0.102032020526214</v>
      </c>
    </row>
    <row r="8562" spans="1:25" x14ac:dyDescent="0.2">
      <c r="A8562" t="s">
        <v>6023</v>
      </c>
      <c r="B8562" t="s">
        <v>31</v>
      </c>
      <c r="C8562" t="s">
        <v>1693</v>
      </c>
      <c r="D8562" t="s">
        <v>28</v>
      </c>
      <c r="E8562" t="s">
        <v>29</v>
      </c>
      <c r="F8562">
        <v>17</v>
      </c>
      <c r="G8562">
        <v>1906</v>
      </c>
      <c r="H8562">
        <v>2573</v>
      </c>
      <c r="I8562">
        <v>1.6420487932843699</v>
      </c>
      <c r="J8562">
        <v>1.53239569578867</v>
      </c>
      <c r="K8562">
        <v>-0.109653097495694</v>
      </c>
      <c r="L8562">
        <v>0.37976878910992501</v>
      </c>
      <c r="M8562">
        <v>0.51506656059013201</v>
      </c>
      <c r="N8562">
        <v>-0.73437275558152104</v>
      </c>
      <c r="O8562">
        <v>96.396642182581303</v>
      </c>
      <c r="P8562">
        <v>82.774828714276893</v>
      </c>
      <c r="Q8562" t="s">
        <v>17</v>
      </c>
      <c r="R8562">
        <v>-0.73437275558152104</v>
      </c>
      <c r="S8562">
        <v>-0.59651668513461797</v>
      </c>
      <c r="T8562">
        <v>-0.30865194298929499</v>
      </c>
      <c r="U8562">
        <v>-0.109653097495694</v>
      </c>
      <c r="V8562">
        <v>8.9345747997906497E-2</v>
      </c>
      <c r="W8562">
        <v>0.37721049014322999</v>
      </c>
      <c r="X8562">
        <v>0.51506656059013201</v>
      </c>
      <c r="Y8562">
        <v>-7.1556646757128597E-2</v>
      </c>
    </row>
    <row r="8563" spans="1:25" x14ac:dyDescent="0.2">
      <c r="A8563" t="s">
        <v>6024</v>
      </c>
      <c r="B8563" t="s">
        <v>31</v>
      </c>
      <c r="C8563" t="s">
        <v>1693</v>
      </c>
      <c r="D8563" t="s">
        <v>28</v>
      </c>
      <c r="E8563" t="s">
        <v>29</v>
      </c>
      <c r="F8563">
        <v>18</v>
      </c>
      <c r="G8563">
        <v>1906</v>
      </c>
      <c r="H8563">
        <v>2573</v>
      </c>
      <c r="I8563">
        <v>1.57736883525708</v>
      </c>
      <c r="J8563">
        <v>1.5204826231669799</v>
      </c>
      <c r="K8563">
        <v>-5.6886212090099697E-2</v>
      </c>
      <c r="L8563">
        <v>0.36882007821417301</v>
      </c>
      <c r="M8563">
        <v>0.54982281657221499</v>
      </c>
      <c r="N8563">
        <v>-0.66359524075241405</v>
      </c>
      <c r="O8563">
        <v>90.722980062959095</v>
      </c>
      <c r="P8563">
        <v>82.774828714276893</v>
      </c>
      <c r="Q8563" t="s">
        <v>17</v>
      </c>
      <c r="R8563">
        <v>-0.66359524075241405</v>
      </c>
      <c r="S8563">
        <v>-0.52971355236066897</v>
      </c>
      <c r="T8563">
        <v>-0.25014793307432598</v>
      </c>
      <c r="U8563">
        <v>-5.6886212090099697E-2</v>
      </c>
      <c r="V8563">
        <v>0.136375508894127</v>
      </c>
      <c r="W8563">
        <v>0.41594112818047002</v>
      </c>
      <c r="X8563">
        <v>0.54982281657221499</v>
      </c>
      <c r="Y8563">
        <v>-3.74132602525983E-2</v>
      </c>
    </row>
    <row r="8564" spans="1:25" x14ac:dyDescent="0.2">
      <c r="A8564" t="s">
        <v>6025</v>
      </c>
      <c r="B8564" t="s">
        <v>31</v>
      </c>
      <c r="C8564" t="s">
        <v>1693</v>
      </c>
      <c r="D8564" t="s">
        <v>28</v>
      </c>
      <c r="E8564" t="s">
        <v>29</v>
      </c>
      <c r="F8564">
        <v>19</v>
      </c>
      <c r="G8564">
        <v>1906</v>
      </c>
      <c r="H8564">
        <v>2573</v>
      </c>
      <c r="I8564">
        <v>1.42428384050367</v>
      </c>
      <c r="J8564">
        <v>1.4385830335184999</v>
      </c>
      <c r="K8564">
        <v>1.42991930148237E-2</v>
      </c>
      <c r="L8564">
        <v>0.35125399234153798</v>
      </c>
      <c r="M8564">
        <v>0.59211201041665396</v>
      </c>
      <c r="N8564">
        <v>-0.56351362438700603</v>
      </c>
      <c r="O8564">
        <v>84.369359916054606</v>
      </c>
      <c r="P8564">
        <v>82.774828714276893</v>
      </c>
      <c r="Q8564" t="s">
        <v>17</v>
      </c>
      <c r="R8564">
        <v>-0.56351362438700603</v>
      </c>
      <c r="S8564">
        <v>-0.43600842516702798</v>
      </c>
      <c r="T8564">
        <v>-0.169757898972142</v>
      </c>
      <c r="U8564">
        <v>1.42991930148237E-2</v>
      </c>
      <c r="V8564">
        <v>0.19835628500179001</v>
      </c>
      <c r="W8564">
        <v>0.46460681119667602</v>
      </c>
      <c r="X8564">
        <v>0.59211201041665396</v>
      </c>
      <c r="Y8564">
        <v>9.9397759334410307E-3</v>
      </c>
    </row>
    <row r="8565" spans="1:25" x14ac:dyDescent="0.2">
      <c r="A8565" t="s">
        <v>6026</v>
      </c>
      <c r="B8565" t="s">
        <v>31</v>
      </c>
      <c r="C8565" t="s">
        <v>1693</v>
      </c>
      <c r="D8565" t="s">
        <v>28</v>
      </c>
      <c r="E8565" t="s">
        <v>29</v>
      </c>
      <c r="F8565">
        <v>20</v>
      </c>
      <c r="G8565">
        <v>1906</v>
      </c>
      <c r="H8565">
        <v>2573</v>
      </c>
      <c r="I8565">
        <v>1.3112722980063001</v>
      </c>
      <c r="J8565">
        <v>1.3445304452261999</v>
      </c>
      <c r="K8565">
        <v>3.3258147219905401E-2</v>
      </c>
      <c r="L8565">
        <v>0.32824646025452098</v>
      </c>
      <c r="M8565">
        <v>0.57322357433859294</v>
      </c>
      <c r="N8565">
        <v>-0.50670727989878195</v>
      </c>
      <c r="O8565">
        <v>80.789611752360997</v>
      </c>
      <c r="P8565">
        <v>82.774828714276893</v>
      </c>
      <c r="Q8565" t="s">
        <v>17</v>
      </c>
      <c r="R8565">
        <v>-0.50670727989878195</v>
      </c>
      <c r="S8565">
        <v>-0.38755381482639101</v>
      </c>
      <c r="T8565">
        <v>-0.13874299795346401</v>
      </c>
      <c r="U8565">
        <v>3.3258147219905401E-2</v>
      </c>
      <c r="V8565">
        <v>0.20525929239327501</v>
      </c>
      <c r="W8565">
        <v>0.454070109266202</v>
      </c>
      <c r="X8565">
        <v>0.57322357433859294</v>
      </c>
      <c r="Y8565">
        <v>2.4735882581156499E-2</v>
      </c>
    </row>
    <row r="8566" spans="1:25" x14ac:dyDescent="0.2">
      <c r="A8566" t="s">
        <v>6027</v>
      </c>
      <c r="B8566" t="s">
        <v>31</v>
      </c>
      <c r="C8566" t="s">
        <v>1693</v>
      </c>
      <c r="D8566" t="s">
        <v>28</v>
      </c>
      <c r="E8566" t="s">
        <v>29</v>
      </c>
      <c r="F8566">
        <v>21</v>
      </c>
      <c r="G8566">
        <v>1906</v>
      </c>
      <c r="H8566">
        <v>2573</v>
      </c>
      <c r="I8566">
        <v>1.2074186778593901</v>
      </c>
      <c r="J8566">
        <v>1.2738281612475</v>
      </c>
      <c r="K8566">
        <v>6.6409483388113297E-2</v>
      </c>
      <c r="L8566">
        <v>0.30844572656344799</v>
      </c>
      <c r="M8566">
        <v>0.57380270358498497</v>
      </c>
      <c r="N8566">
        <v>-0.44098373680875802</v>
      </c>
      <c r="O8566">
        <v>78.408184679957998</v>
      </c>
      <c r="P8566">
        <v>82.774828714276893</v>
      </c>
      <c r="Q8566" t="s">
        <v>17</v>
      </c>
      <c r="R8566">
        <v>-0.44098373680875802</v>
      </c>
      <c r="S8566">
        <v>-0.32901793806622698</v>
      </c>
      <c r="T8566">
        <v>-9.5216077331133395E-2</v>
      </c>
      <c r="U8566">
        <v>6.6409483388113297E-2</v>
      </c>
      <c r="V8566">
        <v>0.22803504410736</v>
      </c>
      <c r="W8566">
        <v>0.46183690484245299</v>
      </c>
      <c r="X8566">
        <v>0.57380270358498497</v>
      </c>
      <c r="Y8566">
        <v>5.2133784923608602E-2</v>
      </c>
    </row>
    <row r="8567" spans="1:25" x14ac:dyDescent="0.2">
      <c r="A8567" t="s">
        <v>6028</v>
      </c>
      <c r="B8567" t="s">
        <v>31</v>
      </c>
      <c r="C8567" t="s">
        <v>1693</v>
      </c>
      <c r="D8567" t="s">
        <v>28</v>
      </c>
      <c r="E8567" t="s">
        <v>29</v>
      </c>
      <c r="F8567">
        <v>22</v>
      </c>
      <c r="G8567">
        <v>1906</v>
      </c>
      <c r="H8567">
        <v>2573</v>
      </c>
      <c r="I8567">
        <v>1.0771274921301199</v>
      </c>
      <c r="J8567">
        <v>1.18420251352531</v>
      </c>
      <c r="K8567">
        <v>0.10707502139519499</v>
      </c>
      <c r="L8567">
        <v>0.29068311460121199</v>
      </c>
      <c r="M8567">
        <v>0.58524874491418799</v>
      </c>
      <c r="N8567">
        <v>-0.37109870212379797</v>
      </c>
      <c r="O8567">
        <v>75.571353620146894</v>
      </c>
      <c r="P8567">
        <v>82.774828714276893</v>
      </c>
      <c r="Q8567" t="s">
        <v>16</v>
      </c>
      <c r="R8567">
        <v>-0.37109870212379797</v>
      </c>
      <c r="S8567">
        <v>-0.26558073152355799</v>
      </c>
      <c r="T8567">
        <v>-4.5242930655839703E-2</v>
      </c>
      <c r="U8567">
        <v>0.10707502139519499</v>
      </c>
      <c r="V8567">
        <v>0.25939297344623002</v>
      </c>
      <c r="W8567">
        <v>0.479730774313949</v>
      </c>
      <c r="X8567">
        <v>0.58524874491418799</v>
      </c>
      <c r="Y8567">
        <v>9.0419518766632498E-2</v>
      </c>
    </row>
    <row r="8568" spans="1:25" x14ac:dyDescent="0.2">
      <c r="A8568" t="s">
        <v>6029</v>
      </c>
      <c r="B8568" t="s">
        <v>31</v>
      </c>
      <c r="C8568" t="s">
        <v>1693</v>
      </c>
      <c r="D8568" t="s">
        <v>28</v>
      </c>
      <c r="E8568" t="s">
        <v>29</v>
      </c>
      <c r="F8568">
        <v>23</v>
      </c>
      <c r="G8568">
        <v>1906</v>
      </c>
      <c r="H8568">
        <v>2573</v>
      </c>
      <c r="I8568">
        <v>0.95449370409234002</v>
      </c>
      <c r="J8568">
        <v>1.0495884434690701</v>
      </c>
      <c r="K8568">
        <v>9.5094739376728493E-2</v>
      </c>
      <c r="L8568">
        <v>0.26350143883918498</v>
      </c>
      <c r="M8568">
        <v>0.52855460626718698</v>
      </c>
      <c r="N8568">
        <v>-0.33836512751372999</v>
      </c>
      <c r="O8568">
        <v>73.826862539349406</v>
      </c>
      <c r="P8568">
        <v>82.774828714276893</v>
      </c>
      <c r="Q8568" t="s">
        <v>16</v>
      </c>
      <c r="R8568">
        <v>-0.33836512751372999</v>
      </c>
      <c r="S8568">
        <v>-0.242714105215106</v>
      </c>
      <c r="T8568">
        <v>-4.2980014575004298E-2</v>
      </c>
      <c r="U8568">
        <v>9.5094739376728493E-2</v>
      </c>
      <c r="V8568">
        <v>0.23316949332846101</v>
      </c>
      <c r="W8568">
        <v>0.43290358396856299</v>
      </c>
      <c r="X8568">
        <v>0.52855460626718698</v>
      </c>
      <c r="Y8568">
        <v>9.0601930660006297E-2</v>
      </c>
    </row>
    <row r="8569" spans="1:25" x14ac:dyDescent="0.2">
      <c r="A8569" t="s">
        <v>6030</v>
      </c>
      <c r="B8569" t="s">
        <v>31</v>
      </c>
      <c r="C8569" t="s">
        <v>1693</v>
      </c>
      <c r="D8569" t="s">
        <v>28</v>
      </c>
      <c r="E8569" t="s">
        <v>29</v>
      </c>
      <c r="F8569">
        <v>24</v>
      </c>
      <c r="G8569">
        <v>1906</v>
      </c>
      <c r="H8569">
        <v>2573</v>
      </c>
      <c r="I8569">
        <v>0.80389821615949597</v>
      </c>
      <c r="J8569">
        <v>0.90194616271189998</v>
      </c>
      <c r="K8569">
        <v>9.8047946552403994E-2</v>
      </c>
      <c r="L8569">
        <v>0.22859743468537799</v>
      </c>
      <c r="M8569">
        <v>0.47409072660985102</v>
      </c>
      <c r="N8569">
        <v>-0.277994833505043</v>
      </c>
      <c r="O8569">
        <v>72.206190975865695</v>
      </c>
      <c r="P8569">
        <v>82.774828714276893</v>
      </c>
      <c r="Q8569" t="s">
        <v>16</v>
      </c>
      <c r="R8569">
        <v>-0.277994833505043</v>
      </c>
      <c r="S8569">
        <v>-0.195013964714251</v>
      </c>
      <c r="T8569">
        <v>-2.17371092227342E-2</v>
      </c>
      <c r="U8569">
        <v>9.8047946552403994E-2</v>
      </c>
      <c r="V8569">
        <v>0.21783300232754199</v>
      </c>
      <c r="W8569">
        <v>0.39110985781905899</v>
      </c>
      <c r="X8569">
        <v>0.47409072660985102</v>
      </c>
      <c r="Y8569">
        <v>0.108707094287758</v>
      </c>
    </row>
    <row r="8570" spans="1:25" x14ac:dyDescent="0.2">
      <c r="A8570" t="s">
        <v>1813</v>
      </c>
      <c r="B8570" t="s">
        <v>31</v>
      </c>
      <c r="C8570" t="s">
        <v>1693</v>
      </c>
      <c r="D8570" t="s">
        <v>13</v>
      </c>
      <c r="E8570" t="s">
        <v>14</v>
      </c>
      <c r="F8570">
        <v>1</v>
      </c>
      <c r="G8570">
        <v>1906</v>
      </c>
      <c r="H8570">
        <v>2577</v>
      </c>
      <c r="I8570">
        <v>0.53946922143813003</v>
      </c>
      <c r="J8570">
        <v>0.54591932271755494</v>
      </c>
      <c r="K8570">
        <v>6.4501012794252501E-3</v>
      </c>
      <c r="L8570">
        <v>0.18492258566261799</v>
      </c>
      <c r="M8570">
        <v>0.31064775469443201</v>
      </c>
      <c r="N8570">
        <v>-0.29774755213558202</v>
      </c>
      <c r="O8570">
        <v>64.6820910191488</v>
      </c>
      <c r="P8570">
        <v>71.9478516129452</v>
      </c>
      <c r="Q8570" t="s">
        <v>16</v>
      </c>
      <c r="R8570">
        <v>-0.29774755213558202</v>
      </c>
      <c r="S8570">
        <v>-0.23062065354005101</v>
      </c>
      <c r="T8570">
        <v>-9.0449333607786703E-2</v>
      </c>
      <c r="U8570">
        <v>6.4501012794252501E-3</v>
      </c>
      <c r="V8570">
        <v>0.103349536166637</v>
      </c>
      <c r="W8570">
        <v>0.24352085609890201</v>
      </c>
      <c r="X8570">
        <v>0.31064775469443201</v>
      </c>
      <c r="Y8570">
        <v>1.18151181154699E-2</v>
      </c>
    </row>
    <row r="8571" spans="1:25" x14ac:dyDescent="0.2">
      <c r="A8571" t="s">
        <v>1814</v>
      </c>
      <c r="B8571" t="s">
        <v>31</v>
      </c>
      <c r="C8571" t="s">
        <v>1693</v>
      </c>
      <c r="D8571" t="s">
        <v>13</v>
      </c>
      <c r="E8571" t="s">
        <v>14</v>
      </c>
      <c r="F8571">
        <v>2</v>
      </c>
      <c r="G8571">
        <v>1906</v>
      </c>
      <c r="H8571">
        <v>2577</v>
      </c>
      <c r="I8571">
        <v>0.483347108432575</v>
      </c>
      <c r="J8571">
        <v>0.48697509025869901</v>
      </c>
      <c r="K8571">
        <v>3.6279818261241701E-3</v>
      </c>
      <c r="L8571">
        <v>0.15758375750407599</v>
      </c>
      <c r="M8571">
        <v>0.26285326292032901</v>
      </c>
      <c r="N8571">
        <v>-0.255597299268081</v>
      </c>
      <c r="O8571">
        <v>64.268511317884702</v>
      </c>
      <c r="P8571">
        <v>71.9478516129452</v>
      </c>
      <c r="Q8571" t="s">
        <v>16</v>
      </c>
      <c r="R8571">
        <v>-0.255597299268081</v>
      </c>
      <c r="S8571">
        <v>-0.19839439529410099</v>
      </c>
      <c r="T8571">
        <v>-7.8945907106011695E-2</v>
      </c>
      <c r="U8571">
        <v>3.6279818261241701E-3</v>
      </c>
      <c r="V8571">
        <v>8.6201870758260093E-2</v>
      </c>
      <c r="W8571">
        <v>0.20565035894635</v>
      </c>
      <c r="X8571">
        <v>0.26285326292032901</v>
      </c>
      <c r="Y8571">
        <v>7.45003573837186E-3</v>
      </c>
    </row>
    <row r="8572" spans="1:25" x14ac:dyDescent="0.2">
      <c r="A8572" t="s">
        <v>1815</v>
      </c>
      <c r="B8572" t="s">
        <v>31</v>
      </c>
      <c r="C8572" t="s">
        <v>1693</v>
      </c>
      <c r="D8572" t="s">
        <v>13</v>
      </c>
      <c r="E8572" t="s">
        <v>14</v>
      </c>
      <c r="F8572">
        <v>3</v>
      </c>
      <c r="G8572">
        <v>1906</v>
      </c>
      <c r="H8572">
        <v>2577</v>
      </c>
      <c r="I8572">
        <v>0.44490141617968398</v>
      </c>
      <c r="J8572">
        <v>0.44920885560545998</v>
      </c>
      <c r="K8572">
        <v>4.3074394257753799E-3</v>
      </c>
      <c r="L8572">
        <v>0.141857574506039</v>
      </c>
      <c r="M8572">
        <v>0.23766314948820899</v>
      </c>
      <c r="N8572">
        <v>-0.229048270636658</v>
      </c>
      <c r="O8572">
        <v>63.8826139860981</v>
      </c>
      <c r="P8572">
        <v>71.9478516129452</v>
      </c>
      <c r="Q8572" t="s">
        <v>16</v>
      </c>
      <c r="R8572">
        <v>-0.229048270636658</v>
      </c>
      <c r="S8572">
        <v>-0.17755397109096599</v>
      </c>
      <c r="T8572">
        <v>-7.0025929615388893E-2</v>
      </c>
      <c r="U8572">
        <v>4.3074394257753799E-3</v>
      </c>
      <c r="V8572">
        <v>7.8640808466939605E-2</v>
      </c>
      <c r="W8572">
        <v>0.18616884994251701</v>
      </c>
      <c r="X8572">
        <v>0.23766314948820899</v>
      </c>
      <c r="Y8572">
        <v>9.5889459257646695E-3</v>
      </c>
    </row>
    <row r="8573" spans="1:25" x14ac:dyDescent="0.2">
      <c r="A8573" t="s">
        <v>1816</v>
      </c>
      <c r="B8573" t="s">
        <v>31</v>
      </c>
      <c r="C8573" t="s">
        <v>1693</v>
      </c>
      <c r="D8573" t="s">
        <v>13</v>
      </c>
      <c r="E8573" t="s">
        <v>14</v>
      </c>
      <c r="F8573">
        <v>4</v>
      </c>
      <c r="G8573">
        <v>1906</v>
      </c>
      <c r="H8573">
        <v>2577</v>
      </c>
      <c r="I8573">
        <v>0.42145649411288999</v>
      </c>
      <c r="J8573">
        <v>0.42720404730856698</v>
      </c>
      <c r="K8573">
        <v>5.7475531956770499E-3</v>
      </c>
      <c r="L8573">
        <v>0.133026090899519</v>
      </c>
      <c r="M8573">
        <v>0.224575472725385</v>
      </c>
      <c r="N8573">
        <v>-0.21308036633403099</v>
      </c>
      <c r="O8573">
        <v>63.4508959093491</v>
      </c>
      <c r="P8573">
        <v>71.9478516129452</v>
      </c>
      <c r="Q8573" t="s">
        <v>16</v>
      </c>
      <c r="R8573">
        <v>-0.21308036633403099</v>
      </c>
      <c r="S8573">
        <v>-0.16479189533750599</v>
      </c>
      <c r="T8573">
        <v>-6.3958118435670799E-2</v>
      </c>
      <c r="U8573">
        <v>5.7475531956770499E-3</v>
      </c>
      <c r="V8573">
        <v>7.5453224827024906E-2</v>
      </c>
      <c r="W8573">
        <v>0.17628700172886</v>
      </c>
      <c r="X8573">
        <v>0.224575472725385</v>
      </c>
      <c r="Y8573">
        <v>1.34538828269237E-2</v>
      </c>
    </row>
    <row r="8574" spans="1:25" x14ac:dyDescent="0.2">
      <c r="A8574" t="s">
        <v>1817</v>
      </c>
      <c r="B8574" t="s">
        <v>31</v>
      </c>
      <c r="C8574" t="s">
        <v>1693</v>
      </c>
      <c r="D8574" t="s">
        <v>13</v>
      </c>
      <c r="E8574" t="s">
        <v>14</v>
      </c>
      <c r="F8574">
        <v>5</v>
      </c>
      <c r="G8574">
        <v>1906</v>
      </c>
      <c r="H8574">
        <v>2577</v>
      </c>
      <c r="I8574">
        <v>0.41306334299275099</v>
      </c>
      <c r="J8574">
        <v>0.41552839112879297</v>
      </c>
      <c r="K8574">
        <v>2.46504813604209E-3</v>
      </c>
      <c r="L8574">
        <v>0.125337589515226</v>
      </c>
      <c r="M8574">
        <v>0.20864538288859</v>
      </c>
      <c r="N8574">
        <v>-0.20371528661650501</v>
      </c>
      <c r="O8574">
        <v>63.206193573278398</v>
      </c>
      <c r="P8574">
        <v>71.9478516129452</v>
      </c>
      <c r="Q8574" t="s">
        <v>16</v>
      </c>
      <c r="R8574">
        <v>-0.20371528661650501</v>
      </c>
      <c r="S8574">
        <v>-0.15821774162247801</v>
      </c>
      <c r="T8574">
        <v>-6.3211848769936602E-2</v>
      </c>
      <c r="U8574">
        <v>2.46504813604209E-3</v>
      </c>
      <c r="V8574">
        <v>6.8141945042020799E-2</v>
      </c>
      <c r="W8574">
        <v>0.163147837894562</v>
      </c>
      <c r="X8574">
        <v>0.20864538288859</v>
      </c>
      <c r="Y8574">
        <v>5.9323218068101898E-3</v>
      </c>
    </row>
    <row r="8575" spans="1:25" x14ac:dyDescent="0.2">
      <c r="A8575" t="s">
        <v>1818</v>
      </c>
      <c r="B8575" t="s">
        <v>31</v>
      </c>
      <c r="C8575" t="s">
        <v>1693</v>
      </c>
      <c r="D8575" t="s">
        <v>13</v>
      </c>
      <c r="E8575" t="s">
        <v>14</v>
      </c>
      <c r="F8575">
        <v>6</v>
      </c>
      <c r="G8575">
        <v>1906</v>
      </c>
      <c r="H8575">
        <v>2577</v>
      </c>
      <c r="I8575">
        <v>0.41901250108307397</v>
      </c>
      <c r="J8575">
        <v>0.42783146004683198</v>
      </c>
      <c r="K8575">
        <v>8.8189589637575096E-3</v>
      </c>
      <c r="L8575">
        <v>0.134072326754203</v>
      </c>
      <c r="M8575">
        <v>0.229367936474421</v>
      </c>
      <c r="N8575">
        <v>-0.21173001854690601</v>
      </c>
      <c r="O8575">
        <v>63.008900272934703</v>
      </c>
      <c r="P8575">
        <v>71.9478516129452</v>
      </c>
      <c r="Q8575" t="s">
        <v>16</v>
      </c>
      <c r="R8575">
        <v>-0.21173001854690601</v>
      </c>
      <c r="S8575">
        <v>-0.163061763935131</v>
      </c>
      <c r="T8575">
        <v>-6.1434940255444798E-2</v>
      </c>
      <c r="U8575">
        <v>8.8189589637575096E-3</v>
      </c>
      <c r="V8575">
        <v>7.9072858182959796E-2</v>
      </c>
      <c r="W8575">
        <v>0.18069968186264601</v>
      </c>
      <c r="X8575">
        <v>0.229367936474421</v>
      </c>
      <c r="Y8575">
        <v>2.0613161460338002E-2</v>
      </c>
    </row>
    <row r="8576" spans="1:25" x14ac:dyDescent="0.2">
      <c r="A8576" t="s">
        <v>1819</v>
      </c>
      <c r="B8576" t="s">
        <v>31</v>
      </c>
      <c r="C8576" t="s">
        <v>1693</v>
      </c>
      <c r="D8576" t="s">
        <v>13</v>
      </c>
      <c r="E8576" t="s">
        <v>14</v>
      </c>
      <c r="F8576">
        <v>7</v>
      </c>
      <c r="G8576">
        <v>1906</v>
      </c>
      <c r="H8576">
        <v>2577</v>
      </c>
      <c r="I8576">
        <v>0.44018693860654101</v>
      </c>
      <c r="J8576">
        <v>0.458578966691921</v>
      </c>
      <c r="K8576">
        <v>1.8392028085380499E-2</v>
      </c>
      <c r="L8576">
        <v>0.15711176534843199</v>
      </c>
      <c r="M8576">
        <v>0.27684088208355101</v>
      </c>
      <c r="N8576">
        <v>-0.24005682591279001</v>
      </c>
      <c r="O8576">
        <v>63.4893037734305</v>
      </c>
      <c r="P8576">
        <v>71.9478516129452</v>
      </c>
      <c r="Q8576" t="s">
        <v>16</v>
      </c>
      <c r="R8576">
        <v>-0.24005682591279001</v>
      </c>
      <c r="S8576">
        <v>-0.18302525509130901</v>
      </c>
      <c r="T8576">
        <v>-6.3934536957197696E-2</v>
      </c>
      <c r="U8576">
        <v>1.8392028085380499E-2</v>
      </c>
      <c r="V8576">
        <v>0.100718593127959</v>
      </c>
      <c r="W8576">
        <v>0.21980931126207001</v>
      </c>
      <c r="X8576">
        <v>0.27684088208355101</v>
      </c>
      <c r="Y8576">
        <v>4.0106567071874703E-2</v>
      </c>
    </row>
    <row r="8577" spans="1:25" x14ac:dyDescent="0.2">
      <c r="A8577" t="s">
        <v>1820</v>
      </c>
      <c r="B8577" t="s">
        <v>31</v>
      </c>
      <c r="C8577" t="s">
        <v>1693</v>
      </c>
      <c r="D8577" t="s">
        <v>13</v>
      </c>
      <c r="E8577" t="s">
        <v>14</v>
      </c>
      <c r="F8577">
        <v>8</v>
      </c>
      <c r="G8577">
        <v>1906</v>
      </c>
      <c r="H8577">
        <v>2577</v>
      </c>
      <c r="I8577">
        <v>0.47617852913710301</v>
      </c>
      <c r="J8577">
        <v>0.48820826827101299</v>
      </c>
      <c r="K8577">
        <v>1.2029739133910301E-2</v>
      </c>
      <c r="L8577">
        <v>0.171130020419028</v>
      </c>
      <c r="M8577">
        <v>0.29353862272321202</v>
      </c>
      <c r="N8577">
        <v>-0.26947914445539101</v>
      </c>
      <c r="O8577">
        <v>66.026349155202098</v>
      </c>
      <c r="P8577">
        <v>71.9478516129452</v>
      </c>
      <c r="Q8577" t="s">
        <v>16</v>
      </c>
      <c r="R8577">
        <v>-0.26947914445539101</v>
      </c>
      <c r="S8577">
        <v>-0.207358947043284</v>
      </c>
      <c r="T8577">
        <v>-7.7642391565660607E-2</v>
      </c>
      <c r="U8577">
        <v>1.2029739133910301E-2</v>
      </c>
      <c r="V8577">
        <v>0.10170186983348101</v>
      </c>
      <c r="W8577">
        <v>0.23141842531110501</v>
      </c>
      <c r="X8577">
        <v>0.29353862272321202</v>
      </c>
      <c r="Y8577">
        <v>2.4640588690792799E-2</v>
      </c>
    </row>
    <row r="8578" spans="1:25" x14ac:dyDescent="0.2">
      <c r="A8578" t="s">
        <v>1821</v>
      </c>
      <c r="B8578" t="s">
        <v>31</v>
      </c>
      <c r="C8578" t="s">
        <v>1693</v>
      </c>
      <c r="D8578" t="s">
        <v>13</v>
      </c>
      <c r="E8578" t="s">
        <v>14</v>
      </c>
      <c r="F8578">
        <v>9</v>
      </c>
      <c r="G8578">
        <v>1906</v>
      </c>
      <c r="H8578">
        <v>2577</v>
      </c>
      <c r="I8578">
        <v>0.52274949215854305</v>
      </c>
      <c r="J8578">
        <v>0.52519258703042104</v>
      </c>
      <c r="K8578">
        <v>2.4430948718783302E-3</v>
      </c>
      <c r="L8578">
        <v>0.19229874565475699</v>
      </c>
      <c r="M8578">
        <v>0.31877453147395302</v>
      </c>
      <c r="N8578">
        <v>-0.31388834173019597</v>
      </c>
      <c r="O8578">
        <v>70.235297189302102</v>
      </c>
      <c r="P8578">
        <v>71.9478516129452</v>
      </c>
      <c r="Q8578" t="s">
        <v>16</v>
      </c>
      <c r="R8578">
        <v>-0.31388834173019597</v>
      </c>
      <c r="S8578">
        <v>-0.24408389705752001</v>
      </c>
      <c r="T8578">
        <v>-9.8321447851214105E-2</v>
      </c>
      <c r="U8578">
        <v>2.4430948718783302E-3</v>
      </c>
      <c r="V8578">
        <v>0.10320763759497099</v>
      </c>
      <c r="W8578">
        <v>0.248970086801276</v>
      </c>
      <c r="X8578">
        <v>0.31877453147395302</v>
      </c>
      <c r="Y8578">
        <v>4.6518076077429697E-3</v>
      </c>
    </row>
    <row r="8579" spans="1:25" x14ac:dyDescent="0.2">
      <c r="A8579" t="s">
        <v>1822</v>
      </c>
      <c r="B8579" t="s">
        <v>31</v>
      </c>
      <c r="C8579" t="s">
        <v>1693</v>
      </c>
      <c r="D8579" t="s">
        <v>13</v>
      </c>
      <c r="E8579" t="s">
        <v>14</v>
      </c>
      <c r="F8579">
        <v>10</v>
      </c>
      <c r="G8579">
        <v>1906</v>
      </c>
      <c r="H8579">
        <v>2577</v>
      </c>
      <c r="I8579">
        <v>0.57093748495730301</v>
      </c>
      <c r="J8579">
        <v>0.57584833125719204</v>
      </c>
      <c r="K8579">
        <v>4.9108462998896903E-3</v>
      </c>
      <c r="L8579">
        <v>0.22476738025149701</v>
      </c>
      <c r="M8579">
        <v>0.37465318681360199</v>
      </c>
      <c r="N8579">
        <v>-0.36483149421382299</v>
      </c>
      <c r="O8579">
        <v>74.643356135976305</v>
      </c>
      <c r="P8579">
        <v>71.9478516129452</v>
      </c>
      <c r="Q8579" t="s">
        <v>16</v>
      </c>
      <c r="R8579">
        <v>-0.36483149421382299</v>
      </c>
      <c r="S8579">
        <v>-0.28324093518253002</v>
      </c>
      <c r="T8579">
        <v>-0.112867260951895</v>
      </c>
      <c r="U8579">
        <v>4.9108462998896903E-3</v>
      </c>
      <c r="V8579">
        <v>0.122688953551674</v>
      </c>
      <c r="W8579">
        <v>0.29306262778230902</v>
      </c>
      <c r="X8579">
        <v>0.37465318681360199</v>
      </c>
      <c r="Y8579">
        <v>8.5280203715591696E-3</v>
      </c>
    </row>
    <row r="8580" spans="1:25" x14ac:dyDescent="0.2">
      <c r="A8580" t="s">
        <v>1823</v>
      </c>
      <c r="B8580" t="s">
        <v>31</v>
      </c>
      <c r="C8580" t="s">
        <v>1693</v>
      </c>
      <c r="D8580" t="s">
        <v>13</v>
      </c>
      <c r="E8580" t="s">
        <v>14</v>
      </c>
      <c r="F8580">
        <v>11</v>
      </c>
      <c r="G8580">
        <v>1906</v>
      </c>
      <c r="H8580">
        <v>2577</v>
      </c>
      <c r="I8580">
        <v>0.63344054163337205</v>
      </c>
      <c r="J8580">
        <v>0.62946765712480302</v>
      </c>
      <c r="K8580">
        <v>-3.9728845085691402E-3</v>
      </c>
      <c r="L8580">
        <v>0.26080031852582702</v>
      </c>
      <c r="M8580">
        <v>0.42504363946641599</v>
      </c>
      <c r="N8580">
        <v>-0.43298940848355399</v>
      </c>
      <c r="O8580">
        <v>78.324686971339403</v>
      </c>
      <c r="P8580">
        <v>71.9478516129452</v>
      </c>
      <c r="Q8580" t="s">
        <v>16</v>
      </c>
      <c r="R8580">
        <v>-0.43298940848355399</v>
      </c>
      <c r="S8580">
        <v>-0.338318892858679</v>
      </c>
      <c r="T8580">
        <v>-0.140632251416102</v>
      </c>
      <c r="U8580">
        <v>-3.9728845085691402E-3</v>
      </c>
      <c r="V8580">
        <v>0.132686482398964</v>
      </c>
      <c r="W8580">
        <v>0.33037312384154099</v>
      </c>
      <c r="X8580">
        <v>0.42504363946641599</v>
      </c>
      <c r="Y8580">
        <v>-6.3114990319215799E-3</v>
      </c>
    </row>
    <row r="8581" spans="1:25" x14ac:dyDescent="0.2">
      <c r="A8581" t="s">
        <v>1824</v>
      </c>
      <c r="B8581" t="s">
        <v>31</v>
      </c>
      <c r="C8581" t="s">
        <v>1693</v>
      </c>
      <c r="D8581" t="s">
        <v>13</v>
      </c>
      <c r="E8581" t="s">
        <v>14</v>
      </c>
      <c r="F8581">
        <v>12</v>
      </c>
      <c r="G8581">
        <v>1906</v>
      </c>
      <c r="H8581">
        <v>2577</v>
      </c>
      <c r="I8581">
        <v>0.714849019456826</v>
      </c>
      <c r="J8581">
        <v>0.70569052716592995</v>
      </c>
      <c r="K8581">
        <v>-9.1584922908960493E-3</v>
      </c>
      <c r="L8581">
        <v>0.29398659070613498</v>
      </c>
      <c r="M8581">
        <v>0.474449449420696</v>
      </c>
      <c r="N8581">
        <v>-0.49276643400248799</v>
      </c>
      <c r="O8581">
        <v>80.876221549325606</v>
      </c>
      <c r="P8581">
        <v>71.9478516129452</v>
      </c>
      <c r="Q8581" t="s">
        <v>16</v>
      </c>
      <c r="R8581">
        <v>-0.49276643400248799</v>
      </c>
      <c r="S8581">
        <v>-0.38604930157616102</v>
      </c>
      <c r="T8581">
        <v>-0.163207465820911</v>
      </c>
      <c r="U8581">
        <v>-9.1584922908960493E-3</v>
      </c>
      <c r="V8581">
        <v>0.14489048123911899</v>
      </c>
      <c r="W8581">
        <v>0.36773231699436898</v>
      </c>
      <c r="X8581">
        <v>0.474449449420696</v>
      </c>
      <c r="Y8581">
        <v>-1.2978057573872701E-2</v>
      </c>
    </row>
    <row r="8582" spans="1:25" x14ac:dyDescent="0.2">
      <c r="A8582" t="s">
        <v>1825</v>
      </c>
      <c r="B8582" t="s">
        <v>31</v>
      </c>
      <c r="C8582" t="s">
        <v>1693</v>
      </c>
      <c r="D8582" t="s">
        <v>13</v>
      </c>
      <c r="E8582" t="s">
        <v>14</v>
      </c>
      <c r="F8582">
        <v>13</v>
      </c>
      <c r="G8582">
        <v>1906</v>
      </c>
      <c r="H8582">
        <v>2577</v>
      </c>
      <c r="I8582">
        <v>0.80377049417065405</v>
      </c>
      <c r="J8582">
        <v>0.785313585126442</v>
      </c>
      <c r="K8582">
        <v>-1.8456909044211801E-2</v>
      </c>
      <c r="L8582">
        <v>0.32335802138913999</v>
      </c>
      <c r="M8582">
        <v>0.51346703614092304</v>
      </c>
      <c r="N8582">
        <v>-0.55038085422934702</v>
      </c>
      <c r="O8582">
        <v>82.146426336513599</v>
      </c>
      <c r="P8582">
        <v>71.9478516129452</v>
      </c>
      <c r="Q8582" t="s">
        <v>16</v>
      </c>
      <c r="R8582">
        <v>-0.55038085422934702</v>
      </c>
      <c r="S8582">
        <v>-0.43300189246508902</v>
      </c>
      <c r="T8582">
        <v>-0.18789651225212101</v>
      </c>
      <c r="U8582">
        <v>-1.8456909044211801E-2</v>
      </c>
      <c r="V8582">
        <v>0.150982694163697</v>
      </c>
      <c r="W8582">
        <v>0.39608807437666499</v>
      </c>
      <c r="X8582">
        <v>0.51346703614092304</v>
      </c>
      <c r="Y8582">
        <v>-2.3502597425765999E-2</v>
      </c>
    </row>
    <row r="8583" spans="1:25" x14ac:dyDescent="0.2">
      <c r="A8583" t="s">
        <v>1826</v>
      </c>
      <c r="B8583" t="s">
        <v>31</v>
      </c>
      <c r="C8583" t="s">
        <v>1693</v>
      </c>
      <c r="D8583" t="s">
        <v>13</v>
      </c>
      <c r="E8583" t="s">
        <v>14</v>
      </c>
      <c r="F8583">
        <v>14</v>
      </c>
      <c r="G8583">
        <v>1906</v>
      </c>
      <c r="H8583">
        <v>2577</v>
      </c>
      <c r="I8583">
        <v>0.88581057272963604</v>
      </c>
      <c r="J8583">
        <v>0.86497089592134002</v>
      </c>
      <c r="K8583">
        <v>-2.0839676808295501E-2</v>
      </c>
      <c r="L8583">
        <v>0.34981884954627102</v>
      </c>
      <c r="M8583">
        <v>0.55461233069532001</v>
      </c>
      <c r="N8583">
        <v>-0.59629168431191104</v>
      </c>
      <c r="O8583">
        <v>82.501381062086594</v>
      </c>
      <c r="P8583">
        <v>71.9478516129452</v>
      </c>
      <c r="Q8583" t="s">
        <v>16</v>
      </c>
      <c r="R8583">
        <v>-0.59629168431191104</v>
      </c>
      <c r="S8583">
        <v>-0.469307441926615</v>
      </c>
      <c r="T8583">
        <v>-0.20414475397054099</v>
      </c>
      <c r="U8583">
        <v>-2.0839676808295501E-2</v>
      </c>
      <c r="V8583">
        <v>0.16246540035394999</v>
      </c>
      <c r="W8583">
        <v>0.42762808831002402</v>
      </c>
      <c r="X8583">
        <v>0.55461233069532001</v>
      </c>
      <c r="Y8583">
        <v>-2.4092922555616899E-2</v>
      </c>
    </row>
    <row r="8584" spans="1:25" x14ac:dyDescent="0.2">
      <c r="A8584" t="s">
        <v>1827</v>
      </c>
      <c r="B8584" t="s">
        <v>31</v>
      </c>
      <c r="C8584" t="s">
        <v>1693</v>
      </c>
      <c r="D8584" t="s">
        <v>13</v>
      </c>
      <c r="E8584" t="s">
        <v>14</v>
      </c>
      <c r="F8584">
        <v>15</v>
      </c>
      <c r="G8584">
        <v>1906</v>
      </c>
      <c r="H8584">
        <v>2577</v>
      </c>
      <c r="I8584">
        <v>0.94671790008760903</v>
      </c>
      <c r="J8584">
        <v>0.92635314769911603</v>
      </c>
      <c r="K8584">
        <v>-2.0364752388492599E-2</v>
      </c>
      <c r="L8584">
        <v>0.36304375393313798</v>
      </c>
      <c r="M8584">
        <v>0.57684222283151898</v>
      </c>
      <c r="N8584">
        <v>-0.61757172760850398</v>
      </c>
      <c r="O8584">
        <v>82.035458026301896</v>
      </c>
      <c r="P8584">
        <v>71.9478516129452</v>
      </c>
      <c r="Q8584" t="s">
        <v>16</v>
      </c>
      <c r="R8584">
        <v>-0.61757172760850398</v>
      </c>
      <c r="S8584">
        <v>-0.48578684493077501</v>
      </c>
      <c r="T8584">
        <v>-0.21059967944945701</v>
      </c>
      <c r="U8584">
        <v>-2.0364752388492599E-2</v>
      </c>
      <c r="V8584">
        <v>0.16987017467247201</v>
      </c>
      <c r="W8584">
        <v>0.44505734015379</v>
      </c>
      <c r="X8584">
        <v>0.57684222283151898</v>
      </c>
      <c r="Y8584">
        <v>-2.1983789269863999E-2</v>
      </c>
    </row>
    <row r="8585" spans="1:25" x14ac:dyDescent="0.2">
      <c r="A8585" t="s">
        <v>1828</v>
      </c>
      <c r="B8585" t="s">
        <v>31</v>
      </c>
      <c r="C8585" t="s">
        <v>1693</v>
      </c>
      <c r="D8585" t="s">
        <v>13</v>
      </c>
      <c r="E8585" t="s">
        <v>14</v>
      </c>
      <c r="F8585">
        <v>16</v>
      </c>
      <c r="G8585">
        <v>1906</v>
      </c>
      <c r="H8585">
        <v>2577</v>
      </c>
      <c r="I8585">
        <v>0.98833502613819102</v>
      </c>
      <c r="J8585">
        <v>0.96644831374864804</v>
      </c>
      <c r="K8585">
        <v>-2.18867123895428E-2</v>
      </c>
      <c r="L8585">
        <v>0.37745678819420397</v>
      </c>
      <c r="M8585">
        <v>0.59902970418992296</v>
      </c>
      <c r="N8585">
        <v>-0.64280312896900804</v>
      </c>
      <c r="O8585">
        <v>80.950804163818603</v>
      </c>
      <c r="P8585">
        <v>71.9478516129452</v>
      </c>
      <c r="Q8585" t="s">
        <v>16</v>
      </c>
      <c r="R8585">
        <v>-0.64280312896900804</v>
      </c>
      <c r="S8585">
        <v>-0.50578631485451198</v>
      </c>
      <c r="T8585">
        <v>-0.219674069403306</v>
      </c>
      <c r="U8585">
        <v>-2.18867123895428E-2</v>
      </c>
      <c r="V8585">
        <v>0.17590064462422</v>
      </c>
      <c r="W8585">
        <v>0.46201289007542701</v>
      </c>
      <c r="X8585">
        <v>0.59902970418992296</v>
      </c>
      <c r="Y8585">
        <v>-2.2646542063536598E-2</v>
      </c>
    </row>
    <row r="8586" spans="1:25" x14ac:dyDescent="0.2">
      <c r="A8586" t="s">
        <v>1829</v>
      </c>
      <c r="B8586" t="s">
        <v>31</v>
      </c>
      <c r="C8586" t="s">
        <v>1693</v>
      </c>
      <c r="D8586" t="s">
        <v>13</v>
      </c>
      <c r="E8586" t="s">
        <v>14</v>
      </c>
      <c r="F8586">
        <v>17</v>
      </c>
      <c r="G8586">
        <v>1906</v>
      </c>
      <c r="H8586">
        <v>2577</v>
      </c>
      <c r="I8586">
        <v>0.99576224355209797</v>
      </c>
      <c r="J8586">
        <v>0.996493353337221</v>
      </c>
      <c r="K8586">
        <v>7.3110978512269697E-4</v>
      </c>
      <c r="L8586">
        <v>0.37976020337045202</v>
      </c>
      <c r="M8586">
        <v>0.62543664432951596</v>
      </c>
      <c r="N8586">
        <v>-0.62397442475927001</v>
      </c>
      <c r="O8586">
        <v>79.384986978078601</v>
      </c>
      <c r="P8586">
        <v>71.9478516129452</v>
      </c>
      <c r="Q8586" t="s">
        <v>17</v>
      </c>
      <c r="R8586">
        <v>-0.62397442475927001</v>
      </c>
      <c r="S8586">
        <v>-0.486121470935796</v>
      </c>
      <c r="T8586">
        <v>-0.198263236780994</v>
      </c>
      <c r="U8586">
        <v>7.3110978512269697E-4</v>
      </c>
      <c r="V8586">
        <v>0.19972545635123901</v>
      </c>
      <c r="W8586">
        <v>0.487583690506042</v>
      </c>
      <c r="X8586">
        <v>0.62543664432951596</v>
      </c>
      <c r="Y8586">
        <v>7.3368255059026298E-4</v>
      </c>
    </row>
    <row r="8587" spans="1:25" x14ac:dyDescent="0.2">
      <c r="A8587" t="s">
        <v>1830</v>
      </c>
      <c r="B8587" t="s">
        <v>31</v>
      </c>
      <c r="C8587" t="s">
        <v>1693</v>
      </c>
      <c r="D8587" t="s">
        <v>13</v>
      </c>
      <c r="E8587" t="s">
        <v>14</v>
      </c>
      <c r="F8587">
        <v>18</v>
      </c>
      <c r="G8587">
        <v>1906</v>
      </c>
      <c r="H8587">
        <v>2577</v>
      </c>
      <c r="I8587">
        <v>0.985945042408372</v>
      </c>
      <c r="J8587">
        <v>0.998462928455782</v>
      </c>
      <c r="K8587">
        <v>1.25178860474097E-2</v>
      </c>
      <c r="L8587">
        <v>0.36881601299665201</v>
      </c>
      <c r="M8587">
        <v>0.61922022742690297</v>
      </c>
      <c r="N8587">
        <v>-0.59418445533208397</v>
      </c>
      <c r="O8587">
        <v>76.921291755639203</v>
      </c>
      <c r="P8587">
        <v>71.9478516129452</v>
      </c>
      <c r="Q8587" t="s">
        <v>17</v>
      </c>
      <c r="R8587">
        <v>-0.59418445533208397</v>
      </c>
      <c r="S8587">
        <v>-0.46030424261429898</v>
      </c>
      <c r="T8587">
        <v>-0.18074170476283599</v>
      </c>
      <c r="U8587">
        <v>1.25178860474097E-2</v>
      </c>
      <c r="V8587">
        <v>0.20577747685765599</v>
      </c>
      <c r="W8587">
        <v>0.48534001470911797</v>
      </c>
      <c r="X8587">
        <v>0.61922022742690297</v>
      </c>
      <c r="Y8587">
        <v>1.25371565539942E-2</v>
      </c>
    </row>
    <row r="8588" spans="1:25" x14ac:dyDescent="0.2">
      <c r="A8588" t="s">
        <v>1831</v>
      </c>
      <c r="B8588" t="s">
        <v>31</v>
      </c>
      <c r="C8588" t="s">
        <v>1693</v>
      </c>
      <c r="D8588" t="s">
        <v>13</v>
      </c>
      <c r="E8588" t="s">
        <v>14</v>
      </c>
      <c r="F8588">
        <v>19</v>
      </c>
      <c r="G8588">
        <v>1906</v>
      </c>
      <c r="H8588">
        <v>2577</v>
      </c>
      <c r="I8588">
        <v>0.93748247826631104</v>
      </c>
      <c r="J8588">
        <v>0.95976500321478797</v>
      </c>
      <c r="K8588">
        <v>2.2282524948477201E-2</v>
      </c>
      <c r="L8588">
        <v>0.35125341843206198</v>
      </c>
      <c r="M8588">
        <v>0.60009439826921995</v>
      </c>
      <c r="N8588">
        <v>-0.55552934837226597</v>
      </c>
      <c r="O8588">
        <v>73.529170583704797</v>
      </c>
      <c r="P8588">
        <v>71.9478516129452</v>
      </c>
      <c r="Q8588" t="s">
        <v>17</v>
      </c>
      <c r="R8588">
        <v>-0.55552934837226597</v>
      </c>
      <c r="S8588">
        <v>-0.42802435748142698</v>
      </c>
      <c r="T8588">
        <v>-0.161774266309924</v>
      </c>
      <c r="U8588">
        <v>2.2282524948477201E-2</v>
      </c>
      <c r="V8588">
        <v>0.20633931620687801</v>
      </c>
      <c r="W8588">
        <v>0.47258940737838101</v>
      </c>
      <c r="X8588">
        <v>0.60009439826921995</v>
      </c>
      <c r="Y8588">
        <v>2.3216646651878899E-2</v>
      </c>
    </row>
    <row r="8589" spans="1:25" x14ac:dyDescent="0.2">
      <c r="A8589" t="s">
        <v>1832</v>
      </c>
      <c r="B8589" t="s">
        <v>31</v>
      </c>
      <c r="C8589" t="s">
        <v>1693</v>
      </c>
      <c r="D8589" t="s">
        <v>13</v>
      </c>
      <c r="E8589" t="s">
        <v>14</v>
      </c>
      <c r="F8589">
        <v>20</v>
      </c>
      <c r="G8589">
        <v>1906</v>
      </c>
      <c r="H8589">
        <v>2577</v>
      </c>
      <c r="I8589">
        <v>0.88290232596201101</v>
      </c>
      <c r="J8589">
        <v>0.91546263163644104</v>
      </c>
      <c r="K8589">
        <v>3.2560305674430502E-2</v>
      </c>
      <c r="L8589">
        <v>0.32824911528108303</v>
      </c>
      <c r="M8589">
        <v>0.57253010031181195</v>
      </c>
      <c r="N8589">
        <v>-0.50740948896295102</v>
      </c>
      <c r="O8589">
        <v>70.267442597548893</v>
      </c>
      <c r="P8589">
        <v>71.9478516129452</v>
      </c>
      <c r="Q8589" t="s">
        <v>17</v>
      </c>
      <c r="R8589">
        <v>-0.50740948896295102</v>
      </c>
      <c r="S8589">
        <v>-0.38825506011591798</v>
      </c>
      <c r="T8589">
        <v>-0.139442230732857</v>
      </c>
      <c r="U8589">
        <v>3.2560305674430502E-2</v>
      </c>
      <c r="V8589">
        <v>0.20456284208171799</v>
      </c>
      <c r="W8589">
        <v>0.45337567146477897</v>
      </c>
      <c r="X8589">
        <v>0.57253010031181195</v>
      </c>
      <c r="Y8589">
        <v>3.55670505263848E-2</v>
      </c>
    </row>
    <row r="8590" spans="1:25" x14ac:dyDescent="0.2">
      <c r="A8590" t="s">
        <v>1833</v>
      </c>
      <c r="B8590" t="s">
        <v>31</v>
      </c>
      <c r="C8590" t="s">
        <v>1693</v>
      </c>
      <c r="D8590" t="s">
        <v>13</v>
      </c>
      <c r="E8590" t="s">
        <v>14</v>
      </c>
      <c r="F8590">
        <v>21</v>
      </c>
      <c r="G8590">
        <v>1906</v>
      </c>
      <c r="H8590">
        <v>2577</v>
      </c>
      <c r="I8590">
        <v>0.85846213091238199</v>
      </c>
      <c r="J8590">
        <v>0.89291073388253495</v>
      </c>
      <c r="K8590">
        <v>3.4448602970153397E-2</v>
      </c>
      <c r="L8590">
        <v>0.30844798699279502</v>
      </c>
      <c r="M8590">
        <v>0.541845541573302</v>
      </c>
      <c r="N8590">
        <v>-0.47294833563299499</v>
      </c>
      <c r="O8590">
        <v>68.2841693822145</v>
      </c>
      <c r="P8590">
        <v>71.9478516129452</v>
      </c>
      <c r="Q8590" t="s">
        <v>17</v>
      </c>
      <c r="R8590">
        <v>-0.47294833563299499</v>
      </c>
      <c r="S8590">
        <v>-0.36098171635461002</v>
      </c>
      <c r="T8590">
        <v>-0.127178142214071</v>
      </c>
      <c r="U8590">
        <v>3.4448602970153397E-2</v>
      </c>
      <c r="V8590">
        <v>0.19607534815437799</v>
      </c>
      <c r="W8590">
        <v>0.42987892229491698</v>
      </c>
      <c r="X8590">
        <v>0.541845541573302</v>
      </c>
      <c r="Y8590">
        <v>3.8580119672617999E-2</v>
      </c>
    </row>
    <row r="8591" spans="1:25" x14ac:dyDescent="0.2">
      <c r="A8591" t="s">
        <v>1834</v>
      </c>
      <c r="B8591" t="s">
        <v>31</v>
      </c>
      <c r="C8591" t="s">
        <v>1693</v>
      </c>
      <c r="D8591" t="s">
        <v>13</v>
      </c>
      <c r="E8591" t="s">
        <v>14</v>
      </c>
      <c r="F8591">
        <v>22</v>
      </c>
      <c r="G8591">
        <v>1906</v>
      </c>
      <c r="H8591">
        <v>2577</v>
      </c>
      <c r="I8591">
        <v>0.81758722357539604</v>
      </c>
      <c r="J8591">
        <v>0.83723208752923595</v>
      </c>
      <c r="K8591">
        <v>1.9644863953839801E-2</v>
      </c>
      <c r="L8591">
        <v>0.29068529444082702</v>
      </c>
      <c r="M8591">
        <v>0.49782217330900003</v>
      </c>
      <c r="N8591">
        <v>-0.45853244540131999</v>
      </c>
      <c r="O8591">
        <v>67.113289919708095</v>
      </c>
      <c r="P8591">
        <v>71.9478516129452</v>
      </c>
      <c r="Q8591" t="s">
        <v>16</v>
      </c>
      <c r="R8591">
        <v>-0.45853244540131999</v>
      </c>
      <c r="S8591">
        <v>-0.35301368351930001</v>
      </c>
      <c r="T8591">
        <v>-0.13267423033315401</v>
      </c>
      <c r="U8591">
        <v>1.9644863953839801E-2</v>
      </c>
      <c r="V8591">
        <v>0.17196395824083299</v>
      </c>
      <c r="W8591">
        <v>0.39230341142698</v>
      </c>
      <c r="X8591">
        <v>0.49782217330900003</v>
      </c>
      <c r="Y8591">
        <v>2.3464060021653001E-2</v>
      </c>
    </row>
    <row r="8592" spans="1:25" x14ac:dyDescent="0.2">
      <c r="A8592" t="s">
        <v>1835</v>
      </c>
      <c r="B8592" t="s">
        <v>31</v>
      </c>
      <c r="C8592" t="s">
        <v>1693</v>
      </c>
      <c r="D8592" t="s">
        <v>13</v>
      </c>
      <c r="E8592" t="s">
        <v>14</v>
      </c>
      <c r="F8592">
        <v>23</v>
      </c>
      <c r="G8592">
        <v>1906</v>
      </c>
      <c r="H8592">
        <v>2577</v>
      </c>
      <c r="I8592">
        <v>0.72920406080619204</v>
      </c>
      <c r="J8592">
        <v>0.73941513930948999</v>
      </c>
      <c r="K8592">
        <v>1.02110785032979E-2</v>
      </c>
      <c r="L8592">
        <v>0.26350299045025999</v>
      </c>
      <c r="M8592">
        <v>0.44367349779397602</v>
      </c>
      <c r="N8592">
        <v>-0.42325134078738003</v>
      </c>
      <c r="O8592">
        <v>66.255846140404898</v>
      </c>
      <c r="P8592">
        <v>71.9478516129452</v>
      </c>
      <c r="Q8592" t="s">
        <v>16</v>
      </c>
      <c r="R8592">
        <v>-0.42325134078738003</v>
      </c>
      <c r="S8592">
        <v>-0.32759975525393598</v>
      </c>
      <c r="T8592">
        <v>-0.12786448849263901</v>
      </c>
      <c r="U8592">
        <v>1.02110785032979E-2</v>
      </c>
      <c r="V8592">
        <v>0.14828664549923401</v>
      </c>
      <c r="W8592">
        <v>0.34802191226053197</v>
      </c>
      <c r="X8592">
        <v>0.44367349779397602</v>
      </c>
      <c r="Y8592">
        <v>1.38096692378163E-2</v>
      </c>
    </row>
    <row r="8593" spans="1:25" x14ac:dyDescent="0.2">
      <c r="A8593" t="s">
        <v>1836</v>
      </c>
      <c r="B8593" t="s">
        <v>31</v>
      </c>
      <c r="C8593" t="s">
        <v>1693</v>
      </c>
      <c r="D8593" t="s">
        <v>13</v>
      </c>
      <c r="E8593" t="s">
        <v>14</v>
      </c>
      <c r="F8593">
        <v>24</v>
      </c>
      <c r="G8593">
        <v>1906</v>
      </c>
      <c r="H8593">
        <v>2577</v>
      </c>
      <c r="I8593">
        <v>0.62792908992885399</v>
      </c>
      <c r="J8593">
        <v>0.63521379863139005</v>
      </c>
      <c r="K8593">
        <v>7.2847087025357197E-3</v>
      </c>
      <c r="L8593">
        <v>0.22859593204609599</v>
      </c>
      <c r="M8593">
        <v>0.38332501691836302</v>
      </c>
      <c r="N8593">
        <v>-0.36875559951329201</v>
      </c>
      <c r="O8593">
        <v>65.584816639870596</v>
      </c>
      <c r="P8593">
        <v>71.9478516129452</v>
      </c>
      <c r="Q8593" t="s">
        <v>16</v>
      </c>
      <c r="R8593">
        <v>-0.36875559951329201</v>
      </c>
      <c r="S8593">
        <v>-0.28577527618055898</v>
      </c>
      <c r="T8593">
        <v>-0.112499559689618</v>
      </c>
      <c r="U8593">
        <v>7.2847087025357197E-3</v>
      </c>
      <c r="V8593">
        <v>0.12706897709469001</v>
      </c>
      <c r="W8593">
        <v>0.30034469358563098</v>
      </c>
      <c r="X8593">
        <v>0.38332501691836302</v>
      </c>
      <c r="Y8593">
        <v>1.1468120998364801E-2</v>
      </c>
    </row>
    <row r="8594" spans="1:25" x14ac:dyDescent="0.2">
      <c r="A8594" t="s">
        <v>3415</v>
      </c>
      <c r="B8594" t="s">
        <v>31</v>
      </c>
      <c r="C8594" t="s">
        <v>1693</v>
      </c>
      <c r="D8594" t="s">
        <v>13</v>
      </c>
      <c r="E8594" t="s">
        <v>18</v>
      </c>
      <c r="F8594">
        <v>1</v>
      </c>
      <c r="G8594">
        <v>1906</v>
      </c>
      <c r="H8594">
        <v>2577</v>
      </c>
      <c r="I8594">
        <v>0.58002267332916901</v>
      </c>
      <c r="J8594">
        <v>0.59275406272250997</v>
      </c>
      <c r="K8594">
        <v>1.2731389393341E-2</v>
      </c>
      <c r="L8594">
        <v>0.25326895741465999</v>
      </c>
      <c r="M8594">
        <v>0.42935882434045702</v>
      </c>
      <c r="N8594">
        <v>-0.40389604555377501</v>
      </c>
      <c r="O8594">
        <v>66.128232354778305</v>
      </c>
      <c r="P8594">
        <v>72.602643935775404</v>
      </c>
      <c r="Q8594" t="s">
        <v>16</v>
      </c>
      <c r="R8594">
        <v>-0.40389604555377501</v>
      </c>
      <c r="S8594">
        <v>-0.31195941401225402</v>
      </c>
      <c r="T8594">
        <v>-0.11998154429194099</v>
      </c>
      <c r="U8594">
        <v>1.2731389393341E-2</v>
      </c>
      <c r="V8594">
        <v>0.14544432307862301</v>
      </c>
      <c r="W8594">
        <v>0.33742219279893498</v>
      </c>
      <c r="X8594">
        <v>0.42935882434045702</v>
      </c>
      <c r="Y8594">
        <v>2.1478367157646901E-2</v>
      </c>
    </row>
    <row r="8595" spans="1:25" x14ac:dyDescent="0.2">
      <c r="A8595" t="s">
        <v>3416</v>
      </c>
      <c r="B8595" t="s">
        <v>31</v>
      </c>
      <c r="C8595" t="s">
        <v>1693</v>
      </c>
      <c r="D8595" t="s">
        <v>13</v>
      </c>
      <c r="E8595" t="s">
        <v>18</v>
      </c>
      <c r="F8595">
        <v>2</v>
      </c>
      <c r="G8595">
        <v>1906</v>
      </c>
      <c r="H8595">
        <v>2577</v>
      </c>
      <c r="I8595">
        <v>0.52031136789506605</v>
      </c>
      <c r="J8595">
        <v>0.53038848050104004</v>
      </c>
      <c r="K8595">
        <v>1.00771126059747E-2</v>
      </c>
      <c r="L8595">
        <v>0.22340003134726799</v>
      </c>
      <c r="M8595">
        <v>0.37757016417222999</v>
      </c>
      <c r="N8595">
        <v>-0.35741593896028101</v>
      </c>
      <c r="O8595">
        <v>65.487158026233601</v>
      </c>
      <c r="P8595">
        <v>72.602643935775404</v>
      </c>
      <c r="Q8595" t="s">
        <v>16</v>
      </c>
      <c r="R8595">
        <v>-0.35741593896028101</v>
      </c>
      <c r="S8595">
        <v>-0.27632172758122198</v>
      </c>
      <c r="T8595">
        <v>-0.106984503819994</v>
      </c>
      <c r="U8595">
        <v>1.00771126059747E-2</v>
      </c>
      <c r="V8595">
        <v>0.12713872903194301</v>
      </c>
      <c r="W8595">
        <v>0.29647595279317202</v>
      </c>
      <c r="X8595">
        <v>0.37757016417222999</v>
      </c>
      <c r="Y8595">
        <v>1.8999493722893699E-2</v>
      </c>
    </row>
    <row r="8596" spans="1:25" x14ac:dyDescent="0.2">
      <c r="A8596" t="s">
        <v>3417</v>
      </c>
      <c r="B8596" t="s">
        <v>31</v>
      </c>
      <c r="C8596" t="s">
        <v>1693</v>
      </c>
      <c r="D8596" t="s">
        <v>13</v>
      </c>
      <c r="E8596" t="s">
        <v>18</v>
      </c>
      <c r="F8596">
        <v>3</v>
      </c>
      <c r="G8596">
        <v>1906</v>
      </c>
      <c r="H8596">
        <v>2577</v>
      </c>
      <c r="I8596">
        <v>0.47469106808244799</v>
      </c>
      <c r="J8596">
        <v>0.48654420183219399</v>
      </c>
      <c r="K8596">
        <v>1.1853133749745301E-2</v>
      </c>
      <c r="L8596">
        <v>0.19798121849751099</v>
      </c>
      <c r="M8596">
        <v>0.33753223817814998</v>
      </c>
      <c r="N8596">
        <v>-0.31382597067866003</v>
      </c>
      <c r="O8596">
        <v>65.092392254840703</v>
      </c>
      <c r="P8596">
        <v>72.602643935775404</v>
      </c>
      <c r="Q8596" t="s">
        <v>16</v>
      </c>
      <c r="R8596">
        <v>-0.31382597067866003</v>
      </c>
      <c r="S8596">
        <v>-0.24195878836406301</v>
      </c>
      <c r="T8596">
        <v>-9.1889024742950298E-2</v>
      </c>
      <c r="U8596">
        <v>1.1853133749745301E-2</v>
      </c>
      <c r="V8596">
        <v>0.115595292242441</v>
      </c>
      <c r="W8596">
        <v>0.26566505586355399</v>
      </c>
      <c r="X8596">
        <v>0.33753223817814998</v>
      </c>
      <c r="Y8596">
        <v>2.43618847066919E-2</v>
      </c>
    </row>
    <row r="8597" spans="1:25" x14ac:dyDescent="0.2">
      <c r="A8597" t="s">
        <v>3418</v>
      </c>
      <c r="B8597" t="s">
        <v>31</v>
      </c>
      <c r="C8597" t="s">
        <v>1693</v>
      </c>
      <c r="D8597" t="s">
        <v>13</v>
      </c>
      <c r="E8597" t="s">
        <v>18</v>
      </c>
      <c r="F8597">
        <v>4</v>
      </c>
      <c r="G8597">
        <v>1906</v>
      </c>
      <c r="H8597">
        <v>2577</v>
      </c>
      <c r="I8597">
        <v>0.44369106808244801</v>
      </c>
      <c r="J8597">
        <v>0.45847785331994301</v>
      </c>
      <c r="K8597">
        <v>1.4786785237494901E-2</v>
      </c>
      <c r="L8597">
        <v>0.18500637277488599</v>
      </c>
      <c r="M8597">
        <v>0.319122268452183</v>
      </c>
      <c r="N8597">
        <v>-0.28954869797719301</v>
      </c>
      <c r="O8597">
        <v>64.799937539038098</v>
      </c>
      <c r="P8597">
        <v>72.602643935775404</v>
      </c>
      <c r="Q8597" t="s">
        <v>16</v>
      </c>
      <c r="R8597">
        <v>-0.28954869797719301</v>
      </c>
      <c r="S8597">
        <v>-0.22239138465990901</v>
      </c>
      <c r="T8597">
        <v>-8.2156554096545403E-2</v>
      </c>
      <c r="U8597">
        <v>1.4786785237494901E-2</v>
      </c>
      <c r="V8597">
        <v>0.111730124571535</v>
      </c>
      <c r="W8597">
        <v>0.25196495513489903</v>
      </c>
      <c r="X8597">
        <v>0.319122268452183</v>
      </c>
      <c r="Y8597">
        <v>3.2251907328609997E-2</v>
      </c>
    </row>
    <row r="8598" spans="1:25" x14ac:dyDescent="0.2">
      <c r="A8598" t="s">
        <v>3419</v>
      </c>
      <c r="B8598" t="s">
        <v>31</v>
      </c>
      <c r="C8598" t="s">
        <v>1693</v>
      </c>
      <c r="D8598" t="s">
        <v>13</v>
      </c>
      <c r="E8598" t="s">
        <v>18</v>
      </c>
      <c r="F8598">
        <v>5</v>
      </c>
      <c r="G8598">
        <v>1906</v>
      </c>
      <c r="H8598">
        <v>2577</v>
      </c>
      <c r="I8598">
        <v>0.42601605246720797</v>
      </c>
      <c r="J8598">
        <v>0.44032433702335999</v>
      </c>
      <c r="K8598">
        <v>1.43082845561517E-2</v>
      </c>
      <c r="L8598">
        <v>0.174877803799218</v>
      </c>
      <c r="M8598">
        <v>0.30198227180586501</v>
      </c>
      <c r="N8598">
        <v>-0.27336570269356097</v>
      </c>
      <c r="O8598">
        <v>64.476014990630901</v>
      </c>
      <c r="P8598">
        <v>72.602643935775404</v>
      </c>
      <c r="Q8598" t="s">
        <v>16</v>
      </c>
      <c r="R8598">
        <v>-0.27336570269356097</v>
      </c>
      <c r="S8598">
        <v>-0.209885059914445</v>
      </c>
      <c r="T8598">
        <v>-7.7327684634638294E-2</v>
      </c>
      <c r="U8598">
        <v>1.43082845561517E-2</v>
      </c>
      <c r="V8598">
        <v>0.105944253746942</v>
      </c>
      <c r="W8598">
        <v>0.23850162902674901</v>
      </c>
      <c r="X8598">
        <v>0.30198227180586501</v>
      </c>
      <c r="Y8598">
        <v>3.2494875602101202E-2</v>
      </c>
    </row>
    <row r="8599" spans="1:25" x14ac:dyDescent="0.2">
      <c r="A8599" t="s">
        <v>3420</v>
      </c>
      <c r="B8599" t="s">
        <v>31</v>
      </c>
      <c r="C8599" t="s">
        <v>1693</v>
      </c>
      <c r="D8599" t="s">
        <v>13</v>
      </c>
      <c r="E8599" t="s">
        <v>18</v>
      </c>
      <c r="F8599">
        <v>6</v>
      </c>
      <c r="G8599">
        <v>1906</v>
      </c>
      <c r="H8599">
        <v>2577</v>
      </c>
      <c r="I8599">
        <v>0.42007276702061203</v>
      </c>
      <c r="J8599">
        <v>0.43826167904802799</v>
      </c>
      <c r="K8599">
        <v>1.8188912027415599E-2</v>
      </c>
      <c r="L8599">
        <v>0.17997896794924201</v>
      </c>
      <c r="M8599">
        <v>0.31425431430391798</v>
      </c>
      <c r="N8599">
        <v>-0.277876490249087</v>
      </c>
      <c r="O8599">
        <v>64.054928169893799</v>
      </c>
      <c r="P8599">
        <v>72.602643935775404</v>
      </c>
      <c r="Q8599" t="s">
        <v>16</v>
      </c>
      <c r="R8599">
        <v>-0.277876490249087</v>
      </c>
      <c r="S8599">
        <v>-0.21254412488351301</v>
      </c>
      <c r="T8599">
        <v>-7.6120067177987194E-2</v>
      </c>
      <c r="U8599">
        <v>1.8188912027415599E-2</v>
      </c>
      <c r="V8599">
        <v>0.112497891232818</v>
      </c>
      <c r="W8599">
        <v>0.24892194893834399</v>
      </c>
      <c r="X8599">
        <v>0.31425431430391798</v>
      </c>
      <c r="Y8599">
        <v>4.1502401183979201E-2</v>
      </c>
    </row>
    <row r="8600" spans="1:25" x14ac:dyDescent="0.2">
      <c r="A8600" t="s">
        <v>3421</v>
      </c>
      <c r="B8600" t="s">
        <v>31</v>
      </c>
      <c r="C8600" t="s">
        <v>1693</v>
      </c>
      <c r="D8600" t="s">
        <v>13</v>
      </c>
      <c r="E8600" t="s">
        <v>18</v>
      </c>
      <c r="F8600">
        <v>7</v>
      </c>
      <c r="G8600">
        <v>1906</v>
      </c>
      <c r="H8600">
        <v>2577</v>
      </c>
      <c r="I8600">
        <v>0.43250774515927498</v>
      </c>
      <c r="J8600">
        <v>0.45099788735469398</v>
      </c>
      <c r="K8600">
        <v>1.8490142195418599E-2</v>
      </c>
      <c r="L8600">
        <v>0.190779423664968</v>
      </c>
      <c r="M8600">
        <v>0.33232229412429098</v>
      </c>
      <c r="N8600">
        <v>-0.29534200973345298</v>
      </c>
      <c r="O8600">
        <v>64.506545908806999</v>
      </c>
      <c r="P8600">
        <v>72.602643935775404</v>
      </c>
      <c r="Q8600" t="s">
        <v>16</v>
      </c>
      <c r="R8600">
        <v>-0.29534200973345298</v>
      </c>
      <c r="S8600">
        <v>-0.22608907894307001</v>
      </c>
      <c r="T8600">
        <v>-8.1478275805024605E-2</v>
      </c>
      <c r="U8600">
        <v>1.8490142195418599E-2</v>
      </c>
      <c r="V8600">
        <v>0.118458560195862</v>
      </c>
      <c r="W8600">
        <v>0.26306936333390701</v>
      </c>
      <c r="X8600">
        <v>0.33232229412429098</v>
      </c>
      <c r="Y8600">
        <v>4.0998290044930302E-2</v>
      </c>
    </row>
    <row r="8601" spans="1:25" x14ac:dyDescent="0.2">
      <c r="A8601" t="s">
        <v>3422</v>
      </c>
      <c r="B8601" t="s">
        <v>31</v>
      </c>
      <c r="C8601" t="s">
        <v>1693</v>
      </c>
      <c r="D8601" t="s">
        <v>13</v>
      </c>
      <c r="E8601" t="s">
        <v>18</v>
      </c>
      <c r="F8601">
        <v>8</v>
      </c>
      <c r="G8601">
        <v>1906</v>
      </c>
      <c r="H8601">
        <v>2577</v>
      </c>
      <c r="I8601">
        <v>0.47618319800124898</v>
      </c>
      <c r="J8601">
        <v>0.49627873427798602</v>
      </c>
      <c r="K8601">
        <v>2.0095536276736901E-2</v>
      </c>
      <c r="L8601">
        <v>0.22549717854066401</v>
      </c>
      <c r="M8601">
        <v>0.39103839497613002</v>
      </c>
      <c r="N8601">
        <v>-0.35084732242265598</v>
      </c>
      <c r="O8601">
        <v>67.225559025609002</v>
      </c>
      <c r="P8601">
        <v>72.602643935775404</v>
      </c>
      <c r="Q8601" t="s">
        <v>16</v>
      </c>
      <c r="R8601">
        <v>-0.35084732242265598</v>
      </c>
      <c r="S8601">
        <v>-0.268991846612395</v>
      </c>
      <c r="T8601">
        <v>-9.8064985278571201E-2</v>
      </c>
      <c r="U8601">
        <v>2.0095536276736901E-2</v>
      </c>
      <c r="V8601">
        <v>0.138256057832045</v>
      </c>
      <c r="W8601">
        <v>0.30918291916586799</v>
      </c>
      <c r="X8601">
        <v>0.39103839497613002</v>
      </c>
      <c r="Y8601">
        <v>4.0492438802506803E-2</v>
      </c>
    </row>
    <row r="8602" spans="1:25" x14ac:dyDescent="0.2">
      <c r="A8602" t="s">
        <v>3423</v>
      </c>
      <c r="B8602" t="s">
        <v>31</v>
      </c>
      <c r="C8602" t="s">
        <v>1693</v>
      </c>
      <c r="D8602" t="s">
        <v>13</v>
      </c>
      <c r="E8602" t="s">
        <v>18</v>
      </c>
      <c r="F8602">
        <v>9</v>
      </c>
      <c r="G8602">
        <v>1906</v>
      </c>
      <c r="H8602">
        <v>2577</v>
      </c>
      <c r="I8602">
        <v>0.54394334790755805</v>
      </c>
      <c r="J8602">
        <v>0.55091808842578605</v>
      </c>
      <c r="K8602">
        <v>6.9747405182277698E-3</v>
      </c>
      <c r="L8602">
        <v>0.26639733926319298</v>
      </c>
      <c r="M8602">
        <v>0.44519836360617998</v>
      </c>
      <c r="N8602">
        <v>-0.43124888256972499</v>
      </c>
      <c r="O8602">
        <v>71.159387882573398</v>
      </c>
      <c r="P8602">
        <v>72.602643935775404</v>
      </c>
      <c r="Q8602" t="s">
        <v>16</v>
      </c>
      <c r="R8602">
        <v>-0.43124888256972499</v>
      </c>
      <c r="S8602">
        <v>-0.33454664841718601</v>
      </c>
      <c r="T8602">
        <v>-0.13261746525568499</v>
      </c>
      <c r="U8602">
        <v>6.9747405182277698E-3</v>
      </c>
      <c r="V8602">
        <v>0.14656694629214101</v>
      </c>
      <c r="W8602">
        <v>0.348496129453641</v>
      </c>
      <c r="X8602">
        <v>0.44519836360617998</v>
      </c>
      <c r="Y8602">
        <v>1.26602133143925E-2</v>
      </c>
    </row>
    <row r="8603" spans="1:25" x14ac:dyDescent="0.2">
      <c r="A8603" t="s">
        <v>3424</v>
      </c>
      <c r="B8603" t="s">
        <v>31</v>
      </c>
      <c r="C8603" t="s">
        <v>1693</v>
      </c>
      <c r="D8603" t="s">
        <v>13</v>
      </c>
      <c r="E8603" t="s">
        <v>18</v>
      </c>
      <c r="F8603">
        <v>10</v>
      </c>
      <c r="G8603">
        <v>1906</v>
      </c>
      <c r="H8603">
        <v>2577</v>
      </c>
      <c r="I8603">
        <v>0.62998981886321004</v>
      </c>
      <c r="J8603">
        <v>0.62758602540430597</v>
      </c>
      <c r="K8603">
        <v>-2.4037934589044001E-3</v>
      </c>
      <c r="L8603">
        <v>0.30762746047245798</v>
      </c>
      <c r="M8603">
        <v>0.50364337901828904</v>
      </c>
      <c r="N8603">
        <v>-0.50845096593609795</v>
      </c>
      <c r="O8603">
        <v>75.333479075577799</v>
      </c>
      <c r="P8603">
        <v>72.602643935775404</v>
      </c>
      <c r="Q8603" t="s">
        <v>16</v>
      </c>
      <c r="R8603">
        <v>-0.50845096593609795</v>
      </c>
      <c r="S8603">
        <v>-0.396782197784595</v>
      </c>
      <c r="T8603">
        <v>-0.16360058274647199</v>
      </c>
      <c r="U8603">
        <v>-2.4037934589044001E-3</v>
      </c>
      <c r="V8603">
        <v>0.15879299582866399</v>
      </c>
      <c r="W8603">
        <v>0.39197461086678698</v>
      </c>
      <c r="X8603">
        <v>0.50364337901828904</v>
      </c>
      <c r="Y8603">
        <v>-3.8302214542712599E-3</v>
      </c>
    </row>
    <row r="8604" spans="1:25" x14ac:dyDescent="0.2">
      <c r="A8604" t="s">
        <v>3425</v>
      </c>
      <c r="B8604" t="s">
        <v>31</v>
      </c>
      <c r="C8604" t="s">
        <v>1693</v>
      </c>
      <c r="D8604" t="s">
        <v>13</v>
      </c>
      <c r="E8604" t="s">
        <v>18</v>
      </c>
      <c r="F8604">
        <v>11</v>
      </c>
      <c r="G8604">
        <v>1906</v>
      </c>
      <c r="H8604">
        <v>2577</v>
      </c>
      <c r="I8604">
        <v>0.71626383510306102</v>
      </c>
      <c r="J8604">
        <v>0.70880979234036101</v>
      </c>
      <c r="K8604">
        <v>-7.4540427626997897E-3</v>
      </c>
      <c r="L8604">
        <v>0.35674504422141001</v>
      </c>
      <c r="M8604">
        <v>0.57939155498151895</v>
      </c>
      <c r="N8604">
        <v>-0.59429964050691897</v>
      </c>
      <c r="O8604">
        <v>78.689169269206701</v>
      </c>
      <c r="P8604">
        <v>72.602643935775404</v>
      </c>
      <c r="Q8604" t="s">
        <v>16</v>
      </c>
      <c r="R8604">
        <v>-0.59429964050691897</v>
      </c>
      <c r="S8604">
        <v>-0.46480118945454701</v>
      </c>
      <c r="T8604">
        <v>-0.19438844593471799</v>
      </c>
      <c r="U8604">
        <v>-7.4540427626997897E-3</v>
      </c>
      <c r="V8604">
        <v>0.179480360409319</v>
      </c>
      <c r="W8604">
        <v>0.449893103929147</v>
      </c>
      <c r="X8604">
        <v>0.57939155498151895</v>
      </c>
      <c r="Y8604">
        <v>-1.05162807332104E-2</v>
      </c>
    </row>
    <row r="8605" spans="1:25" x14ac:dyDescent="0.2">
      <c r="A8605" t="s">
        <v>3426</v>
      </c>
      <c r="B8605" t="s">
        <v>31</v>
      </c>
      <c r="C8605" t="s">
        <v>1693</v>
      </c>
      <c r="D8605" t="s">
        <v>13</v>
      </c>
      <c r="E8605" t="s">
        <v>18</v>
      </c>
      <c r="F8605">
        <v>12</v>
      </c>
      <c r="G8605">
        <v>1906</v>
      </c>
      <c r="H8605">
        <v>2577</v>
      </c>
      <c r="I8605">
        <v>0.81016814490943201</v>
      </c>
      <c r="J8605">
        <v>0.79519415906804203</v>
      </c>
      <c r="K8605">
        <v>-1.49739858413892E-2</v>
      </c>
      <c r="L8605">
        <v>0.401785912706213</v>
      </c>
      <c r="M8605">
        <v>0.64596384056033196</v>
      </c>
      <c r="N8605">
        <v>-0.67591181224311003</v>
      </c>
      <c r="O8605">
        <v>81.023160524672093</v>
      </c>
      <c r="P8605">
        <v>72.602643935775404</v>
      </c>
      <c r="Q8605" t="s">
        <v>16</v>
      </c>
      <c r="R8605">
        <v>-0.67591181224311003</v>
      </c>
      <c r="S8605">
        <v>-0.53006352593075401</v>
      </c>
      <c r="T8605">
        <v>-0.22550980409944499</v>
      </c>
      <c r="U8605">
        <v>-1.49739858413892E-2</v>
      </c>
      <c r="V8605">
        <v>0.195561832416666</v>
      </c>
      <c r="W8605">
        <v>0.50011555424797605</v>
      </c>
      <c r="X8605">
        <v>0.64596384056033196</v>
      </c>
      <c r="Y8605">
        <v>-1.8830603407523201E-2</v>
      </c>
    </row>
    <row r="8606" spans="1:25" x14ac:dyDescent="0.2">
      <c r="A8606" t="s">
        <v>3427</v>
      </c>
      <c r="B8606" t="s">
        <v>31</v>
      </c>
      <c r="C8606" t="s">
        <v>1693</v>
      </c>
      <c r="D8606" t="s">
        <v>13</v>
      </c>
      <c r="E8606" t="s">
        <v>18</v>
      </c>
      <c r="F8606">
        <v>13</v>
      </c>
      <c r="G8606">
        <v>1906</v>
      </c>
      <c r="H8606">
        <v>2577</v>
      </c>
      <c r="I8606">
        <v>0.89784259837601499</v>
      </c>
      <c r="J8606">
        <v>0.88204958151132196</v>
      </c>
      <c r="K8606">
        <v>-1.5793016864693001E-2</v>
      </c>
      <c r="L8606">
        <v>0.45221689444900398</v>
      </c>
      <c r="M8606">
        <v>0.72810377450391905</v>
      </c>
      <c r="N8606">
        <v>-0.75968980823330501</v>
      </c>
      <c r="O8606">
        <v>82.049106808244801</v>
      </c>
      <c r="P8606">
        <v>72.602643935775404</v>
      </c>
      <c r="Q8606" t="s">
        <v>16</v>
      </c>
      <c r="R8606">
        <v>-0.75968980823330501</v>
      </c>
      <c r="S8606">
        <v>-0.59553507554831597</v>
      </c>
      <c r="T8606">
        <v>-0.25275466955597098</v>
      </c>
      <c r="U8606">
        <v>-1.5793016864693001E-2</v>
      </c>
      <c r="V8606">
        <v>0.221168635826585</v>
      </c>
      <c r="W8606">
        <v>0.56394904181893002</v>
      </c>
      <c r="X8606">
        <v>0.72810377450391905</v>
      </c>
      <c r="Y8606">
        <v>-1.79049082905668E-2</v>
      </c>
    </row>
    <row r="8607" spans="1:25" x14ac:dyDescent="0.2">
      <c r="A8607" t="s">
        <v>3428</v>
      </c>
      <c r="B8607" t="s">
        <v>31</v>
      </c>
      <c r="C8607" t="s">
        <v>1693</v>
      </c>
      <c r="D8607" t="s">
        <v>13</v>
      </c>
      <c r="E8607" t="s">
        <v>18</v>
      </c>
      <c r="F8607">
        <v>14</v>
      </c>
      <c r="G8607">
        <v>1906</v>
      </c>
      <c r="H8607">
        <v>2577</v>
      </c>
      <c r="I8607">
        <v>0.97374815740162401</v>
      </c>
      <c r="J8607">
        <v>0.95829325589775105</v>
      </c>
      <c r="K8607">
        <v>-1.5454901503873001E-2</v>
      </c>
      <c r="L8607">
        <v>0.48068583488005701</v>
      </c>
      <c r="M8607">
        <v>0.77527329687382096</v>
      </c>
      <c r="N8607">
        <v>-0.806183099881567</v>
      </c>
      <c r="O8607">
        <v>82.402973141786404</v>
      </c>
      <c r="P8607">
        <v>72.602643935775404</v>
      </c>
      <c r="Q8607" t="s">
        <v>16</v>
      </c>
      <c r="R8607">
        <v>-0.806183099881567</v>
      </c>
      <c r="S8607">
        <v>-0.63169414182010697</v>
      </c>
      <c r="T8607">
        <v>-0.26733427898102302</v>
      </c>
      <c r="U8607">
        <v>-1.5454901503873001E-2</v>
      </c>
      <c r="V8607">
        <v>0.23642447597327701</v>
      </c>
      <c r="W8607">
        <v>0.60078433881236104</v>
      </c>
      <c r="X8607">
        <v>0.77527329687382096</v>
      </c>
      <c r="Y8607">
        <v>-1.61275281953169E-2</v>
      </c>
    </row>
    <row r="8608" spans="1:25" x14ac:dyDescent="0.2">
      <c r="A8608" t="s">
        <v>3429</v>
      </c>
      <c r="B8608" t="s">
        <v>31</v>
      </c>
      <c r="C8608" t="s">
        <v>1693</v>
      </c>
      <c r="D8608" t="s">
        <v>13</v>
      </c>
      <c r="E8608" t="s">
        <v>18</v>
      </c>
      <c r="F8608">
        <v>15</v>
      </c>
      <c r="G8608">
        <v>1906</v>
      </c>
      <c r="H8608">
        <v>2577</v>
      </c>
      <c r="I8608">
        <v>1.0182615865084299</v>
      </c>
      <c r="J8608">
        <v>1.00361491548277</v>
      </c>
      <c r="K8608">
        <v>-1.46466710256614E-2</v>
      </c>
      <c r="L8608">
        <v>0.49849528964470902</v>
      </c>
      <c r="M8608">
        <v>0.80537808043988501</v>
      </c>
      <c r="N8608">
        <v>-0.83467142249120796</v>
      </c>
      <c r="O8608">
        <v>81.932517176764506</v>
      </c>
      <c r="P8608">
        <v>72.602643935775404</v>
      </c>
      <c r="Q8608" t="s">
        <v>16</v>
      </c>
      <c r="R8608">
        <v>-0.83467142249120796</v>
      </c>
      <c r="S8608">
        <v>-0.65371763235017899</v>
      </c>
      <c r="T8608">
        <v>-0.27585820279948903</v>
      </c>
      <c r="U8608">
        <v>-1.46466710256614E-2</v>
      </c>
      <c r="V8608">
        <v>0.246564860748166</v>
      </c>
      <c r="W8608">
        <v>0.62442429029885604</v>
      </c>
      <c r="X8608">
        <v>0.80537808043988501</v>
      </c>
      <c r="Y8608">
        <v>-1.45939152554502E-2</v>
      </c>
    </row>
    <row r="8609" spans="1:25" x14ac:dyDescent="0.2">
      <c r="A8609" t="s">
        <v>3430</v>
      </c>
      <c r="B8609" t="s">
        <v>31</v>
      </c>
      <c r="C8609" t="s">
        <v>1693</v>
      </c>
      <c r="D8609" t="s">
        <v>13</v>
      </c>
      <c r="E8609" t="s">
        <v>18</v>
      </c>
      <c r="F8609">
        <v>16</v>
      </c>
      <c r="G8609">
        <v>1906</v>
      </c>
      <c r="H8609">
        <v>2577</v>
      </c>
      <c r="I8609">
        <v>1.0400414740787001</v>
      </c>
      <c r="J8609">
        <v>1.0275998508716</v>
      </c>
      <c r="K8609">
        <v>-1.24416232071052E-2</v>
      </c>
      <c r="L8609">
        <v>0.51045137001318897</v>
      </c>
      <c r="M8609">
        <v>0.82725088046459005</v>
      </c>
      <c r="N8609">
        <v>-0.85213412687880097</v>
      </c>
      <c r="O8609">
        <v>80.809306683322902</v>
      </c>
      <c r="P8609">
        <v>72.602643935775404</v>
      </c>
      <c r="Q8609" t="s">
        <v>16</v>
      </c>
      <c r="R8609">
        <v>-0.85213412687880097</v>
      </c>
      <c r="S8609">
        <v>-0.66684027956401304</v>
      </c>
      <c r="T8609">
        <v>-0.27991814109401603</v>
      </c>
      <c r="U8609">
        <v>-1.24416232071052E-2</v>
      </c>
      <c r="V8609">
        <v>0.255034894679806</v>
      </c>
      <c r="W8609">
        <v>0.64195703314980301</v>
      </c>
      <c r="X8609">
        <v>0.82725088046459005</v>
      </c>
      <c r="Y8609">
        <v>-1.21074591403963E-2</v>
      </c>
    </row>
    <row r="8610" spans="1:25" x14ac:dyDescent="0.2">
      <c r="A8610" t="s">
        <v>3431</v>
      </c>
      <c r="B8610" t="s">
        <v>31</v>
      </c>
      <c r="C8610" t="s">
        <v>1693</v>
      </c>
      <c r="D8610" t="s">
        <v>13</v>
      </c>
      <c r="E8610" t="s">
        <v>18</v>
      </c>
      <c r="F8610">
        <v>17</v>
      </c>
      <c r="G8610">
        <v>1906</v>
      </c>
      <c r="H8610">
        <v>2577</v>
      </c>
      <c r="I8610">
        <v>1.0262698313554</v>
      </c>
      <c r="J8610">
        <v>1.0357685059394901</v>
      </c>
      <c r="K8610">
        <v>9.4986745840874905E-3</v>
      </c>
      <c r="L8610">
        <v>0.51692651218684205</v>
      </c>
      <c r="M8610">
        <v>0.85984278713144202</v>
      </c>
      <c r="N8610">
        <v>-0.84084543796326705</v>
      </c>
      <c r="O8610">
        <v>79.075078076202402</v>
      </c>
      <c r="P8610">
        <v>72.602643935775404</v>
      </c>
      <c r="Q8610" t="s">
        <v>17</v>
      </c>
      <c r="R8610">
        <v>-0.84084543796326705</v>
      </c>
      <c r="S8610">
        <v>-0.65320111403944403</v>
      </c>
      <c r="T8610">
        <v>-0.26137081780181798</v>
      </c>
      <c r="U8610">
        <v>9.4986745840874905E-3</v>
      </c>
      <c r="V8610">
        <v>0.280368166969993</v>
      </c>
      <c r="W8610">
        <v>0.672198463207619</v>
      </c>
      <c r="X8610">
        <v>0.85984278713144202</v>
      </c>
      <c r="Y8610">
        <v>9.1706539922950699E-3</v>
      </c>
    </row>
    <row r="8611" spans="1:25" x14ac:dyDescent="0.2">
      <c r="A8611" t="s">
        <v>3432</v>
      </c>
      <c r="B8611" t="s">
        <v>31</v>
      </c>
      <c r="C8611" t="s">
        <v>1693</v>
      </c>
      <c r="D8611" t="s">
        <v>13</v>
      </c>
      <c r="E8611" t="s">
        <v>18</v>
      </c>
      <c r="F8611">
        <v>18</v>
      </c>
      <c r="G8611">
        <v>1906</v>
      </c>
      <c r="H8611">
        <v>2577</v>
      </c>
      <c r="I8611">
        <v>0.99408675827607795</v>
      </c>
      <c r="J8611">
        <v>1.0147082947161099</v>
      </c>
      <c r="K8611">
        <v>2.06215364400275E-2</v>
      </c>
      <c r="L8611">
        <v>0.50354904816343005</v>
      </c>
      <c r="M8611">
        <v>0.84895972066886904</v>
      </c>
      <c r="N8611">
        <v>-0.80771664778881402</v>
      </c>
      <c r="O8611">
        <v>76.681886321049305</v>
      </c>
      <c r="P8611">
        <v>72.602643935775404</v>
      </c>
      <c r="Q8611" t="s">
        <v>17</v>
      </c>
      <c r="R8611">
        <v>-0.80771664778881402</v>
      </c>
      <c r="S8611">
        <v>-0.62492834330548896</v>
      </c>
      <c r="T8611">
        <v>-0.24323816479761001</v>
      </c>
      <c r="U8611">
        <v>2.06215364400275E-2</v>
      </c>
      <c r="V8611">
        <v>0.28448123767766498</v>
      </c>
      <c r="W8611">
        <v>0.66617141618554399</v>
      </c>
      <c r="X8611">
        <v>0.84895972066886904</v>
      </c>
      <c r="Y8611">
        <v>2.0322625278033201E-2</v>
      </c>
    </row>
    <row r="8612" spans="1:25" x14ac:dyDescent="0.2">
      <c r="A8612" t="s">
        <v>3433</v>
      </c>
      <c r="B8612" t="s">
        <v>31</v>
      </c>
      <c r="C8612" t="s">
        <v>1693</v>
      </c>
      <c r="D8612" t="s">
        <v>13</v>
      </c>
      <c r="E8612" t="s">
        <v>18</v>
      </c>
      <c r="F8612">
        <v>19</v>
      </c>
      <c r="G8612">
        <v>1906</v>
      </c>
      <c r="H8612">
        <v>2577</v>
      </c>
      <c r="I8612">
        <v>0.93705509056839498</v>
      </c>
      <c r="J8612">
        <v>0.96580075870207405</v>
      </c>
      <c r="K8612">
        <v>2.8745668133679601E-2</v>
      </c>
      <c r="L8612">
        <v>0.48224010955792301</v>
      </c>
      <c r="M8612">
        <v>0.822030648356463</v>
      </c>
      <c r="N8612">
        <v>-0.76453931208910397</v>
      </c>
      <c r="O8612">
        <v>73.394465958775797</v>
      </c>
      <c r="P8612">
        <v>72.602643935775404</v>
      </c>
      <c r="Q8612" t="s">
        <v>17</v>
      </c>
      <c r="R8612">
        <v>-0.76453931208910397</v>
      </c>
      <c r="S8612">
        <v>-0.58948615231957802</v>
      </c>
      <c r="T8612">
        <v>-0.22394814927467199</v>
      </c>
      <c r="U8612">
        <v>2.8745668133679601E-2</v>
      </c>
      <c r="V8612">
        <v>0.28143948554203102</v>
      </c>
      <c r="W8612">
        <v>0.64697748858693704</v>
      </c>
      <c r="X8612">
        <v>0.822030648356463</v>
      </c>
      <c r="Y8612">
        <v>2.97635592793596E-2</v>
      </c>
    </row>
    <row r="8613" spans="1:25" x14ac:dyDescent="0.2">
      <c r="A8613" t="s">
        <v>3434</v>
      </c>
      <c r="B8613" t="s">
        <v>31</v>
      </c>
      <c r="C8613" t="s">
        <v>1693</v>
      </c>
      <c r="D8613" t="s">
        <v>13</v>
      </c>
      <c r="E8613" t="s">
        <v>18</v>
      </c>
      <c r="F8613">
        <v>20</v>
      </c>
      <c r="G8613">
        <v>1906</v>
      </c>
      <c r="H8613">
        <v>2577</v>
      </c>
      <c r="I8613">
        <v>0.89058788257339205</v>
      </c>
      <c r="J8613">
        <v>0.92741726056708496</v>
      </c>
      <c r="K8613">
        <v>3.6829377993693797E-2</v>
      </c>
      <c r="L8613">
        <v>0.45037902027009802</v>
      </c>
      <c r="M8613">
        <v>0.77770286633800401</v>
      </c>
      <c r="N8613">
        <v>-0.70404411035061698</v>
      </c>
      <c r="O8613">
        <v>70.518038725796401</v>
      </c>
      <c r="P8613">
        <v>72.602643935775404</v>
      </c>
      <c r="Q8613" t="s">
        <v>17</v>
      </c>
      <c r="R8613">
        <v>-0.70404411035061698</v>
      </c>
      <c r="S8613">
        <v>-0.54055652599257098</v>
      </c>
      <c r="T8613">
        <v>-0.19916922862783701</v>
      </c>
      <c r="U8613">
        <v>3.6829377993693797E-2</v>
      </c>
      <c r="V8613">
        <v>0.27282798461522501</v>
      </c>
      <c r="W8613">
        <v>0.614215281979959</v>
      </c>
      <c r="X8613">
        <v>0.77770286633800401</v>
      </c>
      <c r="Y8613">
        <v>3.9711766816992199E-2</v>
      </c>
    </row>
    <row r="8614" spans="1:25" x14ac:dyDescent="0.2">
      <c r="A8614" t="s">
        <v>3435</v>
      </c>
      <c r="B8614" t="s">
        <v>31</v>
      </c>
      <c r="C8614" t="s">
        <v>1693</v>
      </c>
      <c r="D8614" t="s">
        <v>13</v>
      </c>
      <c r="E8614" t="s">
        <v>18</v>
      </c>
      <c r="F8614">
        <v>21</v>
      </c>
      <c r="G8614">
        <v>1906</v>
      </c>
      <c r="H8614">
        <v>2577</v>
      </c>
      <c r="I8614">
        <v>0.86629131792629599</v>
      </c>
      <c r="J8614">
        <v>0.90870906336364299</v>
      </c>
      <c r="K8614">
        <v>4.2417745437347103E-2</v>
      </c>
      <c r="L8614">
        <v>0.42229578038583698</v>
      </c>
      <c r="M8614">
        <v>0.73709430417205002</v>
      </c>
      <c r="N8614">
        <v>-0.65225881329735502</v>
      </c>
      <c r="O8614">
        <v>68.661911305434103</v>
      </c>
      <c r="P8614">
        <v>72.602643935775404</v>
      </c>
      <c r="Q8614" t="s">
        <v>17</v>
      </c>
      <c r="R8614">
        <v>-0.65225881329735502</v>
      </c>
      <c r="S8614">
        <v>-0.49896544501729601</v>
      </c>
      <c r="T8614">
        <v>-0.17886524348483199</v>
      </c>
      <c r="U8614">
        <v>4.2417745437347103E-2</v>
      </c>
      <c r="V8614">
        <v>0.26370073435952601</v>
      </c>
      <c r="W8614">
        <v>0.583800935891991</v>
      </c>
      <c r="X8614">
        <v>0.73709430417205002</v>
      </c>
      <c r="Y8614">
        <v>4.6679126628643E-2</v>
      </c>
    </row>
    <row r="8615" spans="1:25" x14ac:dyDescent="0.2">
      <c r="A8615" t="s">
        <v>3436</v>
      </c>
      <c r="B8615" t="s">
        <v>31</v>
      </c>
      <c r="C8615" t="s">
        <v>1693</v>
      </c>
      <c r="D8615" t="s">
        <v>13</v>
      </c>
      <c r="E8615" t="s">
        <v>18</v>
      </c>
      <c r="F8615">
        <v>22</v>
      </c>
      <c r="G8615">
        <v>1906</v>
      </c>
      <c r="H8615">
        <v>2577</v>
      </c>
      <c r="I8615">
        <v>0.83092654590880699</v>
      </c>
      <c r="J8615">
        <v>0.86537473369326701</v>
      </c>
      <c r="K8615">
        <v>3.4448187784459898E-2</v>
      </c>
      <c r="L8615">
        <v>0.39178357977085498</v>
      </c>
      <c r="M8615">
        <v>0.67893217650751603</v>
      </c>
      <c r="N8615">
        <v>-0.61003580093859699</v>
      </c>
      <c r="O8615">
        <v>67.542198625858802</v>
      </c>
      <c r="P8615">
        <v>72.602643935775404</v>
      </c>
      <c r="Q8615" t="s">
        <v>16</v>
      </c>
      <c r="R8615">
        <v>-0.61003580093859699</v>
      </c>
      <c r="S8615">
        <v>-0.46781836148177602</v>
      </c>
      <c r="T8615">
        <v>-0.17084640801546799</v>
      </c>
      <c r="U8615">
        <v>3.4448187784459898E-2</v>
      </c>
      <c r="V8615">
        <v>0.239742783584388</v>
      </c>
      <c r="W8615">
        <v>0.53671473705069594</v>
      </c>
      <c r="X8615">
        <v>0.67893217650751603</v>
      </c>
      <c r="Y8615">
        <v>3.9807249325897402E-2</v>
      </c>
    </row>
    <row r="8616" spans="1:25" x14ac:dyDescent="0.2">
      <c r="A8616" t="s">
        <v>3437</v>
      </c>
      <c r="B8616" t="s">
        <v>31</v>
      </c>
      <c r="C8616" t="s">
        <v>1693</v>
      </c>
      <c r="D8616" t="s">
        <v>13</v>
      </c>
      <c r="E8616" t="s">
        <v>18</v>
      </c>
      <c r="F8616">
        <v>23</v>
      </c>
      <c r="G8616">
        <v>1906</v>
      </c>
      <c r="H8616">
        <v>2577</v>
      </c>
      <c r="I8616">
        <v>0.7478986883198</v>
      </c>
      <c r="J8616">
        <v>0.77097841232237296</v>
      </c>
      <c r="K8616">
        <v>2.3079724002573201E-2</v>
      </c>
      <c r="L8616">
        <v>0.34326560396716999</v>
      </c>
      <c r="M8616">
        <v>0.58775164252856804</v>
      </c>
      <c r="N8616">
        <v>-0.541592194523422</v>
      </c>
      <c r="O8616">
        <v>66.601449094316095</v>
      </c>
      <c r="P8616">
        <v>72.602643935775404</v>
      </c>
      <c r="Q8616" t="s">
        <v>16</v>
      </c>
      <c r="R8616">
        <v>-0.541592194523422</v>
      </c>
      <c r="S8616">
        <v>-0.41698678028333902</v>
      </c>
      <c r="T8616">
        <v>-0.156791452476224</v>
      </c>
      <c r="U8616">
        <v>2.3079724002573201E-2</v>
      </c>
      <c r="V8616">
        <v>0.20295090048136999</v>
      </c>
      <c r="W8616">
        <v>0.46314622828848501</v>
      </c>
      <c r="X8616">
        <v>0.58775164252856804</v>
      </c>
      <c r="Y8616">
        <v>2.99356293687283E-2</v>
      </c>
    </row>
    <row r="8617" spans="1:25" x14ac:dyDescent="0.2">
      <c r="A8617" t="s">
        <v>3438</v>
      </c>
      <c r="B8617" t="s">
        <v>31</v>
      </c>
      <c r="C8617" t="s">
        <v>1693</v>
      </c>
      <c r="D8617" t="s">
        <v>13</v>
      </c>
      <c r="E8617" t="s">
        <v>18</v>
      </c>
      <c r="F8617">
        <v>24</v>
      </c>
      <c r="G8617">
        <v>1906</v>
      </c>
      <c r="H8617">
        <v>2577</v>
      </c>
      <c r="I8617">
        <v>0.65184578388507197</v>
      </c>
      <c r="J8617">
        <v>0.67221230828410194</v>
      </c>
      <c r="K8617">
        <v>2.03665243990299E-2</v>
      </c>
      <c r="L8617">
        <v>0.29722035041580902</v>
      </c>
      <c r="M8617">
        <v>0.509294000833036</v>
      </c>
      <c r="N8617">
        <v>-0.468560952034976</v>
      </c>
      <c r="O8617">
        <v>65.842585883822593</v>
      </c>
      <c r="P8617">
        <v>72.602643935775404</v>
      </c>
      <c r="Q8617" t="s">
        <v>16</v>
      </c>
      <c r="R8617">
        <v>-0.468560952034976</v>
      </c>
      <c r="S8617">
        <v>-0.36066996483403801</v>
      </c>
      <c r="T8617">
        <v>-0.13537693921885399</v>
      </c>
      <c r="U8617">
        <v>2.03665243990299E-2</v>
      </c>
      <c r="V8617">
        <v>0.17610998801691399</v>
      </c>
      <c r="W8617">
        <v>0.40140301363209702</v>
      </c>
      <c r="X8617">
        <v>0.509294000833036</v>
      </c>
      <c r="Y8617">
        <v>3.0297755854869299E-2</v>
      </c>
    </row>
    <row r="8618" spans="1:25" x14ac:dyDescent="0.2">
      <c r="A8618" t="s">
        <v>6055</v>
      </c>
      <c r="B8618" t="s">
        <v>31</v>
      </c>
      <c r="C8618" t="s">
        <v>1693</v>
      </c>
      <c r="D8618" t="s">
        <v>13</v>
      </c>
      <c r="E8618" t="s">
        <v>29</v>
      </c>
      <c r="F8618">
        <v>1</v>
      </c>
      <c r="G8618">
        <v>1906</v>
      </c>
      <c r="H8618">
        <v>2577</v>
      </c>
      <c r="I8618">
        <v>0.65897586568730304</v>
      </c>
      <c r="J8618">
        <v>0.69497690262453904</v>
      </c>
      <c r="K8618">
        <v>3.6001036937235997E-2</v>
      </c>
      <c r="L8618">
        <v>0.18492037989796201</v>
      </c>
      <c r="M8618">
        <v>0.34019506186938397</v>
      </c>
      <c r="N8618">
        <v>-0.26819298799491198</v>
      </c>
      <c r="O8618">
        <v>69.314690451206701</v>
      </c>
      <c r="P8618">
        <v>80.670193197950795</v>
      </c>
      <c r="Q8618" t="s">
        <v>16</v>
      </c>
      <c r="R8618">
        <v>-0.26819298799491198</v>
      </c>
      <c r="S8618">
        <v>-0.201066890091952</v>
      </c>
      <c r="T8618">
        <v>-6.08972421292963E-2</v>
      </c>
      <c r="U8618">
        <v>3.6001036937235997E-2</v>
      </c>
      <c r="V8618">
        <v>0.132899316003768</v>
      </c>
      <c r="W8618">
        <v>0.27306896396642399</v>
      </c>
      <c r="X8618">
        <v>0.34019506186938397</v>
      </c>
      <c r="Y8618">
        <v>5.1801774708310697E-2</v>
      </c>
    </row>
    <row r="8619" spans="1:25" x14ac:dyDescent="0.2">
      <c r="A8619" t="s">
        <v>6056</v>
      </c>
      <c r="B8619" t="s">
        <v>31</v>
      </c>
      <c r="C8619" t="s">
        <v>1693</v>
      </c>
      <c r="D8619" t="s">
        <v>13</v>
      </c>
      <c r="E8619" t="s">
        <v>29</v>
      </c>
      <c r="F8619">
        <v>2</v>
      </c>
      <c r="G8619">
        <v>1906</v>
      </c>
      <c r="H8619">
        <v>2577</v>
      </c>
      <c r="I8619">
        <v>0.58528961175236105</v>
      </c>
      <c r="J8619">
        <v>0.61218481460815899</v>
      </c>
      <c r="K8619">
        <v>2.68952028557983E-2</v>
      </c>
      <c r="L8619">
        <v>0.157582081478846</v>
      </c>
      <c r="M8619">
        <v>0.28611772688850001</v>
      </c>
      <c r="N8619">
        <v>-0.232327321176903</v>
      </c>
      <c r="O8619">
        <v>68.277754459601297</v>
      </c>
      <c r="P8619">
        <v>80.670193197950795</v>
      </c>
      <c r="Q8619" t="s">
        <v>16</v>
      </c>
      <c r="R8619">
        <v>-0.232327321176903</v>
      </c>
      <c r="S8619">
        <v>-0.175125025600082</v>
      </c>
      <c r="T8619">
        <v>-5.5677807839117001E-2</v>
      </c>
      <c r="U8619">
        <v>2.68952028557983E-2</v>
      </c>
      <c r="V8619">
        <v>0.109468213550714</v>
      </c>
      <c r="W8619">
        <v>0.22891543131167899</v>
      </c>
      <c r="X8619">
        <v>0.28611772688850001</v>
      </c>
      <c r="Y8619">
        <v>4.3933142760185999E-2</v>
      </c>
    </row>
    <row r="8620" spans="1:25" x14ac:dyDescent="0.2">
      <c r="A8620" t="s">
        <v>6057</v>
      </c>
      <c r="B8620" t="s">
        <v>31</v>
      </c>
      <c r="C8620" t="s">
        <v>1693</v>
      </c>
      <c r="D8620" t="s">
        <v>13</v>
      </c>
      <c r="E8620" t="s">
        <v>29</v>
      </c>
      <c r="F8620">
        <v>3</v>
      </c>
      <c r="G8620">
        <v>1906</v>
      </c>
      <c r="H8620">
        <v>2577</v>
      </c>
      <c r="I8620">
        <v>0.53538877229800597</v>
      </c>
      <c r="J8620">
        <v>0.55722924857060596</v>
      </c>
      <c r="K8620">
        <v>2.1840476272599999E-2</v>
      </c>
      <c r="L8620">
        <v>0.14185872022107601</v>
      </c>
      <c r="M8620">
        <v>0.25519807103626901</v>
      </c>
      <c r="N8620">
        <v>-0.21151711849106899</v>
      </c>
      <c r="O8620">
        <v>67.582476390346301</v>
      </c>
      <c r="P8620">
        <v>80.670193197950795</v>
      </c>
      <c r="Q8620" t="s">
        <v>16</v>
      </c>
      <c r="R8620">
        <v>-0.21151711849106899</v>
      </c>
      <c r="S8620">
        <v>-0.160022403050819</v>
      </c>
      <c r="T8620">
        <v>-5.2493493123243598E-2</v>
      </c>
      <c r="U8620">
        <v>2.1840476272599999E-2</v>
      </c>
      <c r="V8620">
        <v>9.6174445668443603E-2</v>
      </c>
      <c r="W8620">
        <v>0.20370335559601899</v>
      </c>
      <c r="X8620">
        <v>0.25519807103626901</v>
      </c>
      <c r="Y8620">
        <v>3.9194777245854899E-2</v>
      </c>
    </row>
    <row r="8621" spans="1:25" x14ac:dyDescent="0.2">
      <c r="A8621" t="s">
        <v>6058</v>
      </c>
      <c r="B8621" t="s">
        <v>31</v>
      </c>
      <c r="C8621" t="s">
        <v>1693</v>
      </c>
      <c r="D8621" t="s">
        <v>13</v>
      </c>
      <c r="E8621" t="s">
        <v>29</v>
      </c>
      <c r="F8621">
        <v>4</v>
      </c>
      <c r="G8621">
        <v>1906</v>
      </c>
      <c r="H8621">
        <v>2577</v>
      </c>
      <c r="I8621">
        <v>0.49311280167890897</v>
      </c>
      <c r="J8621">
        <v>0.52400475361980103</v>
      </c>
      <c r="K8621">
        <v>3.08919519408919E-2</v>
      </c>
      <c r="L8621">
        <v>0.133025698739829</v>
      </c>
      <c r="M8621">
        <v>0.249719226367911</v>
      </c>
      <c r="N8621">
        <v>-0.18793532248612699</v>
      </c>
      <c r="O8621">
        <v>67.301783840503703</v>
      </c>
      <c r="P8621">
        <v>80.670193197950795</v>
      </c>
      <c r="Q8621" t="s">
        <v>16</v>
      </c>
      <c r="R8621">
        <v>-0.18793532248612699</v>
      </c>
      <c r="S8621">
        <v>-0.13964699384356899</v>
      </c>
      <c r="T8621">
        <v>-3.8813514198778702E-2</v>
      </c>
      <c r="U8621">
        <v>3.08919519408919E-2</v>
      </c>
      <c r="V8621">
        <v>0.100597418080562</v>
      </c>
      <c r="W8621">
        <v>0.201430897725353</v>
      </c>
      <c r="X8621">
        <v>0.249719226367911</v>
      </c>
      <c r="Y8621">
        <v>5.8953571942795803E-2</v>
      </c>
    </row>
    <row r="8622" spans="1:25" x14ac:dyDescent="0.2">
      <c r="A8622" t="s">
        <v>6059</v>
      </c>
      <c r="B8622" t="s">
        <v>31</v>
      </c>
      <c r="C8622" t="s">
        <v>1693</v>
      </c>
      <c r="D8622" t="s">
        <v>13</v>
      </c>
      <c r="E8622" t="s">
        <v>29</v>
      </c>
      <c r="F8622">
        <v>5</v>
      </c>
      <c r="G8622">
        <v>1906</v>
      </c>
      <c r="H8622">
        <v>2577</v>
      </c>
      <c r="I8622">
        <v>0.47016526757607602</v>
      </c>
      <c r="J8622">
        <v>0.50145687930133498</v>
      </c>
      <c r="K8622">
        <v>3.1291611725259003E-2</v>
      </c>
      <c r="L8622">
        <v>0.125336333441394</v>
      </c>
      <c r="M8622">
        <v>0.23746988023635299</v>
      </c>
      <c r="N8622">
        <v>-0.17488665678583501</v>
      </c>
      <c r="O8622">
        <v>66.394963273871994</v>
      </c>
      <c r="P8622">
        <v>80.670193197950795</v>
      </c>
      <c r="Q8622" t="s">
        <v>16</v>
      </c>
      <c r="R8622">
        <v>-0.17488665678583501</v>
      </c>
      <c r="S8622">
        <v>-0.12938956774660901</v>
      </c>
      <c r="T8622">
        <v>-3.4384626998031603E-2</v>
      </c>
      <c r="U8622">
        <v>3.1291611725259003E-2</v>
      </c>
      <c r="V8622">
        <v>9.6967850448549595E-2</v>
      </c>
      <c r="W8622">
        <v>0.19197279119712601</v>
      </c>
      <c r="X8622">
        <v>0.23746988023635299</v>
      </c>
      <c r="Y8622">
        <v>6.2401400832025E-2</v>
      </c>
    </row>
    <row r="8623" spans="1:25" x14ac:dyDescent="0.2">
      <c r="A8623" t="s">
        <v>6060</v>
      </c>
      <c r="B8623" t="s">
        <v>31</v>
      </c>
      <c r="C8623" t="s">
        <v>1693</v>
      </c>
      <c r="D8623" t="s">
        <v>13</v>
      </c>
      <c r="E8623" t="s">
        <v>29</v>
      </c>
      <c r="F8623">
        <v>6</v>
      </c>
      <c r="G8623">
        <v>1906</v>
      </c>
      <c r="H8623">
        <v>2577</v>
      </c>
      <c r="I8623">
        <v>0.46777859391395599</v>
      </c>
      <c r="J8623">
        <v>0.50574117643493699</v>
      </c>
      <c r="K8623">
        <v>3.7962582520980601E-2</v>
      </c>
      <c r="L8623">
        <v>0.13407095368024599</v>
      </c>
      <c r="M8623">
        <v>0.25850930132498501</v>
      </c>
      <c r="N8623">
        <v>-0.182584136283024</v>
      </c>
      <c r="O8623">
        <v>66.671878279118602</v>
      </c>
      <c r="P8623">
        <v>80.670193197950795</v>
      </c>
      <c r="Q8623" t="s">
        <v>16</v>
      </c>
      <c r="R8623">
        <v>-0.182584136283024</v>
      </c>
      <c r="S8623">
        <v>-0.133916380097095</v>
      </c>
      <c r="T8623">
        <v>-3.2290597207468297E-2</v>
      </c>
      <c r="U8623">
        <v>3.7962582520980601E-2</v>
      </c>
      <c r="V8623">
        <v>0.108215762249429</v>
      </c>
      <c r="W8623">
        <v>0.20984154513905601</v>
      </c>
      <c r="X8623">
        <v>0.25850930132498501</v>
      </c>
      <c r="Y8623">
        <v>7.5063262178068704E-2</v>
      </c>
    </row>
    <row r="8624" spans="1:25" x14ac:dyDescent="0.2">
      <c r="A8624" t="s">
        <v>6061</v>
      </c>
      <c r="B8624" t="s">
        <v>31</v>
      </c>
      <c r="C8624" t="s">
        <v>1693</v>
      </c>
      <c r="D8624" t="s">
        <v>13</v>
      </c>
      <c r="E8624" t="s">
        <v>29</v>
      </c>
      <c r="F8624">
        <v>7</v>
      </c>
      <c r="G8624">
        <v>1906</v>
      </c>
      <c r="H8624">
        <v>2577</v>
      </c>
      <c r="I8624">
        <v>0.48728331584470103</v>
      </c>
      <c r="J8624">
        <v>0.53293234488344898</v>
      </c>
      <c r="K8624">
        <v>4.56490290387482E-2</v>
      </c>
      <c r="L8624">
        <v>0.15710934782744199</v>
      </c>
      <c r="M8624">
        <v>0.30409390621489002</v>
      </c>
      <c r="N8624">
        <v>-0.212795848137393</v>
      </c>
      <c r="O8624">
        <v>68.742497376705103</v>
      </c>
      <c r="P8624">
        <v>80.670193197950795</v>
      </c>
      <c r="Q8624" t="s">
        <v>16</v>
      </c>
      <c r="R8624">
        <v>-0.212795848137393</v>
      </c>
      <c r="S8624">
        <v>-0.15576515487603201</v>
      </c>
      <c r="T8624">
        <v>-3.6676269222831202E-2</v>
      </c>
      <c r="U8624">
        <v>4.56490290387482E-2</v>
      </c>
      <c r="V8624">
        <v>0.12797432730032801</v>
      </c>
      <c r="W8624">
        <v>0.24706321295352801</v>
      </c>
      <c r="X8624">
        <v>0.30409390621489002</v>
      </c>
      <c r="Y8624">
        <v>8.5656330446093595E-2</v>
      </c>
    </row>
    <row r="8625" spans="1:25" x14ac:dyDescent="0.2">
      <c r="A8625" t="s">
        <v>6062</v>
      </c>
      <c r="B8625" t="s">
        <v>31</v>
      </c>
      <c r="C8625" t="s">
        <v>1693</v>
      </c>
      <c r="D8625" t="s">
        <v>13</v>
      </c>
      <c r="E8625" t="s">
        <v>29</v>
      </c>
      <c r="F8625">
        <v>8</v>
      </c>
      <c r="G8625">
        <v>1906</v>
      </c>
      <c r="H8625">
        <v>2577</v>
      </c>
      <c r="I8625">
        <v>0.53095540398740804</v>
      </c>
      <c r="J8625">
        <v>0.56284748459813105</v>
      </c>
      <c r="K8625">
        <v>3.1892080610722497E-2</v>
      </c>
      <c r="L8625">
        <v>0.17112977922573999</v>
      </c>
      <c r="M8625">
        <v>0.31340056743706501</v>
      </c>
      <c r="N8625">
        <v>-0.24961640621562001</v>
      </c>
      <c r="O8625">
        <v>74.485309548793296</v>
      </c>
      <c r="P8625">
        <v>80.670193197950795</v>
      </c>
      <c r="Q8625" t="s">
        <v>16</v>
      </c>
      <c r="R8625">
        <v>-0.24961640621562001</v>
      </c>
      <c r="S8625">
        <v>-0.187496296356676</v>
      </c>
      <c r="T8625">
        <v>-5.77799237035653E-2</v>
      </c>
      <c r="U8625">
        <v>3.1892080610722497E-2</v>
      </c>
      <c r="V8625">
        <v>0.12156408492501</v>
      </c>
      <c r="W8625">
        <v>0.25128045757812101</v>
      </c>
      <c r="X8625">
        <v>0.31340056743706501</v>
      </c>
      <c r="Y8625">
        <v>5.6662029205821501E-2</v>
      </c>
    </row>
    <row r="8626" spans="1:25" x14ac:dyDescent="0.2">
      <c r="A8626" t="s">
        <v>6063</v>
      </c>
      <c r="B8626" t="s">
        <v>31</v>
      </c>
      <c r="C8626" t="s">
        <v>1693</v>
      </c>
      <c r="D8626" t="s">
        <v>13</v>
      </c>
      <c r="E8626" t="s">
        <v>29</v>
      </c>
      <c r="F8626">
        <v>9</v>
      </c>
      <c r="G8626">
        <v>1906</v>
      </c>
      <c r="H8626">
        <v>2577</v>
      </c>
      <c r="I8626">
        <v>0.60721406086044105</v>
      </c>
      <c r="J8626">
        <v>0.61752033839465303</v>
      </c>
      <c r="K8626">
        <v>1.03062775342122E-2</v>
      </c>
      <c r="L8626">
        <v>0.19229746328746</v>
      </c>
      <c r="M8626">
        <v>0.32663560464208302</v>
      </c>
      <c r="N8626">
        <v>-0.306023049573659</v>
      </c>
      <c r="O8626">
        <v>81.583735571878293</v>
      </c>
      <c r="P8626">
        <v>80.670193197950795</v>
      </c>
      <c r="Q8626" t="s">
        <v>16</v>
      </c>
      <c r="R8626">
        <v>-0.306023049573659</v>
      </c>
      <c r="S8626">
        <v>-0.23621907040031101</v>
      </c>
      <c r="T8626">
        <v>-9.0457593228416594E-2</v>
      </c>
      <c r="U8626">
        <v>1.03062775342122E-2</v>
      </c>
      <c r="V8626">
        <v>0.111070148296841</v>
      </c>
      <c r="W8626">
        <v>0.256831625468735</v>
      </c>
      <c r="X8626">
        <v>0.32663560464208302</v>
      </c>
      <c r="Y8626">
        <v>1.66897782848822E-2</v>
      </c>
    </row>
    <row r="8627" spans="1:25" x14ac:dyDescent="0.2">
      <c r="A8627" t="s">
        <v>6064</v>
      </c>
      <c r="B8627" t="s">
        <v>31</v>
      </c>
      <c r="C8627" t="s">
        <v>1693</v>
      </c>
      <c r="D8627" t="s">
        <v>13</v>
      </c>
      <c r="E8627" t="s">
        <v>29</v>
      </c>
      <c r="F8627">
        <v>10</v>
      </c>
      <c r="G8627">
        <v>1906</v>
      </c>
      <c r="H8627">
        <v>2577</v>
      </c>
      <c r="I8627">
        <v>0.71127911857292803</v>
      </c>
      <c r="J8627">
        <v>0.71299859695382695</v>
      </c>
      <c r="K8627">
        <v>1.7194783808991399E-3</v>
      </c>
      <c r="L8627">
        <v>0.22476740200591599</v>
      </c>
      <c r="M8627">
        <v>0.37146185468063098</v>
      </c>
      <c r="N8627">
        <v>-0.36802289791883303</v>
      </c>
      <c r="O8627">
        <v>88.141343126967499</v>
      </c>
      <c r="P8627">
        <v>80.670193197950795</v>
      </c>
      <c r="Q8627" t="s">
        <v>16</v>
      </c>
      <c r="R8627">
        <v>-0.36802289791883303</v>
      </c>
      <c r="S8627">
        <v>-0.28643233099068499</v>
      </c>
      <c r="T8627">
        <v>-0.11605864027020101</v>
      </c>
      <c r="U8627">
        <v>1.7194783808991399E-3</v>
      </c>
      <c r="V8627">
        <v>0.119497597031999</v>
      </c>
      <c r="W8627">
        <v>0.289871287752484</v>
      </c>
      <c r="X8627">
        <v>0.37146185468063098</v>
      </c>
      <c r="Y8627">
        <v>2.4116153779900002E-3</v>
      </c>
    </row>
    <row r="8628" spans="1:25" x14ac:dyDescent="0.2">
      <c r="A8628" t="s">
        <v>6065</v>
      </c>
      <c r="B8628" t="s">
        <v>31</v>
      </c>
      <c r="C8628" t="s">
        <v>1693</v>
      </c>
      <c r="D8628" t="s">
        <v>13</v>
      </c>
      <c r="E8628" t="s">
        <v>29</v>
      </c>
      <c r="F8628">
        <v>11</v>
      </c>
      <c r="G8628">
        <v>1906</v>
      </c>
      <c r="H8628">
        <v>2577</v>
      </c>
      <c r="I8628">
        <v>0.85303620146904502</v>
      </c>
      <c r="J8628">
        <v>0.83213242811228605</v>
      </c>
      <c r="K8628">
        <v>-2.09037733567593E-2</v>
      </c>
      <c r="L8628">
        <v>0.26079972673848301</v>
      </c>
      <c r="M8628">
        <v>0.40811177712804497</v>
      </c>
      <c r="N8628">
        <v>-0.44991932384156302</v>
      </c>
      <c r="O8628">
        <v>92.850891920251797</v>
      </c>
      <c r="P8628">
        <v>80.670193197950795</v>
      </c>
      <c r="Q8628" t="s">
        <v>16</v>
      </c>
      <c r="R8628">
        <v>-0.44991932384156302</v>
      </c>
      <c r="S8628">
        <v>-0.35524902303549399</v>
      </c>
      <c r="T8628">
        <v>-0.15756283016772399</v>
      </c>
      <c r="U8628">
        <v>-2.09037733567593E-2</v>
      </c>
      <c r="V8628">
        <v>0.11575528345420601</v>
      </c>
      <c r="W8628">
        <v>0.313441476321975</v>
      </c>
      <c r="X8628">
        <v>0.40811177712804497</v>
      </c>
      <c r="Y8628">
        <v>-2.5120729165885401E-2</v>
      </c>
    </row>
    <row r="8629" spans="1:25" x14ac:dyDescent="0.2">
      <c r="A8629" t="s">
        <v>6066</v>
      </c>
      <c r="B8629" t="s">
        <v>31</v>
      </c>
      <c r="C8629" t="s">
        <v>1693</v>
      </c>
      <c r="D8629" t="s">
        <v>13</v>
      </c>
      <c r="E8629" t="s">
        <v>29</v>
      </c>
      <c r="F8629">
        <v>12</v>
      </c>
      <c r="G8629">
        <v>1906</v>
      </c>
      <c r="H8629">
        <v>2577</v>
      </c>
      <c r="I8629">
        <v>1.0365456453305399</v>
      </c>
      <c r="J8629">
        <v>0.98425718910048399</v>
      </c>
      <c r="K8629">
        <v>-5.2288456230050899E-2</v>
      </c>
      <c r="L8629">
        <v>0.29399236191142902</v>
      </c>
      <c r="M8629">
        <v>0.43132897911425</v>
      </c>
      <c r="N8629">
        <v>-0.53590589157435098</v>
      </c>
      <c r="O8629">
        <v>95.392864637985298</v>
      </c>
      <c r="P8629">
        <v>80.670193197950795</v>
      </c>
      <c r="Q8629" t="s">
        <v>16</v>
      </c>
      <c r="R8629">
        <v>-0.53590589157435098</v>
      </c>
      <c r="S8629">
        <v>-0.429186664200503</v>
      </c>
      <c r="T8629">
        <v>-0.20634045387163999</v>
      </c>
      <c r="U8629">
        <v>-5.2288456230050899E-2</v>
      </c>
      <c r="V8629">
        <v>0.101763541411538</v>
      </c>
      <c r="W8629">
        <v>0.32460975174040102</v>
      </c>
      <c r="X8629">
        <v>0.43132897911425</v>
      </c>
      <c r="Y8629">
        <v>-5.31247897491482E-2</v>
      </c>
    </row>
    <row r="8630" spans="1:25" x14ac:dyDescent="0.2">
      <c r="A8630" t="s">
        <v>6067</v>
      </c>
      <c r="B8630" t="s">
        <v>31</v>
      </c>
      <c r="C8630" t="s">
        <v>1693</v>
      </c>
      <c r="D8630" t="s">
        <v>13</v>
      </c>
      <c r="E8630" t="s">
        <v>29</v>
      </c>
      <c r="F8630">
        <v>13</v>
      </c>
      <c r="G8630">
        <v>1906</v>
      </c>
      <c r="H8630">
        <v>2577</v>
      </c>
      <c r="I8630">
        <v>1.2244637985309501</v>
      </c>
      <c r="J8630">
        <v>1.14782657208308</v>
      </c>
      <c r="K8630">
        <v>-7.6637226447872103E-2</v>
      </c>
      <c r="L8630">
        <v>0.32336855860115898</v>
      </c>
      <c r="M8630">
        <v>0.455304052451034</v>
      </c>
      <c r="N8630">
        <v>-0.60857850534677804</v>
      </c>
      <c r="O8630">
        <v>95.941552990556104</v>
      </c>
      <c r="P8630">
        <v>80.670193197950795</v>
      </c>
      <c r="Q8630" t="s">
        <v>16</v>
      </c>
      <c r="R8630">
        <v>-0.60857850534677804</v>
      </c>
      <c r="S8630">
        <v>-0.49119571857455702</v>
      </c>
      <c r="T8630">
        <v>-0.246082351154879</v>
      </c>
      <c r="U8630">
        <v>-7.6637226447872103E-2</v>
      </c>
      <c r="V8630">
        <v>9.2807898259135102E-2</v>
      </c>
      <c r="W8630">
        <v>0.33792126567881298</v>
      </c>
      <c r="X8630">
        <v>0.455304052451034</v>
      </c>
      <c r="Y8630">
        <v>-6.6767252398409194E-2</v>
      </c>
    </row>
    <row r="8631" spans="1:25" x14ac:dyDescent="0.2">
      <c r="A8631" t="s">
        <v>6068</v>
      </c>
      <c r="B8631" t="s">
        <v>31</v>
      </c>
      <c r="C8631" t="s">
        <v>1693</v>
      </c>
      <c r="D8631" t="s">
        <v>13</v>
      </c>
      <c r="E8631" t="s">
        <v>29</v>
      </c>
      <c r="F8631">
        <v>14</v>
      </c>
      <c r="G8631">
        <v>1906</v>
      </c>
      <c r="H8631">
        <v>2577</v>
      </c>
      <c r="I8631">
        <v>1.3560341028331599</v>
      </c>
      <c r="J8631">
        <v>1.28846524792252</v>
      </c>
      <c r="K8631">
        <v>-6.7568854910634094E-2</v>
      </c>
      <c r="L8631">
        <v>0.34982325578614698</v>
      </c>
      <c r="M8631">
        <v>0.50789040085757697</v>
      </c>
      <c r="N8631">
        <v>-0.64302811067884602</v>
      </c>
      <c r="O8631">
        <v>93.847848898216199</v>
      </c>
      <c r="P8631">
        <v>80.670193197950795</v>
      </c>
      <c r="Q8631" t="s">
        <v>16</v>
      </c>
      <c r="R8631">
        <v>-0.64302811067884602</v>
      </c>
      <c r="S8631">
        <v>-0.51604226882847404</v>
      </c>
      <c r="T8631">
        <v>-0.25087624094257499</v>
      </c>
      <c r="U8631">
        <v>-6.7568854910634094E-2</v>
      </c>
      <c r="V8631">
        <v>0.115738531121307</v>
      </c>
      <c r="W8631">
        <v>0.38090455900720599</v>
      </c>
      <c r="X8631">
        <v>0.50789040085757697</v>
      </c>
      <c r="Y8631">
        <v>-5.2441348355789799E-2</v>
      </c>
    </row>
    <row r="8632" spans="1:25" x14ac:dyDescent="0.2">
      <c r="A8632" t="s">
        <v>6069</v>
      </c>
      <c r="B8632" t="s">
        <v>31</v>
      </c>
      <c r="C8632" t="s">
        <v>1693</v>
      </c>
      <c r="D8632" t="s">
        <v>13</v>
      </c>
      <c r="E8632" t="s">
        <v>29</v>
      </c>
      <c r="F8632">
        <v>15</v>
      </c>
      <c r="G8632">
        <v>1906</v>
      </c>
      <c r="H8632">
        <v>2577</v>
      </c>
      <c r="I8632">
        <v>1.42560755508919</v>
      </c>
      <c r="J8632">
        <v>1.37287225140556</v>
      </c>
      <c r="K8632">
        <v>-5.27353036836311E-2</v>
      </c>
      <c r="L8632">
        <v>0.36305097891760402</v>
      </c>
      <c r="M8632">
        <v>0.54448355663582704</v>
      </c>
      <c r="N8632">
        <v>-0.64995416400309003</v>
      </c>
      <c r="O8632">
        <v>92.599370409233998</v>
      </c>
      <c r="P8632">
        <v>80.670193197950795</v>
      </c>
      <c r="Q8632" t="s">
        <v>16</v>
      </c>
      <c r="R8632">
        <v>-0.64995416400309003</v>
      </c>
      <c r="S8632">
        <v>-0.51816665865599898</v>
      </c>
      <c r="T8632">
        <v>-0.24297401663645599</v>
      </c>
      <c r="U8632">
        <v>-5.27353036836311E-2</v>
      </c>
      <c r="V8632">
        <v>0.13750340926919299</v>
      </c>
      <c r="W8632">
        <v>0.41269605128873699</v>
      </c>
      <c r="X8632">
        <v>0.54448355663582704</v>
      </c>
      <c r="Y8632">
        <v>-3.8412389521049903E-2</v>
      </c>
    </row>
    <row r="8633" spans="1:25" x14ac:dyDescent="0.2">
      <c r="A8633" t="s">
        <v>6070</v>
      </c>
      <c r="B8633" t="s">
        <v>31</v>
      </c>
      <c r="C8633" t="s">
        <v>1693</v>
      </c>
      <c r="D8633" t="s">
        <v>13</v>
      </c>
      <c r="E8633" t="s">
        <v>29</v>
      </c>
      <c r="F8633">
        <v>16</v>
      </c>
      <c r="G8633">
        <v>1906</v>
      </c>
      <c r="H8633">
        <v>2577</v>
      </c>
      <c r="I8633">
        <v>1.4666075550891899</v>
      </c>
      <c r="J8633">
        <v>1.43173942120982</v>
      </c>
      <c r="K8633">
        <v>-3.4868133879370398E-2</v>
      </c>
      <c r="L8633">
        <v>0.37745795083618799</v>
      </c>
      <c r="M8633">
        <v>0.58605019524615798</v>
      </c>
      <c r="N8633">
        <v>-0.65578646300489896</v>
      </c>
      <c r="O8633">
        <v>91.781007345225603</v>
      </c>
      <c r="P8633">
        <v>80.670193197950795</v>
      </c>
      <c r="Q8633" t="s">
        <v>16</v>
      </c>
      <c r="R8633">
        <v>-0.65578646300489896</v>
      </c>
      <c r="S8633">
        <v>-0.51876922685136295</v>
      </c>
      <c r="T8633">
        <v>-0.23265610011753299</v>
      </c>
      <c r="U8633">
        <v>-3.4868133879370398E-2</v>
      </c>
      <c r="V8633">
        <v>0.16291983235879201</v>
      </c>
      <c r="W8633">
        <v>0.44903295909262197</v>
      </c>
      <c r="X8633">
        <v>0.58605019524615798</v>
      </c>
      <c r="Y8633">
        <v>-2.4353687104533801E-2</v>
      </c>
    </row>
    <row r="8634" spans="1:25" x14ac:dyDescent="0.2">
      <c r="A8634" t="s">
        <v>6071</v>
      </c>
      <c r="B8634" t="s">
        <v>31</v>
      </c>
      <c r="C8634" t="s">
        <v>1693</v>
      </c>
      <c r="D8634" t="s">
        <v>13</v>
      </c>
      <c r="E8634" t="s">
        <v>29</v>
      </c>
      <c r="F8634">
        <v>17</v>
      </c>
      <c r="G8634">
        <v>1906</v>
      </c>
      <c r="H8634">
        <v>2577</v>
      </c>
      <c r="I8634">
        <v>1.4577901364113299</v>
      </c>
      <c r="J8634">
        <v>1.4549932989046299</v>
      </c>
      <c r="K8634">
        <v>-2.79683750670601E-3</v>
      </c>
      <c r="L8634">
        <v>0.37976878910992501</v>
      </c>
      <c r="M8634">
        <v>0.62192282057911996</v>
      </c>
      <c r="N8634">
        <v>-0.62751649559253198</v>
      </c>
      <c r="O8634">
        <v>90.483315844700897</v>
      </c>
      <c r="P8634">
        <v>80.670193197950795</v>
      </c>
      <c r="Q8634" t="s">
        <v>17</v>
      </c>
      <c r="R8634">
        <v>-0.62751649559253198</v>
      </c>
      <c r="S8634">
        <v>-0.48966042514563002</v>
      </c>
      <c r="T8634">
        <v>-0.20179568300030701</v>
      </c>
      <c r="U8634">
        <v>-2.79683750670601E-3</v>
      </c>
      <c r="V8634">
        <v>0.19620200798689499</v>
      </c>
      <c r="W8634">
        <v>0.484066750132218</v>
      </c>
      <c r="X8634">
        <v>0.62192282057911996</v>
      </c>
      <c r="Y8634">
        <v>-1.92223394349072E-3</v>
      </c>
    </row>
    <row r="8635" spans="1:25" x14ac:dyDescent="0.2">
      <c r="A8635" t="s">
        <v>6072</v>
      </c>
      <c r="B8635" t="s">
        <v>31</v>
      </c>
      <c r="C8635" t="s">
        <v>1693</v>
      </c>
      <c r="D8635" t="s">
        <v>13</v>
      </c>
      <c r="E8635" t="s">
        <v>29</v>
      </c>
      <c r="F8635">
        <v>18</v>
      </c>
      <c r="G8635">
        <v>1906</v>
      </c>
      <c r="H8635">
        <v>2577</v>
      </c>
      <c r="I8635">
        <v>1.4111211962224599</v>
      </c>
      <c r="J8635">
        <v>1.4425402521042201</v>
      </c>
      <c r="K8635">
        <v>3.1419055881766002E-2</v>
      </c>
      <c r="L8635">
        <v>0.36882007821417301</v>
      </c>
      <c r="M8635">
        <v>0.63812808454407999</v>
      </c>
      <c r="N8635">
        <v>-0.57528997278054805</v>
      </c>
      <c r="O8635">
        <v>87.182056663168893</v>
      </c>
      <c r="P8635">
        <v>80.670193197950795</v>
      </c>
      <c r="Q8635" t="s">
        <v>17</v>
      </c>
      <c r="R8635">
        <v>-0.57528997278054805</v>
      </c>
      <c r="S8635">
        <v>-0.44140828438880397</v>
      </c>
      <c r="T8635">
        <v>-0.16184266510246101</v>
      </c>
      <c r="U8635">
        <v>3.1419055881766002E-2</v>
      </c>
      <c r="V8635">
        <v>0.224680776865993</v>
      </c>
      <c r="W8635">
        <v>0.50424639615233602</v>
      </c>
      <c r="X8635">
        <v>0.63812808454407999</v>
      </c>
      <c r="Y8635">
        <v>2.17803668465648E-2</v>
      </c>
    </row>
    <row r="8636" spans="1:25" x14ac:dyDescent="0.2">
      <c r="A8636" t="s">
        <v>6073</v>
      </c>
      <c r="B8636" t="s">
        <v>31</v>
      </c>
      <c r="C8636" t="s">
        <v>1693</v>
      </c>
      <c r="D8636" t="s">
        <v>13</v>
      </c>
      <c r="E8636" t="s">
        <v>29</v>
      </c>
      <c r="F8636">
        <v>19</v>
      </c>
      <c r="G8636">
        <v>1906</v>
      </c>
      <c r="H8636">
        <v>2577</v>
      </c>
      <c r="I8636">
        <v>1.3091379853095499</v>
      </c>
      <c r="J8636">
        <v>1.36770222604473</v>
      </c>
      <c r="K8636">
        <v>5.8564240735181398E-2</v>
      </c>
      <c r="L8636">
        <v>0.35125399234153798</v>
      </c>
      <c r="M8636">
        <v>0.63637705813701195</v>
      </c>
      <c r="N8636">
        <v>-0.51924857666664903</v>
      </c>
      <c r="O8636">
        <v>82.673871983210901</v>
      </c>
      <c r="P8636">
        <v>80.670193197950795</v>
      </c>
      <c r="Q8636" t="s">
        <v>17</v>
      </c>
      <c r="R8636">
        <v>-0.51924857666664903</v>
      </c>
      <c r="S8636">
        <v>-0.39174337744666998</v>
      </c>
      <c r="T8636">
        <v>-0.125492851251785</v>
      </c>
      <c r="U8636">
        <v>5.8564240735181398E-2</v>
      </c>
      <c r="V8636">
        <v>0.242621332722147</v>
      </c>
      <c r="W8636">
        <v>0.50887185891703302</v>
      </c>
      <c r="X8636">
        <v>0.63637705813701195</v>
      </c>
      <c r="Y8636">
        <v>4.2819438047230401E-2</v>
      </c>
    </row>
    <row r="8637" spans="1:25" x14ac:dyDescent="0.2">
      <c r="A8637" t="s">
        <v>6074</v>
      </c>
      <c r="B8637" t="s">
        <v>31</v>
      </c>
      <c r="C8637" t="s">
        <v>1693</v>
      </c>
      <c r="D8637" t="s">
        <v>13</v>
      </c>
      <c r="E8637" t="s">
        <v>29</v>
      </c>
      <c r="F8637">
        <v>20</v>
      </c>
      <c r="G8637">
        <v>1906</v>
      </c>
      <c r="H8637">
        <v>2577</v>
      </c>
      <c r="I8637">
        <v>1.1967450157397701</v>
      </c>
      <c r="J8637">
        <v>1.24880943714556</v>
      </c>
      <c r="K8637">
        <v>5.2064421405787299E-2</v>
      </c>
      <c r="L8637">
        <v>0.32824646025452098</v>
      </c>
      <c r="M8637">
        <v>0.59202984852447504</v>
      </c>
      <c r="N8637">
        <v>-0.48790100571290002</v>
      </c>
      <c r="O8637">
        <v>78.308709338929702</v>
      </c>
      <c r="P8637">
        <v>80.670193197950795</v>
      </c>
      <c r="Q8637" t="s">
        <v>17</v>
      </c>
      <c r="R8637">
        <v>-0.48790100571290002</v>
      </c>
      <c r="S8637">
        <v>-0.36874754064050902</v>
      </c>
      <c r="T8637">
        <v>-0.11993672376758201</v>
      </c>
      <c r="U8637">
        <v>5.2064421405787299E-2</v>
      </c>
      <c r="V8637">
        <v>0.22406556657915599</v>
      </c>
      <c r="W8637">
        <v>0.47287638345208299</v>
      </c>
      <c r="X8637">
        <v>0.59202984852447504</v>
      </c>
      <c r="Y8637">
        <v>4.1691245963669701E-2</v>
      </c>
    </row>
    <row r="8638" spans="1:25" x14ac:dyDescent="0.2">
      <c r="A8638" t="s">
        <v>6075</v>
      </c>
      <c r="B8638" t="s">
        <v>31</v>
      </c>
      <c r="C8638" t="s">
        <v>1693</v>
      </c>
      <c r="D8638" t="s">
        <v>13</v>
      </c>
      <c r="E8638" t="s">
        <v>29</v>
      </c>
      <c r="F8638">
        <v>21</v>
      </c>
      <c r="G8638">
        <v>1906</v>
      </c>
      <c r="H8638">
        <v>2577</v>
      </c>
      <c r="I8638">
        <v>1.1241500524659001</v>
      </c>
      <c r="J8638">
        <v>1.1938340876967499</v>
      </c>
      <c r="K8638">
        <v>6.9684035230855201E-2</v>
      </c>
      <c r="L8638">
        <v>0.30844572656344799</v>
      </c>
      <c r="M8638">
        <v>0.57707725542772703</v>
      </c>
      <c r="N8638">
        <v>-0.43770918496601702</v>
      </c>
      <c r="O8638">
        <v>75.610912906610693</v>
      </c>
      <c r="P8638">
        <v>80.670193197950795</v>
      </c>
      <c r="Q8638" t="s">
        <v>17</v>
      </c>
      <c r="R8638">
        <v>-0.43770918496601702</v>
      </c>
      <c r="S8638">
        <v>-0.32574338622348498</v>
      </c>
      <c r="T8638">
        <v>-9.1941525488391504E-2</v>
      </c>
      <c r="U8638">
        <v>6.9684035230855201E-2</v>
      </c>
      <c r="V8638">
        <v>0.231309595950102</v>
      </c>
      <c r="W8638">
        <v>0.46511145668519499</v>
      </c>
      <c r="X8638">
        <v>0.57707725542772703</v>
      </c>
      <c r="Y8638">
        <v>5.8369949349742302E-2</v>
      </c>
    </row>
    <row r="8639" spans="1:25" x14ac:dyDescent="0.2">
      <c r="A8639" t="s">
        <v>6076</v>
      </c>
      <c r="B8639" t="s">
        <v>31</v>
      </c>
      <c r="C8639" t="s">
        <v>1693</v>
      </c>
      <c r="D8639" t="s">
        <v>13</v>
      </c>
      <c r="E8639" t="s">
        <v>29</v>
      </c>
      <c r="F8639">
        <v>22</v>
      </c>
      <c r="G8639">
        <v>1906</v>
      </c>
      <c r="H8639">
        <v>2577</v>
      </c>
      <c r="I8639">
        <v>1.0581201469045101</v>
      </c>
      <c r="J8639">
        <v>1.12366612736525</v>
      </c>
      <c r="K8639">
        <v>6.5545980460735495E-2</v>
      </c>
      <c r="L8639">
        <v>0.29068311460121199</v>
      </c>
      <c r="M8639">
        <v>0.54371970397972902</v>
      </c>
      <c r="N8639">
        <v>-0.412627743058258</v>
      </c>
      <c r="O8639">
        <v>73.250367261280203</v>
      </c>
      <c r="P8639">
        <v>80.670193197950795</v>
      </c>
      <c r="Q8639" t="s">
        <v>16</v>
      </c>
      <c r="R8639">
        <v>-0.412627743058258</v>
      </c>
      <c r="S8639">
        <v>-0.30710977245801802</v>
      </c>
      <c r="T8639">
        <v>-8.6771971590299493E-2</v>
      </c>
      <c r="U8639">
        <v>6.5545980460735495E-2</v>
      </c>
      <c r="V8639">
        <v>0.21786393251177</v>
      </c>
      <c r="W8639">
        <v>0.43820173337948898</v>
      </c>
      <c r="X8639">
        <v>0.54371970397972902</v>
      </c>
      <c r="Y8639">
        <v>5.83322562320416E-2</v>
      </c>
    </row>
    <row r="8640" spans="1:25" x14ac:dyDescent="0.2">
      <c r="A8640" t="s">
        <v>6077</v>
      </c>
      <c r="B8640" t="s">
        <v>31</v>
      </c>
      <c r="C8640" t="s">
        <v>1693</v>
      </c>
      <c r="D8640" t="s">
        <v>13</v>
      </c>
      <c r="E8640" t="s">
        <v>29</v>
      </c>
      <c r="F8640">
        <v>23</v>
      </c>
      <c r="G8640">
        <v>1906</v>
      </c>
      <c r="H8640">
        <v>2577</v>
      </c>
      <c r="I8640">
        <v>0.92799842602308502</v>
      </c>
      <c r="J8640">
        <v>0.99440684028593995</v>
      </c>
      <c r="K8640">
        <v>6.6408414262854501E-2</v>
      </c>
      <c r="L8640">
        <v>0.26350143883918498</v>
      </c>
      <c r="M8640">
        <v>0.499868281153313</v>
      </c>
      <c r="N8640">
        <v>-0.36705145262760402</v>
      </c>
      <c r="O8640">
        <v>71.354459601259194</v>
      </c>
      <c r="P8640">
        <v>80.670193197950795</v>
      </c>
      <c r="Q8640" t="s">
        <v>16</v>
      </c>
      <c r="R8640">
        <v>-0.36705145262760402</v>
      </c>
      <c r="S8640">
        <v>-0.27140043032897998</v>
      </c>
      <c r="T8640">
        <v>-7.1666339688878297E-2</v>
      </c>
      <c r="U8640">
        <v>6.6408414262854501E-2</v>
      </c>
      <c r="V8640">
        <v>0.20448316821458701</v>
      </c>
      <c r="W8640">
        <v>0.40421725885468901</v>
      </c>
      <c r="X8640">
        <v>0.499868281153313</v>
      </c>
      <c r="Y8640">
        <v>6.6781936298586697E-2</v>
      </c>
    </row>
    <row r="8641" spans="1:25" x14ac:dyDescent="0.2">
      <c r="A8641" t="s">
        <v>6078</v>
      </c>
      <c r="B8641" t="s">
        <v>31</v>
      </c>
      <c r="C8641" t="s">
        <v>1693</v>
      </c>
      <c r="D8641" t="s">
        <v>13</v>
      </c>
      <c r="E8641" t="s">
        <v>29</v>
      </c>
      <c r="F8641">
        <v>24</v>
      </c>
      <c r="G8641">
        <v>1906</v>
      </c>
      <c r="H8641">
        <v>2577</v>
      </c>
      <c r="I8641">
        <v>0.79249842602308496</v>
      </c>
      <c r="J8641">
        <v>0.85209797057323899</v>
      </c>
      <c r="K8641">
        <v>5.9599544550153802E-2</v>
      </c>
      <c r="L8641">
        <v>0.22859743468537799</v>
      </c>
      <c r="M8641">
        <v>0.43564232460760099</v>
      </c>
      <c r="N8641">
        <v>-0.31644323550729297</v>
      </c>
      <c r="O8641">
        <v>70.130849947534102</v>
      </c>
      <c r="P8641">
        <v>80.670193197950795</v>
      </c>
      <c r="Q8641" t="s">
        <v>16</v>
      </c>
      <c r="R8641">
        <v>-0.31644323550729297</v>
      </c>
      <c r="S8641">
        <v>-0.233462366716501</v>
      </c>
      <c r="T8641">
        <v>-6.0185511224984299E-2</v>
      </c>
      <c r="U8641">
        <v>5.9599544550153802E-2</v>
      </c>
      <c r="V8641">
        <v>0.17938460032529199</v>
      </c>
      <c r="W8641">
        <v>0.35266145581680902</v>
      </c>
      <c r="X8641">
        <v>0.43564232460760099</v>
      </c>
      <c r="Y8641">
        <v>6.9944474236992904E-2</v>
      </c>
    </row>
    <row r="8642" spans="1:25" x14ac:dyDescent="0.2">
      <c r="A8642" t="s">
        <v>8664</v>
      </c>
      <c r="B8642" t="s">
        <v>31</v>
      </c>
      <c r="C8642" t="s">
        <v>1838</v>
      </c>
      <c r="D8642" t="s">
        <v>27</v>
      </c>
      <c r="E8642" t="s">
        <v>14</v>
      </c>
      <c r="F8642">
        <v>1</v>
      </c>
      <c r="G8642">
        <v>5778</v>
      </c>
      <c r="H8642">
        <v>7560</v>
      </c>
      <c r="I8642">
        <v>0.71724707016763101</v>
      </c>
      <c r="J8642">
        <v>0.70222753086658996</v>
      </c>
      <c r="K8642">
        <v>-1.5019539301040699E-2</v>
      </c>
      <c r="L8642">
        <v>0.220311207702273</v>
      </c>
      <c r="M8642">
        <v>0.34739239736919902</v>
      </c>
      <c r="N8642">
        <v>-0.37743147597128002</v>
      </c>
      <c r="O8642">
        <v>68.3815787304884</v>
      </c>
      <c r="P8642">
        <v>75.406198824285696</v>
      </c>
      <c r="Q8642" t="s">
        <v>16</v>
      </c>
      <c r="R8642">
        <v>-0.37743147597128002</v>
      </c>
      <c r="S8642">
        <v>-0.29745850757535502</v>
      </c>
      <c r="T8642">
        <v>-0.130462612137032</v>
      </c>
      <c r="U8642">
        <v>-1.5019539301040699E-2</v>
      </c>
      <c r="V8642">
        <v>0.10042353353495</v>
      </c>
      <c r="W8642">
        <v>0.26741942897327398</v>
      </c>
      <c r="X8642">
        <v>0.34739239736919902</v>
      </c>
      <c r="Y8642">
        <v>-2.1388422755948801E-2</v>
      </c>
    </row>
    <row r="8643" spans="1:25" x14ac:dyDescent="0.2">
      <c r="A8643" t="s">
        <v>8665</v>
      </c>
      <c r="B8643" t="s">
        <v>31</v>
      </c>
      <c r="C8643" t="s">
        <v>1838</v>
      </c>
      <c r="D8643" t="s">
        <v>27</v>
      </c>
      <c r="E8643" t="s">
        <v>14</v>
      </c>
      <c r="F8643">
        <v>2</v>
      </c>
      <c r="G8643">
        <v>5778</v>
      </c>
      <c r="H8643">
        <v>7560</v>
      </c>
      <c r="I8643">
        <v>0.63258439235853603</v>
      </c>
      <c r="J8643">
        <v>0.61648045165735699</v>
      </c>
      <c r="K8643">
        <v>-1.6103940701178501E-2</v>
      </c>
      <c r="L8643">
        <v>0.190381451875521</v>
      </c>
      <c r="M8643">
        <v>0.29707354763405402</v>
      </c>
      <c r="N8643">
        <v>-0.329281429036411</v>
      </c>
      <c r="O8643">
        <v>67.894913382452302</v>
      </c>
      <c r="P8643">
        <v>75.406198824285696</v>
      </c>
      <c r="Q8643" t="s">
        <v>16</v>
      </c>
      <c r="R8643">
        <v>-0.329281429036411</v>
      </c>
      <c r="S8643">
        <v>-0.26017296200559697</v>
      </c>
      <c r="T8643">
        <v>-0.115863821483952</v>
      </c>
      <c r="U8643">
        <v>-1.6103940701178501E-2</v>
      </c>
      <c r="V8643">
        <v>8.3655940081594701E-2</v>
      </c>
      <c r="W8643">
        <v>0.22796508060324</v>
      </c>
      <c r="X8643">
        <v>0.29707354763405402</v>
      </c>
      <c r="Y8643">
        <v>-2.6122386618885302E-2</v>
      </c>
    </row>
    <row r="8644" spans="1:25" x14ac:dyDescent="0.2">
      <c r="A8644" t="s">
        <v>8666</v>
      </c>
      <c r="B8644" t="s">
        <v>31</v>
      </c>
      <c r="C8644" t="s">
        <v>1838</v>
      </c>
      <c r="D8644" t="s">
        <v>27</v>
      </c>
      <c r="E8644" t="s">
        <v>14</v>
      </c>
      <c r="F8644">
        <v>3</v>
      </c>
      <c r="G8644">
        <v>5778</v>
      </c>
      <c r="H8644">
        <v>7560</v>
      </c>
      <c r="I8644">
        <v>0.57916955117110902</v>
      </c>
      <c r="J8644">
        <v>0.56588631331456296</v>
      </c>
      <c r="K8644">
        <v>-1.3283237856545701E-2</v>
      </c>
      <c r="L8644">
        <v>0.164860150913714</v>
      </c>
      <c r="M8644">
        <v>0.25791171039651301</v>
      </c>
      <c r="N8644">
        <v>-0.28447818610960501</v>
      </c>
      <c r="O8644">
        <v>67.564901349948101</v>
      </c>
      <c r="P8644">
        <v>75.406198824285696</v>
      </c>
      <c r="Q8644" t="s">
        <v>16</v>
      </c>
      <c r="R8644">
        <v>-0.28447818610960501</v>
      </c>
      <c r="S8644">
        <v>-0.22463395132792699</v>
      </c>
      <c r="T8644">
        <v>-9.9669956935331705E-2</v>
      </c>
      <c r="U8644">
        <v>-1.3283237856545701E-2</v>
      </c>
      <c r="V8644">
        <v>7.3103481222240196E-2</v>
      </c>
      <c r="W8644">
        <v>0.19806747561483501</v>
      </c>
      <c r="X8644">
        <v>0.25791171039651301</v>
      </c>
      <c r="Y8644">
        <v>-2.3473332971673901E-2</v>
      </c>
    </row>
    <row r="8645" spans="1:25" x14ac:dyDescent="0.2">
      <c r="A8645" t="s">
        <v>8667</v>
      </c>
      <c r="B8645" t="s">
        <v>31</v>
      </c>
      <c r="C8645" t="s">
        <v>1838</v>
      </c>
      <c r="D8645" t="s">
        <v>27</v>
      </c>
      <c r="E8645" t="s">
        <v>14</v>
      </c>
      <c r="F8645">
        <v>4</v>
      </c>
      <c r="G8645">
        <v>5778</v>
      </c>
      <c r="H8645">
        <v>7560</v>
      </c>
      <c r="I8645">
        <v>0.54578104138851802</v>
      </c>
      <c r="J8645">
        <v>0.53511112773532599</v>
      </c>
      <c r="K8645">
        <v>-1.0669913653192101E-2</v>
      </c>
      <c r="L8645">
        <v>0.15201004266201301</v>
      </c>
      <c r="M8645">
        <v>0.239386606525819</v>
      </c>
      <c r="N8645">
        <v>-0.26072643383220301</v>
      </c>
      <c r="O8645">
        <v>67.299617597125405</v>
      </c>
      <c r="P8645">
        <v>75.406198824285696</v>
      </c>
      <c r="Q8645" t="s">
        <v>16</v>
      </c>
      <c r="R8645">
        <v>-0.26072643383220301</v>
      </c>
      <c r="S8645">
        <v>-0.20554678834589299</v>
      </c>
      <c r="T8645">
        <v>-9.0323176008086897E-2</v>
      </c>
      <c r="U8645">
        <v>-1.0669913653192101E-2</v>
      </c>
      <c r="V8645">
        <v>6.8983348701702599E-2</v>
      </c>
      <c r="W8645">
        <v>0.18420696103950801</v>
      </c>
      <c r="X8645">
        <v>0.239386606525819</v>
      </c>
      <c r="Y8645">
        <v>-1.99396220713049E-2</v>
      </c>
    </row>
    <row r="8646" spans="1:25" x14ac:dyDescent="0.2">
      <c r="A8646" t="s">
        <v>8668</v>
      </c>
      <c r="B8646" t="s">
        <v>31</v>
      </c>
      <c r="C8646" t="s">
        <v>1838</v>
      </c>
      <c r="D8646" t="s">
        <v>27</v>
      </c>
      <c r="E8646" t="s">
        <v>14</v>
      </c>
      <c r="F8646">
        <v>5</v>
      </c>
      <c r="G8646">
        <v>5778</v>
      </c>
      <c r="H8646">
        <v>7560</v>
      </c>
      <c r="I8646">
        <v>0.53572747202030702</v>
      </c>
      <c r="J8646">
        <v>0.52742452305738696</v>
      </c>
      <c r="K8646">
        <v>-8.3029489629199392E-3</v>
      </c>
      <c r="L8646">
        <v>0.14948646274690999</v>
      </c>
      <c r="M8646">
        <v>0.237602282255747</v>
      </c>
      <c r="N8646">
        <v>-0.25420818018158697</v>
      </c>
      <c r="O8646">
        <v>67.222939227612102</v>
      </c>
      <c r="P8646">
        <v>75.406198824285696</v>
      </c>
      <c r="Q8646" t="s">
        <v>16</v>
      </c>
      <c r="R8646">
        <v>-0.25420818018158697</v>
      </c>
      <c r="S8646">
        <v>-0.19994459420445901</v>
      </c>
      <c r="T8646">
        <v>-8.6633855442300803E-2</v>
      </c>
      <c r="U8646">
        <v>-8.3029489629199392E-3</v>
      </c>
      <c r="V8646">
        <v>7.0027957516460904E-2</v>
      </c>
      <c r="W8646">
        <v>0.18333869627861901</v>
      </c>
      <c r="X8646">
        <v>0.237602282255747</v>
      </c>
      <c r="Y8646">
        <v>-1.57424401026885E-2</v>
      </c>
    </row>
    <row r="8647" spans="1:25" x14ac:dyDescent="0.2">
      <c r="A8647" t="s">
        <v>8669</v>
      </c>
      <c r="B8647" t="s">
        <v>31</v>
      </c>
      <c r="C8647" t="s">
        <v>1838</v>
      </c>
      <c r="D8647" t="s">
        <v>27</v>
      </c>
      <c r="E8647" t="s">
        <v>14</v>
      </c>
      <c r="F8647">
        <v>6</v>
      </c>
      <c r="G8647">
        <v>5778</v>
      </c>
      <c r="H8647">
        <v>7560</v>
      </c>
      <c r="I8647">
        <v>0.55035026125368802</v>
      </c>
      <c r="J8647">
        <v>0.54430468841875301</v>
      </c>
      <c r="K8647">
        <v>-6.0455728349352303E-3</v>
      </c>
      <c r="L8647">
        <v>0.15711164032932801</v>
      </c>
      <c r="M8647">
        <v>0.25240307550681002</v>
      </c>
      <c r="N8647">
        <v>-0.26449422117667998</v>
      </c>
      <c r="O8647">
        <v>67.300194498013795</v>
      </c>
      <c r="P8647">
        <v>75.406198824285696</v>
      </c>
      <c r="Q8647" t="s">
        <v>16</v>
      </c>
      <c r="R8647">
        <v>-0.26449422117667998</v>
      </c>
      <c r="S8647">
        <v>-0.207462695737134</v>
      </c>
      <c r="T8647">
        <v>-8.8372072367503204E-2</v>
      </c>
      <c r="U8647">
        <v>-6.0455728349352303E-3</v>
      </c>
      <c r="V8647">
        <v>7.6280926697632701E-2</v>
      </c>
      <c r="W8647">
        <v>0.19537155006726301</v>
      </c>
      <c r="X8647">
        <v>0.25240307550681002</v>
      </c>
      <c r="Y8647">
        <v>-1.1106964469657799E-2</v>
      </c>
    </row>
    <row r="8648" spans="1:25" x14ac:dyDescent="0.2">
      <c r="A8648" t="s">
        <v>8670</v>
      </c>
      <c r="B8648" t="s">
        <v>31</v>
      </c>
      <c r="C8648" t="s">
        <v>1838</v>
      </c>
      <c r="D8648" t="s">
        <v>27</v>
      </c>
      <c r="E8648" t="s">
        <v>14</v>
      </c>
      <c r="F8648">
        <v>7</v>
      </c>
      <c r="G8648">
        <v>5778</v>
      </c>
      <c r="H8648">
        <v>7560</v>
      </c>
      <c r="I8648">
        <v>0.58627186042295099</v>
      </c>
      <c r="J8648">
        <v>0.588666572590685</v>
      </c>
      <c r="K8648">
        <v>2.3947121677344598E-3</v>
      </c>
      <c r="L8648">
        <v>0.18382668556915299</v>
      </c>
      <c r="M8648">
        <v>0.30478960992899201</v>
      </c>
      <c r="N8648">
        <v>-0.30000018559352298</v>
      </c>
      <c r="O8648">
        <v>67.861848720104206</v>
      </c>
      <c r="P8648">
        <v>75.406198824285696</v>
      </c>
      <c r="Q8648" t="s">
        <v>16</v>
      </c>
      <c r="R8648">
        <v>-0.30000018559352298</v>
      </c>
      <c r="S8648">
        <v>-0.23327109873192001</v>
      </c>
      <c r="T8648">
        <v>-9.3930471070501897E-2</v>
      </c>
      <c r="U8648">
        <v>2.3947121677344598E-3</v>
      </c>
      <c r="V8648">
        <v>9.8719895405970898E-2</v>
      </c>
      <c r="W8648">
        <v>0.23806052306738901</v>
      </c>
      <c r="X8648">
        <v>0.30478960992899201</v>
      </c>
      <c r="Y8648">
        <v>4.0680281151271704E-3</v>
      </c>
    </row>
    <row r="8649" spans="1:25" x14ac:dyDescent="0.2">
      <c r="A8649" t="s">
        <v>8671</v>
      </c>
      <c r="B8649" t="s">
        <v>31</v>
      </c>
      <c r="C8649" t="s">
        <v>1838</v>
      </c>
      <c r="D8649" t="s">
        <v>27</v>
      </c>
      <c r="E8649" t="s">
        <v>14</v>
      </c>
      <c r="F8649">
        <v>8</v>
      </c>
      <c r="G8649">
        <v>5778</v>
      </c>
      <c r="H8649">
        <v>7560</v>
      </c>
      <c r="I8649">
        <v>0.64829851324399601</v>
      </c>
      <c r="J8649">
        <v>0.65446756250670501</v>
      </c>
      <c r="K8649">
        <v>6.1690492627092296E-3</v>
      </c>
      <c r="L8649">
        <v>0.21044485492575399</v>
      </c>
      <c r="M8649">
        <v>0.35235083561557501</v>
      </c>
      <c r="N8649">
        <v>-0.340012737090157</v>
      </c>
      <c r="O8649">
        <v>69.949562379468901</v>
      </c>
      <c r="P8649">
        <v>75.406198824285696</v>
      </c>
      <c r="Q8649" t="s">
        <v>16</v>
      </c>
      <c r="R8649">
        <v>-0.340012737090157</v>
      </c>
      <c r="S8649">
        <v>-0.26362125475210801</v>
      </c>
      <c r="T8649">
        <v>-0.104104054718386</v>
      </c>
      <c r="U8649">
        <v>6.1690492627092296E-3</v>
      </c>
      <c r="V8649">
        <v>0.116442153243804</v>
      </c>
      <c r="W8649">
        <v>0.27595935327752602</v>
      </c>
      <c r="X8649">
        <v>0.35235083561557501</v>
      </c>
      <c r="Y8649">
        <v>9.4260580907644595E-3</v>
      </c>
    </row>
    <row r="8650" spans="1:25" x14ac:dyDescent="0.2">
      <c r="A8650" t="s">
        <v>8672</v>
      </c>
      <c r="B8650" t="s">
        <v>31</v>
      </c>
      <c r="C8650" t="s">
        <v>1838</v>
      </c>
      <c r="D8650" t="s">
        <v>27</v>
      </c>
      <c r="E8650" t="s">
        <v>14</v>
      </c>
      <c r="F8650">
        <v>9</v>
      </c>
      <c r="G8650">
        <v>5778</v>
      </c>
      <c r="H8650">
        <v>7560</v>
      </c>
      <c r="I8650">
        <v>0.73124589988297195</v>
      </c>
      <c r="J8650">
        <v>0.72716447742355805</v>
      </c>
      <c r="K8650">
        <v>-4.0814224594138996E-3</v>
      </c>
      <c r="L8650">
        <v>0.23731620712453699</v>
      </c>
      <c r="M8650">
        <v>0.38630373826045</v>
      </c>
      <c r="N8650">
        <v>-0.39446658317927802</v>
      </c>
      <c r="O8650">
        <v>73.818350393116702</v>
      </c>
      <c r="P8650">
        <v>75.406198824285696</v>
      </c>
      <c r="Q8650" t="s">
        <v>16</v>
      </c>
      <c r="R8650">
        <v>-0.39446658317927802</v>
      </c>
      <c r="S8650">
        <v>-0.30832079999307099</v>
      </c>
      <c r="T8650">
        <v>-0.12843511499267099</v>
      </c>
      <c r="U8650">
        <v>-4.0814224594138996E-3</v>
      </c>
      <c r="V8650">
        <v>0.120272270073844</v>
      </c>
      <c r="W8650">
        <v>0.30015795507424298</v>
      </c>
      <c r="X8650">
        <v>0.38630373826045</v>
      </c>
      <c r="Y8650">
        <v>-5.6127913094365196E-3</v>
      </c>
    </row>
    <row r="8651" spans="1:25" x14ac:dyDescent="0.2">
      <c r="A8651" t="s">
        <v>8673</v>
      </c>
      <c r="B8651" t="s">
        <v>31</v>
      </c>
      <c r="C8651" t="s">
        <v>1838</v>
      </c>
      <c r="D8651" t="s">
        <v>27</v>
      </c>
      <c r="E8651" t="s">
        <v>14</v>
      </c>
      <c r="F8651">
        <v>10</v>
      </c>
      <c r="G8651">
        <v>5778</v>
      </c>
      <c r="H8651">
        <v>7560</v>
      </c>
      <c r="I8651">
        <v>0.82962822858461505</v>
      </c>
      <c r="J8651">
        <v>0.80467531326722697</v>
      </c>
      <c r="K8651">
        <v>-2.4952915317388399E-2</v>
      </c>
      <c r="L8651">
        <v>0.27119349678855698</v>
      </c>
      <c r="M8651">
        <v>0.42116038689978702</v>
      </c>
      <c r="N8651">
        <v>-0.47106621753456401</v>
      </c>
      <c r="O8651">
        <v>78.305114638448003</v>
      </c>
      <c r="P8651">
        <v>75.406198824285696</v>
      </c>
      <c r="Q8651" t="s">
        <v>16</v>
      </c>
      <c r="R8651">
        <v>-0.47106621753456401</v>
      </c>
      <c r="S8651">
        <v>-0.37262297820031798</v>
      </c>
      <c r="T8651">
        <v>-0.16705830763459201</v>
      </c>
      <c r="U8651">
        <v>-2.4952915317388399E-2</v>
      </c>
      <c r="V8651">
        <v>0.117152476999815</v>
      </c>
      <c r="W8651">
        <v>0.32271714756554098</v>
      </c>
      <c r="X8651">
        <v>0.42116038689978702</v>
      </c>
      <c r="Y8651">
        <v>-3.10099177966228E-2</v>
      </c>
    </row>
    <row r="8652" spans="1:25" x14ac:dyDescent="0.2">
      <c r="A8652" t="s">
        <v>8674</v>
      </c>
      <c r="B8652" t="s">
        <v>31</v>
      </c>
      <c r="C8652" t="s">
        <v>1838</v>
      </c>
      <c r="D8652" t="s">
        <v>27</v>
      </c>
      <c r="E8652" t="s">
        <v>14</v>
      </c>
      <c r="F8652">
        <v>11</v>
      </c>
      <c r="G8652">
        <v>5778</v>
      </c>
      <c r="H8652">
        <v>7560</v>
      </c>
      <c r="I8652">
        <v>0.961124791903608</v>
      </c>
      <c r="J8652">
        <v>0.91607913889999104</v>
      </c>
      <c r="K8652">
        <v>-4.5045653003616799E-2</v>
      </c>
      <c r="L8652">
        <v>0.31291799631474698</v>
      </c>
      <c r="M8652">
        <v>0.46970445093414198</v>
      </c>
      <c r="N8652">
        <v>-0.55979575694137595</v>
      </c>
      <c r="O8652">
        <v>81.4342745059256</v>
      </c>
      <c r="P8652">
        <v>75.406198824285696</v>
      </c>
      <c r="Q8652" t="s">
        <v>16</v>
      </c>
      <c r="R8652">
        <v>-0.55979575694137595</v>
      </c>
      <c r="S8652">
        <v>-0.446206524279123</v>
      </c>
      <c r="T8652">
        <v>-0.20901468307254401</v>
      </c>
      <c r="U8652">
        <v>-4.5045653003616799E-2</v>
      </c>
      <c r="V8652">
        <v>0.118923377065311</v>
      </c>
      <c r="W8652">
        <v>0.35611521827188902</v>
      </c>
      <c r="X8652">
        <v>0.46970445093414198</v>
      </c>
      <c r="Y8652">
        <v>-4.9172228785502897E-2</v>
      </c>
    </row>
    <row r="8653" spans="1:25" x14ac:dyDescent="0.2">
      <c r="A8653" t="s">
        <v>8675</v>
      </c>
      <c r="B8653" t="s">
        <v>31</v>
      </c>
      <c r="C8653" t="s">
        <v>1838</v>
      </c>
      <c r="D8653" t="s">
        <v>27</v>
      </c>
      <c r="E8653" t="s">
        <v>14</v>
      </c>
      <c r="F8653">
        <v>12</v>
      </c>
      <c r="G8653">
        <v>5778</v>
      </c>
      <c r="H8653">
        <v>7560</v>
      </c>
      <c r="I8653">
        <v>1.1313946578977701</v>
      </c>
      <c r="J8653">
        <v>1.0708191453716001</v>
      </c>
      <c r="K8653">
        <v>-6.0575512526169099E-2</v>
      </c>
      <c r="L8653">
        <v>0.36022736034182001</v>
      </c>
      <c r="M8653">
        <v>0.53199849523612497</v>
      </c>
      <c r="N8653">
        <v>-0.65314952028846296</v>
      </c>
      <c r="O8653">
        <v>83.906080535363998</v>
      </c>
      <c r="P8653">
        <v>75.406198824285696</v>
      </c>
      <c r="Q8653" t="s">
        <v>16</v>
      </c>
      <c r="R8653">
        <v>-0.65314952028846296</v>
      </c>
      <c r="S8653">
        <v>-0.52238698848438303</v>
      </c>
      <c r="T8653">
        <v>-0.24933464934528299</v>
      </c>
      <c r="U8653">
        <v>-6.0575512526169099E-2</v>
      </c>
      <c r="V8653">
        <v>0.128183624292945</v>
      </c>
      <c r="W8653">
        <v>0.40123596343204398</v>
      </c>
      <c r="X8653">
        <v>0.53199849523612497</v>
      </c>
      <c r="Y8653">
        <v>-5.6569321521747498E-2</v>
      </c>
    </row>
    <row r="8654" spans="1:25" x14ac:dyDescent="0.2">
      <c r="A8654" t="s">
        <v>8676</v>
      </c>
      <c r="B8654" t="s">
        <v>31</v>
      </c>
      <c r="C8654" t="s">
        <v>1838</v>
      </c>
      <c r="D8654" t="s">
        <v>27</v>
      </c>
      <c r="E8654" t="s">
        <v>14</v>
      </c>
      <c r="F8654">
        <v>13</v>
      </c>
      <c r="G8654">
        <v>5778</v>
      </c>
      <c r="H8654">
        <v>7560</v>
      </c>
      <c r="I8654">
        <v>1.3187200217574</v>
      </c>
      <c r="J8654">
        <v>1.2460072309428001</v>
      </c>
      <c r="K8654">
        <v>-7.2712790814608602E-2</v>
      </c>
      <c r="L8654">
        <v>0.40900339857641599</v>
      </c>
      <c r="M8654">
        <v>0.60009779984359701</v>
      </c>
      <c r="N8654">
        <v>-0.74552338147281405</v>
      </c>
      <c r="O8654">
        <v>85.132819067398501</v>
      </c>
      <c r="P8654">
        <v>75.406198824285696</v>
      </c>
      <c r="Q8654" t="s">
        <v>16</v>
      </c>
      <c r="R8654">
        <v>-0.74552338147281405</v>
      </c>
      <c r="S8654">
        <v>-0.59705514778957403</v>
      </c>
      <c r="T8654">
        <v>-0.28703057166865098</v>
      </c>
      <c r="U8654">
        <v>-7.2712790814608602E-2</v>
      </c>
      <c r="V8654">
        <v>0.141604990039434</v>
      </c>
      <c r="W8654">
        <v>0.45162956616035699</v>
      </c>
      <c r="X8654">
        <v>0.60009779984359701</v>
      </c>
      <c r="Y8654">
        <v>-5.8356636309076802E-2</v>
      </c>
    </row>
    <row r="8655" spans="1:25" x14ac:dyDescent="0.2">
      <c r="A8655" t="s">
        <v>8677</v>
      </c>
      <c r="B8655" t="s">
        <v>31</v>
      </c>
      <c r="C8655" t="s">
        <v>1838</v>
      </c>
      <c r="D8655" t="s">
        <v>27</v>
      </c>
      <c r="E8655" t="s">
        <v>14</v>
      </c>
      <c r="F8655">
        <v>14</v>
      </c>
      <c r="G8655">
        <v>5778</v>
      </c>
      <c r="H8655">
        <v>7560</v>
      </c>
      <c r="I8655">
        <v>1.47640875076233</v>
      </c>
      <c r="J8655">
        <v>1.4006548282456099</v>
      </c>
      <c r="K8655">
        <v>-7.5753922516726996E-2</v>
      </c>
      <c r="L8655">
        <v>0.44949231294017</v>
      </c>
      <c r="M8655">
        <v>0.66366093226985301</v>
      </c>
      <c r="N8655">
        <v>-0.81516877730330695</v>
      </c>
      <c r="O8655">
        <v>85.291903608102999</v>
      </c>
      <c r="P8655">
        <v>75.406198824285696</v>
      </c>
      <c r="Q8655" t="s">
        <v>16</v>
      </c>
      <c r="R8655">
        <v>-0.81516877730330695</v>
      </c>
      <c r="S8655">
        <v>-0.65200306770602501</v>
      </c>
      <c r="T8655">
        <v>-0.31128789449737598</v>
      </c>
      <c r="U8655">
        <v>-7.5753922516726996E-2</v>
      </c>
      <c r="V8655">
        <v>0.15978004946392199</v>
      </c>
      <c r="W8655">
        <v>0.50049522267257196</v>
      </c>
      <c r="X8655">
        <v>0.66366093226985301</v>
      </c>
      <c r="Y8655">
        <v>-5.4084647401396298E-2</v>
      </c>
    </row>
    <row r="8656" spans="1:25" x14ac:dyDescent="0.2">
      <c r="A8656" t="s">
        <v>8678</v>
      </c>
      <c r="B8656" t="s">
        <v>31</v>
      </c>
      <c r="C8656" t="s">
        <v>1838</v>
      </c>
      <c r="D8656" t="s">
        <v>27</v>
      </c>
      <c r="E8656" t="s">
        <v>14</v>
      </c>
      <c r="F8656">
        <v>15</v>
      </c>
      <c r="G8656">
        <v>5778</v>
      </c>
      <c r="H8656">
        <v>7560</v>
      </c>
      <c r="I8656">
        <v>1.58559293049168</v>
      </c>
      <c r="J8656">
        <v>1.5229710247593999</v>
      </c>
      <c r="K8656">
        <v>-6.2621905732286806E-2</v>
      </c>
      <c r="L8656">
        <v>0.47744365246031401</v>
      </c>
      <c r="M8656">
        <v>0.72277290256492999</v>
      </c>
      <c r="N8656">
        <v>-0.84801671402950296</v>
      </c>
      <c r="O8656">
        <v>84.777192635448102</v>
      </c>
      <c r="P8656">
        <v>75.406198824285696</v>
      </c>
      <c r="Q8656" t="s">
        <v>16</v>
      </c>
      <c r="R8656">
        <v>-0.84801671402950296</v>
      </c>
      <c r="S8656">
        <v>-0.67470466818640895</v>
      </c>
      <c r="T8656">
        <v>-0.31280237962149099</v>
      </c>
      <c r="U8656">
        <v>-6.2621905732286806E-2</v>
      </c>
      <c r="V8656">
        <v>0.18755856815691799</v>
      </c>
      <c r="W8656">
        <v>0.54946085672183598</v>
      </c>
      <c r="X8656">
        <v>0.72277290256492999</v>
      </c>
      <c r="Y8656">
        <v>-4.1118251571581901E-2</v>
      </c>
    </row>
    <row r="8657" spans="1:25" x14ac:dyDescent="0.2">
      <c r="A8657" t="s">
        <v>8679</v>
      </c>
      <c r="B8657" t="s">
        <v>31</v>
      </c>
      <c r="C8657" t="s">
        <v>1838</v>
      </c>
      <c r="D8657" t="s">
        <v>27</v>
      </c>
      <c r="E8657" t="s">
        <v>14</v>
      </c>
      <c r="F8657">
        <v>16</v>
      </c>
      <c r="G8657">
        <v>5778</v>
      </c>
      <c r="H8657">
        <v>7560</v>
      </c>
      <c r="I8657">
        <v>1.6512216700456599</v>
      </c>
      <c r="J8657">
        <v>1.6210501191911599</v>
      </c>
      <c r="K8657">
        <v>-3.01715508544993E-2</v>
      </c>
      <c r="L8657">
        <v>0.50195637854775799</v>
      </c>
      <c r="M8657">
        <v>0.79554669185656302</v>
      </c>
      <c r="N8657">
        <v>-0.85588979356556105</v>
      </c>
      <c r="O8657">
        <v>83.650834857999996</v>
      </c>
      <c r="P8657">
        <v>75.406198824285696</v>
      </c>
      <c r="Q8657" t="s">
        <v>16</v>
      </c>
      <c r="R8657">
        <v>-0.85588979356556105</v>
      </c>
      <c r="S8657">
        <v>-0.67367962815272497</v>
      </c>
      <c r="T8657">
        <v>-0.29319669321352498</v>
      </c>
      <c r="U8657">
        <v>-3.01715508544993E-2</v>
      </c>
      <c r="V8657">
        <v>0.232853591504526</v>
      </c>
      <c r="W8657">
        <v>0.61333652644372705</v>
      </c>
      <c r="X8657">
        <v>0.79554669185656302</v>
      </c>
      <c r="Y8657">
        <v>-1.8612349178663098E-2</v>
      </c>
    </row>
    <row r="8658" spans="1:25" x14ac:dyDescent="0.2">
      <c r="A8658" t="s">
        <v>8680</v>
      </c>
      <c r="B8658" t="s">
        <v>31</v>
      </c>
      <c r="C8658" t="s">
        <v>1838</v>
      </c>
      <c r="D8658" t="s">
        <v>27</v>
      </c>
      <c r="E8658" t="s">
        <v>14</v>
      </c>
      <c r="F8658">
        <v>17</v>
      </c>
      <c r="G8658">
        <v>5778</v>
      </c>
      <c r="H8658">
        <v>7560</v>
      </c>
      <c r="I8658">
        <v>1.5922148049250899</v>
      </c>
      <c r="J8658">
        <v>1.6572280317940999</v>
      </c>
      <c r="K8658">
        <v>6.50132268690162E-2</v>
      </c>
      <c r="L8658">
        <v>0.51147102799872601</v>
      </c>
      <c r="M8658">
        <v>0.90638306792692003</v>
      </c>
      <c r="N8658">
        <v>-0.77635661418888702</v>
      </c>
      <c r="O8658">
        <v>82.113253885839598</v>
      </c>
      <c r="P8658">
        <v>75.406198824285696</v>
      </c>
      <c r="Q8658" t="s">
        <v>17</v>
      </c>
      <c r="R8658">
        <v>-0.77635661418888702</v>
      </c>
      <c r="S8658">
        <v>-0.59069263102534997</v>
      </c>
      <c r="T8658">
        <v>-0.202997591802316</v>
      </c>
      <c r="U8658">
        <v>6.50132268690162E-2</v>
      </c>
      <c r="V8658">
        <v>0.33302404554034798</v>
      </c>
      <c r="W8658">
        <v>0.72071908476338198</v>
      </c>
      <c r="X8658">
        <v>0.90638306792692003</v>
      </c>
      <c r="Y8658">
        <v>3.92301032940129E-2</v>
      </c>
    </row>
    <row r="8659" spans="1:25" x14ac:dyDescent="0.2">
      <c r="A8659" t="s">
        <v>8681</v>
      </c>
      <c r="B8659" t="s">
        <v>31</v>
      </c>
      <c r="C8659" t="s">
        <v>1838</v>
      </c>
      <c r="D8659" t="s">
        <v>27</v>
      </c>
      <c r="E8659" t="s">
        <v>14</v>
      </c>
      <c r="F8659">
        <v>18</v>
      </c>
      <c r="G8659">
        <v>5778</v>
      </c>
      <c r="H8659">
        <v>7560</v>
      </c>
      <c r="I8659">
        <v>1.55890372348316</v>
      </c>
      <c r="J8659">
        <v>1.64993501005656</v>
      </c>
      <c r="K8659">
        <v>9.1031286573401995E-2</v>
      </c>
      <c r="L8659">
        <v>0.51408406081866598</v>
      </c>
      <c r="M8659">
        <v>0.936699566620108</v>
      </c>
      <c r="N8659">
        <v>-0.75463699347330404</v>
      </c>
      <c r="O8659">
        <v>79.9550594207915</v>
      </c>
      <c r="P8659">
        <v>75.406198824285696</v>
      </c>
      <c r="Q8659" t="s">
        <v>17</v>
      </c>
      <c r="R8659">
        <v>-0.75463699347330404</v>
      </c>
      <c r="S8659">
        <v>-0.56802447939612799</v>
      </c>
      <c r="T8659">
        <v>-0.178348761295579</v>
      </c>
      <c r="U8659">
        <v>9.1031286573401995E-2</v>
      </c>
      <c r="V8659">
        <v>0.36041133444238299</v>
      </c>
      <c r="W8659">
        <v>0.75008705254293195</v>
      </c>
      <c r="X8659">
        <v>0.936699566620108</v>
      </c>
      <c r="Y8659">
        <v>5.5172649842905701E-2</v>
      </c>
    </row>
    <row r="8660" spans="1:25" x14ac:dyDescent="0.2">
      <c r="A8660" t="s">
        <v>8682</v>
      </c>
      <c r="B8660" t="s">
        <v>31</v>
      </c>
      <c r="C8660" t="s">
        <v>1838</v>
      </c>
      <c r="D8660" t="s">
        <v>27</v>
      </c>
      <c r="E8660" t="s">
        <v>14</v>
      </c>
      <c r="F8660">
        <v>19</v>
      </c>
      <c r="G8660">
        <v>5778</v>
      </c>
      <c r="H8660">
        <v>7560</v>
      </c>
      <c r="I8660">
        <v>1.4470218727851101</v>
      </c>
      <c r="J8660">
        <v>1.5511007120193401</v>
      </c>
      <c r="K8660">
        <v>0.10407883923422399</v>
      </c>
      <c r="L8660">
        <v>0.48853839729751503</v>
      </c>
      <c r="M8660">
        <v>0.90772450278863603</v>
      </c>
      <c r="N8660">
        <v>-0.69956682432018802</v>
      </c>
      <c r="O8660">
        <v>76.631533402561402</v>
      </c>
      <c r="P8660">
        <v>75.406198824285696</v>
      </c>
      <c r="Q8660" t="s">
        <v>17</v>
      </c>
      <c r="R8660">
        <v>-0.69956682432018802</v>
      </c>
      <c r="S8660">
        <v>-0.52222738610119002</v>
      </c>
      <c r="T8660">
        <v>-0.15191528094967399</v>
      </c>
      <c r="U8660">
        <v>0.10407883923422399</v>
      </c>
      <c r="V8660">
        <v>0.36007295941812201</v>
      </c>
      <c r="W8660">
        <v>0.73038506456963803</v>
      </c>
      <c r="X8660">
        <v>0.90772450278863603</v>
      </c>
      <c r="Y8660">
        <v>6.7099988045732001E-2</v>
      </c>
    </row>
    <row r="8661" spans="1:25" x14ac:dyDescent="0.2">
      <c r="A8661" t="s">
        <v>8683</v>
      </c>
      <c r="B8661" t="s">
        <v>31</v>
      </c>
      <c r="C8661" t="s">
        <v>1838</v>
      </c>
      <c r="D8661" t="s">
        <v>27</v>
      </c>
      <c r="E8661" t="s">
        <v>14</v>
      </c>
      <c r="F8661">
        <v>20</v>
      </c>
      <c r="G8661">
        <v>5778</v>
      </c>
      <c r="H8661">
        <v>7560</v>
      </c>
      <c r="I8661">
        <v>1.29877210766619</v>
      </c>
      <c r="J8661">
        <v>1.40513550645134</v>
      </c>
      <c r="K8661">
        <v>0.106363398785148</v>
      </c>
      <c r="L8661">
        <v>0.43618283591471602</v>
      </c>
      <c r="M8661">
        <v>0.82388416386485597</v>
      </c>
      <c r="N8661">
        <v>-0.61115736629455897</v>
      </c>
      <c r="O8661">
        <v>73.092040416027999</v>
      </c>
      <c r="P8661">
        <v>75.406198824285696</v>
      </c>
      <c r="Q8661" t="s">
        <v>17</v>
      </c>
      <c r="R8661">
        <v>-0.61115736629455897</v>
      </c>
      <c r="S8661">
        <v>-0.45282299685751698</v>
      </c>
      <c r="T8661">
        <v>-0.122196407234163</v>
      </c>
      <c r="U8661">
        <v>0.106363398785148</v>
      </c>
      <c r="V8661">
        <v>0.33492320480445897</v>
      </c>
      <c r="W8661">
        <v>0.66554979442781403</v>
      </c>
      <c r="X8661">
        <v>0.82388416386485597</v>
      </c>
      <c r="Y8661">
        <v>7.5696186095082399E-2</v>
      </c>
    </row>
    <row r="8662" spans="1:25" x14ac:dyDescent="0.2">
      <c r="A8662" t="s">
        <v>8684</v>
      </c>
      <c r="B8662" t="s">
        <v>31</v>
      </c>
      <c r="C8662" t="s">
        <v>1838</v>
      </c>
      <c r="D8662" t="s">
        <v>27</v>
      </c>
      <c r="E8662" t="s">
        <v>14</v>
      </c>
      <c r="F8662">
        <v>21</v>
      </c>
      <c r="G8662">
        <v>5778</v>
      </c>
      <c r="H8662">
        <v>7560</v>
      </c>
      <c r="I8662">
        <v>1.2422786760948801</v>
      </c>
      <c r="J8662">
        <v>1.34941390605294</v>
      </c>
      <c r="K8662">
        <v>0.107135229958065</v>
      </c>
      <c r="L8662">
        <v>0.39910595651783498</v>
      </c>
      <c r="M8662">
        <v>0.76366452842990395</v>
      </c>
      <c r="N8662">
        <v>-0.54939406851377504</v>
      </c>
      <c r="O8662">
        <v>71.384364337635404</v>
      </c>
      <c r="P8662">
        <v>75.406198824285696</v>
      </c>
      <c r="Q8662" t="s">
        <v>17</v>
      </c>
      <c r="R8662">
        <v>-0.54939406851377504</v>
      </c>
      <c r="S8662">
        <v>-0.40451860629780001</v>
      </c>
      <c r="T8662">
        <v>-0.101996291257281</v>
      </c>
      <c r="U8662">
        <v>0.107135229958065</v>
      </c>
      <c r="V8662">
        <v>0.31626675117341002</v>
      </c>
      <c r="W8662">
        <v>0.61878906621393004</v>
      </c>
      <c r="X8662">
        <v>0.76366452842990395</v>
      </c>
      <c r="Y8662">
        <v>7.9393897956363202E-2</v>
      </c>
    </row>
    <row r="8663" spans="1:25" x14ac:dyDescent="0.2">
      <c r="A8663" t="s">
        <v>8685</v>
      </c>
      <c r="B8663" t="s">
        <v>31</v>
      </c>
      <c r="C8663" t="s">
        <v>1838</v>
      </c>
      <c r="D8663" t="s">
        <v>27</v>
      </c>
      <c r="E8663" t="s">
        <v>14</v>
      </c>
      <c r="F8663">
        <v>22</v>
      </c>
      <c r="G8663">
        <v>5778</v>
      </c>
      <c r="H8663">
        <v>7560</v>
      </c>
      <c r="I8663">
        <v>1.1772209860060301</v>
      </c>
      <c r="J8663">
        <v>1.21807235435483</v>
      </c>
      <c r="K8663">
        <v>4.0851368348802097E-2</v>
      </c>
      <c r="L8663">
        <v>0.36605276629440298</v>
      </c>
      <c r="M8663">
        <v>0.64300816890309498</v>
      </c>
      <c r="N8663">
        <v>-0.56130543220549101</v>
      </c>
      <c r="O8663">
        <v>70.274110336415603</v>
      </c>
      <c r="P8663">
        <v>75.406198824285696</v>
      </c>
      <c r="Q8663" t="s">
        <v>16</v>
      </c>
      <c r="R8663">
        <v>-0.56130543220549101</v>
      </c>
      <c r="S8663">
        <v>-0.428428278040622</v>
      </c>
      <c r="T8663">
        <v>-0.150960281189465</v>
      </c>
      <c r="U8663">
        <v>4.0851368348802097E-2</v>
      </c>
      <c r="V8663">
        <v>0.232663017887069</v>
      </c>
      <c r="W8663">
        <v>0.51013101473822697</v>
      </c>
      <c r="X8663">
        <v>0.64300816890309498</v>
      </c>
      <c r="Y8663">
        <v>3.35377190055672E-2</v>
      </c>
    </row>
    <row r="8664" spans="1:25" x14ac:dyDescent="0.2">
      <c r="A8664" t="s">
        <v>8686</v>
      </c>
      <c r="B8664" t="s">
        <v>31</v>
      </c>
      <c r="C8664" t="s">
        <v>1838</v>
      </c>
      <c r="D8664" t="s">
        <v>27</v>
      </c>
      <c r="E8664" t="s">
        <v>14</v>
      </c>
      <c r="F8664">
        <v>23</v>
      </c>
      <c r="G8664">
        <v>5778</v>
      </c>
      <c r="H8664">
        <v>7560</v>
      </c>
      <c r="I8664">
        <v>1.02797413011587</v>
      </c>
      <c r="J8664">
        <v>1.0399837122981399</v>
      </c>
      <c r="K8664">
        <v>1.2009582182268099E-2</v>
      </c>
      <c r="L8664">
        <v>0.32184835512281501</v>
      </c>
      <c r="M8664">
        <v>0.54145012635929901</v>
      </c>
      <c r="N8664">
        <v>-0.51743096199476302</v>
      </c>
      <c r="O8664">
        <v>69.698503354266606</v>
      </c>
      <c r="P8664">
        <v>75.406198824285696</v>
      </c>
      <c r="Q8664" t="s">
        <v>16</v>
      </c>
      <c r="R8664">
        <v>-0.51743096199476302</v>
      </c>
      <c r="S8664">
        <v>-0.40060000908518101</v>
      </c>
      <c r="T8664">
        <v>-0.15663895590208701</v>
      </c>
      <c r="U8664">
        <v>1.2009582182268099E-2</v>
      </c>
      <c r="V8664">
        <v>0.18065812026662301</v>
      </c>
      <c r="W8664">
        <v>0.424619173449717</v>
      </c>
      <c r="X8664">
        <v>0.54145012635929901</v>
      </c>
      <c r="Y8664">
        <v>1.1547856029138701E-2</v>
      </c>
    </row>
    <row r="8665" spans="1:25" x14ac:dyDescent="0.2">
      <c r="A8665" t="s">
        <v>8687</v>
      </c>
      <c r="B8665" t="s">
        <v>31</v>
      </c>
      <c r="C8665" t="s">
        <v>1838</v>
      </c>
      <c r="D8665" t="s">
        <v>27</v>
      </c>
      <c r="E8665" t="s">
        <v>14</v>
      </c>
      <c r="F8665">
        <v>24</v>
      </c>
      <c r="G8665">
        <v>5778</v>
      </c>
      <c r="H8665">
        <v>7560</v>
      </c>
      <c r="I8665">
        <v>0.85553280917766905</v>
      </c>
      <c r="J8665">
        <v>0.85548242682735098</v>
      </c>
      <c r="K8665">
        <v>-5.0382350317845797E-5</v>
      </c>
      <c r="L8665">
        <v>0.27318304399034099</v>
      </c>
      <c r="M8665">
        <v>0.44933572501379399</v>
      </c>
      <c r="N8665">
        <v>-0.44943648971443001</v>
      </c>
      <c r="O8665">
        <v>69.287890026207805</v>
      </c>
      <c r="P8665">
        <v>75.406198824285696</v>
      </c>
      <c r="Q8665" t="s">
        <v>16</v>
      </c>
      <c r="R8665">
        <v>-0.44943648971443001</v>
      </c>
      <c r="S8665">
        <v>-0.35027104474593601</v>
      </c>
      <c r="T8665">
        <v>-0.143198297401257</v>
      </c>
      <c r="U8665">
        <v>-5.0382350317845797E-5</v>
      </c>
      <c r="V8665">
        <v>0.14309753270062101</v>
      </c>
      <c r="W8665">
        <v>0.35017028004529999</v>
      </c>
      <c r="X8665">
        <v>0.44933572501379399</v>
      </c>
      <c r="Y8665">
        <v>-5.88934953400436E-5</v>
      </c>
    </row>
    <row r="8666" spans="1:25" x14ac:dyDescent="0.2">
      <c r="A8666" t="s">
        <v>9944</v>
      </c>
      <c r="B8666" t="s">
        <v>31</v>
      </c>
      <c r="C8666" t="s">
        <v>1838</v>
      </c>
      <c r="D8666" t="s">
        <v>27</v>
      </c>
      <c r="E8666" t="s">
        <v>18</v>
      </c>
      <c r="F8666">
        <v>1</v>
      </c>
      <c r="G8666">
        <v>5778</v>
      </c>
      <c r="H8666">
        <v>7560</v>
      </c>
      <c r="I8666">
        <v>0.779122533748702</v>
      </c>
      <c r="J8666">
        <v>0.77131813691958295</v>
      </c>
      <c r="K8666">
        <v>-7.80439682911915E-3</v>
      </c>
      <c r="L8666">
        <v>0.30763204332608501</v>
      </c>
      <c r="M8666">
        <v>0.49825031444229101</v>
      </c>
      <c r="N8666">
        <v>-0.51385910810052904</v>
      </c>
      <c r="O8666">
        <v>69.734908272758702</v>
      </c>
      <c r="P8666">
        <v>75.846201616679906</v>
      </c>
      <c r="Q8666" t="s">
        <v>16</v>
      </c>
      <c r="R8666">
        <v>-0.51385910810052904</v>
      </c>
      <c r="S8666">
        <v>-0.40218867637316003</v>
      </c>
      <c r="T8666">
        <v>-0.16900358753198799</v>
      </c>
      <c r="U8666">
        <v>-7.80439682911915E-3</v>
      </c>
      <c r="V8666">
        <v>0.15339479387374899</v>
      </c>
      <c r="W8666">
        <v>0.386579882714922</v>
      </c>
      <c r="X8666">
        <v>0.49825031444229101</v>
      </c>
      <c r="Y8666">
        <v>-1.01182591923582E-2</v>
      </c>
    </row>
    <row r="8667" spans="1:25" x14ac:dyDescent="0.2">
      <c r="A8667" t="s">
        <v>9945</v>
      </c>
      <c r="B8667" t="s">
        <v>31</v>
      </c>
      <c r="C8667" t="s">
        <v>1838</v>
      </c>
      <c r="D8667" t="s">
        <v>27</v>
      </c>
      <c r="E8667" t="s">
        <v>18</v>
      </c>
      <c r="F8667">
        <v>2</v>
      </c>
      <c r="G8667">
        <v>5778</v>
      </c>
      <c r="H8667">
        <v>7560</v>
      </c>
      <c r="I8667">
        <v>0.68153504672897203</v>
      </c>
      <c r="J8667">
        <v>0.67463198380573497</v>
      </c>
      <c r="K8667">
        <v>-6.9030629232372798E-3</v>
      </c>
      <c r="L8667">
        <v>0.261241134873057</v>
      </c>
      <c r="M8667">
        <v>0.42283860394294098</v>
      </c>
      <c r="N8667">
        <v>-0.43664472978941499</v>
      </c>
      <c r="O8667">
        <v>68.971391484942899</v>
      </c>
      <c r="P8667">
        <v>75.846201616679906</v>
      </c>
      <c r="Q8667" t="s">
        <v>16</v>
      </c>
      <c r="R8667">
        <v>-0.43664472978941499</v>
      </c>
      <c r="S8667">
        <v>-0.34181419783049599</v>
      </c>
      <c r="T8667">
        <v>-0.14379341759671899</v>
      </c>
      <c r="U8667">
        <v>-6.9030629232372798E-3</v>
      </c>
      <c r="V8667">
        <v>0.12998729175024401</v>
      </c>
      <c r="W8667">
        <v>0.32800807198402099</v>
      </c>
      <c r="X8667">
        <v>0.42283860394294098</v>
      </c>
      <c r="Y8667">
        <v>-1.0232338651209099E-2</v>
      </c>
    </row>
    <row r="8668" spans="1:25" x14ac:dyDescent="0.2">
      <c r="A8668" t="s">
        <v>9946</v>
      </c>
      <c r="B8668" t="s">
        <v>31</v>
      </c>
      <c r="C8668" t="s">
        <v>1838</v>
      </c>
      <c r="D8668" t="s">
        <v>27</v>
      </c>
      <c r="E8668" t="s">
        <v>18</v>
      </c>
      <c r="F8668">
        <v>3</v>
      </c>
      <c r="G8668">
        <v>5778</v>
      </c>
      <c r="H8668">
        <v>7560</v>
      </c>
      <c r="I8668">
        <v>0.61985012114918703</v>
      </c>
      <c r="J8668">
        <v>0.61516021090782103</v>
      </c>
      <c r="K8668">
        <v>-4.6899102413655597E-3</v>
      </c>
      <c r="L8668">
        <v>0.230018017257166</v>
      </c>
      <c r="M8668">
        <v>0.37368972814667201</v>
      </c>
      <c r="N8668">
        <v>-0.38306954862940301</v>
      </c>
      <c r="O8668">
        <v>68.661301488404305</v>
      </c>
      <c r="P8668">
        <v>75.846201616679906</v>
      </c>
      <c r="Q8668" t="s">
        <v>16</v>
      </c>
      <c r="R8668">
        <v>-0.38306954862940301</v>
      </c>
      <c r="S8668">
        <v>-0.29957300836505202</v>
      </c>
      <c r="T8668">
        <v>-0.12521935128412001</v>
      </c>
      <c r="U8668">
        <v>-4.6899102413655597E-3</v>
      </c>
      <c r="V8668">
        <v>0.11583953080138901</v>
      </c>
      <c r="W8668">
        <v>0.29019318788232101</v>
      </c>
      <c r="X8668">
        <v>0.37368972814667201</v>
      </c>
      <c r="Y8668">
        <v>-7.6238842470718899E-3</v>
      </c>
    </row>
    <row r="8669" spans="1:25" x14ac:dyDescent="0.2">
      <c r="A8669" t="s">
        <v>9947</v>
      </c>
      <c r="B8669" t="s">
        <v>31</v>
      </c>
      <c r="C8669" t="s">
        <v>1838</v>
      </c>
      <c r="D8669" t="s">
        <v>27</v>
      </c>
      <c r="E8669" t="s">
        <v>18</v>
      </c>
      <c r="F8669">
        <v>4</v>
      </c>
      <c r="G8669">
        <v>5778</v>
      </c>
      <c r="H8669">
        <v>7560</v>
      </c>
      <c r="I8669">
        <v>0.57686863966770496</v>
      </c>
      <c r="J8669">
        <v>0.57488865119676602</v>
      </c>
      <c r="K8669">
        <v>-1.9799884709387201E-3</v>
      </c>
      <c r="L8669">
        <v>0.20961665165770599</v>
      </c>
      <c r="M8669">
        <v>0.34283940350598702</v>
      </c>
      <c r="N8669">
        <v>-0.34679938044786501</v>
      </c>
      <c r="O8669">
        <v>68.061699550017295</v>
      </c>
      <c r="P8669">
        <v>75.846201616679906</v>
      </c>
      <c r="Q8669" t="s">
        <v>16</v>
      </c>
      <c r="R8669">
        <v>-0.34679938044786501</v>
      </c>
      <c r="S8669">
        <v>-0.27070853589611699</v>
      </c>
      <c r="T8669">
        <v>-0.111819113939576</v>
      </c>
      <c r="U8669">
        <v>-1.9799884709387201E-3</v>
      </c>
      <c r="V8669">
        <v>0.107859136997699</v>
      </c>
      <c r="W8669">
        <v>0.26674855895423999</v>
      </c>
      <c r="X8669">
        <v>0.34283940350598702</v>
      </c>
      <c r="Y8669">
        <v>-3.4441251654853599E-3</v>
      </c>
    </row>
    <row r="8670" spans="1:25" x14ac:dyDescent="0.2">
      <c r="A8670" t="s">
        <v>9948</v>
      </c>
      <c r="B8670" t="s">
        <v>31</v>
      </c>
      <c r="C8670" t="s">
        <v>1838</v>
      </c>
      <c r="D8670" t="s">
        <v>27</v>
      </c>
      <c r="E8670" t="s">
        <v>18</v>
      </c>
      <c r="F8670">
        <v>5</v>
      </c>
      <c r="G8670">
        <v>5778</v>
      </c>
      <c r="H8670">
        <v>7560</v>
      </c>
      <c r="I8670">
        <v>0.55509415022499098</v>
      </c>
      <c r="J8670">
        <v>0.55774768020756205</v>
      </c>
      <c r="K8670">
        <v>2.6535299825711802E-3</v>
      </c>
      <c r="L8670">
        <v>0.1991233661515</v>
      </c>
      <c r="M8670">
        <v>0.33021146730178902</v>
      </c>
      <c r="N8670">
        <v>-0.324904407336646</v>
      </c>
      <c r="O8670">
        <v>67.692263759086202</v>
      </c>
      <c r="P8670">
        <v>75.846201616679906</v>
      </c>
      <c r="Q8670" t="s">
        <v>16</v>
      </c>
      <c r="R8670">
        <v>-0.324904407336646</v>
      </c>
      <c r="S8670">
        <v>-0.25262262542365199</v>
      </c>
      <c r="T8670">
        <v>-0.101687113880815</v>
      </c>
      <c r="U8670">
        <v>2.6535299825711802E-3</v>
      </c>
      <c r="V8670">
        <v>0.106994173845957</v>
      </c>
      <c r="W8670">
        <v>0.25792968538879402</v>
      </c>
      <c r="X8670">
        <v>0.33021146730178902</v>
      </c>
      <c r="Y8670">
        <v>4.7575813880278003E-3</v>
      </c>
    </row>
    <row r="8671" spans="1:25" x14ac:dyDescent="0.2">
      <c r="A8671" t="s">
        <v>9949</v>
      </c>
      <c r="B8671" t="s">
        <v>31</v>
      </c>
      <c r="C8671" t="s">
        <v>1838</v>
      </c>
      <c r="D8671" t="s">
        <v>27</v>
      </c>
      <c r="E8671" t="s">
        <v>18</v>
      </c>
      <c r="F8671">
        <v>6</v>
      </c>
      <c r="G8671">
        <v>5778</v>
      </c>
      <c r="H8671">
        <v>7560</v>
      </c>
      <c r="I8671">
        <v>0.54964693665628195</v>
      </c>
      <c r="J8671">
        <v>0.55741362563612096</v>
      </c>
      <c r="K8671">
        <v>7.7666889798381203E-3</v>
      </c>
      <c r="L8671">
        <v>0.19936789322467899</v>
      </c>
      <c r="M8671">
        <v>0.33572687333443402</v>
      </c>
      <c r="N8671">
        <v>-0.320193495374758</v>
      </c>
      <c r="O8671">
        <v>67.264434060228496</v>
      </c>
      <c r="P8671">
        <v>75.846201616679906</v>
      </c>
      <c r="Q8671" t="s">
        <v>16</v>
      </c>
      <c r="R8671">
        <v>-0.320193495374758</v>
      </c>
      <c r="S8671">
        <v>-0.2478229501342</v>
      </c>
      <c r="T8671">
        <v>-9.6702087069893403E-2</v>
      </c>
      <c r="U8671">
        <v>7.7666889798381203E-3</v>
      </c>
      <c r="V8671">
        <v>0.11223546502957001</v>
      </c>
      <c r="W8671">
        <v>0.26335632809387599</v>
      </c>
      <c r="X8671">
        <v>0.33572687333443402</v>
      </c>
      <c r="Y8671">
        <v>1.3933439411307501E-2</v>
      </c>
    </row>
    <row r="8672" spans="1:25" x14ac:dyDescent="0.2">
      <c r="A8672" t="s">
        <v>9950</v>
      </c>
      <c r="B8672" t="s">
        <v>31</v>
      </c>
      <c r="C8672" t="s">
        <v>1838</v>
      </c>
      <c r="D8672" t="s">
        <v>27</v>
      </c>
      <c r="E8672" t="s">
        <v>18</v>
      </c>
      <c r="F8672">
        <v>7</v>
      </c>
      <c r="G8672">
        <v>5778</v>
      </c>
      <c r="H8672">
        <v>7560</v>
      </c>
      <c r="I8672">
        <v>0.57419349255797902</v>
      </c>
      <c r="J8672">
        <v>0.58781858243388496</v>
      </c>
      <c r="K8672">
        <v>1.3625089875906E-2</v>
      </c>
      <c r="L8672">
        <v>0.22018952408387499</v>
      </c>
      <c r="M8672">
        <v>0.37583685699387998</v>
      </c>
      <c r="N8672">
        <v>-0.34858667724206799</v>
      </c>
      <c r="O8672">
        <v>67.897057805469004</v>
      </c>
      <c r="P8672">
        <v>75.846201616679906</v>
      </c>
      <c r="Q8672" t="s">
        <v>16</v>
      </c>
      <c r="R8672">
        <v>-0.34858667724206799</v>
      </c>
      <c r="S8672">
        <v>-0.26865787999962198</v>
      </c>
      <c r="T8672">
        <v>-0.101754220744044</v>
      </c>
      <c r="U8672">
        <v>1.3625089875906E-2</v>
      </c>
      <c r="V8672">
        <v>0.12900440049585701</v>
      </c>
      <c r="W8672">
        <v>0.29590805975143403</v>
      </c>
      <c r="X8672">
        <v>0.37583685699387998</v>
      </c>
      <c r="Y8672">
        <v>2.3179073073006401E-2</v>
      </c>
    </row>
    <row r="8673" spans="1:25" x14ac:dyDescent="0.2">
      <c r="A8673" t="s">
        <v>9951</v>
      </c>
      <c r="B8673" t="s">
        <v>31</v>
      </c>
      <c r="C8673" t="s">
        <v>1838</v>
      </c>
      <c r="D8673" t="s">
        <v>27</v>
      </c>
      <c r="E8673" t="s">
        <v>18</v>
      </c>
      <c r="F8673">
        <v>8</v>
      </c>
      <c r="G8673">
        <v>5778</v>
      </c>
      <c r="H8673">
        <v>7560</v>
      </c>
      <c r="I8673">
        <v>0.64533056420906898</v>
      </c>
      <c r="J8673">
        <v>0.64931389982909704</v>
      </c>
      <c r="K8673">
        <v>3.9833356200283899E-3</v>
      </c>
      <c r="L8673">
        <v>0.26735039443775499</v>
      </c>
      <c r="M8673">
        <v>0.44377473447013599</v>
      </c>
      <c r="N8673">
        <v>-0.43580806323007898</v>
      </c>
      <c r="O8673">
        <v>71.036604361370706</v>
      </c>
      <c r="P8673">
        <v>75.846201616679906</v>
      </c>
      <c r="Q8673" t="s">
        <v>16</v>
      </c>
      <c r="R8673">
        <v>-0.43580806323007898</v>
      </c>
      <c r="S8673">
        <v>-0.33875987004917402</v>
      </c>
      <c r="T8673">
        <v>-0.136108271065355</v>
      </c>
      <c r="U8673">
        <v>3.9833356200283899E-3</v>
      </c>
      <c r="V8673">
        <v>0.14407494230541201</v>
      </c>
      <c r="W8673">
        <v>0.34672654128923103</v>
      </c>
      <c r="X8673">
        <v>0.44377473447013599</v>
      </c>
      <c r="Y8673">
        <v>6.13468404276703E-3</v>
      </c>
    </row>
    <row r="8674" spans="1:25" x14ac:dyDescent="0.2">
      <c r="A8674" t="s">
        <v>9952</v>
      </c>
      <c r="B8674" t="s">
        <v>31</v>
      </c>
      <c r="C8674" t="s">
        <v>1838</v>
      </c>
      <c r="D8674" t="s">
        <v>27</v>
      </c>
      <c r="E8674" t="s">
        <v>18</v>
      </c>
      <c r="F8674">
        <v>9</v>
      </c>
      <c r="G8674">
        <v>5778</v>
      </c>
      <c r="H8674">
        <v>7560</v>
      </c>
      <c r="I8674">
        <v>0.76835609207338196</v>
      </c>
      <c r="J8674">
        <v>0.749344717840701</v>
      </c>
      <c r="K8674">
        <v>-1.9011374232680699E-2</v>
      </c>
      <c r="L8674">
        <v>0.31511093815876301</v>
      </c>
      <c r="M8674">
        <v>0.49934611903848403</v>
      </c>
      <c r="N8674">
        <v>-0.53736886750384605</v>
      </c>
      <c r="O8674">
        <v>75.067116649359605</v>
      </c>
      <c r="P8674">
        <v>75.846201616679906</v>
      </c>
      <c r="Q8674" t="s">
        <v>16</v>
      </c>
      <c r="R8674">
        <v>-0.53736886750384605</v>
      </c>
      <c r="S8674">
        <v>-0.42298359695221499</v>
      </c>
      <c r="T8674">
        <v>-0.18412950582787299</v>
      </c>
      <c r="U8674">
        <v>-1.9011374232680699E-2</v>
      </c>
      <c r="V8674">
        <v>0.146106757362511</v>
      </c>
      <c r="W8674">
        <v>0.38496084848685302</v>
      </c>
      <c r="X8674">
        <v>0.49934611903848403</v>
      </c>
      <c r="Y8674">
        <v>-2.5370665569597401E-2</v>
      </c>
    </row>
    <row r="8675" spans="1:25" x14ac:dyDescent="0.2">
      <c r="A8675" t="s">
        <v>9953</v>
      </c>
      <c r="B8675" t="s">
        <v>31</v>
      </c>
      <c r="C8675" t="s">
        <v>1838</v>
      </c>
      <c r="D8675" t="s">
        <v>27</v>
      </c>
      <c r="E8675" t="s">
        <v>18</v>
      </c>
      <c r="F8675">
        <v>10</v>
      </c>
      <c r="G8675">
        <v>5778</v>
      </c>
      <c r="H8675">
        <v>7560</v>
      </c>
      <c r="I8675">
        <v>0.91841943579093099</v>
      </c>
      <c r="J8675">
        <v>0.86403929456559803</v>
      </c>
      <c r="K8675">
        <v>-5.4380141225333203E-2</v>
      </c>
      <c r="L8675">
        <v>0.366790914112257</v>
      </c>
      <c r="M8675">
        <v>0.54899091248932996</v>
      </c>
      <c r="N8675">
        <v>-0.65775119493999601</v>
      </c>
      <c r="O8675">
        <v>79.190342679127696</v>
      </c>
      <c r="P8675">
        <v>75.846201616679906</v>
      </c>
      <c r="Q8675" t="s">
        <v>16</v>
      </c>
      <c r="R8675">
        <v>-0.65775119493999601</v>
      </c>
      <c r="S8675">
        <v>-0.52460609311724704</v>
      </c>
      <c r="T8675">
        <v>-0.246578580220156</v>
      </c>
      <c r="U8675">
        <v>-5.4380141225333203E-2</v>
      </c>
      <c r="V8675">
        <v>0.13781829776949001</v>
      </c>
      <c r="W8675">
        <v>0.41584581066658</v>
      </c>
      <c r="X8675">
        <v>0.54899091248932996</v>
      </c>
      <c r="Y8675">
        <v>-6.2937115901277596E-2</v>
      </c>
    </row>
    <row r="8676" spans="1:25" x14ac:dyDescent="0.2">
      <c r="A8676" t="s">
        <v>9954</v>
      </c>
      <c r="B8676" t="s">
        <v>31</v>
      </c>
      <c r="C8676" t="s">
        <v>1838</v>
      </c>
      <c r="D8676" t="s">
        <v>27</v>
      </c>
      <c r="E8676" t="s">
        <v>18</v>
      </c>
      <c r="F8676">
        <v>11</v>
      </c>
      <c r="G8676">
        <v>5778</v>
      </c>
      <c r="H8676">
        <v>7560</v>
      </c>
      <c r="I8676">
        <v>1.08747957770855</v>
      </c>
      <c r="J8676">
        <v>1.0026809262905301</v>
      </c>
      <c r="K8676">
        <v>-8.4798651418023493E-2</v>
      </c>
      <c r="L8676">
        <v>0.42522242762149198</v>
      </c>
      <c r="M8676">
        <v>0.61469224201933204</v>
      </c>
      <c r="N8676">
        <v>-0.78428954485537905</v>
      </c>
      <c r="O8676">
        <v>82.144634821737597</v>
      </c>
      <c r="P8676">
        <v>75.846201616679906</v>
      </c>
      <c r="Q8676" t="s">
        <v>16</v>
      </c>
      <c r="R8676">
        <v>-0.78428954485537905</v>
      </c>
      <c r="S8676">
        <v>-0.62993380362877704</v>
      </c>
      <c r="T8676">
        <v>-0.30761520349168597</v>
      </c>
      <c r="U8676">
        <v>-8.4798651418023493E-2</v>
      </c>
      <c r="V8676">
        <v>0.13801790065563899</v>
      </c>
      <c r="W8676">
        <v>0.46033650079272997</v>
      </c>
      <c r="X8676">
        <v>0.61469224201933204</v>
      </c>
      <c r="Y8676">
        <v>-8.4571920333361403E-2</v>
      </c>
    </row>
    <row r="8677" spans="1:25" x14ac:dyDescent="0.2">
      <c r="A8677" t="s">
        <v>9955</v>
      </c>
      <c r="B8677" t="s">
        <v>31</v>
      </c>
      <c r="C8677" t="s">
        <v>1838</v>
      </c>
      <c r="D8677" t="s">
        <v>27</v>
      </c>
      <c r="E8677" t="s">
        <v>18</v>
      </c>
      <c r="F8677">
        <v>12</v>
      </c>
      <c r="G8677">
        <v>5778</v>
      </c>
      <c r="H8677">
        <v>7560</v>
      </c>
      <c r="I8677">
        <v>1.27059631360332</v>
      </c>
      <c r="J8677">
        <v>1.17731629993445</v>
      </c>
      <c r="K8677">
        <v>-9.3280013668870496E-2</v>
      </c>
      <c r="L8677">
        <v>0.49899805393921298</v>
      </c>
      <c r="M8677">
        <v>0.72757178506113496</v>
      </c>
      <c r="N8677">
        <v>-0.91413181239887598</v>
      </c>
      <c r="O8677">
        <v>83.610453444098297</v>
      </c>
      <c r="P8677">
        <v>75.846201616679906</v>
      </c>
      <c r="Q8677" t="s">
        <v>16</v>
      </c>
      <c r="R8677">
        <v>-0.91413181239887598</v>
      </c>
      <c r="S8677">
        <v>-0.73299551881894198</v>
      </c>
      <c r="T8677">
        <v>-0.35475499393301801</v>
      </c>
      <c r="U8677">
        <v>-9.3280013668870496E-2</v>
      </c>
      <c r="V8677">
        <v>0.168194966595277</v>
      </c>
      <c r="W8677">
        <v>0.54643549148120096</v>
      </c>
      <c r="X8677">
        <v>0.72757178506113496</v>
      </c>
      <c r="Y8677">
        <v>-7.92310559822062E-2</v>
      </c>
    </row>
    <row r="8678" spans="1:25" x14ac:dyDescent="0.2">
      <c r="A8678" t="s">
        <v>9956</v>
      </c>
      <c r="B8678" t="s">
        <v>31</v>
      </c>
      <c r="C8678" t="s">
        <v>1838</v>
      </c>
      <c r="D8678" t="s">
        <v>27</v>
      </c>
      <c r="E8678" t="s">
        <v>18</v>
      </c>
      <c r="F8678">
        <v>13</v>
      </c>
      <c r="G8678">
        <v>5778</v>
      </c>
      <c r="H8678">
        <v>7560</v>
      </c>
      <c r="I8678">
        <v>1.42866233991</v>
      </c>
      <c r="J8678">
        <v>1.36618200786243</v>
      </c>
      <c r="K8678">
        <v>-6.2480332047570003E-2</v>
      </c>
      <c r="L8678">
        <v>0.55967906554642899</v>
      </c>
      <c r="M8678">
        <v>0.85819173077630595</v>
      </c>
      <c r="N8678">
        <v>-0.98315239487144601</v>
      </c>
      <c r="O8678">
        <v>84.298788508134294</v>
      </c>
      <c r="P8678">
        <v>75.846201616679906</v>
      </c>
      <c r="Q8678" t="s">
        <v>16</v>
      </c>
      <c r="R8678">
        <v>-0.98315239487144601</v>
      </c>
      <c r="S8678">
        <v>-0.77998889407809202</v>
      </c>
      <c r="T8678">
        <v>-0.35575216239389901</v>
      </c>
      <c r="U8678">
        <v>-6.2480332047570003E-2</v>
      </c>
      <c r="V8678">
        <v>0.230791498298759</v>
      </c>
      <c r="W8678">
        <v>0.65502822998295196</v>
      </c>
      <c r="X8678">
        <v>0.85819173077630595</v>
      </c>
      <c r="Y8678">
        <v>-4.5733534542244797E-2</v>
      </c>
    </row>
    <row r="8679" spans="1:25" x14ac:dyDescent="0.2">
      <c r="A8679" t="s">
        <v>9957</v>
      </c>
      <c r="B8679" t="s">
        <v>31</v>
      </c>
      <c r="C8679" t="s">
        <v>1838</v>
      </c>
      <c r="D8679" t="s">
        <v>27</v>
      </c>
      <c r="E8679" t="s">
        <v>18</v>
      </c>
      <c r="F8679">
        <v>14</v>
      </c>
      <c r="G8679">
        <v>5778</v>
      </c>
      <c r="H8679">
        <v>7560</v>
      </c>
      <c r="I8679">
        <v>1.5635004326756701</v>
      </c>
      <c r="J8679">
        <v>1.52645665952938</v>
      </c>
      <c r="K8679">
        <v>-3.7043773146282898E-2</v>
      </c>
      <c r="L8679">
        <v>0.61498526784920404</v>
      </c>
      <c r="M8679">
        <v>0.97460699246565796</v>
      </c>
      <c r="N8679">
        <v>-1.0486945387582201</v>
      </c>
      <c r="O8679">
        <v>84.974887504326801</v>
      </c>
      <c r="P8679">
        <v>75.846201616679906</v>
      </c>
      <c r="Q8679" t="s">
        <v>16</v>
      </c>
      <c r="R8679">
        <v>-1.0486945387582201</v>
      </c>
      <c r="S8679">
        <v>-0.82545488652896204</v>
      </c>
      <c r="T8679">
        <v>-0.35929605349926602</v>
      </c>
      <c r="U8679">
        <v>-3.7043773146282898E-2</v>
      </c>
      <c r="V8679">
        <v>0.28520850720669999</v>
      </c>
      <c r="W8679">
        <v>0.75136734023639695</v>
      </c>
      <c r="X8679">
        <v>0.97460699246565796</v>
      </c>
      <c r="Y8679">
        <v>-2.4267818489981701E-2</v>
      </c>
    </row>
    <row r="8680" spans="1:25" x14ac:dyDescent="0.2">
      <c r="A8680" t="s">
        <v>9958</v>
      </c>
      <c r="B8680" t="s">
        <v>31</v>
      </c>
      <c r="C8680" t="s">
        <v>1838</v>
      </c>
      <c r="D8680" t="s">
        <v>27</v>
      </c>
      <c r="E8680" t="s">
        <v>18</v>
      </c>
      <c r="F8680">
        <v>15</v>
      </c>
      <c r="G8680">
        <v>5778</v>
      </c>
      <c r="H8680">
        <v>7560</v>
      </c>
      <c r="I8680">
        <v>1.6703277950847999</v>
      </c>
      <c r="J8680">
        <v>1.6540826225899301</v>
      </c>
      <c r="K8680">
        <v>-1.6245172494870501E-2</v>
      </c>
      <c r="L8680">
        <v>0.65296698654106999</v>
      </c>
      <c r="M8680">
        <v>1.05788552036519</v>
      </c>
      <c r="N8680">
        <v>-1.09037586535493</v>
      </c>
      <c r="O8680">
        <v>85.075925925925901</v>
      </c>
      <c r="P8680">
        <v>75.846201616679906</v>
      </c>
      <c r="Q8680" t="s">
        <v>16</v>
      </c>
      <c r="R8680">
        <v>-1.09037586535493</v>
      </c>
      <c r="S8680">
        <v>-0.85334884924052201</v>
      </c>
      <c r="T8680">
        <v>-0.35839987344239099</v>
      </c>
      <c r="U8680">
        <v>-1.6245172494870501E-2</v>
      </c>
      <c r="V8680">
        <v>0.32590952845264998</v>
      </c>
      <c r="W8680">
        <v>0.820858504250782</v>
      </c>
      <c r="X8680">
        <v>1.05788552036519</v>
      </c>
      <c r="Y8680">
        <v>-9.8212581844515402E-3</v>
      </c>
    </row>
    <row r="8681" spans="1:25" x14ac:dyDescent="0.2">
      <c r="A8681" t="s">
        <v>9959</v>
      </c>
      <c r="B8681" t="s">
        <v>31</v>
      </c>
      <c r="C8681" t="s">
        <v>1838</v>
      </c>
      <c r="D8681" t="s">
        <v>27</v>
      </c>
      <c r="E8681" t="s">
        <v>18</v>
      </c>
      <c r="F8681">
        <v>16</v>
      </c>
      <c r="G8681">
        <v>5778</v>
      </c>
      <c r="H8681">
        <v>7560</v>
      </c>
      <c r="I8681">
        <v>1.7336657147801999</v>
      </c>
      <c r="J8681">
        <v>1.73707461052823</v>
      </c>
      <c r="K8681">
        <v>3.40889574802872E-3</v>
      </c>
      <c r="L8681">
        <v>0.67642532988641102</v>
      </c>
      <c r="M8681">
        <v>1.1161285634111799</v>
      </c>
      <c r="N8681">
        <v>-1.1093107719151201</v>
      </c>
      <c r="O8681">
        <v>83.985323641398395</v>
      </c>
      <c r="P8681">
        <v>75.846201616679906</v>
      </c>
      <c r="Q8681" t="s">
        <v>16</v>
      </c>
      <c r="R8681">
        <v>-1.1093107719151201</v>
      </c>
      <c r="S8681">
        <v>-0.86376837716635102</v>
      </c>
      <c r="T8681">
        <v>-0.35103797711245099</v>
      </c>
      <c r="U8681">
        <v>3.40889574802872E-3</v>
      </c>
      <c r="V8681">
        <v>0.35785576860850798</v>
      </c>
      <c r="W8681">
        <v>0.87058616866240801</v>
      </c>
      <c r="X8681">
        <v>1.1161285634111799</v>
      </c>
      <c r="Y8681">
        <v>1.9624348472815998E-3</v>
      </c>
    </row>
    <row r="8682" spans="1:25" x14ac:dyDescent="0.2">
      <c r="A8682" t="s">
        <v>9960</v>
      </c>
      <c r="B8682" t="s">
        <v>31</v>
      </c>
      <c r="C8682" t="s">
        <v>1838</v>
      </c>
      <c r="D8682" t="s">
        <v>27</v>
      </c>
      <c r="E8682" t="s">
        <v>18</v>
      </c>
      <c r="F8682">
        <v>17</v>
      </c>
      <c r="G8682">
        <v>5778</v>
      </c>
      <c r="H8682">
        <v>7560</v>
      </c>
      <c r="I8682">
        <v>1.67480503634476</v>
      </c>
      <c r="J8682">
        <v>1.75256587051839</v>
      </c>
      <c r="K8682">
        <v>7.7760834173632901E-2</v>
      </c>
      <c r="L8682">
        <v>0.67800801360172203</v>
      </c>
      <c r="M8682">
        <v>1.19308401654847</v>
      </c>
      <c r="N8682">
        <v>-1.0375623482012</v>
      </c>
      <c r="O8682">
        <v>81.718293527171994</v>
      </c>
      <c r="P8682">
        <v>75.846201616679906</v>
      </c>
      <c r="Q8682" t="s">
        <v>17</v>
      </c>
      <c r="R8682">
        <v>-1.0375623482012</v>
      </c>
      <c r="S8682">
        <v>-0.79144543926377497</v>
      </c>
      <c r="T8682">
        <v>-0.27751536495367002</v>
      </c>
      <c r="U8682">
        <v>7.7760834173632901E-2</v>
      </c>
      <c r="V8682">
        <v>0.43303703330093501</v>
      </c>
      <c r="W8682">
        <v>0.94696710761104097</v>
      </c>
      <c r="X8682">
        <v>1.19308401654847</v>
      </c>
      <c r="Y8682">
        <v>4.4369707000303599E-2</v>
      </c>
    </row>
    <row r="8683" spans="1:25" x14ac:dyDescent="0.2">
      <c r="A8683" t="s">
        <v>9961</v>
      </c>
      <c r="B8683" t="s">
        <v>31</v>
      </c>
      <c r="C8683" t="s">
        <v>1838</v>
      </c>
      <c r="D8683" t="s">
        <v>27</v>
      </c>
      <c r="E8683" t="s">
        <v>18</v>
      </c>
      <c r="F8683">
        <v>18</v>
      </c>
      <c r="G8683">
        <v>5778</v>
      </c>
      <c r="H8683">
        <v>7560</v>
      </c>
      <c r="I8683">
        <v>1.6139422810661099</v>
      </c>
      <c r="J8683">
        <v>1.71265269864929</v>
      </c>
      <c r="K8683">
        <v>9.8710417583180596E-2</v>
      </c>
      <c r="L8683">
        <v>0.675392917074634</v>
      </c>
      <c r="M8683">
        <v>1.2097317661709499</v>
      </c>
      <c r="N8683">
        <v>-1.0123109310045899</v>
      </c>
      <c r="O8683">
        <v>78.9444444444444</v>
      </c>
      <c r="P8683">
        <v>75.846201616679906</v>
      </c>
      <c r="Q8683" t="s">
        <v>17</v>
      </c>
      <c r="R8683">
        <v>-1.0123109310045899</v>
      </c>
      <c r="S8683">
        <v>-0.76714330210650095</v>
      </c>
      <c r="T8683">
        <v>-0.25519547096392797</v>
      </c>
      <c r="U8683">
        <v>9.8710417583180596E-2</v>
      </c>
      <c r="V8683">
        <v>0.45261630613028903</v>
      </c>
      <c r="W8683">
        <v>0.96456413727286205</v>
      </c>
      <c r="X8683">
        <v>1.2097317661709499</v>
      </c>
      <c r="Y8683">
        <v>5.7635980523681102E-2</v>
      </c>
    </row>
    <row r="8684" spans="1:25" x14ac:dyDescent="0.2">
      <c r="A8684" t="s">
        <v>9962</v>
      </c>
      <c r="B8684" t="s">
        <v>31</v>
      </c>
      <c r="C8684" t="s">
        <v>1838</v>
      </c>
      <c r="D8684" t="s">
        <v>27</v>
      </c>
      <c r="E8684" t="s">
        <v>18</v>
      </c>
      <c r="F8684">
        <v>19</v>
      </c>
      <c r="G8684">
        <v>5778</v>
      </c>
      <c r="H8684">
        <v>7560</v>
      </c>
      <c r="I8684">
        <v>1.4683477847005899</v>
      </c>
      <c r="J8684">
        <v>1.57934781760692</v>
      </c>
      <c r="K8684">
        <v>0.11100003290633501</v>
      </c>
      <c r="L8684">
        <v>0.64186223373325602</v>
      </c>
      <c r="M8684">
        <v>1.1668634073975399</v>
      </c>
      <c r="N8684">
        <v>-0.94486334158487095</v>
      </c>
      <c r="O8684">
        <v>75.495517480096893</v>
      </c>
      <c r="P8684">
        <v>75.846201616679906</v>
      </c>
      <c r="Q8684" t="s">
        <v>17</v>
      </c>
      <c r="R8684">
        <v>-0.94486334158487095</v>
      </c>
      <c r="S8684">
        <v>-0.71186735073969898</v>
      </c>
      <c r="T8684">
        <v>-0.22533577756989101</v>
      </c>
      <c r="U8684">
        <v>0.11100003290633501</v>
      </c>
      <c r="V8684">
        <v>0.44733584338256099</v>
      </c>
      <c r="W8684">
        <v>0.93386741655237004</v>
      </c>
      <c r="X8684">
        <v>1.1668634073975399</v>
      </c>
      <c r="Y8684">
        <v>7.0282196023499E-2</v>
      </c>
    </row>
    <row r="8685" spans="1:25" x14ac:dyDescent="0.2">
      <c r="A8685" t="s">
        <v>9963</v>
      </c>
      <c r="B8685" t="s">
        <v>31</v>
      </c>
      <c r="C8685" t="s">
        <v>1838</v>
      </c>
      <c r="D8685" t="s">
        <v>27</v>
      </c>
      <c r="E8685" t="s">
        <v>18</v>
      </c>
      <c r="F8685">
        <v>20</v>
      </c>
      <c r="G8685">
        <v>5778</v>
      </c>
      <c r="H8685">
        <v>7560</v>
      </c>
      <c r="I8685">
        <v>1.3034453963309101</v>
      </c>
      <c r="J8685">
        <v>1.42691049562702</v>
      </c>
      <c r="K8685">
        <v>0.12346509929610699</v>
      </c>
      <c r="L8685">
        <v>0.58395010044694995</v>
      </c>
      <c r="M8685">
        <v>1.0840630145313399</v>
      </c>
      <c r="N8685">
        <v>-0.83713281593912603</v>
      </c>
      <c r="O8685">
        <v>72.315299411561099</v>
      </c>
      <c r="P8685">
        <v>75.846201616679906</v>
      </c>
      <c r="Q8685" t="s">
        <v>17</v>
      </c>
      <c r="R8685">
        <v>-0.83713281593912603</v>
      </c>
      <c r="S8685">
        <v>-0.62515892947688301</v>
      </c>
      <c r="T8685">
        <v>-0.18252475333809501</v>
      </c>
      <c r="U8685">
        <v>0.12346509929610699</v>
      </c>
      <c r="V8685">
        <v>0.42945495193030803</v>
      </c>
      <c r="W8685">
        <v>0.872089128069096</v>
      </c>
      <c r="X8685">
        <v>1.0840630145313399</v>
      </c>
      <c r="Y8685">
        <v>8.6526169423018495E-2</v>
      </c>
    </row>
    <row r="8686" spans="1:25" x14ac:dyDescent="0.2">
      <c r="A8686" t="s">
        <v>9964</v>
      </c>
      <c r="B8686" t="s">
        <v>31</v>
      </c>
      <c r="C8686" t="s">
        <v>1838</v>
      </c>
      <c r="D8686" t="s">
        <v>27</v>
      </c>
      <c r="E8686" t="s">
        <v>18</v>
      </c>
      <c r="F8686">
        <v>21</v>
      </c>
      <c r="G8686">
        <v>5778</v>
      </c>
      <c r="H8686">
        <v>7560</v>
      </c>
      <c r="I8686">
        <v>1.23598745240568</v>
      </c>
      <c r="J8686">
        <v>1.3644825979645001</v>
      </c>
      <c r="K8686">
        <v>0.12849514555882599</v>
      </c>
      <c r="L8686">
        <v>0.53705268711475895</v>
      </c>
      <c r="M8686">
        <v>1.0119468158625999</v>
      </c>
      <c r="N8686">
        <v>-0.75495652474495201</v>
      </c>
      <c r="O8686">
        <v>70.599982692973299</v>
      </c>
      <c r="P8686">
        <v>75.846201616679906</v>
      </c>
      <c r="Q8686" t="s">
        <v>17</v>
      </c>
      <c r="R8686">
        <v>-0.75495652474495201</v>
      </c>
      <c r="S8686">
        <v>-0.56000639932229401</v>
      </c>
      <c r="T8686">
        <v>-0.15292046248930699</v>
      </c>
      <c r="U8686">
        <v>0.12849514555882599</v>
      </c>
      <c r="V8686">
        <v>0.40991075360696</v>
      </c>
      <c r="W8686">
        <v>0.81699669043994705</v>
      </c>
      <c r="X8686">
        <v>1.0119468158625999</v>
      </c>
      <c r="Y8686">
        <v>9.4171333332144794E-2</v>
      </c>
    </row>
    <row r="8687" spans="1:25" x14ac:dyDescent="0.2">
      <c r="A8687" t="s">
        <v>9965</v>
      </c>
      <c r="B8687" t="s">
        <v>31</v>
      </c>
      <c r="C8687" t="s">
        <v>1838</v>
      </c>
      <c r="D8687" t="s">
        <v>27</v>
      </c>
      <c r="E8687" t="s">
        <v>18</v>
      </c>
      <c r="F8687">
        <v>22</v>
      </c>
      <c r="G8687">
        <v>5778</v>
      </c>
      <c r="H8687">
        <v>7560</v>
      </c>
      <c r="I8687">
        <v>1.1718039113880201</v>
      </c>
      <c r="J8687">
        <v>1.2527871300892199</v>
      </c>
      <c r="K8687">
        <v>8.0983218701192503E-2</v>
      </c>
      <c r="L8687">
        <v>0.49151940236410402</v>
      </c>
      <c r="M8687">
        <v>0.88953263559014395</v>
      </c>
      <c r="N8687">
        <v>-0.72756619818775903</v>
      </c>
      <c r="O8687">
        <v>69.973295257874696</v>
      </c>
      <c r="P8687">
        <v>75.846201616679906</v>
      </c>
      <c r="Q8687" t="s">
        <v>16</v>
      </c>
      <c r="R8687">
        <v>-0.72756619818775903</v>
      </c>
      <c r="S8687">
        <v>-0.54914465512958899</v>
      </c>
      <c r="T8687">
        <v>-0.176572948137598</v>
      </c>
      <c r="U8687">
        <v>8.0983218701192503E-2</v>
      </c>
      <c r="V8687">
        <v>0.33853938553998297</v>
      </c>
      <c r="W8687">
        <v>0.71111109253197402</v>
      </c>
      <c r="X8687">
        <v>0.88953263559014395</v>
      </c>
      <c r="Y8687">
        <v>6.4642441446078197E-2</v>
      </c>
    </row>
    <row r="8688" spans="1:25" x14ac:dyDescent="0.2">
      <c r="A8688" t="s">
        <v>9966</v>
      </c>
      <c r="B8688" t="s">
        <v>31</v>
      </c>
      <c r="C8688" t="s">
        <v>1838</v>
      </c>
      <c r="D8688" t="s">
        <v>27</v>
      </c>
      <c r="E8688" t="s">
        <v>18</v>
      </c>
      <c r="F8688">
        <v>23</v>
      </c>
      <c r="G8688">
        <v>5778</v>
      </c>
      <c r="H8688">
        <v>7560</v>
      </c>
      <c r="I8688">
        <v>1.0335214607130501</v>
      </c>
      <c r="J8688">
        <v>1.0975657715204099</v>
      </c>
      <c r="K8688" s="1">
        <v>6.4044310807361393E-2</v>
      </c>
      <c r="L8688">
        <v>0.43097769363595601</v>
      </c>
      <c r="M8688">
        <v>0.77300261683850802</v>
      </c>
      <c r="N8688">
        <v>-0.64491399522378601</v>
      </c>
      <c r="O8688">
        <v>69.308376600900004</v>
      </c>
      <c r="P8688">
        <v>75.846201616679906</v>
      </c>
      <c r="Q8688" t="s">
        <v>16</v>
      </c>
      <c r="R8688">
        <v>-0.64491399522378601</v>
      </c>
      <c r="S8688">
        <v>-0.48846909243393399</v>
      </c>
      <c r="T8688">
        <v>-0.16178800065787899</v>
      </c>
      <c r="U8688" s="1">
        <v>6.4044310807361393E-2</v>
      </c>
      <c r="V8688">
        <v>0.28987662227260202</v>
      </c>
      <c r="W8688">
        <v>0.616557714048657</v>
      </c>
      <c r="X8688">
        <v>0.77300261683850802</v>
      </c>
      <c r="Y8688" s="1">
        <v>5.8351228208076797E-2</v>
      </c>
    </row>
    <row r="8689" spans="1:25" x14ac:dyDescent="0.2">
      <c r="A8689" t="s">
        <v>9967</v>
      </c>
      <c r="B8689" t="s">
        <v>31</v>
      </c>
      <c r="C8689" t="s">
        <v>1838</v>
      </c>
      <c r="D8689" t="s">
        <v>27</v>
      </c>
      <c r="E8689" t="s">
        <v>18</v>
      </c>
      <c r="F8689">
        <v>24</v>
      </c>
      <c r="G8689">
        <v>5778</v>
      </c>
      <c r="H8689">
        <v>7560</v>
      </c>
      <c r="I8689">
        <v>0.867331775700935</v>
      </c>
      <c r="J8689">
        <v>0.92340940466745403</v>
      </c>
      <c r="K8689">
        <v>5.6077628966519098E-2</v>
      </c>
      <c r="L8689">
        <v>0.362951115572203</v>
      </c>
      <c r="M8689">
        <v>0.65313221408279298</v>
      </c>
      <c r="N8689">
        <v>-0.54097695614975505</v>
      </c>
      <c r="O8689">
        <v>68.910245759778505</v>
      </c>
      <c r="P8689">
        <v>75.846201616679906</v>
      </c>
      <c r="Q8689" t="s">
        <v>16</v>
      </c>
      <c r="R8689">
        <v>-0.54097695614975505</v>
      </c>
      <c r="S8689">
        <v>-0.40922570119704499</v>
      </c>
      <c r="T8689">
        <v>-0.134108755593315</v>
      </c>
      <c r="U8689">
        <v>5.6077628966519098E-2</v>
      </c>
      <c r="V8689">
        <v>0.24626401352635399</v>
      </c>
      <c r="W8689">
        <v>0.52138095913008398</v>
      </c>
      <c r="X8689">
        <v>0.65313221408279298</v>
      </c>
      <c r="Y8689">
        <v>6.0728890872314999E-2</v>
      </c>
    </row>
    <row r="8690" spans="1:25" x14ac:dyDescent="0.2">
      <c r="A8690" t="s">
        <v>6247</v>
      </c>
      <c r="B8690" t="s">
        <v>31</v>
      </c>
      <c r="C8690" t="s">
        <v>1838</v>
      </c>
      <c r="D8690" t="s">
        <v>27</v>
      </c>
      <c r="E8690" t="s">
        <v>29</v>
      </c>
      <c r="F8690">
        <v>1</v>
      </c>
      <c r="G8690">
        <v>5778</v>
      </c>
      <c r="H8690">
        <v>7560</v>
      </c>
      <c r="I8690">
        <v>0.845978712357217</v>
      </c>
      <c r="J8690">
        <v>0.85056842631086305</v>
      </c>
      <c r="K8690">
        <v>4.5897139536457097E-3</v>
      </c>
      <c r="L8690">
        <v>0.220311207702273</v>
      </c>
      <c r="M8690">
        <v>0.36700165062388501</v>
      </c>
      <c r="N8690">
        <v>-0.35782222271659397</v>
      </c>
      <c r="O8690">
        <v>71.703530633437197</v>
      </c>
      <c r="P8690">
        <v>81.717661311669005</v>
      </c>
      <c r="Q8690" t="s">
        <v>16</v>
      </c>
      <c r="R8690">
        <v>-0.35782222271659397</v>
      </c>
      <c r="S8690">
        <v>-0.27784925432066898</v>
      </c>
      <c r="T8690">
        <v>-0.110853358882345</v>
      </c>
      <c r="U8690">
        <v>4.5897139536457097E-3</v>
      </c>
      <c r="V8690">
        <v>0.120032786789637</v>
      </c>
      <c r="W8690">
        <v>0.28702868222796002</v>
      </c>
      <c r="X8690">
        <v>0.36700165062388501</v>
      </c>
      <c r="Y8690">
        <v>5.3960549341720799E-3</v>
      </c>
    </row>
    <row r="8691" spans="1:25" x14ac:dyDescent="0.2">
      <c r="A8691" t="s">
        <v>6248</v>
      </c>
      <c r="B8691" t="s">
        <v>31</v>
      </c>
      <c r="C8691" t="s">
        <v>1838</v>
      </c>
      <c r="D8691" t="s">
        <v>27</v>
      </c>
      <c r="E8691" t="s">
        <v>29</v>
      </c>
      <c r="F8691">
        <v>2</v>
      </c>
      <c r="G8691">
        <v>5778</v>
      </c>
      <c r="H8691">
        <v>7560</v>
      </c>
      <c r="I8691">
        <v>0.73515057113187998</v>
      </c>
      <c r="J8691">
        <v>0.735783670891615</v>
      </c>
      <c r="K8691">
        <v>6.3309975973546695E-4</v>
      </c>
      <c r="L8691">
        <v>0.190381451875521</v>
      </c>
      <c r="M8691">
        <v>0.31381058809496798</v>
      </c>
      <c r="N8691">
        <v>-0.31254438857549699</v>
      </c>
      <c r="O8691">
        <v>71.661993769470399</v>
      </c>
      <c r="P8691">
        <v>81.717661311669005</v>
      </c>
      <c r="Q8691" t="s">
        <v>16</v>
      </c>
      <c r="R8691">
        <v>-0.31254438857549699</v>
      </c>
      <c r="S8691">
        <v>-0.24343592154468299</v>
      </c>
      <c r="T8691">
        <v>-9.9126781023037805E-2</v>
      </c>
      <c r="U8691">
        <v>6.3309975973546695E-4</v>
      </c>
      <c r="V8691">
        <v>0.100392980542509</v>
      </c>
      <c r="W8691">
        <v>0.24470212106415401</v>
      </c>
      <c r="X8691">
        <v>0.31381058809496798</v>
      </c>
      <c r="Y8691">
        <v>8.6044279695454999E-4</v>
      </c>
    </row>
    <row r="8692" spans="1:25" x14ac:dyDescent="0.2">
      <c r="A8692" t="s">
        <v>6249</v>
      </c>
      <c r="B8692" t="s">
        <v>31</v>
      </c>
      <c r="C8692" t="s">
        <v>1838</v>
      </c>
      <c r="D8692" t="s">
        <v>27</v>
      </c>
      <c r="E8692" t="s">
        <v>29</v>
      </c>
      <c r="F8692">
        <v>3</v>
      </c>
      <c r="G8692">
        <v>5778</v>
      </c>
      <c r="H8692">
        <v>7560</v>
      </c>
      <c r="I8692">
        <v>0.66783748701973</v>
      </c>
      <c r="J8692">
        <v>0.66383079939006795</v>
      </c>
      <c r="K8692">
        <v>-4.0066876296621602E-3</v>
      </c>
      <c r="L8692">
        <v>0.164860150913714</v>
      </c>
      <c r="M8692">
        <v>0.26718826062339701</v>
      </c>
      <c r="N8692">
        <v>-0.27520163588272101</v>
      </c>
      <c r="O8692">
        <v>71.527518172377995</v>
      </c>
      <c r="P8692">
        <v>81.717661311669005</v>
      </c>
      <c r="Q8692" t="s">
        <v>16</v>
      </c>
      <c r="R8692">
        <v>-0.27520163588272101</v>
      </c>
      <c r="S8692">
        <v>-0.21535740110104301</v>
      </c>
      <c r="T8692">
        <v>-9.0393406708448101E-2</v>
      </c>
      <c r="U8692">
        <v>-4.0066876296621602E-3</v>
      </c>
      <c r="V8692">
        <v>8.23800314491238E-2</v>
      </c>
      <c r="W8692">
        <v>0.20734402584171899</v>
      </c>
      <c r="X8692">
        <v>0.26718826062339701</v>
      </c>
      <c r="Y8692">
        <v>-6.0357061367799399E-3</v>
      </c>
    </row>
    <row r="8693" spans="1:25" x14ac:dyDescent="0.2">
      <c r="A8693" t="s">
        <v>6250</v>
      </c>
      <c r="B8693" t="s">
        <v>31</v>
      </c>
      <c r="C8693" t="s">
        <v>1838</v>
      </c>
      <c r="D8693" t="s">
        <v>27</v>
      </c>
      <c r="E8693" t="s">
        <v>29</v>
      </c>
      <c r="F8693">
        <v>4</v>
      </c>
      <c r="G8693">
        <v>5778</v>
      </c>
      <c r="H8693">
        <v>7560</v>
      </c>
      <c r="I8693">
        <v>0.62689771547248196</v>
      </c>
      <c r="J8693">
        <v>0.618175681341539</v>
      </c>
      <c r="K8693">
        <v>-8.7220341309426404E-3</v>
      </c>
      <c r="L8693">
        <v>0.15201004266201301</v>
      </c>
      <c r="M8693">
        <v>0.24133448604806901</v>
      </c>
      <c r="N8693">
        <v>-0.258778554309954</v>
      </c>
      <c r="O8693">
        <v>71.980616130148803</v>
      </c>
      <c r="P8693">
        <v>81.717661311669005</v>
      </c>
      <c r="Q8693" t="s">
        <v>16</v>
      </c>
      <c r="R8693">
        <v>-0.258778554309954</v>
      </c>
      <c r="S8693">
        <v>-0.20359890882364301</v>
      </c>
      <c r="T8693">
        <v>-8.8375296485837404E-2</v>
      </c>
      <c r="U8693">
        <v>-8.7220341309426404E-3</v>
      </c>
      <c r="V8693">
        <v>7.0931228223952106E-2</v>
      </c>
      <c r="W8693">
        <v>0.18615484056175799</v>
      </c>
      <c r="X8693">
        <v>0.24133448604806901</v>
      </c>
      <c r="Y8693">
        <v>-1.41093129254364E-2</v>
      </c>
    </row>
    <row r="8694" spans="1:25" x14ac:dyDescent="0.2">
      <c r="A8694" t="s">
        <v>6251</v>
      </c>
      <c r="B8694" t="s">
        <v>31</v>
      </c>
      <c r="C8694" t="s">
        <v>1838</v>
      </c>
      <c r="D8694" t="s">
        <v>27</v>
      </c>
      <c r="E8694" t="s">
        <v>29</v>
      </c>
      <c r="F8694">
        <v>5</v>
      </c>
      <c r="G8694">
        <v>5778</v>
      </c>
      <c r="H8694">
        <v>7560</v>
      </c>
      <c r="I8694">
        <v>0.60869764624437495</v>
      </c>
      <c r="J8694">
        <v>0.60043497152249803</v>
      </c>
      <c r="K8694">
        <v>-8.2626747218775796E-3</v>
      </c>
      <c r="L8694">
        <v>0.14948646274690999</v>
      </c>
      <c r="M8694">
        <v>0.237642556496789</v>
      </c>
      <c r="N8694">
        <v>-0.254167905940545</v>
      </c>
      <c r="O8694">
        <v>72.345102111457294</v>
      </c>
      <c r="P8694">
        <v>81.717661311669005</v>
      </c>
      <c r="Q8694" t="s">
        <v>16</v>
      </c>
      <c r="R8694">
        <v>-0.254167905940545</v>
      </c>
      <c r="S8694">
        <v>-0.19990431996341601</v>
      </c>
      <c r="T8694">
        <v>-8.6593581201258499E-2</v>
      </c>
      <c r="U8694">
        <v>-8.2626747218775796E-3</v>
      </c>
      <c r="V8694">
        <v>7.0068231757503305E-2</v>
      </c>
      <c r="W8694">
        <v>0.18337897051966101</v>
      </c>
      <c r="X8694">
        <v>0.237642556496789</v>
      </c>
      <c r="Y8694">
        <v>-1.3761148357042299E-2</v>
      </c>
    </row>
    <row r="8695" spans="1:25" x14ac:dyDescent="0.2">
      <c r="A8695" t="s">
        <v>6252</v>
      </c>
      <c r="B8695" t="s">
        <v>31</v>
      </c>
      <c r="C8695" t="s">
        <v>1838</v>
      </c>
      <c r="D8695" t="s">
        <v>27</v>
      </c>
      <c r="E8695" t="s">
        <v>29</v>
      </c>
      <c r="F8695">
        <v>6</v>
      </c>
      <c r="G8695">
        <v>5778</v>
      </c>
      <c r="H8695">
        <v>7560</v>
      </c>
      <c r="I8695">
        <v>0.62770508826583604</v>
      </c>
      <c r="J8695">
        <v>0.611243475453076</v>
      </c>
      <c r="K8695">
        <v>-1.6461612812759801E-2</v>
      </c>
      <c r="L8695">
        <v>0.15711164032932801</v>
      </c>
      <c r="M8695">
        <v>0.24198703552898501</v>
      </c>
      <c r="N8695">
        <v>-0.27491026115450501</v>
      </c>
      <c r="O8695">
        <v>72.895465559016998</v>
      </c>
      <c r="P8695">
        <v>81.717661311669005</v>
      </c>
      <c r="Q8695" t="s">
        <v>16</v>
      </c>
      <c r="R8695">
        <v>-0.27491026115450501</v>
      </c>
      <c r="S8695">
        <v>-0.217878735714958</v>
      </c>
      <c r="T8695">
        <v>-9.8788112345327694E-2</v>
      </c>
      <c r="U8695">
        <v>-1.6461612812759801E-2</v>
      </c>
      <c r="V8695">
        <v>6.58648867198081E-2</v>
      </c>
      <c r="W8695">
        <v>0.184955510089439</v>
      </c>
      <c r="X8695">
        <v>0.24198703552898501</v>
      </c>
      <c r="Y8695">
        <v>-2.6931351374438601E-2</v>
      </c>
    </row>
    <row r="8696" spans="1:25" x14ac:dyDescent="0.2">
      <c r="A8696" t="s">
        <v>6253</v>
      </c>
      <c r="B8696" t="s">
        <v>31</v>
      </c>
      <c r="C8696" t="s">
        <v>1838</v>
      </c>
      <c r="D8696" t="s">
        <v>27</v>
      </c>
      <c r="E8696" t="s">
        <v>29</v>
      </c>
      <c r="F8696">
        <v>7</v>
      </c>
      <c r="G8696">
        <v>5778</v>
      </c>
      <c r="H8696">
        <v>7560</v>
      </c>
      <c r="I8696">
        <v>0.66788767739702304</v>
      </c>
      <c r="J8696">
        <v>0.65585730589806701</v>
      </c>
      <c r="K8696">
        <v>-1.2030371498956499E-2</v>
      </c>
      <c r="L8696">
        <v>0.18382668556915299</v>
      </c>
      <c r="M8696">
        <v>0.29036452626230103</v>
      </c>
      <c r="N8696">
        <v>-0.31442526926021402</v>
      </c>
      <c r="O8696">
        <v>73.660609207338197</v>
      </c>
      <c r="P8696">
        <v>81.717661311669005</v>
      </c>
      <c r="Q8696" t="s">
        <v>16</v>
      </c>
      <c r="R8696">
        <v>-0.31442526926021402</v>
      </c>
      <c r="S8696">
        <v>-0.24769618239861099</v>
      </c>
      <c r="T8696">
        <v>-0.10835555473719299</v>
      </c>
      <c r="U8696">
        <v>-1.2030371498956499E-2</v>
      </c>
      <c r="V8696">
        <v>8.4294811739279996E-2</v>
      </c>
      <c r="W8696">
        <v>0.22363543940069799</v>
      </c>
      <c r="X8696">
        <v>0.29036452626230103</v>
      </c>
      <c r="Y8696">
        <v>-1.8342970934025399E-2</v>
      </c>
    </row>
    <row r="8697" spans="1:25" x14ac:dyDescent="0.2">
      <c r="A8697" t="s">
        <v>6254</v>
      </c>
      <c r="B8697" t="s">
        <v>31</v>
      </c>
      <c r="C8697" t="s">
        <v>1838</v>
      </c>
      <c r="D8697" t="s">
        <v>27</v>
      </c>
      <c r="E8697" t="s">
        <v>29</v>
      </c>
      <c r="F8697">
        <v>8</v>
      </c>
      <c r="G8697">
        <v>5778</v>
      </c>
      <c r="H8697">
        <v>7560</v>
      </c>
      <c r="I8697">
        <v>0.76334717895465598</v>
      </c>
      <c r="J8697">
        <v>0.73766048075980595</v>
      </c>
      <c r="K8697">
        <v>-2.56866981948498E-2</v>
      </c>
      <c r="L8697">
        <v>0.21044485492575399</v>
      </c>
      <c r="M8697">
        <v>0.32049508815801597</v>
      </c>
      <c r="N8697">
        <v>-0.37186848454771598</v>
      </c>
      <c r="O8697">
        <v>78.256663205261304</v>
      </c>
      <c r="P8697">
        <v>81.717661311669005</v>
      </c>
      <c r="Q8697" t="s">
        <v>16</v>
      </c>
      <c r="R8697">
        <v>-0.37186848454771598</v>
      </c>
      <c r="S8697">
        <v>-0.29547700220966699</v>
      </c>
      <c r="T8697">
        <v>-0.135959802175945</v>
      </c>
      <c r="U8697">
        <v>-2.56866981948498E-2</v>
      </c>
      <c r="V8697">
        <v>8.4586405786245406E-2</v>
      </c>
      <c r="W8697">
        <v>0.24410360581996701</v>
      </c>
      <c r="X8697">
        <v>0.32049508815801597</v>
      </c>
      <c r="Y8697">
        <v>-3.4821844012020202E-2</v>
      </c>
    </row>
    <row r="8698" spans="1:25" x14ac:dyDescent="0.2">
      <c r="A8698" t="s">
        <v>6255</v>
      </c>
      <c r="B8698" t="s">
        <v>31</v>
      </c>
      <c r="C8698" t="s">
        <v>1838</v>
      </c>
      <c r="D8698" t="s">
        <v>27</v>
      </c>
      <c r="E8698" t="s">
        <v>29</v>
      </c>
      <c r="F8698">
        <v>9</v>
      </c>
      <c r="G8698">
        <v>5778</v>
      </c>
      <c r="H8698">
        <v>7560</v>
      </c>
      <c r="I8698">
        <v>0.91514364832121797</v>
      </c>
      <c r="J8698">
        <v>0.84239115959920996</v>
      </c>
      <c r="K8698">
        <v>-7.2752488722008304E-2</v>
      </c>
      <c r="L8698">
        <v>0.23731620712453699</v>
      </c>
      <c r="M8698">
        <v>0.317632671997855</v>
      </c>
      <c r="N8698">
        <v>-0.46313764944187202</v>
      </c>
      <c r="O8698">
        <v>82.1666666666667</v>
      </c>
      <c r="P8698">
        <v>81.717661311669005</v>
      </c>
      <c r="Q8698" t="s">
        <v>16</v>
      </c>
      <c r="R8698">
        <v>-0.46313764944187202</v>
      </c>
      <c r="S8698">
        <v>-0.376991866255665</v>
      </c>
      <c r="T8698">
        <v>-0.19710618125526599</v>
      </c>
      <c r="U8698">
        <v>-7.2752488722008304E-2</v>
      </c>
      <c r="V8698">
        <v>5.1601203811249198E-2</v>
      </c>
      <c r="W8698">
        <v>0.231486888811648</v>
      </c>
      <c r="X8698">
        <v>0.317632671997855</v>
      </c>
      <c r="Y8698">
        <v>-8.6364259516472502E-2</v>
      </c>
    </row>
    <row r="8699" spans="1:25" x14ac:dyDescent="0.2">
      <c r="A8699" t="s">
        <v>6256</v>
      </c>
      <c r="B8699" t="s">
        <v>31</v>
      </c>
      <c r="C8699" t="s">
        <v>1838</v>
      </c>
      <c r="D8699" t="s">
        <v>27</v>
      </c>
      <c r="E8699" t="s">
        <v>29</v>
      </c>
      <c r="F8699">
        <v>10</v>
      </c>
      <c r="G8699">
        <v>5778</v>
      </c>
      <c r="H8699">
        <v>7560</v>
      </c>
      <c r="I8699">
        <v>1.13047940463828</v>
      </c>
      <c r="J8699">
        <v>0.97461836410537805</v>
      </c>
      <c r="K8699">
        <v>-0.155861040532905</v>
      </c>
      <c r="L8699">
        <v>0.27119349678855698</v>
      </c>
      <c r="M8699">
        <v>0.29025226168426999</v>
      </c>
      <c r="N8699">
        <v>-0.60197434275008099</v>
      </c>
      <c r="O8699">
        <v>88.984423676012497</v>
      </c>
      <c r="P8699">
        <v>81.717661311669005</v>
      </c>
      <c r="Q8699" t="s">
        <v>16</v>
      </c>
      <c r="R8699">
        <v>-0.60197434275008099</v>
      </c>
      <c r="S8699">
        <v>-0.50353110341583496</v>
      </c>
      <c r="T8699">
        <v>-0.29796643285010899</v>
      </c>
      <c r="U8699">
        <v>-0.155861040532905</v>
      </c>
      <c r="V8699">
        <v>-1.37556482157017E-2</v>
      </c>
      <c r="W8699">
        <v>0.19180902235002401</v>
      </c>
      <c r="X8699">
        <v>0.29025226168426999</v>
      </c>
      <c r="Y8699">
        <v>-0.15992007361360699</v>
      </c>
    </row>
    <row r="8700" spans="1:25" x14ac:dyDescent="0.2">
      <c r="A8700" t="s">
        <v>6257</v>
      </c>
      <c r="B8700" t="s">
        <v>31</v>
      </c>
      <c r="C8700" t="s">
        <v>1838</v>
      </c>
      <c r="D8700" t="s">
        <v>27</v>
      </c>
      <c r="E8700" t="s">
        <v>29</v>
      </c>
      <c r="F8700">
        <v>11</v>
      </c>
      <c r="G8700">
        <v>5778</v>
      </c>
      <c r="H8700">
        <v>7560</v>
      </c>
      <c r="I8700">
        <v>1.4145041536864</v>
      </c>
      <c r="J8700">
        <v>1.17981725060299</v>
      </c>
      <c r="K8700">
        <v>-0.234686903083409</v>
      </c>
      <c r="L8700">
        <v>0.31291799631474698</v>
      </c>
      <c r="M8700">
        <v>0.28006320085434999</v>
      </c>
      <c r="N8700">
        <v>-0.749437007021168</v>
      </c>
      <c r="O8700">
        <v>92.749394254067198</v>
      </c>
      <c r="P8700">
        <v>81.717661311669005</v>
      </c>
      <c r="Q8700" t="s">
        <v>16</v>
      </c>
      <c r="R8700">
        <v>-0.749437007021168</v>
      </c>
      <c r="S8700">
        <v>-0.63584777435891504</v>
      </c>
      <c r="T8700">
        <v>-0.398655933152336</v>
      </c>
      <c r="U8700">
        <v>-0.234686903083409</v>
      </c>
      <c r="V8700">
        <v>-7.0717873014481403E-2</v>
      </c>
      <c r="W8700">
        <v>0.166473968192097</v>
      </c>
      <c r="X8700">
        <v>0.28006320085434999</v>
      </c>
      <c r="Y8700">
        <v>-0.19891801290705299</v>
      </c>
    </row>
    <row r="8701" spans="1:25" x14ac:dyDescent="0.2">
      <c r="A8701" t="s">
        <v>6258</v>
      </c>
      <c r="B8701" t="s">
        <v>31</v>
      </c>
      <c r="C8701" t="s">
        <v>1838</v>
      </c>
      <c r="D8701" t="s">
        <v>27</v>
      </c>
      <c r="E8701" t="s">
        <v>29</v>
      </c>
      <c r="F8701">
        <v>12</v>
      </c>
      <c r="G8701">
        <v>5778</v>
      </c>
      <c r="H8701">
        <v>7560</v>
      </c>
      <c r="I8701">
        <v>1.76437608168917</v>
      </c>
      <c r="J8701">
        <v>1.44137421662458</v>
      </c>
      <c r="K8701">
        <v>-0.323001865064589</v>
      </c>
      <c r="L8701">
        <v>0.36022736034182001</v>
      </c>
      <c r="M8701">
        <v>0.26957214269770502</v>
      </c>
      <c r="N8701">
        <v>-0.91557587282688302</v>
      </c>
      <c r="O8701">
        <v>95.990134994807903</v>
      </c>
      <c r="P8701">
        <v>81.717661311669005</v>
      </c>
      <c r="Q8701" t="s">
        <v>16</v>
      </c>
      <c r="R8701">
        <v>-0.91557587282688302</v>
      </c>
      <c r="S8701">
        <v>-0.78481334102280198</v>
      </c>
      <c r="T8701">
        <v>-0.51176100188370299</v>
      </c>
      <c r="U8701">
        <v>-0.323001865064589</v>
      </c>
      <c r="V8701">
        <v>-0.13424272824547501</v>
      </c>
      <c r="W8701">
        <v>0.13880961089362401</v>
      </c>
      <c r="X8701">
        <v>0.26957214269770502</v>
      </c>
      <c r="Y8701">
        <v>-0.22409299496212601</v>
      </c>
    </row>
    <row r="8702" spans="1:25" x14ac:dyDescent="0.2">
      <c r="A8702" t="s">
        <v>6259</v>
      </c>
      <c r="B8702" t="s">
        <v>31</v>
      </c>
      <c r="C8702" t="s">
        <v>1838</v>
      </c>
      <c r="D8702" t="s">
        <v>27</v>
      </c>
      <c r="E8702" t="s">
        <v>29</v>
      </c>
      <c r="F8702">
        <v>13</v>
      </c>
      <c r="G8702">
        <v>5778</v>
      </c>
      <c r="H8702">
        <v>7560</v>
      </c>
      <c r="I8702">
        <v>2.0879525787469699</v>
      </c>
      <c r="J8702">
        <v>1.7227923589413601</v>
      </c>
      <c r="K8702">
        <v>-0.36516021980560598</v>
      </c>
      <c r="L8702">
        <v>0.40900339857641599</v>
      </c>
      <c r="M8702">
        <v>0.307650370852599</v>
      </c>
      <c r="N8702">
        <v>-1.0379708104638099</v>
      </c>
      <c r="O8702">
        <v>95.407753547940501</v>
      </c>
      <c r="P8702">
        <v>81.717661311669005</v>
      </c>
      <c r="Q8702" t="s">
        <v>16</v>
      </c>
      <c r="R8702">
        <v>-1.0379708104638099</v>
      </c>
      <c r="S8702">
        <v>-0.88950257678057199</v>
      </c>
      <c r="T8702">
        <v>-0.57947800065964805</v>
      </c>
      <c r="U8702">
        <v>-0.36516021980560598</v>
      </c>
      <c r="V8702">
        <v>-0.15084243895156399</v>
      </c>
      <c r="W8702">
        <v>0.15918213716936</v>
      </c>
      <c r="X8702">
        <v>0.307650370852599</v>
      </c>
      <c r="Y8702">
        <v>-0.21195834652412399</v>
      </c>
    </row>
    <row r="8703" spans="1:25" x14ac:dyDescent="0.2">
      <c r="A8703" t="s">
        <v>6260</v>
      </c>
      <c r="B8703" t="s">
        <v>31</v>
      </c>
      <c r="C8703" t="s">
        <v>1838</v>
      </c>
      <c r="D8703" t="s">
        <v>27</v>
      </c>
      <c r="E8703" t="s">
        <v>29</v>
      </c>
      <c r="F8703">
        <v>14</v>
      </c>
      <c r="G8703">
        <v>5778</v>
      </c>
      <c r="H8703">
        <v>7560</v>
      </c>
      <c r="I8703">
        <v>2.2508021806853602</v>
      </c>
      <c r="J8703">
        <v>1.9548330708584201</v>
      </c>
      <c r="K8703">
        <v>-0.29596910982693703</v>
      </c>
      <c r="L8703">
        <v>0.44949231294017</v>
      </c>
      <c r="M8703">
        <v>0.44344574495964301</v>
      </c>
      <c r="N8703">
        <v>-1.0353839646135199</v>
      </c>
      <c r="O8703">
        <v>88.366389754240203</v>
      </c>
      <c r="P8703">
        <v>81.717661311669005</v>
      </c>
      <c r="Q8703" t="s">
        <v>16</v>
      </c>
      <c r="R8703">
        <v>-1.0353839646135199</v>
      </c>
      <c r="S8703">
        <v>-0.87221825501623595</v>
      </c>
      <c r="T8703">
        <v>-0.53150308180758699</v>
      </c>
      <c r="U8703">
        <v>-0.29596910982693703</v>
      </c>
      <c r="V8703">
        <v>-6.0435137846288199E-2</v>
      </c>
      <c r="W8703">
        <v>0.28028003536236101</v>
      </c>
      <c r="X8703">
        <v>0.44344574495964301</v>
      </c>
      <c r="Y8703">
        <v>-0.15140377674139199</v>
      </c>
    </row>
    <row r="8704" spans="1:25" x14ac:dyDescent="0.2">
      <c r="A8704" t="s">
        <v>6261</v>
      </c>
      <c r="B8704" t="s">
        <v>31</v>
      </c>
      <c r="C8704" t="s">
        <v>1838</v>
      </c>
      <c r="D8704" t="s">
        <v>27</v>
      </c>
      <c r="E8704" t="s">
        <v>29</v>
      </c>
      <c r="F8704">
        <v>15</v>
      </c>
      <c r="G8704">
        <v>5778</v>
      </c>
      <c r="H8704">
        <v>7560</v>
      </c>
      <c r="I8704">
        <v>2.254578573901</v>
      </c>
      <c r="J8704">
        <v>2.1113769037509802</v>
      </c>
      <c r="K8704">
        <v>-0.143201670150021</v>
      </c>
      <c r="L8704">
        <v>0.47744365246031401</v>
      </c>
      <c r="M8704">
        <v>0.64219313814719503</v>
      </c>
      <c r="N8704">
        <v>-0.92859647844723803</v>
      </c>
      <c r="O8704">
        <v>87.016787815853206</v>
      </c>
      <c r="P8704">
        <v>81.717661311669005</v>
      </c>
      <c r="Q8704" t="s">
        <v>16</v>
      </c>
      <c r="R8704">
        <v>-0.92859647844723803</v>
      </c>
      <c r="S8704">
        <v>-0.75528443260414402</v>
      </c>
      <c r="T8704">
        <v>-0.393382144039226</v>
      </c>
      <c r="U8704">
        <v>-0.143201670150021</v>
      </c>
      <c r="V8704">
        <v>0.106978803739183</v>
      </c>
      <c r="W8704">
        <v>0.46888109230410102</v>
      </c>
      <c r="X8704">
        <v>0.64219313814719503</v>
      </c>
      <c r="Y8704">
        <v>-6.78238309302404E-2</v>
      </c>
    </row>
    <row r="8705" spans="1:25" x14ac:dyDescent="0.2">
      <c r="A8705" t="s">
        <v>6262</v>
      </c>
      <c r="B8705" t="s">
        <v>31</v>
      </c>
      <c r="C8705" t="s">
        <v>1838</v>
      </c>
      <c r="D8705" t="s">
        <v>27</v>
      </c>
      <c r="E8705" t="s">
        <v>29</v>
      </c>
      <c r="F8705">
        <v>16</v>
      </c>
      <c r="G8705">
        <v>5778</v>
      </c>
      <c r="H8705">
        <v>7560</v>
      </c>
      <c r="I8705">
        <v>2.2375164416753202</v>
      </c>
      <c r="J8705">
        <v>2.2229050828413199</v>
      </c>
      <c r="K8705">
        <v>-1.46113588339962E-2</v>
      </c>
      <c r="L8705">
        <v>0.50195637854775799</v>
      </c>
      <c r="M8705">
        <v>0.81110688387706598</v>
      </c>
      <c r="N8705">
        <v>-0.84032960154505798</v>
      </c>
      <c r="O8705">
        <v>87.170993423329904</v>
      </c>
      <c r="P8705">
        <v>81.717661311669005</v>
      </c>
      <c r="Q8705" t="s">
        <v>16</v>
      </c>
      <c r="R8705">
        <v>-0.84032960154505798</v>
      </c>
      <c r="S8705">
        <v>-0.65811943613222201</v>
      </c>
      <c r="T8705">
        <v>-0.27763650119302102</v>
      </c>
      <c r="U8705">
        <v>-1.46113588339962E-2</v>
      </c>
      <c r="V8705">
        <v>0.24841378352502899</v>
      </c>
      <c r="W8705">
        <v>0.62889671846423001</v>
      </c>
      <c r="X8705">
        <v>0.81110688387706598</v>
      </c>
      <c r="Y8705">
        <v>-6.57309164785387E-3</v>
      </c>
    </row>
    <row r="8706" spans="1:25" x14ac:dyDescent="0.2">
      <c r="A8706" t="s">
        <v>6263</v>
      </c>
      <c r="B8706" t="s">
        <v>31</v>
      </c>
      <c r="C8706" t="s">
        <v>1838</v>
      </c>
      <c r="D8706" t="s">
        <v>27</v>
      </c>
      <c r="E8706" t="s">
        <v>29</v>
      </c>
      <c r="F8706">
        <v>17</v>
      </c>
      <c r="G8706">
        <v>5778</v>
      </c>
      <c r="H8706">
        <v>7560</v>
      </c>
      <c r="I8706">
        <v>2.0742930079612298</v>
      </c>
      <c r="J8706">
        <v>2.24406585771129</v>
      </c>
      <c r="K8706">
        <v>0.16977284975005999</v>
      </c>
      <c r="L8706">
        <v>0.51147102799872601</v>
      </c>
      <c r="M8706">
        <v>1.0111426908079599</v>
      </c>
      <c r="N8706">
        <v>-0.67159699130784301</v>
      </c>
      <c r="O8706">
        <v>87.316199376946997</v>
      </c>
      <c r="P8706">
        <v>81.717661311669005</v>
      </c>
      <c r="Q8706" t="s">
        <v>17</v>
      </c>
      <c r="R8706">
        <v>-0.67159699130784301</v>
      </c>
      <c r="S8706">
        <v>-0.48593300814430601</v>
      </c>
      <c r="T8706">
        <v>-9.8237968921272095E-2</v>
      </c>
      <c r="U8706">
        <v>0.16977284975005999</v>
      </c>
      <c r="V8706">
        <v>0.43778366842139199</v>
      </c>
      <c r="W8706">
        <v>0.82547870764442599</v>
      </c>
      <c r="X8706">
        <v>1.0111426908079599</v>
      </c>
      <c r="Y8706">
        <v>7.5654129831648695E-2</v>
      </c>
    </row>
    <row r="8707" spans="1:25" x14ac:dyDescent="0.2">
      <c r="A8707" t="s">
        <v>6264</v>
      </c>
      <c r="B8707" t="s">
        <v>31</v>
      </c>
      <c r="C8707" t="s">
        <v>1838</v>
      </c>
      <c r="D8707" t="s">
        <v>27</v>
      </c>
      <c r="E8707" t="s">
        <v>29</v>
      </c>
      <c r="F8707">
        <v>18</v>
      </c>
      <c r="G8707">
        <v>5778</v>
      </c>
      <c r="H8707">
        <v>7560</v>
      </c>
      <c r="I8707">
        <v>1.9967004153686401</v>
      </c>
      <c r="J8707">
        <v>2.2171027255626701</v>
      </c>
      <c r="K8707">
        <v>0.22040231019402801</v>
      </c>
      <c r="L8707">
        <v>0.51408406081866598</v>
      </c>
      <c r="M8707">
        <v>1.0660705902407299</v>
      </c>
      <c r="N8707">
        <v>-0.62526596985267802</v>
      </c>
      <c r="O8707">
        <v>84.928348909657302</v>
      </c>
      <c r="P8707">
        <v>81.717661311669005</v>
      </c>
      <c r="Q8707" t="s">
        <v>17</v>
      </c>
      <c r="R8707">
        <v>-0.62526596985267802</v>
      </c>
      <c r="S8707">
        <v>-0.43865345577550202</v>
      </c>
      <c r="T8707">
        <v>-4.8977737674953302E-2</v>
      </c>
      <c r="U8707">
        <v>0.22040231019402801</v>
      </c>
      <c r="V8707">
        <v>0.48978235806300902</v>
      </c>
      <c r="W8707">
        <v>0.87945807616355798</v>
      </c>
      <c r="X8707">
        <v>1.0660705902407299</v>
      </c>
      <c r="Y8707">
        <v>9.9410057843888594E-2</v>
      </c>
    </row>
    <row r="8708" spans="1:25" x14ac:dyDescent="0.2">
      <c r="A8708" t="s">
        <v>6265</v>
      </c>
      <c r="B8708" t="s">
        <v>31</v>
      </c>
      <c r="C8708" t="s">
        <v>1838</v>
      </c>
      <c r="D8708" t="s">
        <v>27</v>
      </c>
      <c r="E8708" t="s">
        <v>29</v>
      </c>
      <c r="F8708">
        <v>19</v>
      </c>
      <c r="G8708">
        <v>5778</v>
      </c>
      <c r="H8708">
        <v>7560</v>
      </c>
      <c r="I8708">
        <v>1.85507874697127</v>
      </c>
      <c r="J8708">
        <v>2.0740213928411002</v>
      </c>
      <c r="K8708">
        <v>0.218942645869832</v>
      </c>
      <c r="L8708">
        <v>0.48853839729751503</v>
      </c>
      <c r="M8708">
        <v>1.0225883094242401</v>
      </c>
      <c r="N8708">
        <v>-0.58470301768458</v>
      </c>
      <c r="O8708">
        <v>80.731048805815206</v>
      </c>
      <c r="P8708">
        <v>81.717661311669005</v>
      </c>
      <c r="Q8708" t="s">
        <v>17</v>
      </c>
      <c r="R8708">
        <v>-0.58470301768458</v>
      </c>
      <c r="S8708">
        <v>-0.40736357946558199</v>
      </c>
      <c r="T8708">
        <v>-3.7051474314066198E-2</v>
      </c>
      <c r="U8708">
        <v>0.218942645869832</v>
      </c>
      <c r="V8708">
        <v>0.47493676605372898</v>
      </c>
      <c r="W8708">
        <v>0.84524887120524606</v>
      </c>
      <c r="X8708">
        <v>1.0225883094242401</v>
      </c>
      <c r="Y8708">
        <v>0.105564314151028</v>
      </c>
    </row>
    <row r="8709" spans="1:25" x14ac:dyDescent="0.2">
      <c r="A8709" t="s">
        <v>6266</v>
      </c>
      <c r="B8709" t="s">
        <v>31</v>
      </c>
      <c r="C8709" t="s">
        <v>1838</v>
      </c>
      <c r="D8709" t="s">
        <v>27</v>
      </c>
      <c r="E8709" t="s">
        <v>29</v>
      </c>
      <c r="F8709">
        <v>20</v>
      </c>
      <c r="G8709">
        <v>5778</v>
      </c>
      <c r="H8709">
        <v>7560</v>
      </c>
      <c r="I8709">
        <v>1.67647802007615</v>
      </c>
      <c r="J8709">
        <v>1.85631794723022</v>
      </c>
      <c r="K8709">
        <v>0.17983992715406999</v>
      </c>
      <c r="L8709">
        <v>0.43618283591471602</v>
      </c>
      <c r="M8709">
        <v>0.89736069223377701</v>
      </c>
      <c r="N8709">
        <v>-0.53768083792563803</v>
      </c>
      <c r="O8709">
        <v>77.524575977846993</v>
      </c>
      <c r="P8709">
        <v>81.717661311669005</v>
      </c>
      <c r="Q8709" t="s">
        <v>17</v>
      </c>
      <c r="R8709">
        <v>-0.53768083792563803</v>
      </c>
      <c r="S8709">
        <v>-0.37934646848859599</v>
      </c>
      <c r="T8709">
        <v>-4.8719878865241199E-2</v>
      </c>
      <c r="U8709">
        <v>0.17983992715406999</v>
      </c>
      <c r="V8709">
        <v>0.40839973317338102</v>
      </c>
      <c r="W8709">
        <v>0.73902632279673497</v>
      </c>
      <c r="X8709">
        <v>0.89736069223377701</v>
      </c>
      <c r="Y8709">
        <v>9.6879916192377402E-2</v>
      </c>
    </row>
    <row r="8710" spans="1:25" x14ac:dyDescent="0.2">
      <c r="A8710" t="s">
        <v>6267</v>
      </c>
      <c r="B8710" t="s">
        <v>31</v>
      </c>
      <c r="C8710" t="s">
        <v>1838</v>
      </c>
      <c r="D8710" t="s">
        <v>27</v>
      </c>
      <c r="E8710" t="s">
        <v>29</v>
      </c>
      <c r="F8710">
        <v>21</v>
      </c>
      <c r="G8710">
        <v>5778</v>
      </c>
      <c r="H8710">
        <v>7560</v>
      </c>
      <c r="I8710">
        <v>1.5961768778123899</v>
      </c>
      <c r="J8710">
        <v>1.74964802176988</v>
      </c>
      <c r="K8710">
        <v>0.15347114395748801</v>
      </c>
      <c r="L8710">
        <v>0.39910595651783498</v>
      </c>
      <c r="M8710">
        <v>0.81000044242932701</v>
      </c>
      <c r="N8710">
        <v>-0.50305815451435099</v>
      </c>
      <c r="O8710">
        <v>75.776566285912097</v>
      </c>
      <c r="P8710">
        <v>81.717661311669005</v>
      </c>
      <c r="Q8710" t="s">
        <v>17</v>
      </c>
      <c r="R8710">
        <v>-0.50305815451435099</v>
      </c>
      <c r="S8710">
        <v>-0.35818269229837701</v>
      </c>
      <c r="T8710">
        <v>-5.5660377257857899E-2</v>
      </c>
      <c r="U8710">
        <v>0.15347114395748801</v>
      </c>
      <c r="V8710">
        <v>0.36260266517283402</v>
      </c>
      <c r="W8710">
        <v>0.66512498021335298</v>
      </c>
      <c r="X8710">
        <v>0.81000044242932701</v>
      </c>
      <c r="Y8710">
        <v>8.7715438789935596E-2</v>
      </c>
    </row>
    <row r="8711" spans="1:25" x14ac:dyDescent="0.2">
      <c r="A8711" t="s">
        <v>6268</v>
      </c>
      <c r="B8711" t="s">
        <v>31</v>
      </c>
      <c r="C8711" t="s">
        <v>1838</v>
      </c>
      <c r="D8711" t="s">
        <v>27</v>
      </c>
      <c r="E8711" t="s">
        <v>29</v>
      </c>
      <c r="F8711">
        <v>22</v>
      </c>
      <c r="G8711">
        <v>5778</v>
      </c>
      <c r="H8711">
        <v>7560</v>
      </c>
      <c r="I8711">
        <v>1.5019712703357599</v>
      </c>
      <c r="J8711">
        <v>1.56249995048982</v>
      </c>
      <c r="K8711">
        <v>6.0528680154059399E-2</v>
      </c>
      <c r="L8711">
        <v>0.36605276629440298</v>
      </c>
      <c r="M8711">
        <v>0.66268548070835198</v>
      </c>
      <c r="N8711">
        <v>-0.541628120400233</v>
      </c>
      <c r="O8711">
        <v>74.803046036690901</v>
      </c>
      <c r="P8711">
        <v>81.717661311669005</v>
      </c>
      <c r="Q8711" t="s">
        <v>16</v>
      </c>
      <c r="R8711">
        <v>-0.541628120400233</v>
      </c>
      <c r="S8711">
        <v>-0.408750966235365</v>
      </c>
      <c r="T8711">
        <v>-0.131282969384208</v>
      </c>
      <c r="U8711">
        <v>6.0528680154059399E-2</v>
      </c>
      <c r="V8711">
        <v>0.252340329692327</v>
      </c>
      <c r="W8711">
        <v>0.52980832654348398</v>
      </c>
      <c r="X8711">
        <v>0.66268548070835198</v>
      </c>
      <c r="Y8711">
        <v>3.8738356526081701E-2</v>
      </c>
    </row>
    <row r="8712" spans="1:25" x14ac:dyDescent="0.2">
      <c r="A8712" t="s">
        <v>6269</v>
      </c>
      <c r="B8712" t="s">
        <v>31</v>
      </c>
      <c r="C8712" t="s">
        <v>1838</v>
      </c>
      <c r="D8712" t="s">
        <v>27</v>
      </c>
      <c r="E8712" t="s">
        <v>29</v>
      </c>
      <c r="F8712">
        <v>23</v>
      </c>
      <c r="G8712">
        <v>5778</v>
      </c>
      <c r="H8712">
        <v>7560</v>
      </c>
      <c r="I8712">
        <v>1.2995482866043599</v>
      </c>
      <c r="J8712">
        <v>1.32333455259888</v>
      </c>
      <c r="K8712">
        <v>2.3786265994522E-2</v>
      </c>
      <c r="L8712">
        <v>0.32184835512281501</v>
      </c>
      <c r="M8712">
        <v>0.55322681017155395</v>
      </c>
      <c r="N8712">
        <v>-0.50565427818250896</v>
      </c>
      <c r="O8712">
        <v>74.171166493596402</v>
      </c>
      <c r="P8712">
        <v>81.717661311669005</v>
      </c>
      <c r="Q8712" t="s">
        <v>16</v>
      </c>
      <c r="R8712">
        <v>-0.50565427818250896</v>
      </c>
      <c r="S8712">
        <v>-0.38882332527292701</v>
      </c>
      <c r="T8712">
        <v>-0.14486227208983299</v>
      </c>
      <c r="U8712">
        <v>2.3786265994522E-2</v>
      </c>
      <c r="V8712">
        <v>0.192434804078877</v>
      </c>
      <c r="W8712">
        <v>0.436395857261971</v>
      </c>
      <c r="X8712">
        <v>0.55322681017155395</v>
      </c>
      <c r="Y8712">
        <v>1.79744917472369E-2</v>
      </c>
    </row>
    <row r="8713" spans="1:25" x14ac:dyDescent="0.2">
      <c r="A8713" t="s">
        <v>6270</v>
      </c>
      <c r="B8713" t="s">
        <v>31</v>
      </c>
      <c r="C8713" t="s">
        <v>1838</v>
      </c>
      <c r="D8713" t="s">
        <v>27</v>
      </c>
      <c r="E8713" t="s">
        <v>29</v>
      </c>
      <c r="F8713">
        <v>24</v>
      </c>
      <c r="G8713">
        <v>5778</v>
      </c>
      <c r="H8713">
        <v>7560</v>
      </c>
      <c r="I8713">
        <v>1.06673935617861</v>
      </c>
      <c r="J8713">
        <v>1.07925253520941</v>
      </c>
      <c r="K8713">
        <v>1.2513179030803699E-2</v>
      </c>
      <c r="L8713">
        <v>0.27318304399034099</v>
      </c>
      <c r="M8713">
        <v>0.46189928639491601</v>
      </c>
      <c r="N8713">
        <v>-0.43687292833330799</v>
      </c>
      <c r="O8713">
        <v>73.385254413291804</v>
      </c>
      <c r="P8713">
        <v>81.717661311669005</v>
      </c>
      <c r="Q8713" t="s">
        <v>16</v>
      </c>
      <c r="R8713">
        <v>-0.43687292833330799</v>
      </c>
      <c r="S8713">
        <v>-0.33770748336481399</v>
      </c>
      <c r="T8713">
        <v>-0.13063473602013501</v>
      </c>
      <c r="U8713">
        <v>1.2513179030803699E-2</v>
      </c>
      <c r="V8713">
        <v>0.155661094081743</v>
      </c>
      <c r="W8713">
        <v>0.36273384142642201</v>
      </c>
      <c r="X8713">
        <v>0.46189928639491601</v>
      </c>
      <c r="Y8713">
        <v>1.15943012618226E-2</v>
      </c>
    </row>
    <row r="8714" spans="1:25" x14ac:dyDescent="0.2">
      <c r="A8714" t="s">
        <v>1910</v>
      </c>
      <c r="B8714" t="s">
        <v>31</v>
      </c>
      <c r="C8714" t="s">
        <v>1838</v>
      </c>
      <c r="D8714" t="s">
        <v>26</v>
      </c>
      <c r="E8714" t="s">
        <v>14</v>
      </c>
      <c r="F8714">
        <v>1</v>
      </c>
      <c r="G8714">
        <v>5778</v>
      </c>
      <c r="H8714">
        <v>7523</v>
      </c>
      <c r="I8714">
        <v>0.59684928775143198</v>
      </c>
      <c r="J8714">
        <v>0.609941015726984</v>
      </c>
      <c r="K8714">
        <v>1.30917279755524E-2</v>
      </c>
      <c r="L8714">
        <v>0.220313026950543</v>
      </c>
      <c r="M8714">
        <v>0.37550665730919602</v>
      </c>
      <c r="N8714">
        <v>-0.34932320135809097</v>
      </c>
      <c r="O8714">
        <v>64.263724208926206</v>
      </c>
      <c r="P8714">
        <v>71.174524211139499</v>
      </c>
      <c r="Q8714" t="s">
        <v>16</v>
      </c>
      <c r="R8714">
        <v>-0.34932320135809097</v>
      </c>
      <c r="S8714">
        <v>-0.26934957257504399</v>
      </c>
      <c r="T8714">
        <v>-0.102352298146532</v>
      </c>
      <c r="U8714">
        <v>1.30917279755524E-2</v>
      </c>
      <c r="V8714">
        <v>0.12853575409763701</v>
      </c>
      <c r="W8714">
        <v>0.29553302852614899</v>
      </c>
      <c r="X8714">
        <v>0.37550665730919602</v>
      </c>
      <c r="Y8714">
        <v>2.1463924605805401E-2</v>
      </c>
    </row>
    <row r="8715" spans="1:25" x14ac:dyDescent="0.2">
      <c r="A8715" t="s">
        <v>1911</v>
      </c>
      <c r="B8715" t="s">
        <v>31</v>
      </c>
      <c r="C8715" t="s">
        <v>1838</v>
      </c>
      <c r="D8715" t="s">
        <v>26</v>
      </c>
      <c r="E8715" t="s">
        <v>14</v>
      </c>
      <c r="F8715">
        <v>2</v>
      </c>
      <c r="G8715">
        <v>5778</v>
      </c>
      <c r="H8715">
        <v>7523</v>
      </c>
      <c r="I8715">
        <v>0.52881860048611995</v>
      </c>
      <c r="J8715">
        <v>0.54194338116764496</v>
      </c>
      <c r="K8715">
        <v>1.3124780681525099E-2</v>
      </c>
      <c r="L8715">
        <v>0.19038316304914299</v>
      </c>
      <c r="M8715">
        <v>0.32630508389736601</v>
      </c>
      <c r="N8715">
        <v>-0.300055522534315</v>
      </c>
      <c r="O8715">
        <v>64.182453011912202</v>
      </c>
      <c r="P8715">
        <v>71.174524211139499</v>
      </c>
      <c r="Q8715" t="s">
        <v>16</v>
      </c>
      <c r="R8715">
        <v>-0.300055522534315</v>
      </c>
      <c r="S8715">
        <v>-0.230946434347476</v>
      </c>
      <c r="T8715">
        <v>-8.6635996756225894E-2</v>
      </c>
      <c r="U8715">
        <v>1.3124780681525099E-2</v>
      </c>
      <c r="V8715">
        <v>0.112885558119276</v>
      </c>
      <c r="W8715">
        <v>0.25719599571052698</v>
      </c>
      <c r="X8715">
        <v>0.32630508389736601</v>
      </c>
      <c r="Y8715">
        <v>2.4217992391100101E-2</v>
      </c>
    </row>
    <row r="8716" spans="1:25" x14ac:dyDescent="0.2">
      <c r="A8716" t="s">
        <v>1912</v>
      </c>
      <c r="B8716" t="s">
        <v>31</v>
      </c>
      <c r="C8716" t="s">
        <v>1838</v>
      </c>
      <c r="D8716" t="s">
        <v>26</v>
      </c>
      <c r="E8716" t="s">
        <v>14</v>
      </c>
      <c r="F8716">
        <v>3</v>
      </c>
      <c r="G8716">
        <v>5778</v>
      </c>
      <c r="H8716">
        <v>7523</v>
      </c>
      <c r="I8716">
        <v>0.48727611013703198</v>
      </c>
      <c r="J8716">
        <v>0.50339834271333705</v>
      </c>
      <c r="K8716">
        <v>1.6122232576305399E-2</v>
      </c>
      <c r="L8716">
        <v>0.16486219003720001</v>
      </c>
      <c r="M8716">
        <v>0.2873205351875</v>
      </c>
      <c r="N8716">
        <v>-0.25507607003488902</v>
      </c>
      <c r="O8716">
        <v>64.131969096012497</v>
      </c>
      <c r="P8716">
        <v>71.174524211139499</v>
      </c>
      <c r="Q8716" t="s">
        <v>16</v>
      </c>
      <c r="R8716">
        <v>-0.25507607003488902</v>
      </c>
      <c r="S8716">
        <v>-0.195231095051385</v>
      </c>
      <c r="T8716">
        <v>-7.0265555003187596E-2</v>
      </c>
      <c r="U8716">
        <v>1.6122232576305399E-2</v>
      </c>
      <c r="V8716">
        <v>0.10251002015579801</v>
      </c>
      <c r="W8716">
        <v>0.22747556020399601</v>
      </c>
      <c r="X8716">
        <v>0.2873205351875</v>
      </c>
      <c r="Y8716">
        <v>3.20267891415889E-2</v>
      </c>
    </row>
    <row r="8717" spans="1:25" x14ac:dyDescent="0.2">
      <c r="A8717" t="s">
        <v>1913</v>
      </c>
      <c r="B8717" t="s">
        <v>31</v>
      </c>
      <c r="C8717" t="s">
        <v>1838</v>
      </c>
      <c r="D8717" t="s">
        <v>26</v>
      </c>
      <c r="E8717" t="s">
        <v>14</v>
      </c>
      <c r="F8717">
        <v>4</v>
      </c>
      <c r="G8717">
        <v>5778</v>
      </c>
      <c r="H8717">
        <v>7523</v>
      </c>
      <c r="I8717">
        <v>0.46428963270097601</v>
      </c>
      <c r="J8717">
        <v>0.48074046234881102</v>
      </c>
      <c r="K8717">
        <v>1.64508296478349E-2</v>
      </c>
      <c r="L8717">
        <v>0.15201163004549101</v>
      </c>
      <c r="M8717">
        <v>0.266509961072667</v>
      </c>
      <c r="N8717">
        <v>-0.23360830177699701</v>
      </c>
      <c r="O8717">
        <v>63.851086992903902</v>
      </c>
      <c r="P8717">
        <v>71.174524211139499</v>
      </c>
      <c r="Q8717" t="s">
        <v>16</v>
      </c>
      <c r="R8717">
        <v>-0.23360830177699701</v>
      </c>
      <c r="S8717">
        <v>-0.178428080070484</v>
      </c>
      <c r="T8717">
        <v>-6.3203264496002207E-2</v>
      </c>
      <c r="U8717">
        <v>1.64508296478349E-2</v>
      </c>
      <c r="V8717">
        <v>9.6104923791671903E-2</v>
      </c>
      <c r="W8717">
        <v>0.21132973936615401</v>
      </c>
      <c r="X8717">
        <v>0.266509961072667</v>
      </c>
      <c r="Y8717">
        <v>3.4219773321053797E-2</v>
      </c>
    </row>
    <row r="8718" spans="1:25" x14ac:dyDescent="0.2">
      <c r="A8718" t="s">
        <v>1914</v>
      </c>
      <c r="B8718" t="s">
        <v>31</v>
      </c>
      <c r="C8718" t="s">
        <v>1838</v>
      </c>
      <c r="D8718" t="s">
        <v>26</v>
      </c>
      <c r="E8718" t="s">
        <v>14</v>
      </c>
      <c r="F8718">
        <v>5</v>
      </c>
      <c r="G8718">
        <v>5778</v>
      </c>
      <c r="H8718">
        <v>7523</v>
      </c>
      <c r="I8718">
        <v>0.46035258749783697</v>
      </c>
      <c r="J8718">
        <v>0.47866845276591102</v>
      </c>
      <c r="K8718">
        <v>1.8315865268074501E-2</v>
      </c>
      <c r="L8718">
        <v>0.14948864609201001</v>
      </c>
      <c r="M8718">
        <v>0.26422468808943</v>
      </c>
      <c r="N8718">
        <v>-0.22759295755328099</v>
      </c>
      <c r="O8718">
        <v>63.788966529961101</v>
      </c>
      <c r="P8718">
        <v>71.174524211139499</v>
      </c>
      <c r="Q8718" t="s">
        <v>16</v>
      </c>
      <c r="R8718">
        <v>-0.22759295755328099</v>
      </c>
      <c r="S8718">
        <v>-0.17332857902188201</v>
      </c>
      <c r="T8718">
        <v>-6.0016185284138601E-2</v>
      </c>
      <c r="U8718">
        <v>1.8315865268074501E-2</v>
      </c>
      <c r="V8718">
        <v>9.6647915820287603E-2</v>
      </c>
      <c r="W8718">
        <v>0.20996030955803099</v>
      </c>
      <c r="X8718">
        <v>0.26422468808943</v>
      </c>
      <c r="Y8718">
        <v>3.82641997028196E-2</v>
      </c>
    </row>
    <row r="8719" spans="1:25" x14ac:dyDescent="0.2">
      <c r="A8719" t="s">
        <v>1915</v>
      </c>
      <c r="B8719" t="s">
        <v>31</v>
      </c>
      <c r="C8719" t="s">
        <v>1838</v>
      </c>
      <c r="D8719" t="s">
        <v>26</v>
      </c>
      <c r="E8719" t="s">
        <v>14</v>
      </c>
      <c r="F8719">
        <v>6</v>
      </c>
      <c r="G8719">
        <v>5778</v>
      </c>
      <c r="H8719">
        <v>7523</v>
      </c>
      <c r="I8719">
        <v>0.477758881472507</v>
      </c>
      <c r="J8719">
        <v>0.49617735957174203</v>
      </c>
      <c r="K8719">
        <v>1.8418478099234699E-2</v>
      </c>
      <c r="L8719">
        <v>0.15711292225378201</v>
      </c>
      <c r="M8719">
        <v>0.27686923520670598</v>
      </c>
      <c r="N8719">
        <v>-0.24003227900823701</v>
      </c>
      <c r="O8719">
        <v>63.681042345115102</v>
      </c>
      <c r="P8719">
        <v>71.174524211139499</v>
      </c>
      <c r="Q8719" t="s">
        <v>16</v>
      </c>
      <c r="R8719">
        <v>-0.24003227900823701</v>
      </c>
      <c r="S8719">
        <v>-0.18300028823011399</v>
      </c>
      <c r="T8719">
        <v>-6.3908693161746993E-2</v>
      </c>
      <c r="U8719">
        <v>1.8418478099234699E-2</v>
      </c>
      <c r="V8719">
        <v>0.100745649360216</v>
      </c>
      <c r="W8719">
        <v>0.21983724442858299</v>
      </c>
      <c r="X8719">
        <v>0.27686923520670598</v>
      </c>
      <c r="Y8719">
        <v>3.7120754794479099E-2</v>
      </c>
    </row>
    <row r="8720" spans="1:25" x14ac:dyDescent="0.2">
      <c r="A8720" t="s">
        <v>1916</v>
      </c>
      <c r="B8720" t="s">
        <v>31</v>
      </c>
      <c r="C8720" t="s">
        <v>1838</v>
      </c>
      <c r="D8720" t="s">
        <v>26</v>
      </c>
      <c r="E8720" t="s">
        <v>14</v>
      </c>
      <c r="F8720">
        <v>7</v>
      </c>
      <c r="G8720">
        <v>5778</v>
      </c>
      <c r="H8720">
        <v>7523</v>
      </c>
      <c r="I8720">
        <v>0.51328176147009896</v>
      </c>
      <c r="J8720">
        <v>0.53282402917838101</v>
      </c>
      <c r="K8720">
        <v>1.9542267708282299E-2</v>
      </c>
      <c r="L8720">
        <v>0.18382931399704799</v>
      </c>
      <c r="M8720">
        <v>0.32194148923342703</v>
      </c>
      <c r="N8720">
        <v>-0.28285695381686199</v>
      </c>
      <c r="O8720">
        <v>64.285042346620102</v>
      </c>
      <c r="P8720">
        <v>71.174524211139499</v>
      </c>
      <c r="Q8720" t="s">
        <v>16</v>
      </c>
      <c r="R8720">
        <v>-0.28285695381686199</v>
      </c>
      <c r="S8720">
        <v>-0.21612691283593399</v>
      </c>
      <c r="T8720">
        <v>-7.6784292826171094E-2</v>
      </c>
      <c r="U8720">
        <v>1.9542267708282299E-2</v>
      </c>
      <c r="V8720">
        <v>0.11586882824273601</v>
      </c>
      <c r="W8720">
        <v>0.25521144825249797</v>
      </c>
      <c r="X8720">
        <v>0.32194148923342703</v>
      </c>
      <c r="Y8720">
        <v>3.6676776267798201E-2</v>
      </c>
    </row>
    <row r="8721" spans="1:25" x14ac:dyDescent="0.2">
      <c r="A8721" t="s">
        <v>1917</v>
      </c>
      <c r="B8721" t="s">
        <v>31</v>
      </c>
      <c r="C8721" t="s">
        <v>1838</v>
      </c>
      <c r="D8721" t="s">
        <v>26</v>
      </c>
      <c r="E8721" t="s">
        <v>14</v>
      </c>
      <c r="F8721">
        <v>8</v>
      </c>
      <c r="G8721">
        <v>5778</v>
      </c>
      <c r="H8721">
        <v>7523</v>
      </c>
      <c r="I8721">
        <v>0.56733679988561903</v>
      </c>
      <c r="J8721">
        <v>0.60654478639841003</v>
      </c>
      <c r="K8721">
        <v>3.9207986512791199E-2</v>
      </c>
      <c r="L8721">
        <v>0.21044735725696501</v>
      </c>
      <c r="M8721">
        <v>0.385393889200498</v>
      </c>
      <c r="N8721">
        <v>-0.30697791617491599</v>
      </c>
      <c r="O8721">
        <v>66.176016082595297</v>
      </c>
      <c r="P8721">
        <v>71.174524211139499</v>
      </c>
      <c r="Q8721" t="s">
        <v>16</v>
      </c>
      <c r="R8721">
        <v>-0.30697791617491599</v>
      </c>
      <c r="S8721">
        <v>-0.23058552549063799</v>
      </c>
      <c r="T8721">
        <v>-7.1066428689858394E-2</v>
      </c>
      <c r="U8721">
        <v>3.9207986512791199E-2</v>
      </c>
      <c r="V8721">
        <v>0.149482401715441</v>
      </c>
      <c r="W8721">
        <v>0.30900149851622</v>
      </c>
      <c r="X8721">
        <v>0.385393889200498</v>
      </c>
      <c r="Y8721">
        <v>6.4641535781064893E-2</v>
      </c>
    </row>
    <row r="8722" spans="1:25" x14ac:dyDescent="0.2">
      <c r="A8722" t="s">
        <v>1918</v>
      </c>
      <c r="B8722" t="s">
        <v>31</v>
      </c>
      <c r="C8722" t="s">
        <v>1838</v>
      </c>
      <c r="D8722" t="s">
        <v>26</v>
      </c>
      <c r="E8722" t="s">
        <v>14</v>
      </c>
      <c r="F8722">
        <v>9</v>
      </c>
      <c r="G8722">
        <v>5778</v>
      </c>
      <c r="H8722">
        <v>7523</v>
      </c>
      <c r="I8722">
        <v>0.62968240411170195</v>
      </c>
      <c r="J8722">
        <v>0.67617534590748696</v>
      </c>
      <c r="K8722">
        <v>4.6492941795784601E-2</v>
      </c>
      <c r="L8722">
        <v>0.23731939632634599</v>
      </c>
      <c r="M8722">
        <v>0.43688334875262302</v>
      </c>
      <c r="N8722">
        <v>-0.34389746516105402</v>
      </c>
      <c r="O8722">
        <v>69.406626636516194</v>
      </c>
      <c r="P8722">
        <v>71.174524211139499</v>
      </c>
      <c r="Q8722" t="s">
        <v>16</v>
      </c>
      <c r="R8722">
        <v>-0.34389746516105402</v>
      </c>
      <c r="S8722">
        <v>-0.25775052429459</v>
      </c>
      <c r="T8722">
        <v>-7.7862421879220503E-2</v>
      </c>
      <c r="U8722">
        <v>4.6492941795784601E-2</v>
      </c>
      <c r="V8722">
        <v>0.17084830547079</v>
      </c>
      <c r="W8722">
        <v>0.35073640788616001</v>
      </c>
      <c r="X8722">
        <v>0.43688334875262302</v>
      </c>
      <c r="Y8722">
        <v>6.8758705973503004E-2</v>
      </c>
    </row>
    <row r="8723" spans="1:25" x14ac:dyDescent="0.2">
      <c r="A8723" t="s">
        <v>1919</v>
      </c>
      <c r="B8723" t="s">
        <v>31</v>
      </c>
      <c r="C8723" t="s">
        <v>1838</v>
      </c>
      <c r="D8723" t="s">
        <v>26</v>
      </c>
      <c r="E8723" t="s">
        <v>14</v>
      </c>
      <c r="F8723">
        <v>10</v>
      </c>
      <c r="G8723">
        <v>5778</v>
      </c>
      <c r="H8723">
        <v>7523</v>
      </c>
      <c r="I8723">
        <v>0.69027308505594898</v>
      </c>
      <c r="J8723">
        <v>0.73131584037639796</v>
      </c>
      <c r="K8723">
        <v>4.1042755320448897E-2</v>
      </c>
      <c r="L8723">
        <v>0.27119770355876499</v>
      </c>
      <c r="M8723">
        <v>0.48716297767461703</v>
      </c>
      <c r="N8723">
        <v>-0.405077467033719</v>
      </c>
      <c r="O8723">
        <v>73.169533056912201</v>
      </c>
      <c r="P8723">
        <v>71.174524211139499</v>
      </c>
      <c r="Q8723" t="s">
        <v>16</v>
      </c>
      <c r="R8723">
        <v>-0.405077467033719</v>
      </c>
      <c r="S8723">
        <v>-0.30663270064188802</v>
      </c>
      <c r="T8723">
        <v>-0.101064841344344</v>
      </c>
      <c r="U8723">
        <v>4.1042755320448897E-2</v>
      </c>
      <c r="V8723">
        <v>0.18315035198524199</v>
      </c>
      <c r="W8723">
        <v>0.388718211282785</v>
      </c>
      <c r="X8723">
        <v>0.48716297767461703</v>
      </c>
      <c r="Y8723">
        <v>5.6121791781953999E-2</v>
      </c>
    </row>
    <row r="8724" spans="1:25" x14ac:dyDescent="0.2">
      <c r="A8724" t="s">
        <v>1920</v>
      </c>
      <c r="B8724" t="s">
        <v>31</v>
      </c>
      <c r="C8724" t="s">
        <v>1838</v>
      </c>
      <c r="D8724" t="s">
        <v>26</v>
      </c>
      <c r="E8724" t="s">
        <v>14</v>
      </c>
      <c r="F8724">
        <v>11</v>
      </c>
      <c r="G8724">
        <v>5778</v>
      </c>
      <c r="H8724">
        <v>7523</v>
      </c>
      <c r="I8724">
        <v>0.75961889245911995</v>
      </c>
      <c r="J8724">
        <v>0.79757170549504697</v>
      </c>
      <c r="K8724">
        <v>3.7952813035927298E-2</v>
      </c>
      <c r="L8724">
        <v>0.31292274177482599</v>
      </c>
      <c r="M8724">
        <v>0.55271072325551596</v>
      </c>
      <c r="N8724">
        <v>-0.47680509718366199</v>
      </c>
      <c r="O8724">
        <v>76.431512184605197</v>
      </c>
      <c r="P8724">
        <v>71.174524211139499</v>
      </c>
      <c r="Q8724" t="s">
        <v>16</v>
      </c>
      <c r="R8724">
        <v>-0.47680509718366199</v>
      </c>
      <c r="S8724">
        <v>-0.36321414191939999</v>
      </c>
      <c r="T8724">
        <v>-0.12601870365408199</v>
      </c>
      <c r="U8724">
        <v>3.7952813035927298E-2</v>
      </c>
      <c r="V8724">
        <v>0.20192432972593599</v>
      </c>
      <c r="W8724">
        <v>0.43911976799125402</v>
      </c>
      <c r="X8724">
        <v>0.55271072325551596</v>
      </c>
      <c r="Y8724">
        <v>4.7585455670559801E-2</v>
      </c>
    </row>
    <row r="8725" spans="1:25" x14ac:dyDescent="0.2">
      <c r="A8725" t="s">
        <v>1921</v>
      </c>
      <c r="B8725" t="s">
        <v>31</v>
      </c>
      <c r="C8725" t="s">
        <v>1838</v>
      </c>
      <c r="D8725" t="s">
        <v>26</v>
      </c>
      <c r="E8725" t="s">
        <v>14</v>
      </c>
      <c r="F8725">
        <v>12</v>
      </c>
      <c r="G8725">
        <v>5778</v>
      </c>
      <c r="H8725">
        <v>7523</v>
      </c>
      <c r="I8725">
        <v>0.84553070607800496</v>
      </c>
      <c r="J8725">
        <v>0.89104379343422602</v>
      </c>
      <c r="K8725">
        <v>4.5513087356221303E-2</v>
      </c>
      <c r="L8725">
        <v>0.36023058029532101</v>
      </c>
      <c r="M8725">
        <v>0.63809239194202405</v>
      </c>
      <c r="N8725">
        <v>-0.54706621722958104</v>
      </c>
      <c r="O8725">
        <v>78.927784257538207</v>
      </c>
      <c r="P8725">
        <v>71.174524211139499</v>
      </c>
      <c r="Q8725" t="s">
        <v>16</v>
      </c>
      <c r="R8725">
        <v>-0.54706621722958104</v>
      </c>
      <c r="S8725">
        <v>-0.41630251658237999</v>
      </c>
      <c r="T8725">
        <v>-0.143247736718527</v>
      </c>
      <c r="U8725">
        <v>4.5513087356221303E-2</v>
      </c>
      <c r="V8725">
        <v>0.23427391143096901</v>
      </c>
      <c r="W8725">
        <v>0.50732869129482205</v>
      </c>
      <c r="X8725">
        <v>0.63809239194202405</v>
      </c>
      <c r="Y8725">
        <v>5.1078395575605201E-2</v>
      </c>
    </row>
    <row r="8726" spans="1:25" x14ac:dyDescent="0.2">
      <c r="A8726" t="s">
        <v>1922</v>
      </c>
      <c r="B8726" t="s">
        <v>31</v>
      </c>
      <c r="C8726" t="s">
        <v>1838</v>
      </c>
      <c r="D8726" t="s">
        <v>26</v>
      </c>
      <c r="E8726" t="s">
        <v>14</v>
      </c>
      <c r="F8726">
        <v>13</v>
      </c>
      <c r="G8726">
        <v>5778</v>
      </c>
      <c r="H8726">
        <v>7523</v>
      </c>
      <c r="I8726">
        <v>0.94465309393553998</v>
      </c>
      <c r="J8726">
        <v>0.99670924622428503</v>
      </c>
      <c r="K8726">
        <v>5.2056152288744398E-2</v>
      </c>
      <c r="L8726">
        <v>0.40900407313659198</v>
      </c>
      <c r="M8726">
        <v>0.724867852598438</v>
      </c>
      <c r="N8726">
        <v>-0.62075554802094901</v>
      </c>
      <c r="O8726">
        <v>80.118392378601698</v>
      </c>
      <c r="P8726">
        <v>71.174524211139499</v>
      </c>
      <c r="Q8726" t="s">
        <v>16</v>
      </c>
      <c r="R8726">
        <v>-0.62075554802094901</v>
      </c>
      <c r="S8726">
        <v>-0.47228706947236598</v>
      </c>
      <c r="T8726">
        <v>-0.16226198203483</v>
      </c>
      <c r="U8726">
        <v>5.2056152288744398E-2</v>
      </c>
      <c r="V8726">
        <v>0.26637428661231799</v>
      </c>
      <c r="W8726">
        <v>0.57639937404985497</v>
      </c>
      <c r="X8726">
        <v>0.724867852598438</v>
      </c>
      <c r="Y8726">
        <v>5.2228021848841601E-2</v>
      </c>
    </row>
    <row r="8727" spans="1:25" x14ac:dyDescent="0.2">
      <c r="A8727" t="s">
        <v>1923</v>
      </c>
      <c r="B8727" t="s">
        <v>31</v>
      </c>
      <c r="C8727" t="s">
        <v>1838</v>
      </c>
      <c r="D8727" t="s">
        <v>26</v>
      </c>
      <c r="E8727" t="s">
        <v>14</v>
      </c>
      <c r="F8727">
        <v>14</v>
      </c>
      <c r="G8727">
        <v>5778</v>
      </c>
      <c r="H8727">
        <v>7523</v>
      </c>
      <c r="I8727">
        <v>1.0374597220236399</v>
      </c>
      <c r="J8727">
        <v>1.08773806377833</v>
      </c>
      <c r="K8727">
        <v>5.0278341754688802E-2</v>
      </c>
      <c r="L8727">
        <v>0.44948874463698701</v>
      </c>
      <c r="M8727">
        <v>0.78968732668253205</v>
      </c>
      <c r="N8727">
        <v>-0.68913064317315398</v>
      </c>
      <c r="O8727">
        <v>80.397013533099098</v>
      </c>
      <c r="P8727">
        <v>71.174524211139499</v>
      </c>
      <c r="Q8727" t="s">
        <v>16</v>
      </c>
      <c r="R8727">
        <v>-0.68913064317315398</v>
      </c>
      <c r="S8727">
        <v>-0.52596622886992805</v>
      </c>
      <c r="T8727">
        <v>-0.18525376043509201</v>
      </c>
      <c r="U8727">
        <v>5.0278341754688802E-2</v>
      </c>
      <c r="V8727">
        <v>0.28581044394447003</v>
      </c>
      <c r="W8727">
        <v>0.62652291237930602</v>
      </c>
      <c r="X8727">
        <v>0.78968732668253205</v>
      </c>
      <c r="Y8727">
        <v>4.6222839329575001E-2</v>
      </c>
    </row>
    <row r="8728" spans="1:25" x14ac:dyDescent="0.2">
      <c r="A8728" t="s">
        <v>1924</v>
      </c>
      <c r="B8728" t="s">
        <v>31</v>
      </c>
      <c r="C8728" t="s">
        <v>1838</v>
      </c>
      <c r="D8728" t="s">
        <v>26</v>
      </c>
      <c r="E8728" t="s">
        <v>14</v>
      </c>
      <c r="F8728">
        <v>15</v>
      </c>
      <c r="G8728">
        <v>5778</v>
      </c>
      <c r="H8728">
        <v>7523</v>
      </c>
      <c r="I8728">
        <v>1.1207253045775001</v>
      </c>
      <c r="J8728">
        <v>1.1717985839837799</v>
      </c>
      <c r="K8728">
        <v>5.1073279406272903E-2</v>
      </c>
      <c r="L8728">
        <v>0.47743192789151001</v>
      </c>
      <c r="M8728">
        <v>0.83644880078780703</v>
      </c>
      <c r="N8728">
        <v>-0.73430224197526195</v>
      </c>
      <c r="O8728">
        <v>80.103923661853102</v>
      </c>
      <c r="P8728">
        <v>71.174524211139499</v>
      </c>
      <c r="Q8728" t="s">
        <v>16</v>
      </c>
      <c r="R8728">
        <v>-0.73430224197526195</v>
      </c>
      <c r="S8728">
        <v>-0.56099445215064303</v>
      </c>
      <c r="T8728">
        <v>-0.19910105080887799</v>
      </c>
      <c r="U8728">
        <v>5.1073279406272903E-2</v>
      </c>
      <c r="V8728">
        <v>0.301247609621424</v>
      </c>
      <c r="W8728">
        <v>0.663141010963189</v>
      </c>
      <c r="X8728">
        <v>0.83644880078780703</v>
      </c>
      <c r="Y8728">
        <v>4.3585373889630803E-2</v>
      </c>
    </row>
    <row r="8729" spans="1:25" x14ac:dyDescent="0.2">
      <c r="A8729" t="s">
        <v>1925</v>
      </c>
      <c r="B8729" t="s">
        <v>31</v>
      </c>
      <c r="C8729" t="s">
        <v>1838</v>
      </c>
      <c r="D8729" t="s">
        <v>26</v>
      </c>
      <c r="E8729" t="s">
        <v>14</v>
      </c>
      <c r="F8729">
        <v>16</v>
      </c>
      <c r="G8729">
        <v>5778</v>
      </c>
      <c r="H8729">
        <v>7523</v>
      </c>
      <c r="I8729">
        <v>1.1791567022101199</v>
      </c>
      <c r="J8729">
        <v>1.24127880052968</v>
      </c>
      <c r="K8729">
        <v>6.2122098319566499E-2</v>
      </c>
      <c r="L8729">
        <v>0.50194545184182904</v>
      </c>
      <c r="M8729">
        <v>0.88782236659937597</v>
      </c>
      <c r="N8729">
        <v>-0.76357816996024297</v>
      </c>
      <c r="O8729">
        <v>79.205607552167606</v>
      </c>
      <c r="P8729">
        <v>71.174524211139499</v>
      </c>
      <c r="Q8729" t="s">
        <v>16</v>
      </c>
      <c r="R8729">
        <v>-0.76357816996024297</v>
      </c>
      <c r="S8729">
        <v>-0.58137197094165904</v>
      </c>
      <c r="T8729">
        <v>-0.200897318445552</v>
      </c>
      <c r="U8729">
        <v>6.2122098319566499E-2</v>
      </c>
      <c r="V8729">
        <v>0.32514151508468497</v>
      </c>
      <c r="W8729">
        <v>0.70561616758079204</v>
      </c>
      <c r="X8729">
        <v>0.88782236659937597</v>
      </c>
      <c r="Y8729">
        <v>5.00468535296483E-2</v>
      </c>
    </row>
    <row r="8730" spans="1:25" x14ac:dyDescent="0.2">
      <c r="A8730" t="s">
        <v>1926</v>
      </c>
      <c r="B8730" t="s">
        <v>31</v>
      </c>
      <c r="C8730" t="s">
        <v>1838</v>
      </c>
      <c r="D8730" t="s">
        <v>26</v>
      </c>
      <c r="E8730" t="s">
        <v>14</v>
      </c>
      <c r="F8730">
        <v>17</v>
      </c>
      <c r="G8730">
        <v>5778</v>
      </c>
      <c r="H8730">
        <v>7523</v>
      </c>
      <c r="I8730">
        <v>1.1702826419041501</v>
      </c>
      <c r="J8730">
        <v>1.28075548081297</v>
      </c>
      <c r="K8730">
        <v>0.110472838908827</v>
      </c>
      <c r="L8730">
        <v>0.51146702056383997</v>
      </c>
      <c r="M8730">
        <v>0.95183608773634398</v>
      </c>
      <c r="N8730">
        <v>-0.73089040991869103</v>
      </c>
      <c r="O8730">
        <v>77.846217714031994</v>
      </c>
      <c r="P8730">
        <v>71.174524211139499</v>
      </c>
      <c r="Q8730" t="s">
        <v>17</v>
      </c>
      <c r="R8730">
        <v>-0.73089040991869103</v>
      </c>
      <c r="S8730">
        <v>-0.54522788145401702</v>
      </c>
      <c r="T8730">
        <v>-0.15753587986662601</v>
      </c>
      <c r="U8730">
        <v>0.110472838908827</v>
      </c>
      <c r="V8730">
        <v>0.37848155768427899</v>
      </c>
      <c r="W8730">
        <v>0.76617355927166997</v>
      </c>
      <c r="X8730">
        <v>0.95183608773634398</v>
      </c>
      <c r="Y8730">
        <v>8.62559954369298E-2</v>
      </c>
    </row>
    <row r="8731" spans="1:25" x14ac:dyDescent="0.2">
      <c r="A8731" t="s">
        <v>1927</v>
      </c>
      <c r="B8731" t="s">
        <v>31</v>
      </c>
      <c r="C8731" t="s">
        <v>1838</v>
      </c>
      <c r="D8731" t="s">
        <v>26</v>
      </c>
      <c r="E8731" t="s">
        <v>14</v>
      </c>
      <c r="F8731">
        <v>18</v>
      </c>
      <c r="G8731">
        <v>5778</v>
      </c>
      <c r="H8731">
        <v>7523</v>
      </c>
      <c r="I8731">
        <v>1.18719036188097</v>
      </c>
      <c r="J8731">
        <v>1.3045398622619899</v>
      </c>
      <c r="K8731">
        <v>0.117349500381022</v>
      </c>
      <c r="L8731">
        <v>0.51408783748209697</v>
      </c>
      <c r="M8731">
        <v>0.96302399303907205</v>
      </c>
      <c r="N8731">
        <v>-0.72832499227702796</v>
      </c>
      <c r="O8731">
        <v>76.135021890449906</v>
      </c>
      <c r="P8731">
        <v>71.174524211139499</v>
      </c>
      <c r="Q8731" t="s">
        <v>17</v>
      </c>
      <c r="R8731">
        <v>-0.72832499227702796</v>
      </c>
      <c r="S8731">
        <v>-0.541711107271027</v>
      </c>
      <c r="T8731">
        <v>-0.152032526459597</v>
      </c>
      <c r="U8731">
        <v>0.117349500381022</v>
      </c>
      <c r="V8731">
        <v>0.386731527221641</v>
      </c>
      <c r="W8731">
        <v>0.77641010803307098</v>
      </c>
      <c r="X8731">
        <v>0.96302399303907205</v>
      </c>
      <c r="Y8731">
        <v>8.9954706464504194E-2</v>
      </c>
    </row>
    <row r="8732" spans="1:25" x14ac:dyDescent="0.2">
      <c r="A8732" t="s">
        <v>1928</v>
      </c>
      <c r="B8732" t="s">
        <v>31</v>
      </c>
      <c r="C8732" t="s">
        <v>1838</v>
      </c>
      <c r="D8732" t="s">
        <v>26</v>
      </c>
      <c r="E8732" t="s">
        <v>14</v>
      </c>
      <c r="F8732">
        <v>19</v>
      </c>
      <c r="G8732">
        <v>5778</v>
      </c>
      <c r="H8732">
        <v>7523</v>
      </c>
      <c r="I8732">
        <v>1.1373891744237701</v>
      </c>
      <c r="J8732">
        <v>1.2489653028302401</v>
      </c>
      <c r="K8732">
        <v>0.111576128406477</v>
      </c>
      <c r="L8732">
        <v>0.48854234633397597</v>
      </c>
      <c r="M8732">
        <v>0.91522828812586798</v>
      </c>
      <c r="N8732">
        <v>-0.69207603131291395</v>
      </c>
      <c r="O8732">
        <v>73.351120143127005</v>
      </c>
      <c r="P8732">
        <v>71.174524211139499</v>
      </c>
      <c r="Q8732" t="s">
        <v>17</v>
      </c>
      <c r="R8732">
        <v>-0.69207603131291395</v>
      </c>
      <c r="S8732">
        <v>-0.51473515959368099</v>
      </c>
      <c r="T8732">
        <v>-0.144420061072527</v>
      </c>
      <c r="U8732">
        <v>0.111576128406477</v>
      </c>
      <c r="V8732">
        <v>0.367572317885481</v>
      </c>
      <c r="W8732">
        <v>0.73788741640663502</v>
      </c>
      <c r="X8732">
        <v>0.91522828812586798</v>
      </c>
      <c r="Y8732">
        <v>8.9334850338626301E-2</v>
      </c>
    </row>
    <row r="8733" spans="1:25" x14ac:dyDescent="0.2">
      <c r="A8733" t="s">
        <v>1929</v>
      </c>
      <c r="B8733" t="s">
        <v>31</v>
      </c>
      <c r="C8733" t="s">
        <v>1838</v>
      </c>
      <c r="D8733" t="s">
        <v>26</v>
      </c>
      <c r="E8733" t="s">
        <v>14</v>
      </c>
      <c r="F8733">
        <v>20</v>
      </c>
      <c r="G8733">
        <v>5778</v>
      </c>
      <c r="H8733">
        <v>7523</v>
      </c>
      <c r="I8733">
        <v>1.0287319115953899</v>
      </c>
      <c r="J8733">
        <v>1.1229591337007201</v>
      </c>
      <c r="K8733">
        <v>9.4227222105327302E-2</v>
      </c>
      <c r="L8733">
        <v>0.43618645707488901</v>
      </c>
      <c r="M8733">
        <v>0.81175394399351997</v>
      </c>
      <c r="N8733">
        <v>-0.62329949978286503</v>
      </c>
      <c r="O8733">
        <v>69.4689467006299</v>
      </c>
      <c r="P8733">
        <v>71.174524211139499</v>
      </c>
      <c r="Q8733" t="s">
        <v>17</v>
      </c>
      <c r="R8733">
        <v>-0.62329949978286503</v>
      </c>
      <c r="S8733">
        <v>-0.464963815864681</v>
      </c>
      <c r="T8733">
        <v>-0.13433448140191501</v>
      </c>
      <c r="U8733">
        <v>9.4227222105327302E-2</v>
      </c>
      <c r="V8733">
        <v>0.322788925612569</v>
      </c>
      <c r="W8733">
        <v>0.65341826007533499</v>
      </c>
      <c r="X8733">
        <v>0.81175394399351997</v>
      </c>
      <c r="Y8733">
        <v>8.3909751724268802E-2</v>
      </c>
    </row>
    <row r="8734" spans="1:25" x14ac:dyDescent="0.2">
      <c r="A8734" t="s">
        <v>1930</v>
      </c>
      <c r="B8734" t="s">
        <v>31</v>
      </c>
      <c r="C8734" t="s">
        <v>1838</v>
      </c>
      <c r="D8734" t="s">
        <v>26</v>
      </c>
      <c r="E8734" t="s">
        <v>14</v>
      </c>
      <c r="F8734">
        <v>21</v>
      </c>
      <c r="G8734">
        <v>5778</v>
      </c>
      <c r="H8734">
        <v>7523</v>
      </c>
      <c r="I8734">
        <v>0.99828157334316603</v>
      </c>
      <c r="J8734">
        <v>1.08815015094838</v>
      </c>
      <c r="K8734">
        <v>8.9868577605216202E-2</v>
      </c>
      <c r="L8734">
        <v>0.39910939734975298</v>
      </c>
      <c r="M8734">
        <v>0.74640353624556</v>
      </c>
      <c r="N8734">
        <v>-0.56666638103512801</v>
      </c>
      <c r="O8734">
        <v>67.003496039551806</v>
      </c>
      <c r="P8734">
        <v>71.174524211139499</v>
      </c>
      <c r="Q8734" t="s">
        <v>17</v>
      </c>
      <c r="R8734">
        <v>-0.56666638103512801</v>
      </c>
      <c r="S8734">
        <v>-0.42178966979716698</v>
      </c>
      <c r="T8734">
        <v>-0.119264746606055</v>
      </c>
      <c r="U8734">
        <v>8.9868577605216202E-2</v>
      </c>
      <c r="V8734">
        <v>0.299001901816487</v>
      </c>
      <c r="W8734">
        <v>0.60152682500760002</v>
      </c>
      <c r="X8734">
        <v>0.74640353624556</v>
      </c>
      <c r="Y8734">
        <v>8.2588397866682997E-2</v>
      </c>
    </row>
    <row r="8735" spans="1:25" x14ac:dyDescent="0.2">
      <c r="A8735" t="s">
        <v>1931</v>
      </c>
      <c r="B8735" t="s">
        <v>31</v>
      </c>
      <c r="C8735" t="s">
        <v>1838</v>
      </c>
      <c r="D8735" t="s">
        <v>26</v>
      </c>
      <c r="E8735" t="s">
        <v>14</v>
      </c>
      <c r="F8735">
        <v>22</v>
      </c>
      <c r="G8735">
        <v>5778</v>
      </c>
      <c r="H8735">
        <v>7523</v>
      </c>
      <c r="I8735">
        <v>0.95920689447584095</v>
      </c>
      <c r="J8735">
        <v>1.02057738552449</v>
      </c>
      <c r="K8735">
        <v>6.1370491048646302E-2</v>
      </c>
      <c r="L8735">
        <v>0.36603237922771098</v>
      </c>
      <c r="M8735">
        <v>0.66349375487823103</v>
      </c>
      <c r="N8735">
        <v>-0.54075277278093803</v>
      </c>
      <c r="O8735">
        <v>66.005599957859602</v>
      </c>
      <c r="P8735">
        <v>71.174524211139499</v>
      </c>
      <c r="Q8735" t="s">
        <v>16</v>
      </c>
      <c r="R8735">
        <v>-0.54075277278093803</v>
      </c>
      <c r="S8735">
        <v>-0.407883019121279</v>
      </c>
      <c r="T8735">
        <v>-0.13043047566667401</v>
      </c>
      <c r="U8735">
        <v>6.1370491048646302E-2</v>
      </c>
      <c r="V8735">
        <v>0.25317145776396699</v>
      </c>
      <c r="W8735">
        <v>0.53062400121857201</v>
      </c>
      <c r="X8735">
        <v>0.66349375487823103</v>
      </c>
      <c r="Y8735">
        <v>6.0133108884347197E-2</v>
      </c>
    </row>
    <row r="8736" spans="1:25" x14ac:dyDescent="0.2">
      <c r="A8736" t="s">
        <v>1932</v>
      </c>
      <c r="B8736" t="s">
        <v>31</v>
      </c>
      <c r="C8736" t="s">
        <v>1838</v>
      </c>
      <c r="D8736" t="s">
        <v>26</v>
      </c>
      <c r="E8736" t="s">
        <v>14</v>
      </c>
      <c r="F8736">
        <v>23</v>
      </c>
      <c r="G8736">
        <v>5778</v>
      </c>
      <c r="H8736">
        <v>7523</v>
      </c>
      <c r="I8736">
        <v>0.84617135353565798</v>
      </c>
      <c r="J8736">
        <v>0.88790354106071501</v>
      </c>
      <c r="K8736">
        <v>4.1732187525056898E-2</v>
      </c>
      <c r="L8736">
        <v>0.32182874049343801</v>
      </c>
      <c r="M8736">
        <v>0.57114046563676202</v>
      </c>
      <c r="N8736">
        <v>-0.48767609058664801</v>
      </c>
      <c r="O8736">
        <v>65.445891027850294</v>
      </c>
      <c r="P8736">
        <v>71.174524211139499</v>
      </c>
      <c r="Q8736" t="s">
        <v>16</v>
      </c>
      <c r="R8736">
        <v>-0.48767609058664801</v>
      </c>
      <c r="S8736">
        <v>-0.37085225778753</v>
      </c>
      <c r="T8736">
        <v>-0.126906072493504</v>
      </c>
      <c r="U8736">
        <v>4.1732187525056898E-2</v>
      </c>
      <c r="V8736">
        <v>0.210370447543618</v>
      </c>
      <c r="W8736">
        <v>0.45431663283764401</v>
      </c>
      <c r="X8736">
        <v>0.57114046563676202</v>
      </c>
      <c r="Y8736">
        <v>4.7000812132365698E-2</v>
      </c>
    </row>
    <row r="8737" spans="1:25" x14ac:dyDescent="0.2">
      <c r="A8737" t="s">
        <v>1933</v>
      </c>
      <c r="B8737" t="s">
        <v>31</v>
      </c>
      <c r="C8737" t="s">
        <v>1838</v>
      </c>
      <c r="D8737" t="s">
        <v>26</v>
      </c>
      <c r="E8737" t="s">
        <v>14</v>
      </c>
      <c r="F8737">
        <v>24</v>
      </c>
      <c r="G8737">
        <v>5778</v>
      </c>
      <c r="H8737">
        <v>7523</v>
      </c>
      <c r="I8737">
        <v>0.706634823047807</v>
      </c>
      <c r="J8737">
        <v>0.741479553133921</v>
      </c>
      <c r="K8737">
        <v>3.4844730086114703E-2</v>
      </c>
      <c r="L8737">
        <v>0.27317860238522401</v>
      </c>
      <c r="M8737">
        <v>0.48422353100980797</v>
      </c>
      <c r="N8737">
        <v>-0.41453407083757898</v>
      </c>
      <c r="O8737">
        <v>65.029669668670806</v>
      </c>
      <c r="P8737">
        <v>71.174524211139499</v>
      </c>
      <c r="Q8737" t="s">
        <v>16</v>
      </c>
      <c r="R8737">
        <v>-0.41453407083757898</v>
      </c>
      <c r="S8737">
        <v>-0.31537023817174298</v>
      </c>
      <c r="T8737">
        <v>-0.108300857563743</v>
      </c>
      <c r="U8737">
        <v>3.4844730086114703E-2</v>
      </c>
      <c r="V8737">
        <v>0.17799031773597199</v>
      </c>
      <c r="W8737">
        <v>0.38505969834397202</v>
      </c>
      <c r="X8737">
        <v>0.48422353100980797</v>
      </c>
      <c r="Y8737">
        <v>4.6993514438585203E-2</v>
      </c>
    </row>
    <row r="8738" spans="1:25" x14ac:dyDescent="0.2">
      <c r="A8738" t="s">
        <v>3511</v>
      </c>
      <c r="B8738" t="s">
        <v>31</v>
      </c>
      <c r="C8738" t="s">
        <v>1838</v>
      </c>
      <c r="D8738" t="s">
        <v>26</v>
      </c>
      <c r="E8738" t="s">
        <v>18</v>
      </c>
      <c r="F8738">
        <v>1</v>
      </c>
      <c r="G8738">
        <v>5778</v>
      </c>
      <c r="H8738">
        <v>7523</v>
      </c>
      <c r="I8738">
        <v>0.65306655787964196</v>
      </c>
      <c r="J8738">
        <v>0.71009776122393697</v>
      </c>
      <c r="K8738">
        <v>5.7031203344295497E-2</v>
      </c>
      <c r="L8738">
        <v>0.30763204332608501</v>
      </c>
      <c r="M8738">
        <v>0.56308591461570501</v>
      </c>
      <c r="N8738">
        <v>-0.44902350792711498</v>
      </c>
      <c r="O8738">
        <v>66.286208772190093</v>
      </c>
      <c r="P8738">
        <v>74.193027158942499</v>
      </c>
      <c r="Q8738" t="s">
        <v>16</v>
      </c>
      <c r="R8738">
        <v>-0.44902350792711498</v>
      </c>
      <c r="S8738">
        <v>-0.33735307619974603</v>
      </c>
      <c r="T8738">
        <v>-0.10416798735857299</v>
      </c>
      <c r="U8738">
        <v>5.7031203344295497E-2</v>
      </c>
      <c r="V8738">
        <v>0.21823039404716399</v>
      </c>
      <c r="W8738">
        <v>0.45141548288833699</v>
      </c>
      <c r="X8738">
        <v>0.56308591461570501</v>
      </c>
      <c r="Y8738">
        <v>8.0314579848830198E-2</v>
      </c>
    </row>
    <row r="8739" spans="1:25" x14ac:dyDescent="0.2">
      <c r="A8739" t="s">
        <v>3512</v>
      </c>
      <c r="B8739" t="s">
        <v>31</v>
      </c>
      <c r="C8739" t="s">
        <v>1838</v>
      </c>
      <c r="D8739" t="s">
        <v>26</v>
      </c>
      <c r="E8739" t="s">
        <v>18</v>
      </c>
      <c r="F8739">
        <v>2</v>
      </c>
      <c r="G8739">
        <v>5778</v>
      </c>
      <c r="H8739">
        <v>7523</v>
      </c>
      <c r="I8739">
        <v>0.57252694951293104</v>
      </c>
      <c r="J8739">
        <v>0.62079578953896397</v>
      </c>
      <c r="K8739">
        <v>4.8268840026033002E-2</v>
      </c>
      <c r="L8739">
        <v>0.261241134873057</v>
      </c>
      <c r="M8739">
        <v>0.47801050689221097</v>
      </c>
      <c r="N8739">
        <v>-0.381472826840145</v>
      </c>
      <c r="O8739">
        <v>65.528259902091705</v>
      </c>
      <c r="P8739">
        <v>74.193027158942499</v>
      </c>
      <c r="Q8739" t="s">
        <v>16</v>
      </c>
      <c r="R8739">
        <v>-0.381472826840145</v>
      </c>
      <c r="S8739">
        <v>-0.286642294881226</v>
      </c>
      <c r="T8739">
        <v>-8.8621514647448704E-2</v>
      </c>
      <c r="U8739">
        <v>4.8268840026033002E-2</v>
      </c>
      <c r="V8739">
        <v>0.185159194699515</v>
      </c>
      <c r="W8739">
        <v>0.38317997493329198</v>
      </c>
      <c r="X8739">
        <v>0.47801050689221097</v>
      </c>
      <c r="Y8739">
        <v>7.7753169140982806E-2</v>
      </c>
    </row>
    <row r="8740" spans="1:25" x14ac:dyDescent="0.2">
      <c r="A8740" t="s">
        <v>3513</v>
      </c>
      <c r="B8740" t="s">
        <v>31</v>
      </c>
      <c r="C8740" t="s">
        <v>1838</v>
      </c>
      <c r="D8740" t="s">
        <v>26</v>
      </c>
      <c r="E8740" t="s">
        <v>18</v>
      </c>
      <c r="F8740">
        <v>3</v>
      </c>
      <c r="G8740">
        <v>5778</v>
      </c>
      <c r="H8740">
        <v>7523</v>
      </c>
      <c r="I8740">
        <v>0.51860863867873197</v>
      </c>
      <c r="J8740">
        <v>0.56440866956858005</v>
      </c>
      <c r="K8740">
        <v>4.5800030889848103E-2</v>
      </c>
      <c r="L8740">
        <v>0.230018017257166</v>
      </c>
      <c r="M8740">
        <v>0.42417966927788597</v>
      </c>
      <c r="N8740">
        <v>-0.33257960749818999</v>
      </c>
      <c r="O8740">
        <v>65.106240419324493</v>
      </c>
      <c r="P8740">
        <v>74.193027158942499</v>
      </c>
      <c r="Q8740" t="s">
        <v>16</v>
      </c>
      <c r="R8740">
        <v>-0.33257960749818999</v>
      </c>
      <c r="S8740">
        <v>-0.249083067233839</v>
      </c>
      <c r="T8740">
        <v>-7.4729410152906794E-2</v>
      </c>
      <c r="U8740">
        <v>4.5800030889848103E-2</v>
      </c>
      <c r="V8740">
        <v>0.166329471932603</v>
      </c>
      <c r="W8740">
        <v>0.34068312901353498</v>
      </c>
      <c r="X8740">
        <v>0.42417966927788597</v>
      </c>
      <c r="Y8740">
        <v>8.1146930157640004E-2</v>
      </c>
    </row>
    <row r="8741" spans="1:25" x14ac:dyDescent="0.2">
      <c r="A8741" t="s">
        <v>3514</v>
      </c>
      <c r="B8741" t="s">
        <v>31</v>
      </c>
      <c r="C8741" t="s">
        <v>1838</v>
      </c>
      <c r="D8741" t="s">
        <v>26</v>
      </c>
      <c r="E8741" t="s">
        <v>18</v>
      </c>
      <c r="F8741">
        <v>4</v>
      </c>
      <c r="G8741">
        <v>5778</v>
      </c>
      <c r="H8741">
        <v>7523</v>
      </c>
      <c r="I8741">
        <v>0.48732433367947398</v>
      </c>
      <c r="J8741">
        <v>0.52940523088726299</v>
      </c>
      <c r="K8741">
        <v>4.2080897207788702E-2</v>
      </c>
      <c r="L8741">
        <v>0.20961665165770599</v>
      </c>
      <c r="M8741">
        <v>0.38690028918471397</v>
      </c>
      <c r="N8741">
        <v>-0.302738494769137</v>
      </c>
      <c r="O8741">
        <v>64.776862977797606</v>
      </c>
      <c r="P8741">
        <v>74.193027158942499</v>
      </c>
      <c r="Q8741" t="s">
        <v>16</v>
      </c>
      <c r="R8741">
        <v>-0.302738494769137</v>
      </c>
      <c r="S8741">
        <v>-0.22664765021739</v>
      </c>
      <c r="T8741">
        <v>-6.7758228260849096E-2</v>
      </c>
      <c r="U8741">
        <v>4.2080897207788702E-2</v>
      </c>
      <c r="V8741">
        <v>0.15192002267642599</v>
      </c>
      <c r="W8741">
        <v>0.310809444632967</v>
      </c>
      <c r="X8741">
        <v>0.38690028918471397</v>
      </c>
      <c r="Y8741">
        <v>7.9487120173071801E-2</v>
      </c>
    </row>
    <row r="8742" spans="1:25" x14ac:dyDescent="0.2">
      <c r="A8742" t="s">
        <v>3515</v>
      </c>
      <c r="B8742" t="s">
        <v>31</v>
      </c>
      <c r="C8742" t="s">
        <v>1838</v>
      </c>
      <c r="D8742" t="s">
        <v>26</v>
      </c>
      <c r="E8742" t="s">
        <v>18</v>
      </c>
      <c r="F8742">
        <v>5</v>
      </c>
      <c r="G8742">
        <v>5778</v>
      </c>
      <c r="H8742">
        <v>7523</v>
      </c>
      <c r="I8742">
        <v>0.47295665826039701</v>
      </c>
      <c r="J8742">
        <v>0.512908534131019</v>
      </c>
      <c r="K8742">
        <v>3.9951875870621899E-2</v>
      </c>
      <c r="L8742">
        <v>0.1991233661515</v>
      </c>
      <c r="M8742">
        <v>0.367509813189839</v>
      </c>
      <c r="N8742">
        <v>-0.28760606144859602</v>
      </c>
      <c r="O8742">
        <v>64.473371903278405</v>
      </c>
      <c r="P8742">
        <v>74.193027158942499</v>
      </c>
      <c r="Q8742" t="s">
        <v>16</v>
      </c>
      <c r="R8742">
        <v>-0.28760606144859602</v>
      </c>
      <c r="S8742">
        <v>-0.21532427953560099</v>
      </c>
      <c r="T8742">
        <v>-6.4388767992764107E-2</v>
      </c>
      <c r="U8742">
        <v>3.9951875870621899E-2</v>
      </c>
      <c r="V8742">
        <v>0.144292519734008</v>
      </c>
      <c r="W8742">
        <v>0.29522803127684499</v>
      </c>
      <c r="X8742">
        <v>0.367509813189839</v>
      </c>
      <c r="Y8742">
        <v>7.7892788308366406E-2</v>
      </c>
    </row>
    <row r="8743" spans="1:25" x14ac:dyDescent="0.2">
      <c r="A8743" t="s">
        <v>3516</v>
      </c>
      <c r="B8743" t="s">
        <v>31</v>
      </c>
      <c r="C8743" t="s">
        <v>1838</v>
      </c>
      <c r="D8743" t="s">
        <v>26</v>
      </c>
      <c r="E8743" t="s">
        <v>18</v>
      </c>
      <c r="F8743">
        <v>6</v>
      </c>
      <c r="G8743">
        <v>5778</v>
      </c>
      <c r="H8743">
        <v>7523</v>
      </c>
      <c r="I8743">
        <v>0.47427372298867598</v>
      </c>
      <c r="J8743">
        <v>0.51446321097959102</v>
      </c>
      <c r="K8743">
        <v>4.0189487990914499E-2</v>
      </c>
      <c r="L8743">
        <v>0.19936789322467899</v>
      </c>
      <c r="M8743">
        <v>0.36814967234551099</v>
      </c>
      <c r="N8743">
        <v>-0.28777069636368202</v>
      </c>
      <c r="O8743">
        <v>64.1356623646343</v>
      </c>
      <c r="P8743">
        <v>74.193027158942499</v>
      </c>
      <c r="Q8743" t="s">
        <v>16</v>
      </c>
      <c r="R8743">
        <v>-0.28777069636368202</v>
      </c>
      <c r="S8743">
        <v>-0.215400151123123</v>
      </c>
      <c r="T8743">
        <v>-6.4279288058817094E-2</v>
      </c>
      <c r="U8743">
        <v>4.0189487990914499E-2</v>
      </c>
      <c r="V8743">
        <v>0.144658264040646</v>
      </c>
      <c r="W8743">
        <v>0.29577912710495202</v>
      </c>
      <c r="X8743">
        <v>0.36814967234551099</v>
      </c>
      <c r="Y8743">
        <v>7.8119265154819498E-2</v>
      </c>
    </row>
    <row r="8744" spans="1:25" x14ac:dyDescent="0.2">
      <c r="A8744" t="s">
        <v>3517</v>
      </c>
      <c r="B8744" t="s">
        <v>31</v>
      </c>
      <c r="C8744" t="s">
        <v>1838</v>
      </c>
      <c r="D8744" t="s">
        <v>26</v>
      </c>
      <c r="E8744" t="s">
        <v>18</v>
      </c>
      <c r="F8744">
        <v>7</v>
      </c>
      <c r="G8744">
        <v>5778</v>
      </c>
      <c r="H8744">
        <v>7523</v>
      </c>
      <c r="I8744">
        <v>0.49798941798941798</v>
      </c>
      <c r="J8744">
        <v>0.54303467362714997</v>
      </c>
      <c r="K8744">
        <v>4.5045255637732297E-2</v>
      </c>
      <c r="L8744">
        <v>0.22018952408387499</v>
      </c>
      <c r="M8744">
        <v>0.40725702275570702</v>
      </c>
      <c r="N8744">
        <v>-0.317166511480242</v>
      </c>
      <c r="O8744">
        <v>65.994115610937996</v>
      </c>
      <c r="P8744">
        <v>74.193027158942499</v>
      </c>
      <c r="Q8744" t="s">
        <v>16</v>
      </c>
      <c r="R8744">
        <v>-0.317166511480242</v>
      </c>
      <c r="S8744">
        <v>-0.23723771423779499</v>
      </c>
      <c r="T8744">
        <v>-7.0334054982218203E-2</v>
      </c>
      <c r="U8744">
        <v>4.5045255637732297E-2</v>
      </c>
      <c r="V8744">
        <v>0.160424566257683</v>
      </c>
      <c r="W8744">
        <v>0.32732822551326002</v>
      </c>
      <c r="X8744">
        <v>0.40725702275570702</v>
      </c>
      <c r="Y8744">
        <v>8.2950975002860597E-2</v>
      </c>
    </row>
    <row r="8745" spans="1:25" x14ac:dyDescent="0.2">
      <c r="A8745" t="s">
        <v>3518</v>
      </c>
      <c r="B8745" t="s">
        <v>31</v>
      </c>
      <c r="C8745" t="s">
        <v>1838</v>
      </c>
      <c r="D8745" t="s">
        <v>26</v>
      </c>
      <c r="E8745" t="s">
        <v>18</v>
      </c>
      <c r="F8745">
        <v>8</v>
      </c>
      <c r="G8745">
        <v>5778</v>
      </c>
      <c r="H8745">
        <v>7523</v>
      </c>
      <c r="I8745">
        <v>0.561308658458191</v>
      </c>
      <c r="J8745">
        <v>0.606824369058659</v>
      </c>
      <c r="K8745">
        <v>4.5515710600467399E-2</v>
      </c>
      <c r="L8745">
        <v>0.26735039443775499</v>
      </c>
      <c r="M8745">
        <v>0.48530710945057498</v>
      </c>
      <c r="N8745">
        <v>-0.39427568824963999</v>
      </c>
      <c r="O8745">
        <v>69.014982940216598</v>
      </c>
      <c r="P8745">
        <v>74.193027158942499</v>
      </c>
      <c r="Q8745" t="s">
        <v>16</v>
      </c>
      <c r="R8745">
        <v>-0.39427568824963999</v>
      </c>
      <c r="S8745">
        <v>-0.29722749506873503</v>
      </c>
      <c r="T8745">
        <v>-9.4575896084916303E-2</v>
      </c>
      <c r="U8745">
        <v>4.5515710600467399E-2</v>
      </c>
      <c r="V8745">
        <v>0.185607317285851</v>
      </c>
      <c r="W8745">
        <v>0.38825891626967002</v>
      </c>
      <c r="X8745">
        <v>0.48530710945057498</v>
      </c>
      <c r="Y8745">
        <v>7.5006398755992701E-2</v>
      </c>
    </row>
    <row r="8746" spans="1:25" x14ac:dyDescent="0.2">
      <c r="A8746" t="s">
        <v>3519</v>
      </c>
      <c r="B8746" t="s">
        <v>31</v>
      </c>
      <c r="C8746" t="s">
        <v>1838</v>
      </c>
      <c r="D8746" t="s">
        <v>26</v>
      </c>
      <c r="E8746" t="s">
        <v>18</v>
      </c>
      <c r="F8746">
        <v>9</v>
      </c>
      <c r="G8746">
        <v>5778</v>
      </c>
      <c r="H8746">
        <v>7523</v>
      </c>
      <c r="I8746">
        <v>0.659947460811947</v>
      </c>
      <c r="J8746">
        <v>0.70776092881840902</v>
      </c>
      <c r="K8746">
        <v>4.7813468006462703E-2</v>
      </c>
      <c r="L8746">
        <v>0.31511093815876301</v>
      </c>
      <c r="M8746">
        <v>0.566170961277628</v>
      </c>
      <c r="N8746">
        <v>-0.47054402526470201</v>
      </c>
      <c r="O8746">
        <v>73.466993027740699</v>
      </c>
      <c r="P8746">
        <v>74.193027158942499</v>
      </c>
      <c r="Q8746" t="s">
        <v>16</v>
      </c>
      <c r="R8746">
        <v>-0.47054402526470201</v>
      </c>
      <c r="S8746">
        <v>-0.35615875471307101</v>
      </c>
      <c r="T8746">
        <v>-0.117304663588729</v>
      </c>
      <c r="U8746">
        <v>4.7813468006462703E-2</v>
      </c>
      <c r="V8746">
        <v>0.212931599601654</v>
      </c>
      <c r="W8746">
        <v>0.451785690725997</v>
      </c>
      <c r="X8746">
        <v>0.566170961277628</v>
      </c>
      <c r="Y8746">
        <v>6.7555958600718696E-2</v>
      </c>
    </row>
    <row r="8747" spans="1:25" x14ac:dyDescent="0.2">
      <c r="A8747" t="s">
        <v>3520</v>
      </c>
      <c r="B8747" t="s">
        <v>31</v>
      </c>
      <c r="C8747" t="s">
        <v>1838</v>
      </c>
      <c r="D8747" t="s">
        <v>26</v>
      </c>
      <c r="E8747" t="s">
        <v>18</v>
      </c>
      <c r="F8747">
        <v>10</v>
      </c>
      <c r="G8747">
        <v>5778</v>
      </c>
      <c r="H8747">
        <v>7523</v>
      </c>
      <c r="I8747">
        <v>0.76744251594718904</v>
      </c>
      <c r="J8747">
        <v>0.82185784718646104</v>
      </c>
      <c r="K8747">
        <v>5.4415331239272002E-2</v>
      </c>
      <c r="L8747">
        <v>0.366790914112257</v>
      </c>
      <c r="M8747">
        <v>0.65778638495393504</v>
      </c>
      <c r="N8747">
        <v>-0.54895572247539104</v>
      </c>
      <c r="O8747">
        <v>78.102284527518194</v>
      </c>
      <c r="P8747">
        <v>74.193027158942499</v>
      </c>
      <c r="Q8747" t="s">
        <v>16</v>
      </c>
      <c r="R8747">
        <v>-0.54895572247539104</v>
      </c>
      <c r="S8747">
        <v>-0.41581062065264202</v>
      </c>
      <c r="T8747">
        <v>-0.137783107755551</v>
      </c>
      <c r="U8747">
        <v>5.4415331239272002E-2</v>
      </c>
      <c r="V8747">
        <v>0.246613770234095</v>
      </c>
      <c r="W8747">
        <v>0.52464128313118596</v>
      </c>
      <c r="X8747">
        <v>0.65778638495393504</v>
      </c>
      <c r="Y8747">
        <v>6.62101498763525E-2</v>
      </c>
    </row>
    <row r="8748" spans="1:25" x14ac:dyDescent="0.2">
      <c r="A8748" t="s">
        <v>3521</v>
      </c>
      <c r="B8748" t="s">
        <v>31</v>
      </c>
      <c r="C8748" t="s">
        <v>1838</v>
      </c>
      <c r="D8748" t="s">
        <v>26</v>
      </c>
      <c r="E8748" t="s">
        <v>18</v>
      </c>
      <c r="F8748">
        <v>11</v>
      </c>
      <c r="G8748">
        <v>5778</v>
      </c>
      <c r="H8748">
        <v>7523</v>
      </c>
      <c r="I8748">
        <v>0.89550449982693003</v>
      </c>
      <c r="J8748">
        <v>0.94805814951507195</v>
      </c>
      <c r="K8748">
        <v>5.2553649688141697E-2</v>
      </c>
      <c r="L8748">
        <v>0.42522242762149298</v>
      </c>
      <c r="M8748">
        <v>0.75204454312549696</v>
      </c>
      <c r="N8748">
        <v>-0.64693724374921402</v>
      </c>
      <c r="O8748">
        <v>81.540646788310298</v>
      </c>
      <c r="P8748">
        <v>74.193027158942499</v>
      </c>
      <c r="Q8748" t="s">
        <v>16</v>
      </c>
      <c r="R8748">
        <v>-0.64693724374921402</v>
      </c>
      <c r="S8748">
        <v>-0.49258150252261201</v>
      </c>
      <c r="T8748">
        <v>-0.17026290238552</v>
      </c>
      <c r="U8748">
        <v>5.2553649688141697E-2</v>
      </c>
      <c r="V8748">
        <v>0.27537020176180399</v>
      </c>
      <c r="W8748">
        <v>0.59768880189889495</v>
      </c>
      <c r="X8748">
        <v>0.75204454312549696</v>
      </c>
      <c r="Y8748">
        <v>5.5432939124064003E-2</v>
      </c>
    </row>
    <row r="8749" spans="1:25" x14ac:dyDescent="0.2">
      <c r="A8749" t="s">
        <v>3522</v>
      </c>
      <c r="B8749" t="s">
        <v>31</v>
      </c>
      <c r="C8749" t="s">
        <v>1838</v>
      </c>
      <c r="D8749" t="s">
        <v>26</v>
      </c>
      <c r="E8749" t="s">
        <v>18</v>
      </c>
      <c r="F8749">
        <v>12</v>
      </c>
      <c r="G8749">
        <v>5778</v>
      </c>
      <c r="H8749">
        <v>7523</v>
      </c>
      <c r="I8749">
        <v>1.05287012312713</v>
      </c>
      <c r="J8749">
        <v>1.09130927680074</v>
      </c>
      <c r="K8749">
        <v>3.8439153673611497E-2</v>
      </c>
      <c r="L8749">
        <v>0.49899805393921298</v>
      </c>
      <c r="M8749">
        <v>0.85929095240361697</v>
      </c>
      <c r="N8749">
        <v>-0.78241264505639396</v>
      </c>
      <c r="O8749">
        <v>84.318350393116702</v>
      </c>
      <c r="P8749">
        <v>74.193027158942499</v>
      </c>
      <c r="Q8749" t="s">
        <v>16</v>
      </c>
      <c r="R8749">
        <v>-0.78241264505639396</v>
      </c>
      <c r="S8749">
        <v>-0.60127635147645997</v>
      </c>
      <c r="T8749">
        <v>-0.223035826590536</v>
      </c>
      <c r="U8749">
        <v>3.8439153673611497E-2</v>
      </c>
      <c r="V8749">
        <v>0.29991413393775901</v>
      </c>
      <c r="W8749">
        <v>0.67815465882368298</v>
      </c>
      <c r="X8749">
        <v>0.85929095240361697</v>
      </c>
      <c r="Y8749">
        <v>3.5222969776541102E-2</v>
      </c>
    </row>
    <row r="8750" spans="1:25" x14ac:dyDescent="0.2">
      <c r="A8750" t="s">
        <v>3523</v>
      </c>
      <c r="B8750" t="s">
        <v>31</v>
      </c>
      <c r="C8750" t="s">
        <v>1838</v>
      </c>
      <c r="D8750" t="s">
        <v>26</v>
      </c>
      <c r="E8750" t="s">
        <v>18</v>
      </c>
      <c r="F8750">
        <v>13</v>
      </c>
      <c r="G8750">
        <v>5778</v>
      </c>
      <c r="H8750">
        <v>7523</v>
      </c>
      <c r="I8750">
        <v>1.2147507788162</v>
      </c>
      <c r="J8750">
        <v>1.2364012722272699</v>
      </c>
      <c r="K8750">
        <v>2.1650493411066798E-2</v>
      </c>
      <c r="L8750">
        <v>0.55967906554642899</v>
      </c>
      <c r="M8750">
        <v>0.94232255623494299</v>
      </c>
      <c r="N8750">
        <v>-0.89902156941280897</v>
      </c>
      <c r="O8750">
        <v>85.284824210057806</v>
      </c>
      <c r="P8750">
        <v>74.193027158942499</v>
      </c>
      <c r="Q8750" t="s">
        <v>16</v>
      </c>
      <c r="R8750">
        <v>-0.89902156941280897</v>
      </c>
      <c r="S8750">
        <v>-0.69585806861945498</v>
      </c>
      <c r="T8750">
        <v>-0.27162133693526203</v>
      </c>
      <c r="U8750">
        <v>2.1650493411066798E-2</v>
      </c>
      <c r="V8750">
        <v>0.31492232375739598</v>
      </c>
      <c r="W8750">
        <v>0.739159055441589</v>
      </c>
      <c r="X8750">
        <v>0.94232255623494299</v>
      </c>
      <c r="Y8750">
        <v>1.7510895449068399E-2</v>
      </c>
    </row>
    <row r="8751" spans="1:25" x14ac:dyDescent="0.2">
      <c r="A8751" t="s">
        <v>3524</v>
      </c>
      <c r="B8751" t="s">
        <v>31</v>
      </c>
      <c r="C8751" t="s">
        <v>1838</v>
      </c>
      <c r="D8751" t="s">
        <v>26</v>
      </c>
      <c r="E8751" t="s">
        <v>18</v>
      </c>
      <c r="F8751">
        <v>14</v>
      </c>
      <c r="G8751">
        <v>5778</v>
      </c>
      <c r="H8751">
        <v>7523</v>
      </c>
      <c r="I8751">
        <v>1.34208092271176</v>
      </c>
      <c r="J8751">
        <v>1.3520142415741401</v>
      </c>
      <c r="K8751">
        <v>9.9333188623729196E-3</v>
      </c>
      <c r="L8751">
        <v>0.61498526784920404</v>
      </c>
      <c r="M8751">
        <v>1.02158408447431</v>
      </c>
      <c r="N8751">
        <v>-1.00171744674957</v>
      </c>
      <c r="O8751">
        <v>84.922711763833306</v>
      </c>
      <c r="P8751">
        <v>74.193027158942499</v>
      </c>
      <c r="Q8751" t="s">
        <v>16</v>
      </c>
      <c r="R8751">
        <v>-1.00171744674957</v>
      </c>
      <c r="S8751">
        <v>-0.77847779452030696</v>
      </c>
      <c r="T8751">
        <v>-0.31231896149061</v>
      </c>
      <c r="U8751">
        <v>9.9333188623729196E-3</v>
      </c>
      <c r="V8751">
        <v>0.33218559921535601</v>
      </c>
      <c r="W8751">
        <v>0.79834443224505203</v>
      </c>
      <c r="X8751">
        <v>1.02158408447431</v>
      </c>
      <c r="Y8751">
        <v>7.3470519443697997E-3</v>
      </c>
    </row>
    <row r="8752" spans="1:25" x14ac:dyDescent="0.2">
      <c r="A8752" t="s">
        <v>3525</v>
      </c>
      <c r="B8752" t="s">
        <v>31</v>
      </c>
      <c r="C8752" t="s">
        <v>1838</v>
      </c>
      <c r="D8752" t="s">
        <v>26</v>
      </c>
      <c r="E8752" t="s">
        <v>18</v>
      </c>
      <c r="F8752">
        <v>15</v>
      </c>
      <c r="G8752">
        <v>5778</v>
      </c>
      <c r="H8752">
        <v>7523</v>
      </c>
      <c r="I8752">
        <v>1.43907209612817</v>
      </c>
      <c r="J8752">
        <v>1.44425020541136</v>
      </c>
      <c r="K8752">
        <v>5.1781092831846296E-3</v>
      </c>
      <c r="L8752">
        <v>0.65296698654106999</v>
      </c>
      <c r="M8752">
        <v>1.07930880214324</v>
      </c>
      <c r="N8752">
        <v>-1.0689525835768801</v>
      </c>
      <c r="O8752">
        <v>83.980245265291998</v>
      </c>
      <c r="P8752">
        <v>74.193027158942499</v>
      </c>
      <c r="Q8752" t="s">
        <v>16</v>
      </c>
      <c r="R8752">
        <v>-1.0689525835768801</v>
      </c>
      <c r="S8752">
        <v>-0.83192556746246704</v>
      </c>
      <c r="T8752">
        <v>-0.33697659166433602</v>
      </c>
      <c r="U8752">
        <v>5.1781092831846296E-3</v>
      </c>
      <c r="V8752">
        <v>0.347332810230705</v>
      </c>
      <c r="W8752">
        <v>0.84228178602883697</v>
      </c>
      <c r="X8752">
        <v>1.07930880214324</v>
      </c>
      <c r="Y8752">
        <v>3.5853270186724899E-3</v>
      </c>
    </row>
    <row r="8753" spans="1:25" x14ac:dyDescent="0.2">
      <c r="A8753" t="s">
        <v>3526</v>
      </c>
      <c r="B8753" t="s">
        <v>31</v>
      </c>
      <c r="C8753" t="s">
        <v>1838</v>
      </c>
      <c r="D8753" t="s">
        <v>26</v>
      </c>
      <c r="E8753" t="s">
        <v>18</v>
      </c>
      <c r="F8753">
        <v>16</v>
      </c>
      <c r="G8753">
        <v>5778</v>
      </c>
      <c r="H8753">
        <v>7523</v>
      </c>
      <c r="I8753">
        <v>1.48426754190773</v>
      </c>
      <c r="J8753">
        <v>1.4968317590627001</v>
      </c>
      <c r="K8753">
        <v>1.2564217154970201E-2</v>
      </c>
      <c r="L8753">
        <v>0.67642532988641102</v>
      </c>
      <c r="M8753">
        <v>1.1252838848181199</v>
      </c>
      <c r="N8753">
        <v>-1.1001554505081801</v>
      </c>
      <c r="O8753">
        <v>82.938016120259107</v>
      </c>
      <c r="P8753">
        <v>74.193027158942499</v>
      </c>
      <c r="Q8753" t="s">
        <v>16</v>
      </c>
      <c r="R8753">
        <v>-1.1001554505081801</v>
      </c>
      <c r="S8753">
        <v>-0.85461305575940905</v>
      </c>
      <c r="T8753">
        <v>-0.34188265570550902</v>
      </c>
      <c r="U8753">
        <v>1.2564217154970201E-2</v>
      </c>
      <c r="V8753">
        <v>0.36701109001545001</v>
      </c>
      <c r="W8753">
        <v>0.87974149006934899</v>
      </c>
      <c r="X8753">
        <v>1.1252838848181199</v>
      </c>
      <c r="Y8753">
        <v>8.3938739800910097E-3</v>
      </c>
    </row>
    <row r="8754" spans="1:25" x14ac:dyDescent="0.2">
      <c r="A8754" t="s">
        <v>3527</v>
      </c>
      <c r="B8754" t="s">
        <v>31</v>
      </c>
      <c r="C8754" t="s">
        <v>1838</v>
      </c>
      <c r="D8754" t="s">
        <v>26</v>
      </c>
      <c r="E8754" t="s">
        <v>18</v>
      </c>
      <c r="F8754">
        <v>17</v>
      </c>
      <c r="G8754">
        <v>5778</v>
      </c>
      <c r="H8754">
        <v>7523</v>
      </c>
      <c r="I8754">
        <v>1.4397338426544</v>
      </c>
      <c r="J8754">
        <v>1.5135308093164599</v>
      </c>
      <c r="K8754">
        <v>7.3796966662061494E-2</v>
      </c>
      <c r="L8754">
        <v>0.67800801360172203</v>
      </c>
      <c r="M8754">
        <v>1.1891201490369001</v>
      </c>
      <c r="N8754">
        <v>-1.04152621571277</v>
      </c>
      <c r="O8754">
        <v>81.411684715422993</v>
      </c>
      <c r="P8754">
        <v>74.193027158942499</v>
      </c>
      <c r="Q8754" t="s">
        <v>17</v>
      </c>
      <c r="R8754">
        <v>-1.04152621571277</v>
      </c>
      <c r="S8754">
        <v>-0.79540930677534705</v>
      </c>
      <c r="T8754">
        <v>-0.28147923246524098</v>
      </c>
      <c r="U8754">
        <v>7.3796966662061494E-2</v>
      </c>
      <c r="V8754">
        <v>0.429073165789364</v>
      </c>
      <c r="W8754">
        <v>0.94300324009947001</v>
      </c>
      <c r="X8754">
        <v>1.1891201490369001</v>
      </c>
      <c r="Y8754">
        <v>4.87581529281121E-2</v>
      </c>
    </row>
    <row r="8755" spans="1:25" x14ac:dyDescent="0.2">
      <c r="A8755" t="s">
        <v>3528</v>
      </c>
      <c r="B8755" t="s">
        <v>31</v>
      </c>
      <c r="C8755" t="s">
        <v>1838</v>
      </c>
      <c r="D8755" t="s">
        <v>26</v>
      </c>
      <c r="E8755" t="s">
        <v>18</v>
      </c>
      <c r="F8755">
        <v>18</v>
      </c>
      <c r="G8755">
        <v>5778</v>
      </c>
      <c r="H8755">
        <v>7523</v>
      </c>
      <c r="I8755">
        <v>1.4259673391682699</v>
      </c>
      <c r="J8755">
        <v>1.48591459746377</v>
      </c>
      <c r="K8755">
        <v>5.99472582954945E-2</v>
      </c>
      <c r="L8755">
        <v>0.675392917074635</v>
      </c>
      <c r="M8755">
        <v>1.1709686068832701</v>
      </c>
      <c r="N8755">
        <v>-1.0510740902922799</v>
      </c>
      <c r="O8755">
        <v>80.071206052514498</v>
      </c>
      <c r="P8755">
        <v>74.193027158942499</v>
      </c>
      <c r="Q8755" t="s">
        <v>17</v>
      </c>
      <c r="R8755">
        <v>-1.0510740902922799</v>
      </c>
      <c r="S8755">
        <v>-0.80590646139418698</v>
      </c>
      <c r="T8755">
        <v>-0.29395863025161401</v>
      </c>
      <c r="U8755">
        <v>5.99472582954945E-2</v>
      </c>
      <c r="V8755">
        <v>0.41385314684260299</v>
      </c>
      <c r="W8755">
        <v>0.92580097798517602</v>
      </c>
      <c r="X8755">
        <v>1.1709686068832701</v>
      </c>
      <c r="Y8755">
        <v>4.03436768154882E-2</v>
      </c>
    </row>
    <row r="8756" spans="1:25" x14ac:dyDescent="0.2">
      <c r="A8756" t="s">
        <v>3529</v>
      </c>
      <c r="B8756" t="s">
        <v>31</v>
      </c>
      <c r="C8756" t="s">
        <v>1838</v>
      </c>
      <c r="D8756" t="s">
        <v>26</v>
      </c>
      <c r="E8756" t="s">
        <v>18</v>
      </c>
      <c r="F8756">
        <v>19</v>
      </c>
      <c r="G8756">
        <v>5778</v>
      </c>
      <c r="H8756">
        <v>7523</v>
      </c>
      <c r="I8756">
        <v>1.3477277110221</v>
      </c>
      <c r="J8756">
        <v>1.3909008183203</v>
      </c>
      <c r="K8756">
        <v>4.3173107298197601E-2</v>
      </c>
      <c r="L8756">
        <v>0.64186223373325602</v>
      </c>
      <c r="M8756">
        <v>1.0990364817894001</v>
      </c>
      <c r="N8756">
        <v>-1.01269026719301</v>
      </c>
      <c r="O8756">
        <v>77.311823171636206</v>
      </c>
      <c r="P8756">
        <v>74.193027158942499</v>
      </c>
      <c r="Q8756" t="s">
        <v>17</v>
      </c>
      <c r="R8756">
        <v>-1.01269026719301</v>
      </c>
      <c r="S8756">
        <v>-0.77969427634783695</v>
      </c>
      <c r="T8756">
        <v>-0.293162703178029</v>
      </c>
      <c r="U8756">
        <v>4.3173107298197601E-2</v>
      </c>
      <c r="V8756">
        <v>0.37950891777442403</v>
      </c>
      <c r="W8756">
        <v>0.86604049094423197</v>
      </c>
      <c r="X8756">
        <v>1.0990364817894001</v>
      </c>
      <c r="Y8756">
        <v>3.1039673519162099E-2</v>
      </c>
    </row>
    <row r="8757" spans="1:25" x14ac:dyDescent="0.2">
      <c r="A8757" t="s">
        <v>3530</v>
      </c>
      <c r="B8757" t="s">
        <v>31</v>
      </c>
      <c r="C8757" t="s">
        <v>1838</v>
      </c>
      <c r="D8757" t="s">
        <v>26</v>
      </c>
      <c r="E8757" t="s">
        <v>18</v>
      </c>
      <c r="F8757">
        <v>20</v>
      </c>
      <c r="G8757">
        <v>5778</v>
      </c>
      <c r="H8757">
        <v>7523</v>
      </c>
      <c r="I8757">
        <v>1.20116772981259</v>
      </c>
      <c r="J8757">
        <v>1.25168151520838</v>
      </c>
      <c r="K8757">
        <v>5.0513785395792203E-2</v>
      </c>
      <c r="L8757">
        <v>0.58395010044694995</v>
      </c>
      <c r="M8757">
        <v>1.01111170063102</v>
      </c>
      <c r="N8757">
        <v>-0.91008412983943998</v>
      </c>
      <c r="O8757">
        <v>73.178781585323605</v>
      </c>
      <c r="P8757">
        <v>74.193027158942499</v>
      </c>
      <c r="Q8757" t="s">
        <v>17</v>
      </c>
      <c r="R8757">
        <v>-0.91008412983943998</v>
      </c>
      <c r="S8757">
        <v>-0.69811024337719696</v>
      </c>
      <c r="T8757">
        <v>-0.25547606723840899</v>
      </c>
      <c r="U8757">
        <v>5.0513785395792203E-2</v>
      </c>
      <c r="V8757">
        <v>0.35650363802999402</v>
      </c>
      <c r="W8757">
        <v>0.79913781416878205</v>
      </c>
      <c r="X8757">
        <v>1.01111170063102</v>
      </c>
      <c r="Y8757">
        <v>4.0356739939059201E-2</v>
      </c>
    </row>
    <row r="8758" spans="1:25" x14ac:dyDescent="0.2">
      <c r="A8758" t="s">
        <v>3531</v>
      </c>
      <c r="B8758" t="s">
        <v>31</v>
      </c>
      <c r="C8758" t="s">
        <v>1838</v>
      </c>
      <c r="D8758" t="s">
        <v>26</v>
      </c>
      <c r="E8758" t="s">
        <v>18</v>
      </c>
      <c r="F8758">
        <v>21</v>
      </c>
      <c r="G8758">
        <v>5778</v>
      </c>
      <c r="H8758">
        <v>7523</v>
      </c>
      <c r="I8758">
        <v>1.13547433615191</v>
      </c>
      <c r="J8758">
        <v>1.2074692875723301</v>
      </c>
      <c r="K8758">
        <v>7.1994951420426806E-2</v>
      </c>
      <c r="L8758">
        <v>0.53705268711475895</v>
      </c>
      <c r="M8758">
        <v>0.95544662172420503</v>
      </c>
      <c r="N8758">
        <v>-0.81145671888335102</v>
      </c>
      <c r="O8758">
        <v>70.258814221430995</v>
      </c>
      <c r="P8758">
        <v>74.193027158942499</v>
      </c>
      <c r="Q8758" t="s">
        <v>17</v>
      </c>
      <c r="R8758">
        <v>-0.81145671888335102</v>
      </c>
      <c r="S8758">
        <v>-0.61650659346069403</v>
      </c>
      <c r="T8758">
        <v>-0.20942065662770701</v>
      </c>
      <c r="U8758">
        <v>7.1994951420426806E-2</v>
      </c>
      <c r="V8758">
        <v>0.35341055946855998</v>
      </c>
      <c r="W8758">
        <v>0.76049649630154703</v>
      </c>
      <c r="X8758">
        <v>0.95544662172420503</v>
      </c>
      <c r="Y8758">
        <v>5.96246647110798E-2</v>
      </c>
    </row>
    <row r="8759" spans="1:25" x14ac:dyDescent="0.2">
      <c r="A8759" t="s">
        <v>3532</v>
      </c>
      <c r="B8759" t="s">
        <v>31</v>
      </c>
      <c r="C8759" t="s">
        <v>1838</v>
      </c>
      <c r="D8759" t="s">
        <v>26</v>
      </c>
      <c r="E8759" t="s">
        <v>18</v>
      </c>
      <c r="F8759">
        <v>22</v>
      </c>
      <c r="G8759">
        <v>5778</v>
      </c>
      <c r="H8759">
        <v>7523</v>
      </c>
      <c r="I8759">
        <v>1.08443121693122</v>
      </c>
      <c r="J8759">
        <v>1.1248217507385601</v>
      </c>
      <c r="K8759">
        <v>4.0390533807347098E-2</v>
      </c>
      <c r="L8759">
        <v>0.49151940236410402</v>
      </c>
      <c r="M8759">
        <v>0.84893995069629802</v>
      </c>
      <c r="N8759">
        <v>-0.76815888308160396</v>
      </c>
      <c r="O8759">
        <v>68.555901696088597</v>
      </c>
      <c r="P8759">
        <v>74.193027158942499</v>
      </c>
      <c r="Q8759" t="s">
        <v>16</v>
      </c>
      <c r="R8759">
        <v>-0.76815888308160396</v>
      </c>
      <c r="S8759">
        <v>-0.58973734002343403</v>
      </c>
      <c r="T8759">
        <v>-0.21716563303144301</v>
      </c>
      <c r="U8759">
        <v>4.0390533807347098E-2</v>
      </c>
      <c r="V8759">
        <v>0.29794670064613799</v>
      </c>
      <c r="W8759">
        <v>0.67051840763812898</v>
      </c>
      <c r="X8759">
        <v>0.84893995069629802</v>
      </c>
      <c r="Y8759">
        <v>3.5908386178366898E-2</v>
      </c>
    </row>
    <row r="8760" spans="1:25" x14ac:dyDescent="0.2">
      <c r="A8760" t="s">
        <v>3533</v>
      </c>
      <c r="B8760" t="s">
        <v>31</v>
      </c>
      <c r="C8760" t="s">
        <v>1838</v>
      </c>
      <c r="D8760" t="s">
        <v>26</v>
      </c>
      <c r="E8760" t="s">
        <v>18</v>
      </c>
      <c r="F8760">
        <v>23</v>
      </c>
      <c r="G8760">
        <v>5778</v>
      </c>
      <c r="H8760">
        <v>7523</v>
      </c>
      <c r="I8760">
        <v>0.94813047025663899</v>
      </c>
      <c r="J8760">
        <v>0.98506535750120405</v>
      </c>
      <c r="K8760">
        <v>3.6934887244565201E-2</v>
      </c>
      <c r="L8760">
        <v>0.43097769363595601</v>
      </c>
      <c r="M8760">
        <v>0.74589319327571202</v>
      </c>
      <c r="N8760">
        <v>-0.67202341878658201</v>
      </c>
      <c r="O8760">
        <v>67.285120901943301</v>
      </c>
      <c r="P8760">
        <v>74.193027158942499</v>
      </c>
      <c r="Q8760" t="s">
        <v>16</v>
      </c>
      <c r="R8760">
        <v>-0.67202341878658201</v>
      </c>
      <c r="S8760">
        <v>-0.51557851599672999</v>
      </c>
      <c r="T8760">
        <v>-0.18889742422067601</v>
      </c>
      <c r="U8760">
        <v>3.6934887244565201E-2</v>
      </c>
      <c r="V8760">
        <v>0.26276719870980603</v>
      </c>
      <c r="W8760">
        <v>0.58944829048586</v>
      </c>
      <c r="X8760">
        <v>0.74589319327571202</v>
      </c>
      <c r="Y8760">
        <v>3.7494859567752101E-2</v>
      </c>
    </row>
    <row r="8761" spans="1:25" x14ac:dyDescent="0.2">
      <c r="A8761" t="s">
        <v>3534</v>
      </c>
      <c r="B8761" t="s">
        <v>31</v>
      </c>
      <c r="C8761" t="s">
        <v>1838</v>
      </c>
      <c r="D8761" t="s">
        <v>26</v>
      </c>
      <c r="E8761" t="s">
        <v>18</v>
      </c>
      <c r="F8761">
        <v>24</v>
      </c>
      <c r="G8761">
        <v>5778</v>
      </c>
      <c r="H8761">
        <v>7523</v>
      </c>
      <c r="I8761">
        <v>0.78846585570884598</v>
      </c>
      <c r="J8761">
        <v>0.82613141800940004</v>
      </c>
      <c r="K8761">
        <v>3.7665562300554102E-2</v>
      </c>
      <c r="L8761">
        <v>0.362951115572203</v>
      </c>
      <c r="M8761">
        <v>0.63472014741682803</v>
      </c>
      <c r="N8761">
        <v>-0.55938902281572001</v>
      </c>
      <c r="O8761">
        <v>66.231790535528901</v>
      </c>
      <c r="P8761">
        <v>74.193027158942499</v>
      </c>
      <c r="Q8761" t="s">
        <v>16</v>
      </c>
      <c r="R8761">
        <v>-0.55938902281572001</v>
      </c>
      <c r="S8761">
        <v>-0.42763776786301</v>
      </c>
      <c r="T8761">
        <v>-0.15252082225927999</v>
      </c>
      <c r="U8761">
        <v>3.7665562300554102E-2</v>
      </c>
      <c r="V8761">
        <v>0.22785194686038901</v>
      </c>
      <c r="W8761">
        <v>0.50296889246411802</v>
      </c>
      <c r="X8761">
        <v>0.63472014741682803</v>
      </c>
      <c r="Y8761">
        <v>4.5592700482582897E-2</v>
      </c>
    </row>
    <row r="8762" spans="1:25" x14ac:dyDescent="0.2">
      <c r="A8762" t="s">
        <v>6199</v>
      </c>
      <c r="B8762" t="s">
        <v>31</v>
      </c>
      <c r="C8762" t="s">
        <v>1838</v>
      </c>
      <c r="D8762" t="s">
        <v>26</v>
      </c>
      <c r="E8762" t="s">
        <v>29</v>
      </c>
      <c r="F8762">
        <v>1</v>
      </c>
      <c r="G8762">
        <v>5778</v>
      </c>
      <c r="H8762">
        <v>7523</v>
      </c>
      <c r="I8762">
        <v>0.78220318449290405</v>
      </c>
      <c r="J8762">
        <v>0.77536985391197299</v>
      </c>
      <c r="K8762">
        <v>-6.8333305809310501E-3</v>
      </c>
      <c r="L8762">
        <v>0.220311207702273</v>
      </c>
      <c r="M8762">
        <v>0.35557860608930802</v>
      </c>
      <c r="N8762">
        <v>-0.36924526725117102</v>
      </c>
      <c r="O8762">
        <v>69.621149186569795</v>
      </c>
      <c r="P8762">
        <v>79.098731496752393</v>
      </c>
      <c r="Q8762" t="s">
        <v>16</v>
      </c>
      <c r="R8762">
        <v>-0.36924526725117102</v>
      </c>
      <c r="S8762">
        <v>-0.28927229885524502</v>
      </c>
      <c r="T8762">
        <v>-0.122276403416922</v>
      </c>
      <c r="U8762">
        <v>-6.8333305809310501E-3</v>
      </c>
      <c r="V8762">
        <v>0.10860974225506</v>
      </c>
      <c r="W8762">
        <v>0.27560563769338298</v>
      </c>
      <c r="X8762">
        <v>0.35557860608930802</v>
      </c>
      <c r="Y8762">
        <v>-8.8129949164967598E-3</v>
      </c>
    </row>
    <row r="8763" spans="1:25" x14ac:dyDescent="0.2">
      <c r="A8763" t="s">
        <v>6200</v>
      </c>
      <c r="B8763" t="s">
        <v>31</v>
      </c>
      <c r="C8763" t="s">
        <v>1838</v>
      </c>
      <c r="D8763" t="s">
        <v>26</v>
      </c>
      <c r="E8763" t="s">
        <v>29</v>
      </c>
      <c r="F8763">
        <v>2</v>
      </c>
      <c r="G8763">
        <v>5778</v>
      </c>
      <c r="H8763">
        <v>7523</v>
      </c>
      <c r="I8763">
        <v>0.67321304949809602</v>
      </c>
      <c r="J8763">
        <v>0.67459480162274799</v>
      </c>
      <c r="K8763">
        <v>1.3817521246519699E-3</v>
      </c>
      <c r="L8763">
        <v>0.190381451875521</v>
      </c>
      <c r="M8763">
        <v>0.31455924045988498</v>
      </c>
      <c r="N8763">
        <v>-0.31179573621058099</v>
      </c>
      <c r="O8763">
        <v>68.542402215299404</v>
      </c>
      <c r="P8763">
        <v>79.098731496752393</v>
      </c>
      <c r="Q8763" t="s">
        <v>16</v>
      </c>
      <c r="R8763">
        <v>-0.31179573621058099</v>
      </c>
      <c r="S8763">
        <v>-0.24268726917976599</v>
      </c>
      <c r="T8763">
        <v>-9.8378128658121303E-2</v>
      </c>
      <c r="U8763">
        <v>1.3817521246519699E-3</v>
      </c>
      <c r="V8763">
        <v>0.10114163290742501</v>
      </c>
      <c r="W8763">
        <v>0.24545077342907001</v>
      </c>
      <c r="X8763">
        <v>0.31455924045988498</v>
      </c>
      <c r="Y8763">
        <v>2.0482697484892299E-3</v>
      </c>
    </row>
    <row r="8764" spans="1:25" x14ac:dyDescent="0.2">
      <c r="A8764" t="s">
        <v>6201</v>
      </c>
      <c r="B8764" t="s">
        <v>31</v>
      </c>
      <c r="C8764" t="s">
        <v>1838</v>
      </c>
      <c r="D8764" t="s">
        <v>26</v>
      </c>
      <c r="E8764" t="s">
        <v>29</v>
      </c>
      <c r="F8764">
        <v>3</v>
      </c>
      <c r="G8764">
        <v>5778</v>
      </c>
      <c r="H8764">
        <v>7523</v>
      </c>
      <c r="I8764">
        <v>0.59868466597438597</v>
      </c>
      <c r="J8764">
        <v>0.61225587405721105</v>
      </c>
      <c r="K8764">
        <v>1.35712080828253E-2</v>
      </c>
      <c r="L8764">
        <v>0.164860150913714</v>
      </c>
      <c r="M8764">
        <v>0.28476615633588398</v>
      </c>
      <c r="N8764">
        <v>-0.25762374017023398</v>
      </c>
      <c r="O8764">
        <v>68.028210453444103</v>
      </c>
      <c r="P8764">
        <v>79.098731496752393</v>
      </c>
      <c r="Q8764" t="s">
        <v>16</v>
      </c>
      <c r="R8764">
        <v>-0.25762374017023398</v>
      </c>
      <c r="S8764">
        <v>-0.19777950538855599</v>
      </c>
      <c r="T8764">
        <v>-7.2815510995960606E-2</v>
      </c>
      <c r="U8764">
        <v>1.35712080828253E-2</v>
      </c>
      <c r="V8764">
        <v>9.9957927161611199E-2</v>
      </c>
      <c r="W8764">
        <v>0.22492192155420601</v>
      </c>
      <c r="X8764">
        <v>0.28476615633588398</v>
      </c>
      <c r="Y8764">
        <v>2.2165909153134801E-2</v>
      </c>
    </row>
    <row r="8765" spans="1:25" x14ac:dyDescent="0.2">
      <c r="A8765" t="s">
        <v>6202</v>
      </c>
      <c r="B8765" t="s">
        <v>31</v>
      </c>
      <c r="C8765" t="s">
        <v>1838</v>
      </c>
      <c r="D8765" t="s">
        <v>26</v>
      </c>
      <c r="E8765" t="s">
        <v>29</v>
      </c>
      <c r="F8765">
        <v>4</v>
      </c>
      <c r="G8765">
        <v>5778</v>
      </c>
      <c r="H8765">
        <v>7523</v>
      </c>
      <c r="I8765">
        <v>0.55430425752855705</v>
      </c>
      <c r="J8765">
        <v>0.57318817450568105</v>
      </c>
      <c r="K8765">
        <v>1.8883916977124E-2</v>
      </c>
      <c r="L8765">
        <v>0.15201004266201301</v>
      </c>
      <c r="M8765">
        <v>0.26894043715613503</v>
      </c>
      <c r="N8765">
        <v>-0.23117260320188701</v>
      </c>
      <c r="O8765">
        <v>67.880408445829005</v>
      </c>
      <c r="P8765">
        <v>79.098731496752393</v>
      </c>
      <c r="Q8765" t="s">
        <v>16</v>
      </c>
      <c r="R8765">
        <v>-0.23117260320188701</v>
      </c>
      <c r="S8765">
        <v>-0.17599295771557699</v>
      </c>
      <c r="T8765">
        <v>-6.0769345377770803E-2</v>
      </c>
      <c r="U8765">
        <v>1.8883916977124E-2</v>
      </c>
      <c r="V8765">
        <v>9.8537179332018707E-2</v>
      </c>
      <c r="W8765">
        <v>0.21376079166982501</v>
      </c>
      <c r="X8765">
        <v>0.26894043715613503</v>
      </c>
      <c r="Y8765">
        <v>3.2945405744648402E-2</v>
      </c>
    </row>
    <row r="8766" spans="1:25" x14ac:dyDescent="0.2">
      <c r="A8766" t="s">
        <v>6203</v>
      </c>
      <c r="B8766" t="s">
        <v>31</v>
      </c>
      <c r="C8766" t="s">
        <v>1838</v>
      </c>
      <c r="D8766" t="s">
        <v>26</v>
      </c>
      <c r="E8766" t="s">
        <v>29</v>
      </c>
      <c r="F8766">
        <v>5</v>
      </c>
      <c r="G8766">
        <v>5778</v>
      </c>
      <c r="H8766">
        <v>7523</v>
      </c>
      <c r="I8766">
        <v>0.52523277950848002</v>
      </c>
      <c r="J8766">
        <v>0.55979810866769397</v>
      </c>
      <c r="K8766">
        <v>3.4565329159213599E-2</v>
      </c>
      <c r="L8766">
        <v>0.14948646274690999</v>
      </c>
      <c r="M8766">
        <v>0.28047056037788098</v>
      </c>
      <c r="N8766">
        <v>-0.21133990205945299</v>
      </c>
      <c r="O8766">
        <v>66.843025268258899</v>
      </c>
      <c r="P8766">
        <v>79.098731496752393</v>
      </c>
      <c r="Q8766" t="s">
        <v>16</v>
      </c>
      <c r="R8766">
        <v>-0.21133990205945299</v>
      </c>
      <c r="S8766">
        <v>-0.157076316082325</v>
      </c>
      <c r="T8766">
        <v>-4.3765577320167302E-2</v>
      </c>
      <c r="U8766">
        <v>3.4565329159213599E-2</v>
      </c>
      <c r="V8766">
        <v>0.11289623563859399</v>
      </c>
      <c r="W8766">
        <v>0.22620697440075199</v>
      </c>
      <c r="X8766">
        <v>0.28047056037788098</v>
      </c>
      <c r="Y8766">
        <v>6.1746062775164201E-2</v>
      </c>
    </row>
    <row r="8767" spans="1:25" x14ac:dyDescent="0.2">
      <c r="A8767" t="s">
        <v>6204</v>
      </c>
      <c r="B8767" t="s">
        <v>31</v>
      </c>
      <c r="C8767" t="s">
        <v>1838</v>
      </c>
      <c r="D8767" t="s">
        <v>26</v>
      </c>
      <c r="E8767" t="s">
        <v>29</v>
      </c>
      <c r="F8767">
        <v>6</v>
      </c>
      <c r="G8767">
        <v>5778</v>
      </c>
      <c r="H8767">
        <v>7523</v>
      </c>
      <c r="I8767">
        <v>0.52191761855313301</v>
      </c>
      <c r="J8767">
        <v>0.56889202699709396</v>
      </c>
      <c r="K8767">
        <v>4.6974408443961398E-2</v>
      </c>
      <c r="L8767">
        <v>0.15711164032932801</v>
      </c>
      <c r="M8767">
        <v>0.30542305678570603</v>
      </c>
      <c r="N8767">
        <v>-0.211474239897783</v>
      </c>
      <c r="O8767">
        <v>67.033229491173401</v>
      </c>
      <c r="P8767">
        <v>79.098731496752393</v>
      </c>
      <c r="Q8767" t="s">
        <v>16</v>
      </c>
      <c r="R8767">
        <v>-0.211474239897783</v>
      </c>
      <c r="S8767">
        <v>-0.15444271445823701</v>
      </c>
      <c r="T8767">
        <v>-3.5352091088606499E-2</v>
      </c>
      <c r="U8767">
        <v>4.6974408443961398E-2</v>
      </c>
      <c r="V8767">
        <v>0.12930090797652899</v>
      </c>
      <c r="W8767">
        <v>0.24839153134615999</v>
      </c>
      <c r="X8767">
        <v>0.30542305678570603</v>
      </c>
      <c r="Y8767">
        <v>8.2571746860149495E-2</v>
      </c>
    </row>
    <row r="8768" spans="1:25" x14ac:dyDescent="0.2">
      <c r="A8768" t="s">
        <v>6205</v>
      </c>
      <c r="B8768" t="s">
        <v>31</v>
      </c>
      <c r="C8768" t="s">
        <v>1838</v>
      </c>
      <c r="D8768" t="s">
        <v>26</v>
      </c>
      <c r="E8768" t="s">
        <v>29</v>
      </c>
      <c r="F8768">
        <v>7</v>
      </c>
      <c r="G8768">
        <v>5778</v>
      </c>
      <c r="H8768">
        <v>7523</v>
      </c>
      <c r="I8768">
        <v>0.54354880581516096</v>
      </c>
      <c r="J8768">
        <v>0.60132463728252405</v>
      </c>
      <c r="K8768">
        <v>5.7775831467362898E-2</v>
      </c>
      <c r="L8768">
        <v>0.18382668556915299</v>
      </c>
      <c r="M8768">
        <v>0.36017072922861998</v>
      </c>
      <c r="N8768">
        <v>-0.24461906629389499</v>
      </c>
      <c r="O8768">
        <v>69.023364485981304</v>
      </c>
      <c r="P8768">
        <v>79.098731496752393</v>
      </c>
      <c r="Q8768" t="s">
        <v>16</v>
      </c>
      <c r="R8768">
        <v>-0.24461906629389499</v>
      </c>
      <c r="S8768">
        <v>-0.17788997943229201</v>
      </c>
      <c r="T8768">
        <v>-3.8549351770873597E-2</v>
      </c>
      <c r="U8768">
        <v>5.7775831467362898E-2</v>
      </c>
      <c r="V8768">
        <v>0.154101014705599</v>
      </c>
      <c r="W8768">
        <v>0.29344164236701797</v>
      </c>
      <c r="X8768">
        <v>0.36017072922861998</v>
      </c>
      <c r="Y8768">
        <v>9.6080931804924094E-2</v>
      </c>
    </row>
    <row r="8769" spans="1:25" x14ac:dyDescent="0.2">
      <c r="A8769" t="s">
        <v>6206</v>
      </c>
      <c r="B8769" t="s">
        <v>31</v>
      </c>
      <c r="C8769" t="s">
        <v>1838</v>
      </c>
      <c r="D8769" t="s">
        <v>26</v>
      </c>
      <c r="E8769" t="s">
        <v>29</v>
      </c>
      <c r="F8769">
        <v>8</v>
      </c>
      <c r="G8769">
        <v>5778</v>
      </c>
      <c r="H8769">
        <v>7523</v>
      </c>
      <c r="I8769">
        <v>0.61783921772239503</v>
      </c>
      <c r="J8769">
        <v>0.68671477489946398</v>
      </c>
      <c r="K8769">
        <v>6.8875557177069099E-2</v>
      </c>
      <c r="L8769">
        <v>0.21044485492575399</v>
      </c>
      <c r="M8769">
        <v>0.41505734352993501</v>
      </c>
      <c r="N8769">
        <v>-0.277306229175797</v>
      </c>
      <c r="O8769">
        <v>73.403772931810295</v>
      </c>
      <c r="P8769">
        <v>79.098731496752393</v>
      </c>
      <c r="Q8769" t="s">
        <v>16</v>
      </c>
      <c r="R8769">
        <v>-0.277306229175797</v>
      </c>
      <c r="S8769">
        <v>-0.20091474683774799</v>
      </c>
      <c r="T8769">
        <v>-4.13975468040262E-2</v>
      </c>
      <c r="U8769">
        <v>6.8875557177069099E-2</v>
      </c>
      <c r="V8769">
        <v>0.179148661158164</v>
      </c>
      <c r="W8769">
        <v>0.33866586119188602</v>
      </c>
      <c r="X8769">
        <v>0.41505734352993501</v>
      </c>
      <c r="Y8769">
        <v>0.100297182607077</v>
      </c>
    </row>
    <row r="8770" spans="1:25" x14ac:dyDescent="0.2">
      <c r="A8770" t="s">
        <v>6207</v>
      </c>
      <c r="B8770" t="s">
        <v>31</v>
      </c>
      <c r="C8770" t="s">
        <v>1838</v>
      </c>
      <c r="D8770" t="s">
        <v>26</v>
      </c>
      <c r="E8770" t="s">
        <v>29</v>
      </c>
      <c r="F8770">
        <v>9</v>
      </c>
      <c r="G8770">
        <v>5778</v>
      </c>
      <c r="H8770">
        <v>7523</v>
      </c>
      <c r="I8770">
        <v>0.76093198338525403</v>
      </c>
      <c r="J8770">
        <v>0.78884070396098105</v>
      </c>
      <c r="K8770">
        <v>2.79087205757266E-2</v>
      </c>
      <c r="L8770">
        <v>0.23731620712453699</v>
      </c>
      <c r="M8770">
        <v>0.41829388129558998</v>
      </c>
      <c r="N8770">
        <v>-0.36247644014413699</v>
      </c>
      <c r="O8770">
        <v>80.158878504672899</v>
      </c>
      <c r="P8770">
        <v>79.098731496752393</v>
      </c>
      <c r="Q8770" t="s">
        <v>16</v>
      </c>
      <c r="R8770">
        <v>-0.36247644014413699</v>
      </c>
      <c r="S8770">
        <v>-0.27633065695793002</v>
      </c>
      <c r="T8770">
        <v>-9.6444971957531003E-2</v>
      </c>
      <c r="U8770">
        <v>2.79087205757266E-2</v>
      </c>
      <c r="V8770">
        <v>0.152262413108984</v>
      </c>
      <c r="W8770">
        <v>0.33214809810938301</v>
      </c>
      <c r="X8770">
        <v>0.41829388129558998</v>
      </c>
      <c r="Y8770">
        <v>3.5379412390346199E-2</v>
      </c>
    </row>
    <row r="8771" spans="1:25" x14ac:dyDescent="0.2">
      <c r="A8771" t="s">
        <v>6208</v>
      </c>
      <c r="B8771" t="s">
        <v>31</v>
      </c>
      <c r="C8771" t="s">
        <v>1838</v>
      </c>
      <c r="D8771" t="s">
        <v>26</v>
      </c>
      <c r="E8771" t="s">
        <v>29</v>
      </c>
      <c r="F8771">
        <v>10</v>
      </c>
      <c r="G8771">
        <v>5778</v>
      </c>
      <c r="H8771">
        <v>7523</v>
      </c>
      <c r="I8771">
        <v>0.926966078227761</v>
      </c>
      <c r="J8771">
        <v>0.89952398069618</v>
      </c>
      <c r="K8771">
        <v>-2.7442097531580702E-2</v>
      </c>
      <c r="L8771">
        <v>0.27119349678855698</v>
      </c>
      <c r="M8771">
        <v>0.41867120468559499</v>
      </c>
      <c r="N8771">
        <v>-0.47355539974875599</v>
      </c>
      <c r="O8771">
        <v>85.962270681896896</v>
      </c>
      <c r="P8771">
        <v>79.098731496752393</v>
      </c>
      <c r="Q8771" t="s">
        <v>16</v>
      </c>
      <c r="R8771">
        <v>-0.47355539974875599</v>
      </c>
      <c r="S8771">
        <v>-0.37511216041451001</v>
      </c>
      <c r="T8771">
        <v>-0.16954748984878401</v>
      </c>
      <c r="U8771">
        <v>-2.7442097531580702E-2</v>
      </c>
      <c r="V8771">
        <v>0.114663294785623</v>
      </c>
      <c r="W8771">
        <v>0.32022796535134901</v>
      </c>
      <c r="X8771">
        <v>0.41867120468559499</v>
      </c>
      <c r="Y8771">
        <v>-3.05073551350372E-2</v>
      </c>
    </row>
    <row r="8772" spans="1:25" x14ac:dyDescent="0.2">
      <c r="A8772" t="s">
        <v>6209</v>
      </c>
      <c r="B8772" t="s">
        <v>31</v>
      </c>
      <c r="C8772" t="s">
        <v>1838</v>
      </c>
      <c r="D8772" t="s">
        <v>26</v>
      </c>
      <c r="E8772" t="s">
        <v>29</v>
      </c>
      <c r="F8772">
        <v>11</v>
      </c>
      <c r="G8772">
        <v>5778</v>
      </c>
      <c r="H8772">
        <v>7523</v>
      </c>
      <c r="I8772">
        <v>1.16153513326411</v>
      </c>
      <c r="J8772">
        <v>1.0624728339227301</v>
      </c>
      <c r="K8772">
        <v>-9.9062299341374796E-2</v>
      </c>
      <c r="L8772">
        <v>0.31291799631474698</v>
      </c>
      <c r="M8772">
        <v>0.41568780459638399</v>
      </c>
      <c r="N8772">
        <v>-0.613812403279134</v>
      </c>
      <c r="O8772">
        <v>89.338871581862193</v>
      </c>
      <c r="P8772">
        <v>79.098731496752393</v>
      </c>
      <c r="Q8772" t="s">
        <v>16</v>
      </c>
      <c r="R8772">
        <v>-0.613812403279134</v>
      </c>
      <c r="S8772">
        <v>-0.50022317061688004</v>
      </c>
      <c r="T8772">
        <v>-0.26303132941030199</v>
      </c>
      <c r="U8772">
        <v>-9.9062299341374796E-2</v>
      </c>
      <c r="V8772">
        <v>6.4906730727552694E-2</v>
      </c>
      <c r="W8772">
        <v>0.30209857193413098</v>
      </c>
      <c r="X8772">
        <v>0.41568780459638399</v>
      </c>
      <c r="Y8772">
        <v>-9.3237489165373999E-2</v>
      </c>
    </row>
    <row r="8773" spans="1:25" x14ac:dyDescent="0.2">
      <c r="A8773" t="s">
        <v>6210</v>
      </c>
      <c r="B8773" t="s">
        <v>31</v>
      </c>
      <c r="C8773" t="s">
        <v>1838</v>
      </c>
      <c r="D8773" t="s">
        <v>26</v>
      </c>
      <c r="E8773" t="s">
        <v>29</v>
      </c>
      <c r="F8773">
        <v>12</v>
      </c>
      <c r="G8773">
        <v>5778</v>
      </c>
      <c r="H8773">
        <v>7523</v>
      </c>
      <c r="I8773">
        <v>1.4171711664936</v>
      </c>
      <c r="J8773">
        <v>1.27108050125601</v>
      </c>
      <c r="K8773">
        <v>-0.14609066523758599</v>
      </c>
      <c r="L8773">
        <v>0.36022736034182001</v>
      </c>
      <c r="M8773">
        <v>0.446483342524708</v>
      </c>
      <c r="N8773">
        <v>-0.73866467299988003</v>
      </c>
      <c r="O8773">
        <v>92.089131187261998</v>
      </c>
      <c r="P8773">
        <v>79.098731496752393</v>
      </c>
      <c r="Q8773" t="s">
        <v>16</v>
      </c>
      <c r="R8773">
        <v>-0.73866467299988003</v>
      </c>
      <c r="S8773">
        <v>-0.60790214119579999</v>
      </c>
      <c r="T8773">
        <v>-0.33484980205670001</v>
      </c>
      <c r="U8773">
        <v>-0.14609066523758599</v>
      </c>
      <c r="V8773">
        <v>4.2668471581527603E-2</v>
      </c>
      <c r="W8773">
        <v>0.31572081072062702</v>
      </c>
      <c r="X8773">
        <v>0.446483342524708</v>
      </c>
      <c r="Y8773">
        <v>-0.114934235159164</v>
      </c>
    </row>
    <row r="8774" spans="1:25" x14ac:dyDescent="0.2">
      <c r="A8774" t="s">
        <v>6211</v>
      </c>
      <c r="B8774" t="s">
        <v>31</v>
      </c>
      <c r="C8774" t="s">
        <v>1838</v>
      </c>
      <c r="D8774" t="s">
        <v>26</v>
      </c>
      <c r="E8774" t="s">
        <v>29</v>
      </c>
      <c r="F8774">
        <v>13</v>
      </c>
      <c r="G8774">
        <v>5778</v>
      </c>
      <c r="H8774">
        <v>7523</v>
      </c>
      <c r="I8774">
        <v>1.6655780546901999</v>
      </c>
      <c r="J8774">
        <v>1.49275460906096</v>
      </c>
      <c r="K8774">
        <v>-0.17282344562924601</v>
      </c>
      <c r="L8774">
        <v>0.40900339857641599</v>
      </c>
      <c r="M8774">
        <v>0.49998714502895902</v>
      </c>
      <c r="N8774">
        <v>-0.84563403628745104</v>
      </c>
      <c r="O8774">
        <v>91.540671512634106</v>
      </c>
      <c r="P8774">
        <v>79.098731496752393</v>
      </c>
      <c r="Q8774" t="s">
        <v>16</v>
      </c>
      <c r="R8774">
        <v>-0.84563403628745104</v>
      </c>
      <c r="S8774">
        <v>-0.69716580260421201</v>
      </c>
      <c r="T8774">
        <v>-0.38714122648328803</v>
      </c>
      <c r="U8774">
        <v>-0.17282344562924601</v>
      </c>
      <c r="V8774">
        <v>4.1494335224796501E-2</v>
      </c>
      <c r="W8774">
        <v>0.35151891134572</v>
      </c>
      <c r="X8774">
        <v>0.49998714502895902</v>
      </c>
      <c r="Y8774">
        <v>-0.115774853134075</v>
      </c>
    </row>
    <row r="8775" spans="1:25" x14ac:dyDescent="0.2">
      <c r="A8775" t="s">
        <v>6212</v>
      </c>
      <c r="B8775" t="s">
        <v>31</v>
      </c>
      <c r="C8775" t="s">
        <v>1838</v>
      </c>
      <c r="D8775" t="s">
        <v>26</v>
      </c>
      <c r="E8775" t="s">
        <v>29</v>
      </c>
      <c r="F8775">
        <v>14</v>
      </c>
      <c r="G8775">
        <v>5778</v>
      </c>
      <c r="H8775">
        <v>7523</v>
      </c>
      <c r="I8775">
        <v>1.8124281758393901</v>
      </c>
      <c r="J8775">
        <v>1.67927810157752</v>
      </c>
      <c r="K8775">
        <v>-0.133150074261875</v>
      </c>
      <c r="L8775">
        <v>0.44949231294017</v>
      </c>
      <c r="M8775">
        <v>0.606264780524705</v>
      </c>
      <c r="N8775">
        <v>-0.87256492904845595</v>
      </c>
      <c r="O8775">
        <v>91.103496019383897</v>
      </c>
      <c r="P8775">
        <v>79.098731496752393</v>
      </c>
      <c r="Q8775" t="s">
        <v>16</v>
      </c>
      <c r="R8775">
        <v>-0.87256492904845595</v>
      </c>
      <c r="S8775">
        <v>-0.70939921945117401</v>
      </c>
      <c r="T8775">
        <v>-0.36868404624252499</v>
      </c>
      <c r="U8775">
        <v>-0.133150074261875</v>
      </c>
      <c r="V8775">
        <v>0.102383897718774</v>
      </c>
      <c r="W8775">
        <v>0.44309907092742301</v>
      </c>
      <c r="X8775">
        <v>0.606264780524705</v>
      </c>
      <c r="Y8775">
        <v>-7.92900676408477E-2</v>
      </c>
    </row>
    <row r="8776" spans="1:25" x14ac:dyDescent="0.2">
      <c r="A8776" t="s">
        <v>6213</v>
      </c>
      <c r="B8776" t="s">
        <v>31</v>
      </c>
      <c r="C8776" t="s">
        <v>1838</v>
      </c>
      <c r="D8776" t="s">
        <v>26</v>
      </c>
      <c r="E8776" t="s">
        <v>29</v>
      </c>
      <c r="F8776">
        <v>15</v>
      </c>
      <c r="G8776">
        <v>5778</v>
      </c>
      <c r="H8776">
        <v>7523</v>
      </c>
      <c r="I8776">
        <v>1.93894686742818</v>
      </c>
      <c r="J8776">
        <v>1.81657702465711</v>
      </c>
      <c r="K8776">
        <v>-0.122369842771062</v>
      </c>
      <c r="L8776">
        <v>0.47744365246031401</v>
      </c>
      <c r="M8776">
        <v>0.66302496552615398</v>
      </c>
      <c r="N8776">
        <v>-0.90776465106827897</v>
      </c>
      <c r="O8776">
        <v>89.101419176185502</v>
      </c>
      <c r="P8776">
        <v>79.098731496752393</v>
      </c>
      <c r="Q8776" t="s">
        <v>16</v>
      </c>
      <c r="R8776">
        <v>-0.90776465106827897</v>
      </c>
      <c r="S8776">
        <v>-0.73445260522518496</v>
      </c>
      <c r="T8776">
        <v>-0.372550316660267</v>
      </c>
      <c r="U8776">
        <v>-0.122369842771062</v>
      </c>
      <c r="V8776">
        <v>0.127810631118142</v>
      </c>
      <c r="W8776">
        <v>0.48971291968306002</v>
      </c>
      <c r="X8776">
        <v>0.66302496552615398</v>
      </c>
      <c r="Y8776">
        <v>-6.7362870448149606E-2</v>
      </c>
    </row>
    <row r="8777" spans="1:25" x14ac:dyDescent="0.2">
      <c r="A8777" t="s">
        <v>6214</v>
      </c>
      <c r="B8777" t="s">
        <v>31</v>
      </c>
      <c r="C8777" t="s">
        <v>1838</v>
      </c>
      <c r="D8777" t="s">
        <v>26</v>
      </c>
      <c r="E8777" t="s">
        <v>29</v>
      </c>
      <c r="F8777">
        <v>16</v>
      </c>
      <c r="G8777">
        <v>5778</v>
      </c>
      <c r="H8777">
        <v>7523</v>
      </c>
      <c r="I8777">
        <v>1.9931109380408401</v>
      </c>
      <c r="J8777">
        <v>1.9143998441829599</v>
      </c>
      <c r="K8777">
        <v>-7.8711093857888506E-2</v>
      </c>
      <c r="L8777">
        <v>0.50195637854775799</v>
      </c>
      <c r="M8777">
        <v>0.74700714885317399</v>
      </c>
      <c r="N8777">
        <v>-0.90442933656895097</v>
      </c>
      <c r="O8777">
        <v>88.140533056420907</v>
      </c>
      <c r="P8777">
        <v>79.098731496752393</v>
      </c>
      <c r="Q8777" t="s">
        <v>16</v>
      </c>
      <c r="R8777">
        <v>-0.90442933656895097</v>
      </c>
      <c r="S8777">
        <v>-0.722219171156114</v>
      </c>
      <c r="T8777">
        <v>-0.34173623621691401</v>
      </c>
      <c r="U8777">
        <v>-7.8711093857888506E-2</v>
      </c>
      <c r="V8777">
        <v>0.184314048501137</v>
      </c>
      <c r="W8777">
        <v>0.56479698344033702</v>
      </c>
      <c r="X8777">
        <v>0.74700714885317399</v>
      </c>
      <c r="Y8777">
        <v>-4.1115284300224902E-2</v>
      </c>
    </row>
    <row r="8778" spans="1:25" x14ac:dyDescent="0.2">
      <c r="A8778" t="s">
        <v>6215</v>
      </c>
      <c r="B8778" t="s">
        <v>31</v>
      </c>
      <c r="C8778" t="s">
        <v>1838</v>
      </c>
      <c r="D8778" t="s">
        <v>26</v>
      </c>
      <c r="E8778" t="s">
        <v>29</v>
      </c>
      <c r="F8778">
        <v>17</v>
      </c>
      <c r="G8778">
        <v>5778</v>
      </c>
      <c r="H8778">
        <v>7523</v>
      </c>
      <c r="I8778">
        <v>1.9290160955347899</v>
      </c>
      <c r="J8778">
        <v>1.94600159571875</v>
      </c>
      <c r="K8778">
        <v>1.69855001839587E-2</v>
      </c>
      <c r="L8778">
        <v>0.51147102799872601</v>
      </c>
      <c r="M8778">
        <v>0.85835534124186197</v>
      </c>
      <c r="N8778">
        <v>-0.82438434087394497</v>
      </c>
      <c r="O8778">
        <v>86.867601246105906</v>
      </c>
      <c r="P8778">
        <v>79.098731496752393</v>
      </c>
      <c r="Q8778" t="s">
        <v>17</v>
      </c>
      <c r="R8778">
        <v>-0.82438434087394497</v>
      </c>
      <c r="S8778">
        <v>-0.63872035771040703</v>
      </c>
      <c r="T8778">
        <v>-0.25102531848737297</v>
      </c>
      <c r="U8778">
        <v>1.69855001839587E-2</v>
      </c>
      <c r="V8778">
        <v>0.28499631885529098</v>
      </c>
      <c r="W8778">
        <v>0.67269135807832503</v>
      </c>
      <c r="X8778">
        <v>0.85835534124186197</v>
      </c>
      <c r="Y8778">
        <v>8.7284102034280303E-3</v>
      </c>
    </row>
    <row r="8779" spans="1:25" x14ac:dyDescent="0.2">
      <c r="A8779" t="s">
        <v>6216</v>
      </c>
      <c r="B8779" t="s">
        <v>31</v>
      </c>
      <c r="C8779" t="s">
        <v>1838</v>
      </c>
      <c r="D8779" t="s">
        <v>26</v>
      </c>
      <c r="E8779" t="s">
        <v>29</v>
      </c>
      <c r="F8779">
        <v>18</v>
      </c>
      <c r="G8779">
        <v>5778</v>
      </c>
      <c r="H8779">
        <v>7523</v>
      </c>
      <c r="I8779">
        <v>1.88888369678089</v>
      </c>
      <c r="J8779">
        <v>1.9419636531629301</v>
      </c>
      <c r="K8779">
        <v>5.3079956382034103E-2</v>
      </c>
      <c r="L8779">
        <v>0.51408406081866598</v>
      </c>
      <c r="M8779">
        <v>0.89874823642874002</v>
      </c>
      <c r="N8779">
        <v>-0.79258832366467202</v>
      </c>
      <c r="O8779">
        <v>86.010557286258205</v>
      </c>
      <c r="P8779">
        <v>79.098731496752393</v>
      </c>
      <c r="Q8779" t="s">
        <v>17</v>
      </c>
      <c r="R8779">
        <v>-0.79258832366467202</v>
      </c>
      <c r="S8779">
        <v>-0.60597580958749597</v>
      </c>
      <c r="T8779">
        <v>-0.21630009148694701</v>
      </c>
      <c r="U8779">
        <v>5.3079956382034103E-2</v>
      </c>
      <c r="V8779">
        <v>0.32246000425101501</v>
      </c>
      <c r="W8779">
        <v>0.71213572235156397</v>
      </c>
      <c r="X8779">
        <v>0.89874823642874002</v>
      </c>
      <c r="Y8779">
        <v>2.73331358676983E-2</v>
      </c>
    </row>
    <row r="8780" spans="1:25" x14ac:dyDescent="0.2">
      <c r="A8780" t="s">
        <v>6217</v>
      </c>
      <c r="B8780" t="s">
        <v>31</v>
      </c>
      <c r="C8780" t="s">
        <v>1838</v>
      </c>
      <c r="D8780" t="s">
        <v>26</v>
      </c>
      <c r="E8780" t="s">
        <v>29</v>
      </c>
      <c r="F8780">
        <v>19</v>
      </c>
      <c r="G8780">
        <v>5778</v>
      </c>
      <c r="H8780">
        <v>7523</v>
      </c>
      <c r="I8780">
        <v>1.77740221529941</v>
      </c>
      <c r="J8780">
        <v>1.82560537721734</v>
      </c>
      <c r="K8780">
        <v>4.8203161917932197E-2</v>
      </c>
      <c r="L8780">
        <v>0.48853839729751503</v>
      </c>
      <c r="M8780">
        <v>0.85184882547234397</v>
      </c>
      <c r="N8780">
        <v>-0.75544250163647997</v>
      </c>
      <c r="O8780">
        <v>83.360851505711295</v>
      </c>
      <c r="P8780">
        <v>79.098731496752393</v>
      </c>
      <c r="Q8780" t="s">
        <v>17</v>
      </c>
      <c r="R8780">
        <v>-0.75544250163647997</v>
      </c>
      <c r="S8780">
        <v>-0.57810306341748197</v>
      </c>
      <c r="T8780">
        <v>-0.207790958265966</v>
      </c>
      <c r="U8780">
        <v>4.8203161917932197E-2</v>
      </c>
      <c r="V8780">
        <v>0.30419728210183</v>
      </c>
      <c r="W8780">
        <v>0.67450938725334597</v>
      </c>
      <c r="X8780">
        <v>0.85184882547234397</v>
      </c>
      <c r="Y8780">
        <v>2.64039329197229E-2</v>
      </c>
    </row>
    <row r="8781" spans="1:25" x14ac:dyDescent="0.2">
      <c r="A8781" t="s">
        <v>6218</v>
      </c>
      <c r="B8781" t="s">
        <v>31</v>
      </c>
      <c r="C8781" t="s">
        <v>1838</v>
      </c>
      <c r="D8781" t="s">
        <v>26</v>
      </c>
      <c r="E8781" t="s">
        <v>29</v>
      </c>
      <c r="F8781">
        <v>20</v>
      </c>
      <c r="G8781">
        <v>5778</v>
      </c>
      <c r="H8781">
        <v>7523</v>
      </c>
      <c r="I8781">
        <v>1.5613811007269001</v>
      </c>
      <c r="J8781">
        <v>1.61246792420778</v>
      </c>
      <c r="K8781">
        <v>5.1086823480888999E-2</v>
      </c>
      <c r="L8781">
        <v>0.43618283591471602</v>
      </c>
      <c r="M8781">
        <v>0.76860758856059597</v>
      </c>
      <c r="N8781">
        <v>-0.66643394159881797</v>
      </c>
      <c r="O8781">
        <v>77.505884389062004</v>
      </c>
      <c r="P8781">
        <v>79.098731496752393</v>
      </c>
      <c r="Q8781" t="s">
        <v>17</v>
      </c>
      <c r="R8781">
        <v>-0.66643394159881797</v>
      </c>
      <c r="S8781">
        <v>-0.50809957216177704</v>
      </c>
      <c r="T8781">
        <v>-0.177472982538422</v>
      </c>
      <c r="U8781">
        <v>5.1086823480888999E-2</v>
      </c>
      <c r="V8781">
        <v>0.27964662950019997</v>
      </c>
      <c r="W8781">
        <v>0.61027321912355503</v>
      </c>
      <c r="X8781">
        <v>0.76860758856059597</v>
      </c>
      <c r="Y8781">
        <v>3.1682381220692099E-2</v>
      </c>
    </row>
    <row r="8782" spans="1:25" x14ac:dyDescent="0.2">
      <c r="A8782" t="s">
        <v>6219</v>
      </c>
      <c r="B8782" t="s">
        <v>31</v>
      </c>
      <c r="C8782" t="s">
        <v>1838</v>
      </c>
      <c r="D8782" t="s">
        <v>26</v>
      </c>
      <c r="E8782" t="s">
        <v>29</v>
      </c>
      <c r="F8782">
        <v>21</v>
      </c>
      <c r="G8782">
        <v>5778</v>
      </c>
      <c r="H8782">
        <v>7523</v>
      </c>
      <c r="I8782">
        <v>1.43409743856006</v>
      </c>
      <c r="J8782">
        <v>1.51597131948076</v>
      </c>
      <c r="K8782">
        <v>8.1873880920709102E-2</v>
      </c>
      <c r="L8782">
        <v>0.39910595651783498</v>
      </c>
      <c r="M8782">
        <v>0.73840317939254796</v>
      </c>
      <c r="N8782">
        <v>-0.57465541755113003</v>
      </c>
      <c r="O8782">
        <v>74.470578054690193</v>
      </c>
      <c r="P8782">
        <v>79.098731496752393</v>
      </c>
      <c r="Q8782" t="s">
        <v>17</v>
      </c>
      <c r="R8782">
        <v>-0.57465541755113003</v>
      </c>
      <c r="S8782">
        <v>-0.42977995533515601</v>
      </c>
      <c r="T8782">
        <v>-0.12725764029463699</v>
      </c>
      <c r="U8782">
        <v>8.1873880920709102E-2</v>
      </c>
      <c r="V8782">
        <v>0.29100540213605502</v>
      </c>
      <c r="W8782">
        <v>0.59352771717657404</v>
      </c>
      <c r="X8782">
        <v>0.73840317939254796</v>
      </c>
      <c r="Y8782">
        <v>5.40075395019688E-2</v>
      </c>
    </row>
    <row r="8783" spans="1:25" x14ac:dyDescent="0.2">
      <c r="A8783" t="s">
        <v>6220</v>
      </c>
      <c r="B8783" t="s">
        <v>31</v>
      </c>
      <c r="C8783" t="s">
        <v>1838</v>
      </c>
      <c r="D8783" t="s">
        <v>26</v>
      </c>
      <c r="E8783" t="s">
        <v>29</v>
      </c>
      <c r="F8783">
        <v>22</v>
      </c>
      <c r="G8783">
        <v>5778</v>
      </c>
      <c r="H8783">
        <v>7523</v>
      </c>
      <c r="I8783">
        <v>1.34629716164763</v>
      </c>
      <c r="J8783">
        <v>1.38700259849645</v>
      </c>
      <c r="K8783">
        <v>4.0705436848818E-2</v>
      </c>
      <c r="L8783">
        <v>0.36605276629440298</v>
      </c>
      <c r="M8783">
        <v>0.64286223740311099</v>
      </c>
      <c r="N8783">
        <v>-0.56145136370547499</v>
      </c>
      <c r="O8783">
        <v>72.261682242990702</v>
      </c>
      <c r="P8783">
        <v>79.098731496752393</v>
      </c>
      <c r="Q8783" t="s">
        <v>16</v>
      </c>
      <c r="R8783">
        <v>-0.56145136370547499</v>
      </c>
      <c r="S8783">
        <v>-0.42857420954060599</v>
      </c>
      <c r="T8783">
        <v>-0.15110621268944899</v>
      </c>
      <c r="U8783">
        <v>4.0705436848818E-2</v>
      </c>
      <c r="V8783">
        <v>0.23251708638708499</v>
      </c>
      <c r="W8783">
        <v>0.50998508323824199</v>
      </c>
      <c r="X8783">
        <v>0.64286223740311099</v>
      </c>
      <c r="Y8783">
        <v>2.9347772594617998E-2</v>
      </c>
    </row>
    <row r="8784" spans="1:25" x14ac:dyDescent="0.2">
      <c r="A8784" t="s">
        <v>6221</v>
      </c>
      <c r="B8784" t="s">
        <v>31</v>
      </c>
      <c r="C8784" t="s">
        <v>1838</v>
      </c>
      <c r="D8784" t="s">
        <v>26</v>
      </c>
      <c r="E8784" t="s">
        <v>29</v>
      </c>
      <c r="F8784">
        <v>23</v>
      </c>
      <c r="G8784">
        <v>5778</v>
      </c>
      <c r="H8784">
        <v>7523</v>
      </c>
      <c r="I8784">
        <v>1.16396590515749</v>
      </c>
      <c r="J8784">
        <v>1.18746435751545</v>
      </c>
      <c r="K8784">
        <v>2.3498452357955099E-2</v>
      </c>
      <c r="L8784">
        <v>0.32184835512281501</v>
      </c>
      <c r="M8784">
        <v>0.55293899653498702</v>
      </c>
      <c r="N8784">
        <v>-0.50594209181907601</v>
      </c>
      <c r="O8784">
        <v>70.731221876081705</v>
      </c>
      <c r="P8784">
        <v>79.098731496752393</v>
      </c>
      <c r="Q8784" t="s">
        <v>16</v>
      </c>
      <c r="R8784">
        <v>-0.50594209181907601</v>
      </c>
      <c r="S8784">
        <v>-0.389111138909494</v>
      </c>
      <c r="T8784">
        <v>-0.14515008572640001</v>
      </c>
      <c r="U8784">
        <v>2.3498452357955099E-2</v>
      </c>
      <c r="V8784">
        <v>0.19214699044231001</v>
      </c>
      <c r="W8784">
        <v>0.43610804362540501</v>
      </c>
      <c r="X8784">
        <v>0.55293899653498702</v>
      </c>
      <c r="Y8784">
        <v>1.9788764360996299E-2</v>
      </c>
    </row>
    <row r="8785" spans="1:25" x14ac:dyDescent="0.2">
      <c r="A8785" t="s">
        <v>6222</v>
      </c>
      <c r="B8785" t="s">
        <v>31</v>
      </c>
      <c r="C8785" t="s">
        <v>1838</v>
      </c>
      <c r="D8785" t="s">
        <v>26</v>
      </c>
      <c r="E8785" t="s">
        <v>29</v>
      </c>
      <c r="F8785">
        <v>24</v>
      </c>
      <c r="G8785">
        <v>5778</v>
      </c>
      <c r="H8785">
        <v>7523</v>
      </c>
      <c r="I8785">
        <v>0.94398667358947697</v>
      </c>
      <c r="J8785">
        <v>0.97600045564947402</v>
      </c>
      <c r="K8785">
        <v>3.2013782059996498E-2</v>
      </c>
      <c r="L8785">
        <v>0.27318304399034099</v>
      </c>
      <c r="M8785">
        <v>0.481399889424108</v>
      </c>
      <c r="N8785">
        <v>-0.417372325304115</v>
      </c>
      <c r="O8785">
        <v>69.970924195223304</v>
      </c>
      <c r="P8785">
        <v>79.098731496752393</v>
      </c>
      <c r="Q8785" t="s">
        <v>16</v>
      </c>
      <c r="R8785">
        <v>-0.417372325304115</v>
      </c>
      <c r="S8785">
        <v>-0.318206880335621</v>
      </c>
      <c r="T8785">
        <v>-0.11113413299094201</v>
      </c>
      <c r="U8785">
        <v>3.2013782059996498E-2</v>
      </c>
      <c r="V8785">
        <v>0.17516169711093499</v>
      </c>
      <c r="W8785">
        <v>0.382234444455614</v>
      </c>
      <c r="X8785">
        <v>0.481399889424108</v>
      </c>
      <c r="Y8785">
        <v>3.2800990895739998E-2</v>
      </c>
    </row>
    <row r="8786" spans="1:25" x14ac:dyDescent="0.2">
      <c r="A8786" t="s">
        <v>1862</v>
      </c>
      <c r="B8786" t="s">
        <v>31</v>
      </c>
      <c r="C8786" t="s">
        <v>1838</v>
      </c>
      <c r="D8786" t="s">
        <v>25</v>
      </c>
      <c r="E8786" t="s">
        <v>14</v>
      </c>
      <c r="F8786">
        <v>1</v>
      </c>
      <c r="G8786">
        <v>5778</v>
      </c>
      <c r="H8786">
        <v>7508</v>
      </c>
      <c r="I8786">
        <v>0.53212375594980499</v>
      </c>
      <c r="J8786">
        <v>0.55355995203283903</v>
      </c>
      <c r="K8786">
        <v>2.1436196083033699E-2</v>
      </c>
      <c r="L8786">
        <v>0.22031274618437899</v>
      </c>
      <c r="M8786">
        <v>0.38385066355633701</v>
      </c>
      <c r="N8786">
        <v>-0.34097827139026898</v>
      </c>
      <c r="O8786">
        <v>62.634247275874301</v>
      </c>
      <c r="P8786">
        <v>68.873415911346996</v>
      </c>
      <c r="Q8786" t="s">
        <v>16</v>
      </c>
      <c r="R8786">
        <v>-0.34097827139026898</v>
      </c>
      <c r="S8786">
        <v>-0.26100474452534</v>
      </c>
      <c r="T8786">
        <v>-9.4007682917580701E-2</v>
      </c>
      <c r="U8786">
        <v>2.1436196083033699E-2</v>
      </c>
      <c r="V8786">
        <v>0.136880075083648</v>
      </c>
      <c r="W8786">
        <v>0.30387713669140698</v>
      </c>
      <c r="X8786">
        <v>0.38385066355633701</v>
      </c>
      <c r="Y8786">
        <v>3.8724253812642197E-2</v>
      </c>
    </row>
    <row r="8787" spans="1:25" x14ac:dyDescent="0.2">
      <c r="A8787" t="s">
        <v>1863</v>
      </c>
      <c r="B8787" t="s">
        <v>31</v>
      </c>
      <c r="C8787" t="s">
        <v>1838</v>
      </c>
      <c r="D8787" t="s">
        <v>25</v>
      </c>
      <c r="E8787" t="s">
        <v>14</v>
      </c>
      <c r="F8787">
        <v>2</v>
      </c>
      <c r="G8787">
        <v>5778</v>
      </c>
      <c r="H8787">
        <v>7508</v>
      </c>
      <c r="I8787">
        <v>0.47577546123283898</v>
      </c>
      <c r="J8787">
        <v>0.49116942870561903</v>
      </c>
      <c r="K8787">
        <v>1.5393967472779701E-2</v>
      </c>
      <c r="L8787">
        <v>0.19038386190613599</v>
      </c>
      <c r="M8787">
        <v>0.328575420308373</v>
      </c>
      <c r="N8787">
        <v>-0.29778748536281402</v>
      </c>
      <c r="O8787">
        <v>62.2015656347115</v>
      </c>
      <c r="P8787">
        <v>68.873415911346996</v>
      </c>
      <c r="Q8787" t="s">
        <v>16</v>
      </c>
      <c r="R8787">
        <v>-0.29778748536281402</v>
      </c>
      <c r="S8787">
        <v>-0.228678143490886</v>
      </c>
      <c r="T8787">
        <v>-8.4367176166035396E-2</v>
      </c>
      <c r="U8787">
        <v>1.5393967472779701E-2</v>
      </c>
      <c r="V8787">
        <v>0.115155111111595</v>
      </c>
      <c r="W8787">
        <v>0.25946607843644598</v>
      </c>
      <c r="X8787">
        <v>0.328575420308373</v>
      </c>
      <c r="Y8787">
        <v>3.1341460956451399E-2</v>
      </c>
    </row>
    <row r="8788" spans="1:25" x14ac:dyDescent="0.2">
      <c r="A8788" t="s">
        <v>1864</v>
      </c>
      <c r="B8788" t="s">
        <v>31</v>
      </c>
      <c r="C8788" t="s">
        <v>1838</v>
      </c>
      <c r="D8788" t="s">
        <v>25</v>
      </c>
      <c r="E8788" t="s">
        <v>14</v>
      </c>
      <c r="F8788">
        <v>3</v>
      </c>
      <c r="G8788">
        <v>5778</v>
      </c>
      <c r="H8788">
        <v>7508</v>
      </c>
      <c r="I8788">
        <v>0.443740372133276</v>
      </c>
      <c r="J8788">
        <v>0.45870365928817303</v>
      </c>
      <c r="K8788">
        <v>1.49632871548975E-2</v>
      </c>
      <c r="L8788">
        <v>0.16486446212998099</v>
      </c>
      <c r="M8788">
        <v>0.28616532735871603</v>
      </c>
      <c r="N8788">
        <v>-0.25623875304892202</v>
      </c>
      <c r="O8788">
        <v>61.669163290193097</v>
      </c>
      <c r="P8788">
        <v>68.873415911346996</v>
      </c>
      <c r="Q8788" t="s">
        <v>16</v>
      </c>
      <c r="R8788">
        <v>-0.25623875304892202</v>
      </c>
      <c r="S8788">
        <v>-0.196392953295738</v>
      </c>
      <c r="T8788">
        <v>-7.1425691001212696E-2</v>
      </c>
      <c r="U8788">
        <v>1.49632871548975E-2</v>
      </c>
      <c r="V8788">
        <v>0.10135226531100799</v>
      </c>
      <c r="W8788">
        <v>0.22631952760553301</v>
      </c>
      <c r="X8788">
        <v>0.28616532735871603</v>
      </c>
      <c r="Y8788">
        <v>3.2620814881045103E-2</v>
      </c>
    </row>
    <row r="8789" spans="1:25" x14ac:dyDescent="0.2">
      <c r="A8789" t="s">
        <v>1865</v>
      </c>
      <c r="B8789" t="s">
        <v>31</v>
      </c>
      <c r="C8789" t="s">
        <v>1838</v>
      </c>
      <c r="D8789" t="s">
        <v>25</v>
      </c>
      <c r="E8789" t="s">
        <v>14</v>
      </c>
      <c r="F8789">
        <v>4</v>
      </c>
      <c r="G8789">
        <v>5778</v>
      </c>
      <c r="H8789">
        <v>7508</v>
      </c>
      <c r="I8789">
        <v>0.42628543330317498</v>
      </c>
      <c r="J8789">
        <v>0.44183364799015001</v>
      </c>
      <c r="K8789">
        <v>1.55482146869758E-2</v>
      </c>
      <c r="L8789">
        <v>0.15201255998256399</v>
      </c>
      <c r="M8789">
        <v>0.26560887585829401</v>
      </c>
      <c r="N8789">
        <v>-0.234512446484342</v>
      </c>
      <c r="O8789">
        <v>61.443161165965101</v>
      </c>
      <c r="P8789">
        <v>68.873415911346996</v>
      </c>
      <c r="Q8789" t="s">
        <v>16</v>
      </c>
      <c r="R8789">
        <v>-0.234512446484342</v>
      </c>
      <c r="S8789">
        <v>-0.179331887210672</v>
      </c>
      <c r="T8789">
        <v>-6.4106366743887894E-2</v>
      </c>
      <c r="U8789">
        <v>1.55482146869758E-2</v>
      </c>
      <c r="V8789">
        <v>9.5202796117839397E-2</v>
      </c>
      <c r="W8789">
        <v>0.21042831658462299</v>
      </c>
      <c r="X8789">
        <v>0.26560887585829401</v>
      </c>
      <c r="Y8789">
        <v>3.5190200560104003E-2</v>
      </c>
    </row>
    <row r="8790" spans="1:25" x14ac:dyDescent="0.2">
      <c r="A8790" t="s">
        <v>1866</v>
      </c>
      <c r="B8790" t="s">
        <v>31</v>
      </c>
      <c r="C8790" t="s">
        <v>1838</v>
      </c>
      <c r="D8790" t="s">
        <v>25</v>
      </c>
      <c r="E8790" t="s">
        <v>14</v>
      </c>
      <c r="F8790">
        <v>5</v>
      </c>
      <c r="G8790">
        <v>5778</v>
      </c>
      <c r="H8790">
        <v>7508</v>
      </c>
      <c r="I8790">
        <v>0.42566362456237</v>
      </c>
      <c r="J8790">
        <v>0.443030706011946</v>
      </c>
      <c r="K8790">
        <v>1.73670814495764E-2</v>
      </c>
      <c r="L8790">
        <v>0.14949136915480099</v>
      </c>
      <c r="M8790">
        <v>0.26328038370922302</v>
      </c>
      <c r="N8790">
        <v>-0.22854622081007001</v>
      </c>
      <c r="O8790">
        <v>61.061744227213701</v>
      </c>
      <c r="P8790">
        <v>68.873415911346996</v>
      </c>
      <c r="Q8790" t="s">
        <v>16</v>
      </c>
      <c r="R8790">
        <v>-0.22854622081007001</v>
      </c>
      <c r="S8790">
        <v>-0.17428085380687799</v>
      </c>
      <c r="T8790">
        <v>-6.0966395987539099E-2</v>
      </c>
      <c r="U8790">
        <v>1.73670814495764E-2</v>
      </c>
      <c r="V8790">
        <v>9.5700558886691905E-2</v>
      </c>
      <c r="W8790">
        <v>0.20901501670603101</v>
      </c>
      <c r="X8790">
        <v>0.26328038370922302</v>
      </c>
      <c r="Y8790">
        <v>3.92006269856792E-2</v>
      </c>
    </row>
    <row r="8791" spans="1:25" x14ac:dyDescent="0.2">
      <c r="A8791" t="s">
        <v>1867</v>
      </c>
      <c r="B8791" t="s">
        <v>31</v>
      </c>
      <c r="C8791" t="s">
        <v>1838</v>
      </c>
      <c r="D8791" t="s">
        <v>25</v>
      </c>
      <c r="E8791" t="s">
        <v>14</v>
      </c>
      <c r="F8791">
        <v>6</v>
      </c>
      <c r="G8791">
        <v>5778</v>
      </c>
      <c r="H8791">
        <v>7508</v>
      </c>
      <c r="I8791">
        <v>0.44573340938594103</v>
      </c>
      <c r="J8791">
        <v>0.46675762864127601</v>
      </c>
      <c r="K8791">
        <v>2.1024219255335298E-2</v>
      </c>
      <c r="L8791">
        <v>0.157116692100985</v>
      </c>
      <c r="M8791">
        <v>0.27948117776145498</v>
      </c>
      <c r="N8791">
        <v>-0.23743273925078401</v>
      </c>
      <c r="O8791">
        <v>60.938184965186302</v>
      </c>
      <c r="P8791">
        <v>68.873415911346996</v>
      </c>
      <c r="Q8791" t="s">
        <v>16</v>
      </c>
      <c r="R8791">
        <v>-0.23743273925078401</v>
      </c>
      <c r="S8791">
        <v>-0.180399380018127</v>
      </c>
      <c r="T8791">
        <v>-6.1304927405580599E-2</v>
      </c>
      <c r="U8791">
        <v>2.1024219255335298E-2</v>
      </c>
      <c r="V8791">
        <v>0.10335336591625099</v>
      </c>
      <c r="W8791">
        <v>0.222447818528798</v>
      </c>
      <c r="X8791">
        <v>0.27948117776145498</v>
      </c>
      <c r="Y8791">
        <v>4.5043118666397597E-2</v>
      </c>
    </row>
    <row r="8792" spans="1:25" x14ac:dyDescent="0.2">
      <c r="A8792" t="s">
        <v>1868</v>
      </c>
      <c r="B8792" t="s">
        <v>31</v>
      </c>
      <c r="C8792" t="s">
        <v>1838</v>
      </c>
      <c r="D8792" t="s">
        <v>25</v>
      </c>
      <c r="E8792" t="s">
        <v>14</v>
      </c>
      <c r="F8792">
        <v>7</v>
      </c>
      <c r="G8792">
        <v>5778</v>
      </c>
      <c r="H8792">
        <v>7508</v>
      </c>
      <c r="I8792">
        <v>0.48292604539553902</v>
      </c>
      <c r="J8792">
        <v>0.50340571196867701</v>
      </c>
      <c r="K8792">
        <v>2.0479666573137399E-2</v>
      </c>
      <c r="L8792">
        <v>0.18383037282199099</v>
      </c>
      <c r="M8792">
        <v>0.32288062986531202</v>
      </c>
      <c r="N8792">
        <v>-0.28192129671903698</v>
      </c>
      <c r="O8792">
        <v>62.497926910821803</v>
      </c>
      <c r="P8792">
        <v>68.873415911346996</v>
      </c>
      <c r="Q8792" t="s">
        <v>16</v>
      </c>
      <c r="R8792">
        <v>-0.28192129671903698</v>
      </c>
      <c r="S8792">
        <v>-0.21519087138465501</v>
      </c>
      <c r="T8792">
        <v>-7.5847448785585705E-2</v>
      </c>
      <c r="U8792">
        <v>2.0479666573137399E-2</v>
      </c>
      <c r="V8792">
        <v>0.116806781931861</v>
      </c>
      <c r="W8792">
        <v>0.25615020453093001</v>
      </c>
      <c r="X8792">
        <v>0.32288062986531202</v>
      </c>
      <c r="Y8792">
        <v>4.06822292362303E-2</v>
      </c>
    </row>
    <row r="8793" spans="1:25" x14ac:dyDescent="0.2">
      <c r="A8793" t="s">
        <v>1869</v>
      </c>
      <c r="B8793" t="s">
        <v>31</v>
      </c>
      <c r="C8793" t="s">
        <v>1838</v>
      </c>
      <c r="D8793" t="s">
        <v>25</v>
      </c>
      <c r="E8793" t="s">
        <v>14</v>
      </c>
      <c r="F8793">
        <v>8</v>
      </c>
      <c r="G8793">
        <v>5778</v>
      </c>
      <c r="H8793">
        <v>7508</v>
      </c>
      <c r="I8793">
        <v>0.54288029581841801</v>
      </c>
      <c r="J8793">
        <v>0.57473386410893101</v>
      </c>
      <c r="K8793">
        <v>3.1853568290512897E-2</v>
      </c>
      <c r="L8793">
        <v>0.21044796967791199</v>
      </c>
      <c r="M8793">
        <v>0.378040478410678</v>
      </c>
      <c r="N8793">
        <v>-0.314333341829652</v>
      </c>
      <c r="O8793">
        <v>65.126375831005902</v>
      </c>
      <c r="P8793">
        <v>68.873415911346996</v>
      </c>
      <c r="Q8793" t="s">
        <v>16</v>
      </c>
      <c r="R8793">
        <v>-0.314333341829652</v>
      </c>
      <c r="S8793">
        <v>-0.23794072883657</v>
      </c>
      <c r="T8793">
        <v>-7.8421167820712998E-2</v>
      </c>
      <c r="U8793">
        <v>3.1853568290512897E-2</v>
      </c>
      <c r="V8793">
        <v>0.14212830440173899</v>
      </c>
      <c r="W8793">
        <v>0.30164786541759597</v>
      </c>
      <c r="X8793">
        <v>0.378040478410678</v>
      </c>
      <c r="Y8793">
        <v>5.5423162405609697E-2</v>
      </c>
    </row>
    <row r="8794" spans="1:25" x14ac:dyDescent="0.2">
      <c r="A8794" t="s">
        <v>1870</v>
      </c>
      <c r="B8794" t="s">
        <v>31</v>
      </c>
      <c r="C8794" t="s">
        <v>1838</v>
      </c>
      <c r="D8794" t="s">
        <v>25</v>
      </c>
      <c r="E8794" t="s">
        <v>14</v>
      </c>
      <c r="F8794">
        <v>9</v>
      </c>
      <c r="G8794">
        <v>5778</v>
      </c>
      <c r="H8794">
        <v>7508</v>
      </c>
      <c r="I8794">
        <v>0.60167743204437296</v>
      </c>
      <c r="J8794">
        <v>0.63658282614463302</v>
      </c>
      <c r="K8794">
        <v>3.4905394100260403E-2</v>
      </c>
      <c r="L8794">
        <v>0.237319298656581</v>
      </c>
      <c r="M8794">
        <v>0.42529564039033602</v>
      </c>
      <c r="N8794">
        <v>-0.35548485218981501</v>
      </c>
      <c r="O8794">
        <v>68.131662798473698</v>
      </c>
      <c r="P8794">
        <v>68.873415911346996</v>
      </c>
      <c r="Q8794" t="s">
        <v>16</v>
      </c>
      <c r="R8794">
        <v>-0.35548485218981501</v>
      </c>
      <c r="S8794">
        <v>-0.26933794677747602</v>
      </c>
      <c r="T8794">
        <v>-8.9449918395787906E-2</v>
      </c>
      <c r="U8794">
        <v>3.4905394100260403E-2</v>
      </c>
      <c r="V8794">
        <v>0.159260706596309</v>
      </c>
      <c r="W8794">
        <v>0.33914873497799702</v>
      </c>
      <c r="X8794">
        <v>0.42529564039033602</v>
      </c>
      <c r="Y8794">
        <v>5.4832447038603897E-2</v>
      </c>
    </row>
    <row r="8795" spans="1:25" x14ac:dyDescent="0.2">
      <c r="A8795" t="s">
        <v>1871</v>
      </c>
      <c r="B8795" t="s">
        <v>31</v>
      </c>
      <c r="C8795" t="s">
        <v>1838</v>
      </c>
      <c r="D8795" t="s">
        <v>25</v>
      </c>
      <c r="E8795" t="s">
        <v>14</v>
      </c>
      <c r="F8795">
        <v>10</v>
      </c>
      <c r="G8795">
        <v>5778</v>
      </c>
      <c r="H8795">
        <v>7508</v>
      </c>
      <c r="I8795">
        <v>0.64761523936902599</v>
      </c>
      <c r="J8795">
        <v>0.67668977951190701</v>
      </c>
      <c r="K8795">
        <v>2.9074540142881699E-2</v>
      </c>
      <c r="L8795">
        <v>0.271199057051698</v>
      </c>
      <c r="M8795">
        <v>0.47519698899292501</v>
      </c>
      <c r="N8795">
        <v>-0.41704790870716102</v>
      </c>
      <c r="O8795">
        <v>71.135360528696793</v>
      </c>
      <c r="P8795">
        <v>68.873415911346996</v>
      </c>
      <c r="Q8795" t="s">
        <v>16</v>
      </c>
      <c r="R8795">
        <v>-0.41704790870716102</v>
      </c>
      <c r="S8795">
        <v>-0.31860265099739499</v>
      </c>
      <c r="T8795">
        <v>-0.113033765752208</v>
      </c>
      <c r="U8795">
        <v>2.9074540142881699E-2</v>
      </c>
      <c r="V8795">
        <v>0.17118284603797099</v>
      </c>
      <c r="W8795">
        <v>0.37675173128315798</v>
      </c>
      <c r="X8795">
        <v>0.47519698899292501</v>
      </c>
      <c r="Y8795">
        <v>4.2965833123492697E-2</v>
      </c>
    </row>
    <row r="8796" spans="1:25" x14ac:dyDescent="0.2">
      <c r="A8796" t="s">
        <v>1872</v>
      </c>
      <c r="B8796" t="s">
        <v>31</v>
      </c>
      <c r="C8796" t="s">
        <v>1838</v>
      </c>
      <c r="D8796" t="s">
        <v>25</v>
      </c>
      <c r="E8796" t="s">
        <v>14</v>
      </c>
      <c r="F8796">
        <v>11</v>
      </c>
      <c r="G8796">
        <v>5778</v>
      </c>
      <c r="H8796">
        <v>7508</v>
      </c>
      <c r="I8796">
        <v>0.68851052279611302</v>
      </c>
      <c r="J8796">
        <v>0.71948743324505005</v>
      </c>
      <c r="K8796">
        <v>3.09769104489361E-2</v>
      </c>
      <c r="L8796">
        <v>0.31292110050503802</v>
      </c>
      <c r="M8796">
        <v>0.545732120779723</v>
      </c>
      <c r="N8796">
        <v>-0.483778299881851</v>
      </c>
      <c r="O8796">
        <v>73.946721214743704</v>
      </c>
      <c r="P8796">
        <v>68.873415911346996</v>
      </c>
      <c r="Q8796" t="s">
        <v>16</v>
      </c>
      <c r="R8796">
        <v>-0.483778299881851</v>
      </c>
      <c r="S8796">
        <v>-0.37018794039852199</v>
      </c>
      <c r="T8796">
        <v>-0.13299374621570401</v>
      </c>
      <c r="U8796">
        <v>3.09769104489361E-2</v>
      </c>
      <c r="V8796">
        <v>0.194947567113576</v>
      </c>
      <c r="W8796">
        <v>0.43214176129639498</v>
      </c>
      <c r="X8796">
        <v>0.545732120779723</v>
      </c>
      <c r="Y8796">
        <v>4.3054136900242103E-2</v>
      </c>
    </row>
    <row r="8797" spans="1:25" x14ac:dyDescent="0.2">
      <c r="A8797" t="s">
        <v>1873</v>
      </c>
      <c r="B8797" t="s">
        <v>31</v>
      </c>
      <c r="C8797" t="s">
        <v>1838</v>
      </c>
      <c r="D8797" t="s">
        <v>25</v>
      </c>
      <c r="E8797" t="s">
        <v>14</v>
      </c>
      <c r="F8797">
        <v>12</v>
      </c>
      <c r="G8797">
        <v>5778</v>
      </c>
      <c r="H8797">
        <v>7508</v>
      </c>
      <c r="I8797">
        <v>0.73669753353526601</v>
      </c>
      <c r="J8797">
        <v>0.78185586925772899</v>
      </c>
      <c r="K8797">
        <v>4.5158335722462598E-2</v>
      </c>
      <c r="L8797">
        <v>0.36022707274190102</v>
      </c>
      <c r="M8797">
        <v>0.63773187038289003</v>
      </c>
      <c r="N8797">
        <v>-0.54741519893796498</v>
      </c>
      <c r="O8797">
        <v>75.846111482632494</v>
      </c>
      <c r="P8797">
        <v>68.873415911346996</v>
      </c>
      <c r="Q8797" t="s">
        <v>16</v>
      </c>
      <c r="R8797">
        <v>-0.54741519893796498</v>
      </c>
      <c r="S8797">
        <v>-0.41665277153265501</v>
      </c>
      <c r="T8797">
        <v>-0.14360065039429401</v>
      </c>
      <c r="U8797">
        <v>4.5158335722462598E-2</v>
      </c>
      <c r="V8797">
        <v>0.23391732183921901</v>
      </c>
      <c r="W8797">
        <v>0.50696944297757995</v>
      </c>
      <c r="X8797">
        <v>0.63773187038289003</v>
      </c>
      <c r="Y8797">
        <v>5.7757877759918398E-2</v>
      </c>
    </row>
    <row r="8798" spans="1:25" x14ac:dyDescent="0.2">
      <c r="A8798" t="s">
        <v>1874</v>
      </c>
      <c r="B8798" t="s">
        <v>31</v>
      </c>
      <c r="C8798" t="s">
        <v>1838</v>
      </c>
      <c r="D8798" t="s">
        <v>25</v>
      </c>
      <c r="E8798" t="s">
        <v>14</v>
      </c>
      <c r="F8798">
        <v>13</v>
      </c>
      <c r="G8798">
        <v>5778</v>
      </c>
      <c r="H8798">
        <v>7508</v>
      </c>
      <c r="I8798">
        <v>0.78785130403996695</v>
      </c>
      <c r="J8798">
        <v>0.85276596747177402</v>
      </c>
      <c r="K8798">
        <v>6.4914663431807004E-2</v>
      </c>
      <c r="L8798">
        <v>0.40899532637763403</v>
      </c>
      <c r="M8798">
        <v>0.73771197532301502</v>
      </c>
      <c r="N8798">
        <v>-0.60788264845940099</v>
      </c>
      <c r="O8798">
        <v>77.0704535620157</v>
      </c>
      <c r="P8798">
        <v>68.873415911346996</v>
      </c>
      <c r="Q8798" t="s">
        <v>16</v>
      </c>
      <c r="R8798">
        <v>-0.60788264845940099</v>
      </c>
      <c r="S8798">
        <v>-0.45941734498432002</v>
      </c>
      <c r="T8798">
        <v>-0.149398887590073</v>
      </c>
      <c r="U8798">
        <v>6.4914663431807004E-2</v>
      </c>
      <c r="V8798">
        <v>0.27922821445368701</v>
      </c>
      <c r="W8798">
        <v>0.589246671847934</v>
      </c>
      <c r="X8798">
        <v>0.73771197532301502</v>
      </c>
      <c r="Y8798">
        <v>7.6122483668364299E-2</v>
      </c>
    </row>
    <row r="8799" spans="1:25" x14ac:dyDescent="0.2">
      <c r="A8799" t="s">
        <v>1875</v>
      </c>
      <c r="B8799" t="s">
        <v>31</v>
      </c>
      <c r="C8799" t="s">
        <v>1838</v>
      </c>
      <c r="D8799" t="s">
        <v>25</v>
      </c>
      <c r="E8799" t="s">
        <v>14</v>
      </c>
      <c r="F8799">
        <v>14</v>
      </c>
      <c r="G8799">
        <v>5778</v>
      </c>
      <c r="H8799">
        <v>7508</v>
      </c>
      <c r="I8799">
        <v>0.83212340191180501</v>
      </c>
      <c r="J8799">
        <v>0.91391097384260001</v>
      </c>
      <c r="K8799">
        <v>8.1787571930794403E-2</v>
      </c>
      <c r="L8799">
        <v>0.44946827946698198</v>
      </c>
      <c r="M8799">
        <v>0.82116289165397904</v>
      </c>
      <c r="N8799">
        <v>-0.65758774779239004</v>
      </c>
      <c r="O8799">
        <v>77.863585224814102</v>
      </c>
      <c r="P8799">
        <v>68.873415911346996</v>
      </c>
      <c r="Q8799" t="s">
        <v>16</v>
      </c>
      <c r="R8799">
        <v>-0.65758774779239004</v>
      </c>
      <c r="S8799">
        <v>-0.49443076234587602</v>
      </c>
      <c r="T8799">
        <v>-0.15373380650990401</v>
      </c>
      <c r="U8799">
        <v>8.1787571930794403E-2</v>
      </c>
      <c r="V8799">
        <v>0.31730895037149298</v>
      </c>
      <c r="W8799">
        <v>0.65800590620746502</v>
      </c>
      <c r="X8799">
        <v>0.82116289165397904</v>
      </c>
      <c r="Y8799">
        <v>8.9491837029719801E-2</v>
      </c>
    </row>
    <row r="8800" spans="1:25" x14ac:dyDescent="0.2">
      <c r="A8800" t="s">
        <v>1876</v>
      </c>
      <c r="B8800" t="s">
        <v>31</v>
      </c>
      <c r="C8800" t="s">
        <v>1838</v>
      </c>
      <c r="D8800" t="s">
        <v>25</v>
      </c>
      <c r="E8800" t="s">
        <v>14</v>
      </c>
      <c r="F8800">
        <v>15</v>
      </c>
      <c r="G8800">
        <v>5778</v>
      </c>
      <c r="H8800">
        <v>7508</v>
      </c>
      <c r="I8800">
        <v>0.86980905550529097</v>
      </c>
      <c r="J8800">
        <v>0.97141716273763301</v>
      </c>
      <c r="K8800">
        <v>0.101608107232342</v>
      </c>
      <c r="L8800">
        <v>0.47741989326974299</v>
      </c>
      <c r="M8800">
        <v>0.88696383166106896</v>
      </c>
      <c r="N8800">
        <v>-0.68374761719638499</v>
      </c>
      <c r="O8800">
        <v>77.457259745879398</v>
      </c>
      <c r="P8800">
        <v>68.873415911346996</v>
      </c>
      <c r="Q8800" t="s">
        <v>16</v>
      </c>
      <c r="R8800">
        <v>-0.68374761719638499</v>
      </c>
      <c r="S8800">
        <v>-0.51044419593946799</v>
      </c>
      <c r="T8800">
        <v>-0.148559916841003</v>
      </c>
      <c r="U8800">
        <v>0.101608107232342</v>
      </c>
      <c r="V8800">
        <v>0.35177613130568802</v>
      </c>
      <c r="W8800">
        <v>0.71366041040415296</v>
      </c>
      <c r="X8800">
        <v>0.88696383166106896</v>
      </c>
      <c r="Y8800">
        <v>0.10459780939631701</v>
      </c>
    </row>
    <row r="8801" spans="1:25" x14ac:dyDescent="0.2">
      <c r="A8801" t="s">
        <v>1877</v>
      </c>
      <c r="B8801" t="s">
        <v>31</v>
      </c>
      <c r="C8801" t="s">
        <v>1838</v>
      </c>
      <c r="D8801" t="s">
        <v>25</v>
      </c>
      <c r="E8801" t="s">
        <v>14</v>
      </c>
      <c r="F8801">
        <v>16</v>
      </c>
      <c r="G8801">
        <v>5778</v>
      </c>
      <c r="H8801">
        <v>7508</v>
      </c>
      <c r="I8801">
        <v>0.89188182998308496</v>
      </c>
      <c r="J8801">
        <v>1.02413759960576</v>
      </c>
      <c r="K8801">
        <v>0.13225576962267199</v>
      </c>
      <c r="L8801">
        <v>0.50192735441347802</v>
      </c>
      <c r="M8801">
        <v>0.95792626763284305</v>
      </c>
      <c r="N8801">
        <v>-0.69341472838749796</v>
      </c>
      <c r="O8801">
        <v>76.494307855709806</v>
      </c>
      <c r="P8801">
        <v>68.873415911346996</v>
      </c>
      <c r="Q8801" t="s">
        <v>16</v>
      </c>
      <c r="R8801">
        <v>-0.69341472838749796</v>
      </c>
      <c r="S8801">
        <v>-0.51121509873540605</v>
      </c>
      <c r="T8801">
        <v>-0.13075416408998999</v>
      </c>
      <c r="U8801">
        <v>0.13225576962267199</v>
      </c>
      <c r="V8801">
        <v>0.39526570333533501</v>
      </c>
      <c r="W8801">
        <v>0.77572663798075103</v>
      </c>
      <c r="X8801">
        <v>0.95792626763284305</v>
      </c>
      <c r="Y8801">
        <v>0.129138672062801</v>
      </c>
    </row>
    <row r="8802" spans="1:25" x14ac:dyDescent="0.2">
      <c r="A8802" t="s">
        <v>1878</v>
      </c>
      <c r="B8802" t="s">
        <v>31</v>
      </c>
      <c r="C8802" t="s">
        <v>1838</v>
      </c>
      <c r="D8802" t="s">
        <v>25</v>
      </c>
      <c r="E8802" t="s">
        <v>14</v>
      </c>
      <c r="F8802">
        <v>17</v>
      </c>
      <c r="G8802">
        <v>5778</v>
      </c>
      <c r="H8802">
        <v>7508</v>
      </c>
      <c r="I8802">
        <v>0.88859340702568701</v>
      </c>
      <c r="J8802">
        <v>1.06854429953309</v>
      </c>
      <c r="K8802">
        <v>0.17995089250740601</v>
      </c>
      <c r="L8802">
        <v>0.51145985920252002</v>
      </c>
      <c r="M8802">
        <v>1.02130236089555</v>
      </c>
      <c r="N8802">
        <v>-0.66140057588073897</v>
      </c>
      <c r="O8802">
        <v>75.330238778962297</v>
      </c>
      <c r="P8802">
        <v>68.873415911346996</v>
      </c>
      <c r="Q8802" t="s">
        <v>17</v>
      </c>
      <c r="R8802">
        <v>-0.66140057588073897</v>
      </c>
      <c r="S8802">
        <v>-0.475740646990224</v>
      </c>
      <c r="T8802">
        <v>-8.8054073714714104E-2</v>
      </c>
      <c r="U8802">
        <v>0.17995089250740601</v>
      </c>
      <c r="V8802">
        <v>0.44795585872952698</v>
      </c>
      <c r="W8802">
        <v>0.83564243200503696</v>
      </c>
      <c r="X8802">
        <v>1.02130236089555</v>
      </c>
      <c r="Y8802">
        <v>0.16840751720451499</v>
      </c>
    </row>
    <row r="8803" spans="1:25" x14ac:dyDescent="0.2">
      <c r="A8803" t="s">
        <v>1879</v>
      </c>
      <c r="B8803" t="s">
        <v>31</v>
      </c>
      <c r="C8803" t="s">
        <v>1838</v>
      </c>
      <c r="D8803" t="s">
        <v>25</v>
      </c>
      <c r="E8803" t="s">
        <v>14</v>
      </c>
      <c r="F8803">
        <v>18</v>
      </c>
      <c r="G8803">
        <v>5778</v>
      </c>
      <c r="H8803">
        <v>7508</v>
      </c>
      <c r="I8803">
        <v>0.92262487707013896</v>
      </c>
      <c r="J8803">
        <v>1.09798818528529</v>
      </c>
      <c r="K8803">
        <v>0.17536330821514901</v>
      </c>
      <c r="L8803">
        <v>0.51406338705933796</v>
      </c>
      <c r="M8803">
        <v>1.02099757992776</v>
      </c>
      <c r="N8803">
        <v>-0.67027096349746196</v>
      </c>
      <c r="O8803">
        <v>73.535864049408005</v>
      </c>
      <c r="P8803">
        <v>68.873415911346996</v>
      </c>
      <c r="Q8803" t="s">
        <v>17</v>
      </c>
      <c r="R8803">
        <v>-0.67027096349746196</v>
      </c>
      <c r="S8803">
        <v>-0.48366595399492202</v>
      </c>
      <c r="T8803">
        <v>-9.4005906603943895E-2</v>
      </c>
      <c r="U8803">
        <v>0.17536330821514901</v>
      </c>
      <c r="V8803">
        <v>0.44473252303424199</v>
      </c>
      <c r="W8803">
        <v>0.83439257042521997</v>
      </c>
      <c r="X8803">
        <v>1.02099757992776</v>
      </c>
      <c r="Y8803">
        <v>0.15971329251560601</v>
      </c>
    </row>
    <row r="8804" spans="1:25" x14ac:dyDescent="0.2">
      <c r="A8804" t="s">
        <v>1880</v>
      </c>
      <c r="B8804" t="s">
        <v>31</v>
      </c>
      <c r="C8804" t="s">
        <v>1838</v>
      </c>
      <c r="D8804" t="s">
        <v>25</v>
      </c>
      <c r="E8804" t="s">
        <v>14</v>
      </c>
      <c r="F8804">
        <v>19</v>
      </c>
      <c r="G8804">
        <v>5778</v>
      </c>
      <c r="H8804">
        <v>7508</v>
      </c>
      <c r="I8804">
        <v>0.90441918099209295</v>
      </c>
      <c r="J8804">
        <v>1.0656363559462501</v>
      </c>
      <c r="K8804">
        <v>0.16121717495415899</v>
      </c>
      <c r="L8804">
        <v>0.48852978721267298</v>
      </c>
      <c r="M8804">
        <v>0.96484867491900606</v>
      </c>
      <c r="N8804">
        <v>-0.64241432501068896</v>
      </c>
      <c r="O8804">
        <v>71.166445065103701</v>
      </c>
      <c r="P8804">
        <v>68.873415911346996</v>
      </c>
      <c r="Q8804" t="s">
        <v>17</v>
      </c>
      <c r="R8804">
        <v>-0.64241432501068896</v>
      </c>
      <c r="S8804">
        <v>-0.46507801225248802</v>
      </c>
      <c r="T8804">
        <v>-9.47724335452821E-2</v>
      </c>
      <c r="U8804">
        <v>0.16121717495415899</v>
      </c>
      <c r="V8804">
        <v>0.41720678345359902</v>
      </c>
      <c r="W8804">
        <v>0.787512362160806</v>
      </c>
      <c r="X8804">
        <v>0.96484867491900606</v>
      </c>
      <c r="Y8804">
        <v>0.15128723232326599</v>
      </c>
    </row>
    <row r="8805" spans="1:25" x14ac:dyDescent="0.2">
      <c r="A8805" t="s">
        <v>1881</v>
      </c>
      <c r="B8805" t="s">
        <v>31</v>
      </c>
      <c r="C8805" t="s">
        <v>1838</v>
      </c>
      <c r="D8805" t="s">
        <v>25</v>
      </c>
      <c r="E8805" t="s">
        <v>14</v>
      </c>
      <c r="F8805">
        <v>20</v>
      </c>
      <c r="G8805">
        <v>5778</v>
      </c>
      <c r="H8805">
        <v>7508</v>
      </c>
      <c r="I8805">
        <v>0.85602938515400695</v>
      </c>
      <c r="J8805">
        <v>0.98816626881296099</v>
      </c>
      <c r="K8805">
        <v>0.13213688365895401</v>
      </c>
      <c r="L8805">
        <v>0.43617605564179002</v>
      </c>
      <c r="M8805">
        <v>0.84964649518969904</v>
      </c>
      <c r="N8805">
        <v>-0.58537272787178996</v>
      </c>
      <c r="O8805">
        <v>67.710082215491099</v>
      </c>
      <c r="P8805">
        <v>68.873415911346996</v>
      </c>
      <c r="Q8805" t="s">
        <v>17</v>
      </c>
      <c r="R8805">
        <v>-0.58537272787178996</v>
      </c>
      <c r="S8805">
        <v>-0.42704081967382002</v>
      </c>
      <c r="T8805">
        <v>-9.6419369497343602E-2</v>
      </c>
      <c r="U8805">
        <v>0.13213688365895401</v>
      </c>
      <c r="V8805">
        <v>0.360693136815252</v>
      </c>
      <c r="W8805">
        <v>0.69131458699172899</v>
      </c>
      <c r="X8805">
        <v>0.84964649518969904</v>
      </c>
      <c r="Y8805">
        <v>0.13371928169303399</v>
      </c>
    </row>
    <row r="8806" spans="1:25" x14ac:dyDescent="0.2">
      <c r="A8806" t="s">
        <v>1882</v>
      </c>
      <c r="B8806" t="s">
        <v>31</v>
      </c>
      <c r="C8806" t="s">
        <v>1838</v>
      </c>
      <c r="D8806" t="s">
        <v>25</v>
      </c>
      <c r="E8806" t="s">
        <v>14</v>
      </c>
      <c r="F8806">
        <v>21</v>
      </c>
      <c r="G8806">
        <v>5778</v>
      </c>
      <c r="H8806">
        <v>7508</v>
      </c>
      <c r="I8806">
        <v>0.86721879548404901</v>
      </c>
      <c r="J8806">
        <v>0.98849417805683504</v>
      </c>
      <c r="K8806">
        <v>0.121275382572787</v>
      </c>
      <c r="L8806">
        <v>0.39910294673745</v>
      </c>
      <c r="M8806">
        <v>0.77779972995589197</v>
      </c>
      <c r="N8806">
        <v>-0.53524896481031803</v>
      </c>
      <c r="O8806">
        <v>65.643822036898598</v>
      </c>
      <c r="P8806">
        <v>68.873415911346996</v>
      </c>
      <c r="Q8806" t="s">
        <v>17</v>
      </c>
      <c r="R8806">
        <v>-0.53524896481031803</v>
      </c>
      <c r="S8806">
        <v>-0.39037459514462403</v>
      </c>
      <c r="T8806">
        <v>-8.7854561517637E-2</v>
      </c>
      <c r="U8806">
        <v>0.121275382572787</v>
      </c>
      <c r="V8806">
        <v>0.33040532666321099</v>
      </c>
      <c r="W8806">
        <v>0.63292536029019797</v>
      </c>
      <c r="X8806">
        <v>0.77779972995589197</v>
      </c>
      <c r="Y8806">
        <v>0.12268699731867699</v>
      </c>
    </row>
    <row r="8807" spans="1:25" x14ac:dyDescent="0.2">
      <c r="A8807" t="s">
        <v>1883</v>
      </c>
      <c r="B8807" t="s">
        <v>31</v>
      </c>
      <c r="C8807" t="s">
        <v>1838</v>
      </c>
      <c r="D8807" t="s">
        <v>25</v>
      </c>
      <c r="E8807" t="s">
        <v>14</v>
      </c>
      <c r="F8807">
        <v>22</v>
      </c>
      <c r="G8807">
        <v>5778</v>
      </c>
      <c r="H8807">
        <v>7508</v>
      </c>
      <c r="I8807">
        <v>0.83834424294874299</v>
      </c>
      <c r="J8807">
        <v>0.919817114869801</v>
      </c>
      <c r="K8807">
        <v>8.1472871921057705E-2</v>
      </c>
      <c r="L8807">
        <v>0.36605451912654702</v>
      </c>
      <c r="M8807">
        <v>0.683632555884227</v>
      </c>
      <c r="N8807">
        <v>-0.52068681204211098</v>
      </c>
      <c r="O8807">
        <v>64.577624798394993</v>
      </c>
      <c r="P8807">
        <v>68.873415911346996</v>
      </c>
      <c r="Q8807" t="s">
        <v>16</v>
      </c>
      <c r="R8807">
        <v>-0.52068681204211098</v>
      </c>
      <c r="S8807">
        <v>-0.38780902159917502</v>
      </c>
      <c r="T8807">
        <v>-0.11033969610125299</v>
      </c>
      <c r="U8807">
        <v>8.1472871921057705E-2</v>
      </c>
      <c r="V8807">
        <v>0.27328543994336801</v>
      </c>
      <c r="W8807">
        <v>0.55075476544128998</v>
      </c>
      <c r="X8807">
        <v>0.683632555884227</v>
      </c>
      <c r="Y8807">
        <v>8.8575077158234997E-2</v>
      </c>
    </row>
    <row r="8808" spans="1:25" x14ac:dyDescent="0.2">
      <c r="A8808" t="s">
        <v>1884</v>
      </c>
      <c r="B8808" t="s">
        <v>31</v>
      </c>
      <c r="C8808" t="s">
        <v>1838</v>
      </c>
      <c r="D8808" t="s">
        <v>25</v>
      </c>
      <c r="E8808" t="s">
        <v>14</v>
      </c>
      <c r="F8808">
        <v>23</v>
      </c>
      <c r="G8808">
        <v>5778</v>
      </c>
      <c r="H8808">
        <v>7508</v>
      </c>
      <c r="I8808">
        <v>0.73773545493882997</v>
      </c>
      <c r="J8808">
        <v>0.79490088295070704</v>
      </c>
      <c r="K8808">
        <v>5.7165428011876497E-2</v>
      </c>
      <c r="L8808">
        <v>0.32184880922384201</v>
      </c>
      <c r="M8808">
        <v>0.58660671918509599</v>
      </c>
      <c r="N8808">
        <v>-0.47227586316134301</v>
      </c>
      <c r="O8808">
        <v>63.908618858424099</v>
      </c>
      <c r="P8808">
        <v>68.873415911346996</v>
      </c>
      <c r="Q8808" t="s">
        <v>16</v>
      </c>
      <c r="R8808">
        <v>-0.47227586316134301</v>
      </c>
      <c r="S8808">
        <v>-0.35544474541308801</v>
      </c>
      <c r="T8808">
        <v>-0.111483348021416</v>
      </c>
      <c r="U8808">
        <v>5.7165428011876497E-2</v>
      </c>
      <c r="V8808">
        <v>0.22581420404517</v>
      </c>
      <c r="W8808">
        <v>0.46977560143684099</v>
      </c>
      <c r="X8808">
        <v>0.58660671918509599</v>
      </c>
      <c r="Y8808">
        <v>7.1915164818632402E-2</v>
      </c>
    </row>
    <row r="8809" spans="1:25" x14ac:dyDescent="0.2">
      <c r="A8809" t="s">
        <v>1885</v>
      </c>
      <c r="B8809" t="s">
        <v>31</v>
      </c>
      <c r="C8809" t="s">
        <v>1838</v>
      </c>
      <c r="D8809" t="s">
        <v>25</v>
      </c>
      <c r="E8809" t="s">
        <v>14</v>
      </c>
      <c r="F8809">
        <v>24</v>
      </c>
      <c r="G8809">
        <v>5778</v>
      </c>
      <c r="H8809">
        <v>7508</v>
      </c>
      <c r="I8809">
        <v>0.62065725187836795</v>
      </c>
      <c r="J8809">
        <v>0.66076423877401003</v>
      </c>
      <c r="K8809">
        <v>4.0106986895642002E-2</v>
      </c>
      <c r="L8809">
        <v>0.27318017830895602</v>
      </c>
      <c r="M8809">
        <v>0.48948838021387397</v>
      </c>
      <c r="N8809">
        <v>-0.40927440642259</v>
      </c>
      <c r="O8809">
        <v>63.567436371503902</v>
      </c>
      <c r="P8809">
        <v>68.873415911346996</v>
      </c>
      <c r="Q8809" t="s">
        <v>16</v>
      </c>
      <c r="R8809">
        <v>-0.40927440642259</v>
      </c>
      <c r="S8809">
        <v>-0.31011000169643899</v>
      </c>
      <c r="T8809">
        <v>-0.103039426538251</v>
      </c>
      <c r="U8809">
        <v>4.0106986895642002E-2</v>
      </c>
      <c r="V8809">
        <v>0.18325340032953499</v>
      </c>
      <c r="W8809">
        <v>0.39032397548772302</v>
      </c>
      <c r="X8809">
        <v>0.48948838021387397</v>
      </c>
      <c r="Y8809">
        <v>6.0697877612228099E-2</v>
      </c>
    </row>
    <row r="8810" spans="1:25" x14ac:dyDescent="0.2">
      <c r="A8810" t="s">
        <v>3463</v>
      </c>
      <c r="B8810" t="s">
        <v>31</v>
      </c>
      <c r="C8810" t="s">
        <v>1838</v>
      </c>
      <c r="D8810" t="s">
        <v>25</v>
      </c>
      <c r="E8810" t="s">
        <v>18</v>
      </c>
      <c r="F8810">
        <v>1</v>
      </c>
      <c r="G8810">
        <v>5778</v>
      </c>
      <c r="H8810">
        <v>7508</v>
      </c>
      <c r="I8810">
        <v>0.52994797075112499</v>
      </c>
      <c r="J8810">
        <v>0.53933894804728799</v>
      </c>
      <c r="K8810">
        <v>9.3909772961625598E-3</v>
      </c>
      <c r="L8810">
        <v>0.30763204332608501</v>
      </c>
      <c r="M8810">
        <v>0.515445688567573</v>
      </c>
      <c r="N8810">
        <v>-0.49666373397524699</v>
      </c>
      <c r="O8810">
        <v>62.194898753894101</v>
      </c>
      <c r="P8810">
        <v>67.044686488302503</v>
      </c>
      <c r="Q8810" t="s">
        <v>16</v>
      </c>
      <c r="R8810">
        <v>-0.49666373397524699</v>
      </c>
      <c r="S8810">
        <v>-0.38499330224787898</v>
      </c>
      <c r="T8810">
        <v>-0.151808213406706</v>
      </c>
      <c r="U8810">
        <v>9.3909772961625598E-3</v>
      </c>
      <c r="V8810">
        <v>0.17059016799903101</v>
      </c>
      <c r="W8810">
        <v>0.40377525684020399</v>
      </c>
      <c r="X8810">
        <v>0.515445688567573</v>
      </c>
      <c r="Y8810">
        <v>1.7412013966659E-2</v>
      </c>
    </row>
    <row r="8811" spans="1:25" x14ac:dyDescent="0.2">
      <c r="A8811" t="s">
        <v>3464</v>
      </c>
      <c r="B8811" t="s">
        <v>31</v>
      </c>
      <c r="C8811" t="s">
        <v>1838</v>
      </c>
      <c r="D8811" t="s">
        <v>25</v>
      </c>
      <c r="E8811" t="s">
        <v>18</v>
      </c>
      <c r="F8811">
        <v>2</v>
      </c>
      <c r="G8811">
        <v>5778</v>
      </c>
      <c r="H8811">
        <v>7508</v>
      </c>
      <c r="I8811">
        <v>0.47501460280373797</v>
      </c>
      <c r="J8811">
        <v>0.47841533253749002</v>
      </c>
      <c r="K8811">
        <v>3.4007297337513799E-3</v>
      </c>
      <c r="L8811">
        <v>0.261241134873057</v>
      </c>
      <c r="M8811">
        <v>0.43314239659992998</v>
      </c>
      <c r="N8811">
        <v>-0.42634093713242699</v>
      </c>
      <c r="O8811">
        <v>62.343219972308802</v>
      </c>
      <c r="P8811">
        <v>67.044686488302503</v>
      </c>
      <c r="Q8811" t="s">
        <v>16</v>
      </c>
      <c r="R8811">
        <v>-0.42634093713242699</v>
      </c>
      <c r="S8811">
        <v>-0.33151040517350699</v>
      </c>
      <c r="T8811">
        <v>-0.13348962493972999</v>
      </c>
      <c r="U8811">
        <v>3.4007297337513799E-3</v>
      </c>
      <c r="V8811">
        <v>0.14029108440723301</v>
      </c>
      <c r="W8811">
        <v>0.33831186464100999</v>
      </c>
      <c r="X8811">
        <v>0.43314239659992998</v>
      </c>
      <c r="Y8811">
        <v>7.1083209555891404E-3</v>
      </c>
    </row>
    <row r="8812" spans="1:25" x14ac:dyDescent="0.2">
      <c r="A8812" t="s">
        <v>3465</v>
      </c>
      <c r="B8812" t="s">
        <v>31</v>
      </c>
      <c r="C8812" t="s">
        <v>1838</v>
      </c>
      <c r="D8812" t="s">
        <v>25</v>
      </c>
      <c r="E8812" t="s">
        <v>18</v>
      </c>
      <c r="F8812">
        <v>3</v>
      </c>
      <c r="G8812">
        <v>5778</v>
      </c>
      <c r="H8812">
        <v>7508</v>
      </c>
      <c r="I8812">
        <v>0.44320342246452099</v>
      </c>
      <c r="J8812">
        <v>0.444361107629693</v>
      </c>
      <c r="K8812">
        <v>1.1576851651727801E-3</v>
      </c>
      <c r="L8812">
        <v>0.230018017257166</v>
      </c>
      <c r="M8812">
        <v>0.37953732355321101</v>
      </c>
      <c r="N8812">
        <v>-0.377221953222865</v>
      </c>
      <c r="O8812">
        <v>62.3261509172724</v>
      </c>
      <c r="P8812">
        <v>67.044686488302503</v>
      </c>
      <c r="Q8812" t="s">
        <v>16</v>
      </c>
      <c r="R8812">
        <v>-0.377221953222865</v>
      </c>
      <c r="S8812">
        <v>-0.29372541295851401</v>
      </c>
      <c r="T8812">
        <v>-0.119371755877582</v>
      </c>
      <c r="U8812">
        <v>1.1576851651727801E-3</v>
      </c>
      <c r="V8812">
        <v>0.121687126207928</v>
      </c>
      <c r="W8812">
        <v>0.29604078328885902</v>
      </c>
      <c r="X8812">
        <v>0.37953732355321101</v>
      </c>
      <c r="Y8812">
        <v>2.6052801320711801E-3</v>
      </c>
    </row>
    <row r="8813" spans="1:25" x14ac:dyDescent="0.2">
      <c r="A8813" t="s">
        <v>3466</v>
      </c>
      <c r="B8813" t="s">
        <v>31</v>
      </c>
      <c r="C8813" t="s">
        <v>1838</v>
      </c>
      <c r="D8813" t="s">
        <v>25</v>
      </c>
      <c r="E8813" t="s">
        <v>18</v>
      </c>
      <c r="F8813">
        <v>4</v>
      </c>
      <c r="G8813">
        <v>5778</v>
      </c>
      <c r="H8813">
        <v>7508</v>
      </c>
      <c r="I8813">
        <v>0.42245835496711698</v>
      </c>
      <c r="J8813">
        <v>0.42723375313504602</v>
      </c>
      <c r="K8813">
        <v>4.7753981679293199E-3</v>
      </c>
      <c r="L8813">
        <v>0.20961665165770599</v>
      </c>
      <c r="M8813">
        <v>0.34959479014485501</v>
      </c>
      <c r="N8813">
        <v>-0.34004399380899603</v>
      </c>
      <c r="O8813">
        <v>62.354296469366602</v>
      </c>
      <c r="P8813">
        <v>67.044686488302503</v>
      </c>
      <c r="Q8813" t="s">
        <v>16</v>
      </c>
      <c r="R8813">
        <v>-0.34004399380899603</v>
      </c>
      <c r="S8813">
        <v>-0.263953149257249</v>
      </c>
      <c r="T8813">
        <v>-0.105063727300708</v>
      </c>
      <c r="U8813">
        <v>4.7753981679293199E-3</v>
      </c>
      <c r="V8813">
        <v>0.114614523636567</v>
      </c>
      <c r="W8813">
        <v>0.27350394559310798</v>
      </c>
      <c r="X8813">
        <v>0.34959479014485501</v>
      </c>
      <c r="Y8813">
        <v>1.11774833633518E-2</v>
      </c>
    </row>
    <row r="8814" spans="1:25" x14ac:dyDescent="0.2">
      <c r="A8814" t="s">
        <v>3467</v>
      </c>
      <c r="B8814" t="s">
        <v>31</v>
      </c>
      <c r="C8814" t="s">
        <v>1838</v>
      </c>
      <c r="D8814" t="s">
        <v>25</v>
      </c>
      <c r="E8814" t="s">
        <v>18</v>
      </c>
      <c r="F8814">
        <v>5</v>
      </c>
      <c r="G8814">
        <v>5778</v>
      </c>
      <c r="H8814">
        <v>7508</v>
      </c>
      <c r="I8814">
        <v>0.41624870197300101</v>
      </c>
      <c r="J8814">
        <v>0.421914460198827</v>
      </c>
      <c r="K8814">
        <v>5.6657582258256003E-3</v>
      </c>
      <c r="L8814">
        <v>0.1991233661515</v>
      </c>
      <c r="M8814">
        <v>0.333223695545043</v>
      </c>
      <c r="N8814">
        <v>-0.32189217909339202</v>
      </c>
      <c r="O8814">
        <v>62.087184146763597</v>
      </c>
      <c r="P8814">
        <v>67.044686488302503</v>
      </c>
      <c r="Q8814" t="s">
        <v>16</v>
      </c>
      <c r="R8814">
        <v>-0.32189217909339202</v>
      </c>
      <c r="S8814">
        <v>-0.24961039718039699</v>
      </c>
      <c r="T8814">
        <v>-9.8674885637560397E-2</v>
      </c>
      <c r="U8814">
        <v>5.6657582258256003E-3</v>
      </c>
      <c r="V8814">
        <v>0.110006402089212</v>
      </c>
      <c r="W8814">
        <v>0.26094191363204899</v>
      </c>
      <c r="X8814">
        <v>0.333223695545043</v>
      </c>
      <c r="Y8814">
        <v>1.3428689367877099E-2</v>
      </c>
    </row>
    <row r="8815" spans="1:25" x14ac:dyDescent="0.2">
      <c r="A8815" t="s">
        <v>3468</v>
      </c>
      <c r="B8815" t="s">
        <v>31</v>
      </c>
      <c r="C8815" t="s">
        <v>1838</v>
      </c>
      <c r="D8815" t="s">
        <v>25</v>
      </c>
      <c r="E8815" t="s">
        <v>18</v>
      </c>
      <c r="F8815">
        <v>6</v>
      </c>
      <c r="G8815">
        <v>5778</v>
      </c>
      <c r="H8815">
        <v>7508</v>
      </c>
      <c r="I8815">
        <v>0.42603377033575601</v>
      </c>
      <c r="J8815">
        <v>0.430003547603026</v>
      </c>
      <c r="K8815">
        <v>3.9697772672696004E-3</v>
      </c>
      <c r="L8815">
        <v>0.19936789322467899</v>
      </c>
      <c r="M8815">
        <v>0.331929961621866</v>
      </c>
      <c r="N8815">
        <v>-0.32399040708732701</v>
      </c>
      <c r="O8815">
        <v>61.579374350986498</v>
      </c>
      <c r="P8815">
        <v>67.044686488302503</v>
      </c>
      <c r="Q8815" t="s">
        <v>16</v>
      </c>
      <c r="R8815">
        <v>-0.32399040708732701</v>
      </c>
      <c r="S8815">
        <v>-0.25161986184676799</v>
      </c>
      <c r="T8815">
        <v>-0.100498998782462</v>
      </c>
      <c r="U8815">
        <v>3.9697772672696004E-3</v>
      </c>
      <c r="V8815">
        <v>0.108438553317001</v>
      </c>
      <c r="W8815">
        <v>0.25955941638130797</v>
      </c>
      <c r="X8815">
        <v>0.331929961621866</v>
      </c>
      <c r="Y8815">
        <v>9.2319639905260806E-3</v>
      </c>
    </row>
    <row r="8816" spans="1:25" x14ac:dyDescent="0.2">
      <c r="A8816" t="s">
        <v>3469</v>
      </c>
      <c r="B8816" t="s">
        <v>31</v>
      </c>
      <c r="C8816" t="s">
        <v>1838</v>
      </c>
      <c r="D8816" t="s">
        <v>25</v>
      </c>
      <c r="E8816" t="s">
        <v>18</v>
      </c>
      <c r="F8816">
        <v>7</v>
      </c>
      <c r="G8816">
        <v>5778</v>
      </c>
      <c r="H8816">
        <v>7508</v>
      </c>
      <c r="I8816">
        <v>0.45514527085496698</v>
      </c>
      <c r="J8816">
        <v>0.46433012851461097</v>
      </c>
      <c r="K8816">
        <v>9.1848576596433897E-3</v>
      </c>
      <c r="L8816">
        <v>0.22018952408387499</v>
      </c>
      <c r="M8816">
        <v>0.37139662477761798</v>
      </c>
      <c r="N8816">
        <v>-0.35302690945833098</v>
      </c>
      <c r="O8816">
        <v>62.3872447213569</v>
      </c>
      <c r="P8816">
        <v>67.044686488302503</v>
      </c>
      <c r="Q8816" t="s">
        <v>16</v>
      </c>
      <c r="R8816">
        <v>-0.35302690945833098</v>
      </c>
      <c r="S8816">
        <v>-0.27309811221588398</v>
      </c>
      <c r="T8816">
        <v>-0.106194452960307</v>
      </c>
      <c r="U8816">
        <v>9.1848576596433897E-3</v>
      </c>
      <c r="V8816">
        <v>0.124564168279594</v>
      </c>
      <c r="W8816">
        <v>0.29146782753517098</v>
      </c>
      <c r="X8816">
        <v>0.37139662477761798</v>
      </c>
      <c r="Y8816">
        <v>1.9780878077039099E-2</v>
      </c>
    </row>
    <row r="8817" spans="1:25" x14ac:dyDescent="0.2">
      <c r="A8817" t="s">
        <v>3470</v>
      </c>
      <c r="B8817" t="s">
        <v>31</v>
      </c>
      <c r="C8817" t="s">
        <v>1838</v>
      </c>
      <c r="D8817" t="s">
        <v>25</v>
      </c>
      <c r="E8817" t="s">
        <v>18</v>
      </c>
      <c r="F8817">
        <v>8</v>
      </c>
      <c r="G8817">
        <v>5778</v>
      </c>
      <c r="H8817">
        <v>7508</v>
      </c>
      <c r="I8817">
        <v>0.51421555901696103</v>
      </c>
      <c r="J8817">
        <v>0.52927766353634997</v>
      </c>
      <c r="K8817">
        <v>1.5062104519388801E-2</v>
      </c>
      <c r="L8817">
        <v>0.26735039443775499</v>
      </c>
      <c r="M8817">
        <v>0.45485350336949598</v>
      </c>
      <c r="N8817">
        <v>-0.42472929433071799</v>
      </c>
      <c r="O8817">
        <v>63.5639061959155</v>
      </c>
      <c r="P8817">
        <v>67.044686488302503</v>
      </c>
      <c r="Q8817" t="s">
        <v>16</v>
      </c>
      <c r="R8817">
        <v>-0.42472929433071799</v>
      </c>
      <c r="S8817">
        <v>-0.32768110114981303</v>
      </c>
      <c r="T8817">
        <v>-0.12502950216599501</v>
      </c>
      <c r="U8817">
        <v>1.5062104519388801E-2</v>
      </c>
      <c r="V8817">
        <v>0.155153711204773</v>
      </c>
      <c r="W8817">
        <v>0.35780531018859102</v>
      </c>
      <c r="X8817">
        <v>0.45485350336949598</v>
      </c>
      <c r="Y8817">
        <v>2.8457850306306001E-2</v>
      </c>
    </row>
    <row r="8818" spans="1:25" x14ac:dyDescent="0.2">
      <c r="A8818" t="s">
        <v>3471</v>
      </c>
      <c r="B8818" t="s">
        <v>31</v>
      </c>
      <c r="C8818" t="s">
        <v>1838</v>
      </c>
      <c r="D8818" t="s">
        <v>25</v>
      </c>
      <c r="E8818" t="s">
        <v>18</v>
      </c>
      <c r="F8818">
        <v>9</v>
      </c>
      <c r="G8818">
        <v>5778</v>
      </c>
      <c r="H8818">
        <v>7508</v>
      </c>
      <c r="I8818">
        <v>0.59483688127379697</v>
      </c>
      <c r="J8818">
        <v>0.60873116144318895</v>
      </c>
      <c r="K8818">
        <v>1.3894280169392301E-2</v>
      </c>
      <c r="L8818">
        <v>0.31511093815876301</v>
      </c>
      <c r="M8818">
        <v>0.53225177344055696</v>
      </c>
      <c r="N8818">
        <v>-0.504463213101773</v>
      </c>
      <c r="O8818">
        <v>65.381468501211501</v>
      </c>
      <c r="P8818">
        <v>67.044686488302503</v>
      </c>
      <c r="Q8818" t="s">
        <v>16</v>
      </c>
      <c r="R8818">
        <v>-0.504463213101773</v>
      </c>
      <c r="S8818">
        <v>-0.390077942550142</v>
      </c>
      <c r="T8818">
        <v>-0.151223851425799</v>
      </c>
      <c r="U8818">
        <v>1.3894280169392301E-2</v>
      </c>
      <c r="V8818">
        <v>0.17901241176458399</v>
      </c>
      <c r="W8818">
        <v>0.41786650288892602</v>
      </c>
      <c r="X8818">
        <v>0.53225177344055696</v>
      </c>
      <c r="Y8818">
        <v>2.28249858877793E-2</v>
      </c>
    </row>
    <row r="8819" spans="1:25" x14ac:dyDescent="0.2">
      <c r="A8819" t="s">
        <v>3472</v>
      </c>
      <c r="B8819" t="s">
        <v>31</v>
      </c>
      <c r="C8819" t="s">
        <v>1838</v>
      </c>
      <c r="D8819" t="s">
        <v>25</v>
      </c>
      <c r="E8819" t="s">
        <v>18</v>
      </c>
      <c r="F8819">
        <v>10</v>
      </c>
      <c r="G8819">
        <v>5778</v>
      </c>
      <c r="H8819">
        <v>7508</v>
      </c>
      <c r="I8819">
        <v>0.65993661301488404</v>
      </c>
      <c r="J8819">
        <v>0.67347459544147903</v>
      </c>
      <c r="K8819">
        <v>1.35379824265948E-2</v>
      </c>
      <c r="L8819">
        <v>0.366790914112257</v>
      </c>
      <c r="M8819">
        <v>0.61690903614125803</v>
      </c>
      <c r="N8819">
        <v>-0.58983307128806794</v>
      </c>
      <c r="O8819">
        <v>67.706451194184794</v>
      </c>
      <c r="P8819">
        <v>67.044686488302503</v>
      </c>
      <c r="Q8819" t="s">
        <v>16</v>
      </c>
      <c r="R8819">
        <v>-0.58983307128806794</v>
      </c>
      <c r="S8819">
        <v>-0.45668796946531898</v>
      </c>
      <c r="T8819">
        <v>-0.17866045656822799</v>
      </c>
      <c r="U8819">
        <v>1.35379824265948E-2</v>
      </c>
      <c r="V8819">
        <v>0.20573642142141699</v>
      </c>
      <c r="W8819">
        <v>0.483763934318508</v>
      </c>
      <c r="X8819">
        <v>0.61690903614125803</v>
      </c>
      <c r="Y8819">
        <v>2.0101697255143401E-2</v>
      </c>
    </row>
    <row r="8820" spans="1:25" x14ac:dyDescent="0.2">
      <c r="A8820" t="s">
        <v>3473</v>
      </c>
      <c r="B8820" t="s">
        <v>31</v>
      </c>
      <c r="C8820" t="s">
        <v>1838</v>
      </c>
      <c r="D8820" t="s">
        <v>25</v>
      </c>
      <c r="E8820" t="s">
        <v>18</v>
      </c>
      <c r="F8820">
        <v>11</v>
      </c>
      <c r="G8820">
        <v>5778</v>
      </c>
      <c r="H8820">
        <v>7508</v>
      </c>
      <c r="I8820">
        <v>0.70559168397369298</v>
      </c>
      <c r="J8820">
        <v>0.72353505144715302</v>
      </c>
      <c r="K8820">
        <v>1.7943367473459801E-2</v>
      </c>
      <c r="L8820">
        <v>0.42522242762149198</v>
      </c>
      <c r="M8820">
        <v>0.71743426091081497</v>
      </c>
      <c r="N8820">
        <v>-0.68154752596389501</v>
      </c>
      <c r="O8820">
        <v>69.877206645898198</v>
      </c>
      <c r="P8820">
        <v>67.044686488302503</v>
      </c>
      <c r="Q8820" t="s">
        <v>16</v>
      </c>
      <c r="R8820">
        <v>-0.68154752596389501</v>
      </c>
      <c r="S8820">
        <v>-0.527191784737294</v>
      </c>
      <c r="T8820">
        <v>-0.20487318460020201</v>
      </c>
      <c r="U8820">
        <v>1.7943367473459801E-2</v>
      </c>
      <c r="V8820">
        <v>0.240759919547122</v>
      </c>
      <c r="W8820">
        <v>0.56307851968421296</v>
      </c>
      <c r="X8820">
        <v>0.71743426091081497</v>
      </c>
      <c r="Y8820">
        <v>2.4799582877942199E-2</v>
      </c>
    </row>
    <row r="8821" spans="1:25" x14ac:dyDescent="0.2">
      <c r="A8821" t="s">
        <v>3474</v>
      </c>
      <c r="B8821" t="s">
        <v>31</v>
      </c>
      <c r="C8821" t="s">
        <v>1838</v>
      </c>
      <c r="D8821" t="s">
        <v>25</v>
      </c>
      <c r="E8821" t="s">
        <v>18</v>
      </c>
      <c r="F8821">
        <v>12</v>
      </c>
      <c r="G8821">
        <v>5778</v>
      </c>
      <c r="H8821">
        <v>7508</v>
      </c>
      <c r="I8821">
        <v>0.74538345880927703</v>
      </c>
      <c r="J8821">
        <v>0.77769204483925503</v>
      </c>
      <c r="K8821">
        <v>3.2308586029978097E-2</v>
      </c>
      <c r="L8821">
        <v>0.49899805393921298</v>
      </c>
      <c r="M8821">
        <v>0.85316038475998401</v>
      </c>
      <c r="N8821">
        <v>-0.78854321270002703</v>
      </c>
      <c r="O8821">
        <v>72.073230356524704</v>
      </c>
      <c r="P8821">
        <v>67.044686488302503</v>
      </c>
      <c r="Q8821" t="s">
        <v>16</v>
      </c>
      <c r="R8821">
        <v>-0.78854321270002703</v>
      </c>
      <c r="S8821">
        <v>-0.60740691912009304</v>
      </c>
      <c r="T8821">
        <v>-0.22916639423417001</v>
      </c>
      <c r="U8821">
        <v>3.2308586029978097E-2</v>
      </c>
      <c r="V8821">
        <v>0.293783566294126</v>
      </c>
      <c r="W8821">
        <v>0.67202409118004902</v>
      </c>
      <c r="X8821">
        <v>0.85316038475998401</v>
      </c>
      <c r="Y8821">
        <v>4.1544189945592301E-2</v>
      </c>
    </row>
    <row r="8822" spans="1:25" x14ac:dyDescent="0.2">
      <c r="A8822" t="s">
        <v>3475</v>
      </c>
      <c r="B8822" t="s">
        <v>31</v>
      </c>
      <c r="C8822" t="s">
        <v>1838</v>
      </c>
      <c r="D8822" t="s">
        <v>25</v>
      </c>
      <c r="E8822" t="s">
        <v>18</v>
      </c>
      <c r="F8822">
        <v>13</v>
      </c>
      <c r="G8822">
        <v>5778</v>
      </c>
      <c r="H8822">
        <v>7508</v>
      </c>
      <c r="I8822">
        <v>0.77107314382139103</v>
      </c>
      <c r="J8822">
        <v>0.81698836472533798</v>
      </c>
      <c r="K8822">
        <v>4.5915220903946202E-2</v>
      </c>
      <c r="L8822">
        <v>0.55967906554642899</v>
      </c>
      <c r="M8822">
        <v>0.96658728372782199</v>
      </c>
      <c r="N8822">
        <v>-0.87475684191992997</v>
      </c>
      <c r="O8822">
        <v>73.076323987538899</v>
      </c>
      <c r="P8822">
        <v>67.044686488302503</v>
      </c>
      <c r="Q8822" t="s">
        <v>16</v>
      </c>
      <c r="R8822">
        <v>-0.87475684191992997</v>
      </c>
      <c r="S8822">
        <v>-0.67159334112657598</v>
      </c>
      <c r="T8822">
        <v>-0.247356609442383</v>
      </c>
      <c r="U8822">
        <v>4.5915220903946202E-2</v>
      </c>
      <c r="V8822">
        <v>0.33918705125027498</v>
      </c>
      <c r="W8822">
        <v>0.763423782934468</v>
      </c>
      <c r="X8822">
        <v>0.96658728372782199</v>
      </c>
      <c r="Y8822">
        <v>5.6200581166639202E-2</v>
      </c>
    </row>
    <row r="8823" spans="1:25" x14ac:dyDescent="0.2">
      <c r="A8823" t="s">
        <v>3476</v>
      </c>
      <c r="B8823" t="s">
        <v>31</v>
      </c>
      <c r="C8823" t="s">
        <v>1838</v>
      </c>
      <c r="D8823" t="s">
        <v>25</v>
      </c>
      <c r="E8823" t="s">
        <v>18</v>
      </c>
      <c r="F8823">
        <v>14</v>
      </c>
      <c r="G8823">
        <v>5778</v>
      </c>
      <c r="H8823">
        <v>7508</v>
      </c>
      <c r="I8823">
        <v>0.78229350553824895</v>
      </c>
      <c r="J8823">
        <v>0.84355649516418696</v>
      </c>
      <c r="K8823">
        <v>6.1262989625938499E-2</v>
      </c>
      <c r="L8823">
        <v>0.61498526784920404</v>
      </c>
      <c r="M8823">
        <v>1.07291375523788</v>
      </c>
      <c r="N8823">
        <v>-0.95038777598600199</v>
      </c>
      <c r="O8823">
        <v>73.810488058151606</v>
      </c>
      <c r="P8823">
        <v>67.044686488302503</v>
      </c>
      <c r="Q8823" t="s">
        <v>16</v>
      </c>
      <c r="R8823">
        <v>-0.95038777598600199</v>
      </c>
      <c r="S8823">
        <v>-0.72714812375674098</v>
      </c>
      <c r="T8823">
        <v>-0.26098929072704402</v>
      </c>
      <c r="U8823">
        <v>6.1262989625938499E-2</v>
      </c>
      <c r="V8823">
        <v>0.38351526997892099</v>
      </c>
      <c r="W8823">
        <v>0.84967410300861801</v>
      </c>
      <c r="X8823">
        <v>1.07291375523788</v>
      </c>
      <c r="Y8823">
        <v>7.2624643372598802E-2</v>
      </c>
    </row>
    <row r="8824" spans="1:25" x14ac:dyDescent="0.2">
      <c r="A8824" t="s">
        <v>3477</v>
      </c>
      <c r="B8824" t="s">
        <v>31</v>
      </c>
      <c r="C8824" t="s">
        <v>1838</v>
      </c>
      <c r="D8824" t="s">
        <v>25</v>
      </c>
      <c r="E8824" t="s">
        <v>18</v>
      </c>
      <c r="F8824">
        <v>15</v>
      </c>
      <c r="G8824">
        <v>5778</v>
      </c>
      <c r="H8824">
        <v>7508</v>
      </c>
      <c r="I8824">
        <v>0.79064122533748704</v>
      </c>
      <c r="J8824">
        <v>0.87633708104905705</v>
      </c>
      <c r="K8824">
        <v>8.5695855711569902E-2</v>
      </c>
      <c r="L8824">
        <v>0.65296698654106999</v>
      </c>
      <c r="M8824">
        <v>1.1598265485716299</v>
      </c>
      <c r="N8824">
        <v>-0.98843483714849001</v>
      </c>
      <c r="O8824">
        <v>73.755278643129103</v>
      </c>
      <c r="P8824">
        <v>67.044686488302503</v>
      </c>
      <c r="Q8824" t="s">
        <v>16</v>
      </c>
      <c r="R8824">
        <v>-0.98843483714849001</v>
      </c>
      <c r="S8824">
        <v>-0.75140782103408199</v>
      </c>
      <c r="T8824">
        <v>-0.25645884523595103</v>
      </c>
      <c r="U8824">
        <v>8.5695855711569902E-2</v>
      </c>
      <c r="V8824">
        <v>0.427850556659091</v>
      </c>
      <c r="W8824">
        <v>0.92279953245722202</v>
      </c>
      <c r="X8824">
        <v>1.1598265485716299</v>
      </c>
      <c r="Y8824">
        <v>9.7788690636009604E-2</v>
      </c>
    </row>
    <row r="8825" spans="1:25" x14ac:dyDescent="0.2">
      <c r="A8825" t="s">
        <v>3478</v>
      </c>
      <c r="B8825" t="s">
        <v>31</v>
      </c>
      <c r="C8825" t="s">
        <v>1838</v>
      </c>
      <c r="D8825" t="s">
        <v>25</v>
      </c>
      <c r="E8825" t="s">
        <v>18</v>
      </c>
      <c r="F8825">
        <v>16</v>
      </c>
      <c r="G8825">
        <v>5778</v>
      </c>
      <c r="H8825">
        <v>7508</v>
      </c>
      <c r="I8825">
        <v>0.78939663378331604</v>
      </c>
      <c r="J8825">
        <v>0.915485965412563</v>
      </c>
      <c r="K8825">
        <v>0.12608933162924699</v>
      </c>
      <c r="L8825">
        <v>0.67642532988641102</v>
      </c>
      <c r="M8825">
        <v>1.2388089992923901</v>
      </c>
      <c r="N8825">
        <v>-0.98663033603390005</v>
      </c>
      <c r="O8825">
        <v>73.278361889927297</v>
      </c>
      <c r="P8825">
        <v>67.044686488302503</v>
      </c>
      <c r="Q8825" t="s">
        <v>16</v>
      </c>
      <c r="R8825">
        <v>-0.98663033603390005</v>
      </c>
      <c r="S8825">
        <v>-0.741087941285133</v>
      </c>
      <c r="T8825">
        <v>-0.228357541231233</v>
      </c>
      <c r="U8825">
        <v>0.12608933162924699</v>
      </c>
      <c r="V8825">
        <v>0.480536204489726</v>
      </c>
      <c r="W8825">
        <v>0.99326660454362603</v>
      </c>
      <c r="X8825">
        <v>1.2388089992923901</v>
      </c>
      <c r="Y8825">
        <v>0.137729398803426</v>
      </c>
    </row>
    <row r="8826" spans="1:25" x14ac:dyDescent="0.2">
      <c r="A8826" t="s">
        <v>3479</v>
      </c>
      <c r="B8826" t="s">
        <v>31</v>
      </c>
      <c r="C8826" t="s">
        <v>1838</v>
      </c>
      <c r="D8826" t="s">
        <v>25</v>
      </c>
      <c r="E8826" t="s">
        <v>18</v>
      </c>
      <c r="F8826">
        <v>17</v>
      </c>
      <c r="G8826">
        <v>5778</v>
      </c>
      <c r="H8826">
        <v>7508</v>
      </c>
      <c r="I8826">
        <v>0.774847806334372</v>
      </c>
      <c r="J8826">
        <v>0.95705747911005901</v>
      </c>
      <c r="K8826">
        <v>0.182209672775687</v>
      </c>
      <c r="L8826">
        <v>0.67800801360172203</v>
      </c>
      <c r="M8826">
        <v>1.2975328551505201</v>
      </c>
      <c r="N8826">
        <v>-0.93311350959914696</v>
      </c>
      <c r="O8826">
        <v>71.964585496711706</v>
      </c>
      <c r="P8826">
        <v>67.044686488302503</v>
      </c>
      <c r="Q8826" t="s">
        <v>17</v>
      </c>
      <c r="R8826">
        <v>-0.93311350959914696</v>
      </c>
      <c r="S8826">
        <v>-0.68699660066172097</v>
      </c>
      <c r="T8826">
        <v>-0.17306652635161601</v>
      </c>
      <c r="U8826">
        <v>0.182209672775687</v>
      </c>
      <c r="V8826">
        <v>0.53748587190298902</v>
      </c>
      <c r="W8826">
        <v>1.0514159462130901</v>
      </c>
      <c r="X8826">
        <v>1.2975328551505201</v>
      </c>
      <c r="Y8826">
        <v>0.190385297385815</v>
      </c>
    </row>
    <row r="8827" spans="1:25" x14ac:dyDescent="0.2">
      <c r="A8827" t="s">
        <v>3480</v>
      </c>
      <c r="B8827" t="s">
        <v>31</v>
      </c>
      <c r="C8827" t="s">
        <v>1838</v>
      </c>
      <c r="D8827" t="s">
        <v>25</v>
      </c>
      <c r="E8827" t="s">
        <v>18</v>
      </c>
      <c r="F8827">
        <v>18</v>
      </c>
      <c r="G8827">
        <v>5778</v>
      </c>
      <c r="H8827">
        <v>7508</v>
      </c>
      <c r="I8827">
        <v>0.79377682589131204</v>
      </c>
      <c r="J8827">
        <v>0.97619653411947804</v>
      </c>
      <c r="K8827">
        <v>0.182419708228166</v>
      </c>
      <c r="L8827">
        <v>0.675392917074635</v>
      </c>
      <c r="M8827">
        <v>1.29344105681594</v>
      </c>
      <c r="N8827">
        <v>-0.92860164035960802</v>
      </c>
      <c r="O8827">
        <v>70.2692757009346</v>
      </c>
      <c r="P8827">
        <v>67.044686488302503</v>
      </c>
      <c r="Q8827" t="s">
        <v>17</v>
      </c>
      <c r="R8827">
        <v>-0.92860164035960802</v>
      </c>
      <c r="S8827">
        <v>-0.68343401146151606</v>
      </c>
      <c r="T8827">
        <v>-0.171486180318943</v>
      </c>
      <c r="U8827">
        <v>0.182419708228166</v>
      </c>
      <c r="V8827">
        <v>0.53632559677527403</v>
      </c>
      <c r="W8827">
        <v>1.0482734279178501</v>
      </c>
      <c r="X8827">
        <v>1.29344105681594</v>
      </c>
      <c r="Y8827">
        <v>0.18686780976200401</v>
      </c>
    </row>
    <row r="8828" spans="1:25" x14ac:dyDescent="0.2">
      <c r="A8828" t="s">
        <v>3481</v>
      </c>
      <c r="B8828" t="s">
        <v>31</v>
      </c>
      <c r="C8828" t="s">
        <v>1838</v>
      </c>
      <c r="D8828" t="s">
        <v>25</v>
      </c>
      <c r="E8828" t="s">
        <v>18</v>
      </c>
      <c r="F8828">
        <v>19</v>
      </c>
      <c r="G8828">
        <v>5778</v>
      </c>
      <c r="H8828">
        <v>7508</v>
      </c>
      <c r="I8828">
        <v>0.782082251644168</v>
      </c>
      <c r="J8828">
        <v>0.95712338196882996</v>
      </c>
      <c r="K8828">
        <v>0.17504113032466201</v>
      </c>
      <c r="L8828">
        <v>0.64186223373325602</v>
      </c>
      <c r="M8828">
        <v>1.23090450481587</v>
      </c>
      <c r="N8828">
        <v>-0.88082224416654498</v>
      </c>
      <c r="O8828">
        <v>67.918981481481495</v>
      </c>
      <c r="P8828">
        <v>67.044686488302503</v>
      </c>
      <c r="Q8828" t="s">
        <v>17</v>
      </c>
      <c r="R8828">
        <v>-0.88082224416654498</v>
      </c>
      <c r="S8828">
        <v>-0.647826253321373</v>
      </c>
      <c r="T8828">
        <v>-0.16129468015156401</v>
      </c>
      <c r="U8828">
        <v>0.17504113032466201</v>
      </c>
      <c r="V8828">
        <v>0.51137694080088802</v>
      </c>
      <c r="W8828">
        <v>0.99790851397069702</v>
      </c>
      <c r="X8828">
        <v>1.23090450481587</v>
      </c>
      <c r="Y8828">
        <v>0.18288251402300701</v>
      </c>
    </row>
    <row r="8829" spans="1:25" x14ac:dyDescent="0.2">
      <c r="A8829" t="s">
        <v>3482</v>
      </c>
      <c r="B8829" t="s">
        <v>31</v>
      </c>
      <c r="C8829" t="s">
        <v>1838</v>
      </c>
      <c r="D8829" t="s">
        <v>25</v>
      </c>
      <c r="E8829" t="s">
        <v>18</v>
      </c>
      <c r="F8829">
        <v>20</v>
      </c>
      <c r="G8829">
        <v>5778</v>
      </c>
      <c r="H8829">
        <v>7508</v>
      </c>
      <c r="I8829">
        <v>0.76825372101072997</v>
      </c>
      <c r="J8829">
        <v>0.91774306639832504</v>
      </c>
      <c r="K8829">
        <v>0.14948934538759501</v>
      </c>
      <c r="L8829">
        <v>0.58395010044694995</v>
      </c>
      <c r="M8829">
        <v>1.11008726062283</v>
      </c>
      <c r="N8829">
        <v>-0.81110856984763702</v>
      </c>
      <c r="O8829">
        <v>65.666969539633101</v>
      </c>
      <c r="P8829">
        <v>67.044686488302503</v>
      </c>
      <c r="Q8829" t="s">
        <v>17</v>
      </c>
      <c r="R8829">
        <v>-0.81110856984763702</v>
      </c>
      <c r="S8829">
        <v>-0.59913468338539499</v>
      </c>
      <c r="T8829">
        <v>-0.156500507246607</v>
      </c>
      <c r="U8829">
        <v>0.14948934538759501</v>
      </c>
      <c r="V8829">
        <v>0.45547919802179598</v>
      </c>
      <c r="W8829">
        <v>0.89811337416058401</v>
      </c>
      <c r="X8829">
        <v>1.11008726062283</v>
      </c>
      <c r="Y8829">
        <v>0.162888013934297</v>
      </c>
    </row>
    <row r="8830" spans="1:25" x14ac:dyDescent="0.2">
      <c r="A8830" t="s">
        <v>3483</v>
      </c>
      <c r="B8830" t="s">
        <v>31</v>
      </c>
      <c r="C8830" t="s">
        <v>1838</v>
      </c>
      <c r="D8830" t="s">
        <v>25</v>
      </c>
      <c r="E8830" t="s">
        <v>18</v>
      </c>
      <c r="F8830">
        <v>21</v>
      </c>
      <c r="G8830">
        <v>5778</v>
      </c>
      <c r="H8830">
        <v>7508</v>
      </c>
      <c r="I8830">
        <v>0.80487452405676696</v>
      </c>
      <c r="J8830">
        <v>0.93642462162138296</v>
      </c>
      <c r="K8830">
        <v>0.131550097564616</v>
      </c>
      <c r="L8830">
        <v>0.53705268711475895</v>
      </c>
      <c r="M8830">
        <v>1.01500176786839</v>
      </c>
      <c r="N8830">
        <v>-0.75190157273916203</v>
      </c>
      <c r="O8830">
        <v>64.157840083073694</v>
      </c>
      <c r="P8830">
        <v>67.044686488302503</v>
      </c>
      <c r="Q8830" t="s">
        <v>17</v>
      </c>
      <c r="R8830">
        <v>-0.75190157273916203</v>
      </c>
      <c r="S8830">
        <v>-0.55695144731650403</v>
      </c>
      <c r="T8830">
        <v>-0.14986551048351701</v>
      </c>
      <c r="U8830">
        <v>0.131550097564616</v>
      </c>
      <c r="V8830">
        <v>0.41296570561274998</v>
      </c>
      <c r="W8830">
        <v>0.82005164244573703</v>
      </c>
      <c r="X8830">
        <v>1.01500176786839</v>
      </c>
      <c r="Y8830">
        <v>0.14048124592969599</v>
      </c>
    </row>
    <row r="8831" spans="1:25" x14ac:dyDescent="0.2">
      <c r="A8831" t="s">
        <v>3484</v>
      </c>
      <c r="B8831" t="s">
        <v>31</v>
      </c>
      <c r="C8831" t="s">
        <v>1838</v>
      </c>
      <c r="D8831" t="s">
        <v>25</v>
      </c>
      <c r="E8831" t="s">
        <v>18</v>
      </c>
      <c r="F8831">
        <v>22</v>
      </c>
      <c r="G8831">
        <v>5778</v>
      </c>
      <c r="H8831">
        <v>7508</v>
      </c>
      <c r="I8831">
        <v>0.78723509432329497</v>
      </c>
      <c r="J8831">
        <v>0.88448066749365695</v>
      </c>
      <c r="K8831">
        <v>9.7245573170362101E-2</v>
      </c>
      <c r="L8831">
        <v>0.49151940236410402</v>
      </c>
      <c r="M8831">
        <v>0.90579499005931297</v>
      </c>
      <c r="N8831">
        <v>-0.71130384371858901</v>
      </c>
      <c r="O8831">
        <v>63.295041536863998</v>
      </c>
      <c r="P8831">
        <v>67.044686488302503</v>
      </c>
      <c r="Q8831" t="s">
        <v>16</v>
      </c>
      <c r="R8831">
        <v>-0.71130384371858901</v>
      </c>
      <c r="S8831">
        <v>-0.53288230066041897</v>
      </c>
      <c r="T8831">
        <v>-0.16031059366842801</v>
      </c>
      <c r="U8831">
        <v>9.7245573170362101E-2</v>
      </c>
      <c r="V8831">
        <v>0.35480174000915299</v>
      </c>
      <c r="W8831">
        <v>0.72737344700114304</v>
      </c>
      <c r="X8831">
        <v>0.90579499005931297</v>
      </c>
      <c r="Y8831">
        <v>0.109946522003613</v>
      </c>
    </row>
    <row r="8832" spans="1:25" x14ac:dyDescent="0.2">
      <c r="A8832" t="s">
        <v>3485</v>
      </c>
      <c r="B8832" t="s">
        <v>31</v>
      </c>
      <c r="C8832" t="s">
        <v>1838</v>
      </c>
      <c r="D8832" t="s">
        <v>25</v>
      </c>
      <c r="E8832" t="s">
        <v>18</v>
      </c>
      <c r="F8832">
        <v>23</v>
      </c>
      <c r="G8832">
        <v>5778</v>
      </c>
      <c r="H8832">
        <v>7508</v>
      </c>
      <c r="I8832">
        <v>0.709049627898927</v>
      </c>
      <c r="J8832">
        <v>0.77636162030403599</v>
      </c>
      <c r="K8832">
        <v>6.7311992405108698E-2</v>
      </c>
      <c r="L8832">
        <v>0.43097769363595601</v>
      </c>
      <c r="M8832">
        <v>0.77627029843625595</v>
      </c>
      <c r="N8832">
        <v>-0.64164631362603797</v>
      </c>
      <c r="O8832">
        <v>62.492406542056102</v>
      </c>
      <c r="P8832">
        <v>67.044686488302503</v>
      </c>
      <c r="Q8832" t="s">
        <v>16</v>
      </c>
      <c r="R8832">
        <v>-0.64164631362603797</v>
      </c>
      <c r="S8832">
        <v>-0.48520141083618701</v>
      </c>
      <c r="T8832">
        <v>-0.158520319060132</v>
      </c>
      <c r="U8832">
        <v>6.7311992405108698E-2</v>
      </c>
      <c r="V8832">
        <v>0.29314430387034901</v>
      </c>
      <c r="W8832">
        <v>0.61982539564640404</v>
      </c>
      <c r="X8832">
        <v>0.77627029843625595</v>
      </c>
      <c r="Y8832">
        <v>8.6701854708825299E-2</v>
      </c>
    </row>
    <row r="8833" spans="1:25" x14ac:dyDescent="0.2">
      <c r="A8833" t="s">
        <v>3486</v>
      </c>
      <c r="B8833" t="s">
        <v>31</v>
      </c>
      <c r="C8833" t="s">
        <v>1838</v>
      </c>
      <c r="D8833" t="s">
        <v>25</v>
      </c>
      <c r="E8833" t="s">
        <v>18</v>
      </c>
      <c r="F8833">
        <v>24</v>
      </c>
      <c r="G8833">
        <v>5778</v>
      </c>
      <c r="H8833">
        <v>7508</v>
      </c>
      <c r="I8833">
        <v>0.60342019297334704</v>
      </c>
      <c r="J8833">
        <v>0.65247683684151203</v>
      </c>
      <c r="K8833">
        <v>4.9056643868164801E-2</v>
      </c>
      <c r="L8833">
        <v>0.362951115572203</v>
      </c>
      <c r="M8833">
        <v>0.64611122898443896</v>
      </c>
      <c r="N8833">
        <v>-0.54799794124810897</v>
      </c>
      <c r="O8833">
        <v>61.972200588438902</v>
      </c>
      <c r="P8833">
        <v>67.044686488302503</v>
      </c>
      <c r="Q8833" t="s">
        <v>16</v>
      </c>
      <c r="R8833">
        <v>-0.54799794124810897</v>
      </c>
      <c r="S8833">
        <v>-0.41624668629540001</v>
      </c>
      <c r="T8833">
        <v>-0.14112974069167</v>
      </c>
      <c r="U8833">
        <v>4.9056643868164801E-2</v>
      </c>
      <c r="V8833">
        <v>0.23924302842799899</v>
      </c>
      <c r="W8833">
        <v>0.51435997403172895</v>
      </c>
      <c r="X8833">
        <v>0.64611122898443896</v>
      </c>
      <c r="Y8833">
        <v>7.5185264975284799E-2</v>
      </c>
    </row>
    <row r="8834" spans="1:25" x14ac:dyDescent="0.2">
      <c r="A8834" t="s">
        <v>6151</v>
      </c>
      <c r="B8834" t="s">
        <v>31</v>
      </c>
      <c r="C8834" t="s">
        <v>1838</v>
      </c>
      <c r="D8834" t="s">
        <v>25</v>
      </c>
      <c r="E8834" t="s">
        <v>29</v>
      </c>
      <c r="F8834">
        <v>1</v>
      </c>
      <c r="G8834">
        <v>5778</v>
      </c>
      <c r="H8834">
        <v>7508</v>
      </c>
      <c r="I8834">
        <v>0.61322689511941797</v>
      </c>
      <c r="J8834">
        <v>0.720340063138313</v>
      </c>
      <c r="K8834">
        <v>0.10711316801889501</v>
      </c>
      <c r="L8834">
        <v>0.220311207702273</v>
      </c>
      <c r="M8834">
        <v>0.469525104689135</v>
      </c>
      <c r="N8834">
        <v>-0.25529876865134399</v>
      </c>
      <c r="O8834">
        <v>65.407753547940501</v>
      </c>
      <c r="P8834">
        <v>77.394080996884696</v>
      </c>
      <c r="Q8834" t="s">
        <v>16</v>
      </c>
      <c r="R8834">
        <v>-0.25529876865134399</v>
      </c>
      <c r="S8834">
        <v>-0.175325800255419</v>
      </c>
      <c r="T8834">
        <v>-8.3299048170961693E-3</v>
      </c>
      <c r="U8834">
        <v>0.10711316801889501</v>
      </c>
      <c r="V8834">
        <v>0.22255624085488601</v>
      </c>
      <c r="W8834">
        <v>0.38955213629320901</v>
      </c>
      <c r="X8834">
        <v>0.469525104689135</v>
      </c>
      <c r="Y8834">
        <v>0.14869805734840599</v>
      </c>
    </row>
    <row r="8835" spans="1:25" x14ac:dyDescent="0.2">
      <c r="A8835" t="s">
        <v>6152</v>
      </c>
      <c r="B8835" t="s">
        <v>31</v>
      </c>
      <c r="C8835" t="s">
        <v>1838</v>
      </c>
      <c r="D8835" t="s">
        <v>25</v>
      </c>
      <c r="E8835" t="s">
        <v>29</v>
      </c>
      <c r="F8835">
        <v>2</v>
      </c>
      <c r="G8835">
        <v>5778</v>
      </c>
      <c r="H8835">
        <v>7508</v>
      </c>
      <c r="I8835">
        <v>0.53389927310488094</v>
      </c>
      <c r="J8835">
        <v>0.62393171590824104</v>
      </c>
      <c r="K8835">
        <v>9.0032442803360105E-2</v>
      </c>
      <c r="L8835">
        <v>0.190381451875521</v>
      </c>
      <c r="M8835">
        <v>0.40320993113859299</v>
      </c>
      <c r="N8835">
        <v>-0.223145045531873</v>
      </c>
      <c r="O8835">
        <v>62.141225337487001</v>
      </c>
      <c r="P8835">
        <v>77.394080996884696</v>
      </c>
      <c r="Q8835" t="s">
        <v>16</v>
      </c>
      <c r="R8835">
        <v>-0.223145045531873</v>
      </c>
      <c r="S8835">
        <v>-0.15403657850105801</v>
      </c>
      <c r="T8835">
        <v>-9.7274379794131394E-3</v>
      </c>
      <c r="U8835">
        <v>9.0032442803360105E-2</v>
      </c>
      <c r="V8835">
        <v>0.18979232358613299</v>
      </c>
      <c r="W8835">
        <v>0.33410146410777902</v>
      </c>
      <c r="X8835">
        <v>0.40320993113859299</v>
      </c>
      <c r="Y8835">
        <v>0.144298551440525</v>
      </c>
    </row>
    <row r="8836" spans="1:25" x14ac:dyDescent="0.2">
      <c r="A8836" t="s">
        <v>6153</v>
      </c>
      <c r="B8836" t="s">
        <v>31</v>
      </c>
      <c r="C8836" t="s">
        <v>1838</v>
      </c>
      <c r="D8836" t="s">
        <v>25</v>
      </c>
      <c r="E8836" t="s">
        <v>29</v>
      </c>
      <c r="F8836">
        <v>3</v>
      </c>
      <c r="G8836">
        <v>5778</v>
      </c>
      <c r="H8836">
        <v>7508</v>
      </c>
      <c r="I8836">
        <v>0.48082294911734202</v>
      </c>
      <c r="J8836">
        <v>0.56685096974346305</v>
      </c>
      <c r="K8836">
        <v>8.6028020626121596E-2</v>
      </c>
      <c r="L8836">
        <v>0.164860150913714</v>
      </c>
      <c r="M8836">
        <v>0.35722296887917998</v>
      </c>
      <c r="N8836">
        <v>-0.18516692762693701</v>
      </c>
      <c r="O8836">
        <v>61.340256143994502</v>
      </c>
      <c r="P8836">
        <v>77.394080996884696</v>
      </c>
      <c r="Q8836" t="s">
        <v>16</v>
      </c>
      <c r="R8836">
        <v>-0.18516692762693701</v>
      </c>
      <c r="S8836">
        <v>-0.12532269284525899</v>
      </c>
      <c r="T8836">
        <v>-3.5869845266435502E-4</v>
      </c>
      <c r="U8836">
        <v>8.6028020626121596E-2</v>
      </c>
      <c r="V8836">
        <v>0.172414739704908</v>
      </c>
      <c r="W8836">
        <v>0.29737873409750198</v>
      </c>
      <c r="X8836">
        <v>0.35722296887917998</v>
      </c>
      <c r="Y8836">
        <v>0.15176479395466999</v>
      </c>
    </row>
    <row r="8837" spans="1:25" x14ac:dyDescent="0.2">
      <c r="A8837" t="s">
        <v>6154</v>
      </c>
      <c r="B8837" t="s">
        <v>31</v>
      </c>
      <c r="C8837" t="s">
        <v>1838</v>
      </c>
      <c r="D8837" t="s">
        <v>25</v>
      </c>
      <c r="E8837" t="s">
        <v>29</v>
      </c>
      <c r="F8837">
        <v>4</v>
      </c>
      <c r="G8837">
        <v>5778</v>
      </c>
      <c r="H8837">
        <v>7508</v>
      </c>
      <c r="I8837">
        <v>0.45485894773278002</v>
      </c>
      <c r="J8837">
        <v>0.53322880987554799</v>
      </c>
      <c r="K8837">
        <v>7.8369862142768698E-2</v>
      </c>
      <c r="L8837">
        <v>0.15201004266201301</v>
      </c>
      <c r="M8837">
        <v>0.32842638232178001</v>
      </c>
      <c r="N8837">
        <v>-0.171686658036243</v>
      </c>
      <c r="O8837">
        <v>60.115957078573899</v>
      </c>
      <c r="P8837">
        <v>77.394080996884696</v>
      </c>
      <c r="Q8837" t="s">
        <v>16</v>
      </c>
      <c r="R8837">
        <v>-0.171686658036243</v>
      </c>
      <c r="S8837">
        <v>-0.116507012549932</v>
      </c>
      <c r="T8837">
        <v>-1.2834002121260601E-3</v>
      </c>
      <c r="U8837">
        <v>7.8369862142768698E-2</v>
      </c>
      <c r="V8837">
        <v>0.15802312449766301</v>
      </c>
      <c r="W8837">
        <v>0.27324673683546902</v>
      </c>
      <c r="X8837">
        <v>0.32842638232178001</v>
      </c>
      <c r="Y8837">
        <v>0.146972295366148</v>
      </c>
    </row>
    <row r="8838" spans="1:25" x14ac:dyDescent="0.2">
      <c r="A8838" t="s">
        <v>6155</v>
      </c>
      <c r="B8838" t="s">
        <v>31</v>
      </c>
      <c r="C8838" t="s">
        <v>1838</v>
      </c>
      <c r="D8838" t="s">
        <v>25</v>
      </c>
      <c r="E8838" t="s">
        <v>29</v>
      </c>
      <c r="F8838">
        <v>5</v>
      </c>
      <c r="G8838">
        <v>5778</v>
      </c>
      <c r="H8838">
        <v>7508</v>
      </c>
      <c r="I8838">
        <v>0.45196867428175802</v>
      </c>
      <c r="J8838">
        <v>0.52290286599264801</v>
      </c>
      <c r="K8838">
        <v>7.0934191710889993E-2</v>
      </c>
      <c r="L8838">
        <v>0.14948646274690999</v>
      </c>
      <c r="M8838">
        <v>0.31683942292955702</v>
      </c>
      <c r="N8838">
        <v>-0.17497103950777701</v>
      </c>
      <c r="O8838">
        <v>57.9563862928349</v>
      </c>
      <c r="P8838">
        <v>77.394080996884696</v>
      </c>
      <c r="Q8838" t="s">
        <v>16</v>
      </c>
      <c r="R8838">
        <v>-0.17497103950777701</v>
      </c>
      <c r="S8838">
        <v>-0.120707453530649</v>
      </c>
      <c r="T8838">
        <v>-7.3967147684908799E-3</v>
      </c>
      <c r="U8838">
        <v>7.0934191710889993E-2</v>
      </c>
      <c r="V8838">
        <v>0.14926509819027101</v>
      </c>
      <c r="W8838">
        <v>0.26257583695242898</v>
      </c>
      <c r="X8838">
        <v>0.31683942292955702</v>
      </c>
      <c r="Y8838">
        <v>0.135654624069104</v>
      </c>
    </row>
    <row r="8839" spans="1:25" x14ac:dyDescent="0.2">
      <c r="A8839" t="s">
        <v>6156</v>
      </c>
      <c r="B8839" t="s">
        <v>31</v>
      </c>
      <c r="C8839" t="s">
        <v>1838</v>
      </c>
      <c r="D8839" t="s">
        <v>25</v>
      </c>
      <c r="E8839" t="s">
        <v>29</v>
      </c>
      <c r="F8839">
        <v>6</v>
      </c>
      <c r="G8839">
        <v>5778</v>
      </c>
      <c r="H8839">
        <v>7508</v>
      </c>
      <c r="I8839">
        <v>0.46352371062651399</v>
      </c>
      <c r="J8839">
        <v>0.53685131281181897</v>
      </c>
      <c r="K8839">
        <v>7.33276021853045E-2</v>
      </c>
      <c r="L8839">
        <v>0.15711164032932801</v>
      </c>
      <c r="M8839">
        <v>0.33177625052704901</v>
      </c>
      <c r="N8839">
        <v>-0.18512104615644001</v>
      </c>
      <c r="O8839">
        <v>57.687608168916597</v>
      </c>
      <c r="P8839">
        <v>77.394080996884696</v>
      </c>
      <c r="Q8839" t="s">
        <v>16</v>
      </c>
      <c r="R8839">
        <v>-0.18512104615644001</v>
      </c>
      <c r="S8839">
        <v>-0.128089520716894</v>
      </c>
      <c r="T8839">
        <v>-8.9988973472633904E-3</v>
      </c>
      <c r="U8839">
        <v>7.33276021853045E-2</v>
      </c>
      <c r="V8839">
        <v>0.155654101717872</v>
      </c>
      <c r="W8839">
        <v>0.27474472508750297</v>
      </c>
      <c r="X8839">
        <v>0.33177625052704901</v>
      </c>
      <c r="Y8839">
        <v>0.136588288852724</v>
      </c>
    </row>
    <row r="8840" spans="1:25" x14ac:dyDescent="0.2">
      <c r="A8840" t="s">
        <v>6157</v>
      </c>
      <c r="B8840" t="s">
        <v>31</v>
      </c>
      <c r="C8840" t="s">
        <v>1838</v>
      </c>
      <c r="D8840" t="s">
        <v>25</v>
      </c>
      <c r="E8840" t="s">
        <v>29</v>
      </c>
      <c r="F8840">
        <v>7</v>
      </c>
      <c r="G8840">
        <v>5778</v>
      </c>
      <c r="H8840">
        <v>7508</v>
      </c>
      <c r="I8840">
        <v>0.49423676012461099</v>
      </c>
      <c r="J8840">
        <v>0.56668945276479299</v>
      </c>
      <c r="K8840">
        <v>7.2452692640182198E-2</v>
      </c>
      <c r="L8840">
        <v>0.18382668556915299</v>
      </c>
      <c r="M8840">
        <v>0.37484759040144</v>
      </c>
      <c r="N8840">
        <v>-0.22994220512107499</v>
      </c>
      <c r="O8840">
        <v>66.147282796815503</v>
      </c>
      <c r="P8840">
        <v>77.394080996884696</v>
      </c>
      <c r="Q8840" t="s">
        <v>16</v>
      </c>
      <c r="R8840">
        <v>-0.22994220512107499</v>
      </c>
      <c r="S8840">
        <v>-0.16321311825947299</v>
      </c>
      <c r="T8840">
        <v>-2.38724905980542E-2</v>
      </c>
      <c r="U8840">
        <v>7.2452692640182198E-2</v>
      </c>
      <c r="V8840">
        <v>0.168777875878419</v>
      </c>
      <c r="W8840">
        <v>0.308118503539837</v>
      </c>
      <c r="X8840">
        <v>0.37484759040144</v>
      </c>
      <c r="Y8840">
        <v>0.12785255184598299</v>
      </c>
    </row>
    <row r="8841" spans="1:25" x14ac:dyDescent="0.2">
      <c r="A8841" t="s">
        <v>6158</v>
      </c>
      <c r="B8841" t="s">
        <v>31</v>
      </c>
      <c r="C8841" t="s">
        <v>1838</v>
      </c>
      <c r="D8841" t="s">
        <v>25</v>
      </c>
      <c r="E8841" t="s">
        <v>29</v>
      </c>
      <c r="F8841">
        <v>8</v>
      </c>
      <c r="G8841">
        <v>5778</v>
      </c>
      <c r="H8841">
        <v>7508</v>
      </c>
      <c r="I8841">
        <v>0.55755105572862595</v>
      </c>
      <c r="J8841">
        <v>0.64261124429959104</v>
      </c>
      <c r="K8841">
        <v>8.5060188570965506E-2</v>
      </c>
      <c r="L8841">
        <v>0.21044485492575399</v>
      </c>
      <c r="M8841">
        <v>0.43124197492383098</v>
      </c>
      <c r="N8841">
        <v>-0.26112159778189997</v>
      </c>
      <c r="O8841">
        <v>74.010557286258205</v>
      </c>
      <c r="P8841">
        <v>77.394080996884696</v>
      </c>
      <c r="Q8841" t="s">
        <v>16</v>
      </c>
      <c r="R8841">
        <v>-0.26112159778189997</v>
      </c>
      <c r="S8841">
        <v>-0.18473011544385101</v>
      </c>
      <c r="T8841">
        <v>-2.52129154101297E-2</v>
      </c>
      <c r="U8841">
        <v>8.5060188570965506E-2</v>
      </c>
      <c r="V8841">
        <v>0.195333292552061</v>
      </c>
      <c r="W8841">
        <v>0.354850492585783</v>
      </c>
      <c r="X8841">
        <v>0.43124197492383098</v>
      </c>
      <c r="Y8841">
        <v>0.132366480240594</v>
      </c>
    </row>
    <row r="8842" spans="1:25" x14ac:dyDescent="0.2">
      <c r="A8842" t="s">
        <v>6159</v>
      </c>
      <c r="B8842" t="s">
        <v>31</v>
      </c>
      <c r="C8842" t="s">
        <v>1838</v>
      </c>
      <c r="D8842" t="s">
        <v>25</v>
      </c>
      <c r="E8842" t="s">
        <v>29</v>
      </c>
      <c r="F8842">
        <v>9</v>
      </c>
      <c r="G8842">
        <v>5778</v>
      </c>
      <c r="H8842">
        <v>7508</v>
      </c>
      <c r="I8842">
        <v>0.62988231221876101</v>
      </c>
      <c r="J8842">
        <v>0.733469431408591</v>
      </c>
      <c r="K8842">
        <v>0.10358711918983</v>
      </c>
      <c r="L8842">
        <v>0.23731620712453699</v>
      </c>
      <c r="M8842">
        <v>0.493972279909694</v>
      </c>
      <c r="N8842">
        <v>-0.28679804153003402</v>
      </c>
      <c r="O8842">
        <v>81.739183108342004</v>
      </c>
      <c r="P8842">
        <v>77.394080996884696</v>
      </c>
      <c r="Q8842" t="s">
        <v>16</v>
      </c>
      <c r="R8842">
        <v>-0.28679804153003402</v>
      </c>
      <c r="S8842">
        <v>-0.20065225834382699</v>
      </c>
      <c r="T8842">
        <v>-2.0766573343427699E-2</v>
      </c>
      <c r="U8842">
        <v>0.10358711918983</v>
      </c>
      <c r="V8842">
        <v>0.227940811723087</v>
      </c>
      <c r="W8842">
        <v>0.40782649672348698</v>
      </c>
      <c r="X8842">
        <v>0.493972279909694</v>
      </c>
      <c r="Y8842">
        <v>0.14122895209265399</v>
      </c>
    </row>
    <row r="8843" spans="1:25" x14ac:dyDescent="0.2">
      <c r="A8843" t="s">
        <v>6160</v>
      </c>
      <c r="B8843" t="s">
        <v>31</v>
      </c>
      <c r="C8843" t="s">
        <v>1838</v>
      </c>
      <c r="D8843" t="s">
        <v>25</v>
      </c>
      <c r="E8843" t="s">
        <v>29</v>
      </c>
      <c r="F8843">
        <v>10</v>
      </c>
      <c r="G8843">
        <v>5778</v>
      </c>
      <c r="H8843">
        <v>7508</v>
      </c>
      <c r="I8843">
        <v>0.70760297680858397</v>
      </c>
      <c r="J8843">
        <v>0.82289763567538399</v>
      </c>
      <c r="K8843">
        <v>0.1152946588668</v>
      </c>
      <c r="L8843">
        <v>0.27119349678855698</v>
      </c>
      <c r="M8843">
        <v>0.56140796108397495</v>
      </c>
      <c r="N8843">
        <v>-0.33081864335037597</v>
      </c>
      <c r="O8843">
        <v>87.474731741086899</v>
      </c>
      <c r="P8843">
        <v>77.394080996884696</v>
      </c>
      <c r="Q8843" t="s">
        <v>16</v>
      </c>
      <c r="R8843">
        <v>-0.33081864335037597</v>
      </c>
      <c r="S8843">
        <v>-0.23237540401612999</v>
      </c>
      <c r="T8843">
        <v>-2.6810733450404099E-2</v>
      </c>
      <c r="U8843">
        <v>0.1152946588668</v>
      </c>
      <c r="V8843">
        <v>0.257400051184003</v>
      </c>
      <c r="W8843">
        <v>0.46296472174972902</v>
      </c>
      <c r="X8843">
        <v>0.56140796108397495</v>
      </c>
      <c r="Y8843">
        <v>0.14010814209251299</v>
      </c>
    </row>
    <row r="8844" spans="1:25" x14ac:dyDescent="0.2">
      <c r="A8844" t="s">
        <v>6161</v>
      </c>
      <c r="B8844" t="s">
        <v>31</v>
      </c>
      <c r="C8844" t="s">
        <v>1838</v>
      </c>
      <c r="D8844" t="s">
        <v>25</v>
      </c>
      <c r="E8844" t="s">
        <v>29</v>
      </c>
      <c r="F8844">
        <v>11</v>
      </c>
      <c r="G8844">
        <v>5778</v>
      </c>
      <c r="H8844">
        <v>7508</v>
      </c>
      <c r="I8844">
        <v>0.81065247490481096</v>
      </c>
      <c r="J8844">
        <v>0.95118834346913905</v>
      </c>
      <c r="K8844">
        <v>0.14053586856432701</v>
      </c>
      <c r="L8844">
        <v>0.31291799631474698</v>
      </c>
      <c r="M8844">
        <v>0.65528597250208598</v>
      </c>
      <c r="N8844">
        <v>-0.37421423537343201</v>
      </c>
      <c r="O8844">
        <v>91.343025268258899</v>
      </c>
      <c r="P8844">
        <v>77.394080996884696</v>
      </c>
      <c r="Q8844" t="s">
        <v>16</v>
      </c>
      <c r="R8844">
        <v>-0.37421423537343201</v>
      </c>
      <c r="S8844">
        <v>-0.260625002711178</v>
      </c>
      <c r="T8844">
        <v>-2.3433161504600199E-2</v>
      </c>
      <c r="U8844">
        <v>0.14053586856432701</v>
      </c>
      <c r="V8844">
        <v>0.30450489863325497</v>
      </c>
      <c r="W8844">
        <v>0.54169673983983302</v>
      </c>
      <c r="X8844">
        <v>0.65528597250208598</v>
      </c>
      <c r="Y8844">
        <v>0.147747677449211</v>
      </c>
    </row>
    <row r="8845" spans="1:25" x14ac:dyDescent="0.2">
      <c r="A8845" t="s">
        <v>6162</v>
      </c>
      <c r="B8845" t="s">
        <v>31</v>
      </c>
      <c r="C8845" t="s">
        <v>1838</v>
      </c>
      <c r="D8845" t="s">
        <v>25</v>
      </c>
      <c r="E8845" t="s">
        <v>29</v>
      </c>
      <c r="F8845">
        <v>12</v>
      </c>
      <c r="G8845">
        <v>5778</v>
      </c>
      <c r="H8845">
        <v>7508</v>
      </c>
      <c r="I8845">
        <v>0.94771979923849103</v>
      </c>
      <c r="J8845">
        <v>1.1200329590129701</v>
      </c>
      <c r="K8845">
        <v>0.17231315977447501</v>
      </c>
      <c r="L8845">
        <v>0.36022736034182001</v>
      </c>
      <c r="M8845">
        <v>0.76488716753677</v>
      </c>
      <c r="N8845">
        <v>-0.42026084798781899</v>
      </c>
      <c r="O8845">
        <v>93.033229491173401</v>
      </c>
      <c r="P8845">
        <v>77.394080996884696</v>
      </c>
      <c r="Q8845" t="s">
        <v>16</v>
      </c>
      <c r="R8845">
        <v>-0.42026084798781899</v>
      </c>
      <c r="S8845">
        <v>-0.289498316183738</v>
      </c>
      <c r="T8845">
        <v>-1.6445977044638301E-2</v>
      </c>
      <c r="U8845">
        <v>0.17231315977447501</v>
      </c>
      <c r="V8845">
        <v>0.36107229659358903</v>
      </c>
      <c r="W8845">
        <v>0.63412463573268896</v>
      </c>
      <c r="X8845">
        <v>0.76488716753677</v>
      </c>
      <c r="Y8845">
        <v>0.15384650816555201</v>
      </c>
    </row>
    <row r="8846" spans="1:25" x14ac:dyDescent="0.2">
      <c r="A8846" t="s">
        <v>6163</v>
      </c>
      <c r="B8846" t="s">
        <v>31</v>
      </c>
      <c r="C8846" t="s">
        <v>1838</v>
      </c>
      <c r="D8846" t="s">
        <v>25</v>
      </c>
      <c r="E8846" t="s">
        <v>29</v>
      </c>
      <c r="F8846">
        <v>13</v>
      </c>
      <c r="G8846">
        <v>5778</v>
      </c>
      <c r="H8846">
        <v>7508</v>
      </c>
      <c r="I8846">
        <v>1.1137495673243301</v>
      </c>
      <c r="J8846">
        <v>1.3032187507847299</v>
      </c>
      <c r="K8846">
        <v>0.18946918346039299</v>
      </c>
      <c r="L8846">
        <v>0.40900339857641599</v>
      </c>
      <c r="M8846">
        <v>0.86227977411859802</v>
      </c>
      <c r="N8846">
        <v>-0.48334140719781199</v>
      </c>
      <c r="O8846">
        <v>94.633264105226701</v>
      </c>
      <c r="P8846">
        <v>77.394080996884696</v>
      </c>
      <c r="Q8846" t="s">
        <v>16</v>
      </c>
      <c r="R8846">
        <v>-0.48334140719781199</v>
      </c>
      <c r="S8846">
        <v>-0.33487317351457302</v>
      </c>
      <c r="T8846">
        <v>-2.48485973936492E-2</v>
      </c>
      <c r="U8846">
        <v>0.18946918346039299</v>
      </c>
      <c r="V8846">
        <v>0.403786964314435</v>
      </c>
      <c r="W8846">
        <v>0.71381154043535899</v>
      </c>
      <c r="X8846">
        <v>0.86227977411859802</v>
      </c>
      <c r="Y8846">
        <v>0.14538555660460301</v>
      </c>
    </row>
    <row r="8847" spans="1:25" x14ac:dyDescent="0.2">
      <c r="A8847" t="s">
        <v>6164</v>
      </c>
      <c r="B8847" t="s">
        <v>31</v>
      </c>
      <c r="C8847" t="s">
        <v>1838</v>
      </c>
      <c r="D8847" t="s">
        <v>25</v>
      </c>
      <c r="E8847" t="s">
        <v>29</v>
      </c>
      <c r="F8847">
        <v>14</v>
      </c>
      <c r="G8847">
        <v>5778</v>
      </c>
      <c r="H8847">
        <v>7508</v>
      </c>
      <c r="I8847">
        <v>1.27908445829007</v>
      </c>
      <c r="J8847">
        <v>1.4672652104630901</v>
      </c>
      <c r="K8847">
        <v>0.18818075217302199</v>
      </c>
      <c r="L8847">
        <v>0.44949231294017</v>
      </c>
      <c r="M8847">
        <v>0.92759560695960297</v>
      </c>
      <c r="N8847">
        <v>-0.55123410261355799</v>
      </c>
      <c r="O8847">
        <v>92.7602976808584</v>
      </c>
      <c r="P8847">
        <v>77.394080996884696</v>
      </c>
      <c r="Q8847" t="s">
        <v>16</v>
      </c>
      <c r="R8847">
        <v>-0.55123410261355799</v>
      </c>
      <c r="S8847">
        <v>-0.38806839301627599</v>
      </c>
      <c r="T8847">
        <v>-4.7353219807626898E-2</v>
      </c>
      <c r="U8847">
        <v>0.18818075217302199</v>
      </c>
      <c r="V8847">
        <v>0.42371472415367201</v>
      </c>
      <c r="W8847">
        <v>0.76442989736232103</v>
      </c>
      <c r="X8847">
        <v>0.92759560695960297</v>
      </c>
      <c r="Y8847">
        <v>0.12825271861630899</v>
      </c>
    </row>
    <row r="8848" spans="1:25" x14ac:dyDescent="0.2">
      <c r="A8848" t="s">
        <v>6165</v>
      </c>
      <c r="B8848" t="s">
        <v>31</v>
      </c>
      <c r="C8848" t="s">
        <v>1838</v>
      </c>
      <c r="D8848" t="s">
        <v>25</v>
      </c>
      <c r="E8848" t="s">
        <v>29</v>
      </c>
      <c r="F8848">
        <v>15</v>
      </c>
      <c r="G8848">
        <v>5778</v>
      </c>
      <c r="H8848">
        <v>7508</v>
      </c>
      <c r="I8848">
        <v>1.4217410868812701</v>
      </c>
      <c r="J8848">
        <v>1.5955671021612501</v>
      </c>
      <c r="K8848">
        <v>0.17382601527997599</v>
      </c>
      <c r="L8848">
        <v>0.47744365246031401</v>
      </c>
      <c r="M8848">
        <v>0.95922082357719296</v>
      </c>
      <c r="N8848">
        <v>-0.61156879301724099</v>
      </c>
      <c r="O8848">
        <v>91.965212876427799</v>
      </c>
      <c r="P8848">
        <v>77.394080996884696</v>
      </c>
      <c r="Q8848" t="s">
        <v>16</v>
      </c>
      <c r="R8848">
        <v>-0.61156879301724099</v>
      </c>
      <c r="S8848">
        <v>-0.43825674717414698</v>
      </c>
      <c r="T8848">
        <v>-7.6354458609228598E-2</v>
      </c>
      <c r="U8848">
        <v>0.17382601527997599</v>
      </c>
      <c r="V8848">
        <v>0.42400648916918099</v>
      </c>
      <c r="W8848">
        <v>0.78590877773409895</v>
      </c>
      <c r="X8848">
        <v>0.95922082357719296</v>
      </c>
      <c r="Y8848">
        <v>0.108943093051068</v>
      </c>
    </row>
    <row r="8849" spans="1:25" x14ac:dyDescent="0.2">
      <c r="A8849" t="s">
        <v>6166</v>
      </c>
      <c r="B8849" t="s">
        <v>31</v>
      </c>
      <c r="C8849" t="s">
        <v>1838</v>
      </c>
      <c r="D8849" t="s">
        <v>25</v>
      </c>
      <c r="E8849" t="s">
        <v>29</v>
      </c>
      <c r="F8849">
        <v>16</v>
      </c>
      <c r="G8849">
        <v>5778</v>
      </c>
      <c r="H8849">
        <v>7508</v>
      </c>
      <c r="I8849">
        <v>1.5145370370370399</v>
      </c>
      <c r="J8849">
        <v>1.6948011055577501</v>
      </c>
      <c r="K8849">
        <v>0.180264068520714</v>
      </c>
      <c r="L8849">
        <v>0.50195637854775799</v>
      </c>
      <c r="M8849">
        <v>1.0059823112317801</v>
      </c>
      <c r="N8849">
        <v>-0.64545417419034801</v>
      </c>
      <c r="O8849">
        <v>90.1872620283835</v>
      </c>
      <c r="P8849">
        <v>77.394080996884696</v>
      </c>
      <c r="Q8849" t="s">
        <v>16</v>
      </c>
      <c r="R8849">
        <v>-0.64545417419034801</v>
      </c>
      <c r="S8849">
        <v>-0.46324400877751198</v>
      </c>
      <c r="T8849">
        <v>-8.2761073838311494E-2</v>
      </c>
      <c r="U8849">
        <v>0.180264068520714</v>
      </c>
      <c r="V8849">
        <v>0.44328921087973899</v>
      </c>
      <c r="W8849">
        <v>0.82377214581893998</v>
      </c>
      <c r="X8849">
        <v>1.0059823112317801</v>
      </c>
      <c r="Y8849">
        <v>0.10636296373041899</v>
      </c>
    </row>
    <row r="8850" spans="1:25" x14ac:dyDescent="0.2">
      <c r="A8850" t="s">
        <v>6167</v>
      </c>
      <c r="B8850" t="s">
        <v>31</v>
      </c>
      <c r="C8850" t="s">
        <v>1838</v>
      </c>
      <c r="D8850" t="s">
        <v>25</v>
      </c>
      <c r="E8850" t="s">
        <v>29</v>
      </c>
      <c r="F8850">
        <v>17</v>
      </c>
      <c r="G8850">
        <v>5778</v>
      </c>
      <c r="H8850">
        <v>7508</v>
      </c>
      <c r="I8850">
        <v>1.4795465559017</v>
      </c>
      <c r="J8850">
        <v>1.74156273132878</v>
      </c>
      <c r="K8850">
        <v>0.26201617542708799</v>
      </c>
      <c r="L8850">
        <v>0.51147102799872601</v>
      </c>
      <c r="M8850">
        <v>1.10338601648499</v>
      </c>
      <c r="N8850">
        <v>-0.57935366563081503</v>
      </c>
      <c r="O8850">
        <v>87.756143994461794</v>
      </c>
      <c r="P8850">
        <v>77.394080996884696</v>
      </c>
      <c r="Q8850" t="s">
        <v>17</v>
      </c>
      <c r="R8850">
        <v>-0.57935366563081503</v>
      </c>
      <c r="S8850">
        <v>-0.39368968246727798</v>
      </c>
      <c r="T8850">
        <v>-5.9946432442437598E-3</v>
      </c>
      <c r="U8850">
        <v>0.26201617542708799</v>
      </c>
      <c r="V8850">
        <v>0.53002699409842102</v>
      </c>
      <c r="W8850">
        <v>0.91772203332145497</v>
      </c>
      <c r="X8850">
        <v>1.10338601648499</v>
      </c>
      <c r="Y8850">
        <v>0.150448887492657</v>
      </c>
    </row>
    <row r="8851" spans="1:25" x14ac:dyDescent="0.2">
      <c r="A8851" t="s">
        <v>6168</v>
      </c>
      <c r="B8851" t="s">
        <v>31</v>
      </c>
      <c r="C8851" t="s">
        <v>1838</v>
      </c>
      <c r="D8851" t="s">
        <v>25</v>
      </c>
      <c r="E8851" t="s">
        <v>29</v>
      </c>
      <c r="F8851">
        <v>18</v>
      </c>
      <c r="G8851">
        <v>5778</v>
      </c>
      <c r="H8851">
        <v>7508</v>
      </c>
      <c r="I8851">
        <v>1.47773018345448</v>
      </c>
      <c r="J8851">
        <v>1.73676544920528</v>
      </c>
      <c r="K8851">
        <v>0.25903526575080099</v>
      </c>
      <c r="L8851">
        <v>0.51408406081866598</v>
      </c>
      <c r="M8851">
        <v>1.1047035457975101</v>
      </c>
      <c r="N8851">
        <v>-0.58663301429590498</v>
      </c>
      <c r="O8851">
        <v>85.457251644167499</v>
      </c>
      <c r="P8851">
        <v>77.394080996884696</v>
      </c>
      <c r="Q8851" t="s">
        <v>17</v>
      </c>
      <c r="R8851">
        <v>-0.58663301429590498</v>
      </c>
      <c r="S8851">
        <v>-0.40002050021872898</v>
      </c>
      <c r="T8851">
        <v>-1.03447821181805E-2</v>
      </c>
      <c r="U8851">
        <v>0.25903526575080099</v>
      </c>
      <c r="V8851">
        <v>0.528415313619782</v>
      </c>
      <c r="W8851">
        <v>0.91809103172033102</v>
      </c>
      <c r="X8851">
        <v>1.1047035457975101</v>
      </c>
      <c r="Y8851">
        <v>0.14914809934141099</v>
      </c>
    </row>
    <row r="8852" spans="1:25" x14ac:dyDescent="0.2">
      <c r="A8852" t="s">
        <v>6169</v>
      </c>
      <c r="B8852" t="s">
        <v>31</v>
      </c>
      <c r="C8852" t="s">
        <v>1838</v>
      </c>
      <c r="D8852" t="s">
        <v>25</v>
      </c>
      <c r="E8852" t="s">
        <v>29</v>
      </c>
      <c r="F8852">
        <v>19</v>
      </c>
      <c r="G8852">
        <v>5778</v>
      </c>
      <c r="H8852">
        <v>7508</v>
      </c>
      <c r="I8852">
        <v>1.3973926964347501</v>
      </c>
      <c r="J8852">
        <v>1.63340823797852</v>
      </c>
      <c r="K8852">
        <v>0.236015541543768</v>
      </c>
      <c r="L8852">
        <v>0.48853839729751503</v>
      </c>
      <c r="M8852">
        <v>1.0396612050981799</v>
      </c>
      <c r="N8852">
        <v>-0.567630122010644</v>
      </c>
      <c r="O8852">
        <v>82.927310488058197</v>
      </c>
      <c r="P8852">
        <v>77.394080996884696</v>
      </c>
      <c r="Q8852" t="s">
        <v>17</v>
      </c>
      <c r="R8852">
        <v>-0.567630122010644</v>
      </c>
      <c r="S8852">
        <v>-0.390290683791646</v>
      </c>
      <c r="T8852">
        <v>-1.9978578640129599E-2</v>
      </c>
      <c r="U8852">
        <v>0.236015541543768</v>
      </c>
      <c r="V8852">
        <v>0.49200966172766603</v>
      </c>
      <c r="W8852">
        <v>0.86232176687918205</v>
      </c>
      <c r="X8852">
        <v>1.0396612050981799</v>
      </c>
      <c r="Y8852">
        <v>0.14449268471662499</v>
      </c>
    </row>
    <row r="8853" spans="1:25" x14ac:dyDescent="0.2">
      <c r="A8853" t="s">
        <v>6170</v>
      </c>
      <c r="B8853" t="s">
        <v>31</v>
      </c>
      <c r="C8853" t="s">
        <v>1838</v>
      </c>
      <c r="D8853" t="s">
        <v>25</v>
      </c>
      <c r="E8853" t="s">
        <v>29</v>
      </c>
      <c r="F8853">
        <v>20</v>
      </c>
      <c r="G8853">
        <v>5778</v>
      </c>
      <c r="H8853">
        <v>7508</v>
      </c>
      <c r="I8853">
        <v>1.2519245413637901</v>
      </c>
      <c r="J8853">
        <v>1.45911225174656</v>
      </c>
      <c r="K8853">
        <v>0.20718771038276501</v>
      </c>
      <c r="L8853">
        <v>0.43618283591471602</v>
      </c>
      <c r="M8853">
        <v>0.92470847546247203</v>
      </c>
      <c r="N8853">
        <v>-0.51033305469694301</v>
      </c>
      <c r="O8853">
        <v>77.705434406368994</v>
      </c>
      <c r="P8853">
        <v>77.394080996884696</v>
      </c>
      <c r="Q8853" t="s">
        <v>17</v>
      </c>
      <c r="R8853">
        <v>-0.51033305469694301</v>
      </c>
      <c r="S8853">
        <v>-0.35199868525990102</v>
      </c>
      <c r="T8853">
        <v>-2.13720956365464E-2</v>
      </c>
      <c r="U8853">
        <v>0.20718771038276501</v>
      </c>
      <c r="V8853">
        <v>0.43574751640207599</v>
      </c>
      <c r="W8853">
        <v>0.76637410602542999</v>
      </c>
      <c r="X8853">
        <v>0.92470847546247203</v>
      </c>
      <c r="Y8853">
        <v>0.14199573071554999</v>
      </c>
    </row>
    <row r="8854" spans="1:25" x14ac:dyDescent="0.2">
      <c r="A8854" t="s">
        <v>6171</v>
      </c>
      <c r="B8854" t="s">
        <v>31</v>
      </c>
      <c r="C8854" t="s">
        <v>1838</v>
      </c>
      <c r="D8854" t="s">
        <v>25</v>
      </c>
      <c r="E8854" t="s">
        <v>29</v>
      </c>
      <c r="F8854">
        <v>21</v>
      </c>
      <c r="G8854">
        <v>5778</v>
      </c>
      <c r="H8854">
        <v>7508</v>
      </c>
      <c r="I8854">
        <v>1.17844842506057</v>
      </c>
      <c r="J8854">
        <v>1.3948510672034</v>
      </c>
      <c r="K8854">
        <v>0.21640264214282701</v>
      </c>
      <c r="L8854">
        <v>0.39910595651783498</v>
      </c>
      <c r="M8854">
        <v>0.87293194061466595</v>
      </c>
      <c r="N8854">
        <v>-0.44012665632901199</v>
      </c>
      <c r="O8854">
        <v>73.505538248528893</v>
      </c>
      <c r="P8854">
        <v>77.394080996884696</v>
      </c>
      <c r="Q8854" t="s">
        <v>17</v>
      </c>
      <c r="R8854">
        <v>-0.44012665632901199</v>
      </c>
      <c r="S8854">
        <v>-0.29525119411303802</v>
      </c>
      <c r="T8854">
        <v>7.2711209274813598E-3</v>
      </c>
      <c r="U8854">
        <v>0.21640264214282701</v>
      </c>
      <c r="V8854">
        <v>0.42553416335817301</v>
      </c>
      <c r="W8854">
        <v>0.72805647839869203</v>
      </c>
      <c r="X8854">
        <v>0.87293194061466595</v>
      </c>
      <c r="Y8854">
        <v>0.15514390548999801</v>
      </c>
    </row>
    <row r="8855" spans="1:25" x14ac:dyDescent="0.2">
      <c r="A8855" t="s">
        <v>6172</v>
      </c>
      <c r="B8855" t="s">
        <v>31</v>
      </c>
      <c r="C8855" t="s">
        <v>1838</v>
      </c>
      <c r="D8855" t="s">
        <v>25</v>
      </c>
      <c r="E8855" t="s">
        <v>29</v>
      </c>
      <c r="F8855">
        <v>22</v>
      </c>
      <c r="G8855">
        <v>5778</v>
      </c>
      <c r="H8855">
        <v>7508</v>
      </c>
      <c r="I8855">
        <v>1.1003461405330599</v>
      </c>
      <c r="J8855">
        <v>1.2710371775459099</v>
      </c>
      <c r="K8855">
        <v>0.17069103701285601</v>
      </c>
      <c r="L8855">
        <v>0.36605276629440298</v>
      </c>
      <c r="M8855">
        <v>0.77284783756714903</v>
      </c>
      <c r="N8855">
        <v>-0.43146576354143701</v>
      </c>
      <c r="O8855">
        <v>69.346486673589496</v>
      </c>
      <c r="P8855">
        <v>77.394080996884696</v>
      </c>
      <c r="Q8855" t="s">
        <v>16</v>
      </c>
      <c r="R8855">
        <v>-0.43146576354143701</v>
      </c>
      <c r="S8855">
        <v>-0.298588609376569</v>
      </c>
      <c r="T8855">
        <v>-2.1120612525411302E-2</v>
      </c>
      <c r="U8855">
        <v>0.17069103701285601</v>
      </c>
      <c r="V8855">
        <v>0.362502686551123</v>
      </c>
      <c r="W8855">
        <v>0.63997068340228003</v>
      </c>
      <c r="X8855">
        <v>0.77284783756714903</v>
      </c>
      <c r="Y8855">
        <v>0.13429271781209601</v>
      </c>
    </row>
    <row r="8856" spans="1:25" x14ac:dyDescent="0.2">
      <c r="A8856" t="s">
        <v>6173</v>
      </c>
      <c r="B8856" t="s">
        <v>31</v>
      </c>
      <c r="C8856" t="s">
        <v>1838</v>
      </c>
      <c r="D8856" t="s">
        <v>25</v>
      </c>
      <c r="E8856" t="s">
        <v>29</v>
      </c>
      <c r="F8856">
        <v>23</v>
      </c>
      <c r="G8856">
        <v>5778</v>
      </c>
      <c r="H8856">
        <v>7508</v>
      </c>
      <c r="I8856">
        <v>0.93039200415368595</v>
      </c>
      <c r="J8856">
        <v>1.0815768057085799</v>
      </c>
      <c r="K8856">
        <v>0.151184801554897</v>
      </c>
      <c r="L8856">
        <v>0.32184835512281501</v>
      </c>
      <c r="M8856">
        <v>0.68062534573192901</v>
      </c>
      <c r="N8856">
        <v>-0.37825574262213402</v>
      </c>
      <c r="O8856">
        <v>66.0794392523364</v>
      </c>
      <c r="P8856">
        <v>77.394080996884696</v>
      </c>
      <c r="Q8856" t="s">
        <v>16</v>
      </c>
      <c r="R8856">
        <v>-0.37825574262213402</v>
      </c>
      <c r="S8856">
        <v>-0.26142478971255201</v>
      </c>
      <c r="T8856">
        <v>-1.74637365294582E-2</v>
      </c>
      <c r="U8856">
        <v>0.151184801554897</v>
      </c>
      <c r="V8856">
        <v>0.31983333963925198</v>
      </c>
      <c r="W8856">
        <v>0.563794392822347</v>
      </c>
      <c r="X8856">
        <v>0.68062534573192901</v>
      </c>
      <c r="Y8856">
        <v>0.13978184513290301</v>
      </c>
    </row>
    <row r="8857" spans="1:25" x14ac:dyDescent="0.2">
      <c r="A8857" t="s">
        <v>6174</v>
      </c>
      <c r="B8857" t="s">
        <v>31</v>
      </c>
      <c r="C8857" t="s">
        <v>1838</v>
      </c>
      <c r="D8857" t="s">
        <v>25</v>
      </c>
      <c r="E8857" t="s">
        <v>29</v>
      </c>
      <c r="F8857">
        <v>24</v>
      </c>
      <c r="G8857">
        <v>5778</v>
      </c>
      <c r="H8857">
        <v>7508</v>
      </c>
      <c r="I8857">
        <v>0.75169955001730704</v>
      </c>
      <c r="J8857">
        <v>0.88348617965988097</v>
      </c>
      <c r="K8857">
        <v>0.13178662964257401</v>
      </c>
      <c r="L8857">
        <v>0.27318304399034099</v>
      </c>
      <c r="M8857">
        <v>0.58117273700668604</v>
      </c>
      <c r="N8857">
        <v>-0.31759947772153801</v>
      </c>
      <c r="O8857">
        <v>64.844929041190696</v>
      </c>
      <c r="P8857">
        <v>77.394080996884696</v>
      </c>
      <c r="Q8857" t="s">
        <v>16</v>
      </c>
      <c r="R8857">
        <v>-0.31759947772153801</v>
      </c>
      <c r="S8857">
        <v>-0.21843403275304399</v>
      </c>
      <c r="T8857">
        <v>-1.1361285408365099E-2</v>
      </c>
      <c r="U8857">
        <v>0.13178662964257401</v>
      </c>
      <c r="V8857">
        <v>0.27493454469351303</v>
      </c>
      <c r="W8857">
        <v>0.48200729203819198</v>
      </c>
      <c r="X8857">
        <v>0.58117273700668604</v>
      </c>
      <c r="Y8857">
        <v>0.14916660008570601</v>
      </c>
    </row>
    <row r="8858" spans="1:25" x14ac:dyDescent="0.2">
      <c r="A8858" t="s">
        <v>8616</v>
      </c>
      <c r="B8858" t="s">
        <v>31</v>
      </c>
      <c r="C8858" t="s">
        <v>1838</v>
      </c>
      <c r="D8858" t="s">
        <v>34</v>
      </c>
      <c r="E8858" t="s">
        <v>14</v>
      </c>
      <c r="F8858">
        <v>1</v>
      </c>
      <c r="G8858">
        <v>5778</v>
      </c>
      <c r="H8858">
        <v>7602</v>
      </c>
      <c r="I8858">
        <v>0.566618057795646</v>
      </c>
      <c r="J8858">
        <v>0.55069459539172205</v>
      </c>
      <c r="K8858">
        <v>-1.5923462403923502E-2</v>
      </c>
      <c r="L8858">
        <v>0.22031617750018401</v>
      </c>
      <c r="M8858">
        <v>0.34649664958387899</v>
      </c>
      <c r="N8858">
        <v>-0.378343574391727</v>
      </c>
      <c r="O8858">
        <v>61.8726606547446</v>
      </c>
      <c r="P8858">
        <v>70.464990861001596</v>
      </c>
      <c r="Q8858" t="s">
        <v>16</v>
      </c>
      <c r="R8858">
        <v>-0.378343574391727</v>
      </c>
      <c r="S8858">
        <v>-0.29836880195915999</v>
      </c>
      <c r="T8858">
        <v>-0.13136913941402001</v>
      </c>
      <c r="U8858">
        <v>-1.5923462403923502E-2</v>
      </c>
      <c r="V8858">
        <v>9.9522214606172998E-2</v>
      </c>
      <c r="W8858">
        <v>0.26652187715131298</v>
      </c>
      <c r="X8858">
        <v>0.34649664958387899</v>
      </c>
      <c r="Y8858">
        <v>-2.8915232757272199E-2</v>
      </c>
    </row>
    <row r="8859" spans="1:25" x14ac:dyDescent="0.2">
      <c r="A8859" t="s">
        <v>8617</v>
      </c>
      <c r="B8859" t="s">
        <v>31</v>
      </c>
      <c r="C8859" t="s">
        <v>1838</v>
      </c>
      <c r="D8859" t="s">
        <v>34</v>
      </c>
      <c r="E8859" t="s">
        <v>14</v>
      </c>
      <c r="F8859">
        <v>2</v>
      </c>
      <c r="G8859">
        <v>5778</v>
      </c>
      <c r="H8859">
        <v>7602</v>
      </c>
      <c r="I8859">
        <v>0.50975641802317795</v>
      </c>
      <c r="J8859">
        <v>0.49468662872110603</v>
      </c>
      <c r="K8859">
        <v>-1.5069789302071999E-2</v>
      </c>
      <c r="L8859">
        <v>0.190387929112739</v>
      </c>
      <c r="M8859">
        <v>0.298118354088384</v>
      </c>
      <c r="N8859">
        <v>-0.32825793269252801</v>
      </c>
      <c r="O8859">
        <v>61.481304612007598</v>
      </c>
      <c r="P8859">
        <v>70.464990861001596</v>
      </c>
      <c r="Q8859" t="s">
        <v>16</v>
      </c>
      <c r="R8859">
        <v>-0.32825793269252801</v>
      </c>
      <c r="S8859">
        <v>-0.25914711442460397</v>
      </c>
      <c r="T8859">
        <v>-0.114833064157147</v>
      </c>
      <c r="U8859">
        <v>-1.5069789302071999E-2</v>
      </c>
      <c r="V8859">
        <v>8.4693485553003406E-2</v>
      </c>
      <c r="W8859">
        <v>0.22900753582045999</v>
      </c>
      <c r="X8859">
        <v>0.298118354088384</v>
      </c>
      <c r="Y8859">
        <v>-3.0463304296360901E-2</v>
      </c>
    </row>
    <row r="8860" spans="1:25" x14ac:dyDescent="0.2">
      <c r="A8860" t="s">
        <v>8618</v>
      </c>
      <c r="B8860" t="s">
        <v>31</v>
      </c>
      <c r="C8860" t="s">
        <v>1838</v>
      </c>
      <c r="D8860" t="s">
        <v>34</v>
      </c>
      <c r="E8860" t="s">
        <v>14</v>
      </c>
      <c r="F8860">
        <v>3</v>
      </c>
      <c r="G8860">
        <v>5778</v>
      </c>
      <c r="H8860">
        <v>7602</v>
      </c>
      <c r="I8860">
        <v>0.475182411115395</v>
      </c>
      <c r="J8860">
        <v>0.46465742151745698</v>
      </c>
      <c r="K8860">
        <v>-1.05249895979381E-2</v>
      </c>
      <c r="L8860">
        <v>0.164865671637837</v>
      </c>
      <c r="M8860">
        <v>0.26067904024630301</v>
      </c>
      <c r="N8860">
        <v>-0.28172901944217899</v>
      </c>
      <c r="O8860">
        <v>61.142197394239297</v>
      </c>
      <c r="P8860">
        <v>70.464990861001596</v>
      </c>
      <c r="Q8860" t="s">
        <v>16</v>
      </c>
      <c r="R8860">
        <v>-0.28172901944217899</v>
      </c>
      <c r="S8860">
        <v>-0.22188278063764499</v>
      </c>
      <c r="T8860">
        <v>-9.6914601536164394E-2</v>
      </c>
      <c r="U8860">
        <v>-1.05249895979381E-2</v>
      </c>
      <c r="V8860">
        <v>7.5864622340288304E-2</v>
      </c>
      <c r="W8860">
        <v>0.20083280144176799</v>
      </c>
      <c r="X8860">
        <v>0.26067904024630301</v>
      </c>
      <c r="Y8860">
        <v>-2.26510739106804E-2</v>
      </c>
    </row>
    <row r="8861" spans="1:25" x14ac:dyDescent="0.2">
      <c r="A8861" t="s">
        <v>8619</v>
      </c>
      <c r="B8861" t="s">
        <v>31</v>
      </c>
      <c r="C8861" t="s">
        <v>1838</v>
      </c>
      <c r="D8861" t="s">
        <v>34</v>
      </c>
      <c r="E8861" t="s">
        <v>14</v>
      </c>
      <c r="F8861">
        <v>4</v>
      </c>
      <c r="G8861">
        <v>5778</v>
      </c>
      <c r="H8861">
        <v>7602</v>
      </c>
      <c r="I8861">
        <v>0.45676120941283799</v>
      </c>
      <c r="J8861">
        <v>0.449653417514005</v>
      </c>
      <c r="K8861">
        <v>-7.1077918988331499E-3</v>
      </c>
      <c r="L8861">
        <v>0.152016211693736</v>
      </c>
      <c r="M8861">
        <v>0.24295887633736299</v>
      </c>
      <c r="N8861">
        <v>-0.25717446013502898</v>
      </c>
      <c r="O8861">
        <v>60.433286575454602</v>
      </c>
      <c r="P8861">
        <v>70.464990861001596</v>
      </c>
      <c r="Q8861" t="s">
        <v>16</v>
      </c>
      <c r="R8861">
        <v>-0.25717446013502898</v>
      </c>
      <c r="S8861">
        <v>-0.20199257529020301</v>
      </c>
      <c r="T8861">
        <v>-8.6764286826350998E-2</v>
      </c>
      <c r="U8861">
        <v>-7.1077918988331499E-3</v>
      </c>
      <c r="V8861">
        <v>7.25487030286847E-2</v>
      </c>
      <c r="W8861">
        <v>0.18777699149253699</v>
      </c>
      <c r="X8861">
        <v>0.24295887633736299</v>
      </c>
      <c r="Y8861">
        <v>-1.58072676020788E-2</v>
      </c>
    </row>
    <row r="8862" spans="1:25" x14ac:dyDescent="0.2">
      <c r="A8862" t="s">
        <v>8620</v>
      </c>
      <c r="B8862" t="s">
        <v>31</v>
      </c>
      <c r="C8862" t="s">
        <v>1838</v>
      </c>
      <c r="D8862" t="s">
        <v>34</v>
      </c>
      <c r="E8862" t="s">
        <v>14</v>
      </c>
      <c r="F8862">
        <v>5</v>
      </c>
      <c r="G8862">
        <v>5778</v>
      </c>
      <c r="H8862">
        <v>7602</v>
      </c>
      <c r="I8862">
        <v>0.45662549271063602</v>
      </c>
      <c r="J8862">
        <v>0.45313112975201503</v>
      </c>
      <c r="K8862">
        <v>-3.4943629586211599E-3</v>
      </c>
      <c r="L8862">
        <v>0.14949171103573899</v>
      </c>
      <c r="M8862">
        <v>0.24241950169516999</v>
      </c>
      <c r="N8862">
        <v>-0.24940822761241199</v>
      </c>
      <c r="O8862">
        <v>59.939225207902297</v>
      </c>
      <c r="P8862">
        <v>70.464990861001596</v>
      </c>
      <c r="Q8862" t="s">
        <v>16</v>
      </c>
      <c r="R8862">
        <v>-0.24940822761241199</v>
      </c>
      <c r="S8862">
        <v>-0.19514273650643901</v>
      </c>
      <c r="T8862">
        <v>-8.1828019541348496E-2</v>
      </c>
      <c r="U8862">
        <v>-3.4943629586211599E-3</v>
      </c>
      <c r="V8862">
        <v>7.4839293624106198E-2</v>
      </c>
      <c r="W8862">
        <v>0.18815401058919601</v>
      </c>
      <c r="X8862">
        <v>0.24241950169516999</v>
      </c>
      <c r="Y8862">
        <v>-7.7115932435132296E-3</v>
      </c>
    </row>
    <row r="8863" spans="1:25" x14ac:dyDescent="0.2">
      <c r="A8863" t="s">
        <v>8621</v>
      </c>
      <c r="B8863" t="s">
        <v>31</v>
      </c>
      <c r="C8863" t="s">
        <v>1838</v>
      </c>
      <c r="D8863" t="s">
        <v>34</v>
      </c>
      <c r="E8863" t="s">
        <v>14</v>
      </c>
      <c r="F8863">
        <v>6</v>
      </c>
      <c r="G8863">
        <v>5778</v>
      </c>
      <c r="H8863">
        <v>7602</v>
      </c>
      <c r="I8863">
        <v>0.47972781917027901</v>
      </c>
      <c r="J8863">
        <v>0.48567900589204599</v>
      </c>
      <c r="K8863">
        <v>5.95118672176653E-3</v>
      </c>
      <c r="L8863">
        <v>0.15711749386951601</v>
      </c>
      <c r="M8863">
        <v>0.26440946413712102</v>
      </c>
      <c r="N8863">
        <v>-0.25250709069358801</v>
      </c>
      <c r="O8863">
        <v>59.4595235494048</v>
      </c>
      <c r="P8863">
        <v>70.464990861001596</v>
      </c>
      <c r="Q8863" t="s">
        <v>16</v>
      </c>
      <c r="R8863">
        <v>-0.25250709069358801</v>
      </c>
      <c r="S8863">
        <v>-0.19547344041895401</v>
      </c>
      <c r="T8863">
        <v>-7.6378380065860105E-2</v>
      </c>
      <c r="U8863">
        <v>5.95118672176653E-3</v>
      </c>
      <c r="V8863">
        <v>8.8280753509393101E-2</v>
      </c>
      <c r="W8863">
        <v>0.20737581386248699</v>
      </c>
      <c r="X8863">
        <v>0.26440946413712102</v>
      </c>
      <c r="Y8863">
        <v>1.2253333270677401E-2</v>
      </c>
    </row>
    <row r="8864" spans="1:25" x14ac:dyDescent="0.2">
      <c r="A8864" t="s">
        <v>8622</v>
      </c>
      <c r="B8864" t="s">
        <v>31</v>
      </c>
      <c r="C8864" t="s">
        <v>1838</v>
      </c>
      <c r="D8864" t="s">
        <v>34</v>
      </c>
      <c r="E8864" t="s">
        <v>14</v>
      </c>
      <c r="F8864">
        <v>7</v>
      </c>
      <c r="G8864">
        <v>5778</v>
      </c>
      <c r="H8864">
        <v>7602</v>
      </c>
      <c r="I8864">
        <v>0.53349838320102605</v>
      </c>
      <c r="J8864">
        <v>0.55618998918750195</v>
      </c>
      <c r="K8864">
        <v>2.2691605986475901E-2</v>
      </c>
      <c r="L8864">
        <v>0.183830587736759</v>
      </c>
      <c r="M8864">
        <v>0.32509292281344399</v>
      </c>
      <c r="N8864">
        <v>-0.27970971084049201</v>
      </c>
      <c r="O8864">
        <v>59.312924976593798</v>
      </c>
      <c r="P8864">
        <v>70.464990861001596</v>
      </c>
      <c r="Q8864" t="s">
        <v>16</v>
      </c>
      <c r="R8864">
        <v>-0.27970971084049201</v>
      </c>
      <c r="S8864">
        <v>-0.21297920749204899</v>
      </c>
      <c r="T8864">
        <v>-7.3635621987585595E-2</v>
      </c>
      <c r="U8864">
        <v>2.2691605986475901E-2</v>
      </c>
      <c r="V8864">
        <v>0.119018833960537</v>
      </c>
      <c r="W8864">
        <v>0.25836241946499999</v>
      </c>
      <c r="X8864">
        <v>0.32509292281344399</v>
      </c>
      <c r="Y8864">
        <v>4.0798299911194803E-2</v>
      </c>
    </row>
    <row r="8865" spans="1:25" x14ac:dyDescent="0.2">
      <c r="A8865" t="s">
        <v>8623</v>
      </c>
      <c r="B8865" t="s">
        <v>31</v>
      </c>
      <c r="C8865" t="s">
        <v>1838</v>
      </c>
      <c r="D8865" t="s">
        <v>34</v>
      </c>
      <c r="E8865" t="s">
        <v>14</v>
      </c>
      <c r="F8865">
        <v>8</v>
      </c>
      <c r="G8865">
        <v>5778</v>
      </c>
      <c r="H8865">
        <v>7602</v>
      </c>
      <c r="I8865">
        <v>0.594246083884723</v>
      </c>
      <c r="J8865">
        <v>0.60997457914563802</v>
      </c>
      <c r="K8865">
        <v>1.5728495260915E-2</v>
      </c>
      <c r="L8865">
        <v>0.21044797046632099</v>
      </c>
      <c r="M8865">
        <v>0.36191540667801297</v>
      </c>
      <c r="N8865">
        <v>-0.33045841615618299</v>
      </c>
      <c r="O8865">
        <v>62.586554556540797</v>
      </c>
      <c r="P8865">
        <v>70.464990861001596</v>
      </c>
      <c r="Q8865" t="s">
        <v>16</v>
      </c>
      <c r="R8865">
        <v>-0.33045841615618299</v>
      </c>
      <c r="S8865">
        <v>-0.254065802876909</v>
      </c>
      <c r="T8865">
        <v>-9.4546241263437206E-2</v>
      </c>
      <c r="U8865">
        <v>1.5728495260915E-2</v>
      </c>
      <c r="V8865">
        <v>0.12600323178526701</v>
      </c>
      <c r="W8865">
        <v>0.28552279339873898</v>
      </c>
      <c r="X8865">
        <v>0.36191540667801297</v>
      </c>
      <c r="Y8865">
        <v>2.57854930330788E-2</v>
      </c>
    </row>
    <row r="8866" spans="1:25" x14ac:dyDescent="0.2">
      <c r="A8866" t="s">
        <v>8624</v>
      </c>
      <c r="B8866" t="s">
        <v>31</v>
      </c>
      <c r="C8866" t="s">
        <v>1838</v>
      </c>
      <c r="D8866" t="s">
        <v>34</v>
      </c>
      <c r="E8866" t="s">
        <v>14</v>
      </c>
      <c r="F8866">
        <v>9</v>
      </c>
      <c r="G8866">
        <v>5778</v>
      </c>
      <c r="H8866">
        <v>7602</v>
      </c>
      <c r="I8866">
        <v>0.64249081453624202</v>
      </c>
      <c r="J8866">
        <v>0.64554645712806602</v>
      </c>
      <c r="K8866">
        <v>3.0556425918242302E-3</v>
      </c>
      <c r="L8866">
        <v>0.237318758058575</v>
      </c>
      <c r="M8866">
        <v>0.39344499959818002</v>
      </c>
      <c r="N8866">
        <v>-0.38733371441453102</v>
      </c>
      <c r="O8866">
        <v>68.597076242889599</v>
      </c>
      <c r="P8866">
        <v>70.464990861001596</v>
      </c>
      <c r="Q8866" t="s">
        <v>16</v>
      </c>
      <c r="R8866">
        <v>-0.38733371441453102</v>
      </c>
      <c r="S8866">
        <v>-0.301187005239269</v>
      </c>
      <c r="T8866">
        <v>-0.121299386630869</v>
      </c>
      <c r="U8866">
        <v>3.0556425918242302E-3</v>
      </c>
      <c r="V8866">
        <v>0.12741067181451701</v>
      </c>
      <c r="W8866">
        <v>0.30729829042291701</v>
      </c>
      <c r="X8866">
        <v>0.39344499959818002</v>
      </c>
      <c r="Y8866">
        <v>4.7334201250492404E-3</v>
      </c>
    </row>
    <row r="8867" spans="1:25" x14ac:dyDescent="0.2">
      <c r="A8867" t="s">
        <v>8625</v>
      </c>
      <c r="B8867" t="s">
        <v>31</v>
      </c>
      <c r="C8867" t="s">
        <v>1838</v>
      </c>
      <c r="D8867" t="s">
        <v>34</v>
      </c>
      <c r="E8867" t="s">
        <v>14</v>
      </c>
      <c r="F8867">
        <v>10</v>
      </c>
      <c r="G8867">
        <v>5778</v>
      </c>
      <c r="H8867">
        <v>7602</v>
      </c>
      <c r="I8867">
        <v>0.679992525746835</v>
      </c>
      <c r="J8867">
        <v>0.67806188935133704</v>
      </c>
      <c r="K8867">
        <v>-1.93063639549795E-3</v>
      </c>
      <c r="L8867">
        <v>0.27120019776971499</v>
      </c>
      <c r="M8867">
        <v>0.44419368893568301</v>
      </c>
      <c r="N8867">
        <v>-0.44805496172667902</v>
      </c>
      <c r="O8867">
        <v>73.903716910694499</v>
      </c>
      <c r="P8867">
        <v>70.464990861001596</v>
      </c>
      <c r="Q8867" t="s">
        <v>16</v>
      </c>
      <c r="R8867">
        <v>-0.44805496172667902</v>
      </c>
      <c r="S8867">
        <v>-0.34960928993627199</v>
      </c>
      <c r="T8867">
        <v>-0.14403954002682801</v>
      </c>
      <c r="U8867">
        <v>-1.93063639549795E-3</v>
      </c>
      <c r="V8867">
        <v>0.14017826723583299</v>
      </c>
      <c r="W8867">
        <v>0.34574801714527598</v>
      </c>
      <c r="X8867">
        <v>0.44419368893568301</v>
      </c>
      <c r="Y8867">
        <v>-2.8472863993947201E-3</v>
      </c>
    </row>
    <row r="8868" spans="1:25" x14ac:dyDescent="0.2">
      <c r="A8868" t="s">
        <v>8626</v>
      </c>
      <c r="B8868" t="s">
        <v>31</v>
      </c>
      <c r="C8868" t="s">
        <v>1838</v>
      </c>
      <c r="D8868" t="s">
        <v>34</v>
      </c>
      <c r="E8868" t="s">
        <v>14</v>
      </c>
      <c r="F8868">
        <v>11</v>
      </c>
      <c r="G8868">
        <v>5778</v>
      </c>
      <c r="H8868">
        <v>7602</v>
      </c>
      <c r="I8868">
        <v>0.73124607601708802</v>
      </c>
      <c r="J8868">
        <v>0.72449658379261395</v>
      </c>
      <c r="K8868">
        <v>-6.74949222447463E-3</v>
      </c>
      <c r="L8868">
        <v>0.31292663338615501</v>
      </c>
      <c r="M8868">
        <v>0.50801481969575102</v>
      </c>
      <c r="N8868">
        <v>-0.52151380414470005</v>
      </c>
      <c r="O8868">
        <v>78.558381466999194</v>
      </c>
      <c r="P8868">
        <v>70.464990861001596</v>
      </c>
      <c r="Q8868" t="s">
        <v>16</v>
      </c>
      <c r="R8868">
        <v>-0.52151380414470005</v>
      </c>
      <c r="S8868">
        <v>-0.40792143622552601</v>
      </c>
      <c r="T8868">
        <v>-0.17072304811882</v>
      </c>
      <c r="U8868">
        <v>-6.74949222447463E-3</v>
      </c>
      <c r="V8868">
        <v>0.15722406366987099</v>
      </c>
      <c r="W8868">
        <v>0.39442245177657598</v>
      </c>
      <c r="X8868">
        <v>0.50801481969575102</v>
      </c>
      <c r="Y8868">
        <v>-9.3161132508620108E-3</v>
      </c>
    </row>
    <row r="8869" spans="1:25" x14ac:dyDescent="0.2">
      <c r="A8869" t="s">
        <v>8627</v>
      </c>
      <c r="B8869" t="s">
        <v>31</v>
      </c>
      <c r="C8869" t="s">
        <v>1838</v>
      </c>
      <c r="D8869" t="s">
        <v>34</v>
      </c>
      <c r="E8869" t="s">
        <v>14</v>
      </c>
      <c r="F8869">
        <v>12</v>
      </c>
      <c r="G8869">
        <v>5778</v>
      </c>
      <c r="H8869">
        <v>7602</v>
      </c>
      <c r="I8869">
        <v>0.79917110532402902</v>
      </c>
      <c r="J8869">
        <v>0.79482227405757899</v>
      </c>
      <c r="K8869">
        <v>-4.3488312664491397E-3</v>
      </c>
      <c r="L8869">
        <v>0.36023818392367302</v>
      </c>
      <c r="M8869">
        <v>0.58824298128799202</v>
      </c>
      <c r="N8869">
        <v>-0.59694064382089096</v>
      </c>
      <c r="O8869">
        <v>81.785802036930704</v>
      </c>
      <c r="P8869">
        <v>70.464990861001596</v>
      </c>
      <c r="Q8869" t="s">
        <v>16</v>
      </c>
      <c r="R8869">
        <v>-0.59694064382089096</v>
      </c>
      <c r="S8869">
        <v>-0.46617418305659702</v>
      </c>
      <c r="T8869">
        <v>-0.19311363964245401</v>
      </c>
      <c r="U8869">
        <v>-4.3488312664491397E-3</v>
      </c>
      <c r="V8869">
        <v>0.18441597710955501</v>
      </c>
      <c r="W8869">
        <v>0.45747652052369903</v>
      </c>
      <c r="X8869">
        <v>0.58824298128799202</v>
      </c>
      <c r="Y8869">
        <v>-5.4714511764350701E-3</v>
      </c>
    </row>
    <row r="8870" spans="1:25" x14ac:dyDescent="0.2">
      <c r="A8870" t="s">
        <v>8628</v>
      </c>
      <c r="B8870" t="s">
        <v>31</v>
      </c>
      <c r="C8870" t="s">
        <v>1838</v>
      </c>
      <c r="D8870" t="s">
        <v>34</v>
      </c>
      <c r="E8870" t="s">
        <v>14</v>
      </c>
      <c r="F8870">
        <v>13</v>
      </c>
      <c r="G8870">
        <v>5778</v>
      </c>
      <c r="H8870">
        <v>7602</v>
      </c>
      <c r="I8870">
        <v>0.89654897996113403</v>
      </c>
      <c r="J8870">
        <v>0.87085692104251899</v>
      </c>
      <c r="K8870">
        <v>-2.5692058918615399E-2</v>
      </c>
      <c r="L8870">
        <v>0.40900939699815297</v>
      </c>
      <c r="M8870">
        <v>0.64712839914334597</v>
      </c>
      <c r="N8870">
        <v>-0.69851251698057704</v>
      </c>
      <c r="O8870">
        <v>83.081617201797002</v>
      </c>
      <c r="P8870">
        <v>70.464990861001596</v>
      </c>
      <c r="Q8870" t="s">
        <v>16</v>
      </c>
      <c r="R8870">
        <v>-0.69851251698057704</v>
      </c>
      <c r="S8870">
        <v>-0.55004210587024804</v>
      </c>
      <c r="T8870">
        <v>-0.24001298294564799</v>
      </c>
      <c r="U8870">
        <v>-2.5692058918615399E-2</v>
      </c>
      <c r="V8870">
        <v>0.188628865108417</v>
      </c>
      <c r="W8870">
        <v>0.49865798803301697</v>
      </c>
      <c r="X8870">
        <v>0.64712839914334597</v>
      </c>
      <c r="Y8870">
        <v>-2.9502043674245498E-2</v>
      </c>
    </row>
    <row r="8871" spans="1:25" x14ac:dyDescent="0.2">
      <c r="A8871" t="s">
        <v>8629</v>
      </c>
      <c r="B8871" t="s">
        <v>31</v>
      </c>
      <c r="C8871" t="s">
        <v>1838</v>
      </c>
      <c r="D8871" t="s">
        <v>34</v>
      </c>
      <c r="E8871" t="s">
        <v>14</v>
      </c>
      <c r="F8871">
        <v>14</v>
      </c>
      <c r="G8871">
        <v>5778</v>
      </c>
      <c r="H8871">
        <v>7602</v>
      </c>
      <c r="I8871">
        <v>0.99434631755348002</v>
      </c>
      <c r="J8871">
        <v>0.94343583227421601</v>
      </c>
      <c r="K8871">
        <v>-5.0910485279264603E-2</v>
      </c>
      <c r="L8871">
        <v>0.449497803959586</v>
      </c>
      <c r="M8871">
        <v>0.68851340223425395</v>
      </c>
      <c r="N8871">
        <v>-0.79033437279278296</v>
      </c>
      <c r="O8871">
        <v>83.3460898712068</v>
      </c>
      <c r="P8871">
        <v>70.464990861001596</v>
      </c>
      <c r="Q8871" t="s">
        <v>16</v>
      </c>
      <c r="R8871">
        <v>-0.79033437279278296</v>
      </c>
      <c r="S8871">
        <v>-0.627166669955454</v>
      </c>
      <c r="T8871">
        <v>-0.286447334554088</v>
      </c>
      <c r="U8871">
        <v>-5.0910485279264603E-2</v>
      </c>
      <c r="V8871">
        <v>0.18462636399555801</v>
      </c>
      <c r="W8871">
        <v>0.52534569939692399</v>
      </c>
      <c r="X8871">
        <v>0.68851340223425395</v>
      </c>
      <c r="Y8871">
        <v>-5.3962848916329E-2</v>
      </c>
    </row>
    <row r="8872" spans="1:25" x14ac:dyDescent="0.2">
      <c r="A8872" t="s">
        <v>8630</v>
      </c>
      <c r="B8872" t="s">
        <v>31</v>
      </c>
      <c r="C8872" t="s">
        <v>1838</v>
      </c>
      <c r="D8872" t="s">
        <v>34</v>
      </c>
      <c r="E8872" t="s">
        <v>14</v>
      </c>
      <c r="F8872">
        <v>15</v>
      </c>
      <c r="G8872">
        <v>5778</v>
      </c>
      <c r="H8872">
        <v>7602</v>
      </c>
      <c r="I8872">
        <v>1.0763811633085001</v>
      </c>
      <c r="J8872">
        <v>1.0073820593342599</v>
      </c>
      <c r="K8872">
        <v>-6.8999103974242804E-2</v>
      </c>
      <c r="L8872">
        <v>0.477454743731412</v>
      </c>
      <c r="M8872">
        <v>0.71641394946393</v>
      </c>
      <c r="N8872">
        <v>-0.85441215741241505</v>
      </c>
      <c r="O8872">
        <v>82.557532788368505</v>
      </c>
      <c r="P8872">
        <v>70.464990861001596</v>
      </c>
      <c r="Q8872" t="s">
        <v>16</v>
      </c>
      <c r="R8872">
        <v>-0.85441215741241505</v>
      </c>
      <c r="S8872">
        <v>-0.681096085437913</v>
      </c>
      <c r="T8872">
        <v>-0.319185389689503</v>
      </c>
      <c r="U8872">
        <v>-6.8999103974242804E-2</v>
      </c>
      <c r="V8872">
        <v>0.181187181741017</v>
      </c>
      <c r="W8872">
        <v>0.54309787748942695</v>
      </c>
      <c r="X8872">
        <v>0.71641394946393</v>
      </c>
      <c r="Y8872">
        <v>-6.8493481033245707E-2</v>
      </c>
    </row>
    <row r="8873" spans="1:25" x14ac:dyDescent="0.2">
      <c r="A8873" t="s">
        <v>8631</v>
      </c>
      <c r="B8873" t="s">
        <v>31</v>
      </c>
      <c r="C8873" t="s">
        <v>1838</v>
      </c>
      <c r="D8873" t="s">
        <v>34</v>
      </c>
      <c r="E8873" t="s">
        <v>14</v>
      </c>
      <c r="F8873">
        <v>16</v>
      </c>
      <c r="G8873">
        <v>5778</v>
      </c>
      <c r="H8873">
        <v>7602</v>
      </c>
      <c r="I8873">
        <v>1.12588113577178</v>
      </c>
      <c r="J8873">
        <v>1.06638113702088</v>
      </c>
      <c r="K8873">
        <v>-5.9499998750890799E-2</v>
      </c>
      <c r="L8873">
        <v>0.50196370639002896</v>
      </c>
      <c r="M8873">
        <v>0.76623029826070599</v>
      </c>
      <c r="N8873">
        <v>-0.88523029576248802</v>
      </c>
      <c r="O8873">
        <v>81.054476206698496</v>
      </c>
      <c r="P8873">
        <v>70.464990861001596</v>
      </c>
      <c r="Q8873" t="s">
        <v>16</v>
      </c>
      <c r="R8873">
        <v>-0.88523029576248802</v>
      </c>
      <c r="S8873">
        <v>-0.70301747034290796</v>
      </c>
      <c r="T8873">
        <v>-0.32252898089926602</v>
      </c>
      <c r="U8873">
        <v>-5.9499998750890799E-2</v>
      </c>
      <c r="V8873">
        <v>0.20352898339748399</v>
      </c>
      <c r="W8873">
        <v>0.58401747284112604</v>
      </c>
      <c r="X8873">
        <v>0.76623029826070599</v>
      </c>
      <c r="Y8873">
        <v>-5.5796184577227299E-2</v>
      </c>
    </row>
    <row r="8874" spans="1:25" x14ac:dyDescent="0.2">
      <c r="A8874" t="s">
        <v>8632</v>
      </c>
      <c r="B8874" t="s">
        <v>31</v>
      </c>
      <c r="C8874" t="s">
        <v>1838</v>
      </c>
      <c r="D8874" t="s">
        <v>34</v>
      </c>
      <c r="E8874" t="s">
        <v>14</v>
      </c>
      <c r="F8874">
        <v>17</v>
      </c>
      <c r="G8874">
        <v>5778</v>
      </c>
      <c r="H8874">
        <v>7602</v>
      </c>
      <c r="I8874">
        <v>1.1092386883079099</v>
      </c>
      <c r="J8874">
        <v>1.0992091427855299</v>
      </c>
      <c r="K8874">
        <v>-1.00295455223818E-2</v>
      </c>
      <c r="L8874">
        <v>0.51148362493755795</v>
      </c>
      <c r="M8874">
        <v>0.83136101749990099</v>
      </c>
      <c r="N8874">
        <v>-0.85142010854466399</v>
      </c>
      <c r="O8874">
        <v>78.792474384554296</v>
      </c>
      <c r="P8874">
        <v>70.464990861001596</v>
      </c>
      <c r="Q8874" t="s">
        <v>17</v>
      </c>
      <c r="R8874">
        <v>-0.85142010854466399</v>
      </c>
      <c r="S8874">
        <v>-0.66575155269233099</v>
      </c>
      <c r="T8874">
        <v>-0.27804696498966203</v>
      </c>
      <c r="U8874">
        <v>-1.00295455223818E-2</v>
      </c>
      <c r="V8874">
        <v>0.25798787394489903</v>
      </c>
      <c r="W8874">
        <v>0.645692461647567</v>
      </c>
      <c r="X8874">
        <v>0.83136101749990099</v>
      </c>
      <c r="Y8874">
        <v>-9.1243286941425205E-3</v>
      </c>
    </row>
    <row r="8875" spans="1:25" x14ac:dyDescent="0.2">
      <c r="A8875" t="s">
        <v>8633</v>
      </c>
      <c r="B8875" t="s">
        <v>31</v>
      </c>
      <c r="C8875" t="s">
        <v>1838</v>
      </c>
      <c r="D8875" t="s">
        <v>34</v>
      </c>
      <c r="E8875" t="s">
        <v>14</v>
      </c>
      <c r="F8875">
        <v>18</v>
      </c>
      <c r="G8875">
        <v>5778</v>
      </c>
      <c r="H8875">
        <v>7602</v>
      </c>
      <c r="I8875">
        <v>1.0976262952094</v>
      </c>
      <c r="J8875">
        <v>1.12072996969576</v>
      </c>
      <c r="K8875">
        <v>2.3103674486362399E-2</v>
      </c>
      <c r="L8875">
        <v>0.51410019032073595</v>
      </c>
      <c r="M8875">
        <v>0.86879848756397404</v>
      </c>
      <c r="N8875">
        <v>-0.82259113859124899</v>
      </c>
      <c r="O8875">
        <v>74.894849635335106</v>
      </c>
      <c r="P8875">
        <v>70.464990861001596</v>
      </c>
      <c r="Q8875" t="s">
        <v>17</v>
      </c>
      <c r="R8875">
        <v>-0.82259113859124899</v>
      </c>
      <c r="S8875">
        <v>-0.63597276950482196</v>
      </c>
      <c r="T8875">
        <v>-0.246284825241703</v>
      </c>
      <c r="U8875">
        <v>2.3103674486362399E-2</v>
      </c>
      <c r="V8875">
        <v>0.29249217421442802</v>
      </c>
      <c r="W8875">
        <v>0.682180118477546</v>
      </c>
      <c r="X8875">
        <v>0.86879848756397404</v>
      </c>
      <c r="Y8875">
        <v>2.0614844887778198E-2</v>
      </c>
    </row>
    <row r="8876" spans="1:25" x14ac:dyDescent="0.2">
      <c r="A8876" t="s">
        <v>8634</v>
      </c>
      <c r="B8876" t="s">
        <v>31</v>
      </c>
      <c r="C8876" t="s">
        <v>1838</v>
      </c>
      <c r="D8876" t="s">
        <v>34</v>
      </c>
      <c r="E8876" t="s">
        <v>14</v>
      </c>
      <c r="F8876">
        <v>19</v>
      </c>
      <c r="G8876">
        <v>5778</v>
      </c>
      <c r="H8876">
        <v>7602</v>
      </c>
      <c r="I8876">
        <v>1.08760973383791</v>
      </c>
      <c r="J8876">
        <v>1.14039312600751</v>
      </c>
      <c r="K8876">
        <v>5.27833921695995E-2</v>
      </c>
      <c r="L8876">
        <v>0.48855054834210598</v>
      </c>
      <c r="M8876">
        <v>0.85644904419236401</v>
      </c>
      <c r="N8876">
        <v>-0.75088225985316503</v>
      </c>
      <c r="O8876">
        <v>70.247963011101206</v>
      </c>
      <c r="P8876">
        <v>70.464990861001596</v>
      </c>
      <c r="Q8876" t="s">
        <v>17</v>
      </c>
      <c r="R8876">
        <v>-0.75088225985316503</v>
      </c>
      <c r="S8876">
        <v>-0.57353841080498102</v>
      </c>
      <c r="T8876">
        <v>-0.203217095161664</v>
      </c>
      <c r="U8876">
        <v>5.27833921695995E-2</v>
      </c>
      <c r="V8876">
        <v>0.308783879500863</v>
      </c>
      <c r="W8876">
        <v>0.67910519514418</v>
      </c>
      <c r="X8876">
        <v>0.85644904419236401</v>
      </c>
      <c r="Y8876">
        <v>4.6285259851041802E-2</v>
      </c>
    </row>
    <row r="8877" spans="1:25" x14ac:dyDescent="0.2">
      <c r="A8877" t="s">
        <v>8635</v>
      </c>
      <c r="B8877" t="s">
        <v>31</v>
      </c>
      <c r="C8877" t="s">
        <v>1838</v>
      </c>
      <c r="D8877" t="s">
        <v>34</v>
      </c>
      <c r="E8877" t="s">
        <v>14</v>
      </c>
      <c r="F8877">
        <v>20</v>
      </c>
      <c r="G8877">
        <v>5778</v>
      </c>
      <c r="H8877">
        <v>7602</v>
      </c>
      <c r="I8877">
        <v>1.0368149060211</v>
      </c>
      <c r="J8877">
        <v>1.10574390468186</v>
      </c>
      <c r="K8877">
        <v>6.8928998660760604E-2</v>
      </c>
      <c r="L8877">
        <v>0.43619117626512699</v>
      </c>
      <c r="M8877">
        <v>0.786463483616894</v>
      </c>
      <c r="N8877">
        <v>-0.64860548629537296</v>
      </c>
      <c r="O8877">
        <v>67.510784496038596</v>
      </c>
      <c r="P8877">
        <v>70.464990861001596</v>
      </c>
      <c r="Q8877" t="s">
        <v>17</v>
      </c>
      <c r="R8877">
        <v>-0.64860548629537296</v>
      </c>
      <c r="S8877">
        <v>-0.49026808931113203</v>
      </c>
      <c r="T8877">
        <v>-0.15963517770216601</v>
      </c>
      <c r="U8877">
        <v>6.8928998660760604E-2</v>
      </c>
      <c r="V8877">
        <v>0.297493175023687</v>
      </c>
      <c r="W8877">
        <v>0.62812608663265301</v>
      </c>
      <c r="X8877">
        <v>0.786463483616894</v>
      </c>
      <c r="Y8877">
        <v>6.2337217839416897E-2</v>
      </c>
    </row>
    <row r="8878" spans="1:25" x14ac:dyDescent="0.2">
      <c r="A8878" t="s">
        <v>8636</v>
      </c>
      <c r="B8878" t="s">
        <v>31</v>
      </c>
      <c r="C8878" t="s">
        <v>1838</v>
      </c>
      <c r="D8878" t="s">
        <v>34</v>
      </c>
      <c r="E8878" t="s">
        <v>14</v>
      </c>
      <c r="F8878">
        <v>21</v>
      </c>
      <c r="G8878">
        <v>5778</v>
      </c>
      <c r="H8878">
        <v>7602</v>
      </c>
      <c r="I8878">
        <v>0.95377744821129296</v>
      </c>
      <c r="J8878">
        <v>1.02494951915421</v>
      </c>
      <c r="K8878">
        <v>7.1172070942916693E-2</v>
      </c>
      <c r="L8878">
        <v>0.39911342208787198</v>
      </c>
      <c r="M8878">
        <v>0.72771365027746504</v>
      </c>
      <c r="N8878">
        <v>-0.58536950839163204</v>
      </c>
      <c r="O8878">
        <v>65.837896295130705</v>
      </c>
      <c r="P8878">
        <v>70.464990861001596</v>
      </c>
      <c r="Q8878" t="s">
        <v>17</v>
      </c>
      <c r="R8878">
        <v>-0.58536950839163204</v>
      </c>
      <c r="S8878">
        <v>-0.44049133617373498</v>
      </c>
      <c r="T8878">
        <v>-0.13796336223112801</v>
      </c>
      <c r="U8878">
        <v>7.1172070942916693E-2</v>
      </c>
      <c r="V8878">
        <v>0.28030750411696098</v>
      </c>
      <c r="W8878">
        <v>0.58283547805956804</v>
      </c>
      <c r="X8878">
        <v>0.72771365027746504</v>
      </c>
      <c r="Y8878">
        <v>6.9439586645835993E-2</v>
      </c>
    </row>
    <row r="8879" spans="1:25" x14ac:dyDescent="0.2">
      <c r="A8879" t="s">
        <v>8637</v>
      </c>
      <c r="B8879" t="s">
        <v>31</v>
      </c>
      <c r="C8879" t="s">
        <v>1838</v>
      </c>
      <c r="D8879" t="s">
        <v>34</v>
      </c>
      <c r="E8879" t="s">
        <v>14</v>
      </c>
      <c r="F8879">
        <v>22</v>
      </c>
      <c r="G8879">
        <v>5778</v>
      </c>
      <c r="H8879">
        <v>7602</v>
      </c>
      <c r="I8879">
        <v>0.89282208130413898</v>
      </c>
      <c r="J8879">
        <v>0.91430022116828602</v>
      </c>
      <c r="K8879">
        <v>2.1478139864147101E-2</v>
      </c>
      <c r="L8879">
        <v>0.36605958937257399</v>
      </c>
      <c r="M8879">
        <v>0.62364616438203102</v>
      </c>
      <c r="N8879">
        <v>-0.58068988465373705</v>
      </c>
      <c r="O8879">
        <v>64.301811285335503</v>
      </c>
      <c r="P8879">
        <v>70.464990861001596</v>
      </c>
      <c r="Q8879" t="s">
        <v>16</v>
      </c>
      <c r="R8879">
        <v>-0.58068988465373705</v>
      </c>
      <c r="S8879">
        <v>-0.44781025371149302</v>
      </c>
      <c r="T8879">
        <v>-0.170337084967082</v>
      </c>
      <c r="U8879">
        <v>2.1478139864147101E-2</v>
      </c>
      <c r="V8879">
        <v>0.21329336469537599</v>
      </c>
      <c r="W8879">
        <v>0.49076653343978699</v>
      </c>
      <c r="X8879">
        <v>0.62364616438203102</v>
      </c>
      <c r="Y8879">
        <v>2.3491342741558702E-2</v>
      </c>
    </row>
    <row r="8880" spans="1:25" x14ac:dyDescent="0.2">
      <c r="A8880" t="s">
        <v>8638</v>
      </c>
      <c r="B8880" t="s">
        <v>31</v>
      </c>
      <c r="C8880" t="s">
        <v>1838</v>
      </c>
      <c r="D8880" t="s">
        <v>34</v>
      </c>
      <c r="E8880" t="s">
        <v>14</v>
      </c>
      <c r="F8880">
        <v>23</v>
      </c>
      <c r="G8880">
        <v>5778</v>
      </c>
      <c r="H8880">
        <v>7602</v>
      </c>
      <c r="I8880">
        <v>0.77825185086111304</v>
      </c>
      <c r="J8880">
        <v>0.77989018522779596</v>
      </c>
      <c r="K8880">
        <v>1.6383343666837001E-3</v>
      </c>
      <c r="L8880">
        <v>0.321849230695055</v>
      </c>
      <c r="M8880">
        <v>0.53108031886005003</v>
      </c>
      <c r="N8880">
        <v>-0.52780365012668196</v>
      </c>
      <c r="O8880">
        <v>63.139815708519897</v>
      </c>
      <c r="P8880">
        <v>70.464990861001596</v>
      </c>
      <c r="Q8880" t="s">
        <v>16</v>
      </c>
      <c r="R8880">
        <v>-0.52780365012668196</v>
      </c>
      <c r="S8880">
        <v>-0.41097237938437697</v>
      </c>
      <c r="T8880">
        <v>-0.167010662517525</v>
      </c>
      <c r="U8880">
        <v>1.6383343666837001E-3</v>
      </c>
      <c r="V8880">
        <v>0.17028733125089299</v>
      </c>
      <c r="W8880">
        <v>0.41424904811774499</v>
      </c>
      <c r="X8880">
        <v>0.53108031886005003</v>
      </c>
      <c r="Y8880">
        <v>2.1007244323829602E-3</v>
      </c>
    </row>
    <row r="8881" spans="1:25" x14ac:dyDescent="0.2">
      <c r="A8881" t="s">
        <v>8639</v>
      </c>
      <c r="B8881" t="s">
        <v>31</v>
      </c>
      <c r="C8881" t="s">
        <v>1838</v>
      </c>
      <c r="D8881" t="s">
        <v>34</v>
      </c>
      <c r="E8881" t="s">
        <v>14</v>
      </c>
      <c r="F8881">
        <v>24</v>
      </c>
      <c r="G8881">
        <v>5778</v>
      </c>
      <c r="H8881">
        <v>7602</v>
      </c>
      <c r="I8881">
        <v>0.65307093459635102</v>
      </c>
      <c r="J8881">
        <v>0.65064479027534505</v>
      </c>
      <c r="K8881">
        <v>-2.4261443210057401E-3</v>
      </c>
      <c r="L8881">
        <v>0.273174562200103</v>
      </c>
      <c r="M8881">
        <v>0.44694601049816401</v>
      </c>
      <c r="N8881">
        <v>-0.451798299140175</v>
      </c>
      <c r="O8881">
        <v>62.3159173355468</v>
      </c>
      <c r="P8881">
        <v>70.464990861001596</v>
      </c>
      <c r="Q8881" t="s">
        <v>16</v>
      </c>
      <c r="R8881">
        <v>-0.451798299140175</v>
      </c>
      <c r="S8881">
        <v>-0.35263593306153801</v>
      </c>
      <c r="T8881">
        <v>-0.14556961491386</v>
      </c>
      <c r="U8881">
        <v>-2.4261443210057401E-3</v>
      </c>
      <c r="V8881">
        <v>0.14071732627184799</v>
      </c>
      <c r="W8881">
        <v>0.34778364441952597</v>
      </c>
      <c r="X8881">
        <v>0.44694601049816401</v>
      </c>
      <c r="Y8881">
        <v>-3.7288307802772502E-3</v>
      </c>
    </row>
    <row r="8882" spans="1:25" x14ac:dyDescent="0.2">
      <c r="A8882" t="s">
        <v>9896</v>
      </c>
      <c r="B8882" t="s">
        <v>31</v>
      </c>
      <c r="C8882" t="s">
        <v>1838</v>
      </c>
      <c r="D8882" t="s">
        <v>34</v>
      </c>
      <c r="E8882" t="s">
        <v>18</v>
      </c>
      <c r="F8882">
        <v>1</v>
      </c>
      <c r="G8882">
        <v>5778</v>
      </c>
      <c r="H8882">
        <v>7602</v>
      </c>
      <c r="I8882">
        <v>0.58608739133779497</v>
      </c>
      <c r="J8882">
        <v>0.590541834507191</v>
      </c>
      <c r="K8882">
        <v>4.4544431693959198E-3</v>
      </c>
      <c r="L8882">
        <v>0.307636890531088</v>
      </c>
      <c r="M8882">
        <v>0.51051712809303496</v>
      </c>
      <c r="N8882">
        <v>-0.50160824175424301</v>
      </c>
      <c r="O8882">
        <v>63.3748365258866</v>
      </c>
      <c r="P8882">
        <v>69.987244493920301</v>
      </c>
      <c r="Q8882" t="s">
        <v>16</v>
      </c>
      <c r="R8882">
        <v>-0.50160824175424301</v>
      </c>
      <c r="S8882">
        <v>-0.38993605049145802</v>
      </c>
      <c r="T8882">
        <v>-0.15674728746889399</v>
      </c>
      <c r="U8882">
        <v>4.4544431693959198E-3</v>
      </c>
      <c r="V8882">
        <v>0.16565617380768599</v>
      </c>
      <c r="W8882">
        <v>0.39884493683025002</v>
      </c>
      <c r="X8882">
        <v>0.51051712809303496</v>
      </c>
      <c r="Y8882">
        <v>7.5429764821202897E-3</v>
      </c>
    </row>
    <row r="8883" spans="1:25" x14ac:dyDescent="0.2">
      <c r="A8883" t="s">
        <v>9897</v>
      </c>
      <c r="B8883" t="s">
        <v>31</v>
      </c>
      <c r="C8883" t="s">
        <v>1838</v>
      </c>
      <c r="D8883" t="s">
        <v>34</v>
      </c>
      <c r="E8883" t="s">
        <v>18</v>
      </c>
      <c r="F8883">
        <v>2</v>
      </c>
      <c r="G8883">
        <v>5778</v>
      </c>
      <c r="H8883">
        <v>7602</v>
      </c>
      <c r="I8883">
        <v>0.52122797907531304</v>
      </c>
      <c r="J8883">
        <v>0.52429071741086697</v>
      </c>
      <c r="K8883">
        <v>3.06273833555304E-3</v>
      </c>
      <c r="L8883">
        <v>0.26124191162214699</v>
      </c>
      <c r="M8883">
        <v>0.43280568295398503</v>
      </c>
      <c r="N8883">
        <v>-0.426680206282879</v>
      </c>
      <c r="O8883">
        <v>62.586006615893503</v>
      </c>
      <c r="P8883">
        <v>69.987244493920301</v>
      </c>
      <c r="Q8883" t="s">
        <v>16</v>
      </c>
      <c r="R8883">
        <v>-0.426680206282879</v>
      </c>
      <c r="S8883">
        <v>-0.33184939236403999</v>
      </c>
      <c r="T8883">
        <v>-0.13382802335445201</v>
      </c>
      <c r="U8883">
        <v>3.06273833555304E-3</v>
      </c>
      <c r="V8883">
        <v>0.13995350002555801</v>
      </c>
      <c r="W8883">
        <v>0.33797486903514601</v>
      </c>
      <c r="X8883">
        <v>0.43280568295398503</v>
      </c>
      <c r="Y8883">
        <v>5.8416794992631697E-3</v>
      </c>
    </row>
    <row r="8884" spans="1:25" x14ac:dyDescent="0.2">
      <c r="A8884" t="s">
        <v>9898</v>
      </c>
      <c r="B8884" t="s">
        <v>31</v>
      </c>
      <c r="C8884" t="s">
        <v>1838</v>
      </c>
      <c r="D8884" t="s">
        <v>34</v>
      </c>
      <c r="E8884" t="s">
        <v>18</v>
      </c>
      <c r="F8884">
        <v>3</v>
      </c>
      <c r="G8884">
        <v>5778</v>
      </c>
      <c r="H8884">
        <v>7602</v>
      </c>
      <c r="I8884">
        <v>0.48205544657281302</v>
      </c>
      <c r="J8884">
        <v>0.48823606032086397</v>
      </c>
      <c r="K8884">
        <v>6.1806137480507296E-3</v>
      </c>
      <c r="L8884">
        <v>0.23001298356317601</v>
      </c>
      <c r="M8884">
        <v>0.38455197170947503</v>
      </c>
      <c r="N8884">
        <v>-0.372190744213373</v>
      </c>
      <c r="O8884">
        <v>62.141145472728702</v>
      </c>
      <c r="P8884">
        <v>69.987244493920301</v>
      </c>
      <c r="Q8884" t="s">
        <v>16</v>
      </c>
      <c r="R8884">
        <v>-0.372190744213373</v>
      </c>
      <c r="S8884">
        <v>-0.28869603117994003</v>
      </c>
      <c r="T8884">
        <v>-0.11434618963905301</v>
      </c>
      <c r="U8884">
        <v>6.1806137480507296E-3</v>
      </c>
      <c r="V8884">
        <v>0.12670741713515499</v>
      </c>
      <c r="W8884">
        <v>0.30105725867604199</v>
      </c>
      <c r="X8884">
        <v>0.38455197170947503</v>
      </c>
      <c r="Y8884">
        <v>1.2659068533342E-2</v>
      </c>
    </row>
    <row r="8885" spans="1:25" x14ac:dyDescent="0.2">
      <c r="A8885" t="s">
        <v>9899</v>
      </c>
      <c r="B8885" t="s">
        <v>31</v>
      </c>
      <c r="C8885" t="s">
        <v>1838</v>
      </c>
      <c r="D8885" t="s">
        <v>34</v>
      </c>
      <c r="E8885" t="s">
        <v>18</v>
      </c>
      <c r="F8885">
        <v>4</v>
      </c>
      <c r="G8885">
        <v>5778</v>
      </c>
      <c r="H8885">
        <v>7602</v>
      </c>
      <c r="I8885">
        <v>0.45853200246172798</v>
      </c>
      <c r="J8885">
        <v>0.46547023827388101</v>
      </c>
      <c r="K8885">
        <v>6.9382358121526403E-3</v>
      </c>
      <c r="L8885">
        <v>0.20960731762336099</v>
      </c>
      <c r="M8885">
        <v>0.35174227330258101</v>
      </c>
      <c r="N8885">
        <v>-0.33786580167827501</v>
      </c>
      <c r="O8885">
        <v>61.594449573044102</v>
      </c>
      <c r="P8885">
        <v>69.987244493920301</v>
      </c>
      <c r="Q8885" t="s">
        <v>16</v>
      </c>
      <c r="R8885">
        <v>-0.33786580167827501</v>
      </c>
      <c r="S8885">
        <v>-0.26177834538099598</v>
      </c>
      <c r="T8885">
        <v>-0.10289599862248799</v>
      </c>
      <c r="U8885">
        <v>6.9382358121526403E-3</v>
      </c>
      <c r="V8885">
        <v>0.11677247024679401</v>
      </c>
      <c r="W8885">
        <v>0.27565481700530098</v>
      </c>
      <c r="X8885">
        <v>0.35174227330258101</v>
      </c>
      <c r="Y8885">
        <v>1.49058634508662E-2</v>
      </c>
    </row>
    <row r="8886" spans="1:25" x14ac:dyDescent="0.2">
      <c r="A8886" t="s">
        <v>9900</v>
      </c>
      <c r="B8886" t="s">
        <v>31</v>
      </c>
      <c r="C8886" t="s">
        <v>1838</v>
      </c>
      <c r="D8886" t="s">
        <v>34</v>
      </c>
      <c r="E8886" t="s">
        <v>18</v>
      </c>
      <c r="F8886">
        <v>5</v>
      </c>
      <c r="G8886">
        <v>5778</v>
      </c>
      <c r="H8886">
        <v>7602</v>
      </c>
      <c r="I8886">
        <v>0.44898992230171603</v>
      </c>
      <c r="J8886">
        <v>0.45955508657493499</v>
      </c>
      <c r="K8886">
        <v>1.05651642732193E-2</v>
      </c>
      <c r="L8886">
        <v>0.19912956525582301</v>
      </c>
      <c r="M8886">
        <v>0.33813329911904899</v>
      </c>
      <c r="N8886">
        <v>-0.31700297057261001</v>
      </c>
      <c r="O8886">
        <v>61.2974844218786</v>
      </c>
      <c r="P8886">
        <v>69.987244493920301</v>
      </c>
      <c r="Q8886" t="s">
        <v>16</v>
      </c>
      <c r="R8886">
        <v>-0.31700297057261001</v>
      </c>
      <c r="S8886">
        <v>-0.24471893838474601</v>
      </c>
      <c r="T8886">
        <v>-9.3778727920832194E-2</v>
      </c>
      <c r="U8886">
        <v>1.05651642732193E-2</v>
      </c>
      <c r="V8886">
        <v>0.114909056467271</v>
      </c>
      <c r="W8886">
        <v>0.26584926693118499</v>
      </c>
      <c r="X8886">
        <v>0.33813329911904899</v>
      </c>
      <c r="Y8886">
        <v>2.2989984404179899E-2</v>
      </c>
    </row>
    <row r="8887" spans="1:25" x14ac:dyDescent="0.2">
      <c r="A8887" t="s">
        <v>9901</v>
      </c>
      <c r="B8887" t="s">
        <v>31</v>
      </c>
      <c r="C8887" t="s">
        <v>1838</v>
      </c>
      <c r="D8887" t="s">
        <v>34</v>
      </c>
      <c r="E8887" t="s">
        <v>18</v>
      </c>
      <c r="F8887">
        <v>6</v>
      </c>
      <c r="G8887">
        <v>5778</v>
      </c>
      <c r="H8887">
        <v>7602</v>
      </c>
      <c r="I8887">
        <v>0.456583391030079</v>
      </c>
      <c r="J8887">
        <v>0.46830562714312601</v>
      </c>
      <c r="K8887">
        <v>1.17222361130471E-2</v>
      </c>
      <c r="L8887">
        <v>0.19937556928507999</v>
      </c>
      <c r="M8887">
        <v>0.33969504758700297</v>
      </c>
      <c r="N8887">
        <v>-0.316250575360909</v>
      </c>
      <c r="O8887">
        <v>60.642337872143997</v>
      </c>
      <c r="P8887">
        <v>69.987244493920301</v>
      </c>
      <c r="Q8887" t="s">
        <v>16</v>
      </c>
      <c r="R8887">
        <v>-0.316250575360909</v>
      </c>
      <c r="S8887">
        <v>-0.24387724371042499</v>
      </c>
      <c r="T8887">
        <v>-9.2750562192334601E-2</v>
      </c>
      <c r="U8887">
        <v>1.17222361130471E-2</v>
      </c>
      <c r="V8887">
        <v>0.116195034418429</v>
      </c>
      <c r="W8887">
        <v>0.26732171593651899</v>
      </c>
      <c r="X8887">
        <v>0.33969504758700297</v>
      </c>
      <c r="Y8887">
        <v>2.5031166472540601E-2</v>
      </c>
    </row>
    <row r="8888" spans="1:25" x14ac:dyDescent="0.2">
      <c r="A8888" t="s">
        <v>9902</v>
      </c>
      <c r="B8888" t="s">
        <v>31</v>
      </c>
      <c r="C8888" t="s">
        <v>1838</v>
      </c>
      <c r="D8888" t="s">
        <v>34</v>
      </c>
      <c r="E8888" t="s">
        <v>18</v>
      </c>
      <c r="F8888">
        <v>7</v>
      </c>
      <c r="G8888">
        <v>5778</v>
      </c>
      <c r="H8888">
        <v>7602</v>
      </c>
      <c r="I8888">
        <v>0.49235239249173002</v>
      </c>
      <c r="J8888">
        <v>0.51059687670676102</v>
      </c>
      <c r="K8888">
        <v>1.8244484215030901E-2</v>
      </c>
      <c r="L8888">
        <v>0.220192060407673</v>
      </c>
      <c r="M8888">
        <v>0.38046042358565302</v>
      </c>
      <c r="N8888">
        <v>-0.34397145515559102</v>
      </c>
      <c r="O8888">
        <v>60.076255865835797</v>
      </c>
      <c r="P8888">
        <v>69.987244493920301</v>
      </c>
      <c r="Q8888" t="s">
        <v>16</v>
      </c>
      <c r="R8888">
        <v>-0.34397145515559102</v>
      </c>
      <c r="S8888">
        <v>-0.26404173722760599</v>
      </c>
      <c r="T8888">
        <v>-9.7136155438589694E-2</v>
      </c>
      <c r="U8888">
        <v>1.8244484215030901E-2</v>
      </c>
      <c r="V8888">
        <v>0.133625123868651</v>
      </c>
      <c r="W8888">
        <v>0.30053070565766798</v>
      </c>
      <c r="X8888">
        <v>0.38046042358565302</v>
      </c>
      <c r="Y8888">
        <v>3.5731680014777702E-2</v>
      </c>
    </row>
    <row r="8889" spans="1:25" x14ac:dyDescent="0.2">
      <c r="A8889" t="s">
        <v>9903</v>
      </c>
      <c r="B8889" t="s">
        <v>31</v>
      </c>
      <c r="C8889" t="s">
        <v>1838</v>
      </c>
      <c r="D8889" t="s">
        <v>34</v>
      </c>
      <c r="E8889" t="s">
        <v>18</v>
      </c>
      <c r="F8889">
        <v>8</v>
      </c>
      <c r="G8889">
        <v>5778</v>
      </c>
      <c r="H8889">
        <v>7602</v>
      </c>
      <c r="I8889">
        <v>0.550575813524117</v>
      </c>
      <c r="J8889">
        <v>0.57420995140016395</v>
      </c>
      <c r="K8889">
        <v>2.3634137876046301E-2</v>
      </c>
      <c r="L8889">
        <v>0.26735400484127803</v>
      </c>
      <c r="M8889">
        <v>0.46343147583994898</v>
      </c>
      <c r="N8889">
        <v>-0.41616320008785601</v>
      </c>
      <c r="O8889">
        <v>63.339814601123201</v>
      </c>
      <c r="P8889">
        <v>69.987244493920301</v>
      </c>
      <c r="Q8889" t="s">
        <v>16</v>
      </c>
      <c r="R8889">
        <v>-0.41616320008785601</v>
      </c>
      <c r="S8889">
        <v>-0.31911369633047199</v>
      </c>
      <c r="T8889">
        <v>-0.11645936066078399</v>
      </c>
      <c r="U8889">
        <v>2.3634137876046301E-2</v>
      </c>
      <c r="V8889">
        <v>0.16372763641287599</v>
      </c>
      <c r="W8889">
        <v>0.36638197208256501</v>
      </c>
      <c r="X8889">
        <v>0.46343147583994898</v>
      </c>
      <c r="Y8889">
        <v>4.1159401397374597E-2</v>
      </c>
    </row>
    <row r="8890" spans="1:25" x14ac:dyDescent="0.2">
      <c r="A8890" t="s">
        <v>9904</v>
      </c>
      <c r="B8890" t="s">
        <v>31</v>
      </c>
      <c r="C8890" t="s">
        <v>1838</v>
      </c>
      <c r="D8890" t="s">
        <v>34</v>
      </c>
      <c r="E8890" t="s">
        <v>18</v>
      </c>
      <c r="F8890">
        <v>9</v>
      </c>
      <c r="G8890">
        <v>5778</v>
      </c>
      <c r="H8890">
        <v>7602</v>
      </c>
      <c r="I8890">
        <v>0.62956592814831902</v>
      </c>
      <c r="J8890">
        <v>0.65455896718345496</v>
      </c>
      <c r="K8890">
        <v>2.49930390351354E-2</v>
      </c>
      <c r="L8890">
        <v>0.31511308857486098</v>
      </c>
      <c r="M8890">
        <v>0.54335406974078204</v>
      </c>
      <c r="N8890">
        <v>-0.49336799167051199</v>
      </c>
      <c r="O8890">
        <v>68.260039233787197</v>
      </c>
      <c r="P8890">
        <v>69.987244493920301</v>
      </c>
      <c r="Q8890" t="s">
        <v>16</v>
      </c>
      <c r="R8890">
        <v>-0.49336799167051199</v>
      </c>
      <c r="S8890">
        <v>-0.37898194051783701</v>
      </c>
      <c r="T8890">
        <v>-0.140126219378092</v>
      </c>
      <c r="U8890">
        <v>2.49930390351354E-2</v>
      </c>
      <c r="V8890">
        <v>0.190112297448363</v>
      </c>
      <c r="W8890">
        <v>0.42896801858810801</v>
      </c>
      <c r="X8890">
        <v>0.54335406974078204</v>
      </c>
      <c r="Y8890">
        <v>3.8183021374956598E-2</v>
      </c>
    </row>
    <row r="8891" spans="1:25" x14ac:dyDescent="0.2">
      <c r="A8891" t="s">
        <v>9905</v>
      </c>
      <c r="B8891" t="s">
        <v>31</v>
      </c>
      <c r="C8891" t="s">
        <v>1838</v>
      </c>
      <c r="D8891" t="s">
        <v>34</v>
      </c>
      <c r="E8891" t="s">
        <v>18</v>
      </c>
      <c r="F8891">
        <v>10</v>
      </c>
      <c r="G8891">
        <v>5778</v>
      </c>
      <c r="H8891">
        <v>7602</v>
      </c>
      <c r="I8891">
        <v>0.698192457112085</v>
      </c>
      <c r="J8891">
        <v>0.72062569389228204</v>
      </c>
      <c r="K8891">
        <v>2.2433236780196701E-2</v>
      </c>
      <c r="L8891">
        <v>0.36679066986966802</v>
      </c>
      <c r="M8891">
        <v>0.62580388871580095</v>
      </c>
      <c r="N8891">
        <v>-0.58093741515540798</v>
      </c>
      <c r="O8891">
        <v>72.986652819447698</v>
      </c>
      <c r="P8891">
        <v>69.987244493920301</v>
      </c>
      <c r="Q8891" t="s">
        <v>16</v>
      </c>
      <c r="R8891">
        <v>-0.58093741515540798</v>
      </c>
      <c r="S8891">
        <v>-0.44779240199271803</v>
      </c>
      <c r="T8891">
        <v>-0.16976507423150999</v>
      </c>
      <c r="U8891">
        <v>2.2433236780196701E-2</v>
      </c>
      <c r="V8891">
        <v>0.21463154779190299</v>
      </c>
      <c r="W8891">
        <v>0.492658875553112</v>
      </c>
      <c r="X8891">
        <v>0.62580388871580095</v>
      </c>
      <c r="Y8891">
        <v>3.11302205435239E-2</v>
      </c>
    </row>
    <row r="8892" spans="1:25" x14ac:dyDescent="0.2">
      <c r="A8892" t="s">
        <v>9906</v>
      </c>
      <c r="B8892" t="s">
        <v>31</v>
      </c>
      <c r="C8892" t="s">
        <v>1838</v>
      </c>
      <c r="D8892" t="s">
        <v>34</v>
      </c>
      <c r="E8892" t="s">
        <v>18</v>
      </c>
      <c r="F8892">
        <v>11</v>
      </c>
      <c r="G8892">
        <v>5778</v>
      </c>
      <c r="H8892">
        <v>7602</v>
      </c>
      <c r="I8892">
        <v>0.76243037925994295</v>
      </c>
      <c r="J8892">
        <v>0.78257800007897205</v>
      </c>
      <c r="K8892">
        <v>2.01476208190292E-2</v>
      </c>
      <c r="L8892">
        <v>0.42522929581780999</v>
      </c>
      <c r="M8892">
        <v>0.71964981243932602</v>
      </c>
      <c r="N8892">
        <v>-0.67935457080126804</v>
      </c>
      <c r="O8892">
        <v>76.832602507885198</v>
      </c>
      <c r="P8892">
        <v>69.987244493920301</v>
      </c>
      <c r="Q8892" t="s">
        <v>16</v>
      </c>
      <c r="R8892">
        <v>-0.67935457080126804</v>
      </c>
      <c r="S8892">
        <v>-0.52499633641940302</v>
      </c>
      <c r="T8892">
        <v>-0.20267253018950299</v>
      </c>
      <c r="U8892">
        <v>2.01476208190292E-2</v>
      </c>
      <c r="V8892">
        <v>0.24296777182756199</v>
      </c>
      <c r="W8892">
        <v>0.565291578057461</v>
      </c>
      <c r="X8892">
        <v>0.71964981243932602</v>
      </c>
      <c r="Y8892">
        <v>2.5745191938689901E-2</v>
      </c>
    </row>
    <row r="8893" spans="1:25" x14ac:dyDescent="0.2">
      <c r="A8893" t="s">
        <v>9907</v>
      </c>
      <c r="B8893" t="s">
        <v>31</v>
      </c>
      <c r="C8893" t="s">
        <v>1838</v>
      </c>
      <c r="D8893" t="s">
        <v>34</v>
      </c>
      <c r="E8893" t="s">
        <v>18</v>
      </c>
      <c r="F8893">
        <v>12</v>
      </c>
      <c r="G8893">
        <v>5778</v>
      </c>
      <c r="H8893">
        <v>7602</v>
      </c>
      <c r="I8893">
        <v>0.83161118162935599</v>
      </c>
      <c r="J8893">
        <v>0.85496670065853697</v>
      </c>
      <c r="K8893">
        <v>2.33555190291805E-2</v>
      </c>
      <c r="L8893">
        <v>0.49900820556077902</v>
      </c>
      <c r="M8893">
        <v>0.84422401717666196</v>
      </c>
      <c r="N8893">
        <v>-0.79751297911830099</v>
      </c>
      <c r="O8893">
        <v>79.719882298638396</v>
      </c>
      <c r="P8893">
        <v>69.987244493920301</v>
      </c>
      <c r="Q8893" t="s">
        <v>16</v>
      </c>
      <c r="R8893">
        <v>-0.79751297911830099</v>
      </c>
      <c r="S8893">
        <v>-0.61637300049973798</v>
      </c>
      <c r="T8893">
        <v>-0.238124780684668</v>
      </c>
      <c r="U8893">
        <v>2.33555190291805E-2</v>
      </c>
      <c r="V8893">
        <v>0.28483581874302899</v>
      </c>
      <c r="W8893">
        <v>0.66308403855809905</v>
      </c>
      <c r="X8893">
        <v>0.84422401717666196</v>
      </c>
      <c r="Y8893">
        <v>2.7317460447513299E-2</v>
      </c>
    </row>
    <row r="8894" spans="1:25" x14ac:dyDescent="0.2">
      <c r="A8894" t="s">
        <v>9908</v>
      </c>
      <c r="B8894" t="s">
        <v>31</v>
      </c>
      <c r="C8894" t="s">
        <v>1838</v>
      </c>
      <c r="D8894" t="s">
        <v>34</v>
      </c>
      <c r="E8894" t="s">
        <v>18</v>
      </c>
      <c r="F8894">
        <v>13</v>
      </c>
      <c r="G8894">
        <v>5778</v>
      </c>
      <c r="H8894">
        <v>7602</v>
      </c>
      <c r="I8894">
        <v>0.916718689899223</v>
      </c>
      <c r="J8894">
        <v>0.931267599887875</v>
      </c>
      <c r="K8894">
        <v>1.45489099886521E-2</v>
      </c>
      <c r="L8894">
        <v>0.55966779973605596</v>
      </c>
      <c r="M8894">
        <v>0.935202440554464</v>
      </c>
      <c r="N8894">
        <v>-0.90610462057716001</v>
      </c>
      <c r="O8894">
        <v>81.070601584737304</v>
      </c>
      <c r="P8894">
        <v>69.987244493920301</v>
      </c>
      <c r="Q8894" t="s">
        <v>16</v>
      </c>
      <c r="R8894">
        <v>-0.90610462057716001</v>
      </c>
      <c r="S8894">
        <v>-0.70294520927297099</v>
      </c>
      <c r="T8894">
        <v>-0.27871701707304097</v>
      </c>
      <c r="U8894">
        <v>1.45489099886521E-2</v>
      </c>
      <c r="V8894">
        <v>0.30781483705034501</v>
      </c>
      <c r="W8894">
        <v>0.73204302925027598</v>
      </c>
      <c r="X8894">
        <v>0.935202440554464</v>
      </c>
      <c r="Y8894">
        <v>1.5622695335265399E-2</v>
      </c>
    </row>
    <row r="8895" spans="1:25" x14ac:dyDescent="0.2">
      <c r="A8895" t="s">
        <v>9909</v>
      </c>
      <c r="B8895" t="s">
        <v>31</v>
      </c>
      <c r="C8895" t="s">
        <v>1838</v>
      </c>
      <c r="D8895" t="s">
        <v>34</v>
      </c>
      <c r="E8895" t="s">
        <v>18</v>
      </c>
      <c r="F8895">
        <v>14</v>
      </c>
      <c r="G8895">
        <v>5778</v>
      </c>
      <c r="H8895">
        <v>7602</v>
      </c>
      <c r="I8895">
        <v>1.0032134202631</v>
      </c>
      <c r="J8895">
        <v>0.99294543489359899</v>
      </c>
      <c r="K8895">
        <v>-1.02679853694977E-2</v>
      </c>
      <c r="L8895">
        <v>0.61496411001121798</v>
      </c>
      <c r="M8895">
        <v>1.00134797559896</v>
      </c>
      <c r="N8895">
        <v>-1.0218839463379501</v>
      </c>
      <c r="O8895">
        <v>80.930090776213603</v>
      </c>
      <c r="P8895">
        <v>69.987244493920301</v>
      </c>
      <c r="Q8895" t="s">
        <v>16</v>
      </c>
      <c r="R8895">
        <v>-1.0218839463379501</v>
      </c>
      <c r="S8895">
        <v>-0.79865197440387903</v>
      </c>
      <c r="T8895">
        <v>-0.33250917901537602</v>
      </c>
      <c r="U8895">
        <v>-1.02679853694977E-2</v>
      </c>
      <c r="V8895">
        <v>0.31197320827637998</v>
      </c>
      <c r="W8895">
        <v>0.77811600366488398</v>
      </c>
      <c r="X8895">
        <v>1.00134797559896</v>
      </c>
      <c r="Y8895">
        <v>-1.0340936177019601E-2</v>
      </c>
    </row>
    <row r="8896" spans="1:25" x14ac:dyDescent="0.2">
      <c r="A8896" t="s">
        <v>9910</v>
      </c>
      <c r="B8896" t="s">
        <v>31</v>
      </c>
      <c r="C8896" t="s">
        <v>1838</v>
      </c>
      <c r="D8896" t="s">
        <v>34</v>
      </c>
      <c r="E8896" t="s">
        <v>18</v>
      </c>
      <c r="F8896">
        <v>15</v>
      </c>
      <c r="G8896">
        <v>5778</v>
      </c>
      <c r="H8896">
        <v>7602</v>
      </c>
      <c r="I8896">
        <v>1.0742536925917401</v>
      </c>
      <c r="J8896">
        <v>1.0592098365531599</v>
      </c>
      <c r="K8896">
        <v>-1.50438560385797E-2</v>
      </c>
      <c r="L8896">
        <v>0.65298351375614805</v>
      </c>
      <c r="M8896">
        <v>1.0591140240902801</v>
      </c>
      <c r="N8896">
        <v>-1.08920173616744</v>
      </c>
      <c r="O8896">
        <v>80.033617970613093</v>
      </c>
      <c r="P8896">
        <v>69.987244493920301</v>
      </c>
      <c r="Q8896" t="s">
        <v>16</v>
      </c>
      <c r="R8896">
        <v>-1.08920173616744</v>
      </c>
      <c r="S8896">
        <v>-0.85216872067396099</v>
      </c>
      <c r="T8896">
        <v>-0.35720721724680099</v>
      </c>
      <c r="U8896">
        <v>-1.50438560385797E-2</v>
      </c>
      <c r="V8896">
        <v>0.327119505169642</v>
      </c>
      <c r="W8896">
        <v>0.822081008596802</v>
      </c>
      <c r="X8896">
        <v>1.0591140240902801</v>
      </c>
      <c r="Y8896">
        <v>-1.4202904391008001E-2</v>
      </c>
    </row>
    <row r="8897" spans="1:25" x14ac:dyDescent="0.2">
      <c r="A8897" t="s">
        <v>9911</v>
      </c>
      <c r="B8897" t="s">
        <v>31</v>
      </c>
      <c r="C8897" t="s">
        <v>1838</v>
      </c>
      <c r="D8897" t="s">
        <v>34</v>
      </c>
      <c r="E8897" t="s">
        <v>18</v>
      </c>
      <c r="F8897">
        <v>16</v>
      </c>
      <c r="G8897">
        <v>5778</v>
      </c>
      <c r="H8897">
        <v>7602</v>
      </c>
      <c r="I8897">
        <v>1.1068133125624999</v>
      </c>
      <c r="J8897">
        <v>1.1046942158066999</v>
      </c>
      <c r="K8897">
        <v>-2.1190967558000198E-3</v>
      </c>
      <c r="L8897">
        <v>0.67643722997306099</v>
      </c>
      <c r="M8897">
        <v>1.1106201465498899</v>
      </c>
      <c r="N8897">
        <v>-1.11485834006149</v>
      </c>
      <c r="O8897">
        <v>78.3404300330795</v>
      </c>
      <c r="P8897">
        <v>69.987244493920301</v>
      </c>
      <c r="Q8897" t="s">
        <v>16</v>
      </c>
      <c r="R8897">
        <v>-1.11485834006149</v>
      </c>
      <c r="S8897">
        <v>-0.86931162558126396</v>
      </c>
      <c r="T8897">
        <v>-0.35657220526168398</v>
      </c>
      <c r="U8897">
        <v>-2.1190967558000198E-3</v>
      </c>
      <c r="V8897">
        <v>0.352334011750084</v>
      </c>
      <c r="W8897">
        <v>0.86507343206966403</v>
      </c>
      <c r="X8897">
        <v>1.1106201465498899</v>
      </c>
      <c r="Y8897">
        <v>-1.91826545796888E-3</v>
      </c>
    </row>
    <row r="8898" spans="1:25" x14ac:dyDescent="0.2">
      <c r="A8898" t="s">
        <v>9912</v>
      </c>
      <c r="B8898" t="s">
        <v>31</v>
      </c>
      <c r="C8898" t="s">
        <v>1838</v>
      </c>
      <c r="D8898" t="s">
        <v>34</v>
      </c>
      <c r="E8898" t="s">
        <v>18</v>
      </c>
      <c r="F8898">
        <v>17</v>
      </c>
      <c r="G8898">
        <v>5778</v>
      </c>
      <c r="H8898">
        <v>7602</v>
      </c>
      <c r="I8898">
        <v>1.0693530271559399</v>
      </c>
      <c r="J8898">
        <v>1.12665245738153</v>
      </c>
      <c r="K8898">
        <v>5.7299430225595603E-2</v>
      </c>
      <c r="L8898">
        <v>0.67802947004688197</v>
      </c>
      <c r="M8898">
        <v>1.17265790845272</v>
      </c>
      <c r="N8898">
        <v>-1.0580590480015299</v>
      </c>
      <c r="O8898">
        <v>76.556908223709499</v>
      </c>
      <c r="P8898">
        <v>69.987244493920301</v>
      </c>
      <c r="Q8898" t="s">
        <v>17</v>
      </c>
      <c r="R8898">
        <v>-1.0580590480015299</v>
      </c>
      <c r="S8898">
        <v>-0.81193435037450701</v>
      </c>
      <c r="T8898">
        <v>-0.29798801207897102</v>
      </c>
      <c r="U8898">
        <v>5.7299430225595603E-2</v>
      </c>
      <c r="V8898">
        <v>0.41258687253016202</v>
      </c>
      <c r="W8898">
        <v>0.92653321082569795</v>
      </c>
      <c r="X8898">
        <v>1.17265790845272</v>
      </c>
      <c r="Y8898">
        <v>5.0858123860809797E-2</v>
      </c>
    </row>
    <row r="8899" spans="1:25" x14ac:dyDescent="0.2">
      <c r="A8899" t="s">
        <v>9913</v>
      </c>
      <c r="B8899" t="s">
        <v>31</v>
      </c>
      <c r="C8899" t="s">
        <v>1838</v>
      </c>
      <c r="D8899" t="s">
        <v>34</v>
      </c>
      <c r="E8899" t="s">
        <v>18</v>
      </c>
      <c r="F8899">
        <v>18</v>
      </c>
      <c r="G8899">
        <v>5778</v>
      </c>
      <c r="H8899">
        <v>7602</v>
      </c>
      <c r="I8899">
        <v>1.0414951150088501</v>
      </c>
      <c r="J8899">
        <v>1.12438603070437</v>
      </c>
      <c r="K8899">
        <v>8.2890915695520401E-2</v>
      </c>
      <c r="L8899">
        <v>0.67541148089504599</v>
      </c>
      <c r="M8899">
        <v>1.1939428017678699</v>
      </c>
      <c r="N8899">
        <v>-1.02816097037683</v>
      </c>
      <c r="O8899">
        <v>73.463189476113499</v>
      </c>
      <c r="P8899">
        <v>69.987244493920301</v>
      </c>
      <c r="Q8899" t="s">
        <v>17</v>
      </c>
      <c r="R8899">
        <v>-1.02816097037683</v>
      </c>
      <c r="S8899">
        <v>-0.782986602811928</v>
      </c>
      <c r="T8899">
        <v>-0.27102470029348302</v>
      </c>
      <c r="U8899">
        <v>8.2890915695520401E-2</v>
      </c>
      <c r="V8899">
        <v>0.43680653168452399</v>
      </c>
      <c r="W8899">
        <v>0.94876843420296897</v>
      </c>
      <c r="X8899">
        <v>1.1939428017678699</v>
      </c>
      <c r="Y8899">
        <v>7.3721047248864996E-2</v>
      </c>
    </row>
    <row r="8900" spans="1:25" x14ac:dyDescent="0.2">
      <c r="A8900" t="s">
        <v>9914</v>
      </c>
      <c r="B8900" t="s">
        <v>31</v>
      </c>
      <c r="C8900" t="s">
        <v>1838</v>
      </c>
      <c r="D8900" t="s">
        <v>34</v>
      </c>
      <c r="E8900" t="s">
        <v>18</v>
      </c>
      <c r="F8900">
        <v>19</v>
      </c>
      <c r="G8900">
        <v>5778</v>
      </c>
      <c r="H8900">
        <v>7602</v>
      </c>
      <c r="I8900">
        <v>1.02706227402108</v>
      </c>
      <c r="J8900">
        <v>1.1300851056818999</v>
      </c>
      <c r="K8900">
        <v>0.103022831660821</v>
      </c>
      <c r="L8900">
        <v>0.64187056652387098</v>
      </c>
      <c r="M8900">
        <v>1.1588999135925899</v>
      </c>
      <c r="N8900">
        <v>-0.95285425027094595</v>
      </c>
      <c r="O8900">
        <v>69.915781983229493</v>
      </c>
      <c r="P8900">
        <v>69.987244493920301</v>
      </c>
      <c r="Q8900" t="s">
        <v>17</v>
      </c>
      <c r="R8900">
        <v>-0.95285425027094595</v>
      </c>
      <c r="S8900">
        <v>-0.719855234622781</v>
      </c>
      <c r="T8900">
        <v>-0.23331734519768699</v>
      </c>
      <c r="U8900">
        <v>0.103022831660821</v>
      </c>
      <c r="V8900">
        <v>0.43936300851933002</v>
      </c>
      <c r="W8900">
        <v>0.92590089794442398</v>
      </c>
      <c r="X8900">
        <v>1.1588999135925899</v>
      </c>
      <c r="Y8900">
        <v>9.1163781508877495E-2</v>
      </c>
    </row>
    <row r="8901" spans="1:25" x14ac:dyDescent="0.2">
      <c r="A8901" t="s">
        <v>9915</v>
      </c>
      <c r="B8901" t="s">
        <v>31</v>
      </c>
      <c r="C8901" t="s">
        <v>1838</v>
      </c>
      <c r="D8901" t="s">
        <v>34</v>
      </c>
      <c r="E8901" t="s">
        <v>18</v>
      </c>
      <c r="F8901">
        <v>20</v>
      </c>
      <c r="G8901">
        <v>5778</v>
      </c>
      <c r="H8901">
        <v>7602</v>
      </c>
      <c r="I8901">
        <v>0.986192014770367</v>
      </c>
      <c r="J8901">
        <v>1.10098267650132</v>
      </c>
      <c r="K8901">
        <v>0.11479066173095601</v>
      </c>
      <c r="L8901">
        <v>0.58394173060377497</v>
      </c>
      <c r="M8901">
        <v>1.0753748085741699</v>
      </c>
      <c r="N8901">
        <v>-0.84579348511225305</v>
      </c>
      <c r="O8901">
        <v>67.566466651280905</v>
      </c>
      <c r="P8901">
        <v>69.987244493920301</v>
      </c>
      <c r="Q8901" t="s">
        <v>17</v>
      </c>
      <c r="R8901">
        <v>-0.84579348511225305</v>
      </c>
      <c r="S8901">
        <v>-0.63382263690308305</v>
      </c>
      <c r="T8901">
        <v>-0.191194805105422</v>
      </c>
      <c r="U8901">
        <v>0.11479066173095601</v>
      </c>
      <c r="V8901">
        <v>0.42077612856733398</v>
      </c>
      <c r="W8901">
        <v>0.863403960364996</v>
      </c>
      <c r="X8901">
        <v>1.0753748085741699</v>
      </c>
      <c r="Y8901">
        <v>0.104262005371179</v>
      </c>
    </row>
    <row r="8902" spans="1:25" x14ac:dyDescent="0.2">
      <c r="A8902" t="s">
        <v>9916</v>
      </c>
      <c r="B8902" t="s">
        <v>31</v>
      </c>
      <c r="C8902" t="s">
        <v>1838</v>
      </c>
      <c r="D8902" t="s">
        <v>34</v>
      </c>
      <c r="E8902" t="s">
        <v>18</v>
      </c>
      <c r="F8902">
        <v>21</v>
      </c>
      <c r="G8902">
        <v>5778</v>
      </c>
      <c r="H8902">
        <v>7602</v>
      </c>
      <c r="I8902">
        <v>0.92017087852911805</v>
      </c>
      <c r="J8902">
        <v>1.02463005446669</v>
      </c>
      <c r="K8902">
        <v>0.104459175937576</v>
      </c>
      <c r="L8902">
        <v>0.53705204857684596</v>
      </c>
      <c r="M8902">
        <v>0.98790979584648697</v>
      </c>
      <c r="N8902">
        <v>-0.77899144397133502</v>
      </c>
      <c r="O8902">
        <v>65.884183398722996</v>
      </c>
      <c r="P8902">
        <v>69.987244493920301</v>
      </c>
      <c r="Q8902" t="s">
        <v>17</v>
      </c>
      <c r="R8902">
        <v>-0.77899144397133502</v>
      </c>
      <c r="S8902">
        <v>-0.58404155033794003</v>
      </c>
      <c r="T8902">
        <v>-0.176956097516691</v>
      </c>
      <c r="U8902">
        <v>0.104459175937576</v>
      </c>
      <c r="V8902">
        <v>0.38587444939184401</v>
      </c>
      <c r="W8902">
        <v>0.79295990221309198</v>
      </c>
      <c r="X8902">
        <v>0.98790979584648697</v>
      </c>
      <c r="Y8902">
        <v>0.101948186550068</v>
      </c>
    </row>
    <row r="8903" spans="1:25" x14ac:dyDescent="0.2">
      <c r="A8903" t="s">
        <v>9917</v>
      </c>
      <c r="B8903" t="s">
        <v>31</v>
      </c>
      <c r="C8903" t="s">
        <v>1838</v>
      </c>
      <c r="D8903" t="s">
        <v>34</v>
      </c>
      <c r="E8903" t="s">
        <v>18</v>
      </c>
      <c r="F8903">
        <v>22</v>
      </c>
      <c r="G8903">
        <v>5778</v>
      </c>
      <c r="H8903">
        <v>7602</v>
      </c>
      <c r="I8903">
        <v>0.86221276636664401</v>
      </c>
      <c r="J8903">
        <v>0.92338434934811497</v>
      </c>
      <c r="K8903">
        <v>6.1171582981471198E-2</v>
      </c>
      <c r="L8903">
        <v>0.49152072120532098</v>
      </c>
      <c r="M8903">
        <v>0.869723169364224</v>
      </c>
      <c r="N8903">
        <v>-0.74738000340128097</v>
      </c>
      <c r="O8903">
        <v>64.889126086621999</v>
      </c>
      <c r="P8903">
        <v>69.987244493920301</v>
      </c>
      <c r="Q8903" t="s">
        <v>16</v>
      </c>
      <c r="R8903">
        <v>-0.74738000340128097</v>
      </c>
      <c r="S8903">
        <v>-0.56895798160375</v>
      </c>
      <c r="T8903">
        <v>-0.19638527493011701</v>
      </c>
      <c r="U8903">
        <v>6.1171582981471198E-2</v>
      </c>
      <c r="V8903">
        <v>0.31872844089305902</v>
      </c>
      <c r="W8903">
        <v>0.69130114756669203</v>
      </c>
      <c r="X8903">
        <v>0.869723169364224</v>
      </c>
      <c r="Y8903">
        <v>6.6247151605565699E-2</v>
      </c>
    </row>
    <row r="8904" spans="1:25" x14ac:dyDescent="0.2">
      <c r="A8904" t="s">
        <v>9918</v>
      </c>
      <c r="B8904" t="s">
        <v>31</v>
      </c>
      <c r="C8904" t="s">
        <v>1838</v>
      </c>
      <c r="D8904" t="s">
        <v>34</v>
      </c>
      <c r="E8904" t="s">
        <v>18</v>
      </c>
      <c r="F8904">
        <v>23</v>
      </c>
      <c r="G8904">
        <v>5778</v>
      </c>
      <c r="H8904">
        <v>7602</v>
      </c>
      <c r="I8904">
        <v>0.76019866912839495</v>
      </c>
      <c r="J8904">
        <v>0.80129149177819003</v>
      </c>
      <c r="K8904">
        <v>4.1092822649795399E-2</v>
      </c>
      <c r="L8904">
        <v>0.43097337215897902</v>
      </c>
      <c r="M8904">
        <v>0.75004401985131697</v>
      </c>
      <c r="N8904">
        <v>-0.66785837455172603</v>
      </c>
      <c r="O8904">
        <v>63.672936379721499</v>
      </c>
      <c r="P8904">
        <v>69.987244493920301</v>
      </c>
      <c r="Q8904" t="s">
        <v>16</v>
      </c>
      <c r="R8904">
        <v>-0.66785837455172603</v>
      </c>
      <c r="S8904">
        <v>-0.511415040458016</v>
      </c>
      <c r="T8904">
        <v>-0.18473722436150999</v>
      </c>
      <c r="U8904">
        <v>4.1092822649795399E-2</v>
      </c>
      <c r="V8904">
        <v>0.26692286966110101</v>
      </c>
      <c r="W8904">
        <v>0.59360068575760705</v>
      </c>
      <c r="X8904">
        <v>0.75004401985131697</v>
      </c>
      <c r="Y8904">
        <v>5.1283238461204798E-2</v>
      </c>
    </row>
    <row r="8905" spans="1:25" x14ac:dyDescent="0.2">
      <c r="A8905" t="s">
        <v>9919</v>
      </c>
      <c r="B8905" t="s">
        <v>31</v>
      </c>
      <c r="C8905" t="s">
        <v>1838</v>
      </c>
      <c r="D8905" t="s">
        <v>34</v>
      </c>
      <c r="E8905" t="s">
        <v>18</v>
      </c>
      <c r="F8905">
        <v>24</v>
      </c>
      <c r="G8905">
        <v>5778</v>
      </c>
      <c r="H8905">
        <v>7602</v>
      </c>
      <c r="I8905">
        <v>0.64496345872759397</v>
      </c>
      <c r="J8905">
        <v>0.67848255427055504</v>
      </c>
      <c r="K8905">
        <v>3.35190955429608E-2</v>
      </c>
      <c r="L8905">
        <v>0.36295685151835699</v>
      </c>
      <c r="M8905">
        <v>0.630583116290659</v>
      </c>
      <c r="N8905">
        <v>-0.56354492520473698</v>
      </c>
      <c r="O8905">
        <v>62.837218247557502</v>
      </c>
      <c r="P8905">
        <v>69.987244493920301</v>
      </c>
      <c r="Q8905" t="s">
        <v>16</v>
      </c>
      <c r="R8905">
        <v>-0.56354492520473698</v>
      </c>
      <c r="S8905">
        <v>-0.43179158810357299</v>
      </c>
      <c r="T8905">
        <v>-0.156670294652658</v>
      </c>
      <c r="U8905">
        <v>3.35190955429608E-2</v>
      </c>
      <c r="V8905">
        <v>0.22370848573857999</v>
      </c>
      <c r="W8905">
        <v>0.498829779189495</v>
      </c>
      <c r="X8905">
        <v>0.630583116290659</v>
      </c>
      <c r="Y8905">
        <v>4.9403032299036198E-2</v>
      </c>
    </row>
    <row r="8906" spans="1:25" x14ac:dyDescent="0.2">
      <c r="A8906" t="s">
        <v>6103</v>
      </c>
      <c r="B8906" t="s">
        <v>31</v>
      </c>
      <c r="C8906" t="s">
        <v>1838</v>
      </c>
      <c r="D8906" t="s">
        <v>34</v>
      </c>
      <c r="E8906" t="s">
        <v>29</v>
      </c>
      <c r="F8906">
        <v>1</v>
      </c>
      <c r="G8906">
        <v>5778</v>
      </c>
      <c r="H8906">
        <v>7602</v>
      </c>
      <c r="I8906">
        <v>0.77945050190377296</v>
      </c>
      <c r="J8906">
        <v>0.81798794085086801</v>
      </c>
      <c r="K8906">
        <v>3.8537438947094702E-2</v>
      </c>
      <c r="L8906">
        <v>0.220311207702273</v>
      </c>
      <c r="M8906">
        <v>0.40094937561733401</v>
      </c>
      <c r="N8906">
        <v>-0.32387449772314503</v>
      </c>
      <c r="O8906">
        <v>71.245586708203504</v>
      </c>
      <c r="P8906">
        <v>82.653401339767498</v>
      </c>
      <c r="Q8906" t="s">
        <v>16</v>
      </c>
      <c r="R8906">
        <v>-0.32387449772314503</v>
      </c>
      <c r="S8906">
        <v>-0.24390152932722001</v>
      </c>
      <c r="T8906">
        <v>-7.6905633888896499E-2</v>
      </c>
      <c r="U8906">
        <v>3.8537438947094702E-2</v>
      </c>
      <c r="V8906">
        <v>0.153980511783086</v>
      </c>
      <c r="W8906">
        <v>0.32097640722140902</v>
      </c>
      <c r="X8906">
        <v>0.40094937561733401</v>
      </c>
      <c r="Y8906">
        <v>4.7112478097180999E-2</v>
      </c>
    </row>
    <row r="8907" spans="1:25" x14ac:dyDescent="0.2">
      <c r="A8907" t="s">
        <v>6104</v>
      </c>
      <c r="B8907" t="s">
        <v>31</v>
      </c>
      <c r="C8907" t="s">
        <v>1838</v>
      </c>
      <c r="D8907" t="s">
        <v>34</v>
      </c>
      <c r="E8907" t="s">
        <v>29</v>
      </c>
      <c r="F8907">
        <v>2</v>
      </c>
      <c r="G8907">
        <v>5778</v>
      </c>
      <c r="H8907">
        <v>7602</v>
      </c>
      <c r="I8907">
        <v>0.67405503634475605</v>
      </c>
      <c r="J8907">
        <v>0.70721955373335099</v>
      </c>
      <c r="K8907">
        <v>3.3164517388595001E-2</v>
      </c>
      <c r="L8907">
        <v>0.190381451875521</v>
      </c>
      <c r="M8907">
        <v>0.34634200572382801</v>
      </c>
      <c r="N8907">
        <v>-0.28001297094663802</v>
      </c>
      <c r="O8907">
        <v>70.321564555209406</v>
      </c>
      <c r="P8907">
        <v>82.653401339767498</v>
      </c>
      <c r="Q8907" t="s">
        <v>16</v>
      </c>
      <c r="R8907">
        <v>-0.28001297094663802</v>
      </c>
      <c r="S8907">
        <v>-0.21090450391582299</v>
      </c>
      <c r="T8907">
        <v>-6.6595363394178195E-2</v>
      </c>
      <c r="U8907">
        <v>3.3164517388595001E-2</v>
      </c>
      <c r="V8907">
        <v>0.132924398171368</v>
      </c>
      <c r="W8907">
        <v>0.27723353869301298</v>
      </c>
      <c r="X8907">
        <v>0.34634200572382801</v>
      </c>
      <c r="Y8907">
        <v>4.6894231379099198E-2</v>
      </c>
    </row>
    <row r="8908" spans="1:25" x14ac:dyDescent="0.2">
      <c r="A8908" t="s">
        <v>6105</v>
      </c>
      <c r="B8908" t="s">
        <v>31</v>
      </c>
      <c r="C8908" t="s">
        <v>1838</v>
      </c>
      <c r="D8908" t="s">
        <v>34</v>
      </c>
      <c r="E8908" t="s">
        <v>29</v>
      </c>
      <c r="F8908">
        <v>3</v>
      </c>
      <c r="G8908">
        <v>5778</v>
      </c>
      <c r="H8908">
        <v>7602</v>
      </c>
      <c r="I8908">
        <v>0.618148148148148</v>
      </c>
      <c r="J8908">
        <v>0.63793387125650802</v>
      </c>
      <c r="K8908">
        <v>1.978572310836E-2</v>
      </c>
      <c r="L8908">
        <v>0.164860150913714</v>
      </c>
      <c r="M8908">
        <v>0.29098067136141897</v>
      </c>
      <c r="N8908">
        <v>-0.25140922514469899</v>
      </c>
      <c r="O8908">
        <v>69.668051228798902</v>
      </c>
      <c r="P8908">
        <v>82.653401339767498</v>
      </c>
      <c r="Q8908" t="s">
        <v>16</v>
      </c>
      <c r="R8908">
        <v>-0.25140922514469899</v>
      </c>
      <c r="S8908">
        <v>-0.19156499036302099</v>
      </c>
      <c r="T8908">
        <v>-6.6600995970425902E-2</v>
      </c>
      <c r="U8908">
        <v>1.978572310836E-2</v>
      </c>
      <c r="V8908">
        <v>0.106172442187146</v>
      </c>
      <c r="W8908">
        <v>0.23113643657974101</v>
      </c>
      <c r="X8908">
        <v>0.29098067136141897</v>
      </c>
      <c r="Y8908">
        <v>3.1015319925541799E-2</v>
      </c>
    </row>
    <row r="8909" spans="1:25" x14ac:dyDescent="0.2">
      <c r="A8909" t="s">
        <v>6106</v>
      </c>
      <c r="B8909" t="s">
        <v>31</v>
      </c>
      <c r="C8909" t="s">
        <v>1838</v>
      </c>
      <c r="D8909" t="s">
        <v>34</v>
      </c>
      <c r="E8909" t="s">
        <v>29</v>
      </c>
      <c r="F8909">
        <v>4</v>
      </c>
      <c r="G8909">
        <v>5778</v>
      </c>
      <c r="H8909">
        <v>7602</v>
      </c>
      <c r="I8909">
        <v>0.57373572170301101</v>
      </c>
      <c r="J8909">
        <v>0.59529125502423497</v>
      </c>
      <c r="K8909">
        <v>2.1555533321223699E-2</v>
      </c>
      <c r="L8909">
        <v>0.15201004266201301</v>
      </c>
      <c r="M8909">
        <v>0.27161205350023498</v>
      </c>
      <c r="N8909">
        <v>-0.228500986857787</v>
      </c>
      <c r="O8909">
        <v>68.489442713741795</v>
      </c>
      <c r="P8909">
        <v>82.653401339767498</v>
      </c>
      <c r="Q8909" t="s">
        <v>16</v>
      </c>
      <c r="R8909">
        <v>-0.228500986857787</v>
      </c>
      <c r="S8909">
        <v>-0.17332134137147701</v>
      </c>
      <c r="T8909">
        <v>-5.8097729033670997E-2</v>
      </c>
      <c r="U8909">
        <v>2.1555533321223699E-2</v>
      </c>
      <c r="V8909">
        <v>0.101208795676118</v>
      </c>
      <c r="W8909">
        <v>0.21643240801392399</v>
      </c>
      <c r="X8909">
        <v>0.27161205350023498</v>
      </c>
      <c r="Y8909">
        <v>3.62100621154701E-2</v>
      </c>
    </row>
    <row r="8910" spans="1:25" x14ac:dyDescent="0.2">
      <c r="A8910" t="s">
        <v>6107</v>
      </c>
      <c r="B8910" t="s">
        <v>31</v>
      </c>
      <c r="C8910" t="s">
        <v>1838</v>
      </c>
      <c r="D8910" t="s">
        <v>34</v>
      </c>
      <c r="E8910" t="s">
        <v>29</v>
      </c>
      <c r="F8910">
        <v>5</v>
      </c>
      <c r="G8910">
        <v>5778</v>
      </c>
      <c r="H8910">
        <v>7602</v>
      </c>
      <c r="I8910">
        <v>0.55519730010384205</v>
      </c>
      <c r="J8910">
        <v>0.58138623863295202</v>
      </c>
      <c r="K8910">
        <v>2.6188938529110101E-2</v>
      </c>
      <c r="L8910">
        <v>0.14948646274690999</v>
      </c>
      <c r="M8910">
        <v>0.272094169747777</v>
      </c>
      <c r="N8910">
        <v>-0.219716292689557</v>
      </c>
      <c r="O8910">
        <v>66.220491519556901</v>
      </c>
      <c r="P8910">
        <v>82.653401339767498</v>
      </c>
      <c r="Q8910" t="s">
        <v>16</v>
      </c>
      <c r="R8910">
        <v>-0.219716292689557</v>
      </c>
      <c r="S8910">
        <v>-0.16545270671242901</v>
      </c>
      <c r="T8910">
        <v>-5.2141967950270797E-2</v>
      </c>
      <c r="U8910">
        <v>2.6188938529110101E-2</v>
      </c>
      <c r="V8910">
        <v>0.104519845008491</v>
      </c>
      <c r="W8910">
        <v>0.21783058377064901</v>
      </c>
      <c r="X8910">
        <v>0.272094169747777</v>
      </c>
      <c r="Y8910">
        <v>4.5045680115665801E-2</v>
      </c>
    </row>
    <row r="8911" spans="1:25" x14ac:dyDescent="0.2">
      <c r="A8911" t="s">
        <v>6108</v>
      </c>
      <c r="B8911" t="s">
        <v>31</v>
      </c>
      <c r="C8911" t="s">
        <v>1838</v>
      </c>
      <c r="D8911" t="s">
        <v>34</v>
      </c>
      <c r="E8911" t="s">
        <v>29</v>
      </c>
      <c r="F8911">
        <v>6</v>
      </c>
      <c r="G8911">
        <v>5778</v>
      </c>
      <c r="H8911">
        <v>7602</v>
      </c>
      <c r="I8911">
        <v>0.56211232260297705</v>
      </c>
      <c r="J8911">
        <v>0.60114104754091602</v>
      </c>
      <c r="K8911">
        <v>3.9028724937939303E-2</v>
      </c>
      <c r="L8911">
        <v>0.15711164032932801</v>
      </c>
      <c r="M8911">
        <v>0.29747737327968399</v>
      </c>
      <c r="N8911">
        <v>-0.21941992340380501</v>
      </c>
      <c r="O8911">
        <v>66.8603322949117</v>
      </c>
      <c r="P8911">
        <v>82.653401339767498</v>
      </c>
      <c r="Q8911" t="s">
        <v>16</v>
      </c>
      <c r="R8911">
        <v>-0.21941992340380501</v>
      </c>
      <c r="S8911">
        <v>-0.162388397964259</v>
      </c>
      <c r="T8911">
        <v>-4.3297774594628601E-2</v>
      </c>
      <c r="U8911">
        <v>3.9028724937939303E-2</v>
      </c>
      <c r="V8911">
        <v>0.12135522447050701</v>
      </c>
      <c r="W8911">
        <v>0.24044584784013801</v>
      </c>
      <c r="X8911">
        <v>0.29747737327968399</v>
      </c>
      <c r="Y8911">
        <v>6.4924405175114594E-2</v>
      </c>
    </row>
    <row r="8912" spans="1:25" x14ac:dyDescent="0.2">
      <c r="A8912" t="s">
        <v>6109</v>
      </c>
      <c r="B8912" t="s">
        <v>31</v>
      </c>
      <c r="C8912" t="s">
        <v>1838</v>
      </c>
      <c r="D8912" t="s">
        <v>34</v>
      </c>
      <c r="E8912" t="s">
        <v>29</v>
      </c>
      <c r="F8912">
        <v>7</v>
      </c>
      <c r="G8912">
        <v>5778</v>
      </c>
      <c r="H8912">
        <v>7602</v>
      </c>
      <c r="I8912">
        <v>0.59926012461059197</v>
      </c>
      <c r="J8912">
        <v>0.67115309569915704</v>
      </c>
      <c r="K8912">
        <v>7.1892971088565294E-2</v>
      </c>
      <c r="L8912">
        <v>0.18382668556915299</v>
      </c>
      <c r="M8912">
        <v>0.37428786884982301</v>
      </c>
      <c r="N8912">
        <v>-0.23050192667269201</v>
      </c>
      <c r="O8912">
        <v>66.229318103149893</v>
      </c>
      <c r="P8912">
        <v>82.653401339767498</v>
      </c>
      <c r="Q8912" t="s">
        <v>16</v>
      </c>
      <c r="R8912">
        <v>-0.23050192667269201</v>
      </c>
      <c r="S8912">
        <v>-0.163772839811089</v>
      </c>
      <c r="T8912">
        <v>-2.44322121496711E-2</v>
      </c>
      <c r="U8912">
        <v>7.1892971088565294E-2</v>
      </c>
      <c r="V8912">
        <v>0.16821815432680201</v>
      </c>
      <c r="W8912">
        <v>0.30755878198822001</v>
      </c>
      <c r="X8912">
        <v>0.37428786884982301</v>
      </c>
      <c r="Y8912">
        <v>0.10711858672673299</v>
      </c>
    </row>
    <row r="8913" spans="1:25" x14ac:dyDescent="0.2">
      <c r="A8913" t="s">
        <v>6110</v>
      </c>
      <c r="B8913" t="s">
        <v>31</v>
      </c>
      <c r="C8913" t="s">
        <v>1838</v>
      </c>
      <c r="D8913" t="s">
        <v>34</v>
      </c>
      <c r="E8913" t="s">
        <v>29</v>
      </c>
      <c r="F8913">
        <v>8</v>
      </c>
      <c r="G8913">
        <v>5778</v>
      </c>
      <c r="H8913">
        <v>7602</v>
      </c>
      <c r="I8913">
        <v>0.66056161301488403</v>
      </c>
      <c r="J8913">
        <v>0.74139756596577899</v>
      </c>
      <c r="K8913">
        <v>8.0835952950895101E-2</v>
      </c>
      <c r="L8913">
        <v>0.21044485492575399</v>
      </c>
      <c r="M8913">
        <v>0.42701773930376102</v>
      </c>
      <c r="N8913">
        <v>-0.26534583340197099</v>
      </c>
      <c r="O8913">
        <v>73.266528210453401</v>
      </c>
      <c r="P8913">
        <v>82.653401339767498</v>
      </c>
      <c r="Q8913" t="s">
        <v>16</v>
      </c>
      <c r="R8913">
        <v>-0.26534583340197099</v>
      </c>
      <c r="S8913">
        <v>-0.188954351063922</v>
      </c>
      <c r="T8913">
        <v>-2.9437151030200202E-2</v>
      </c>
      <c r="U8913">
        <v>8.0835952950895101E-2</v>
      </c>
      <c r="V8913">
        <v>0.19110905693199001</v>
      </c>
      <c r="W8913">
        <v>0.35062625696571198</v>
      </c>
      <c r="X8913">
        <v>0.42701773930376102</v>
      </c>
      <c r="Y8913">
        <v>0.109031856404323</v>
      </c>
    </row>
    <row r="8914" spans="1:25" x14ac:dyDescent="0.2">
      <c r="A8914" t="s">
        <v>6111</v>
      </c>
      <c r="B8914" t="s">
        <v>31</v>
      </c>
      <c r="C8914" t="s">
        <v>1838</v>
      </c>
      <c r="D8914" t="s">
        <v>34</v>
      </c>
      <c r="E8914" t="s">
        <v>29</v>
      </c>
      <c r="F8914">
        <v>9</v>
      </c>
      <c r="G8914">
        <v>5778</v>
      </c>
      <c r="H8914">
        <v>7602</v>
      </c>
      <c r="I8914">
        <v>0.73809449636552404</v>
      </c>
      <c r="J8914">
        <v>0.82705105577086602</v>
      </c>
      <c r="K8914">
        <v>8.8956559405341598E-2</v>
      </c>
      <c r="L8914">
        <v>0.23731620712453699</v>
      </c>
      <c r="M8914">
        <v>0.47934172012520498</v>
      </c>
      <c r="N8914">
        <v>-0.30142860131452198</v>
      </c>
      <c r="O8914">
        <v>81.937521633783305</v>
      </c>
      <c r="P8914">
        <v>82.653401339767498</v>
      </c>
      <c r="Q8914" t="s">
        <v>16</v>
      </c>
      <c r="R8914">
        <v>-0.30142860131452198</v>
      </c>
      <c r="S8914">
        <v>-0.21528281812831501</v>
      </c>
      <c r="T8914">
        <v>-3.5397133127915897E-2</v>
      </c>
      <c r="U8914">
        <v>8.8956559405341598E-2</v>
      </c>
      <c r="V8914">
        <v>0.21331025193859901</v>
      </c>
      <c r="W8914">
        <v>0.39319593693899801</v>
      </c>
      <c r="X8914">
        <v>0.47934172012520498</v>
      </c>
      <c r="Y8914">
        <v>0.107558727825368</v>
      </c>
    </row>
    <row r="8915" spans="1:25" x14ac:dyDescent="0.2">
      <c r="A8915" t="s">
        <v>6112</v>
      </c>
      <c r="B8915" t="s">
        <v>31</v>
      </c>
      <c r="C8915" t="s">
        <v>1838</v>
      </c>
      <c r="D8915" t="s">
        <v>34</v>
      </c>
      <c r="E8915" t="s">
        <v>29</v>
      </c>
      <c r="F8915">
        <v>10</v>
      </c>
      <c r="G8915">
        <v>5778</v>
      </c>
      <c r="H8915">
        <v>7602</v>
      </c>
      <c r="I8915">
        <v>0.83215385946694398</v>
      </c>
      <c r="J8915">
        <v>0.94557882962361794</v>
      </c>
      <c r="K8915">
        <v>0.11342497015667501</v>
      </c>
      <c r="L8915">
        <v>0.27119349678855698</v>
      </c>
      <c r="M8915">
        <v>0.55953827237385001</v>
      </c>
      <c r="N8915">
        <v>-0.33268833206050102</v>
      </c>
      <c r="O8915">
        <v>89.706645898234697</v>
      </c>
      <c r="P8915">
        <v>82.653401339767498</v>
      </c>
      <c r="Q8915" t="s">
        <v>16</v>
      </c>
      <c r="R8915">
        <v>-0.33268833206050102</v>
      </c>
      <c r="S8915">
        <v>-0.23424509272625499</v>
      </c>
      <c r="T8915">
        <v>-2.8680422160528799E-2</v>
      </c>
      <c r="U8915">
        <v>0.11342497015667501</v>
      </c>
      <c r="V8915">
        <v>0.255530362473879</v>
      </c>
      <c r="W8915">
        <v>0.46109503303960397</v>
      </c>
      <c r="X8915">
        <v>0.55953827237385001</v>
      </c>
      <c r="Y8915">
        <v>0.119952950090711</v>
      </c>
    </row>
    <row r="8916" spans="1:25" x14ac:dyDescent="0.2">
      <c r="A8916" t="s">
        <v>6113</v>
      </c>
      <c r="B8916" t="s">
        <v>31</v>
      </c>
      <c r="C8916" t="s">
        <v>1838</v>
      </c>
      <c r="D8916" t="s">
        <v>34</v>
      </c>
      <c r="E8916" t="s">
        <v>29</v>
      </c>
      <c r="F8916">
        <v>11</v>
      </c>
      <c r="G8916">
        <v>5778</v>
      </c>
      <c r="H8916">
        <v>7602</v>
      </c>
      <c r="I8916">
        <v>0.99975510557286296</v>
      </c>
      <c r="J8916">
        <v>1.14361513299907</v>
      </c>
      <c r="K8916">
        <v>0.14386002742621001</v>
      </c>
      <c r="L8916">
        <v>0.31291799631474698</v>
      </c>
      <c r="M8916">
        <v>0.65861013136396895</v>
      </c>
      <c r="N8916">
        <v>-0.37089007651154898</v>
      </c>
      <c r="O8916">
        <v>95.678608515057107</v>
      </c>
      <c r="P8916">
        <v>82.653401339767498</v>
      </c>
      <c r="Q8916" t="s">
        <v>16</v>
      </c>
      <c r="R8916">
        <v>-0.37089007651154898</v>
      </c>
      <c r="S8916">
        <v>-0.25730084384929602</v>
      </c>
      <c r="T8916">
        <v>-2.0109002642717599E-2</v>
      </c>
      <c r="U8916">
        <v>0.14386002742621001</v>
      </c>
      <c r="V8916">
        <v>0.307829057495137</v>
      </c>
      <c r="W8916">
        <v>0.54502089870171599</v>
      </c>
      <c r="X8916">
        <v>0.65861013136396895</v>
      </c>
      <c r="Y8916">
        <v>0.12579409215139001</v>
      </c>
    </row>
    <row r="8917" spans="1:25" x14ac:dyDescent="0.2">
      <c r="A8917" t="s">
        <v>6114</v>
      </c>
      <c r="B8917" t="s">
        <v>31</v>
      </c>
      <c r="C8917" t="s">
        <v>1838</v>
      </c>
      <c r="D8917" t="s">
        <v>34</v>
      </c>
      <c r="E8917" t="s">
        <v>29</v>
      </c>
      <c r="F8917">
        <v>12</v>
      </c>
      <c r="G8917">
        <v>5778</v>
      </c>
      <c r="H8917">
        <v>7602</v>
      </c>
      <c r="I8917">
        <v>1.24433627552786</v>
      </c>
      <c r="J8917">
        <v>1.3964487228814999</v>
      </c>
      <c r="K8917">
        <v>0.15211244735363599</v>
      </c>
      <c r="L8917">
        <v>0.36022736034182001</v>
      </c>
      <c r="M8917">
        <v>0.74468645511593001</v>
      </c>
      <c r="N8917">
        <v>-0.44046156040865803</v>
      </c>
      <c r="O8917">
        <v>98.756663205261304</v>
      </c>
      <c r="P8917">
        <v>82.653401339767498</v>
      </c>
      <c r="Q8917" t="s">
        <v>16</v>
      </c>
      <c r="R8917">
        <v>-0.44046156040865803</v>
      </c>
      <c r="S8917">
        <v>-0.30969902860457699</v>
      </c>
      <c r="T8917">
        <v>-3.6646689465477597E-2</v>
      </c>
      <c r="U8917">
        <v>0.15211244735363599</v>
      </c>
      <c r="V8917">
        <v>0.34087158417274999</v>
      </c>
      <c r="W8917">
        <v>0.61392392331184997</v>
      </c>
      <c r="X8917">
        <v>0.74468645511593001</v>
      </c>
      <c r="Y8917">
        <v>0.108928057909466</v>
      </c>
    </row>
    <row r="8918" spans="1:25" x14ac:dyDescent="0.2">
      <c r="A8918" t="s">
        <v>6115</v>
      </c>
      <c r="B8918" t="s">
        <v>31</v>
      </c>
      <c r="C8918" t="s">
        <v>1838</v>
      </c>
      <c r="D8918" t="s">
        <v>34</v>
      </c>
      <c r="E8918" t="s">
        <v>29</v>
      </c>
      <c r="F8918">
        <v>13</v>
      </c>
      <c r="G8918">
        <v>5778</v>
      </c>
      <c r="H8918">
        <v>7602</v>
      </c>
      <c r="I8918">
        <v>1.5608826583592901</v>
      </c>
      <c r="J8918">
        <v>1.6555780498434101</v>
      </c>
      <c r="K8918">
        <v>9.4695391484119804E-2</v>
      </c>
      <c r="L8918">
        <v>0.40900339857641599</v>
      </c>
      <c r="M8918">
        <v>0.76750598214232502</v>
      </c>
      <c r="N8918">
        <v>-0.57811519917408505</v>
      </c>
      <c r="O8918">
        <v>99.834198684666006</v>
      </c>
      <c r="P8918">
        <v>82.653401339767498</v>
      </c>
      <c r="Q8918" t="s">
        <v>16</v>
      </c>
      <c r="R8918">
        <v>-0.57811519917408505</v>
      </c>
      <c r="S8918">
        <v>-0.42964696549084602</v>
      </c>
      <c r="T8918">
        <v>-0.11962238936992201</v>
      </c>
      <c r="U8918">
        <v>9.4695391484119804E-2</v>
      </c>
      <c r="V8918">
        <v>0.309013172338162</v>
      </c>
      <c r="W8918">
        <v>0.61903774845908599</v>
      </c>
      <c r="X8918">
        <v>0.76750598214232502</v>
      </c>
      <c r="Y8918">
        <v>5.7197781459518697E-2</v>
      </c>
    </row>
    <row r="8919" spans="1:25" x14ac:dyDescent="0.2">
      <c r="A8919" t="s">
        <v>6116</v>
      </c>
      <c r="B8919" t="s">
        <v>31</v>
      </c>
      <c r="C8919" t="s">
        <v>1838</v>
      </c>
      <c r="D8919" t="s">
        <v>34</v>
      </c>
      <c r="E8919" t="s">
        <v>29</v>
      </c>
      <c r="F8919">
        <v>14</v>
      </c>
      <c r="G8919">
        <v>5778</v>
      </c>
      <c r="H8919">
        <v>7602</v>
      </c>
      <c r="I8919">
        <v>1.83707424714434</v>
      </c>
      <c r="J8919">
        <v>1.8827761430530601</v>
      </c>
      <c r="K8919">
        <v>4.5701895908716497E-2</v>
      </c>
      <c r="L8919">
        <v>0.44949231294017</v>
      </c>
      <c r="M8919">
        <v>0.78511675069529696</v>
      </c>
      <c r="N8919">
        <v>-0.69371295887786399</v>
      </c>
      <c r="O8919">
        <v>99.614399446175099</v>
      </c>
      <c r="P8919">
        <v>82.653401339767498</v>
      </c>
      <c r="Q8919" t="s">
        <v>16</v>
      </c>
      <c r="R8919">
        <v>-0.69371295887786399</v>
      </c>
      <c r="S8919">
        <v>-0.53054724928058195</v>
      </c>
      <c r="T8919">
        <v>-0.189832076071933</v>
      </c>
      <c r="U8919">
        <v>4.5701895908716497E-2</v>
      </c>
      <c r="V8919">
        <v>0.281235867889366</v>
      </c>
      <c r="W8919">
        <v>0.62195104109801502</v>
      </c>
      <c r="X8919">
        <v>0.78511675069529696</v>
      </c>
      <c r="Y8919">
        <v>2.4273674848358601E-2</v>
      </c>
    </row>
    <row r="8920" spans="1:25" x14ac:dyDescent="0.2">
      <c r="A8920" t="s">
        <v>6117</v>
      </c>
      <c r="B8920" t="s">
        <v>31</v>
      </c>
      <c r="C8920" t="s">
        <v>1838</v>
      </c>
      <c r="D8920" t="s">
        <v>34</v>
      </c>
      <c r="E8920" t="s">
        <v>29</v>
      </c>
      <c r="F8920">
        <v>15</v>
      </c>
      <c r="G8920">
        <v>5778</v>
      </c>
      <c r="H8920">
        <v>7602</v>
      </c>
      <c r="I8920">
        <v>2.0471711664935999</v>
      </c>
      <c r="J8920">
        <v>2.0403325456942598</v>
      </c>
      <c r="K8920">
        <v>-6.8386207993396102E-3</v>
      </c>
      <c r="L8920">
        <v>0.47744365246031401</v>
      </c>
      <c r="M8920">
        <v>0.77855618749787703</v>
      </c>
      <c r="N8920">
        <v>-0.79223342909655603</v>
      </c>
      <c r="O8920">
        <v>97.624956732433404</v>
      </c>
      <c r="P8920">
        <v>82.653401339767498</v>
      </c>
      <c r="Q8920" t="s">
        <v>16</v>
      </c>
      <c r="R8920">
        <v>-0.79223342909655603</v>
      </c>
      <c r="S8920">
        <v>-0.61892138325346202</v>
      </c>
      <c r="T8920">
        <v>-0.257019094688544</v>
      </c>
      <c r="U8920">
        <v>-6.8386207993396102E-3</v>
      </c>
      <c r="V8920">
        <v>0.243341853089865</v>
      </c>
      <c r="W8920">
        <v>0.60524414165478302</v>
      </c>
      <c r="X8920">
        <v>0.77855618749787703</v>
      </c>
      <c r="Y8920">
        <v>-3.3517187253476201E-3</v>
      </c>
    </row>
    <row r="8921" spans="1:25" x14ac:dyDescent="0.2">
      <c r="A8921" t="s">
        <v>6118</v>
      </c>
      <c r="B8921" t="s">
        <v>31</v>
      </c>
      <c r="C8921" t="s">
        <v>1838</v>
      </c>
      <c r="D8921" t="s">
        <v>34</v>
      </c>
      <c r="E8921" t="s">
        <v>29</v>
      </c>
      <c r="F8921">
        <v>16</v>
      </c>
      <c r="G8921">
        <v>5778</v>
      </c>
      <c r="H8921">
        <v>7602</v>
      </c>
      <c r="I8921">
        <v>2.1547853928695</v>
      </c>
      <c r="J8921">
        <v>2.1540042137714002</v>
      </c>
      <c r="K8921">
        <v>-7.8117909810737597E-4</v>
      </c>
      <c r="L8921">
        <v>0.50195637854775799</v>
      </c>
      <c r="M8921">
        <v>0.82493706361295505</v>
      </c>
      <c r="N8921">
        <v>-0.82649942180916902</v>
      </c>
      <c r="O8921">
        <v>95.629456559363106</v>
      </c>
      <c r="P8921">
        <v>82.653401339767498</v>
      </c>
      <c r="Q8921" t="s">
        <v>16</v>
      </c>
      <c r="R8921">
        <v>-0.82649942180916902</v>
      </c>
      <c r="S8921">
        <v>-0.64428925639633305</v>
      </c>
      <c r="T8921">
        <v>-0.26380632145713301</v>
      </c>
      <c r="U8921">
        <v>-7.8117909810737597E-4</v>
      </c>
      <c r="V8921">
        <v>0.26224396326091798</v>
      </c>
      <c r="W8921">
        <v>0.64272689820011897</v>
      </c>
      <c r="X8921">
        <v>0.82493706361295505</v>
      </c>
      <c r="Y8921">
        <v>-3.6266368148817502E-4</v>
      </c>
    </row>
    <row r="8922" spans="1:25" x14ac:dyDescent="0.2">
      <c r="A8922" t="s">
        <v>6119</v>
      </c>
      <c r="B8922" t="s">
        <v>31</v>
      </c>
      <c r="C8922" t="s">
        <v>1838</v>
      </c>
      <c r="D8922" t="s">
        <v>34</v>
      </c>
      <c r="E8922" t="s">
        <v>29</v>
      </c>
      <c r="F8922">
        <v>17</v>
      </c>
      <c r="G8922">
        <v>5778</v>
      </c>
      <c r="H8922">
        <v>7602</v>
      </c>
      <c r="I8922">
        <v>2.0723831775700901</v>
      </c>
      <c r="J8922">
        <v>2.1756645248317099</v>
      </c>
      <c r="K8922">
        <v>0.103281347261615</v>
      </c>
      <c r="L8922">
        <v>0.51147102799872601</v>
      </c>
      <c r="M8922">
        <v>0.944651188319518</v>
      </c>
      <c r="N8922">
        <v>-0.73808849379628905</v>
      </c>
      <c r="O8922">
        <v>94.024056767047398</v>
      </c>
      <c r="P8922">
        <v>82.653401339767498</v>
      </c>
      <c r="Q8922" t="s">
        <v>17</v>
      </c>
      <c r="R8922">
        <v>-0.73808849379628905</v>
      </c>
      <c r="S8922">
        <v>-0.552424510632752</v>
      </c>
      <c r="T8922">
        <v>-0.164729471409718</v>
      </c>
      <c r="U8922">
        <v>0.103281347261615</v>
      </c>
      <c r="V8922">
        <v>0.371292165932947</v>
      </c>
      <c r="W8922">
        <v>0.75898720515598095</v>
      </c>
      <c r="X8922">
        <v>0.944651188319518</v>
      </c>
      <c r="Y8922">
        <v>4.7471173098069197E-2</v>
      </c>
    </row>
    <row r="8923" spans="1:25" x14ac:dyDescent="0.2">
      <c r="A8923" t="s">
        <v>6120</v>
      </c>
      <c r="B8923" t="s">
        <v>31</v>
      </c>
      <c r="C8923" t="s">
        <v>1838</v>
      </c>
      <c r="D8923" t="s">
        <v>34</v>
      </c>
      <c r="E8923" t="s">
        <v>29</v>
      </c>
      <c r="F8923">
        <v>18</v>
      </c>
      <c r="G8923">
        <v>5778</v>
      </c>
      <c r="H8923">
        <v>7602</v>
      </c>
      <c r="I8923">
        <v>1.9921988577362399</v>
      </c>
      <c r="J8923">
        <v>2.1507609266161398</v>
      </c>
      <c r="K8923">
        <v>0.15856206887989599</v>
      </c>
      <c r="L8923">
        <v>0.51408406081866598</v>
      </c>
      <c r="M8923">
        <v>1.0042303489266</v>
      </c>
      <c r="N8923">
        <v>-0.68710621116680903</v>
      </c>
      <c r="O8923">
        <v>89.250951886465899</v>
      </c>
      <c r="P8923">
        <v>82.653401339767498</v>
      </c>
      <c r="Q8923" t="s">
        <v>17</v>
      </c>
      <c r="R8923">
        <v>-0.68710621116680903</v>
      </c>
      <c r="S8923">
        <v>-0.50049369708963398</v>
      </c>
      <c r="T8923">
        <v>-0.11081797898908501</v>
      </c>
      <c r="U8923">
        <v>0.15856206887989599</v>
      </c>
      <c r="V8923">
        <v>0.427942116748877</v>
      </c>
      <c r="W8923">
        <v>0.81761783484942596</v>
      </c>
      <c r="X8923">
        <v>1.0042303489266</v>
      </c>
      <c r="Y8923">
        <v>7.3723707232010799E-2</v>
      </c>
    </row>
    <row r="8924" spans="1:25" x14ac:dyDescent="0.2">
      <c r="A8924" t="s">
        <v>6121</v>
      </c>
      <c r="B8924" t="s">
        <v>31</v>
      </c>
      <c r="C8924" t="s">
        <v>1838</v>
      </c>
      <c r="D8924" t="s">
        <v>34</v>
      </c>
      <c r="E8924" t="s">
        <v>29</v>
      </c>
      <c r="F8924">
        <v>19</v>
      </c>
      <c r="G8924">
        <v>5778</v>
      </c>
      <c r="H8924">
        <v>7602</v>
      </c>
      <c r="I8924">
        <v>1.7985418830044999</v>
      </c>
      <c r="J8924">
        <v>2.07283380957091</v>
      </c>
      <c r="K8924">
        <v>0.27429192656641499</v>
      </c>
      <c r="L8924">
        <v>0.48853839729751503</v>
      </c>
      <c r="M8924">
        <v>1.0779375901208299</v>
      </c>
      <c r="N8924">
        <v>-0.52935373698799704</v>
      </c>
      <c r="O8924">
        <v>82.296123226029806</v>
      </c>
      <c r="P8924">
        <v>82.653401339767498</v>
      </c>
      <c r="Q8924" t="s">
        <v>17</v>
      </c>
      <c r="R8924">
        <v>-0.52935373698799704</v>
      </c>
      <c r="S8924">
        <v>-0.35201429876899898</v>
      </c>
      <c r="T8924">
        <v>1.8297806382517198E-2</v>
      </c>
      <c r="U8924">
        <v>0.27429192656641499</v>
      </c>
      <c r="V8924">
        <v>0.53028604675031299</v>
      </c>
      <c r="W8924">
        <v>0.90059815190182901</v>
      </c>
      <c r="X8924">
        <v>1.0779375901208299</v>
      </c>
      <c r="Y8924">
        <v>0.132327022697104</v>
      </c>
    </row>
    <row r="8925" spans="1:25" x14ac:dyDescent="0.2">
      <c r="A8925" t="s">
        <v>6122</v>
      </c>
      <c r="B8925" t="s">
        <v>31</v>
      </c>
      <c r="C8925" t="s">
        <v>1838</v>
      </c>
      <c r="D8925" t="s">
        <v>34</v>
      </c>
      <c r="E8925" t="s">
        <v>29</v>
      </c>
      <c r="F8925">
        <v>20</v>
      </c>
      <c r="G8925">
        <v>5778</v>
      </c>
      <c r="H8925">
        <v>7602</v>
      </c>
      <c r="I8925">
        <v>1.6171694357909301</v>
      </c>
      <c r="J8925">
        <v>1.89302157280101</v>
      </c>
      <c r="K8925">
        <v>0.27585213701007599</v>
      </c>
      <c r="L8925">
        <v>0.43618283591471602</v>
      </c>
      <c r="M8925">
        <v>0.99337290208978402</v>
      </c>
      <c r="N8925">
        <v>-0.44166862806963098</v>
      </c>
      <c r="O8925">
        <v>77.141052267220502</v>
      </c>
      <c r="P8925">
        <v>82.653401339767498</v>
      </c>
      <c r="Q8925" t="s">
        <v>17</v>
      </c>
      <c r="R8925">
        <v>-0.44166862806963098</v>
      </c>
      <c r="S8925">
        <v>-0.28333425863258899</v>
      </c>
      <c r="T8925">
        <v>4.7292330990765297E-2</v>
      </c>
      <c r="U8925">
        <v>0.27585213701007599</v>
      </c>
      <c r="V8925">
        <v>0.50441194302938697</v>
      </c>
      <c r="W8925">
        <v>0.83503853265274197</v>
      </c>
      <c r="X8925">
        <v>0.99337290208978402</v>
      </c>
      <c r="Y8925">
        <v>0.145720545911113</v>
      </c>
    </row>
    <row r="8926" spans="1:25" x14ac:dyDescent="0.2">
      <c r="A8926" t="s">
        <v>6123</v>
      </c>
      <c r="B8926" t="s">
        <v>31</v>
      </c>
      <c r="C8926" t="s">
        <v>1838</v>
      </c>
      <c r="D8926" t="s">
        <v>34</v>
      </c>
      <c r="E8926" t="s">
        <v>29</v>
      </c>
      <c r="F8926">
        <v>21</v>
      </c>
      <c r="G8926">
        <v>5778</v>
      </c>
      <c r="H8926">
        <v>7602</v>
      </c>
      <c r="I8926">
        <v>1.4292159916926299</v>
      </c>
      <c r="J8926">
        <v>1.7159273355745499</v>
      </c>
      <c r="K8926">
        <v>0.28671134388192698</v>
      </c>
      <c r="L8926">
        <v>0.39910595651783498</v>
      </c>
      <c r="M8926">
        <v>0.94324064235376603</v>
      </c>
      <c r="N8926">
        <v>-0.36981795458991201</v>
      </c>
      <c r="O8926">
        <v>74.225337487019701</v>
      </c>
      <c r="P8926">
        <v>82.653401339767498</v>
      </c>
      <c r="Q8926" t="s">
        <v>17</v>
      </c>
      <c r="R8926">
        <v>-0.36981795458991201</v>
      </c>
      <c r="S8926">
        <v>-0.22494249237393801</v>
      </c>
      <c r="T8926">
        <v>7.7579822666581297E-2</v>
      </c>
      <c r="U8926">
        <v>0.28671134388192698</v>
      </c>
      <c r="V8926">
        <v>0.49584286509727299</v>
      </c>
      <c r="W8926">
        <v>0.79836518013779201</v>
      </c>
      <c r="X8926">
        <v>0.94324064235376603</v>
      </c>
      <c r="Y8926">
        <v>0.16708827812101101</v>
      </c>
    </row>
    <row r="8927" spans="1:25" x14ac:dyDescent="0.2">
      <c r="A8927" t="s">
        <v>6124</v>
      </c>
      <c r="B8927" t="s">
        <v>31</v>
      </c>
      <c r="C8927" t="s">
        <v>1838</v>
      </c>
      <c r="D8927" t="s">
        <v>34</v>
      </c>
      <c r="E8927" t="s">
        <v>29</v>
      </c>
      <c r="F8927">
        <v>22</v>
      </c>
      <c r="G8927">
        <v>5778</v>
      </c>
      <c r="H8927">
        <v>7602</v>
      </c>
      <c r="I8927">
        <v>1.3011500519210799</v>
      </c>
      <c r="J8927">
        <v>1.51651630456728</v>
      </c>
      <c r="K8927">
        <v>0.21536625264619699</v>
      </c>
      <c r="L8927">
        <v>0.36605276629440298</v>
      </c>
      <c r="M8927">
        <v>0.81752305320048901</v>
      </c>
      <c r="N8927">
        <v>-0.38679054790809603</v>
      </c>
      <c r="O8927">
        <v>72.439252336448604</v>
      </c>
      <c r="P8927">
        <v>82.653401339767498</v>
      </c>
      <c r="Q8927" t="s">
        <v>16</v>
      </c>
      <c r="R8927">
        <v>-0.38679054790809603</v>
      </c>
      <c r="S8927">
        <v>-0.25391339374322802</v>
      </c>
      <c r="T8927">
        <v>2.3554603107929499E-2</v>
      </c>
      <c r="U8927">
        <v>0.21536625264619699</v>
      </c>
      <c r="V8927">
        <v>0.40717790218446398</v>
      </c>
      <c r="W8927">
        <v>0.68464589903562101</v>
      </c>
      <c r="X8927">
        <v>0.81752305320048901</v>
      </c>
      <c r="Y8927">
        <v>0.14201380624631599</v>
      </c>
    </row>
    <row r="8928" spans="1:25" x14ac:dyDescent="0.2">
      <c r="A8928" t="s">
        <v>6125</v>
      </c>
      <c r="B8928" t="s">
        <v>31</v>
      </c>
      <c r="C8928" t="s">
        <v>1838</v>
      </c>
      <c r="D8928" t="s">
        <v>34</v>
      </c>
      <c r="E8928" t="s">
        <v>29</v>
      </c>
      <c r="F8928">
        <v>23</v>
      </c>
      <c r="G8928">
        <v>5778</v>
      </c>
      <c r="H8928">
        <v>7602</v>
      </c>
      <c r="I8928">
        <v>1.1076073035652501</v>
      </c>
      <c r="J8928">
        <v>1.2740963849746101</v>
      </c>
      <c r="K8928">
        <v>0.166489081409365</v>
      </c>
      <c r="L8928">
        <v>0.32184835512281501</v>
      </c>
      <c r="M8928">
        <v>0.69592962558639604</v>
      </c>
      <c r="N8928">
        <v>-0.36295146276766699</v>
      </c>
      <c r="O8928">
        <v>70.194530979577706</v>
      </c>
      <c r="P8928">
        <v>82.653401339767498</v>
      </c>
      <c r="Q8928" t="s">
        <v>16</v>
      </c>
      <c r="R8928">
        <v>-0.36295146276766699</v>
      </c>
      <c r="S8928">
        <v>-0.24612050985808501</v>
      </c>
      <c r="T8928">
        <v>-2.15945667499062E-3</v>
      </c>
      <c r="U8928">
        <v>0.166489081409365</v>
      </c>
      <c r="V8928">
        <v>0.33513761949372001</v>
      </c>
      <c r="W8928">
        <v>0.57909867267681403</v>
      </c>
      <c r="X8928">
        <v>0.69592962558639604</v>
      </c>
      <c r="Y8928">
        <v>0.130672281448065</v>
      </c>
    </row>
    <row r="8929" spans="1:25" x14ac:dyDescent="0.2">
      <c r="A8929" t="s">
        <v>6126</v>
      </c>
      <c r="B8929" t="s">
        <v>31</v>
      </c>
      <c r="C8929" t="s">
        <v>1838</v>
      </c>
      <c r="D8929" t="s">
        <v>34</v>
      </c>
      <c r="E8929" t="s">
        <v>29</v>
      </c>
      <c r="F8929">
        <v>24</v>
      </c>
      <c r="G8929">
        <v>5778</v>
      </c>
      <c r="H8929">
        <v>7602</v>
      </c>
      <c r="I8929">
        <v>0.89365264797507804</v>
      </c>
      <c r="J8929">
        <v>1.03887687974847</v>
      </c>
      <c r="K8929">
        <v>0.145224231773394</v>
      </c>
      <c r="L8929">
        <v>0.27318304399034099</v>
      </c>
      <c r="M8929">
        <v>0.59461033913750605</v>
      </c>
      <c r="N8929">
        <v>-0.304161875590717</v>
      </c>
      <c r="O8929">
        <v>68.311699550017295</v>
      </c>
      <c r="P8929">
        <v>82.653401339767498</v>
      </c>
      <c r="Q8929" t="s">
        <v>16</v>
      </c>
      <c r="R8929">
        <v>-0.304161875590717</v>
      </c>
      <c r="S8929">
        <v>-0.204996430622223</v>
      </c>
      <c r="T8929">
        <v>2.07631672245545E-3</v>
      </c>
      <c r="U8929">
        <v>0.145224231773394</v>
      </c>
      <c r="V8929">
        <v>0.28837214682433299</v>
      </c>
      <c r="W8929">
        <v>0.495444894169012</v>
      </c>
      <c r="X8929">
        <v>0.59461033913750605</v>
      </c>
      <c r="Y8929">
        <v>0.13978964649646999</v>
      </c>
    </row>
    <row r="8930" spans="1:25" x14ac:dyDescent="0.2">
      <c r="A8930" t="s">
        <v>8712</v>
      </c>
      <c r="B8930" t="s">
        <v>31</v>
      </c>
      <c r="C8930" t="s">
        <v>1838</v>
      </c>
      <c r="D8930" t="s">
        <v>28</v>
      </c>
      <c r="E8930" t="s">
        <v>14</v>
      </c>
      <c r="F8930">
        <v>1</v>
      </c>
      <c r="G8930">
        <v>5778</v>
      </c>
      <c r="H8930">
        <v>7585</v>
      </c>
      <c r="I8930">
        <v>0.61574744094812695</v>
      </c>
      <c r="J8930">
        <v>0.63835489823161895</v>
      </c>
      <c r="K8930">
        <v>2.2607457283492598E-2</v>
      </c>
      <c r="L8930">
        <v>0.22031228893121699</v>
      </c>
      <c r="M8930">
        <v>0.38502117257534502</v>
      </c>
      <c r="N8930">
        <v>-0.33980625800836001</v>
      </c>
      <c r="O8930">
        <v>65.0187416552656</v>
      </c>
      <c r="P8930">
        <v>73.986673634954201</v>
      </c>
      <c r="Q8930" t="s">
        <v>16</v>
      </c>
      <c r="R8930">
        <v>-0.33980625800836001</v>
      </c>
      <c r="S8930">
        <v>-0.25983289712632801</v>
      </c>
      <c r="T8930">
        <v>-9.2836182116465396E-2</v>
      </c>
      <c r="U8930">
        <v>2.2607457283492598E-2</v>
      </c>
      <c r="V8930">
        <v>0.138051096683451</v>
      </c>
      <c r="W8930">
        <v>0.30504781169331302</v>
      </c>
      <c r="X8930">
        <v>0.38502117257534502</v>
      </c>
      <c r="Y8930">
        <v>3.5415185731510902E-2</v>
      </c>
    </row>
    <row r="8931" spans="1:25" x14ac:dyDescent="0.2">
      <c r="A8931" t="s">
        <v>8713</v>
      </c>
      <c r="B8931" t="s">
        <v>31</v>
      </c>
      <c r="C8931" t="s">
        <v>1838</v>
      </c>
      <c r="D8931" t="s">
        <v>28</v>
      </c>
      <c r="E8931" t="s">
        <v>14</v>
      </c>
      <c r="F8931">
        <v>2</v>
      </c>
      <c r="G8931">
        <v>5778</v>
      </c>
      <c r="H8931">
        <v>7585</v>
      </c>
      <c r="I8931">
        <v>0.54801737353091495</v>
      </c>
      <c r="J8931">
        <v>0.56728469323350295</v>
      </c>
      <c r="K8931">
        <v>1.9267319702588499E-2</v>
      </c>
      <c r="L8931">
        <v>0.190381633750352</v>
      </c>
      <c r="M8931">
        <v>0.332445107221917</v>
      </c>
      <c r="N8931">
        <v>-0.29391046781674002</v>
      </c>
      <c r="O8931">
        <v>64.448044241515205</v>
      </c>
      <c r="P8931">
        <v>73.986673634954201</v>
      </c>
      <c r="Q8931" t="s">
        <v>16</v>
      </c>
      <c r="R8931">
        <v>-0.29391046781674002</v>
      </c>
      <c r="S8931">
        <v>-0.224801934765362</v>
      </c>
      <c r="T8931">
        <v>-8.0492656382595701E-2</v>
      </c>
      <c r="U8931">
        <v>1.9267319702588499E-2</v>
      </c>
      <c r="V8931">
        <v>0.119027295787773</v>
      </c>
      <c r="W8931">
        <v>0.26333657417053902</v>
      </c>
      <c r="X8931">
        <v>0.332445107221917</v>
      </c>
      <c r="Y8931">
        <v>3.3964109965254799E-2</v>
      </c>
    </row>
    <row r="8932" spans="1:25" x14ac:dyDescent="0.2">
      <c r="A8932" t="s">
        <v>8714</v>
      </c>
      <c r="B8932" t="s">
        <v>31</v>
      </c>
      <c r="C8932" t="s">
        <v>1838</v>
      </c>
      <c r="D8932" t="s">
        <v>28</v>
      </c>
      <c r="E8932" t="s">
        <v>14</v>
      </c>
      <c r="F8932">
        <v>3</v>
      </c>
      <c r="G8932">
        <v>5778</v>
      </c>
      <c r="H8932">
        <v>7585</v>
      </c>
      <c r="I8932">
        <v>0.50756795292333601</v>
      </c>
      <c r="J8932">
        <v>0.52483782581572702</v>
      </c>
      <c r="K8932">
        <v>1.7269872892391701E-2</v>
      </c>
      <c r="L8932">
        <v>0.16485947610742899</v>
      </c>
      <c r="M8932">
        <v>0.28846371108911201</v>
      </c>
      <c r="N8932">
        <v>-0.25392396530432898</v>
      </c>
      <c r="O8932">
        <v>63.901264278767698</v>
      </c>
      <c r="P8932">
        <v>73.986673634954201</v>
      </c>
      <c r="Q8932" t="s">
        <v>16</v>
      </c>
      <c r="R8932">
        <v>-0.25392396530432898</v>
      </c>
      <c r="S8932">
        <v>-0.194079975477332</v>
      </c>
      <c r="T8932">
        <v>-6.9116492587900993E-2</v>
      </c>
      <c r="U8932">
        <v>1.7269872892391701E-2</v>
      </c>
      <c r="V8932">
        <v>0.10365623837268401</v>
      </c>
      <c r="W8932">
        <v>0.22861972126211499</v>
      </c>
      <c r="X8932">
        <v>0.28846371108911201</v>
      </c>
      <c r="Y8932">
        <v>3.2905160495149202E-2</v>
      </c>
    </row>
    <row r="8933" spans="1:25" x14ac:dyDescent="0.2">
      <c r="A8933" t="s">
        <v>8715</v>
      </c>
      <c r="B8933" t="s">
        <v>31</v>
      </c>
      <c r="C8933" t="s">
        <v>1838</v>
      </c>
      <c r="D8933" t="s">
        <v>28</v>
      </c>
      <c r="E8933" t="s">
        <v>14</v>
      </c>
      <c r="F8933">
        <v>4</v>
      </c>
      <c r="G8933">
        <v>5778</v>
      </c>
      <c r="H8933">
        <v>7585</v>
      </c>
      <c r="I8933">
        <v>0.48489821484497297</v>
      </c>
      <c r="J8933">
        <v>0.50188821083495505</v>
      </c>
      <c r="K8933">
        <v>1.6989995989981899E-2</v>
      </c>
      <c r="L8933">
        <v>0.152009029173508</v>
      </c>
      <c r="M8933">
        <v>0.26704484898040298</v>
      </c>
      <c r="N8933">
        <v>-0.233064857000439</v>
      </c>
      <c r="O8933">
        <v>63.431280597359397</v>
      </c>
      <c r="P8933">
        <v>73.986673634954201</v>
      </c>
      <c r="Q8933" t="s">
        <v>16</v>
      </c>
      <c r="R8933">
        <v>-0.233064857000439</v>
      </c>
      <c r="S8933">
        <v>-0.17788557941045599</v>
      </c>
      <c r="T8933">
        <v>-6.2662735296936403E-2</v>
      </c>
      <c r="U8933">
        <v>1.6989995989981899E-2</v>
      </c>
      <c r="V8933">
        <v>9.6642727276900195E-2</v>
      </c>
      <c r="W8933">
        <v>0.21186557139041901</v>
      </c>
      <c r="X8933">
        <v>0.26704484898040298</v>
      </c>
      <c r="Y8933">
        <v>3.3852151979654702E-2</v>
      </c>
    </row>
    <row r="8934" spans="1:25" x14ac:dyDescent="0.2">
      <c r="A8934" t="s">
        <v>8716</v>
      </c>
      <c r="B8934" t="s">
        <v>31</v>
      </c>
      <c r="C8934" t="s">
        <v>1838</v>
      </c>
      <c r="D8934" t="s">
        <v>28</v>
      </c>
      <c r="E8934" t="s">
        <v>14</v>
      </c>
      <c r="F8934">
        <v>5</v>
      </c>
      <c r="G8934">
        <v>5778</v>
      </c>
      <c r="H8934">
        <v>7585</v>
      </c>
      <c r="I8934">
        <v>0.48161632353668399</v>
      </c>
      <c r="J8934">
        <v>0.49856453883324398</v>
      </c>
      <c r="K8934">
        <v>1.6948215296560099E-2</v>
      </c>
      <c r="L8934">
        <v>0.149485633704461</v>
      </c>
      <c r="M8934">
        <v>0.26285208274039801</v>
      </c>
      <c r="N8934">
        <v>-0.228955652147278</v>
      </c>
      <c r="O8934">
        <v>63.289432475645697</v>
      </c>
      <c r="P8934">
        <v>73.986673634954201</v>
      </c>
      <c r="Q8934" t="s">
        <v>16</v>
      </c>
      <c r="R8934">
        <v>-0.228955652147278</v>
      </c>
      <c r="S8934">
        <v>-0.174692367112559</v>
      </c>
      <c r="T8934">
        <v>-6.13822567645773E-2</v>
      </c>
      <c r="U8934">
        <v>1.6948215296560099E-2</v>
      </c>
      <c r="V8934">
        <v>9.5278687357697497E-2</v>
      </c>
      <c r="W8934">
        <v>0.20858879770567901</v>
      </c>
      <c r="X8934">
        <v>0.26285208274039801</v>
      </c>
      <c r="Y8934">
        <v>3.3994024798119103E-2</v>
      </c>
    </row>
    <row r="8935" spans="1:25" x14ac:dyDescent="0.2">
      <c r="A8935" t="s">
        <v>8717</v>
      </c>
      <c r="B8935" t="s">
        <v>31</v>
      </c>
      <c r="C8935" t="s">
        <v>1838</v>
      </c>
      <c r="D8935" t="s">
        <v>28</v>
      </c>
      <c r="E8935" t="s">
        <v>14</v>
      </c>
      <c r="F8935">
        <v>6</v>
      </c>
      <c r="G8935">
        <v>5778</v>
      </c>
      <c r="H8935">
        <v>7585</v>
      </c>
      <c r="I8935">
        <v>0.50079445992055005</v>
      </c>
      <c r="J8935">
        <v>0.52356697395557705</v>
      </c>
      <c r="K8935">
        <v>2.2772514035027301E-2</v>
      </c>
      <c r="L8935">
        <v>0.15711102430298299</v>
      </c>
      <c r="M8935">
        <v>0.28122014901343501</v>
      </c>
      <c r="N8935">
        <v>-0.23567512094338</v>
      </c>
      <c r="O8935">
        <v>62.994189592364897</v>
      </c>
      <c r="P8935">
        <v>73.986673634954201</v>
      </c>
      <c r="Q8935" t="s">
        <v>16</v>
      </c>
      <c r="R8935">
        <v>-0.23567512094338</v>
      </c>
      <c r="S8935">
        <v>-0.17864381912139701</v>
      </c>
      <c r="T8935">
        <v>-5.9553662699735901E-2</v>
      </c>
      <c r="U8935">
        <v>2.2772514035027301E-2</v>
      </c>
      <c r="V8935">
        <v>0.105098690769791</v>
      </c>
      <c r="W8935">
        <v>0.22418884719145199</v>
      </c>
      <c r="X8935">
        <v>0.28122014901343501</v>
      </c>
      <c r="Y8935">
        <v>4.34949398411816E-2</v>
      </c>
    </row>
    <row r="8936" spans="1:25" x14ac:dyDescent="0.2">
      <c r="A8936" t="s">
        <v>8718</v>
      </c>
      <c r="B8936" t="s">
        <v>31</v>
      </c>
      <c r="C8936" t="s">
        <v>1838</v>
      </c>
      <c r="D8936" t="s">
        <v>28</v>
      </c>
      <c r="E8936" t="s">
        <v>14</v>
      </c>
      <c r="F8936">
        <v>7</v>
      </c>
      <c r="G8936">
        <v>5778</v>
      </c>
      <c r="H8936">
        <v>7585</v>
      </c>
      <c r="I8936">
        <v>0.54757265069972105</v>
      </c>
      <c r="J8936">
        <v>0.58061665489249104</v>
      </c>
      <c r="K8936">
        <v>3.30440041927701E-2</v>
      </c>
      <c r="L8936">
        <v>0.183826984613989</v>
      </c>
      <c r="M8936">
        <v>0.33543939388278199</v>
      </c>
      <c r="N8936">
        <v>-0.26935138549724202</v>
      </c>
      <c r="O8936">
        <v>62.907297212652701</v>
      </c>
      <c r="P8936">
        <v>73.986673634954201</v>
      </c>
      <c r="Q8936" t="s">
        <v>16</v>
      </c>
      <c r="R8936">
        <v>-0.26935138549724202</v>
      </c>
      <c r="S8936">
        <v>-0.20262219008236401</v>
      </c>
      <c r="T8936">
        <v>-6.3281335744960296E-2</v>
      </c>
      <c r="U8936">
        <v>3.30440041927701E-2</v>
      </c>
      <c r="V8936">
        <v>0.1293693441305</v>
      </c>
      <c r="W8936">
        <v>0.268710198467904</v>
      </c>
      <c r="X8936">
        <v>0.33543939388278199</v>
      </c>
      <c r="Y8936">
        <v>5.6911912385442402E-2</v>
      </c>
    </row>
    <row r="8937" spans="1:25" x14ac:dyDescent="0.2">
      <c r="A8937" t="s">
        <v>8719</v>
      </c>
      <c r="B8937" t="s">
        <v>31</v>
      </c>
      <c r="C8937" t="s">
        <v>1838</v>
      </c>
      <c r="D8937" t="s">
        <v>28</v>
      </c>
      <c r="E8937" t="s">
        <v>14</v>
      </c>
      <c r="F8937">
        <v>8</v>
      </c>
      <c r="G8937">
        <v>5778</v>
      </c>
      <c r="H8937">
        <v>7585</v>
      </c>
      <c r="I8937">
        <v>0.60194978324294901</v>
      </c>
      <c r="J8937">
        <v>0.631251944261083</v>
      </c>
      <c r="K8937">
        <v>2.93021610181337E-2</v>
      </c>
      <c r="L8937">
        <v>0.21044586441280899</v>
      </c>
      <c r="M8937">
        <v>0.37548560797720398</v>
      </c>
      <c r="N8937">
        <v>-0.31688128594093601</v>
      </c>
      <c r="O8937">
        <v>66.529612474656702</v>
      </c>
      <c r="P8937">
        <v>73.986673634954201</v>
      </c>
      <c r="Q8937" t="s">
        <v>16</v>
      </c>
      <c r="R8937">
        <v>-0.31688128594093601</v>
      </c>
      <c r="S8937">
        <v>-0.24048943715908699</v>
      </c>
      <c r="T8937">
        <v>-8.0971471934178002E-2</v>
      </c>
      <c r="U8937">
        <v>2.93021610181337E-2</v>
      </c>
      <c r="V8937">
        <v>0.13957579397044501</v>
      </c>
      <c r="W8937">
        <v>0.29909375919535403</v>
      </c>
      <c r="X8937">
        <v>0.37548560797720398</v>
      </c>
      <c r="Y8937">
        <v>4.6419122007510902E-2</v>
      </c>
    </row>
    <row r="8938" spans="1:25" x14ac:dyDescent="0.2">
      <c r="A8938" t="s">
        <v>8720</v>
      </c>
      <c r="B8938" t="s">
        <v>31</v>
      </c>
      <c r="C8938" t="s">
        <v>1838</v>
      </c>
      <c r="D8938" t="s">
        <v>28</v>
      </c>
      <c r="E8938" t="s">
        <v>14</v>
      </c>
      <c r="F8938">
        <v>9</v>
      </c>
      <c r="G8938">
        <v>5778</v>
      </c>
      <c r="H8938">
        <v>7585</v>
      </c>
      <c r="I8938">
        <v>0.65893826132823496</v>
      </c>
      <c r="J8938">
        <v>0.68278084434590303</v>
      </c>
      <c r="K8938">
        <v>2.3842583017668301E-2</v>
      </c>
      <c r="L8938">
        <v>0.23731793996158901</v>
      </c>
      <c r="M8938">
        <v>0.414230594254482</v>
      </c>
      <c r="N8938">
        <v>-0.36654542821914599</v>
      </c>
      <c r="O8938">
        <v>72.045378871544699</v>
      </c>
      <c r="P8938">
        <v>73.986673634954201</v>
      </c>
      <c r="Q8938" t="s">
        <v>16</v>
      </c>
      <c r="R8938">
        <v>-0.36654542821914599</v>
      </c>
      <c r="S8938">
        <v>-0.28039901601308898</v>
      </c>
      <c r="T8938">
        <v>-0.100512017522204</v>
      </c>
      <c r="U8938">
        <v>2.3842583017668301E-2</v>
      </c>
      <c r="V8938">
        <v>0.148197183557541</v>
      </c>
      <c r="W8938">
        <v>0.32808418204842499</v>
      </c>
      <c r="X8938">
        <v>0.414230594254482</v>
      </c>
      <c r="Y8938">
        <v>3.4919818291781798E-2</v>
      </c>
    </row>
    <row r="8939" spans="1:25" x14ac:dyDescent="0.2">
      <c r="A8939" t="s">
        <v>8721</v>
      </c>
      <c r="B8939" t="s">
        <v>31</v>
      </c>
      <c r="C8939" t="s">
        <v>1838</v>
      </c>
      <c r="D8939" t="s">
        <v>28</v>
      </c>
      <c r="E8939" t="s">
        <v>14</v>
      </c>
      <c r="F8939">
        <v>10</v>
      </c>
      <c r="G8939">
        <v>5778</v>
      </c>
      <c r="H8939">
        <v>7585</v>
      </c>
      <c r="I8939">
        <v>0.70762350206866997</v>
      </c>
      <c r="J8939">
        <v>0.73671874572015195</v>
      </c>
      <c r="K8939">
        <v>2.9095243651482399E-2</v>
      </c>
      <c r="L8939">
        <v>0.27119677119184299</v>
      </c>
      <c r="M8939">
        <v>0.47521393226206399</v>
      </c>
      <c r="N8939">
        <v>-0.41702344495909899</v>
      </c>
      <c r="O8939">
        <v>77.920104834588798</v>
      </c>
      <c r="P8939">
        <v>73.986673634954201</v>
      </c>
      <c r="Q8939" t="s">
        <v>16</v>
      </c>
      <c r="R8939">
        <v>-0.41702344495909899</v>
      </c>
      <c r="S8939">
        <v>-0.31857901701646002</v>
      </c>
      <c r="T8939">
        <v>-0.113011864453043</v>
      </c>
      <c r="U8939">
        <v>2.9095243651482399E-2</v>
      </c>
      <c r="V8939">
        <v>0.17120235175600801</v>
      </c>
      <c r="W8939">
        <v>0.37676950431942502</v>
      </c>
      <c r="X8939">
        <v>0.47521393226206399</v>
      </c>
      <c r="Y8939">
        <v>3.94930138814934E-2</v>
      </c>
    </row>
    <row r="8940" spans="1:25" x14ac:dyDescent="0.2">
      <c r="A8940" t="s">
        <v>8722</v>
      </c>
      <c r="B8940" t="s">
        <v>31</v>
      </c>
      <c r="C8940" t="s">
        <v>1838</v>
      </c>
      <c r="D8940" t="s">
        <v>28</v>
      </c>
      <c r="E8940" t="s">
        <v>14</v>
      </c>
      <c r="F8940">
        <v>11</v>
      </c>
      <c r="G8940">
        <v>5778</v>
      </c>
      <c r="H8940">
        <v>7585</v>
      </c>
      <c r="I8940">
        <v>0.77939922033395403</v>
      </c>
      <c r="J8940">
        <v>0.81611914847157196</v>
      </c>
      <c r="K8940">
        <v>3.6719928137617701E-2</v>
      </c>
      <c r="L8940">
        <v>0.31292245397352703</v>
      </c>
      <c r="M8940">
        <v>0.55147736492406996</v>
      </c>
      <c r="N8940">
        <v>-0.47803750864883499</v>
      </c>
      <c r="O8940">
        <v>82.680559447475602</v>
      </c>
      <c r="P8940">
        <v>73.986673634954201</v>
      </c>
      <c r="Q8940" t="s">
        <v>16</v>
      </c>
      <c r="R8940">
        <v>-0.47803750864883499</v>
      </c>
      <c r="S8940">
        <v>-0.36444665785644398</v>
      </c>
      <c r="T8940">
        <v>-0.127251437744511</v>
      </c>
      <c r="U8940">
        <v>3.6719928137617701E-2</v>
      </c>
      <c r="V8940">
        <v>0.200691294019746</v>
      </c>
      <c r="W8940">
        <v>0.43788651413168</v>
      </c>
      <c r="X8940">
        <v>0.55147736492406996</v>
      </c>
      <c r="Y8940">
        <v>4.4993342217722498E-2</v>
      </c>
    </row>
    <row r="8941" spans="1:25" x14ac:dyDescent="0.2">
      <c r="A8941" t="s">
        <v>8723</v>
      </c>
      <c r="B8941" t="s">
        <v>31</v>
      </c>
      <c r="C8941" t="s">
        <v>1838</v>
      </c>
      <c r="D8941" t="s">
        <v>28</v>
      </c>
      <c r="E8941" t="s">
        <v>14</v>
      </c>
      <c r="F8941">
        <v>12</v>
      </c>
      <c r="G8941">
        <v>5778</v>
      </c>
      <c r="H8941">
        <v>7585</v>
      </c>
      <c r="I8941">
        <v>0.88997136004747202</v>
      </c>
      <c r="J8941">
        <v>0.92379806913496498</v>
      </c>
      <c r="K8941">
        <v>3.3826709087492697E-2</v>
      </c>
      <c r="L8941">
        <v>0.36023303143899599</v>
      </c>
      <c r="M8941">
        <v>0.62641004580464099</v>
      </c>
      <c r="N8941">
        <v>-0.55875662762965495</v>
      </c>
      <c r="O8941">
        <v>85.302215372443001</v>
      </c>
      <c r="P8941">
        <v>73.986673634954201</v>
      </c>
      <c r="Q8941" t="s">
        <v>16</v>
      </c>
      <c r="R8941">
        <v>-0.55875662762965495</v>
      </c>
      <c r="S8941">
        <v>-0.4279920372173</v>
      </c>
      <c r="T8941">
        <v>-0.154935399386541</v>
      </c>
      <c r="U8941">
        <v>3.3826709087492697E-2</v>
      </c>
      <c r="V8941">
        <v>0.22258881756152599</v>
      </c>
      <c r="W8941">
        <v>0.49564545539228499</v>
      </c>
      <c r="X8941">
        <v>0.62641004580464099</v>
      </c>
      <c r="Y8941">
        <v>3.6616994793210303E-2</v>
      </c>
    </row>
    <row r="8942" spans="1:25" x14ac:dyDescent="0.2">
      <c r="A8942" t="s">
        <v>8724</v>
      </c>
      <c r="B8942" t="s">
        <v>31</v>
      </c>
      <c r="C8942" t="s">
        <v>1838</v>
      </c>
      <c r="D8942" t="s">
        <v>28</v>
      </c>
      <c r="E8942" t="s">
        <v>14</v>
      </c>
      <c r="F8942">
        <v>13</v>
      </c>
      <c r="G8942">
        <v>5778</v>
      </c>
      <c r="H8942">
        <v>7585</v>
      </c>
      <c r="I8942">
        <v>1.04051535431124</v>
      </c>
      <c r="J8942">
        <v>1.0444812490359201</v>
      </c>
      <c r="K8942">
        <v>3.9658947246756799E-3</v>
      </c>
      <c r="L8942">
        <v>0.40900997363679098</v>
      </c>
      <c r="M8942">
        <v>0.676787301357197</v>
      </c>
      <c r="N8942">
        <v>-0.66885551190784598</v>
      </c>
      <c r="O8942">
        <v>86.564408986763794</v>
      </c>
      <c r="P8942">
        <v>73.986673634954201</v>
      </c>
      <c r="Q8942" t="s">
        <v>16</v>
      </c>
      <c r="R8942">
        <v>-0.66885551190784598</v>
      </c>
      <c r="S8942">
        <v>-0.52038489147769096</v>
      </c>
      <c r="T8942">
        <v>-0.21035533146100299</v>
      </c>
      <c r="U8942">
        <v>3.9658947246756799E-3</v>
      </c>
      <c r="V8942">
        <v>0.21828712091035399</v>
      </c>
      <c r="W8942">
        <v>0.52831668092704198</v>
      </c>
      <c r="X8942">
        <v>0.676787301357197</v>
      </c>
      <c r="Y8942">
        <v>3.7969994466978802E-3</v>
      </c>
    </row>
    <row r="8943" spans="1:25" x14ac:dyDescent="0.2">
      <c r="A8943" t="s">
        <v>8725</v>
      </c>
      <c r="B8943" t="s">
        <v>31</v>
      </c>
      <c r="C8943" t="s">
        <v>1838</v>
      </c>
      <c r="D8943" t="s">
        <v>28</v>
      </c>
      <c r="E8943" t="s">
        <v>14</v>
      </c>
      <c r="F8943">
        <v>14</v>
      </c>
      <c r="G8943">
        <v>5778</v>
      </c>
      <c r="H8943">
        <v>7585</v>
      </c>
      <c r="I8943">
        <v>1.1937797319794901</v>
      </c>
      <c r="J8943">
        <v>1.15686388314217</v>
      </c>
      <c r="K8943">
        <v>-3.69158488373202E-2</v>
      </c>
      <c r="L8943">
        <v>0.44949955171782402</v>
      </c>
      <c r="M8943">
        <v>0.70251091373850105</v>
      </c>
      <c r="N8943">
        <v>-0.77634261141314098</v>
      </c>
      <c r="O8943">
        <v>86.618474623765806</v>
      </c>
      <c r="P8943">
        <v>73.986673634954201</v>
      </c>
      <c r="Q8943" t="s">
        <v>16</v>
      </c>
      <c r="R8943">
        <v>-0.77634261141314098</v>
      </c>
      <c r="S8943">
        <v>-0.61317427413957104</v>
      </c>
      <c r="T8943">
        <v>-0.27245361393745998</v>
      </c>
      <c r="U8943">
        <v>-3.69158488373202E-2</v>
      </c>
      <c r="V8943">
        <v>0.19862191626282</v>
      </c>
      <c r="W8943">
        <v>0.539342576464931</v>
      </c>
      <c r="X8943">
        <v>0.70251091373850105</v>
      </c>
      <c r="Y8943">
        <v>-3.1910278620724701E-2</v>
      </c>
    </row>
    <row r="8944" spans="1:25" x14ac:dyDescent="0.2">
      <c r="A8944" t="s">
        <v>8726</v>
      </c>
      <c r="B8944" t="s">
        <v>31</v>
      </c>
      <c r="C8944" t="s">
        <v>1838</v>
      </c>
      <c r="D8944" t="s">
        <v>28</v>
      </c>
      <c r="E8944" t="s">
        <v>14</v>
      </c>
      <c r="F8944">
        <v>15</v>
      </c>
      <c r="G8944">
        <v>5778</v>
      </c>
      <c r="H8944">
        <v>7585</v>
      </c>
      <c r="I8944">
        <v>1.3308195559365099</v>
      </c>
      <c r="J8944">
        <v>1.25489108995123</v>
      </c>
      <c r="K8944">
        <v>-7.5928465985272406E-2</v>
      </c>
      <c r="L8944">
        <v>0.47745137154516198</v>
      </c>
      <c r="M8944">
        <v>0.70947904020651897</v>
      </c>
      <c r="N8944">
        <v>-0.86133597217706404</v>
      </c>
      <c r="O8944">
        <v>86.089628628414104</v>
      </c>
      <c r="P8944">
        <v>73.986673634954201</v>
      </c>
      <c r="Q8944" t="s">
        <v>16</v>
      </c>
      <c r="R8944">
        <v>-0.86133597217706404</v>
      </c>
      <c r="S8944">
        <v>-0.68802112430617002</v>
      </c>
      <c r="T8944">
        <v>-0.32611298467493699</v>
      </c>
      <c r="U8944">
        <v>-7.5928465985272406E-2</v>
      </c>
      <c r="V8944">
        <v>0.17425605270439201</v>
      </c>
      <c r="W8944">
        <v>0.53616419233562496</v>
      </c>
      <c r="X8944">
        <v>0.70947904020651897</v>
      </c>
      <c r="Y8944">
        <v>-6.05060204772217E-2</v>
      </c>
    </row>
    <row r="8945" spans="1:25" x14ac:dyDescent="0.2">
      <c r="A8945" t="s">
        <v>8727</v>
      </c>
      <c r="B8945" t="s">
        <v>31</v>
      </c>
      <c r="C8945" t="s">
        <v>1838</v>
      </c>
      <c r="D8945" t="s">
        <v>28</v>
      </c>
      <c r="E8945" t="s">
        <v>14</v>
      </c>
      <c r="F8945">
        <v>16</v>
      </c>
      <c r="G8945">
        <v>5778</v>
      </c>
      <c r="H8945">
        <v>7585</v>
      </c>
      <c r="I8945">
        <v>1.4151347107982899</v>
      </c>
      <c r="J8945">
        <v>1.33487829274315</v>
      </c>
      <c r="K8945">
        <v>-8.0256418055140805E-2</v>
      </c>
      <c r="L8945">
        <v>0.50196449143562905</v>
      </c>
      <c r="M8945">
        <v>0.74547517035646904</v>
      </c>
      <c r="N8945">
        <v>-0.90598800646675104</v>
      </c>
      <c r="O8945">
        <v>84.914978489129197</v>
      </c>
      <c r="P8945">
        <v>73.986673634954201</v>
      </c>
      <c r="Q8945" t="s">
        <v>16</v>
      </c>
      <c r="R8945">
        <v>-0.90598800646675104</v>
      </c>
      <c r="S8945">
        <v>-0.72377489607561796</v>
      </c>
      <c r="T8945">
        <v>-0.343285811567411</v>
      </c>
      <c r="U8945">
        <v>-8.0256418055140805E-2</v>
      </c>
      <c r="V8945">
        <v>0.18277297545712901</v>
      </c>
      <c r="W8945">
        <v>0.56326205996533596</v>
      </c>
      <c r="X8945">
        <v>0.74547517035646904</v>
      </c>
      <c r="Y8945">
        <v>-6.0122648252984398E-2</v>
      </c>
    </row>
    <row r="8946" spans="1:25" x14ac:dyDescent="0.2">
      <c r="A8946" t="s">
        <v>8728</v>
      </c>
      <c r="B8946" t="s">
        <v>31</v>
      </c>
      <c r="C8946" t="s">
        <v>1838</v>
      </c>
      <c r="D8946" t="s">
        <v>28</v>
      </c>
      <c r="E8946" t="s">
        <v>14</v>
      </c>
      <c r="F8946">
        <v>17</v>
      </c>
      <c r="G8946">
        <v>5778</v>
      </c>
      <c r="H8946">
        <v>7585</v>
      </c>
      <c r="I8946">
        <v>1.39577851220598</v>
      </c>
      <c r="J8946">
        <v>1.3741674692539401</v>
      </c>
      <c r="K8946">
        <v>-2.1611042952039101E-2</v>
      </c>
      <c r="L8946">
        <v>0.51147926165383195</v>
      </c>
      <c r="M8946">
        <v>0.81977234246851405</v>
      </c>
      <c r="N8946">
        <v>-0.86299442837259199</v>
      </c>
      <c r="O8946">
        <v>83.117840011868097</v>
      </c>
      <c r="P8946">
        <v>73.986673634954201</v>
      </c>
      <c r="Q8946" t="s">
        <v>17</v>
      </c>
      <c r="R8946">
        <v>-0.86299442837259199</v>
      </c>
      <c r="S8946">
        <v>-0.677327456392252</v>
      </c>
      <c r="T8946">
        <v>-0.28962617605864699</v>
      </c>
      <c r="U8946">
        <v>-2.1611042952039101E-2</v>
      </c>
      <c r="V8946">
        <v>0.24640409015456899</v>
      </c>
      <c r="W8946">
        <v>0.63410537048817295</v>
      </c>
      <c r="X8946">
        <v>0.81977234246851405</v>
      </c>
      <c r="Y8946">
        <v>-1.5726644266853499E-2</v>
      </c>
    </row>
    <row r="8947" spans="1:25" x14ac:dyDescent="0.2">
      <c r="A8947" t="s">
        <v>8729</v>
      </c>
      <c r="B8947" t="s">
        <v>31</v>
      </c>
      <c r="C8947" t="s">
        <v>1838</v>
      </c>
      <c r="D8947" t="s">
        <v>28</v>
      </c>
      <c r="E8947" t="s">
        <v>14</v>
      </c>
      <c r="F8947">
        <v>18</v>
      </c>
      <c r="G8947">
        <v>5778</v>
      </c>
      <c r="H8947">
        <v>7585</v>
      </c>
      <c r="I8947">
        <v>1.36984736347602</v>
      </c>
      <c r="J8947">
        <v>1.3686336342901599</v>
      </c>
      <c r="K8947">
        <v>-1.2137291858642699E-3</v>
      </c>
      <c r="L8947">
        <v>0.51409234951209204</v>
      </c>
      <c r="M8947">
        <v>0.84446818576152805</v>
      </c>
      <c r="N8947">
        <v>-0.84689564413325602</v>
      </c>
      <c r="O8947">
        <v>79.946033263553502</v>
      </c>
      <c r="P8947">
        <v>73.986673634954201</v>
      </c>
      <c r="Q8947" t="s">
        <v>17</v>
      </c>
      <c r="R8947">
        <v>-0.84689564413325602</v>
      </c>
      <c r="S8947">
        <v>-0.66028012126036695</v>
      </c>
      <c r="T8947">
        <v>-0.27059812033020098</v>
      </c>
      <c r="U8947">
        <v>-1.2137291858642699E-3</v>
      </c>
      <c r="V8947">
        <v>0.268170661958472</v>
      </c>
      <c r="W8947">
        <v>0.65785266288863797</v>
      </c>
      <c r="X8947">
        <v>0.84446818576152805</v>
      </c>
      <c r="Y8947">
        <v>-8.8681817796605904E-4</v>
      </c>
    </row>
    <row r="8948" spans="1:25" x14ac:dyDescent="0.2">
      <c r="A8948" t="s">
        <v>8730</v>
      </c>
      <c r="B8948" t="s">
        <v>31</v>
      </c>
      <c r="C8948" t="s">
        <v>1838</v>
      </c>
      <c r="D8948" t="s">
        <v>28</v>
      </c>
      <c r="E8948" t="s">
        <v>14</v>
      </c>
      <c r="F8948">
        <v>19</v>
      </c>
      <c r="G8948">
        <v>5778</v>
      </c>
      <c r="H8948">
        <v>7585</v>
      </c>
      <c r="I8948">
        <v>1.2748356602436299</v>
      </c>
      <c r="J8948">
        <v>1.29679071635897</v>
      </c>
      <c r="K8948">
        <v>2.1955056115341699E-2</v>
      </c>
      <c r="L8948">
        <v>0.48854626142006702</v>
      </c>
      <c r="M8948">
        <v>0.82561365615135196</v>
      </c>
      <c r="N8948">
        <v>-0.78170354392066899</v>
      </c>
      <c r="O8948">
        <v>75.480203405475805</v>
      </c>
      <c r="P8948">
        <v>73.986673634954201</v>
      </c>
      <c r="Q8948" t="s">
        <v>17</v>
      </c>
      <c r="R8948">
        <v>-0.78170354392066899</v>
      </c>
      <c r="S8948">
        <v>-0.60436125102518401</v>
      </c>
      <c r="T8948">
        <v>-0.23404318486877401</v>
      </c>
      <c r="U8948">
        <v>2.1955056115341699E-2</v>
      </c>
      <c r="V8948">
        <v>0.27795329709945699</v>
      </c>
      <c r="W8948">
        <v>0.64827136325586798</v>
      </c>
      <c r="X8948">
        <v>0.82561365615135196</v>
      </c>
      <c r="Y8948">
        <v>1.6930300192914301E-2</v>
      </c>
    </row>
    <row r="8949" spans="1:25" x14ac:dyDescent="0.2">
      <c r="A8949" t="s">
        <v>8731</v>
      </c>
      <c r="B8949" t="s">
        <v>31</v>
      </c>
      <c r="C8949" t="s">
        <v>1838</v>
      </c>
      <c r="D8949" t="s">
        <v>28</v>
      </c>
      <c r="E8949" t="s">
        <v>14</v>
      </c>
      <c r="F8949">
        <v>20</v>
      </c>
      <c r="G8949">
        <v>5778</v>
      </c>
      <c r="H8949">
        <v>7585</v>
      </c>
      <c r="I8949">
        <v>1.2026530486096201</v>
      </c>
      <c r="J8949">
        <v>1.25295719092656</v>
      </c>
      <c r="K8949">
        <v>5.0304142316936397E-2</v>
      </c>
      <c r="L8949">
        <v>0.43618980092854298</v>
      </c>
      <c r="M8949">
        <v>0.76783636484439</v>
      </c>
      <c r="N8949">
        <v>-0.66722808021051805</v>
      </c>
      <c r="O8949">
        <v>72.366921060873295</v>
      </c>
      <c r="P8949">
        <v>73.986673634954201</v>
      </c>
      <c r="Q8949" t="s">
        <v>17</v>
      </c>
      <c r="R8949">
        <v>-0.66722808021051805</v>
      </c>
      <c r="S8949">
        <v>-0.50889118247345599</v>
      </c>
      <c r="T8949">
        <v>-0.17825931336962</v>
      </c>
      <c r="U8949">
        <v>5.0304142316936397E-2</v>
      </c>
      <c r="V8949">
        <v>0.27886759800349298</v>
      </c>
      <c r="W8949">
        <v>0.60949946710732905</v>
      </c>
      <c r="X8949">
        <v>0.76783636484439</v>
      </c>
      <c r="Y8949">
        <v>4.0148332825111599E-2</v>
      </c>
    </row>
    <row r="8950" spans="1:25" x14ac:dyDescent="0.2">
      <c r="A8950" t="s">
        <v>8732</v>
      </c>
      <c r="B8950" t="s">
        <v>31</v>
      </c>
      <c r="C8950" t="s">
        <v>1838</v>
      </c>
      <c r="D8950" t="s">
        <v>28</v>
      </c>
      <c r="E8950" t="s">
        <v>14</v>
      </c>
      <c r="F8950">
        <v>21</v>
      </c>
      <c r="G8950">
        <v>5778</v>
      </c>
      <c r="H8950">
        <v>7585</v>
      </c>
      <c r="I8950">
        <v>1.1134431816308701</v>
      </c>
      <c r="J8950">
        <v>1.18369124695338</v>
      </c>
      <c r="K8950">
        <v>7.0248065322511904E-2</v>
      </c>
      <c r="L8950">
        <v>0.39911182900250303</v>
      </c>
      <c r="M8950">
        <v>0.72678702403162898</v>
      </c>
      <c r="N8950">
        <v>-0.58629089338660501</v>
      </c>
      <c r="O8950">
        <v>70.2525508101604</v>
      </c>
      <c r="P8950">
        <v>73.986673634954201</v>
      </c>
      <c r="Q8950" t="s">
        <v>17</v>
      </c>
      <c r="R8950">
        <v>-0.58629089338660501</v>
      </c>
      <c r="S8950">
        <v>-0.44141329945869701</v>
      </c>
      <c r="T8950">
        <v>-0.13888653307480001</v>
      </c>
      <c r="U8950">
        <v>7.0248065322511904E-2</v>
      </c>
      <c r="V8950">
        <v>0.27938266371982301</v>
      </c>
      <c r="W8950">
        <v>0.58190943010372098</v>
      </c>
      <c r="X8950">
        <v>0.72678702403162898</v>
      </c>
      <c r="Y8950">
        <v>5.93466121366686E-2</v>
      </c>
    </row>
    <row r="8951" spans="1:25" x14ac:dyDescent="0.2">
      <c r="A8951" t="s">
        <v>8733</v>
      </c>
      <c r="B8951" t="s">
        <v>31</v>
      </c>
      <c r="C8951" t="s">
        <v>1838</v>
      </c>
      <c r="D8951" t="s">
        <v>28</v>
      </c>
      <c r="E8951" t="s">
        <v>14</v>
      </c>
      <c r="F8951">
        <v>22</v>
      </c>
      <c r="G8951">
        <v>5778</v>
      </c>
      <c r="H8951">
        <v>7585</v>
      </c>
      <c r="I8951">
        <v>1.0393460200768101</v>
      </c>
      <c r="J8951">
        <v>1.06431133017472</v>
      </c>
      <c r="K8951">
        <v>2.49653100979077E-2</v>
      </c>
      <c r="L8951">
        <v>0.36605821219786899</v>
      </c>
      <c r="M8951">
        <v>0.627131069163402</v>
      </c>
      <c r="N8951">
        <v>-0.57720044896758704</v>
      </c>
      <c r="O8951">
        <v>68.949033247070105</v>
      </c>
      <c r="P8951">
        <v>73.986673634954201</v>
      </c>
      <c r="Q8951" t="s">
        <v>16</v>
      </c>
      <c r="R8951">
        <v>-0.57720044896758704</v>
      </c>
      <c r="S8951">
        <v>-0.44432131793976098</v>
      </c>
      <c r="T8951">
        <v>-0.16684919309377599</v>
      </c>
      <c r="U8951">
        <v>2.49653100979077E-2</v>
      </c>
      <c r="V8951">
        <v>0.21677981328959101</v>
      </c>
      <c r="W8951">
        <v>0.494251938135576</v>
      </c>
      <c r="X8951">
        <v>0.627131069163402</v>
      </c>
      <c r="Y8951">
        <v>2.3456773774840199E-2</v>
      </c>
    </row>
    <row r="8952" spans="1:25" x14ac:dyDescent="0.2">
      <c r="A8952" t="s">
        <v>8734</v>
      </c>
      <c r="B8952" t="s">
        <v>31</v>
      </c>
      <c r="C8952" t="s">
        <v>1838</v>
      </c>
      <c r="D8952" t="s">
        <v>28</v>
      </c>
      <c r="E8952" t="s">
        <v>14</v>
      </c>
      <c r="F8952">
        <v>23</v>
      </c>
      <c r="G8952">
        <v>5778</v>
      </c>
      <c r="H8952">
        <v>7585</v>
      </c>
      <c r="I8952">
        <v>0.90051556035406399</v>
      </c>
      <c r="J8952">
        <v>0.91146926227685698</v>
      </c>
      <c r="K8952">
        <v>1.0953701922792901E-2</v>
      </c>
      <c r="L8952">
        <v>0.32185111007441702</v>
      </c>
      <c r="M8952">
        <v>0.54039877799520897</v>
      </c>
      <c r="N8952">
        <v>-0.51849137414962299</v>
      </c>
      <c r="O8952">
        <v>67.720935599254901</v>
      </c>
      <c r="P8952">
        <v>73.986673634954201</v>
      </c>
      <c r="Q8952" t="s">
        <v>16</v>
      </c>
      <c r="R8952">
        <v>-0.51849137414962299</v>
      </c>
      <c r="S8952">
        <v>-0.40165942119261</v>
      </c>
      <c r="T8952">
        <v>-0.15769627975620201</v>
      </c>
      <c r="U8952">
        <v>1.0953701922792901E-2</v>
      </c>
      <c r="V8952">
        <v>0.179603683601787</v>
      </c>
      <c r="W8952">
        <v>0.42356682503819598</v>
      </c>
      <c r="X8952">
        <v>0.54039877799520897</v>
      </c>
      <c r="Y8952">
        <v>1.20176317251011E-2</v>
      </c>
    </row>
    <row r="8953" spans="1:25" x14ac:dyDescent="0.2">
      <c r="A8953" t="s">
        <v>8735</v>
      </c>
      <c r="B8953" t="s">
        <v>31</v>
      </c>
      <c r="C8953" t="s">
        <v>1838</v>
      </c>
      <c r="D8953" t="s">
        <v>28</v>
      </c>
      <c r="E8953" t="s">
        <v>14</v>
      </c>
      <c r="F8953">
        <v>24</v>
      </c>
      <c r="G8953">
        <v>5778</v>
      </c>
      <c r="H8953">
        <v>7585</v>
      </c>
      <c r="I8953">
        <v>0.74596844248108496</v>
      </c>
      <c r="J8953">
        <v>0.75384152285947703</v>
      </c>
      <c r="K8953">
        <v>7.8730803783914095E-3</v>
      </c>
      <c r="L8953">
        <v>0.27318522002057799</v>
      </c>
      <c r="M8953">
        <v>0.45726276731224302</v>
      </c>
      <c r="N8953">
        <v>-0.44151660655545999</v>
      </c>
      <c r="O8953">
        <v>66.436654194207705</v>
      </c>
      <c r="P8953">
        <v>73.986673634954201</v>
      </c>
      <c r="Q8953" t="s">
        <v>16</v>
      </c>
      <c r="R8953">
        <v>-0.44151660655545999</v>
      </c>
      <c r="S8953">
        <v>-0.34235037168798998</v>
      </c>
      <c r="T8953">
        <v>-0.13527597491239199</v>
      </c>
      <c r="U8953">
        <v>7.8730803783914095E-3</v>
      </c>
      <c r="V8953">
        <v>0.15102213566917499</v>
      </c>
      <c r="W8953">
        <v>0.35809653244477302</v>
      </c>
      <c r="X8953">
        <v>0.45726276731224302</v>
      </c>
      <c r="Y8953">
        <v>1.0443946293283501E-2</v>
      </c>
    </row>
    <row r="8954" spans="1:25" x14ac:dyDescent="0.2">
      <c r="A8954" t="s">
        <v>9992</v>
      </c>
      <c r="B8954" t="s">
        <v>31</v>
      </c>
      <c r="C8954" t="s">
        <v>1838</v>
      </c>
      <c r="D8954" t="s">
        <v>28</v>
      </c>
      <c r="E8954" t="s">
        <v>18</v>
      </c>
      <c r="F8954">
        <v>1</v>
      </c>
      <c r="G8954">
        <v>5778</v>
      </c>
      <c r="H8954">
        <v>7585</v>
      </c>
      <c r="I8954">
        <v>0.72467073381793001</v>
      </c>
      <c r="J8954">
        <v>0.79266714130956795</v>
      </c>
      <c r="K8954">
        <v>6.79964074916376E-2</v>
      </c>
      <c r="L8954">
        <v>0.30763204332608501</v>
      </c>
      <c r="M8954">
        <v>0.57405111876304804</v>
      </c>
      <c r="N8954">
        <v>-0.43805830377977201</v>
      </c>
      <c r="O8954">
        <v>66.780438733125607</v>
      </c>
      <c r="P8954">
        <v>75.472518732311201</v>
      </c>
      <c r="Q8954" t="s">
        <v>16</v>
      </c>
      <c r="R8954">
        <v>-0.43805830377977201</v>
      </c>
      <c r="S8954">
        <v>-0.32638787205240399</v>
      </c>
      <c r="T8954">
        <v>-9.3202783211231002E-2</v>
      </c>
      <c r="U8954">
        <v>6.79964074916376E-2</v>
      </c>
      <c r="V8954">
        <v>0.229195598194506</v>
      </c>
      <c r="W8954">
        <v>0.46238068703567903</v>
      </c>
      <c r="X8954">
        <v>0.57405111876304804</v>
      </c>
      <c r="Y8954">
        <v>8.5781791559191606E-2</v>
      </c>
    </row>
    <row r="8955" spans="1:25" x14ac:dyDescent="0.2">
      <c r="A8955" t="s">
        <v>9993</v>
      </c>
      <c r="B8955" t="s">
        <v>31</v>
      </c>
      <c r="C8955" t="s">
        <v>1838</v>
      </c>
      <c r="D8955" t="s">
        <v>28</v>
      </c>
      <c r="E8955" t="s">
        <v>18</v>
      </c>
      <c r="F8955">
        <v>2</v>
      </c>
      <c r="G8955">
        <v>5778</v>
      </c>
      <c r="H8955">
        <v>7585</v>
      </c>
      <c r="I8955">
        <v>0.63743672118380101</v>
      </c>
      <c r="J8955">
        <v>0.70084586399767501</v>
      </c>
      <c r="K8955">
        <v>6.3409142813874303E-2</v>
      </c>
      <c r="L8955">
        <v>0.261241134873057</v>
      </c>
      <c r="M8955">
        <v>0.49315080968005298</v>
      </c>
      <c r="N8955">
        <v>-0.36633252405230399</v>
      </c>
      <c r="O8955">
        <v>65.946088611976506</v>
      </c>
      <c r="P8955">
        <v>75.472518732311201</v>
      </c>
      <c r="Q8955" t="s">
        <v>16</v>
      </c>
      <c r="R8955">
        <v>-0.36633252405230399</v>
      </c>
      <c r="S8955">
        <v>-0.27150199209338399</v>
      </c>
      <c r="T8955">
        <v>-7.3481211859607404E-2</v>
      </c>
      <c r="U8955">
        <v>6.3409142813874303E-2</v>
      </c>
      <c r="V8955">
        <v>0.20029949748735601</v>
      </c>
      <c r="W8955">
        <v>0.39832027772113299</v>
      </c>
      <c r="X8955">
        <v>0.49315080968005298</v>
      </c>
      <c r="Y8955">
        <v>9.0475161617112304E-2</v>
      </c>
    </row>
    <row r="8956" spans="1:25" x14ac:dyDescent="0.2">
      <c r="A8956" t="s">
        <v>9994</v>
      </c>
      <c r="B8956" t="s">
        <v>31</v>
      </c>
      <c r="C8956" t="s">
        <v>1838</v>
      </c>
      <c r="D8956" t="s">
        <v>28</v>
      </c>
      <c r="E8956" t="s">
        <v>18</v>
      </c>
      <c r="F8956">
        <v>3</v>
      </c>
      <c r="G8956">
        <v>5778</v>
      </c>
      <c r="H8956">
        <v>7585</v>
      </c>
      <c r="I8956">
        <v>0.58012450242298397</v>
      </c>
      <c r="J8956">
        <v>0.63899707262979</v>
      </c>
      <c r="K8956">
        <v>5.88725702068063E-2</v>
      </c>
      <c r="L8956">
        <v>0.230018017257166</v>
      </c>
      <c r="M8956">
        <v>0.43725220859484398</v>
      </c>
      <c r="N8956">
        <v>-0.31950706818123198</v>
      </c>
      <c r="O8956">
        <v>65.284094842506093</v>
      </c>
      <c r="P8956">
        <v>75.472518732311201</v>
      </c>
      <c r="Q8956" t="s">
        <v>16</v>
      </c>
      <c r="R8956">
        <v>-0.31950706818123198</v>
      </c>
      <c r="S8956">
        <v>-0.23601052791687999</v>
      </c>
      <c r="T8956">
        <v>-6.1656870835948702E-2</v>
      </c>
      <c r="U8956">
        <v>5.88725702068063E-2</v>
      </c>
      <c r="V8956">
        <v>0.17940201124956101</v>
      </c>
      <c r="W8956">
        <v>0.35375566833049299</v>
      </c>
      <c r="X8956">
        <v>0.43725220859484398</v>
      </c>
      <c r="Y8956">
        <v>9.2132769817733898E-2</v>
      </c>
    </row>
    <row r="8957" spans="1:25" x14ac:dyDescent="0.2">
      <c r="A8957" t="s">
        <v>9995</v>
      </c>
      <c r="B8957" t="s">
        <v>31</v>
      </c>
      <c r="C8957" t="s">
        <v>1838</v>
      </c>
      <c r="D8957" t="s">
        <v>28</v>
      </c>
      <c r="E8957" t="s">
        <v>18</v>
      </c>
      <c r="F8957">
        <v>4</v>
      </c>
      <c r="G8957">
        <v>5778</v>
      </c>
      <c r="H8957">
        <v>7585</v>
      </c>
      <c r="I8957">
        <v>0.54462714174454796</v>
      </c>
      <c r="J8957">
        <v>0.60162068041540595</v>
      </c>
      <c r="K8957">
        <v>5.6993538670857498E-2</v>
      </c>
      <c r="L8957">
        <v>0.20961665165770599</v>
      </c>
      <c r="M8957">
        <v>0.40181293064778301</v>
      </c>
      <c r="N8957">
        <v>-0.28782585330606802</v>
      </c>
      <c r="O8957">
        <v>65.387828833506404</v>
      </c>
      <c r="P8957">
        <v>75.472518732311201</v>
      </c>
      <c r="Q8957" t="s">
        <v>16</v>
      </c>
      <c r="R8957">
        <v>-0.28782585330606802</v>
      </c>
      <c r="S8957">
        <v>-0.211735008754321</v>
      </c>
      <c r="T8957">
        <v>-5.2845586797780203E-2</v>
      </c>
      <c r="U8957">
        <v>5.6993538670857498E-2</v>
      </c>
      <c r="V8957">
        <v>0.16683266413949499</v>
      </c>
      <c r="W8957">
        <v>0.32572208609603598</v>
      </c>
      <c r="X8957">
        <v>0.40181293064778301</v>
      </c>
      <c r="Y8957">
        <v>9.4733343660169306E-2</v>
      </c>
    </row>
    <row r="8958" spans="1:25" x14ac:dyDescent="0.2">
      <c r="A8958" t="s">
        <v>9996</v>
      </c>
      <c r="B8958" t="s">
        <v>31</v>
      </c>
      <c r="C8958" t="s">
        <v>1838</v>
      </c>
      <c r="D8958" t="s">
        <v>28</v>
      </c>
      <c r="E8958" t="s">
        <v>18</v>
      </c>
      <c r="F8958">
        <v>5</v>
      </c>
      <c r="G8958">
        <v>5778</v>
      </c>
      <c r="H8958">
        <v>7585</v>
      </c>
      <c r="I8958">
        <v>0.52588849948078897</v>
      </c>
      <c r="J8958">
        <v>0.58211528678560198</v>
      </c>
      <c r="K8958">
        <v>5.62267873048128E-2</v>
      </c>
      <c r="L8958">
        <v>0.1991233661515</v>
      </c>
      <c r="M8958">
        <v>0.38378472462403002</v>
      </c>
      <c r="N8958">
        <v>-0.271331150014405</v>
      </c>
      <c r="O8958">
        <v>65.160263066805101</v>
      </c>
      <c r="P8958">
        <v>75.472518732311201</v>
      </c>
      <c r="Q8958" t="s">
        <v>16</v>
      </c>
      <c r="R8958">
        <v>-0.271331150014405</v>
      </c>
      <c r="S8958">
        <v>-0.19904936810141</v>
      </c>
      <c r="T8958">
        <v>-4.8113856558573198E-2</v>
      </c>
      <c r="U8958">
        <v>5.62267873048128E-2</v>
      </c>
      <c r="V8958">
        <v>0.16056743116819899</v>
      </c>
      <c r="W8958">
        <v>0.31150294271103601</v>
      </c>
      <c r="X8958">
        <v>0.38378472462403002</v>
      </c>
      <c r="Y8958">
        <v>9.6590466839125602E-2</v>
      </c>
    </row>
    <row r="8959" spans="1:25" x14ac:dyDescent="0.2">
      <c r="A8959" t="s">
        <v>9997</v>
      </c>
      <c r="B8959" t="s">
        <v>31</v>
      </c>
      <c r="C8959" t="s">
        <v>1838</v>
      </c>
      <c r="D8959" t="s">
        <v>28</v>
      </c>
      <c r="E8959" t="s">
        <v>18</v>
      </c>
      <c r="F8959">
        <v>6</v>
      </c>
      <c r="G8959">
        <v>5778</v>
      </c>
      <c r="H8959">
        <v>7585</v>
      </c>
      <c r="I8959">
        <v>0.52545333592938703</v>
      </c>
      <c r="J8959">
        <v>0.58023159124162005</v>
      </c>
      <c r="K8959">
        <v>5.4778255312232502E-2</v>
      </c>
      <c r="L8959">
        <v>0.19936789322467899</v>
      </c>
      <c r="M8959">
        <v>0.38273843966682902</v>
      </c>
      <c r="N8959">
        <v>-0.27318192904236399</v>
      </c>
      <c r="O8959">
        <v>65.008415541709894</v>
      </c>
      <c r="P8959">
        <v>75.472518732311201</v>
      </c>
      <c r="Q8959" t="s">
        <v>16</v>
      </c>
      <c r="R8959">
        <v>-0.27318192904236399</v>
      </c>
      <c r="S8959">
        <v>-0.20081138380180499</v>
      </c>
      <c r="T8959">
        <v>-4.9690520737499098E-2</v>
      </c>
      <c r="U8959">
        <v>5.4778255312232502E-2</v>
      </c>
      <c r="V8959">
        <v>0.159247031361964</v>
      </c>
      <c r="W8959">
        <v>0.31036789442627</v>
      </c>
      <c r="X8959">
        <v>0.38273843966682902</v>
      </c>
      <c r="Y8959">
        <v>9.4407571285482994E-2</v>
      </c>
    </row>
    <row r="8960" spans="1:25" x14ac:dyDescent="0.2">
      <c r="A8960" t="s">
        <v>9998</v>
      </c>
      <c r="B8960" t="s">
        <v>31</v>
      </c>
      <c r="C8960" t="s">
        <v>1838</v>
      </c>
      <c r="D8960" t="s">
        <v>28</v>
      </c>
      <c r="E8960" t="s">
        <v>18</v>
      </c>
      <c r="F8960">
        <v>7</v>
      </c>
      <c r="G8960">
        <v>5778</v>
      </c>
      <c r="H8960">
        <v>7585</v>
      </c>
      <c r="I8960">
        <v>0.55552775614399397</v>
      </c>
      <c r="J8960">
        <v>0.61460779367033103</v>
      </c>
      <c r="K8960">
        <v>5.9080037526336601E-2</v>
      </c>
      <c r="L8960">
        <v>0.22018952408387499</v>
      </c>
      <c r="M8960">
        <v>0.42129180464431099</v>
      </c>
      <c r="N8960">
        <v>-0.30313172959163798</v>
      </c>
      <c r="O8960">
        <v>64.984380408445801</v>
      </c>
      <c r="P8960">
        <v>75.472518732311201</v>
      </c>
      <c r="Q8960" t="s">
        <v>16</v>
      </c>
      <c r="R8960">
        <v>-0.30313172959163798</v>
      </c>
      <c r="S8960">
        <v>-0.223202932349191</v>
      </c>
      <c r="T8960">
        <v>-5.6299273093613898E-2</v>
      </c>
      <c r="U8960">
        <v>5.9080037526336601E-2</v>
      </c>
      <c r="V8960">
        <v>0.174459348146287</v>
      </c>
      <c r="W8960">
        <v>0.34136300740186398</v>
      </c>
      <c r="X8960">
        <v>0.42129180464431099</v>
      </c>
      <c r="Y8960">
        <v>9.6126404732879894E-2</v>
      </c>
    </row>
    <row r="8961" spans="1:25" x14ac:dyDescent="0.2">
      <c r="A8961" t="s">
        <v>9999</v>
      </c>
      <c r="B8961" t="s">
        <v>31</v>
      </c>
      <c r="C8961" t="s">
        <v>1838</v>
      </c>
      <c r="D8961" t="s">
        <v>28</v>
      </c>
      <c r="E8961" t="s">
        <v>18</v>
      </c>
      <c r="F8961">
        <v>8</v>
      </c>
      <c r="G8961">
        <v>5778</v>
      </c>
      <c r="H8961">
        <v>7585</v>
      </c>
      <c r="I8961">
        <v>0.62060877466251296</v>
      </c>
      <c r="J8961">
        <v>0.68489897185156701</v>
      </c>
      <c r="K8961">
        <v>6.4290197189054404E-2</v>
      </c>
      <c r="L8961">
        <v>0.26735039443775499</v>
      </c>
      <c r="M8961">
        <v>0.50408159603916203</v>
      </c>
      <c r="N8961">
        <v>-0.375501201661053</v>
      </c>
      <c r="O8961">
        <v>68.915130668051205</v>
      </c>
      <c r="P8961">
        <v>75.472518732311201</v>
      </c>
      <c r="Q8961" t="s">
        <v>16</v>
      </c>
      <c r="R8961">
        <v>-0.375501201661053</v>
      </c>
      <c r="S8961">
        <v>-0.27845300848014798</v>
      </c>
      <c r="T8961">
        <v>-7.5801409496329394E-2</v>
      </c>
      <c r="U8961">
        <v>6.4290197189054404E-2</v>
      </c>
      <c r="V8961">
        <v>0.204381803874438</v>
      </c>
      <c r="W8961">
        <v>0.40703340285825701</v>
      </c>
      <c r="X8961">
        <v>0.50408159603916203</v>
      </c>
      <c r="Y8961">
        <v>9.3868146735935604E-2</v>
      </c>
    </row>
    <row r="8962" spans="1:25" x14ac:dyDescent="0.2">
      <c r="A8962" t="s">
        <v>10000</v>
      </c>
      <c r="B8962" t="s">
        <v>31</v>
      </c>
      <c r="C8962" t="s">
        <v>1838</v>
      </c>
      <c r="D8962" t="s">
        <v>28</v>
      </c>
      <c r="E8962" t="s">
        <v>18</v>
      </c>
      <c r="F8962">
        <v>9</v>
      </c>
      <c r="G8962">
        <v>5778</v>
      </c>
      <c r="H8962">
        <v>7585</v>
      </c>
      <c r="I8962">
        <v>0.72779476029768098</v>
      </c>
      <c r="J8962">
        <v>0.79139316968310403</v>
      </c>
      <c r="K8962">
        <v>6.3598409385422799E-2</v>
      </c>
      <c r="L8962">
        <v>0.31511093815876301</v>
      </c>
      <c r="M8962">
        <v>0.58195590265658803</v>
      </c>
      <c r="N8962">
        <v>-0.45475908388574199</v>
      </c>
      <c r="O8962">
        <v>73.917726722049196</v>
      </c>
      <c r="P8962">
        <v>75.472518732311201</v>
      </c>
      <c r="Q8962" t="s">
        <v>16</v>
      </c>
      <c r="R8962">
        <v>-0.45475908388574199</v>
      </c>
      <c r="S8962">
        <v>-0.34037381333411099</v>
      </c>
      <c r="T8962">
        <v>-0.101519722209769</v>
      </c>
      <c r="U8962">
        <v>6.3598409385422799E-2</v>
      </c>
      <c r="V8962">
        <v>0.228716540980615</v>
      </c>
      <c r="W8962">
        <v>0.46757063210495697</v>
      </c>
      <c r="X8962">
        <v>0.58195590265658803</v>
      </c>
      <c r="Y8962">
        <v>8.0362595763733294E-2</v>
      </c>
    </row>
    <row r="8963" spans="1:25" x14ac:dyDescent="0.2">
      <c r="A8963" t="s">
        <v>10001</v>
      </c>
      <c r="B8963" t="s">
        <v>31</v>
      </c>
      <c r="C8963" t="s">
        <v>1838</v>
      </c>
      <c r="D8963" t="s">
        <v>28</v>
      </c>
      <c r="E8963" t="s">
        <v>18</v>
      </c>
      <c r="F8963">
        <v>10</v>
      </c>
      <c r="G8963">
        <v>5778</v>
      </c>
      <c r="H8963">
        <v>7585</v>
      </c>
      <c r="I8963">
        <v>0.84949906974731704</v>
      </c>
      <c r="J8963">
        <v>0.90691385124020896</v>
      </c>
      <c r="K8963">
        <v>5.7414781492891101E-2</v>
      </c>
      <c r="L8963">
        <v>0.366790914112257</v>
      </c>
      <c r="M8963">
        <v>0.66078583520755396</v>
      </c>
      <c r="N8963">
        <v>-0.54595627222177201</v>
      </c>
      <c r="O8963">
        <v>79.203811872620307</v>
      </c>
      <c r="P8963">
        <v>75.472518732311201</v>
      </c>
      <c r="Q8963" t="s">
        <v>16</v>
      </c>
      <c r="R8963">
        <v>-0.54595627222177201</v>
      </c>
      <c r="S8963">
        <v>-0.41281117039902199</v>
      </c>
      <c r="T8963">
        <v>-0.134783657501932</v>
      </c>
      <c r="U8963">
        <v>5.7414781492891101E-2</v>
      </c>
      <c r="V8963">
        <v>0.249613220487714</v>
      </c>
      <c r="W8963">
        <v>0.52764073338480499</v>
      </c>
      <c r="X8963">
        <v>0.66078583520755396</v>
      </c>
      <c r="Y8963">
        <v>6.3307867019977898E-2</v>
      </c>
    </row>
    <row r="8964" spans="1:25" x14ac:dyDescent="0.2">
      <c r="A8964" t="s">
        <v>10002</v>
      </c>
      <c r="B8964" t="s">
        <v>31</v>
      </c>
      <c r="C8964" t="s">
        <v>1838</v>
      </c>
      <c r="D8964" t="s">
        <v>28</v>
      </c>
      <c r="E8964" t="s">
        <v>18</v>
      </c>
      <c r="F8964">
        <v>11</v>
      </c>
      <c r="G8964">
        <v>5778</v>
      </c>
      <c r="H8964">
        <v>7585</v>
      </c>
      <c r="I8964">
        <v>0.99559211664935998</v>
      </c>
      <c r="J8964">
        <v>1.0309131925556501</v>
      </c>
      <c r="K8964">
        <v>3.53210759062869E-2</v>
      </c>
      <c r="L8964">
        <v>0.42522242762149198</v>
      </c>
      <c r="M8964">
        <v>0.73481196934364201</v>
      </c>
      <c r="N8964">
        <v>-0.66416981753106796</v>
      </c>
      <c r="O8964">
        <v>83.9305555555556</v>
      </c>
      <c r="P8964">
        <v>75.472518732311201</v>
      </c>
      <c r="Q8964" t="s">
        <v>16</v>
      </c>
      <c r="R8964">
        <v>-0.66416981753106796</v>
      </c>
      <c r="S8964">
        <v>-0.50981407630446696</v>
      </c>
      <c r="T8964">
        <v>-0.187495476167375</v>
      </c>
      <c r="U8964">
        <v>3.53210759062869E-2</v>
      </c>
      <c r="V8964">
        <v>0.25813762797994899</v>
      </c>
      <c r="W8964">
        <v>0.58045622811704001</v>
      </c>
      <c r="X8964">
        <v>0.73481196934364201</v>
      </c>
      <c r="Y8964">
        <v>3.4261930258866397E-2</v>
      </c>
    </row>
    <row r="8965" spans="1:25" x14ac:dyDescent="0.2">
      <c r="A8965" t="s">
        <v>10003</v>
      </c>
      <c r="B8965" t="s">
        <v>31</v>
      </c>
      <c r="C8965" t="s">
        <v>1838</v>
      </c>
      <c r="D8965" t="s">
        <v>28</v>
      </c>
      <c r="E8965" t="s">
        <v>18</v>
      </c>
      <c r="F8965">
        <v>12</v>
      </c>
      <c r="G8965">
        <v>5778</v>
      </c>
      <c r="H8965">
        <v>7585</v>
      </c>
      <c r="I8965">
        <v>1.1712488101419201</v>
      </c>
      <c r="J8965">
        <v>1.1770727435436299</v>
      </c>
      <c r="K8965">
        <v>5.82393340171539E-3</v>
      </c>
      <c r="L8965">
        <v>0.49899805393921298</v>
      </c>
      <c r="M8965">
        <v>0.82667573213172096</v>
      </c>
      <c r="N8965">
        <v>-0.81502786532828997</v>
      </c>
      <c r="O8965">
        <v>86.333506403599898</v>
      </c>
      <c r="P8965">
        <v>75.472518732311201</v>
      </c>
      <c r="Q8965" t="s">
        <v>16</v>
      </c>
      <c r="R8965">
        <v>-0.81502786532828997</v>
      </c>
      <c r="S8965">
        <v>-0.63389157174835598</v>
      </c>
      <c r="T8965">
        <v>-0.25565104686243201</v>
      </c>
      <c r="U8965">
        <v>5.82393340171539E-3</v>
      </c>
      <c r="V8965">
        <v>0.267298913665863</v>
      </c>
      <c r="W8965">
        <v>0.64553943855178697</v>
      </c>
      <c r="X8965">
        <v>0.82667573213172096</v>
      </c>
      <c r="Y8965">
        <v>4.9478109434274702E-3</v>
      </c>
    </row>
    <row r="8966" spans="1:25" x14ac:dyDescent="0.2">
      <c r="A8966" t="s">
        <v>10004</v>
      </c>
      <c r="B8966" t="s">
        <v>31</v>
      </c>
      <c r="C8966" t="s">
        <v>1838</v>
      </c>
      <c r="D8966" t="s">
        <v>28</v>
      </c>
      <c r="E8966" t="s">
        <v>18</v>
      </c>
      <c r="F8966">
        <v>13</v>
      </c>
      <c r="G8966">
        <v>5778</v>
      </c>
      <c r="H8966">
        <v>7585</v>
      </c>
      <c r="I8966">
        <v>1.34414048978885</v>
      </c>
      <c r="J8966">
        <v>1.32987259395248</v>
      </c>
      <c r="K8966">
        <v>-1.42678958363773E-2</v>
      </c>
      <c r="L8966">
        <v>0.55967906554642899</v>
      </c>
      <c r="M8966">
        <v>0.90640416698749904</v>
      </c>
      <c r="N8966">
        <v>-0.93493995866025303</v>
      </c>
      <c r="O8966">
        <v>87.381035825545197</v>
      </c>
      <c r="P8966">
        <v>75.472518732311201</v>
      </c>
      <c r="Q8966" t="s">
        <v>16</v>
      </c>
      <c r="R8966">
        <v>-0.93493995866025303</v>
      </c>
      <c r="S8966">
        <v>-0.73177645786689904</v>
      </c>
      <c r="T8966">
        <v>-0.30753972618270597</v>
      </c>
      <c r="U8966">
        <v>-1.42678958363773E-2</v>
      </c>
      <c r="V8966">
        <v>0.27900393450995198</v>
      </c>
      <c r="W8966">
        <v>0.70324066619414505</v>
      </c>
      <c r="X8966">
        <v>0.90640416698749904</v>
      </c>
      <c r="Y8966">
        <v>-1.0728768982276799E-2</v>
      </c>
    </row>
    <row r="8967" spans="1:25" x14ac:dyDescent="0.2">
      <c r="A8967" t="s">
        <v>10005</v>
      </c>
      <c r="B8967" t="s">
        <v>31</v>
      </c>
      <c r="C8967" t="s">
        <v>1838</v>
      </c>
      <c r="D8967" t="s">
        <v>28</v>
      </c>
      <c r="E8967" t="s">
        <v>18</v>
      </c>
      <c r="F8967">
        <v>14</v>
      </c>
      <c r="G8967">
        <v>5778</v>
      </c>
      <c r="H8967">
        <v>7585</v>
      </c>
      <c r="I8967">
        <v>1.5015050623052999</v>
      </c>
      <c r="J8967">
        <v>1.4622378411963499</v>
      </c>
      <c r="K8967">
        <v>-3.9267221108950201E-2</v>
      </c>
      <c r="L8967">
        <v>0.61498526784920404</v>
      </c>
      <c r="M8967">
        <v>0.97238354450299003</v>
      </c>
      <c r="N8967">
        <v>-1.05091798672089</v>
      </c>
      <c r="O8967">
        <v>88.042878158532403</v>
      </c>
      <c r="P8967">
        <v>75.472518732311201</v>
      </c>
      <c r="Q8967" t="s">
        <v>16</v>
      </c>
      <c r="R8967">
        <v>-1.05091798672089</v>
      </c>
      <c r="S8967">
        <v>-0.82767833449162997</v>
      </c>
      <c r="T8967">
        <v>-0.36151950146193301</v>
      </c>
      <c r="U8967">
        <v>-3.9267221108950201E-2</v>
      </c>
      <c r="V8967">
        <v>0.282985059244033</v>
      </c>
      <c r="W8967">
        <v>0.74914389227372902</v>
      </c>
      <c r="X8967">
        <v>0.97238354450299003</v>
      </c>
      <c r="Y8967">
        <v>-2.6854195673682801E-2</v>
      </c>
    </row>
    <row r="8968" spans="1:25" x14ac:dyDescent="0.2">
      <c r="A8968" t="s">
        <v>10006</v>
      </c>
      <c r="B8968" t="s">
        <v>31</v>
      </c>
      <c r="C8968" t="s">
        <v>1838</v>
      </c>
      <c r="D8968" t="s">
        <v>28</v>
      </c>
      <c r="E8968" t="s">
        <v>18</v>
      </c>
      <c r="F8968">
        <v>15</v>
      </c>
      <c r="G8968">
        <v>5778</v>
      </c>
      <c r="H8968">
        <v>7585</v>
      </c>
      <c r="I8968">
        <v>1.60402193665628</v>
      </c>
      <c r="J8968">
        <v>1.55245608773722</v>
      </c>
      <c r="K8968">
        <v>-5.1565848919058702E-2</v>
      </c>
      <c r="L8968">
        <v>0.65296698654106999</v>
      </c>
      <c r="M8968">
        <v>1.022564843941</v>
      </c>
      <c r="N8968">
        <v>-1.12569654177912</v>
      </c>
      <c r="O8968">
        <v>87.149554344063702</v>
      </c>
      <c r="P8968">
        <v>75.472518732311201</v>
      </c>
      <c r="Q8968" t="s">
        <v>16</v>
      </c>
      <c r="R8968">
        <v>-1.12569654177912</v>
      </c>
      <c r="S8968">
        <v>-0.88866952566471102</v>
      </c>
      <c r="T8968">
        <v>-0.39372054986657901</v>
      </c>
      <c r="U8968">
        <v>-5.1565848919058702E-2</v>
      </c>
      <c r="V8968">
        <v>0.29058885202846202</v>
      </c>
      <c r="W8968">
        <v>0.78553782782659298</v>
      </c>
      <c r="X8968">
        <v>1.022564843941</v>
      </c>
      <c r="Y8968">
        <v>-3.3215657000784E-2</v>
      </c>
    </row>
    <row r="8969" spans="1:25" x14ac:dyDescent="0.2">
      <c r="A8969" t="s">
        <v>10007</v>
      </c>
      <c r="B8969" t="s">
        <v>31</v>
      </c>
      <c r="C8969" t="s">
        <v>1838</v>
      </c>
      <c r="D8969" t="s">
        <v>28</v>
      </c>
      <c r="E8969" t="s">
        <v>18</v>
      </c>
      <c r="F8969">
        <v>16</v>
      </c>
      <c r="G8969">
        <v>5778</v>
      </c>
      <c r="H8969">
        <v>7585</v>
      </c>
      <c r="I8969">
        <v>1.64763218241606</v>
      </c>
      <c r="J8969">
        <v>1.5955520886469701</v>
      </c>
      <c r="K8969">
        <v>-5.2080093769095497E-2</v>
      </c>
      <c r="L8969">
        <v>0.67642532988641102</v>
      </c>
      <c r="M8969">
        <v>1.0606395738940499</v>
      </c>
      <c r="N8969">
        <v>-1.1647997614322401</v>
      </c>
      <c r="O8969">
        <v>85.848866389754207</v>
      </c>
      <c r="P8969">
        <v>75.472518732311201</v>
      </c>
      <c r="Q8969" t="s">
        <v>16</v>
      </c>
      <c r="R8969">
        <v>-1.1647997614322401</v>
      </c>
      <c r="S8969">
        <v>-0.91925736668347502</v>
      </c>
      <c r="T8969">
        <v>-0.40652696662957499</v>
      </c>
      <c r="U8969">
        <v>-5.2080093769095497E-2</v>
      </c>
      <c r="V8969">
        <v>0.30236677909138399</v>
      </c>
      <c r="W8969">
        <v>0.81509717914528401</v>
      </c>
      <c r="X8969">
        <v>1.0606395738940499</v>
      </c>
      <c r="Y8969">
        <v>-3.2640798216283601E-2</v>
      </c>
    </row>
    <row r="8970" spans="1:25" x14ac:dyDescent="0.2">
      <c r="A8970" t="s">
        <v>10008</v>
      </c>
      <c r="B8970" t="s">
        <v>31</v>
      </c>
      <c r="C8970" t="s">
        <v>1838</v>
      </c>
      <c r="D8970" t="s">
        <v>28</v>
      </c>
      <c r="E8970" t="s">
        <v>18</v>
      </c>
      <c r="F8970">
        <v>17</v>
      </c>
      <c r="G8970">
        <v>5778</v>
      </c>
      <c r="H8970">
        <v>7585</v>
      </c>
      <c r="I8970">
        <v>1.57861522152994</v>
      </c>
      <c r="J8970">
        <v>1.60221516450915</v>
      </c>
      <c r="K8970" s="1">
        <v>2.3599942979208401E-2</v>
      </c>
      <c r="L8970">
        <v>0.67800801360172203</v>
      </c>
      <c r="M8970">
        <v>1.1389231253540399</v>
      </c>
      <c r="N8970">
        <v>-1.09172323939563</v>
      </c>
      <c r="O8970">
        <v>83.758242471443396</v>
      </c>
      <c r="P8970">
        <v>75.472518732311201</v>
      </c>
      <c r="Q8970" t="s">
        <v>17</v>
      </c>
      <c r="R8970">
        <v>-1.09172323939563</v>
      </c>
      <c r="S8970">
        <v>-0.8456063304582</v>
      </c>
      <c r="T8970">
        <v>-0.33167625614809398</v>
      </c>
      <c r="U8970" s="1">
        <v>2.3599942979208401E-2</v>
      </c>
      <c r="V8970">
        <v>0.37887614210651099</v>
      </c>
      <c r="W8970">
        <v>0.89280621641661695</v>
      </c>
      <c r="X8970">
        <v>1.1389231253540399</v>
      </c>
      <c r="Y8970" s="1">
        <v>1.47295715968576E-2</v>
      </c>
    </row>
    <row r="8971" spans="1:25" x14ac:dyDescent="0.2">
      <c r="A8971" t="s">
        <v>10009</v>
      </c>
      <c r="B8971" t="s">
        <v>31</v>
      </c>
      <c r="C8971" t="s">
        <v>1838</v>
      </c>
      <c r="D8971" t="s">
        <v>28</v>
      </c>
      <c r="E8971" t="s">
        <v>18</v>
      </c>
      <c r="F8971">
        <v>18</v>
      </c>
      <c r="G8971">
        <v>5778</v>
      </c>
      <c r="H8971">
        <v>7585</v>
      </c>
      <c r="I8971">
        <v>1.49196142696435</v>
      </c>
      <c r="J8971">
        <v>1.54851477132586</v>
      </c>
      <c r="K8971">
        <v>5.6553344361510501E-2</v>
      </c>
      <c r="L8971">
        <v>0.675392917074635</v>
      </c>
      <c r="M8971">
        <v>1.1675746929492801</v>
      </c>
      <c r="N8971">
        <v>-1.05446800422626</v>
      </c>
      <c r="O8971">
        <v>80.574723087573602</v>
      </c>
      <c r="P8971">
        <v>75.472518732311201</v>
      </c>
      <c r="Q8971" t="s">
        <v>17</v>
      </c>
      <c r="R8971">
        <v>-1.05446800422626</v>
      </c>
      <c r="S8971">
        <v>-0.80930037532817101</v>
      </c>
      <c r="T8971">
        <v>-0.29735254418559798</v>
      </c>
      <c r="U8971">
        <v>5.6553344361510501E-2</v>
      </c>
      <c r="V8971">
        <v>0.41045923290861902</v>
      </c>
      <c r="W8971">
        <v>0.92240706405119199</v>
      </c>
      <c r="X8971">
        <v>1.1675746929492801</v>
      </c>
      <c r="Y8971">
        <v>3.6521023505051098E-2</v>
      </c>
    </row>
    <row r="8972" spans="1:25" x14ac:dyDescent="0.2">
      <c r="A8972" t="s">
        <v>10010</v>
      </c>
      <c r="B8972" t="s">
        <v>31</v>
      </c>
      <c r="C8972" t="s">
        <v>1838</v>
      </c>
      <c r="D8972" t="s">
        <v>28</v>
      </c>
      <c r="E8972" t="s">
        <v>18</v>
      </c>
      <c r="F8972">
        <v>19</v>
      </c>
      <c r="G8972">
        <v>5778</v>
      </c>
      <c r="H8972">
        <v>7585</v>
      </c>
      <c r="I8972">
        <v>1.3799201713395599</v>
      </c>
      <c r="J8972">
        <v>1.45284712097999</v>
      </c>
      <c r="K8972">
        <v>7.2926949640428798E-2</v>
      </c>
      <c r="L8972">
        <v>0.64186223373325602</v>
      </c>
      <c r="M8972">
        <v>1.1287903241316399</v>
      </c>
      <c r="N8972">
        <v>-0.98293642485077803</v>
      </c>
      <c r="O8972">
        <v>75.752206645898198</v>
      </c>
      <c r="P8972">
        <v>75.472518732311201</v>
      </c>
      <c r="Q8972" t="s">
        <v>17</v>
      </c>
      <c r="R8972">
        <v>-0.98293642485077803</v>
      </c>
      <c r="S8972">
        <v>-0.74994043400560595</v>
      </c>
      <c r="T8972">
        <v>-0.26340886083579801</v>
      </c>
      <c r="U8972">
        <v>7.2926949640428798E-2</v>
      </c>
      <c r="V8972">
        <v>0.40926276011665502</v>
      </c>
      <c r="W8972">
        <v>0.89579433328646296</v>
      </c>
      <c r="X8972">
        <v>1.1287903241316399</v>
      </c>
      <c r="Y8972">
        <v>5.01958868123972E-2</v>
      </c>
    </row>
    <row r="8973" spans="1:25" x14ac:dyDescent="0.2">
      <c r="A8973" t="s">
        <v>10011</v>
      </c>
      <c r="B8973" t="s">
        <v>31</v>
      </c>
      <c r="C8973" t="s">
        <v>1838</v>
      </c>
      <c r="D8973" t="s">
        <v>28</v>
      </c>
      <c r="E8973" t="s">
        <v>18</v>
      </c>
      <c r="F8973">
        <v>20</v>
      </c>
      <c r="G8973">
        <v>5778</v>
      </c>
      <c r="H8973">
        <v>7585</v>
      </c>
      <c r="I8973">
        <v>1.3101843198338501</v>
      </c>
      <c r="J8973">
        <v>1.3996289051467099</v>
      </c>
      <c r="K8973">
        <v>8.9444585312856706E-2</v>
      </c>
      <c r="L8973">
        <v>0.58395010044694995</v>
      </c>
      <c r="M8973">
        <v>1.05004250054809</v>
      </c>
      <c r="N8973">
        <v>-0.87115332992237504</v>
      </c>
      <c r="O8973">
        <v>72.699528383523699</v>
      </c>
      <c r="P8973">
        <v>75.472518732311201</v>
      </c>
      <c r="Q8973" t="s">
        <v>17</v>
      </c>
      <c r="R8973">
        <v>-0.87115332992237504</v>
      </c>
      <c r="S8973">
        <v>-0.65917944346013302</v>
      </c>
      <c r="T8973">
        <v>-0.21654526732134499</v>
      </c>
      <c r="U8973">
        <v>8.9444585312856706E-2</v>
      </c>
      <c r="V8973">
        <v>0.39543443794705802</v>
      </c>
      <c r="W8973">
        <v>0.83806861408584599</v>
      </c>
      <c r="X8973">
        <v>1.05004250054809</v>
      </c>
      <c r="Y8973">
        <v>6.3905928910121396E-2</v>
      </c>
    </row>
    <row r="8974" spans="1:25" x14ac:dyDescent="0.2">
      <c r="A8974" t="s">
        <v>10012</v>
      </c>
      <c r="B8974" t="s">
        <v>31</v>
      </c>
      <c r="C8974" t="s">
        <v>1838</v>
      </c>
      <c r="D8974" t="s">
        <v>28</v>
      </c>
      <c r="E8974" t="s">
        <v>18</v>
      </c>
      <c r="F8974">
        <v>21</v>
      </c>
      <c r="G8974">
        <v>5778</v>
      </c>
      <c r="H8974">
        <v>7585</v>
      </c>
      <c r="I8974">
        <v>1.2288150095188599</v>
      </c>
      <c r="J8974">
        <v>1.32086323712998</v>
      </c>
      <c r="K8974">
        <v>9.2048227611110797E-2</v>
      </c>
      <c r="L8974">
        <v>0.53705268711475895</v>
      </c>
      <c r="M8974">
        <v>0.975499897914889</v>
      </c>
      <c r="N8974">
        <v>-0.79140344269266705</v>
      </c>
      <c r="O8974">
        <v>70.789676358601596</v>
      </c>
      <c r="P8974">
        <v>75.472518732311201</v>
      </c>
      <c r="Q8974" t="s">
        <v>17</v>
      </c>
      <c r="R8974">
        <v>-0.79140344269266705</v>
      </c>
      <c r="S8974">
        <v>-0.59645331727001005</v>
      </c>
      <c r="T8974">
        <v>-0.189367380437023</v>
      </c>
      <c r="U8974">
        <v>9.2048227611110797E-2</v>
      </c>
      <c r="V8974">
        <v>0.37346383565924401</v>
      </c>
      <c r="W8974">
        <v>0.78054977249223101</v>
      </c>
      <c r="X8974">
        <v>0.975499897914889</v>
      </c>
      <c r="Y8974">
        <v>6.9687932121660703E-2</v>
      </c>
    </row>
    <row r="8975" spans="1:25" x14ac:dyDescent="0.2">
      <c r="A8975" t="s">
        <v>10013</v>
      </c>
      <c r="B8975" t="s">
        <v>31</v>
      </c>
      <c r="C8975" t="s">
        <v>1838</v>
      </c>
      <c r="D8975" t="s">
        <v>28</v>
      </c>
      <c r="E8975" t="s">
        <v>18</v>
      </c>
      <c r="F8975">
        <v>22</v>
      </c>
      <c r="G8975">
        <v>5778</v>
      </c>
      <c r="H8975">
        <v>7585</v>
      </c>
      <c r="I8975">
        <v>1.1506510687089</v>
      </c>
      <c r="J8975">
        <v>1.21532688586015</v>
      </c>
      <c r="K8975">
        <v>6.46758171512576E-2</v>
      </c>
      <c r="L8975">
        <v>0.49151940236410402</v>
      </c>
      <c r="M8975">
        <v>0.87322523404020902</v>
      </c>
      <c r="N8975">
        <v>-0.74387359973769396</v>
      </c>
      <c r="O8975">
        <v>69.263412945655901</v>
      </c>
      <c r="P8975">
        <v>75.472518732311201</v>
      </c>
      <c r="Q8975" t="s">
        <v>16</v>
      </c>
      <c r="R8975">
        <v>-0.74387359973769396</v>
      </c>
      <c r="S8975">
        <v>-0.56545205667952403</v>
      </c>
      <c r="T8975">
        <v>-0.19288034968753301</v>
      </c>
      <c r="U8975">
        <v>6.46758171512576E-2</v>
      </c>
      <c r="V8975">
        <v>0.32223198399004799</v>
      </c>
      <c r="W8975">
        <v>0.69480369098203898</v>
      </c>
      <c r="X8975">
        <v>0.87322523404020902</v>
      </c>
      <c r="Y8975">
        <v>5.3216807678440302E-2</v>
      </c>
    </row>
    <row r="8976" spans="1:25" x14ac:dyDescent="0.2">
      <c r="A8976" t="s">
        <v>10014</v>
      </c>
      <c r="B8976" t="s">
        <v>31</v>
      </c>
      <c r="C8976" t="s">
        <v>1838</v>
      </c>
      <c r="D8976" t="s">
        <v>28</v>
      </c>
      <c r="E8976" t="s">
        <v>18</v>
      </c>
      <c r="F8976">
        <v>23</v>
      </c>
      <c r="G8976">
        <v>5778</v>
      </c>
      <c r="H8976">
        <v>7585</v>
      </c>
      <c r="I8976">
        <v>1.0109837962963</v>
      </c>
      <c r="J8976">
        <v>1.0625586674424401</v>
      </c>
      <c r="K8976">
        <v>5.1574871146140101E-2</v>
      </c>
      <c r="L8976">
        <v>0.43097769363595601</v>
      </c>
      <c r="M8976">
        <v>0.76053317717728697</v>
      </c>
      <c r="N8976">
        <v>-0.65738343488500695</v>
      </c>
      <c r="O8976">
        <v>68.275030287296602</v>
      </c>
      <c r="P8976">
        <v>75.472518732311201</v>
      </c>
      <c r="Q8976" t="s">
        <v>16</v>
      </c>
      <c r="R8976">
        <v>-0.65738343488500695</v>
      </c>
      <c r="S8976">
        <v>-0.50093853209515504</v>
      </c>
      <c r="T8976">
        <v>-0.17425744031910101</v>
      </c>
      <c r="U8976">
        <v>5.1574871146140101E-2</v>
      </c>
      <c r="V8976">
        <v>0.27740718261138098</v>
      </c>
      <c r="W8976">
        <v>0.60408827438743495</v>
      </c>
      <c r="X8976">
        <v>0.76053317717728697</v>
      </c>
      <c r="Y8976">
        <v>4.8538375081236797E-2</v>
      </c>
    </row>
    <row r="8977" spans="1:25" x14ac:dyDescent="0.2">
      <c r="A8977" t="s">
        <v>10015</v>
      </c>
      <c r="B8977" t="s">
        <v>31</v>
      </c>
      <c r="C8977" t="s">
        <v>1838</v>
      </c>
      <c r="D8977" t="s">
        <v>28</v>
      </c>
      <c r="E8977" t="s">
        <v>18</v>
      </c>
      <c r="F8977">
        <v>24</v>
      </c>
      <c r="G8977">
        <v>5778</v>
      </c>
      <c r="H8977">
        <v>7585</v>
      </c>
      <c r="I8977">
        <v>0.85120867947386603</v>
      </c>
      <c r="J8977">
        <v>0.90407571365887995</v>
      </c>
      <c r="K8977">
        <v>5.2867034185013803E-2</v>
      </c>
      <c r="L8977">
        <v>0.362951115572203</v>
      </c>
      <c r="M8977">
        <v>0.649921619301288</v>
      </c>
      <c r="N8977">
        <v>-0.54418755093126003</v>
      </c>
      <c r="O8977">
        <v>67.140100380754603</v>
      </c>
      <c r="P8977">
        <v>75.472518732311201</v>
      </c>
      <c r="Q8977" t="s">
        <v>16</v>
      </c>
      <c r="R8977">
        <v>-0.54418755093126003</v>
      </c>
      <c r="S8977">
        <v>-0.41243629597855103</v>
      </c>
      <c r="T8977">
        <v>-0.13731935037482099</v>
      </c>
      <c r="U8977">
        <v>5.2867034185013803E-2</v>
      </c>
      <c r="V8977">
        <v>0.24305341874484801</v>
      </c>
      <c r="W8977">
        <v>0.51817036434857799</v>
      </c>
      <c r="X8977">
        <v>0.649921619301288</v>
      </c>
      <c r="Y8977">
        <v>5.8476334875821302E-2</v>
      </c>
    </row>
    <row r="8978" spans="1:25" x14ac:dyDescent="0.2">
      <c r="A8978" t="s">
        <v>6295</v>
      </c>
      <c r="B8978" t="s">
        <v>31</v>
      </c>
      <c r="C8978" t="s">
        <v>1838</v>
      </c>
      <c r="D8978" t="s">
        <v>28</v>
      </c>
      <c r="E8978" t="s">
        <v>29</v>
      </c>
      <c r="F8978">
        <v>1</v>
      </c>
      <c r="G8978">
        <v>5778</v>
      </c>
      <c r="H8978">
        <v>7585</v>
      </c>
      <c r="I8978">
        <v>0.71279854620976102</v>
      </c>
      <c r="J8978">
        <v>0.84831586495414602</v>
      </c>
      <c r="K8978">
        <v>0.135517318744385</v>
      </c>
      <c r="L8978">
        <v>0.220311207702273</v>
      </c>
      <c r="M8978">
        <v>0.49792925541462502</v>
      </c>
      <c r="N8978">
        <v>-0.226894617925855</v>
      </c>
      <c r="O8978">
        <v>67.088958116995499</v>
      </c>
      <c r="P8978">
        <v>82.861268910471793</v>
      </c>
      <c r="Q8978" t="s">
        <v>16</v>
      </c>
      <c r="R8978">
        <v>-0.226894617925855</v>
      </c>
      <c r="S8978">
        <v>-0.146921649529929</v>
      </c>
      <c r="T8978">
        <v>2.0074245908393799E-2</v>
      </c>
      <c r="U8978">
        <v>0.135517318744385</v>
      </c>
      <c r="V8978">
        <v>0.25096039158037597</v>
      </c>
      <c r="W8978">
        <v>0.41795628701869902</v>
      </c>
      <c r="X8978">
        <v>0.49792925541462502</v>
      </c>
      <c r="Y8978">
        <v>0.15974865535694099</v>
      </c>
    </row>
    <row r="8979" spans="1:25" x14ac:dyDescent="0.2">
      <c r="A8979" t="s">
        <v>6296</v>
      </c>
      <c r="B8979" t="s">
        <v>31</v>
      </c>
      <c r="C8979" t="s">
        <v>1838</v>
      </c>
      <c r="D8979" t="s">
        <v>28</v>
      </c>
      <c r="E8979" t="s">
        <v>29</v>
      </c>
      <c r="F8979">
        <v>2</v>
      </c>
      <c r="G8979">
        <v>5778</v>
      </c>
      <c r="H8979">
        <v>7585</v>
      </c>
      <c r="I8979">
        <v>0.62244894427137398</v>
      </c>
      <c r="J8979">
        <v>0.73439235811792603</v>
      </c>
      <c r="K8979">
        <v>0.111943413846552</v>
      </c>
      <c r="L8979">
        <v>0.190381451875521</v>
      </c>
      <c r="M8979">
        <v>0.425120902181785</v>
      </c>
      <c r="N8979">
        <v>-0.201234074488681</v>
      </c>
      <c r="O8979">
        <v>66.617860851505696</v>
      </c>
      <c r="P8979">
        <v>82.861268910471793</v>
      </c>
      <c r="Q8979" t="s">
        <v>16</v>
      </c>
      <c r="R8979">
        <v>-0.201234074488681</v>
      </c>
      <c r="S8979">
        <v>-0.132125607457867</v>
      </c>
      <c r="T8979">
        <v>1.21835330637786E-2</v>
      </c>
      <c r="U8979">
        <v>0.111943413846552</v>
      </c>
      <c r="V8979">
        <v>0.211703294629325</v>
      </c>
      <c r="W8979">
        <v>0.35601243515096997</v>
      </c>
      <c r="X8979">
        <v>0.425120902181785</v>
      </c>
      <c r="Y8979">
        <v>0.152429981887933</v>
      </c>
    </row>
    <row r="8980" spans="1:25" x14ac:dyDescent="0.2">
      <c r="A8980" t="s">
        <v>6297</v>
      </c>
      <c r="B8980" t="s">
        <v>31</v>
      </c>
      <c r="C8980" t="s">
        <v>1838</v>
      </c>
      <c r="D8980" t="s">
        <v>28</v>
      </c>
      <c r="E8980" t="s">
        <v>29</v>
      </c>
      <c r="F8980">
        <v>3</v>
      </c>
      <c r="G8980">
        <v>5778</v>
      </c>
      <c r="H8980">
        <v>7585</v>
      </c>
      <c r="I8980">
        <v>0.56389061959155395</v>
      </c>
      <c r="J8980">
        <v>0.661063197689438</v>
      </c>
      <c r="K8980">
        <v>9.7172578097884002E-2</v>
      </c>
      <c r="L8980">
        <v>0.164860150913714</v>
      </c>
      <c r="M8980">
        <v>0.368367526350943</v>
      </c>
      <c r="N8980">
        <v>-0.17402237015517499</v>
      </c>
      <c r="O8980">
        <v>66.030633437175496</v>
      </c>
      <c r="P8980">
        <v>82.861268910471793</v>
      </c>
      <c r="Q8980" t="s">
        <v>16</v>
      </c>
      <c r="R8980">
        <v>-0.17402237015517499</v>
      </c>
      <c r="S8980">
        <v>-0.114178135373497</v>
      </c>
      <c r="T8980">
        <v>1.07858590190981E-2</v>
      </c>
      <c r="U8980">
        <v>9.7172578097884002E-2</v>
      </c>
      <c r="V8980">
        <v>0.18355929717666999</v>
      </c>
      <c r="W8980">
        <v>0.308523291569265</v>
      </c>
      <c r="X8980">
        <v>0.368367526350943</v>
      </c>
      <c r="Y8980">
        <v>0.14699438485991001</v>
      </c>
    </row>
    <row r="8981" spans="1:25" x14ac:dyDescent="0.2">
      <c r="A8981" t="s">
        <v>6298</v>
      </c>
      <c r="B8981" t="s">
        <v>31</v>
      </c>
      <c r="C8981" t="s">
        <v>1838</v>
      </c>
      <c r="D8981" t="s">
        <v>28</v>
      </c>
      <c r="E8981" t="s">
        <v>29</v>
      </c>
      <c r="F8981">
        <v>4</v>
      </c>
      <c r="G8981">
        <v>5778</v>
      </c>
      <c r="H8981">
        <v>7585</v>
      </c>
      <c r="I8981">
        <v>0.52760470751124999</v>
      </c>
      <c r="J8981">
        <v>0.61653224432398501</v>
      </c>
      <c r="K8981">
        <v>8.8927536812735103E-2</v>
      </c>
      <c r="L8981">
        <v>0.15201004266201301</v>
      </c>
      <c r="M8981">
        <v>0.338984056991746</v>
      </c>
      <c r="N8981">
        <v>-0.16112898336627601</v>
      </c>
      <c r="O8981">
        <v>67.214087919695402</v>
      </c>
      <c r="P8981">
        <v>82.861268910471793</v>
      </c>
      <c r="Q8981" t="s">
        <v>16</v>
      </c>
      <c r="R8981">
        <v>-0.16112898336627601</v>
      </c>
      <c r="S8981">
        <v>-0.10594933787996499</v>
      </c>
      <c r="T8981">
        <v>9.2742744578403792E-3</v>
      </c>
      <c r="U8981">
        <v>8.8927536812735103E-2</v>
      </c>
      <c r="V8981">
        <v>0.16858079916763</v>
      </c>
      <c r="W8981">
        <v>0.28380441150543601</v>
      </c>
      <c r="X8981">
        <v>0.338984056991746</v>
      </c>
      <c r="Y8981">
        <v>0.14423825782257699</v>
      </c>
    </row>
    <row r="8982" spans="1:25" x14ac:dyDescent="0.2">
      <c r="A8982" t="s">
        <v>6299</v>
      </c>
      <c r="B8982" t="s">
        <v>31</v>
      </c>
      <c r="C8982" t="s">
        <v>1838</v>
      </c>
      <c r="D8982" t="s">
        <v>28</v>
      </c>
      <c r="E8982" t="s">
        <v>29</v>
      </c>
      <c r="F8982">
        <v>5</v>
      </c>
      <c r="G8982">
        <v>5778</v>
      </c>
      <c r="H8982">
        <v>7585</v>
      </c>
      <c r="I8982">
        <v>0.51405503634475602</v>
      </c>
      <c r="J8982">
        <v>0.60038047913605697</v>
      </c>
      <c r="K8982">
        <v>8.6325442791301402E-2</v>
      </c>
      <c r="L8982">
        <v>0.14948646274690999</v>
      </c>
      <c r="M8982">
        <v>0.33223067400996797</v>
      </c>
      <c r="N8982">
        <v>-0.159579788427366</v>
      </c>
      <c r="O8982">
        <v>67.293527172031801</v>
      </c>
      <c r="P8982">
        <v>82.861268910471793</v>
      </c>
      <c r="Q8982" t="s">
        <v>16</v>
      </c>
      <c r="R8982">
        <v>-0.159579788427366</v>
      </c>
      <c r="S8982">
        <v>-0.105316202450237</v>
      </c>
      <c r="T8982">
        <v>7.9945363119205103E-3</v>
      </c>
      <c r="U8982">
        <v>8.6325442791301402E-2</v>
      </c>
      <c r="V8982">
        <v>0.16465634927068201</v>
      </c>
      <c r="W8982">
        <v>0.27796708803283998</v>
      </c>
      <c r="X8982">
        <v>0.33223067400996797</v>
      </c>
      <c r="Y8982">
        <v>0.14378455961047101</v>
      </c>
    </row>
    <row r="8983" spans="1:25" x14ac:dyDescent="0.2">
      <c r="A8983" t="s">
        <v>6300</v>
      </c>
      <c r="B8983" t="s">
        <v>31</v>
      </c>
      <c r="C8983" t="s">
        <v>1838</v>
      </c>
      <c r="D8983" t="s">
        <v>28</v>
      </c>
      <c r="E8983" t="s">
        <v>29</v>
      </c>
      <c r="F8983">
        <v>6</v>
      </c>
      <c r="G8983">
        <v>5778</v>
      </c>
      <c r="H8983">
        <v>7585</v>
      </c>
      <c r="I8983">
        <v>0.53566978193146397</v>
      </c>
      <c r="J8983">
        <v>0.61764208193504899</v>
      </c>
      <c r="K8983">
        <v>8.1972300003585005E-2</v>
      </c>
      <c r="L8983">
        <v>0.15711164032932801</v>
      </c>
      <c r="M8983">
        <v>0.34042094834532999</v>
      </c>
      <c r="N8983">
        <v>-0.17647634833816001</v>
      </c>
      <c r="O8983">
        <v>67.964347525095206</v>
      </c>
      <c r="P8983">
        <v>82.861268910471793</v>
      </c>
      <c r="Q8983" t="s">
        <v>16</v>
      </c>
      <c r="R8983">
        <v>-0.17647634833816001</v>
      </c>
      <c r="S8983">
        <v>-0.11944482289861399</v>
      </c>
      <c r="T8983">
        <v>-3.54199528982913E-4</v>
      </c>
      <c r="U8983">
        <v>8.1972300003585005E-2</v>
      </c>
      <c r="V8983">
        <v>0.16429879953615301</v>
      </c>
      <c r="W8983">
        <v>0.28338942290578401</v>
      </c>
      <c r="X8983">
        <v>0.34042094834532999</v>
      </c>
      <c r="Y8983">
        <v>0.13271812656736201</v>
      </c>
    </row>
    <row r="8984" spans="1:25" x14ac:dyDescent="0.2">
      <c r="A8984" t="s">
        <v>6301</v>
      </c>
      <c r="B8984" t="s">
        <v>31</v>
      </c>
      <c r="C8984" t="s">
        <v>1838</v>
      </c>
      <c r="D8984" t="s">
        <v>28</v>
      </c>
      <c r="E8984" t="s">
        <v>29</v>
      </c>
      <c r="F8984">
        <v>7</v>
      </c>
      <c r="G8984">
        <v>5778</v>
      </c>
      <c r="H8984">
        <v>7585</v>
      </c>
      <c r="I8984">
        <v>0.57960713049498103</v>
      </c>
      <c r="J8984">
        <v>0.67906522121292101</v>
      </c>
      <c r="K8984">
        <v>9.9458090717939804E-2</v>
      </c>
      <c r="L8984">
        <v>0.18382668556915299</v>
      </c>
      <c r="M8984">
        <v>0.40185298847919698</v>
      </c>
      <c r="N8984">
        <v>-0.20293680704331801</v>
      </c>
      <c r="O8984">
        <v>69.008307372793396</v>
      </c>
      <c r="P8984">
        <v>82.861268910471793</v>
      </c>
      <c r="Q8984" t="s">
        <v>16</v>
      </c>
      <c r="R8984">
        <v>-0.20293680704331801</v>
      </c>
      <c r="S8984">
        <v>-0.13620772018171501</v>
      </c>
      <c r="T8984">
        <v>3.1329074797033399E-3</v>
      </c>
      <c r="U8984">
        <v>9.9458090717939804E-2</v>
      </c>
      <c r="V8984">
        <v>0.19578327395617601</v>
      </c>
      <c r="W8984">
        <v>0.33512390161759498</v>
      </c>
      <c r="X8984">
        <v>0.40185298847919698</v>
      </c>
      <c r="Y8984">
        <v>0.146463237419657</v>
      </c>
    </row>
    <row r="8985" spans="1:25" x14ac:dyDescent="0.2">
      <c r="A8985" t="s">
        <v>6302</v>
      </c>
      <c r="B8985" t="s">
        <v>31</v>
      </c>
      <c r="C8985" t="s">
        <v>1838</v>
      </c>
      <c r="D8985" t="s">
        <v>28</v>
      </c>
      <c r="E8985" t="s">
        <v>29</v>
      </c>
      <c r="F8985">
        <v>8</v>
      </c>
      <c r="G8985">
        <v>5778</v>
      </c>
      <c r="H8985">
        <v>7585</v>
      </c>
      <c r="I8985">
        <v>0.64343631014191804</v>
      </c>
      <c r="J8985">
        <v>0.74813572402214401</v>
      </c>
      <c r="K8985">
        <v>0.10469941388022699</v>
      </c>
      <c r="L8985">
        <v>0.21044485492575399</v>
      </c>
      <c r="M8985">
        <v>0.45088120023309203</v>
      </c>
      <c r="N8985">
        <v>-0.24148237247263901</v>
      </c>
      <c r="O8985">
        <v>75.350986500519198</v>
      </c>
      <c r="P8985">
        <v>82.861268910471793</v>
      </c>
      <c r="Q8985" t="s">
        <v>16</v>
      </c>
      <c r="R8985">
        <v>-0.24148237247263901</v>
      </c>
      <c r="S8985">
        <v>-0.16509089013459</v>
      </c>
      <c r="T8985">
        <v>-5.5736901008687396E-3</v>
      </c>
      <c r="U8985">
        <v>0.10469941388022699</v>
      </c>
      <c r="V8985">
        <v>0.21497251786132199</v>
      </c>
      <c r="W8985">
        <v>0.37448971789504398</v>
      </c>
      <c r="X8985">
        <v>0.45088120023309203</v>
      </c>
      <c r="Y8985">
        <v>0.139947085159013</v>
      </c>
    </row>
    <row r="8986" spans="1:25" x14ac:dyDescent="0.2">
      <c r="A8986" t="s">
        <v>6303</v>
      </c>
      <c r="B8986" t="s">
        <v>31</v>
      </c>
      <c r="C8986" t="s">
        <v>1838</v>
      </c>
      <c r="D8986" t="s">
        <v>28</v>
      </c>
      <c r="E8986" t="s">
        <v>29</v>
      </c>
      <c r="F8986">
        <v>9</v>
      </c>
      <c r="G8986">
        <v>5778</v>
      </c>
      <c r="H8986">
        <v>7585</v>
      </c>
      <c r="I8986">
        <v>0.72535998615437902</v>
      </c>
      <c r="J8986">
        <v>0.84221330946180795</v>
      </c>
      <c r="K8986">
        <v>0.11685332330742899</v>
      </c>
      <c r="L8986">
        <v>0.23731620712453699</v>
      </c>
      <c r="M8986">
        <v>0.50723848402729299</v>
      </c>
      <c r="N8986">
        <v>-0.27353183741243398</v>
      </c>
      <c r="O8986">
        <v>84.018172377985493</v>
      </c>
      <c r="P8986">
        <v>82.861268910471793</v>
      </c>
      <c r="Q8986" t="s">
        <v>16</v>
      </c>
      <c r="R8986">
        <v>-0.27353183741243398</v>
      </c>
      <c r="S8986">
        <v>-0.18738605422622701</v>
      </c>
      <c r="T8986">
        <v>-7.5003692258280696E-3</v>
      </c>
      <c r="U8986">
        <v>0.11685332330742899</v>
      </c>
      <c r="V8986">
        <v>0.24120701584068699</v>
      </c>
      <c r="W8986">
        <v>0.42109270084108602</v>
      </c>
      <c r="X8986">
        <v>0.50723848402729299</v>
      </c>
      <c r="Y8986">
        <v>0.13874551968562601</v>
      </c>
    </row>
    <row r="8987" spans="1:25" x14ac:dyDescent="0.2">
      <c r="A8987" t="s">
        <v>6304</v>
      </c>
      <c r="B8987" t="s">
        <v>31</v>
      </c>
      <c r="C8987" t="s">
        <v>1838</v>
      </c>
      <c r="D8987" t="s">
        <v>28</v>
      </c>
      <c r="E8987" t="s">
        <v>29</v>
      </c>
      <c r="F8987">
        <v>10</v>
      </c>
      <c r="G8987">
        <v>5778</v>
      </c>
      <c r="H8987">
        <v>7585</v>
      </c>
      <c r="I8987">
        <v>0.82651955694011803</v>
      </c>
      <c r="J8987">
        <v>0.969503662931261</v>
      </c>
      <c r="K8987">
        <v>0.142984105991144</v>
      </c>
      <c r="L8987">
        <v>0.27119349678855698</v>
      </c>
      <c r="M8987">
        <v>0.58909740820831902</v>
      </c>
      <c r="N8987">
        <v>-0.30312919622603202</v>
      </c>
      <c r="O8987">
        <v>90.745067497403994</v>
      </c>
      <c r="P8987">
        <v>82.861268910471793</v>
      </c>
      <c r="Q8987" t="s">
        <v>16</v>
      </c>
      <c r="R8987">
        <v>-0.30312919622603202</v>
      </c>
      <c r="S8987">
        <v>-0.20468595689178601</v>
      </c>
      <c r="T8987">
        <v>8.7871367393996301E-4</v>
      </c>
      <c r="U8987">
        <v>0.142984105991144</v>
      </c>
      <c r="V8987">
        <v>0.28508949830834701</v>
      </c>
      <c r="W8987">
        <v>0.49065416887407298</v>
      </c>
      <c r="X8987">
        <v>0.58909740820831902</v>
      </c>
      <c r="Y8987">
        <v>0.14748175943847</v>
      </c>
    </row>
    <row r="8988" spans="1:25" x14ac:dyDescent="0.2">
      <c r="A8988" t="s">
        <v>6305</v>
      </c>
      <c r="B8988" t="s">
        <v>31</v>
      </c>
      <c r="C8988" t="s">
        <v>1838</v>
      </c>
      <c r="D8988" t="s">
        <v>28</v>
      </c>
      <c r="E8988" t="s">
        <v>29</v>
      </c>
      <c r="F8988">
        <v>11</v>
      </c>
      <c r="G8988">
        <v>5778</v>
      </c>
      <c r="H8988">
        <v>7585</v>
      </c>
      <c r="I8988">
        <v>1.0056524749048099</v>
      </c>
      <c r="J8988">
        <v>1.1816061728726199</v>
      </c>
      <c r="K8988">
        <v>0.17595369796780999</v>
      </c>
      <c r="L8988">
        <v>0.31291799631474698</v>
      </c>
      <c r="M8988">
        <v>0.69070380190556901</v>
      </c>
      <c r="N8988">
        <v>-0.33879640596994898</v>
      </c>
      <c r="O8988">
        <v>96.686396677050894</v>
      </c>
      <c r="P8988">
        <v>82.861268910471793</v>
      </c>
      <c r="Q8988" t="s">
        <v>16</v>
      </c>
      <c r="R8988">
        <v>-0.33879640596994898</v>
      </c>
      <c r="S8988">
        <v>-0.22520717330769499</v>
      </c>
      <c r="T8988">
        <v>1.1984667898883E-2</v>
      </c>
      <c r="U8988">
        <v>0.17595369796780999</v>
      </c>
      <c r="V8988">
        <v>0.33992272803673801</v>
      </c>
      <c r="W8988">
        <v>0.57711456924331594</v>
      </c>
      <c r="X8988">
        <v>0.69070380190556901</v>
      </c>
      <c r="Y8988">
        <v>0.14891061168041</v>
      </c>
    </row>
    <row r="8989" spans="1:25" x14ac:dyDescent="0.2">
      <c r="A8989" t="s">
        <v>6306</v>
      </c>
      <c r="B8989" t="s">
        <v>31</v>
      </c>
      <c r="C8989" t="s">
        <v>1838</v>
      </c>
      <c r="D8989" t="s">
        <v>28</v>
      </c>
      <c r="E8989" t="s">
        <v>29</v>
      </c>
      <c r="F8989">
        <v>12</v>
      </c>
      <c r="G8989">
        <v>5778</v>
      </c>
      <c r="H8989">
        <v>7585</v>
      </c>
      <c r="I8989">
        <v>1.2846391484942901</v>
      </c>
      <c r="J8989">
        <v>1.4408959541186701</v>
      </c>
      <c r="K8989">
        <v>0.15625680562437699</v>
      </c>
      <c r="L8989">
        <v>0.36022736034182001</v>
      </c>
      <c r="M8989">
        <v>0.74883081338667101</v>
      </c>
      <c r="N8989">
        <v>-0.43631720213791703</v>
      </c>
      <c r="O8989">
        <v>98.763412945655901</v>
      </c>
      <c r="P8989">
        <v>82.861268910471793</v>
      </c>
      <c r="Q8989" t="s">
        <v>16</v>
      </c>
      <c r="R8989">
        <v>-0.43631720213791703</v>
      </c>
      <c r="S8989">
        <v>-0.30555467033383599</v>
      </c>
      <c r="T8989">
        <v>-3.2502331194736403E-2</v>
      </c>
      <c r="U8989">
        <v>0.15625680562437699</v>
      </c>
      <c r="V8989">
        <v>0.34501594244349099</v>
      </c>
      <c r="W8989">
        <v>0.61806828158259097</v>
      </c>
      <c r="X8989">
        <v>0.74883081338667101</v>
      </c>
      <c r="Y8989">
        <v>0.108444197638096</v>
      </c>
    </row>
    <row r="8990" spans="1:25" x14ac:dyDescent="0.2">
      <c r="A8990" t="s">
        <v>6307</v>
      </c>
      <c r="B8990" t="s">
        <v>31</v>
      </c>
      <c r="C8990" t="s">
        <v>1838</v>
      </c>
      <c r="D8990" t="s">
        <v>28</v>
      </c>
      <c r="E8990" t="s">
        <v>29</v>
      </c>
      <c r="F8990">
        <v>13</v>
      </c>
      <c r="G8990">
        <v>5778</v>
      </c>
      <c r="H8990">
        <v>7585</v>
      </c>
      <c r="I8990">
        <v>1.62467376254759</v>
      </c>
      <c r="J8990">
        <v>1.70898950716478</v>
      </c>
      <c r="K8990">
        <v>8.4315744617183802E-2</v>
      </c>
      <c r="L8990">
        <v>0.40900339857641599</v>
      </c>
      <c r="M8990">
        <v>0.75712633527538897</v>
      </c>
      <c r="N8990">
        <v>-0.58849484604102098</v>
      </c>
      <c r="O8990">
        <v>100.019730010384</v>
      </c>
      <c r="P8990">
        <v>82.861268910471793</v>
      </c>
      <c r="Q8990" t="s">
        <v>16</v>
      </c>
      <c r="R8990">
        <v>-0.58849484604102098</v>
      </c>
      <c r="S8990">
        <v>-0.44002661235778201</v>
      </c>
      <c r="T8990">
        <v>-0.13000203623685799</v>
      </c>
      <c r="U8990">
        <v>8.4315744617183802E-2</v>
      </c>
      <c r="V8990">
        <v>0.29863352547122601</v>
      </c>
      <c r="W8990">
        <v>0.60865810159214995</v>
      </c>
      <c r="X8990">
        <v>0.75712633527538897</v>
      </c>
      <c r="Y8990">
        <v>4.9336607547148803E-2</v>
      </c>
    </row>
    <row r="8991" spans="1:25" x14ac:dyDescent="0.2">
      <c r="A8991" t="s">
        <v>6308</v>
      </c>
      <c r="B8991" t="s">
        <v>31</v>
      </c>
      <c r="C8991" t="s">
        <v>1838</v>
      </c>
      <c r="D8991" t="s">
        <v>28</v>
      </c>
      <c r="E8991" t="s">
        <v>29</v>
      </c>
      <c r="F8991">
        <v>14</v>
      </c>
      <c r="G8991">
        <v>5778</v>
      </c>
      <c r="H8991">
        <v>7585</v>
      </c>
      <c r="I8991">
        <v>1.9346884735202501</v>
      </c>
      <c r="J8991">
        <v>1.9337783270764699</v>
      </c>
      <c r="K8991">
        <v>-9.10146443774407E-4</v>
      </c>
      <c r="L8991">
        <v>0.44949231294017</v>
      </c>
      <c r="M8991">
        <v>0.73850470834280602</v>
      </c>
      <c r="N8991">
        <v>-0.74032500123035505</v>
      </c>
      <c r="O8991">
        <v>98.847352024922102</v>
      </c>
      <c r="P8991">
        <v>82.861268910471793</v>
      </c>
      <c r="Q8991" t="s">
        <v>16</v>
      </c>
      <c r="R8991">
        <v>-0.74032500123035505</v>
      </c>
      <c r="S8991">
        <v>-0.577159291633073</v>
      </c>
      <c r="T8991">
        <v>-0.236444118424424</v>
      </c>
      <c r="U8991">
        <v>-9.10146443774407E-4</v>
      </c>
      <c r="V8991">
        <v>0.234623825536875</v>
      </c>
      <c r="W8991">
        <v>0.57533899874552397</v>
      </c>
      <c r="X8991">
        <v>0.73850470834280602</v>
      </c>
      <c r="Y8991">
        <v>-4.7065707120132303E-4</v>
      </c>
    </row>
    <row r="8992" spans="1:25" x14ac:dyDescent="0.2">
      <c r="A8992" t="s">
        <v>6309</v>
      </c>
      <c r="B8992" t="s">
        <v>31</v>
      </c>
      <c r="C8992" t="s">
        <v>1838</v>
      </c>
      <c r="D8992" t="s">
        <v>28</v>
      </c>
      <c r="E8992" t="s">
        <v>29</v>
      </c>
      <c r="F8992">
        <v>15</v>
      </c>
      <c r="G8992">
        <v>5778</v>
      </c>
      <c r="H8992">
        <v>7585</v>
      </c>
      <c r="I8992">
        <v>2.1400493250259598</v>
      </c>
      <c r="J8992">
        <v>2.0857238524626598</v>
      </c>
      <c r="K8992">
        <v>-5.4325472563302703E-2</v>
      </c>
      <c r="L8992">
        <v>0.47744365246031401</v>
      </c>
      <c r="M8992">
        <v>0.73106933573391397</v>
      </c>
      <c r="N8992">
        <v>-0.83972028086051897</v>
      </c>
      <c r="O8992">
        <v>98.216164762893698</v>
      </c>
      <c r="P8992">
        <v>82.861268910471793</v>
      </c>
      <c r="Q8992" t="s">
        <v>16</v>
      </c>
      <c r="R8992">
        <v>-0.83972028086051897</v>
      </c>
      <c r="S8992">
        <v>-0.66640823501742497</v>
      </c>
      <c r="T8992">
        <v>-0.304505946452507</v>
      </c>
      <c r="U8992">
        <v>-5.4325472563302703E-2</v>
      </c>
      <c r="V8992">
        <v>0.195855001325902</v>
      </c>
      <c r="W8992">
        <v>0.55775728989081996</v>
      </c>
      <c r="X8992">
        <v>0.73106933573391397</v>
      </c>
      <c r="Y8992">
        <v>-2.6046339978880399E-2</v>
      </c>
    </row>
    <row r="8993" spans="1:25" x14ac:dyDescent="0.2">
      <c r="A8993" t="s">
        <v>6310</v>
      </c>
      <c r="B8993" t="s">
        <v>31</v>
      </c>
      <c r="C8993" t="s">
        <v>1838</v>
      </c>
      <c r="D8993" t="s">
        <v>28</v>
      </c>
      <c r="E8993" t="s">
        <v>29</v>
      </c>
      <c r="F8993">
        <v>16</v>
      </c>
      <c r="G8993">
        <v>5778</v>
      </c>
      <c r="H8993">
        <v>7585</v>
      </c>
      <c r="I8993">
        <v>2.2317410868812702</v>
      </c>
      <c r="J8993">
        <v>2.1924819642480302</v>
      </c>
      <c r="K8993">
        <v>-3.9259122633246601E-2</v>
      </c>
      <c r="L8993">
        <v>0.50195637854775799</v>
      </c>
      <c r="M8993">
        <v>0.78645912007781504</v>
      </c>
      <c r="N8993">
        <v>-0.86497736534430902</v>
      </c>
      <c r="O8993">
        <v>98.315507095880903</v>
      </c>
      <c r="P8993">
        <v>82.861268910471793</v>
      </c>
      <c r="Q8993" t="s">
        <v>16</v>
      </c>
      <c r="R8993">
        <v>-0.86497736534430902</v>
      </c>
      <c r="S8993">
        <v>-0.68276719993147295</v>
      </c>
      <c r="T8993">
        <v>-0.30228426499227201</v>
      </c>
      <c r="U8993">
        <v>-3.9259122633246601E-2</v>
      </c>
      <c r="V8993">
        <v>0.223766019725779</v>
      </c>
      <c r="W8993">
        <v>0.60424895466497897</v>
      </c>
      <c r="X8993">
        <v>0.78645912007781504</v>
      </c>
      <c r="Y8993">
        <v>-1.79062465613995E-2</v>
      </c>
    </row>
    <row r="8994" spans="1:25" x14ac:dyDescent="0.2">
      <c r="A8994" t="s">
        <v>6311</v>
      </c>
      <c r="B8994" t="s">
        <v>31</v>
      </c>
      <c r="C8994" t="s">
        <v>1838</v>
      </c>
      <c r="D8994" t="s">
        <v>28</v>
      </c>
      <c r="E8994" t="s">
        <v>29</v>
      </c>
      <c r="F8994">
        <v>17</v>
      </c>
      <c r="G8994">
        <v>5778</v>
      </c>
      <c r="H8994">
        <v>7585</v>
      </c>
      <c r="I8994">
        <v>2.1726306680512302</v>
      </c>
      <c r="J8994">
        <v>2.2127021637525002</v>
      </c>
      <c r="K8994">
        <v>4.0071495701269999E-2</v>
      </c>
      <c r="L8994">
        <v>0.51147102799872601</v>
      </c>
      <c r="M8994">
        <v>0.88144133675917402</v>
      </c>
      <c r="N8994">
        <v>-0.80129834535663402</v>
      </c>
      <c r="O8994">
        <v>96.461059190031193</v>
      </c>
      <c r="P8994">
        <v>82.861268910471793</v>
      </c>
      <c r="Q8994" t="s">
        <v>17</v>
      </c>
      <c r="R8994">
        <v>-0.80129834535663402</v>
      </c>
      <c r="S8994">
        <v>-0.61563436219309597</v>
      </c>
      <c r="T8994">
        <v>-0.227939322970062</v>
      </c>
      <c r="U8994">
        <v>4.0071495701269999E-2</v>
      </c>
      <c r="V8994">
        <v>0.30808231437260197</v>
      </c>
      <c r="W8994">
        <v>0.69577735359563597</v>
      </c>
      <c r="X8994">
        <v>0.88144133675917402</v>
      </c>
      <c r="Y8994">
        <v>1.8109755735635499E-2</v>
      </c>
    </row>
    <row r="8995" spans="1:25" x14ac:dyDescent="0.2">
      <c r="A8995" t="s">
        <v>6312</v>
      </c>
      <c r="B8995" t="s">
        <v>31</v>
      </c>
      <c r="C8995" t="s">
        <v>1838</v>
      </c>
      <c r="D8995" t="s">
        <v>28</v>
      </c>
      <c r="E8995" t="s">
        <v>29</v>
      </c>
      <c r="F8995">
        <v>18</v>
      </c>
      <c r="G8995">
        <v>5778</v>
      </c>
      <c r="H8995">
        <v>7585</v>
      </c>
      <c r="I8995">
        <v>2.1074974039460002</v>
      </c>
      <c r="J8995">
        <v>2.1801460528489902</v>
      </c>
      <c r="K8995">
        <v>7.2648648902987403E-2</v>
      </c>
      <c r="L8995">
        <v>0.51408406081866598</v>
      </c>
      <c r="M8995">
        <v>0.91831692894969297</v>
      </c>
      <c r="N8995">
        <v>-0.77301963114371797</v>
      </c>
      <c r="O8995">
        <v>90.545863620630001</v>
      </c>
      <c r="P8995">
        <v>82.861268910471793</v>
      </c>
      <c r="Q8995" t="s">
        <v>17</v>
      </c>
      <c r="R8995">
        <v>-0.77301963114371797</v>
      </c>
      <c r="S8995">
        <v>-0.58640711706654303</v>
      </c>
      <c r="T8995">
        <v>-0.19673139896599401</v>
      </c>
      <c r="U8995">
        <v>7.2648648902987403E-2</v>
      </c>
      <c r="V8995">
        <v>0.34202869677196801</v>
      </c>
      <c r="W8995">
        <v>0.73170441487251703</v>
      </c>
      <c r="X8995">
        <v>0.91831692894969297</v>
      </c>
      <c r="Y8995">
        <v>3.3322835783433397E-2</v>
      </c>
    </row>
    <row r="8996" spans="1:25" x14ac:dyDescent="0.2">
      <c r="A8996" t="s">
        <v>6313</v>
      </c>
      <c r="B8996" t="s">
        <v>31</v>
      </c>
      <c r="C8996" t="s">
        <v>1838</v>
      </c>
      <c r="D8996" t="s">
        <v>28</v>
      </c>
      <c r="E8996" t="s">
        <v>29</v>
      </c>
      <c r="F8996">
        <v>19</v>
      </c>
      <c r="G8996">
        <v>5778</v>
      </c>
      <c r="H8996">
        <v>7585</v>
      </c>
      <c r="I8996">
        <v>1.91615437867774</v>
      </c>
      <c r="J8996">
        <v>2.0434340290238402</v>
      </c>
      <c r="K8996">
        <v>0.12727965034609301</v>
      </c>
      <c r="L8996">
        <v>0.48853839729751503</v>
      </c>
      <c r="M8996">
        <v>0.93092531390050504</v>
      </c>
      <c r="N8996">
        <v>-0.67636601320831902</v>
      </c>
      <c r="O8996">
        <v>83.7888542748356</v>
      </c>
      <c r="P8996">
        <v>82.861268910471793</v>
      </c>
      <c r="Q8996" t="s">
        <v>17</v>
      </c>
      <c r="R8996">
        <v>-0.67636601320831902</v>
      </c>
      <c r="S8996">
        <v>-0.49902657498932101</v>
      </c>
      <c r="T8996">
        <v>-0.12871446983780399</v>
      </c>
      <c r="U8996">
        <v>0.12727965034609301</v>
      </c>
      <c r="V8996">
        <v>0.38327377052999101</v>
      </c>
      <c r="W8996">
        <v>0.75358587568150703</v>
      </c>
      <c r="X8996">
        <v>0.93092531390050504</v>
      </c>
      <c r="Y8996">
        <v>6.2287134567733403E-2</v>
      </c>
    </row>
    <row r="8997" spans="1:25" x14ac:dyDescent="0.2">
      <c r="A8997" t="s">
        <v>6314</v>
      </c>
      <c r="B8997" t="s">
        <v>31</v>
      </c>
      <c r="C8997" t="s">
        <v>1838</v>
      </c>
      <c r="D8997" t="s">
        <v>28</v>
      </c>
      <c r="E8997" t="s">
        <v>29</v>
      </c>
      <c r="F8997">
        <v>20</v>
      </c>
      <c r="G8997">
        <v>5778</v>
      </c>
      <c r="H8997">
        <v>7585</v>
      </c>
      <c r="I8997">
        <v>1.7327128764278299</v>
      </c>
      <c r="J8997">
        <v>1.89916222100868</v>
      </c>
      <c r="K8997">
        <v>0.166449344580854</v>
      </c>
      <c r="L8997">
        <v>0.43618283591471602</v>
      </c>
      <c r="M8997">
        <v>0.883970109660561</v>
      </c>
      <c r="N8997">
        <v>-0.55107142049885405</v>
      </c>
      <c r="O8997">
        <v>80.183627552786405</v>
      </c>
      <c r="P8997">
        <v>82.861268910471793</v>
      </c>
      <c r="Q8997" t="s">
        <v>17</v>
      </c>
      <c r="R8997">
        <v>-0.55107142049885405</v>
      </c>
      <c r="S8997">
        <v>-0.392737051061812</v>
      </c>
      <c r="T8997">
        <v>-6.2110461438457401E-2</v>
      </c>
      <c r="U8997">
        <v>0.166449344580854</v>
      </c>
      <c r="V8997">
        <v>0.395009150600165</v>
      </c>
      <c r="W8997">
        <v>0.72563574022351895</v>
      </c>
      <c r="X8997">
        <v>0.883970109660561</v>
      </c>
      <c r="Y8997">
        <v>8.7643563430010299E-2</v>
      </c>
    </row>
    <row r="8998" spans="1:25" x14ac:dyDescent="0.2">
      <c r="A8998" t="s">
        <v>6315</v>
      </c>
      <c r="B8998" t="s">
        <v>31</v>
      </c>
      <c r="C8998" t="s">
        <v>1838</v>
      </c>
      <c r="D8998" t="s">
        <v>28</v>
      </c>
      <c r="E8998" t="s">
        <v>29</v>
      </c>
      <c r="F8998">
        <v>21</v>
      </c>
      <c r="G8998">
        <v>5778</v>
      </c>
      <c r="H8998">
        <v>7585</v>
      </c>
      <c r="I8998">
        <v>1.5108748701973</v>
      </c>
      <c r="J8998">
        <v>1.7600315205397601</v>
      </c>
      <c r="K8998">
        <v>0.24915665034245599</v>
      </c>
      <c r="L8998">
        <v>0.39910595651783498</v>
      </c>
      <c r="M8998">
        <v>0.90568594881429498</v>
      </c>
      <c r="N8998">
        <v>-0.40737264812938401</v>
      </c>
      <c r="O8998">
        <v>77.449117341640701</v>
      </c>
      <c r="P8998">
        <v>82.861268910471793</v>
      </c>
      <c r="Q8998" t="s">
        <v>17</v>
      </c>
      <c r="R8998">
        <v>-0.40737264812938401</v>
      </c>
      <c r="S8998">
        <v>-0.26249718591340898</v>
      </c>
      <c r="T8998">
        <v>4.0025129127109801E-2</v>
      </c>
      <c r="U8998">
        <v>0.24915665034245599</v>
      </c>
      <c r="V8998">
        <v>0.45828817155780099</v>
      </c>
      <c r="W8998">
        <v>0.76081048659832096</v>
      </c>
      <c r="X8998">
        <v>0.90568594881429498</v>
      </c>
      <c r="Y8998">
        <v>0.141563743282305</v>
      </c>
    </row>
    <row r="8999" spans="1:25" x14ac:dyDescent="0.2">
      <c r="A8999" t="s">
        <v>6316</v>
      </c>
      <c r="B8999" t="s">
        <v>31</v>
      </c>
      <c r="C8999" t="s">
        <v>1838</v>
      </c>
      <c r="D8999" t="s">
        <v>28</v>
      </c>
      <c r="E8999" t="s">
        <v>29</v>
      </c>
      <c r="F8999">
        <v>22</v>
      </c>
      <c r="G8999">
        <v>5778</v>
      </c>
      <c r="H8999">
        <v>7585</v>
      </c>
      <c r="I8999">
        <v>1.3621754932502601</v>
      </c>
      <c r="J8999">
        <v>1.5659045116055601</v>
      </c>
      <c r="K8999">
        <v>0.20372901835530299</v>
      </c>
      <c r="L8999">
        <v>0.36605276629440298</v>
      </c>
      <c r="M8999">
        <v>0.80588581890959599</v>
      </c>
      <c r="N8999">
        <v>-0.39842778219899</v>
      </c>
      <c r="O8999">
        <v>74.643475250951894</v>
      </c>
      <c r="P8999">
        <v>82.861268910471793</v>
      </c>
      <c r="Q8999" t="s">
        <v>16</v>
      </c>
      <c r="R8999">
        <v>-0.39842778219899</v>
      </c>
      <c r="S8999">
        <v>-0.26555062803412099</v>
      </c>
      <c r="T8999">
        <v>1.1917368817036001E-2</v>
      </c>
      <c r="U8999">
        <v>0.20372901835530299</v>
      </c>
      <c r="V8999">
        <v>0.39554066789357001</v>
      </c>
      <c r="W8999">
        <v>0.67300866474472798</v>
      </c>
      <c r="X8999">
        <v>0.80588581890959599</v>
      </c>
      <c r="Y8999">
        <v>0.13010309175647899</v>
      </c>
    </row>
    <row r="9000" spans="1:25" x14ac:dyDescent="0.2">
      <c r="A9000" t="s">
        <v>6317</v>
      </c>
      <c r="B9000" t="s">
        <v>31</v>
      </c>
      <c r="C9000" t="s">
        <v>1838</v>
      </c>
      <c r="D9000" t="s">
        <v>28</v>
      </c>
      <c r="E9000" t="s">
        <v>29</v>
      </c>
      <c r="F9000">
        <v>23</v>
      </c>
      <c r="G9000">
        <v>5778</v>
      </c>
      <c r="H9000">
        <v>7585</v>
      </c>
      <c r="I9000">
        <v>1.1408142956040199</v>
      </c>
      <c r="J9000">
        <v>1.32419403093476</v>
      </c>
      <c r="K9000">
        <v>0.183379735330743</v>
      </c>
      <c r="L9000">
        <v>0.32184835512281501</v>
      </c>
      <c r="M9000">
        <v>0.71282027950777505</v>
      </c>
      <c r="N9000">
        <v>-0.34606080884628798</v>
      </c>
      <c r="O9000">
        <v>73.3348909657321</v>
      </c>
      <c r="P9000">
        <v>82.861268910471793</v>
      </c>
      <c r="Q9000" t="s">
        <v>16</v>
      </c>
      <c r="R9000">
        <v>-0.34606080884628798</v>
      </c>
      <c r="S9000">
        <v>-0.229229855936706</v>
      </c>
      <c r="T9000">
        <v>1.4731197246388101E-2</v>
      </c>
      <c r="U9000">
        <v>0.183379735330743</v>
      </c>
      <c r="V9000">
        <v>0.35202827341509901</v>
      </c>
      <c r="W9000">
        <v>0.59598932659819304</v>
      </c>
      <c r="X9000">
        <v>0.71282027950777505</v>
      </c>
      <c r="Y9000">
        <v>0.13848403711750201</v>
      </c>
    </row>
    <row r="9001" spans="1:25" x14ac:dyDescent="0.2">
      <c r="A9001" t="s">
        <v>6318</v>
      </c>
      <c r="B9001" t="s">
        <v>31</v>
      </c>
      <c r="C9001" t="s">
        <v>1838</v>
      </c>
      <c r="D9001" t="s">
        <v>28</v>
      </c>
      <c r="E9001" t="s">
        <v>29</v>
      </c>
      <c r="F9001">
        <v>24</v>
      </c>
      <c r="G9001">
        <v>5778</v>
      </c>
      <c r="H9001">
        <v>7585</v>
      </c>
      <c r="I9001">
        <v>0.92633696780893005</v>
      </c>
      <c r="J9001">
        <v>1.0806394439479201</v>
      </c>
      <c r="K9001">
        <v>0.15430247613898701</v>
      </c>
      <c r="L9001">
        <v>0.27318304399034099</v>
      </c>
      <c r="M9001">
        <v>0.60368858350309895</v>
      </c>
      <c r="N9001">
        <v>-0.29508363122512399</v>
      </c>
      <c r="O9001">
        <v>71.907580477673903</v>
      </c>
      <c r="P9001">
        <v>82.861268910471793</v>
      </c>
      <c r="Q9001" t="s">
        <v>16</v>
      </c>
      <c r="R9001">
        <v>-0.29508363122512399</v>
      </c>
      <c r="S9001">
        <v>-0.19591818625662999</v>
      </c>
      <c r="T9001">
        <v>1.1154561088048401E-2</v>
      </c>
      <c r="U9001">
        <v>0.15430247613898701</v>
      </c>
      <c r="V9001">
        <v>0.297450391189926</v>
      </c>
      <c r="W9001">
        <v>0.50452313853460495</v>
      </c>
      <c r="X9001">
        <v>0.60368858350309895</v>
      </c>
      <c r="Y9001">
        <v>0.14278812142491401</v>
      </c>
    </row>
    <row r="9002" spans="1:25" x14ac:dyDescent="0.2">
      <c r="A9002" t="s">
        <v>1958</v>
      </c>
      <c r="B9002" t="s">
        <v>31</v>
      </c>
      <c r="C9002" t="s">
        <v>1838</v>
      </c>
      <c r="D9002" t="s">
        <v>13</v>
      </c>
      <c r="E9002" t="s">
        <v>14</v>
      </c>
      <c r="F9002">
        <v>1</v>
      </c>
      <c r="G9002">
        <v>5778</v>
      </c>
      <c r="H9002">
        <v>7602</v>
      </c>
      <c r="I9002">
        <v>0.60452257097443696</v>
      </c>
      <c r="J9002">
        <v>0.60985958639195803</v>
      </c>
      <c r="K9002">
        <v>5.3370154175211796E-3</v>
      </c>
      <c r="L9002">
        <v>0.22031311343740501</v>
      </c>
      <c r="M9002">
        <v>0.36775208702205198</v>
      </c>
      <c r="N9002">
        <v>-0.357078056187009</v>
      </c>
      <c r="O9002">
        <v>64.391128864075597</v>
      </c>
      <c r="P9002">
        <v>71.924015031664695</v>
      </c>
      <c r="Q9002" t="s">
        <v>16</v>
      </c>
      <c r="R9002">
        <v>-0.357078056187009</v>
      </c>
      <c r="S9002">
        <v>-0.27710439600923098</v>
      </c>
      <c r="T9002">
        <v>-0.110107056023679</v>
      </c>
      <c r="U9002">
        <v>5.3370154175211796E-3</v>
      </c>
      <c r="V9002">
        <v>0.12078108685872101</v>
      </c>
      <c r="W9002">
        <v>0.28777842684427402</v>
      </c>
      <c r="X9002">
        <v>0.36775208702205198</v>
      </c>
      <c r="Y9002">
        <v>8.7512200129474995E-3</v>
      </c>
    </row>
    <row r="9003" spans="1:25" x14ac:dyDescent="0.2">
      <c r="A9003" t="s">
        <v>1959</v>
      </c>
      <c r="B9003" t="s">
        <v>31</v>
      </c>
      <c r="C9003" t="s">
        <v>1838</v>
      </c>
      <c r="D9003" t="s">
        <v>13</v>
      </c>
      <c r="E9003" t="s">
        <v>14</v>
      </c>
      <c r="F9003">
        <v>2</v>
      </c>
      <c r="G9003">
        <v>5778</v>
      </c>
      <c r="H9003">
        <v>7602</v>
      </c>
      <c r="I9003">
        <v>0.53795733038622096</v>
      </c>
      <c r="J9003">
        <v>0.54140166441655302</v>
      </c>
      <c r="K9003">
        <v>3.4443340303316199E-3</v>
      </c>
      <c r="L9003">
        <v>0.19038364167364599</v>
      </c>
      <c r="M9003">
        <v>0.31662542458347998</v>
      </c>
      <c r="N9003">
        <v>-0.30973675652281701</v>
      </c>
      <c r="O9003">
        <v>64.0039478894642</v>
      </c>
      <c r="P9003">
        <v>71.924015031664695</v>
      </c>
      <c r="Q9003" t="s">
        <v>16</v>
      </c>
      <c r="R9003">
        <v>-0.30973675652281701</v>
      </c>
      <c r="S9003">
        <v>-0.24062749459528299</v>
      </c>
      <c r="T9003">
        <v>-9.6316694206659101E-2</v>
      </c>
      <c r="U9003">
        <v>3.4443340303316199E-3</v>
      </c>
      <c r="V9003">
        <v>0.10320536226732201</v>
      </c>
      <c r="W9003">
        <v>0.247516162655946</v>
      </c>
      <c r="X9003">
        <v>0.31662542458347998</v>
      </c>
      <c r="Y9003">
        <v>6.3618829728634904E-3</v>
      </c>
    </row>
    <row r="9004" spans="1:25" x14ac:dyDescent="0.2">
      <c r="A9004" t="s">
        <v>1960</v>
      </c>
      <c r="B9004" t="s">
        <v>31</v>
      </c>
      <c r="C9004" t="s">
        <v>1838</v>
      </c>
      <c r="D9004" t="s">
        <v>13</v>
      </c>
      <c r="E9004" t="s">
        <v>14</v>
      </c>
      <c r="F9004">
        <v>3</v>
      </c>
      <c r="G9004">
        <v>5778</v>
      </c>
      <c r="H9004">
        <v>7602</v>
      </c>
      <c r="I9004">
        <v>0.49766325430435598</v>
      </c>
      <c r="J9004">
        <v>0.50272904742576596</v>
      </c>
      <c r="K9004">
        <v>5.0657931214096999E-3</v>
      </c>
      <c r="L9004">
        <v>0.16486243552581301</v>
      </c>
      <c r="M9004">
        <v>0.276264499561372</v>
      </c>
      <c r="N9004">
        <v>-0.26613291331855199</v>
      </c>
      <c r="O9004">
        <v>63.648472625041897</v>
      </c>
      <c r="P9004">
        <v>71.924015031664695</v>
      </c>
      <c r="Q9004" t="s">
        <v>16</v>
      </c>
      <c r="R9004">
        <v>-0.26613291331855199</v>
      </c>
      <c r="S9004">
        <v>-0.20628784922268201</v>
      </c>
      <c r="T9004">
        <v>-8.1322123094116197E-2</v>
      </c>
      <c r="U9004">
        <v>5.0657931214096999E-3</v>
      </c>
      <c r="V9004">
        <v>9.1453709336935599E-2</v>
      </c>
      <c r="W9004">
        <v>0.21641943546550199</v>
      </c>
      <c r="X9004">
        <v>0.276264499561372</v>
      </c>
      <c r="Y9004">
        <v>1.00765872736998E-2</v>
      </c>
    </row>
    <row r="9005" spans="1:25" x14ac:dyDescent="0.2">
      <c r="A9005" t="s">
        <v>1961</v>
      </c>
      <c r="B9005" t="s">
        <v>31</v>
      </c>
      <c r="C9005" t="s">
        <v>1838</v>
      </c>
      <c r="D9005" t="s">
        <v>13</v>
      </c>
      <c r="E9005" t="s">
        <v>14</v>
      </c>
      <c r="F9005">
        <v>4</v>
      </c>
      <c r="G9005">
        <v>5778</v>
      </c>
      <c r="H9005">
        <v>7602</v>
      </c>
      <c r="I9005">
        <v>0.47477144000419202</v>
      </c>
      <c r="J9005">
        <v>0.48116388968929802</v>
      </c>
      <c r="K9005">
        <v>6.3924496851054903E-3</v>
      </c>
      <c r="L9005">
        <v>0.152011935485662</v>
      </c>
      <c r="M9005">
        <v>0.256452083559019</v>
      </c>
      <c r="N9005">
        <v>-0.24366718418880801</v>
      </c>
      <c r="O9005">
        <v>63.258852250587097</v>
      </c>
      <c r="P9005">
        <v>71.924015031664695</v>
      </c>
      <c r="Q9005" t="s">
        <v>16</v>
      </c>
      <c r="R9005">
        <v>-0.24366718418880801</v>
      </c>
      <c r="S9005">
        <v>-0.188486851607513</v>
      </c>
      <c r="T9005">
        <v>-7.3261804509381301E-2</v>
      </c>
      <c r="U9005">
        <v>6.3924496851054903E-3</v>
      </c>
      <c r="V9005">
        <v>8.6046703879592304E-2</v>
      </c>
      <c r="W9005">
        <v>0.20127175097772401</v>
      </c>
      <c r="X9005">
        <v>0.256452083559019</v>
      </c>
      <c r="Y9005">
        <v>1.32853894942808E-2</v>
      </c>
    </row>
    <row r="9006" spans="1:25" x14ac:dyDescent="0.2">
      <c r="A9006" t="s">
        <v>1962</v>
      </c>
      <c r="B9006" t="s">
        <v>31</v>
      </c>
      <c r="C9006" t="s">
        <v>1838</v>
      </c>
      <c r="D9006" t="s">
        <v>13</v>
      </c>
      <c r="E9006" t="s">
        <v>14</v>
      </c>
      <c r="F9006">
        <v>5</v>
      </c>
      <c r="G9006">
        <v>5778</v>
      </c>
      <c r="H9006">
        <v>7602</v>
      </c>
      <c r="I9006">
        <v>0.47121845470323198</v>
      </c>
      <c r="J9006">
        <v>0.47954882254550202</v>
      </c>
      <c r="K9006">
        <v>8.3303678422690895E-3</v>
      </c>
      <c r="L9006">
        <v>0.14948881321786101</v>
      </c>
      <c r="M9006">
        <v>0.25423946558565103</v>
      </c>
      <c r="N9006">
        <v>-0.23757872990111201</v>
      </c>
      <c r="O9006">
        <v>63.0269468881447</v>
      </c>
      <c r="P9006">
        <v>71.924015031664695</v>
      </c>
      <c r="Q9006" t="s">
        <v>16</v>
      </c>
      <c r="R9006">
        <v>-0.23757872990111201</v>
      </c>
      <c r="S9006">
        <v>-0.18331429070302899</v>
      </c>
      <c r="T9006">
        <v>-7.0001770283890097E-2</v>
      </c>
      <c r="U9006">
        <v>8.3303678422690895E-3</v>
      </c>
      <c r="V9006">
        <v>8.6662505968428297E-2</v>
      </c>
      <c r="W9006">
        <v>0.19997502638756701</v>
      </c>
      <c r="X9006">
        <v>0.25423946558565103</v>
      </c>
      <c r="Y9006">
        <v>1.7371261174306599E-2</v>
      </c>
    </row>
    <row r="9007" spans="1:25" x14ac:dyDescent="0.2">
      <c r="A9007" t="s">
        <v>1963</v>
      </c>
      <c r="B9007" t="s">
        <v>31</v>
      </c>
      <c r="C9007" t="s">
        <v>1838</v>
      </c>
      <c r="D9007" t="s">
        <v>13</v>
      </c>
      <c r="E9007" t="s">
        <v>14</v>
      </c>
      <c r="F9007">
        <v>6</v>
      </c>
      <c r="G9007">
        <v>5778</v>
      </c>
      <c r="H9007">
        <v>7602</v>
      </c>
      <c r="I9007">
        <v>0.49011698733980202</v>
      </c>
      <c r="J9007">
        <v>0.50267053111816495</v>
      </c>
      <c r="K9007">
        <v>1.2553543778362999E-2</v>
      </c>
      <c r="L9007">
        <v>0.157113993123246</v>
      </c>
      <c r="M9007">
        <v>0.27100606246610298</v>
      </c>
      <c r="N9007">
        <v>-0.24589897490937701</v>
      </c>
      <c r="O9007">
        <v>62.8404222149709</v>
      </c>
      <c r="P9007">
        <v>71.924015031664695</v>
      </c>
      <c r="Q9007" t="s">
        <v>16</v>
      </c>
      <c r="R9007">
        <v>-0.24589897490937701</v>
      </c>
      <c r="S9007">
        <v>-0.18886659540563899</v>
      </c>
      <c r="T9007">
        <v>-6.9774188618218103E-2</v>
      </c>
      <c r="U9007">
        <v>1.2553543778362999E-2</v>
      </c>
      <c r="V9007">
        <v>9.4881276174944199E-2</v>
      </c>
      <c r="W9007">
        <v>0.21397368296236499</v>
      </c>
      <c r="X9007">
        <v>0.27100606246610298</v>
      </c>
      <c r="Y9007">
        <v>2.4973701462940999E-2</v>
      </c>
    </row>
    <row r="9008" spans="1:25" x14ac:dyDescent="0.2">
      <c r="A9008" t="s">
        <v>1964</v>
      </c>
      <c r="B9008" t="s">
        <v>31</v>
      </c>
      <c r="C9008" t="s">
        <v>1838</v>
      </c>
      <c r="D9008" t="s">
        <v>13</v>
      </c>
      <c r="E9008" t="s">
        <v>14</v>
      </c>
      <c r="F9008">
        <v>7</v>
      </c>
      <c r="G9008">
        <v>5778</v>
      </c>
      <c r="H9008">
        <v>7602</v>
      </c>
      <c r="I9008">
        <v>0.53190502390559102</v>
      </c>
      <c r="J9008">
        <v>0.55156957141221297</v>
      </c>
      <c r="K9008">
        <v>1.9664547506621801E-2</v>
      </c>
      <c r="L9008">
        <v>0.183828829559953</v>
      </c>
      <c r="M9008">
        <v>0.32206297213274399</v>
      </c>
      <c r="N9008">
        <v>-0.28273387711949999</v>
      </c>
      <c r="O9008">
        <v>63.344559188686603</v>
      </c>
      <c r="P9008">
        <v>71.924015031664695</v>
      </c>
      <c r="Q9008" t="s">
        <v>16</v>
      </c>
      <c r="R9008">
        <v>-0.28273387711949999</v>
      </c>
      <c r="S9008">
        <v>-0.21600401198923799</v>
      </c>
      <c r="T9008">
        <v>-7.6661759182793401E-2</v>
      </c>
      <c r="U9008">
        <v>1.9664547506621801E-2</v>
      </c>
      <c r="V9008">
        <v>0.115990854196037</v>
      </c>
      <c r="W9008">
        <v>0.25533310700248102</v>
      </c>
      <c r="X9008">
        <v>0.32206297213274399</v>
      </c>
      <c r="Y9008">
        <v>3.5651980322760797E-2</v>
      </c>
    </row>
    <row r="9009" spans="1:25" x14ac:dyDescent="0.2">
      <c r="A9009" t="s">
        <v>1965</v>
      </c>
      <c r="B9009" t="s">
        <v>31</v>
      </c>
      <c r="C9009" t="s">
        <v>1838</v>
      </c>
      <c r="D9009" t="s">
        <v>13</v>
      </c>
      <c r="E9009" t="s">
        <v>14</v>
      </c>
      <c r="F9009">
        <v>8</v>
      </c>
      <c r="G9009">
        <v>5778</v>
      </c>
      <c r="H9009">
        <v>7602</v>
      </c>
      <c r="I9009">
        <v>0.59009938564775299</v>
      </c>
      <c r="J9009">
        <v>0.61481016905377195</v>
      </c>
      <c r="K9009">
        <v>2.4710783406018601E-2</v>
      </c>
      <c r="L9009">
        <v>0.21044683487795901</v>
      </c>
      <c r="M9009">
        <v>0.37089582678026201</v>
      </c>
      <c r="N9009">
        <v>-0.32147425996822399</v>
      </c>
      <c r="O9009">
        <v>66.034903980665902</v>
      </c>
      <c r="P9009">
        <v>71.924015031664695</v>
      </c>
      <c r="Q9009" t="s">
        <v>16</v>
      </c>
      <c r="R9009">
        <v>-0.32147425996822399</v>
      </c>
      <c r="S9009">
        <v>-0.24508205890752499</v>
      </c>
      <c r="T9009">
        <v>-8.5563358070032E-2</v>
      </c>
      <c r="U9009">
        <v>2.4710783406018601E-2</v>
      </c>
      <c r="V9009">
        <v>0.13498492488206901</v>
      </c>
      <c r="W9009">
        <v>0.29450362571956201</v>
      </c>
      <c r="X9009">
        <v>0.37089582678026201</v>
      </c>
      <c r="Y9009">
        <v>4.0192541779277897E-2</v>
      </c>
    </row>
    <row r="9010" spans="1:25" x14ac:dyDescent="0.2">
      <c r="A9010" t="s">
        <v>1966</v>
      </c>
      <c r="B9010" t="s">
        <v>31</v>
      </c>
      <c r="C9010" t="s">
        <v>1838</v>
      </c>
      <c r="D9010" t="s">
        <v>13</v>
      </c>
      <c r="E9010" t="s">
        <v>14</v>
      </c>
      <c r="F9010">
        <v>9</v>
      </c>
      <c r="G9010">
        <v>5778</v>
      </c>
      <c r="H9010">
        <v>7602</v>
      </c>
      <c r="I9010">
        <v>0.651820135637035</v>
      </c>
      <c r="J9010">
        <v>0.67309955131047705</v>
      </c>
      <c r="K9010">
        <v>2.1279415673441701E-2</v>
      </c>
      <c r="L9010">
        <v>0.23731835274053201</v>
      </c>
      <c r="M9010">
        <v>0.41166810593161701</v>
      </c>
      <c r="N9010">
        <v>-0.36910927458473303</v>
      </c>
      <c r="O9010">
        <v>70.344318930909594</v>
      </c>
      <c r="P9010">
        <v>71.924015031664695</v>
      </c>
      <c r="Q9010" t="s">
        <v>16</v>
      </c>
      <c r="R9010">
        <v>-0.36910927458473303</v>
      </c>
      <c r="S9010">
        <v>-0.28296271253992</v>
      </c>
      <c r="T9010">
        <v>-0.103075401162597</v>
      </c>
      <c r="U9010">
        <v>2.1279415673441701E-2</v>
      </c>
      <c r="V9010">
        <v>0.14563423250947999</v>
      </c>
      <c r="W9010">
        <v>0.32552154388680399</v>
      </c>
      <c r="X9010">
        <v>0.41166810593161701</v>
      </c>
      <c r="Y9010">
        <v>3.1614069021457802E-2</v>
      </c>
    </row>
    <row r="9011" spans="1:25" x14ac:dyDescent="0.2">
      <c r="A9011" t="s">
        <v>1967</v>
      </c>
      <c r="B9011" t="s">
        <v>31</v>
      </c>
      <c r="C9011" t="s">
        <v>1838</v>
      </c>
      <c r="D9011" t="s">
        <v>13</v>
      </c>
      <c r="E9011" t="s">
        <v>14</v>
      </c>
      <c r="F9011">
        <v>10</v>
      </c>
      <c r="G9011">
        <v>5778</v>
      </c>
      <c r="H9011">
        <v>7602</v>
      </c>
      <c r="I9011">
        <v>0.70978111815602196</v>
      </c>
      <c r="J9011">
        <v>0.72471796946704403</v>
      </c>
      <c r="K9011">
        <v>1.4936851311021701E-2</v>
      </c>
      <c r="L9011">
        <v>0.27119748997016602</v>
      </c>
      <c r="M9011">
        <v>0.461056722311945</v>
      </c>
      <c r="N9011">
        <v>-0.43118301968990203</v>
      </c>
      <c r="O9011">
        <v>74.811898027530702</v>
      </c>
      <c r="P9011">
        <v>71.924015031664695</v>
      </c>
      <c r="Q9011" t="s">
        <v>16</v>
      </c>
      <c r="R9011">
        <v>-0.43118301968990203</v>
      </c>
      <c r="S9011">
        <v>-0.33273833083073201</v>
      </c>
      <c r="T9011">
        <v>-0.127170633433345</v>
      </c>
      <c r="U9011">
        <v>1.4936851311021701E-2</v>
      </c>
      <c r="V9011">
        <v>0.15704433605538901</v>
      </c>
      <c r="W9011">
        <v>0.36261203345277498</v>
      </c>
      <c r="X9011">
        <v>0.461056722311945</v>
      </c>
      <c r="Y9011">
        <v>2.06105712019343E-2</v>
      </c>
    </row>
    <row r="9012" spans="1:25" x14ac:dyDescent="0.2">
      <c r="A9012" t="s">
        <v>1968</v>
      </c>
      <c r="B9012" t="s">
        <v>31</v>
      </c>
      <c r="C9012" t="s">
        <v>1838</v>
      </c>
      <c r="D9012" t="s">
        <v>13</v>
      </c>
      <c r="E9012" t="s">
        <v>14</v>
      </c>
      <c r="F9012">
        <v>11</v>
      </c>
      <c r="G9012">
        <v>5778</v>
      </c>
      <c r="H9012">
        <v>7602</v>
      </c>
      <c r="I9012">
        <v>0.78217613124812402</v>
      </c>
      <c r="J9012">
        <v>0.79347007741002296</v>
      </c>
      <c r="K9012">
        <v>1.12939461618987E-2</v>
      </c>
      <c r="L9012">
        <v>0.31292222618444399</v>
      </c>
      <c r="M9012">
        <v>0.52605100823530804</v>
      </c>
      <c r="N9012">
        <v>-0.50346311591151105</v>
      </c>
      <c r="O9012">
        <v>78.527120551027394</v>
      </c>
      <c r="P9012">
        <v>71.924015031664695</v>
      </c>
      <c r="Q9012" t="s">
        <v>16</v>
      </c>
      <c r="R9012">
        <v>-0.50346311591151105</v>
      </c>
      <c r="S9012">
        <v>-0.389872347806558</v>
      </c>
      <c r="T9012">
        <v>-0.15267730035874999</v>
      </c>
      <c r="U9012">
        <v>1.12939461618987E-2</v>
      </c>
      <c r="V9012">
        <v>0.17526519268254701</v>
      </c>
      <c r="W9012">
        <v>0.41246024013035498</v>
      </c>
      <c r="X9012">
        <v>0.52605100823530804</v>
      </c>
      <c r="Y9012">
        <v>1.4233613192779E-2</v>
      </c>
    </row>
    <row r="9013" spans="1:25" x14ac:dyDescent="0.2">
      <c r="A9013" t="s">
        <v>1969</v>
      </c>
      <c r="B9013" t="s">
        <v>31</v>
      </c>
      <c r="C9013" t="s">
        <v>1838</v>
      </c>
      <c r="D9013" t="s">
        <v>13</v>
      </c>
      <c r="E9013" t="s">
        <v>14</v>
      </c>
      <c r="F9013">
        <v>12</v>
      </c>
      <c r="G9013">
        <v>5778</v>
      </c>
      <c r="H9013">
        <v>7602</v>
      </c>
      <c r="I9013">
        <v>0.87784833010199004</v>
      </c>
      <c r="J9013">
        <v>0.89053474021227896</v>
      </c>
      <c r="K9013">
        <v>1.26864101102889E-2</v>
      </c>
      <c r="L9013">
        <v>0.36023125883101498</v>
      </c>
      <c r="M9013">
        <v>0.60526683088730904</v>
      </c>
      <c r="N9013">
        <v>-0.57989401066673096</v>
      </c>
      <c r="O9013">
        <v>81.069932179100604</v>
      </c>
      <c r="P9013">
        <v>71.924015031664695</v>
      </c>
      <c r="Q9013" t="s">
        <v>16</v>
      </c>
      <c r="R9013">
        <v>-0.57989401066673096</v>
      </c>
      <c r="S9013">
        <v>-0.449130063711073</v>
      </c>
      <c r="T9013">
        <v>-0.176074769517163</v>
      </c>
      <c r="U9013">
        <v>1.26864101102889E-2</v>
      </c>
      <c r="V9013">
        <v>0.20144758973774099</v>
      </c>
      <c r="W9013">
        <v>0.47450288393165102</v>
      </c>
      <c r="X9013">
        <v>0.60526683088730904</v>
      </c>
      <c r="Y9013">
        <v>1.42458340336783E-2</v>
      </c>
    </row>
    <row r="9014" spans="1:25" x14ac:dyDescent="0.2">
      <c r="A9014" t="s">
        <v>1970</v>
      </c>
      <c r="B9014" t="s">
        <v>31</v>
      </c>
      <c r="C9014" t="s">
        <v>1838</v>
      </c>
      <c r="D9014" t="s">
        <v>13</v>
      </c>
      <c r="E9014" t="s">
        <v>14</v>
      </c>
      <c r="F9014">
        <v>13</v>
      </c>
      <c r="G9014">
        <v>5778</v>
      </c>
      <c r="H9014">
        <v>7602</v>
      </c>
      <c r="I9014">
        <v>0.99383845505256696</v>
      </c>
      <c r="J9014">
        <v>0.99949370929805503</v>
      </c>
      <c r="K9014">
        <v>5.6552542454880702E-3</v>
      </c>
      <c r="L9014">
        <v>0.40900438913100801</v>
      </c>
      <c r="M9014">
        <v>0.67846747436599597</v>
      </c>
      <c r="N9014">
        <v>-0.66715696587502005</v>
      </c>
      <c r="O9014">
        <v>82.309335384879205</v>
      </c>
      <c r="P9014">
        <v>71.924015031664695</v>
      </c>
      <c r="Q9014" t="s">
        <v>16</v>
      </c>
      <c r="R9014">
        <v>-0.66715696587502005</v>
      </c>
      <c r="S9014">
        <v>-0.51868837262046397</v>
      </c>
      <c r="T9014">
        <v>-0.20866304565916</v>
      </c>
      <c r="U9014">
        <v>5.6552542454880702E-3</v>
      </c>
      <c r="V9014">
        <v>0.219973554150136</v>
      </c>
      <c r="W9014">
        <v>0.52999888111144</v>
      </c>
      <c r="X9014">
        <v>0.67846747436599597</v>
      </c>
      <c r="Y9014">
        <v>5.6581188984768703E-3</v>
      </c>
    </row>
    <row r="9015" spans="1:25" x14ac:dyDescent="0.2">
      <c r="A9015" t="s">
        <v>1971</v>
      </c>
      <c r="B9015" t="s">
        <v>31</v>
      </c>
      <c r="C9015" t="s">
        <v>1838</v>
      </c>
      <c r="D9015" t="s">
        <v>13</v>
      </c>
      <c r="E9015" t="s">
        <v>14</v>
      </c>
      <c r="F9015">
        <v>14</v>
      </c>
      <c r="G9015">
        <v>5778</v>
      </c>
      <c r="H9015">
        <v>7602</v>
      </c>
      <c r="I9015">
        <v>1.10200563222388</v>
      </c>
      <c r="J9015">
        <v>1.0971390786527899</v>
      </c>
      <c r="K9015">
        <v>-4.8665535710872296E-3</v>
      </c>
      <c r="L9015">
        <v>0.44948921223505001</v>
      </c>
      <c r="M9015">
        <v>0.73454320055556999</v>
      </c>
      <c r="N9015">
        <v>-0.744276307697745</v>
      </c>
      <c r="O9015">
        <v>82.622648609728301</v>
      </c>
      <c r="P9015">
        <v>71.924015031664695</v>
      </c>
      <c r="Q9015" t="s">
        <v>16</v>
      </c>
      <c r="R9015">
        <v>-0.744276307697745</v>
      </c>
      <c r="S9015">
        <v>-0.58111172365642205</v>
      </c>
      <c r="T9015">
        <v>-0.24039890078225401</v>
      </c>
      <c r="U9015">
        <v>-4.8665535710872296E-3</v>
      </c>
      <c r="V9015">
        <v>0.230665793640079</v>
      </c>
      <c r="W9015">
        <v>0.57137861651424704</v>
      </c>
      <c r="X9015">
        <v>0.73454320055556999</v>
      </c>
      <c r="Y9015">
        <v>-4.4356760831662399E-3</v>
      </c>
    </row>
    <row r="9016" spans="1:25" x14ac:dyDescent="0.2">
      <c r="A9016" t="s">
        <v>1972</v>
      </c>
      <c r="B9016" t="s">
        <v>31</v>
      </c>
      <c r="C9016" t="s">
        <v>1838</v>
      </c>
      <c r="D9016" t="s">
        <v>13</v>
      </c>
      <c r="E9016" t="s">
        <v>14</v>
      </c>
      <c r="F9016">
        <v>15</v>
      </c>
      <c r="G9016">
        <v>5778</v>
      </c>
      <c r="H9016">
        <v>7602</v>
      </c>
      <c r="I9016">
        <v>1.19117764608928</v>
      </c>
      <c r="J9016">
        <v>1.18184225659686</v>
      </c>
      <c r="K9016">
        <v>-9.3353894924210808E-3</v>
      </c>
      <c r="L9016">
        <v>0.47744010884849802</v>
      </c>
      <c r="M9016">
        <v>0.77605358956335702</v>
      </c>
      <c r="N9016">
        <v>-0.79472436854820006</v>
      </c>
      <c r="O9016">
        <v>82.118585388452004</v>
      </c>
      <c r="P9016">
        <v>71.924015031664695</v>
      </c>
      <c r="Q9016" t="s">
        <v>16</v>
      </c>
      <c r="R9016">
        <v>-0.79472436854820006</v>
      </c>
      <c r="S9016">
        <v>-0.62141360903619502</v>
      </c>
      <c r="T9016">
        <v>-0.259514006529034</v>
      </c>
      <c r="U9016">
        <v>-9.3353894924210808E-3</v>
      </c>
      <c r="V9016">
        <v>0.24084322754419199</v>
      </c>
      <c r="W9016">
        <v>0.60274283005135298</v>
      </c>
      <c r="X9016">
        <v>0.77605358956335702</v>
      </c>
      <c r="Y9016">
        <v>-7.8990148137895594E-3</v>
      </c>
    </row>
    <row r="9017" spans="1:25" x14ac:dyDescent="0.2">
      <c r="A9017" t="s">
        <v>1973</v>
      </c>
      <c r="B9017" t="s">
        <v>31</v>
      </c>
      <c r="C9017" t="s">
        <v>1838</v>
      </c>
      <c r="D9017" t="s">
        <v>13</v>
      </c>
      <c r="E9017" t="s">
        <v>14</v>
      </c>
      <c r="F9017">
        <v>16</v>
      </c>
      <c r="G9017">
        <v>5778</v>
      </c>
      <c r="H9017">
        <v>7602</v>
      </c>
      <c r="I9017">
        <v>1.24684186582699</v>
      </c>
      <c r="J9017">
        <v>1.2533590124543399</v>
      </c>
      <c r="K9017">
        <v>6.5171466273481497E-3</v>
      </c>
      <c r="L9017">
        <v>0.50195125700043097</v>
      </c>
      <c r="M9017">
        <v>0.83222696439305699</v>
      </c>
      <c r="N9017">
        <v>-0.81919267113836003</v>
      </c>
      <c r="O9017">
        <v>80.987995711602196</v>
      </c>
      <c r="P9017">
        <v>71.924015031664695</v>
      </c>
      <c r="Q9017" t="s">
        <v>16</v>
      </c>
      <c r="R9017">
        <v>-0.81919267113836003</v>
      </c>
      <c r="S9017">
        <v>-0.636984364847204</v>
      </c>
      <c r="T9017">
        <v>-0.25650531204087801</v>
      </c>
      <c r="U9017">
        <v>6.5171466273481497E-3</v>
      </c>
      <c r="V9017">
        <v>0.26953960529557403</v>
      </c>
      <c r="W9017">
        <v>0.65001865810189996</v>
      </c>
      <c r="X9017">
        <v>0.83222696439305699</v>
      </c>
      <c r="Y9017">
        <v>5.1997444966595798E-3</v>
      </c>
    </row>
    <row r="9018" spans="1:25" x14ac:dyDescent="0.2">
      <c r="A9018" t="s">
        <v>1974</v>
      </c>
      <c r="B9018" t="s">
        <v>31</v>
      </c>
      <c r="C9018" t="s">
        <v>1838</v>
      </c>
      <c r="D9018" t="s">
        <v>13</v>
      </c>
      <c r="E9018" t="s">
        <v>14</v>
      </c>
      <c r="F9018">
        <v>17</v>
      </c>
      <c r="G9018">
        <v>5778</v>
      </c>
      <c r="H9018">
        <v>7602</v>
      </c>
      <c r="I9018">
        <v>1.2258486365635699</v>
      </c>
      <c r="J9018">
        <v>1.2918171402429599</v>
      </c>
      <c r="K9018">
        <v>6.5968503679392901E-2</v>
      </c>
      <c r="L9018">
        <v>0.51147205691118203</v>
      </c>
      <c r="M9018">
        <v>0.90734003729828705</v>
      </c>
      <c r="N9018">
        <v>-0.77540302993950205</v>
      </c>
      <c r="O9018">
        <v>79.367186853433594</v>
      </c>
      <c r="P9018">
        <v>71.924015031664695</v>
      </c>
      <c r="Q9018" t="s">
        <v>17</v>
      </c>
      <c r="R9018">
        <v>-0.77540302993950205</v>
      </c>
      <c r="S9018">
        <v>-0.58973867328074303</v>
      </c>
      <c r="T9018">
        <v>-0.20204285414206699</v>
      </c>
      <c r="U9018">
        <v>6.5968503679392901E-2</v>
      </c>
      <c r="V9018">
        <v>0.33397986150085202</v>
      </c>
      <c r="W9018">
        <v>0.72167568063952803</v>
      </c>
      <c r="X9018">
        <v>0.90734003729828705</v>
      </c>
      <c r="Y9018">
        <v>5.10664409259858E-2</v>
      </c>
    </row>
    <row r="9019" spans="1:25" x14ac:dyDescent="0.2">
      <c r="A9019" t="s">
        <v>1975</v>
      </c>
      <c r="B9019" t="s">
        <v>31</v>
      </c>
      <c r="C9019" t="s">
        <v>1838</v>
      </c>
      <c r="D9019" t="s">
        <v>13</v>
      </c>
      <c r="E9019" t="s">
        <v>14</v>
      </c>
      <c r="F9019">
        <v>18</v>
      </c>
      <c r="G9019">
        <v>5778</v>
      </c>
      <c r="H9019">
        <v>7602</v>
      </c>
      <c r="I9019">
        <v>1.2225271329646299</v>
      </c>
      <c r="J9019">
        <v>1.3046506497116701</v>
      </c>
      <c r="K9019">
        <v>8.2123516747039105E-2</v>
      </c>
      <c r="L9019">
        <v>0.51408553746689301</v>
      </c>
      <c r="M9019">
        <v>0.92779422588007798</v>
      </c>
      <c r="N9019">
        <v>-0.763547192386</v>
      </c>
      <c r="O9019">
        <v>76.8303965377781</v>
      </c>
      <c r="P9019">
        <v>71.924015031664695</v>
      </c>
      <c r="Q9019" t="s">
        <v>17</v>
      </c>
      <c r="R9019">
        <v>-0.763547192386</v>
      </c>
      <c r="S9019">
        <v>-0.57693414228551798</v>
      </c>
      <c r="T9019">
        <v>-0.18725730488561301</v>
      </c>
      <c r="U9019">
        <v>8.2123516747039105E-2</v>
      </c>
      <c r="V9019">
        <v>0.35150433837969097</v>
      </c>
      <c r="W9019">
        <v>0.74118117577959597</v>
      </c>
      <c r="X9019">
        <v>0.92779422588007798</v>
      </c>
      <c r="Y9019">
        <v>6.2946748821371301E-2</v>
      </c>
    </row>
    <row r="9020" spans="1:25" x14ac:dyDescent="0.2">
      <c r="A9020" t="s">
        <v>1976</v>
      </c>
      <c r="B9020" t="s">
        <v>31</v>
      </c>
      <c r="C9020" t="s">
        <v>1838</v>
      </c>
      <c r="D9020" t="s">
        <v>13</v>
      </c>
      <c r="E9020" t="s">
        <v>14</v>
      </c>
      <c r="F9020">
        <v>19</v>
      </c>
      <c r="G9020">
        <v>5778</v>
      </c>
      <c r="H9020">
        <v>7602</v>
      </c>
      <c r="I9020">
        <v>1.1664607498940101</v>
      </c>
      <c r="J9020">
        <v>1.2574787098428</v>
      </c>
      <c r="K9020">
        <v>9.1017959948791194E-2</v>
      </c>
      <c r="L9020">
        <v>0.48854146035450702</v>
      </c>
      <c r="M9020">
        <v>0.89466866223195596</v>
      </c>
      <c r="N9020">
        <v>-0.71263274233437301</v>
      </c>
      <c r="O9020">
        <v>73.326135213546607</v>
      </c>
      <c r="P9020">
        <v>71.924015031664695</v>
      </c>
      <c r="Q9020" t="s">
        <v>17</v>
      </c>
      <c r="R9020">
        <v>-0.71263274233437301</v>
      </c>
      <c r="S9020">
        <v>-0.53529219222568702</v>
      </c>
      <c r="T9020">
        <v>-0.164977765276971</v>
      </c>
      <c r="U9020">
        <v>9.1017959948791194E-2</v>
      </c>
      <c r="V9020">
        <v>0.347013685174553</v>
      </c>
      <c r="W9020">
        <v>0.71732811212326897</v>
      </c>
      <c r="X9020">
        <v>0.89466866223195596</v>
      </c>
      <c r="Y9020">
        <v>7.2381312889320898E-2</v>
      </c>
    </row>
    <row r="9021" spans="1:25" x14ac:dyDescent="0.2">
      <c r="A9021" t="s">
        <v>1977</v>
      </c>
      <c r="B9021" t="s">
        <v>31</v>
      </c>
      <c r="C9021" t="s">
        <v>1838</v>
      </c>
      <c r="D9021" t="s">
        <v>13</v>
      </c>
      <c r="E9021" t="s">
        <v>14</v>
      </c>
      <c r="F9021">
        <v>20</v>
      </c>
      <c r="G9021">
        <v>5778</v>
      </c>
      <c r="H9021">
        <v>7602</v>
      </c>
      <c r="I9021">
        <v>1.08104427178854</v>
      </c>
      <c r="J9021">
        <v>1.17169279103652</v>
      </c>
      <c r="K9021">
        <v>9.0648519247978704E-2</v>
      </c>
      <c r="L9021">
        <v>0.43618525677428499</v>
      </c>
      <c r="M9021">
        <v>0.80817326664167799</v>
      </c>
      <c r="N9021">
        <v>-0.62687622814571997</v>
      </c>
      <c r="O9021">
        <v>69.975152952749298</v>
      </c>
      <c r="P9021">
        <v>71.924015031664695</v>
      </c>
      <c r="Q9021" t="s">
        <v>17</v>
      </c>
      <c r="R9021">
        <v>-0.62687622814571997</v>
      </c>
      <c r="S9021">
        <v>-0.468540979936655</v>
      </c>
      <c r="T9021">
        <v>-0.13791255530174701</v>
      </c>
      <c r="U9021">
        <v>9.0648519247978704E-2</v>
      </c>
      <c r="V9021">
        <v>0.31920959379770403</v>
      </c>
      <c r="W9021">
        <v>0.64983801843261202</v>
      </c>
      <c r="X9021">
        <v>0.80817326664167799</v>
      </c>
      <c r="Y9021">
        <v>7.7365432254462893E-2</v>
      </c>
    </row>
    <row r="9022" spans="1:25" x14ac:dyDescent="0.2">
      <c r="A9022" t="s">
        <v>1978</v>
      </c>
      <c r="B9022" t="s">
        <v>31</v>
      </c>
      <c r="C9022" t="s">
        <v>1838</v>
      </c>
      <c r="D9022" t="s">
        <v>13</v>
      </c>
      <c r="E9022" t="s">
        <v>14</v>
      </c>
      <c r="F9022">
        <v>21</v>
      </c>
      <c r="G9022">
        <v>5778</v>
      </c>
      <c r="H9022">
        <v>7602</v>
      </c>
      <c r="I9022">
        <v>1.0320460121092001</v>
      </c>
      <c r="J9022">
        <v>1.1240265477259801</v>
      </c>
      <c r="K9022">
        <v>9.1980535616781101E-2</v>
      </c>
      <c r="L9022">
        <v>0.39910871327305802</v>
      </c>
      <c r="M9022">
        <v>0.74851436895096202</v>
      </c>
      <c r="N9022">
        <v>-0.56455329771739904</v>
      </c>
      <c r="O9022">
        <v>67.963870431856805</v>
      </c>
      <c r="P9022">
        <v>71.924015031664695</v>
      </c>
      <c r="Q9022" t="s">
        <v>17</v>
      </c>
      <c r="R9022">
        <v>-0.56455329771739904</v>
      </c>
      <c r="S9022">
        <v>-0.41967683479927897</v>
      </c>
      <c r="T9022">
        <v>-0.117152430138301</v>
      </c>
      <c r="U9022">
        <v>9.1980535616781101E-2</v>
      </c>
      <c r="V9022">
        <v>0.30111350137186399</v>
      </c>
      <c r="W9022">
        <v>0.60363790603284195</v>
      </c>
      <c r="X9022">
        <v>0.74851436895096202</v>
      </c>
      <c r="Y9022">
        <v>8.1831283969997698E-2</v>
      </c>
    </row>
    <row r="9023" spans="1:25" x14ac:dyDescent="0.2">
      <c r="A9023" t="s">
        <v>1979</v>
      </c>
      <c r="B9023" t="s">
        <v>31</v>
      </c>
      <c r="C9023" t="s">
        <v>1838</v>
      </c>
      <c r="D9023" t="s">
        <v>13</v>
      </c>
      <c r="E9023" t="s">
        <v>14</v>
      </c>
      <c r="F9023">
        <v>22</v>
      </c>
      <c r="G9023">
        <v>5778</v>
      </c>
      <c r="H9023">
        <v>7602</v>
      </c>
      <c r="I9023">
        <v>0.97886019318194495</v>
      </c>
      <c r="J9023">
        <v>1.0252692302253199</v>
      </c>
      <c r="K9023">
        <v>4.64090370433742E-2</v>
      </c>
      <c r="L9023">
        <v>0.366051244440803</v>
      </c>
      <c r="M9023">
        <v>0.64856333414849399</v>
      </c>
      <c r="N9023">
        <v>-0.55574526006174596</v>
      </c>
      <c r="O9023">
        <v>66.763038975560903</v>
      </c>
      <c r="P9023">
        <v>71.924015031664695</v>
      </c>
      <c r="Q9023" t="s">
        <v>16</v>
      </c>
      <c r="R9023">
        <v>-0.55574526006174596</v>
      </c>
      <c r="S9023">
        <v>-0.42286865832973503</v>
      </c>
      <c r="T9023">
        <v>-0.145401815043606</v>
      </c>
      <c r="U9023">
        <v>4.64090370433742E-2</v>
      </c>
      <c r="V9023">
        <v>0.23821988913035499</v>
      </c>
      <c r="W9023">
        <v>0.515686732416483</v>
      </c>
      <c r="X9023">
        <v>0.64856333414849399</v>
      </c>
      <c r="Y9023">
        <v>4.52652197834661E-2</v>
      </c>
    </row>
    <row r="9024" spans="1:25" x14ac:dyDescent="0.2">
      <c r="A9024" t="s">
        <v>1980</v>
      </c>
      <c r="B9024" t="s">
        <v>31</v>
      </c>
      <c r="C9024" t="s">
        <v>1838</v>
      </c>
      <c r="D9024" t="s">
        <v>13</v>
      </c>
      <c r="E9024" t="s">
        <v>14</v>
      </c>
      <c r="F9024">
        <v>23</v>
      </c>
      <c r="G9024">
        <v>5778</v>
      </c>
      <c r="H9024">
        <v>7602</v>
      </c>
      <c r="I9024">
        <v>0.85607636292037204</v>
      </c>
      <c r="J9024">
        <v>0.88117488755465501</v>
      </c>
      <c r="K9024">
        <v>2.50985246342827E-2</v>
      </c>
      <c r="L9024">
        <v>0.32184501533820198</v>
      </c>
      <c r="M9024">
        <v>0.55453357486562505</v>
      </c>
      <c r="N9024">
        <v>-0.50433652559705899</v>
      </c>
      <c r="O9024">
        <v>65.927876743377297</v>
      </c>
      <c r="P9024">
        <v>71.924015031664695</v>
      </c>
      <c r="Q9024" t="s">
        <v>16</v>
      </c>
      <c r="R9024">
        <v>-0.50433652559705899</v>
      </c>
      <c r="S9024">
        <v>-0.38750678502929198</v>
      </c>
      <c r="T9024">
        <v>-0.143548263402935</v>
      </c>
      <c r="U9024">
        <v>2.50985246342827E-2</v>
      </c>
      <c r="V9024">
        <v>0.1937453126715</v>
      </c>
      <c r="W9024">
        <v>0.43770383429785698</v>
      </c>
      <c r="X9024">
        <v>0.55453357486562505</v>
      </c>
      <c r="Y9024">
        <v>2.84830230511148E-2</v>
      </c>
    </row>
    <row r="9025" spans="1:25" x14ac:dyDescent="0.2">
      <c r="A9025" t="s">
        <v>1981</v>
      </c>
      <c r="B9025" t="s">
        <v>31</v>
      </c>
      <c r="C9025" t="s">
        <v>1838</v>
      </c>
      <c r="D9025" t="s">
        <v>13</v>
      </c>
      <c r="E9025" t="s">
        <v>14</v>
      </c>
      <c r="F9025">
        <v>24</v>
      </c>
      <c r="G9025">
        <v>5778</v>
      </c>
      <c r="H9025">
        <v>7602</v>
      </c>
      <c r="I9025">
        <v>0.71473807856531502</v>
      </c>
      <c r="J9025">
        <v>0.73120295493293597</v>
      </c>
      <c r="K9025">
        <v>1.64648763676211E-2</v>
      </c>
      <c r="L9025">
        <v>0.273180235790149</v>
      </c>
      <c r="M9025">
        <v>0.46584636424241699</v>
      </c>
      <c r="N9025">
        <v>-0.43291661150717398</v>
      </c>
      <c r="O9025">
        <v>65.278357324193493</v>
      </c>
      <c r="P9025">
        <v>71.924015031664695</v>
      </c>
      <c r="Q9025" t="s">
        <v>16</v>
      </c>
      <c r="R9025">
        <v>-0.43291661150717398</v>
      </c>
      <c r="S9025">
        <v>-0.33375218591535</v>
      </c>
      <c r="T9025">
        <v>-0.12668156718641699</v>
      </c>
      <c r="U9025">
        <v>1.64648763676211E-2</v>
      </c>
      <c r="V9025">
        <v>0.159611319921659</v>
      </c>
      <c r="W9025">
        <v>0.36668193865059201</v>
      </c>
      <c r="X9025">
        <v>0.46584636424241699</v>
      </c>
      <c r="Y9025">
        <v>2.2517518913926102E-2</v>
      </c>
    </row>
    <row r="9026" spans="1:25" x14ac:dyDescent="0.2">
      <c r="A9026" t="s">
        <v>3559</v>
      </c>
      <c r="B9026" t="s">
        <v>31</v>
      </c>
      <c r="C9026" t="s">
        <v>1838</v>
      </c>
      <c r="D9026" t="s">
        <v>13</v>
      </c>
      <c r="E9026" t="s">
        <v>18</v>
      </c>
      <c r="F9026">
        <v>1</v>
      </c>
      <c r="G9026">
        <v>5778</v>
      </c>
      <c r="H9026">
        <v>7602</v>
      </c>
      <c r="I9026">
        <v>0.65891673878106105</v>
      </c>
      <c r="J9026">
        <v>0.68225919439215399</v>
      </c>
      <c r="K9026">
        <v>2.33424556110935E-2</v>
      </c>
      <c r="L9026">
        <v>0.30763308191870598</v>
      </c>
      <c r="M9026">
        <v>0.52939887536736496</v>
      </c>
      <c r="N9026">
        <v>-0.48271396414517798</v>
      </c>
      <c r="O9026">
        <v>65.798364033461098</v>
      </c>
      <c r="P9026">
        <v>72.567588761305004</v>
      </c>
      <c r="Q9026" t="s">
        <v>16</v>
      </c>
      <c r="R9026">
        <v>-0.48271396414517798</v>
      </c>
      <c r="S9026">
        <v>-0.37104315540868799</v>
      </c>
      <c r="T9026">
        <v>-0.137857279314308</v>
      </c>
      <c r="U9026">
        <v>2.33424556110935E-2</v>
      </c>
      <c r="V9026">
        <v>0.18454219053649501</v>
      </c>
      <c r="W9026">
        <v>0.41772806663087497</v>
      </c>
      <c r="X9026">
        <v>0.52939887536736496</v>
      </c>
      <c r="Y9026">
        <v>3.4213471658509499E-2</v>
      </c>
    </row>
    <row r="9027" spans="1:25" x14ac:dyDescent="0.2">
      <c r="A9027" t="s">
        <v>3560</v>
      </c>
      <c r="B9027" t="s">
        <v>31</v>
      </c>
      <c r="C9027" t="s">
        <v>1838</v>
      </c>
      <c r="D9027" t="s">
        <v>13</v>
      </c>
      <c r="E9027" t="s">
        <v>18</v>
      </c>
      <c r="F9027">
        <v>2</v>
      </c>
      <c r="G9027">
        <v>5778</v>
      </c>
      <c r="H9027">
        <v>7602</v>
      </c>
      <c r="I9027">
        <v>0.58128009230642397</v>
      </c>
      <c r="J9027">
        <v>0.60106371706072104</v>
      </c>
      <c r="K9027">
        <v>1.9783624754296601E-2</v>
      </c>
      <c r="L9027">
        <v>0.26124130130420098</v>
      </c>
      <c r="M9027">
        <v>0.44952556539970701</v>
      </c>
      <c r="N9027">
        <v>-0.40995831589111398</v>
      </c>
      <c r="O9027">
        <v>65.190546833147906</v>
      </c>
      <c r="P9027">
        <v>72.567588761305004</v>
      </c>
      <c r="Q9027" t="s">
        <v>16</v>
      </c>
      <c r="R9027">
        <v>-0.40995831589111398</v>
      </c>
      <c r="S9027">
        <v>-0.31512772351768897</v>
      </c>
      <c r="T9027">
        <v>-0.11710681712910501</v>
      </c>
      <c r="U9027">
        <v>1.9783624754296601E-2</v>
      </c>
      <c r="V9027">
        <v>0.15667406663769801</v>
      </c>
      <c r="W9027">
        <v>0.354694973026282</v>
      </c>
      <c r="X9027">
        <v>0.44952556539970701</v>
      </c>
      <c r="Y9027">
        <v>3.2914355321663903E-2</v>
      </c>
    </row>
    <row r="9028" spans="1:25" x14ac:dyDescent="0.2">
      <c r="A9028" t="s">
        <v>3561</v>
      </c>
      <c r="B9028" t="s">
        <v>31</v>
      </c>
      <c r="C9028" t="s">
        <v>1838</v>
      </c>
      <c r="D9028" t="s">
        <v>13</v>
      </c>
      <c r="E9028" t="s">
        <v>18</v>
      </c>
      <c r="F9028">
        <v>3</v>
      </c>
      <c r="G9028">
        <v>5778</v>
      </c>
      <c r="H9028">
        <v>7602</v>
      </c>
      <c r="I9028">
        <v>0.53223657642065403</v>
      </c>
      <c r="J9028">
        <v>0.55151234496387203</v>
      </c>
      <c r="K9028">
        <v>1.9275768543218001E-2</v>
      </c>
      <c r="L9028">
        <v>0.23001693870624201</v>
      </c>
      <c r="M9028">
        <v>0.39765363271498599</v>
      </c>
      <c r="N9028">
        <v>-0.35910209562855</v>
      </c>
      <c r="O9028">
        <v>64.821708493015194</v>
      </c>
      <c r="P9028">
        <v>72.567588761305004</v>
      </c>
      <c r="Q9028" t="s">
        <v>16</v>
      </c>
      <c r="R9028">
        <v>-0.35910209562855</v>
      </c>
      <c r="S9028">
        <v>-0.27560594687818402</v>
      </c>
      <c r="T9028">
        <v>-0.101253107338853</v>
      </c>
      <c r="U9028">
        <v>1.9275768543218001E-2</v>
      </c>
      <c r="V9028">
        <v>0.139804644425289</v>
      </c>
      <c r="W9028">
        <v>0.31415748396462001</v>
      </c>
      <c r="X9028">
        <v>0.39765363271498599</v>
      </c>
      <c r="Y9028">
        <v>3.4950747194028298E-2</v>
      </c>
    </row>
    <row r="9029" spans="1:25" x14ac:dyDescent="0.2">
      <c r="A9029" t="s">
        <v>3562</v>
      </c>
      <c r="B9029" t="s">
        <v>31</v>
      </c>
      <c r="C9029" t="s">
        <v>1838</v>
      </c>
      <c r="D9029" t="s">
        <v>13</v>
      </c>
      <c r="E9029" t="s">
        <v>18</v>
      </c>
      <c r="F9029">
        <v>4</v>
      </c>
      <c r="G9029">
        <v>5778</v>
      </c>
      <c r="H9029">
        <v>7602</v>
      </c>
      <c r="I9029">
        <v>0.50103506819961297</v>
      </c>
      <c r="J9029">
        <v>0.52082971970305403</v>
      </c>
      <c r="K9029">
        <v>1.97946515034415E-2</v>
      </c>
      <c r="L9029">
        <v>0.20961465168881899</v>
      </c>
      <c r="M9029">
        <v>0.36461075353154798</v>
      </c>
      <c r="N9029">
        <v>-0.32502145052466502</v>
      </c>
      <c r="O9029">
        <v>64.532027032595707</v>
      </c>
      <c r="P9029">
        <v>72.567588761305004</v>
      </c>
      <c r="Q9029" t="s">
        <v>16</v>
      </c>
      <c r="R9029">
        <v>-0.32502145052466502</v>
      </c>
      <c r="S9029">
        <v>-0.24893133196162401</v>
      </c>
      <c r="T9029">
        <v>-9.0043425981499503E-2</v>
      </c>
      <c r="U9029">
        <v>1.97946515034415E-2</v>
      </c>
      <c r="V9029">
        <v>0.12963272898838199</v>
      </c>
      <c r="W9029">
        <v>0.28852063496850699</v>
      </c>
      <c r="X9029">
        <v>0.36461075353154798</v>
      </c>
      <c r="Y9029">
        <v>3.8005994578664298E-2</v>
      </c>
    </row>
    <row r="9030" spans="1:25" x14ac:dyDescent="0.2">
      <c r="A9030" t="s">
        <v>3563</v>
      </c>
      <c r="B9030" t="s">
        <v>31</v>
      </c>
      <c r="C9030" t="s">
        <v>1838</v>
      </c>
      <c r="D9030" t="s">
        <v>13</v>
      </c>
      <c r="E9030" t="s">
        <v>18</v>
      </c>
      <c r="F9030">
        <v>5</v>
      </c>
      <c r="G9030">
        <v>5778</v>
      </c>
      <c r="H9030">
        <v>7602</v>
      </c>
      <c r="I9030">
        <v>0.48665914616557499</v>
      </c>
      <c r="J9030">
        <v>0.50800287155402302</v>
      </c>
      <c r="K9030">
        <v>2.1343725388448E-2</v>
      </c>
      <c r="L9030">
        <v>0.19912469441057001</v>
      </c>
      <c r="M9030">
        <v>0.34890384769383498</v>
      </c>
      <c r="N9030">
        <v>-0.30621639691693903</v>
      </c>
      <c r="O9030">
        <v>64.235624510652301</v>
      </c>
      <c r="P9030">
        <v>72.567588761305004</v>
      </c>
      <c r="Q9030" t="s">
        <v>16</v>
      </c>
      <c r="R9030">
        <v>-0.30621639691693903</v>
      </c>
      <c r="S9030">
        <v>-0.233934132845902</v>
      </c>
      <c r="T9030">
        <v>-8.2997614482690399E-2</v>
      </c>
      <c r="U9030">
        <v>2.1343725388448E-2</v>
      </c>
      <c r="V9030">
        <v>0.125685065259586</v>
      </c>
      <c r="W9030">
        <v>0.27662158362279798</v>
      </c>
      <c r="X9030">
        <v>0.34890384769383498</v>
      </c>
      <c r="Y9030">
        <v>4.2014969961007897E-2</v>
      </c>
    </row>
    <row r="9031" spans="1:25" x14ac:dyDescent="0.2">
      <c r="A9031" t="s">
        <v>3564</v>
      </c>
      <c r="B9031" t="s">
        <v>31</v>
      </c>
      <c r="C9031" t="s">
        <v>1838</v>
      </c>
      <c r="D9031" t="s">
        <v>13</v>
      </c>
      <c r="E9031" t="s">
        <v>18</v>
      </c>
      <c r="F9031">
        <v>6</v>
      </c>
      <c r="G9031">
        <v>5778</v>
      </c>
      <c r="H9031">
        <v>7602</v>
      </c>
      <c r="I9031">
        <v>0.48898967733959697</v>
      </c>
      <c r="J9031">
        <v>0.51123940646732002</v>
      </c>
      <c r="K9031">
        <v>2.22497291277227E-2</v>
      </c>
      <c r="L9031">
        <v>0.19936953794564399</v>
      </c>
      <c r="M9031">
        <v>0.35021261904830697</v>
      </c>
      <c r="N9031">
        <v>-0.30571316079286098</v>
      </c>
      <c r="O9031">
        <v>63.811443524127398</v>
      </c>
      <c r="P9031">
        <v>72.567588761305004</v>
      </c>
      <c r="Q9031" t="s">
        <v>16</v>
      </c>
      <c r="R9031">
        <v>-0.30571316079286098</v>
      </c>
      <c r="S9031">
        <v>-0.23334201851859199</v>
      </c>
      <c r="T9031">
        <v>-8.2219908755794602E-2</v>
      </c>
      <c r="U9031">
        <v>2.22497291277227E-2</v>
      </c>
      <c r="V9031">
        <v>0.12671936701124001</v>
      </c>
      <c r="W9031">
        <v>0.27784147677403798</v>
      </c>
      <c r="X9031">
        <v>0.35021261904830697</v>
      </c>
      <c r="Y9031">
        <v>4.3521154367713998E-2</v>
      </c>
    </row>
    <row r="9032" spans="1:25" x14ac:dyDescent="0.2">
      <c r="A9032" t="s">
        <v>3565</v>
      </c>
      <c r="B9032" t="s">
        <v>31</v>
      </c>
      <c r="C9032" t="s">
        <v>1838</v>
      </c>
      <c r="D9032" t="s">
        <v>13</v>
      </c>
      <c r="E9032" t="s">
        <v>18</v>
      </c>
      <c r="F9032">
        <v>7</v>
      </c>
      <c r="G9032">
        <v>5778</v>
      </c>
      <c r="H9032">
        <v>7602</v>
      </c>
      <c r="I9032">
        <v>0.51772483207648201</v>
      </c>
      <c r="J9032">
        <v>0.54538904610736805</v>
      </c>
      <c r="K9032">
        <v>2.76642140308858E-2</v>
      </c>
      <c r="L9032">
        <v>0.22019006753255899</v>
      </c>
      <c r="M9032">
        <v>0.38987687512194602</v>
      </c>
      <c r="N9032">
        <v>-0.334548447060174</v>
      </c>
      <c r="O9032">
        <v>64.299835167099403</v>
      </c>
      <c r="P9032">
        <v>72.567588761305004</v>
      </c>
      <c r="Q9032" t="s">
        <v>16</v>
      </c>
      <c r="R9032">
        <v>-0.334548447060174</v>
      </c>
      <c r="S9032">
        <v>-0.254619452545855</v>
      </c>
      <c r="T9032">
        <v>-8.7715381356175195E-2</v>
      </c>
      <c r="U9032">
        <v>2.76642140308858E-2</v>
      </c>
      <c r="V9032">
        <v>0.143043809417947</v>
      </c>
      <c r="W9032">
        <v>0.30994788060762701</v>
      </c>
      <c r="X9032">
        <v>0.38987687512194602</v>
      </c>
      <c r="Y9032">
        <v>5.07238167475767E-2</v>
      </c>
    </row>
    <row r="9033" spans="1:25" x14ac:dyDescent="0.2">
      <c r="A9033" t="s">
        <v>3566</v>
      </c>
      <c r="B9033" t="s">
        <v>31</v>
      </c>
      <c r="C9033" t="s">
        <v>1838</v>
      </c>
      <c r="D9033" t="s">
        <v>13</v>
      </c>
      <c r="E9033" t="s">
        <v>18</v>
      </c>
      <c r="F9033">
        <v>8</v>
      </c>
      <c r="G9033">
        <v>5778</v>
      </c>
      <c r="H9033">
        <v>7602</v>
      </c>
      <c r="I9033">
        <v>0.58133988544113402</v>
      </c>
      <c r="J9033">
        <v>0.61005355829004704</v>
      </c>
      <c r="K9033">
        <v>2.8713672848913002E-2</v>
      </c>
      <c r="L9033">
        <v>0.26735116802551501</v>
      </c>
      <c r="M9033">
        <v>0.468506344250885</v>
      </c>
      <c r="N9033">
        <v>-0.41107899855305902</v>
      </c>
      <c r="O9033">
        <v>67.222990068817694</v>
      </c>
      <c r="P9033">
        <v>72.567588761305004</v>
      </c>
      <c r="Q9033" t="s">
        <v>16</v>
      </c>
      <c r="R9033">
        <v>-0.41107899855305902</v>
      </c>
      <c r="S9033">
        <v>-0.31403052455979702</v>
      </c>
      <c r="T9033">
        <v>-0.111378339196457</v>
      </c>
      <c r="U9033">
        <v>2.8713672848913002E-2</v>
      </c>
      <c r="V9033">
        <v>0.16880568489428299</v>
      </c>
      <c r="W9033">
        <v>0.371457870257623</v>
      </c>
      <c r="X9033">
        <v>0.468506344250885</v>
      </c>
      <c r="Y9033">
        <v>4.7067462288714702E-2</v>
      </c>
    </row>
    <row r="9034" spans="1:25" x14ac:dyDescent="0.2">
      <c r="A9034" t="s">
        <v>3567</v>
      </c>
      <c r="B9034" t="s">
        <v>31</v>
      </c>
      <c r="C9034" t="s">
        <v>1838</v>
      </c>
      <c r="D9034" t="s">
        <v>13</v>
      </c>
      <c r="E9034" t="s">
        <v>18</v>
      </c>
      <c r="F9034">
        <v>9</v>
      </c>
      <c r="G9034">
        <v>5778</v>
      </c>
      <c r="H9034">
        <v>7602</v>
      </c>
      <c r="I9034">
        <v>0.67977123253801497</v>
      </c>
      <c r="J9034">
        <v>0.70332975424847599</v>
      </c>
      <c r="K9034">
        <v>2.35585217104619E-2</v>
      </c>
      <c r="L9034">
        <v>0.31511139892043699</v>
      </c>
      <c r="M9034">
        <v>0.54191677293458096</v>
      </c>
      <c r="N9034">
        <v>-0.49479972951365703</v>
      </c>
      <c r="O9034">
        <v>71.278027774343798</v>
      </c>
      <c r="P9034">
        <v>72.567588761305004</v>
      </c>
      <c r="Q9034" t="s">
        <v>16</v>
      </c>
      <c r="R9034">
        <v>-0.49479972951365703</v>
      </c>
      <c r="S9034">
        <v>-0.38041429170553798</v>
      </c>
      <c r="T9034">
        <v>-0.14155985132384699</v>
      </c>
      <c r="U9034">
        <v>2.35585217104619E-2</v>
      </c>
      <c r="V9034">
        <v>0.18867689474477101</v>
      </c>
      <c r="W9034">
        <v>0.42753133512646202</v>
      </c>
      <c r="X9034">
        <v>0.54191677293458096</v>
      </c>
      <c r="Y9034">
        <v>3.3495698949399202E-2</v>
      </c>
    </row>
    <row r="9035" spans="1:25" x14ac:dyDescent="0.2">
      <c r="A9035" t="s">
        <v>3568</v>
      </c>
      <c r="B9035" t="s">
        <v>31</v>
      </c>
      <c r="C9035" t="s">
        <v>1838</v>
      </c>
      <c r="D9035" t="s">
        <v>13</v>
      </c>
      <c r="E9035" t="s">
        <v>18</v>
      </c>
      <c r="F9035">
        <v>10</v>
      </c>
      <c r="G9035">
        <v>5778</v>
      </c>
      <c r="H9035">
        <v>7602</v>
      </c>
      <c r="I9035">
        <v>0.78370472246260403</v>
      </c>
      <c r="J9035">
        <v>0.79814802845980704</v>
      </c>
      <c r="K9035">
        <v>1.4443305997203001E-2</v>
      </c>
      <c r="L9035">
        <v>0.36679086177930398</v>
      </c>
      <c r="M9035">
        <v>0.61781427362415897</v>
      </c>
      <c r="N9035">
        <v>-0.58892766162975296</v>
      </c>
      <c r="O9035">
        <v>75.494857213499799</v>
      </c>
      <c r="P9035">
        <v>72.567588761305004</v>
      </c>
      <c r="Q9035" t="s">
        <v>16</v>
      </c>
      <c r="R9035">
        <v>-0.58892766162975296</v>
      </c>
      <c r="S9035">
        <v>-0.45578257880386502</v>
      </c>
      <c r="T9035">
        <v>-0.17775510557515201</v>
      </c>
      <c r="U9035">
        <v>1.4443305997203001E-2</v>
      </c>
      <c r="V9035">
        <v>0.20664171756955799</v>
      </c>
      <c r="W9035">
        <v>0.48466919079827098</v>
      </c>
      <c r="X9035">
        <v>0.61781427362415897</v>
      </c>
      <c r="Y9035">
        <v>1.8096024148646202E-2</v>
      </c>
    </row>
    <row r="9036" spans="1:25" x14ac:dyDescent="0.2">
      <c r="A9036" t="s">
        <v>3569</v>
      </c>
      <c r="B9036" t="s">
        <v>31</v>
      </c>
      <c r="C9036" t="s">
        <v>1838</v>
      </c>
      <c r="D9036" t="s">
        <v>13</v>
      </c>
      <c r="E9036" t="s">
        <v>18</v>
      </c>
      <c r="F9036">
        <v>11</v>
      </c>
      <c r="G9036">
        <v>5778</v>
      </c>
      <c r="H9036">
        <v>7602</v>
      </c>
      <c r="I9036">
        <v>0.89559069930358104</v>
      </c>
      <c r="J9036">
        <v>0.89862201821092402</v>
      </c>
      <c r="K9036">
        <v>3.0313189073426501E-3</v>
      </c>
      <c r="L9036">
        <v>0.42522389924442</v>
      </c>
      <c r="M9036">
        <v>0.70252463316441305</v>
      </c>
      <c r="N9036">
        <v>-0.69646199534972797</v>
      </c>
      <c r="O9036">
        <v>78.909251246548806</v>
      </c>
      <c r="P9036">
        <v>72.567588761305004</v>
      </c>
      <c r="Q9036" t="s">
        <v>16</v>
      </c>
      <c r="R9036">
        <v>-0.69646199534972797</v>
      </c>
      <c r="S9036">
        <v>-0.54210571992400303</v>
      </c>
      <c r="T9036">
        <v>-0.21978600429673301</v>
      </c>
      <c r="U9036">
        <v>3.0313189073426501E-3</v>
      </c>
      <c r="V9036">
        <v>0.225848642111419</v>
      </c>
      <c r="W9036">
        <v>0.54816835773868899</v>
      </c>
      <c r="X9036">
        <v>0.70252463316441305</v>
      </c>
      <c r="Y9036">
        <v>3.3732969434442902E-3</v>
      </c>
    </row>
    <row r="9037" spans="1:25" x14ac:dyDescent="0.2">
      <c r="A9037" t="s">
        <v>3570</v>
      </c>
      <c r="B9037" t="s">
        <v>31</v>
      </c>
      <c r="C9037" t="s">
        <v>1838</v>
      </c>
      <c r="D9037" t="s">
        <v>13</v>
      </c>
      <c r="E9037" t="s">
        <v>18</v>
      </c>
      <c r="F9037">
        <v>12</v>
      </c>
      <c r="G9037">
        <v>5778</v>
      </c>
      <c r="H9037">
        <v>7602</v>
      </c>
      <c r="I9037">
        <v>1.0212811843243901</v>
      </c>
      <c r="J9037">
        <v>1.0177456091208099</v>
      </c>
      <c r="K9037">
        <v>-3.5355752035792802E-3</v>
      </c>
      <c r="L9037">
        <v>0.499000229089479</v>
      </c>
      <c r="M9037">
        <v>0.81731980164861295</v>
      </c>
      <c r="N9037">
        <v>-0.82439095205577195</v>
      </c>
      <c r="O9037">
        <v>81.215889891622396</v>
      </c>
      <c r="P9037">
        <v>72.567588761305004</v>
      </c>
      <c r="Q9037" t="s">
        <v>16</v>
      </c>
      <c r="R9037">
        <v>-0.82439095205577195</v>
      </c>
      <c r="S9037">
        <v>-0.64325386889629099</v>
      </c>
      <c r="T9037">
        <v>-0.26501169524646601</v>
      </c>
      <c r="U9037">
        <v>-3.5355752035792802E-3</v>
      </c>
      <c r="V9037">
        <v>0.25794054483930801</v>
      </c>
      <c r="W9037">
        <v>0.63618271848913199</v>
      </c>
      <c r="X9037">
        <v>0.81731980164861295</v>
      </c>
      <c r="Y9037">
        <v>-3.4739282310768298E-3</v>
      </c>
    </row>
    <row r="9038" spans="1:25" x14ac:dyDescent="0.2">
      <c r="A9038" t="s">
        <v>3571</v>
      </c>
      <c r="B9038" t="s">
        <v>31</v>
      </c>
      <c r="C9038" t="s">
        <v>1838</v>
      </c>
      <c r="D9038" t="s">
        <v>13</v>
      </c>
      <c r="E9038" t="s">
        <v>18</v>
      </c>
      <c r="F9038">
        <v>13</v>
      </c>
      <c r="G9038">
        <v>5778</v>
      </c>
      <c r="H9038">
        <v>7602</v>
      </c>
      <c r="I9038">
        <v>1.1419592862735399</v>
      </c>
      <c r="J9038">
        <v>1.1398367056022101</v>
      </c>
      <c r="K9038">
        <v>-2.1225806713287602E-3</v>
      </c>
      <c r="L9038">
        <v>0.55967665166306402</v>
      </c>
      <c r="M9038">
        <v>0.91854551131441198</v>
      </c>
      <c r="N9038">
        <v>-0.92279067265706904</v>
      </c>
      <c r="O9038">
        <v>82.220884328512</v>
      </c>
      <c r="P9038">
        <v>72.567588761305004</v>
      </c>
      <c r="Q9038" t="s">
        <v>16</v>
      </c>
      <c r="R9038">
        <v>-0.92279067265706904</v>
      </c>
      <c r="S9038">
        <v>-0.71962804810337699</v>
      </c>
      <c r="T9038">
        <v>-0.29539314614277401</v>
      </c>
      <c r="U9038">
        <v>-2.1225806713287602E-3</v>
      </c>
      <c r="V9038">
        <v>0.291147984800117</v>
      </c>
      <c r="W9038">
        <v>0.71538288676071904</v>
      </c>
      <c r="X9038">
        <v>0.91854551131441198</v>
      </c>
      <c r="Y9038">
        <v>-1.86217960949707E-3</v>
      </c>
    </row>
    <row r="9039" spans="1:25" x14ac:dyDescent="0.2">
      <c r="A9039" t="s">
        <v>3572</v>
      </c>
      <c r="B9039" t="s">
        <v>31</v>
      </c>
      <c r="C9039" t="s">
        <v>1838</v>
      </c>
      <c r="D9039" t="s">
        <v>13</v>
      </c>
      <c r="E9039" t="s">
        <v>18</v>
      </c>
      <c r="F9039">
        <v>14</v>
      </c>
      <c r="G9039">
        <v>5778</v>
      </c>
      <c r="H9039">
        <v>7602</v>
      </c>
      <c r="I9039">
        <v>1.24593171797091</v>
      </c>
      <c r="J9039">
        <v>1.2407568386655601</v>
      </c>
      <c r="K9039">
        <v>-5.17487930534433E-3</v>
      </c>
      <c r="L9039">
        <v>0.61498073443780599</v>
      </c>
      <c r="M9039">
        <v>1.00646842884485</v>
      </c>
      <c r="N9039">
        <v>-1.01681818745554</v>
      </c>
      <c r="O9039">
        <v>82.557316520377498</v>
      </c>
      <c r="P9039">
        <v>72.567588761305004</v>
      </c>
      <c r="Q9039" t="s">
        <v>16</v>
      </c>
      <c r="R9039">
        <v>-1.01681818745554</v>
      </c>
      <c r="S9039">
        <v>-0.79358018085461202</v>
      </c>
      <c r="T9039">
        <v>-0.32742478415075499</v>
      </c>
      <c r="U9039">
        <v>-5.17487930534433E-3</v>
      </c>
      <c r="V9039">
        <v>0.317075025540066</v>
      </c>
      <c r="W9039">
        <v>0.78323042224392303</v>
      </c>
      <c r="X9039">
        <v>1.00646842884485</v>
      </c>
      <c r="Y9039">
        <v>-4.1707441330002398E-3</v>
      </c>
    </row>
    <row r="9040" spans="1:25" x14ac:dyDescent="0.2">
      <c r="A9040" t="s">
        <v>3573</v>
      </c>
      <c r="B9040" t="s">
        <v>31</v>
      </c>
      <c r="C9040" t="s">
        <v>1838</v>
      </c>
      <c r="D9040" t="s">
        <v>13</v>
      </c>
      <c r="E9040" t="s">
        <v>18</v>
      </c>
      <c r="F9040">
        <v>15</v>
      </c>
      <c r="G9040">
        <v>5778</v>
      </c>
      <c r="H9040">
        <v>7602</v>
      </c>
      <c r="I9040">
        <v>1.32387215148144</v>
      </c>
      <c r="J9040">
        <v>1.32414492041336</v>
      </c>
      <c r="K9040">
        <v>2.72768931920631E-4</v>
      </c>
      <c r="L9040">
        <v>0.65297052776608799</v>
      </c>
      <c r="M9040">
        <v>1.07440928710714</v>
      </c>
      <c r="N9040">
        <v>-1.0738637492432901</v>
      </c>
      <c r="O9040">
        <v>82.051530885564802</v>
      </c>
      <c r="P9040">
        <v>72.567588761305004</v>
      </c>
      <c r="Q9040" t="s">
        <v>16</v>
      </c>
      <c r="R9040">
        <v>-1.0738637492432901</v>
      </c>
      <c r="S9040">
        <v>-0.83683544766420503</v>
      </c>
      <c r="T9040">
        <v>-0.34188378761750998</v>
      </c>
      <c r="U9040">
        <v>2.72768931920631E-4</v>
      </c>
      <c r="V9040">
        <v>0.34242932548135102</v>
      </c>
      <c r="W9040">
        <v>0.83738098552804596</v>
      </c>
      <c r="X9040">
        <v>1.07440928710714</v>
      </c>
      <c r="Y9040">
        <v>2.0599628312245499E-4</v>
      </c>
    </row>
    <row r="9041" spans="1:25" x14ac:dyDescent="0.2">
      <c r="A9041" t="s">
        <v>3574</v>
      </c>
      <c r="B9041" t="s">
        <v>31</v>
      </c>
      <c r="C9041" t="s">
        <v>1838</v>
      </c>
      <c r="D9041" t="s">
        <v>13</v>
      </c>
      <c r="E9041" t="s">
        <v>18</v>
      </c>
      <c r="F9041">
        <v>16</v>
      </c>
      <c r="G9041">
        <v>5778</v>
      </c>
      <c r="H9041">
        <v>7602</v>
      </c>
      <c r="I9041">
        <v>1.3615320187909501</v>
      </c>
      <c r="J9041">
        <v>1.3780810639110901</v>
      </c>
      <c r="K9041">
        <v>1.6549045120138901E-2</v>
      </c>
      <c r="L9041">
        <v>0.67642787967379903</v>
      </c>
      <c r="M9041">
        <v>1.1292729071835399</v>
      </c>
      <c r="N9041">
        <v>-1.0961748169432599</v>
      </c>
      <c r="O9041">
        <v>80.916755264350797</v>
      </c>
      <c r="P9041">
        <v>72.567588761305004</v>
      </c>
      <c r="Q9041" t="s">
        <v>16</v>
      </c>
      <c r="R9041">
        <v>-1.0961748169432599</v>
      </c>
      <c r="S9041">
        <v>-0.85063149662167203</v>
      </c>
      <c r="T9041">
        <v>-0.33789916382893198</v>
      </c>
      <c r="U9041">
        <v>1.6549045120138901E-2</v>
      </c>
      <c r="V9041">
        <v>0.37099725406921003</v>
      </c>
      <c r="W9041">
        <v>0.88372958686195002</v>
      </c>
      <c r="X9041">
        <v>1.1292729071835399</v>
      </c>
      <c r="Y9041">
        <v>1.20087602634721E-2</v>
      </c>
    </row>
    <row r="9042" spans="1:25" x14ac:dyDescent="0.2">
      <c r="A9042" t="s">
        <v>3575</v>
      </c>
      <c r="B9042" t="s">
        <v>31</v>
      </c>
      <c r="C9042" t="s">
        <v>1838</v>
      </c>
      <c r="D9042" t="s">
        <v>13</v>
      </c>
      <c r="E9042" t="s">
        <v>18</v>
      </c>
      <c r="F9042">
        <v>17</v>
      </c>
      <c r="G9042">
        <v>5778</v>
      </c>
      <c r="H9042">
        <v>7602</v>
      </c>
      <c r="I9042">
        <v>1.3161505954588499</v>
      </c>
      <c r="J9042">
        <v>1.3984454731315401</v>
      </c>
      <c r="K9042">
        <v>8.2294877672685507E-2</v>
      </c>
      <c r="L9042">
        <v>0.678012610994571</v>
      </c>
      <c r="M9042">
        <v>1.1976256227587501</v>
      </c>
      <c r="N9042">
        <v>-1.0330358674133799</v>
      </c>
      <c r="O9042">
        <v>79.091956154448397</v>
      </c>
      <c r="P9042">
        <v>72.567588761305004</v>
      </c>
      <c r="Q9042" t="s">
        <v>17</v>
      </c>
      <c r="R9042">
        <v>-1.0330358674133799</v>
      </c>
      <c r="S9042">
        <v>-0.78691728962235397</v>
      </c>
      <c r="T9042">
        <v>-0.27298373048847002</v>
      </c>
      <c r="U9042">
        <v>8.2294877672685507E-2</v>
      </c>
      <c r="V9042">
        <v>0.43757348583384098</v>
      </c>
      <c r="W9042">
        <v>0.95150704496772498</v>
      </c>
      <c r="X9042">
        <v>1.1976256227587501</v>
      </c>
      <c r="Y9042">
        <v>5.8847398238847701E-2</v>
      </c>
    </row>
    <row r="9043" spans="1:25" x14ac:dyDescent="0.2">
      <c r="A9043" t="s">
        <v>3576</v>
      </c>
      <c r="B9043" t="s">
        <v>31</v>
      </c>
      <c r="C9043" t="s">
        <v>1838</v>
      </c>
      <c r="D9043" t="s">
        <v>13</v>
      </c>
      <c r="E9043" t="s">
        <v>18</v>
      </c>
      <c r="F9043">
        <v>18</v>
      </c>
      <c r="G9043">
        <v>5778</v>
      </c>
      <c r="H9043">
        <v>7602</v>
      </c>
      <c r="I9043">
        <v>1.2804953434705599</v>
      </c>
      <c r="J9043">
        <v>1.37727039260059</v>
      </c>
      <c r="K9043">
        <v>9.6775049130033694E-2</v>
      </c>
      <c r="L9043">
        <v>0.675396894675517</v>
      </c>
      <c r="M9043">
        <v>1.2078029408712601</v>
      </c>
      <c r="N9043">
        <v>-1.0142528426111901</v>
      </c>
      <c r="O9043">
        <v>76.615877529154801</v>
      </c>
      <c r="P9043">
        <v>72.567588761305004</v>
      </c>
      <c r="Q9043" t="s">
        <v>17</v>
      </c>
      <c r="R9043">
        <v>-1.0142528426111901</v>
      </c>
      <c r="S9043">
        <v>-0.76908376984397897</v>
      </c>
      <c r="T9043">
        <v>-0.25713292367993701</v>
      </c>
      <c r="U9043">
        <v>9.6775049130033694E-2</v>
      </c>
      <c r="V9043">
        <v>0.45068302194000398</v>
      </c>
      <c r="W9043">
        <v>0.96263386810404605</v>
      </c>
      <c r="X9043">
        <v>1.2078029408712601</v>
      </c>
      <c r="Y9043">
        <v>7.0265831350154101E-2</v>
      </c>
    </row>
    <row r="9044" spans="1:25" x14ac:dyDescent="0.2">
      <c r="A9044" t="s">
        <v>3577</v>
      </c>
      <c r="B9044" t="s">
        <v>31</v>
      </c>
      <c r="C9044" t="s">
        <v>1838</v>
      </c>
      <c r="D9044" t="s">
        <v>13</v>
      </c>
      <c r="E9044" t="s">
        <v>18</v>
      </c>
      <c r="F9044">
        <v>19</v>
      </c>
      <c r="G9044">
        <v>5778</v>
      </c>
      <c r="H9044">
        <v>7602</v>
      </c>
      <c r="I9044">
        <v>1.2061270861664</v>
      </c>
      <c r="J9044">
        <v>1.30905951737938</v>
      </c>
      <c r="K9044">
        <v>0.102932431212978</v>
      </c>
      <c r="L9044">
        <v>0.64186401916936597</v>
      </c>
      <c r="M9044">
        <v>1.15879874274659</v>
      </c>
      <c r="N9044">
        <v>-0.95293388032062898</v>
      </c>
      <c r="O9044">
        <v>73.208402357110501</v>
      </c>
      <c r="P9044">
        <v>72.567588761305004</v>
      </c>
      <c r="Q9044" t="s">
        <v>17</v>
      </c>
      <c r="R9044">
        <v>-0.95293388032062898</v>
      </c>
      <c r="S9044">
        <v>-0.71993724136214898</v>
      </c>
      <c r="T9044">
        <v>-0.23340431483176999</v>
      </c>
      <c r="U9044">
        <v>0.102932431212978</v>
      </c>
      <c r="V9044">
        <v>0.43926917725772602</v>
      </c>
      <c r="W9044">
        <v>0.92580210378810501</v>
      </c>
      <c r="X9044">
        <v>1.15879874274659</v>
      </c>
      <c r="Y9044">
        <v>7.8630826059795794E-2</v>
      </c>
    </row>
    <row r="9045" spans="1:25" x14ac:dyDescent="0.2">
      <c r="A9045" t="s">
        <v>3578</v>
      </c>
      <c r="B9045" t="s">
        <v>31</v>
      </c>
      <c r="C9045" t="s">
        <v>1838</v>
      </c>
      <c r="D9045" t="s">
        <v>13</v>
      </c>
      <c r="E9045" t="s">
        <v>18</v>
      </c>
      <c r="F9045">
        <v>20</v>
      </c>
      <c r="G9045">
        <v>5778</v>
      </c>
      <c r="H9045">
        <v>7602</v>
      </c>
      <c r="I9045">
        <v>1.1177618370626801</v>
      </c>
      <c r="J9045">
        <v>1.22568630758441</v>
      </c>
      <c r="K9045">
        <v>0.107924470521728</v>
      </c>
      <c r="L9045">
        <v>0.58394830707172496</v>
      </c>
      <c r="M9045">
        <v>1.0685194356547201</v>
      </c>
      <c r="N9045">
        <v>-0.85267049461125999</v>
      </c>
      <c r="O9045">
        <v>70.248510322660394</v>
      </c>
      <c r="P9045">
        <v>72.567588761305004</v>
      </c>
      <c r="Q9045" t="s">
        <v>17</v>
      </c>
      <c r="R9045">
        <v>-0.85267049461125999</v>
      </c>
      <c r="S9045">
        <v>-0.64069725914422404</v>
      </c>
      <c r="T9045">
        <v>-0.19806444238385601</v>
      </c>
      <c r="U9045">
        <v>0.107924470521728</v>
      </c>
      <c r="V9045">
        <v>0.41391338342731199</v>
      </c>
      <c r="W9045">
        <v>0.85654620018768002</v>
      </c>
      <c r="X9045">
        <v>1.0685194356547201</v>
      </c>
      <c r="Y9045">
        <v>8.8052277204945295E-2</v>
      </c>
    </row>
    <row r="9046" spans="1:25" x14ac:dyDescent="0.2">
      <c r="A9046" t="s">
        <v>3579</v>
      </c>
      <c r="B9046" t="s">
        <v>31</v>
      </c>
      <c r="C9046" t="s">
        <v>1838</v>
      </c>
      <c r="D9046" t="s">
        <v>13</v>
      </c>
      <c r="E9046" t="s">
        <v>18</v>
      </c>
      <c r="F9046">
        <v>21</v>
      </c>
      <c r="G9046">
        <v>5778</v>
      </c>
      <c r="H9046">
        <v>7602</v>
      </c>
      <c r="I9046">
        <v>1.0680810153706699</v>
      </c>
      <c r="J9046">
        <v>1.1756485993757499</v>
      </c>
      <c r="K9046">
        <v>0.107567584005079</v>
      </c>
      <c r="L9046">
        <v>0.53705255029761101</v>
      </c>
      <c r="M9046">
        <v>0.99101902924464902</v>
      </c>
      <c r="N9046">
        <v>-0.77588386123449005</v>
      </c>
      <c r="O9046">
        <v>68.341710965508696</v>
      </c>
      <c r="P9046">
        <v>72.567588761305004</v>
      </c>
      <c r="Q9046" t="s">
        <v>17</v>
      </c>
      <c r="R9046">
        <v>-0.77588386123449005</v>
      </c>
      <c r="S9046">
        <v>-0.58093378547645702</v>
      </c>
      <c r="T9046">
        <v>-0.173847952350869</v>
      </c>
      <c r="U9046">
        <v>0.107567584005079</v>
      </c>
      <c r="V9046">
        <v>0.388983120361027</v>
      </c>
      <c r="W9046">
        <v>0.79606895348661599</v>
      </c>
      <c r="X9046">
        <v>0.99101902924464902</v>
      </c>
      <c r="Y9046">
        <v>9.1496374054454904E-2</v>
      </c>
    </row>
    <row r="9047" spans="1:25" x14ac:dyDescent="0.2">
      <c r="A9047" t="s">
        <v>3580</v>
      </c>
      <c r="B9047" t="s">
        <v>31</v>
      </c>
      <c r="C9047" t="s">
        <v>1838</v>
      </c>
      <c r="D9047" t="s">
        <v>13</v>
      </c>
      <c r="E9047" t="s">
        <v>18</v>
      </c>
      <c r="F9047">
        <v>22</v>
      </c>
      <c r="G9047">
        <v>5778</v>
      </c>
      <c r="H9047">
        <v>7602</v>
      </c>
      <c r="I9047">
        <v>1.01362426340298</v>
      </c>
      <c r="J9047">
        <v>1.08358832110215</v>
      </c>
      <c r="K9047">
        <v>6.9964057699171606E-2</v>
      </c>
      <c r="L9047">
        <v>0.49151968494731502</v>
      </c>
      <c r="M9047">
        <v>0.878513939437505</v>
      </c>
      <c r="N9047">
        <v>-0.73858582403916195</v>
      </c>
      <c r="O9047">
        <v>67.240392302303505</v>
      </c>
      <c r="P9047">
        <v>72.567588761305004</v>
      </c>
      <c r="Q9047" t="s">
        <v>16</v>
      </c>
      <c r="R9047">
        <v>-0.73858582403916195</v>
      </c>
      <c r="S9047">
        <v>-0.56016417840328703</v>
      </c>
      <c r="T9047">
        <v>-0.18759225721322201</v>
      </c>
      <c r="U9047">
        <v>6.9964057699171606E-2</v>
      </c>
      <c r="V9047">
        <v>0.32752037261156502</v>
      </c>
      <c r="W9047">
        <v>0.70009229380162996</v>
      </c>
      <c r="X9047">
        <v>0.878513939437505</v>
      </c>
      <c r="Y9047">
        <v>6.4567009755152394E-2</v>
      </c>
    </row>
    <row r="9048" spans="1:25" x14ac:dyDescent="0.2">
      <c r="A9048" t="s">
        <v>3581</v>
      </c>
      <c r="B9048" t="s">
        <v>31</v>
      </c>
      <c r="C9048" t="s">
        <v>1838</v>
      </c>
      <c r="D9048" t="s">
        <v>13</v>
      </c>
      <c r="E9048" t="s">
        <v>18</v>
      </c>
      <c r="F9048">
        <v>23</v>
      </c>
      <c r="G9048">
        <v>5778</v>
      </c>
      <c r="H9048">
        <v>7602</v>
      </c>
      <c r="I9048">
        <v>0.894626735896485</v>
      </c>
      <c r="J9048">
        <v>0.94748220841156605</v>
      </c>
      <c r="K9048">
        <v>5.2855472515080999E-2</v>
      </c>
      <c r="L9048">
        <v>0.43097676768912702</v>
      </c>
      <c r="M9048">
        <v>0.76181225536369501</v>
      </c>
      <c r="N9048">
        <v>-0.65610131033353303</v>
      </c>
      <c r="O9048">
        <v>66.268529278444007</v>
      </c>
      <c r="P9048">
        <v>72.567588761305004</v>
      </c>
      <c r="Q9048" t="s">
        <v>16</v>
      </c>
      <c r="R9048">
        <v>-0.65610131033353303</v>
      </c>
      <c r="S9048">
        <v>-0.49965674366238</v>
      </c>
      <c r="T9048">
        <v>-0.17297635375402201</v>
      </c>
      <c r="U9048">
        <v>5.2855472515080999E-2</v>
      </c>
      <c r="V9048">
        <v>0.27868729878418402</v>
      </c>
      <c r="W9048">
        <v>0.60536768869254198</v>
      </c>
      <c r="X9048">
        <v>0.76181225536369501</v>
      </c>
      <c r="Y9048">
        <v>5.5785187358496302E-2</v>
      </c>
    </row>
    <row r="9049" spans="1:25" x14ac:dyDescent="0.2">
      <c r="A9049" t="s">
        <v>3582</v>
      </c>
      <c r="B9049" t="s">
        <v>31</v>
      </c>
      <c r="C9049" t="s">
        <v>1838</v>
      </c>
      <c r="D9049" t="s">
        <v>13</v>
      </c>
      <c r="E9049" t="s">
        <v>18</v>
      </c>
      <c r="F9049">
        <v>24</v>
      </c>
      <c r="G9049">
        <v>5778</v>
      </c>
      <c r="H9049">
        <v>7602</v>
      </c>
      <c r="I9049">
        <v>0.753199839287922</v>
      </c>
      <c r="J9049">
        <v>0.799426260850849</v>
      </c>
      <c r="K9049">
        <v>4.6226421562927299E-2</v>
      </c>
      <c r="L9049">
        <v>0.36295234459209103</v>
      </c>
      <c r="M9049">
        <v>0.64328302841691698</v>
      </c>
      <c r="N9049">
        <v>-0.55083018529106298</v>
      </c>
      <c r="O9049">
        <v>65.503836485762605</v>
      </c>
      <c r="P9049">
        <v>72.567588761305004</v>
      </c>
      <c r="Q9049" t="s">
        <v>16</v>
      </c>
      <c r="R9049">
        <v>-0.55083018529106298</v>
      </c>
      <c r="S9049">
        <v>-0.41907848420413402</v>
      </c>
      <c r="T9049">
        <v>-0.14396060700332799</v>
      </c>
      <c r="U9049">
        <v>4.6226421562927299E-2</v>
      </c>
      <c r="V9049">
        <v>0.23641345012918299</v>
      </c>
      <c r="W9049">
        <v>0.51153132732998796</v>
      </c>
      <c r="X9049">
        <v>0.64328302841691698</v>
      </c>
      <c r="Y9049">
        <v>5.7824497175921398E-2</v>
      </c>
    </row>
    <row r="9050" spans="1:25" x14ac:dyDescent="0.2">
      <c r="A9050" t="s">
        <v>6343</v>
      </c>
      <c r="B9050" t="s">
        <v>31</v>
      </c>
      <c r="C9050" t="s">
        <v>1838</v>
      </c>
      <c r="D9050" t="s">
        <v>13</v>
      </c>
      <c r="E9050" t="s">
        <v>29</v>
      </c>
      <c r="F9050">
        <v>1</v>
      </c>
      <c r="G9050">
        <v>5778</v>
      </c>
      <c r="H9050">
        <v>7602</v>
      </c>
      <c r="I9050">
        <v>0.746731568016615</v>
      </c>
      <c r="J9050">
        <v>0.80251642983323301</v>
      </c>
      <c r="K9050">
        <v>5.5784861816618E-2</v>
      </c>
      <c r="L9050">
        <v>0.220311207702273</v>
      </c>
      <c r="M9050">
        <v>0.41819679848685798</v>
      </c>
      <c r="N9050">
        <v>-0.30662707485362201</v>
      </c>
      <c r="O9050">
        <v>69.013395638629305</v>
      </c>
      <c r="P9050">
        <v>80.745028811109094</v>
      </c>
      <c r="Q9050" t="s">
        <v>16</v>
      </c>
      <c r="R9050">
        <v>-0.30662707485362201</v>
      </c>
      <c r="S9050">
        <v>-0.22665410645769599</v>
      </c>
      <c r="T9050">
        <v>-5.96582110193732E-2</v>
      </c>
      <c r="U9050">
        <v>5.5784861816618E-2</v>
      </c>
      <c r="V9050">
        <v>0.17122793465260899</v>
      </c>
      <c r="W9050">
        <v>0.33822383009093199</v>
      </c>
      <c r="X9050">
        <v>0.41819679848685798</v>
      </c>
      <c r="Y9050">
        <v>6.9512423350896899E-2</v>
      </c>
    </row>
    <row r="9051" spans="1:25" x14ac:dyDescent="0.2">
      <c r="A9051" t="s">
        <v>6344</v>
      </c>
      <c r="B9051" t="s">
        <v>31</v>
      </c>
      <c r="C9051" t="s">
        <v>1838</v>
      </c>
      <c r="D9051" t="s">
        <v>13</v>
      </c>
      <c r="E9051" t="s">
        <v>29</v>
      </c>
      <c r="F9051">
        <v>2</v>
      </c>
      <c r="G9051">
        <v>5778</v>
      </c>
      <c r="H9051">
        <v>7602</v>
      </c>
      <c r="I9051">
        <v>0.64775337487019702</v>
      </c>
      <c r="J9051">
        <v>0.69518442005477599</v>
      </c>
      <c r="K9051">
        <v>4.7431045184578899E-2</v>
      </c>
      <c r="L9051">
        <v>0.190381451875521</v>
      </c>
      <c r="M9051">
        <v>0.36060853351981198</v>
      </c>
      <c r="N9051">
        <v>-0.26574644315065399</v>
      </c>
      <c r="O9051">
        <v>67.857009345794395</v>
      </c>
      <c r="P9051">
        <v>80.745028811109094</v>
      </c>
      <c r="Q9051" t="s">
        <v>16</v>
      </c>
      <c r="R9051">
        <v>-0.26574644315065399</v>
      </c>
      <c r="S9051">
        <v>-0.19663797611983999</v>
      </c>
      <c r="T9051">
        <v>-5.2328835598194401E-2</v>
      </c>
      <c r="U9051">
        <v>4.7431045184578899E-2</v>
      </c>
      <c r="V9051">
        <v>0.147190925967352</v>
      </c>
      <c r="W9051">
        <v>0.29150006648899701</v>
      </c>
      <c r="X9051">
        <v>0.36060853351981198</v>
      </c>
      <c r="Y9051">
        <v>6.8228003701293505E-2</v>
      </c>
    </row>
    <row r="9052" spans="1:25" x14ac:dyDescent="0.2">
      <c r="A9052" t="s">
        <v>6345</v>
      </c>
      <c r="B9052" t="s">
        <v>31</v>
      </c>
      <c r="C9052" t="s">
        <v>1838</v>
      </c>
      <c r="D9052" t="s">
        <v>13</v>
      </c>
      <c r="E9052" t="s">
        <v>29</v>
      </c>
      <c r="F9052">
        <v>3</v>
      </c>
      <c r="G9052">
        <v>5778</v>
      </c>
      <c r="H9052">
        <v>7602</v>
      </c>
      <c r="I9052">
        <v>0.58587677397023197</v>
      </c>
      <c r="J9052">
        <v>0.62838694242733795</v>
      </c>
      <c r="K9052">
        <v>4.2510168457105903E-2</v>
      </c>
      <c r="L9052">
        <v>0.164860150913714</v>
      </c>
      <c r="M9052">
        <v>0.31370511671016499</v>
      </c>
      <c r="N9052">
        <v>-0.228684779795953</v>
      </c>
      <c r="O9052">
        <v>67.318933887158195</v>
      </c>
      <c r="P9052">
        <v>80.745028811109094</v>
      </c>
      <c r="Q9052" t="s">
        <v>16</v>
      </c>
      <c r="R9052">
        <v>-0.228684779795953</v>
      </c>
      <c r="S9052">
        <v>-0.16884054501427501</v>
      </c>
      <c r="T9052">
        <v>-4.3876550621680097E-2</v>
      </c>
      <c r="U9052">
        <v>4.2510168457105903E-2</v>
      </c>
      <c r="V9052">
        <v>0.12889688753589201</v>
      </c>
      <c r="W9052">
        <v>0.25386088192848699</v>
      </c>
      <c r="X9052">
        <v>0.31370511671016499</v>
      </c>
      <c r="Y9052">
        <v>6.7649668678501307E-2</v>
      </c>
    </row>
    <row r="9053" spans="1:25" x14ac:dyDescent="0.2">
      <c r="A9053" t="s">
        <v>6346</v>
      </c>
      <c r="B9053" t="s">
        <v>31</v>
      </c>
      <c r="C9053" t="s">
        <v>1838</v>
      </c>
      <c r="D9053" t="s">
        <v>13</v>
      </c>
      <c r="E9053" t="s">
        <v>29</v>
      </c>
      <c r="F9053">
        <v>4</v>
      </c>
      <c r="G9053">
        <v>5778</v>
      </c>
      <c r="H9053">
        <v>7602</v>
      </c>
      <c r="I9053">
        <v>0.54748026998961596</v>
      </c>
      <c r="J9053">
        <v>0.58728323301419805</v>
      </c>
      <c r="K9053">
        <v>3.9802963024581903E-2</v>
      </c>
      <c r="L9053">
        <v>0.15201004266201301</v>
      </c>
      <c r="M9053">
        <v>0.289859483203593</v>
      </c>
      <c r="N9053">
        <v>-0.210253557154429</v>
      </c>
      <c r="O9053">
        <v>67.136102457597801</v>
      </c>
      <c r="P9053">
        <v>80.745028811109094</v>
      </c>
      <c r="Q9053" t="s">
        <v>16</v>
      </c>
      <c r="R9053">
        <v>-0.210253557154429</v>
      </c>
      <c r="S9053">
        <v>-0.15507391166811901</v>
      </c>
      <c r="T9053">
        <v>-3.9850299330312901E-2</v>
      </c>
      <c r="U9053">
        <v>3.9802963024581903E-2</v>
      </c>
      <c r="V9053">
        <v>0.119456225379477</v>
      </c>
      <c r="W9053">
        <v>0.23467983771728201</v>
      </c>
      <c r="X9053">
        <v>0.289859483203593</v>
      </c>
      <c r="Y9053">
        <v>6.7774730806284794E-2</v>
      </c>
    </row>
    <row r="9054" spans="1:25" x14ac:dyDescent="0.2">
      <c r="A9054" t="s">
        <v>6347</v>
      </c>
      <c r="B9054" t="s">
        <v>31</v>
      </c>
      <c r="C9054" t="s">
        <v>1838</v>
      </c>
      <c r="D9054" t="s">
        <v>13</v>
      </c>
      <c r="E9054" t="s">
        <v>29</v>
      </c>
      <c r="F9054">
        <v>5</v>
      </c>
      <c r="G9054">
        <v>5778</v>
      </c>
      <c r="H9054">
        <v>7602</v>
      </c>
      <c r="I9054">
        <v>0.53103028729664203</v>
      </c>
      <c r="J9054">
        <v>0.57298053279036998</v>
      </c>
      <c r="K9054">
        <v>4.1950245493727403E-2</v>
      </c>
      <c r="L9054">
        <v>0.14948646274690999</v>
      </c>
      <c r="M9054">
        <v>0.28785547671239398</v>
      </c>
      <c r="N9054">
        <v>-0.20395498572494</v>
      </c>
      <c r="O9054">
        <v>66.131706472828</v>
      </c>
      <c r="P9054">
        <v>80.745028811109094</v>
      </c>
      <c r="Q9054" t="s">
        <v>16</v>
      </c>
      <c r="R9054">
        <v>-0.20395498572494</v>
      </c>
      <c r="S9054">
        <v>-0.14969139974781101</v>
      </c>
      <c r="T9054">
        <v>-3.6380660985653498E-2</v>
      </c>
      <c r="U9054">
        <v>4.1950245493727403E-2</v>
      </c>
      <c r="V9054">
        <v>0.120281151973108</v>
      </c>
      <c r="W9054">
        <v>0.23359189073526601</v>
      </c>
      <c r="X9054">
        <v>0.28785547671239398</v>
      </c>
      <c r="Y9054">
        <v>7.3214085109371899E-2</v>
      </c>
    </row>
    <row r="9055" spans="1:25" x14ac:dyDescent="0.2">
      <c r="A9055" t="s">
        <v>6348</v>
      </c>
      <c r="B9055" t="s">
        <v>31</v>
      </c>
      <c r="C9055" t="s">
        <v>1838</v>
      </c>
      <c r="D9055" t="s">
        <v>13</v>
      </c>
      <c r="E9055" t="s">
        <v>29</v>
      </c>
      <c r="F9055">
        <v>6</v>
      </c>
      <c r="G9055">
        <v>5778</v>
      </c>
      <c r="H9055">
        <v>7602</v>
      </c>
      <c r="I9055">
        <v>0.54218570439598501</v>
      </c>
      <c r="J9055">
        <v>0.58715398894759097</v>
      </c>
      <c r="K9055">
        <v>4.49682845516063E-2</v>
      </c>
      <c r="L9055">
        <v>0.15711164032932801</v>
      </c>
      <c r="M9055">
        <v>0.30341693289335098</v>
      </c>
      <c r="N9055">
        <v>-0.21348036379013799</v>
      </c>
      <c r="O9055">
        <v>66.4881966078228</v>
      </c>
      <c r="P9055">
        <v>80.745028811109094</v>
      </c>
      <c r="Q9055" t="s">
        <v>16</v>
      </c>
      <c r="R9055">
        <v>-0.21348036379013799</v>
      </c>
      <c r="S9055">
        <v>-0.15644883835059201</v>
      </c>
      <c r="T9055">
        <v>-3.7358214980961597E-2</v>
      </c>
      <c r="U9055">
        <v>4.49682845516063E-2</v>
      </c>
      <c r="V9055">
        <v>0.127294784084174</v>
      </c>
      <c r="W9055">
        <v>0.24638540745380499</v>
      </c>
      <c r="X9055">
        <v>0.30341693289335098</v>
      </c>
      <c r="Y9055">
        <v>7.6586867155934699E-2</v>
      </c>
    </row>
    <row r="9056" spans="1:25" x14ac:dyDescent="0.2">
      <c r="A9056" t="s">
        <v>6349</v>
      </c>
      <c r="B9056" t="s">
        <v>31</v>
      </c>
      <c r="C9056" t="s">
        <v>1838</v>
      </c>
      <c r="D9056" t="s">
        <v>13</v>
      </c>
      <c r="E9056" t="s">
        <v>29</v>
      </c>
      <c r="F9056">
        <v>7</v>
      </c>
      <c r="G9056">
        <v>5778</v>
      </c>
      <c r="H9056">
        <v>7602</v>
      </c>
      <c r="I9056">
        <v>0.57690809968847401</v>
      </c>
      <c r="J9056">
        <v>0.63481794257149204</v>
      </c>
      <c r="K9056">
        <v>5.7909842883018703E-2</v>
      </c>
      <c r="L9056">
        <v>0.18382668556915299</v>
      </c>
      <c r="M9056">
        <v>0.36030474064427598</v>
      </c>
      <c r="N9056">
        <v>-0.24448505487823899</v>
      </c>
      <c r="O9056">
        <v>68.813776393215605</v>
      </c>
      <c r="P9056">
        <v>80.745028811109094</v>
      </c>
      <c r="Q9056" t="s">
        <v>16</v>
      </c>
      <c r="R9056">
        <v>-0.24448505487823899</v>
      </c>
      <c r="S9056">
        <v>-0.17775596801663601</v>
      </c>
      <c r="T9056">
        <v>-3.8415340355217702E-2</v>
      </c>
      <c r="U9056">
        <v>5.7909842883018703E-2</v>
      </c>
      <c r="V9056">
        <v>0.154235026121255</v>
      </c>
      <c r="W9056">
        <v>0.29357565378267297</v>
      </c>
      <c r="X9056">
        <v>0.36030474064427598</v>
      </c>
      <c r="Y9056">
        <v>9.1222756950504705E-2</v>
      </c>
    </row>
    <row r="9057" spans="1:25" x14ac:dyDescent="0.2">
      <c r="A9057" t="s">
        <v>6350</v>
      </c>
      <c r="B9057" t="s">
        <v>31</v>
      </c>
      <c r="C9057" t="s">
        <v>1838</v>
      </c>
      <c r="D9057" t="s">
        <v>13</v>
      </c>
      <c r="E9057" t="s">
        <v>29</v>
      </c>
      <c r="F9057">
        <v>8</v>
      </c>
      <c r="G9057">
        <v>5778</v>
      </c>
      <c r="H9057">
        <v>7602</v>
      </c>
      <c r="I9057">
        <v>0.64854707511249599</v>
      </c>
      <c r="J9057">
        <v>0.71130395798935697</v>
      </c>
      <c r="K9057">
        <v>6.2756882876861098E-2</v>
      </c>
      <c r="L9057">
        <v>0.21044485492575399</v>
      </c>
      <c r="M9057">
        <v>0.40893866922972699</v>
      </c>
      <c r="N9057">
        <v>-0.28342490347600502</v>
      </c>
      <c r="O9057">
        <v>74.857701626860504</v>
      </c>
      <c r="P9057">
        <v>80.745028811109094</v>
      </c>
      <c r="Q9057" t="s">
        <v>16</v>
      </c>
      <c r="R9057">
        <v>-0.28342490347600502</v>
      </c>
      <c r="S9057">
        <v>-0.207033421137956</v>
      </c>
      <c r="T9057">
        <v>-4.7516221104234098E-2</v>
      </c>
      <c r="U9057">
        <v>6.2756882876861098E-2</v>
      </c>
      <c r="V9057">
        <v>0.17302998685795601</v>
      </c>
      <c r="W9057">
        <v>0.332547186891678</v>
      </c>
      <c r="X9057">
        <v>0.40893866922972699</v>
      </c>
      <c r="Y9057">
        <v>8.8227939929163293E-2</v>
      </c>
    </row>
    <row r="9058" spans="1:25" x14ac:dyDescent="0.2">
      <c r="A9058" t="s">
        <v>6351</v>
      </c>
      <c r="B9058" t="s">
        <v>31</v>
      </c>
      <c r="C9058" t="s">
        <v>1838</v>
      </c>
      <c r="D9058" t="s">
        <v>13</v>
      </c>
      <c r="E9058" t="s">
        <v>29</v>
      </c>
      <c r="F9058">
        <v>9</v>
      </c>
      <c r="G9058">
        <v>5778</v>
      </c>
      <c r="H9058">
        <v>7602</v>
      </c>
      <c r="I9058">
        <v>0.75388248528902702</v>
      </c>
      <c r="J9058">
        <v>0.80679313204029102</v>
      </c>
      <c r="K9058">
        <v>5.29106467512638E-2</v>
      </c>
      <c r="L9058">
        <v>0.23731620712453699</v>
      </c>
      <c r="M9058">
        <v>0.44329580747112801</v>
      </c>
      <c r="N9058">
        <v>-0.33747451396860001</v>
      </c>
      <c r="O9058">
        <v>82.004084458290095</v>
      </c>
      <c r="P9058">
        <v>80.745028811109094</v>
      </c>
      <c r="Q9058" t="s">
        <v>16</v>
      </c>
      <c r="R9058">
        <v>-0.33747451396860001</v>
      </c>
      <c r="S9058">
        <v>-0.25132873078239298</v>
      </c>
      <c r="T9058">
        <v>-7.14430457819938E-2</v>
      </c>
      <c r="U9058">
        <v>5.29106467512638E-2</v>
      </c>
      <c r="V9058">
        <v>0.17726433928452101</v>
      </c>
      <c r="W9058">
        <v>0.35715002428492099</v>
      </c>
      <c r="X9058">
        <v>0.44329580747112801</v>
      </c>
      <c r="Y9058">
        <v>6.5581429303269601E-2</v>
      </c>
    </row>
    <row r="9059" spans="1:25" x14ac:dyDescent="0.2">
      <c r="A9059" t="s">
        <v>6352</v>
      </c>
      <c r="B9059" t="s">
        <v>31</v>
      </c>
      <c r="C9059" t="s">
        <v>1838</v>
      </c>
      <c r="D9059" t="s">
        <v>13</v>
      </c>
      <c r="E9059" t="s">
        <v>29</v>
      </c>
      <c r="F9059">
        <v>10</v>
      </c>
      <c r="G9059">
        <v>5778</v>
      </c>
      <c r="H9059">
        <v>7602</v>
      </c>
      <c r="I9059">
        <v>0.88474437521633797</v>
      </c>
      <c r="J9059">
        <v>0.922424494606364</v>
      </c>
      <c r="K9059">
        <v>3.7680119390026398E-2</v>
      </c>
      <c r="L9059">
        <v>0.27119349678855698</v>
      </c>
      <c r="M9059">
        <v>0.48379342160720201</v>
      </c>
      <c r="N9059">
        <v>-0.40843318282714902</v>
      </c>
      <c r="O9059">
        <v>88.574627898927005</v>
      </c>
      <c r="P9059">
        <v>80.745028811109094</v>
      </c>
      <c r="Q9059" t="s">
        <v>16</v>
      </c>
      <c r="R9059">
        <v>-0.40843318282714902</v>
      </c>
      <c r="S9059">
        <v>-0.30998994349290299</v>
      </c>
      <c r="T9059">
        <v>-0.104425272927177</v>
      </c>
      <c r="U9059">
        <v>3.7680119390026398E-2</v>
      </c>
      <c r="V9059">
        <v>0.17978551170723001</v>
      </c>
      <c r="W9059">
        <v>0.38535018227295598</v>
      </c>
      <c r="X9059">
        <v>0.48379342160720201</v>
      </c>
      <c r="Y9059">
        <v>4.0849001311598902E-2</v>
      </c>
    </row>
    <row r="9060" spans="1:25" x14ac:dyDescent="0.2">
      <c r="A9060" t="s">
        <v>6353</v>
      </c>
      <c r="B9060" t="s">
        <v>31</v>
      </c>
      <c r="C9060" t="s">
        <v>1838</v>
      </c>
      <c r="D9060" t="s">
        <v>13</v>
      </c>
      <c r="E9060" t="s">
        <v>29</v>
      </c>
      <c r="F9060">
        <v>11</v>
      </c>
      <c r="G9060">
        <v>5778</v>
      </c>
      <c r="H9060">
        <v>7602</v>
      </c>
      <c r="I9060">
        <v>1.0784198684666</v>
      </c>
      <c r="J9060">
        <v>1.10373994677331</v>
      </c>
      <c r="K9060">
        <v>2.5320078306712901E-2</v>
      </c>
      <c r="L9060">
        <v>0.31291799631474698</v>
      </c>
      <c r="M9060">
        <v>0.54007018224447201</v>
      </c>
      <c r="N9060">
        <v>-0.48943002563104598</v>
      </c>
      <c r="O9060">
        <v>93.159259259259301</v>
      </c>
      <c r="P9060">
        <v>80.745028811109094</v>
      </c>
      <c r="Q9060" t="s">
        <v>16</v>
      </c>
      <c r="R9060">
        <v>-0.48943002563104598</v>
      </c>
      <c r="S9060">
        <v>-0.37584079296879302</v>
      </c>
      <c r="T9060">
        <v>-0.13864895176221501</v>
      </c>
      <c r="U9060">
        <v>2.5320078306712901E-2</v>
      </c>
      <c r="V9060">
        <v>0.18928910837564</v>
      </c>
      <c r="W9060">
        <v>0.42648094958221899</v>
      </c>
      <c r="X9060">
        <v>0.54007018224447201</v>
      </c>
      <c r="Y9060">
        <v>2.2940257241512399E-2</v>
      </c>
    </row>
    <row r="9061" spans="1:25" x14ac:dyDescent="0.2">
      <c r="A9061" t="s">
        <v>6354</v>
      </c>
      <c r="B9061" t="s">
        <v>31</v>
      </c>
      <c r="C9061" t="s">
        <v>1838</v>
      </c>
      <c r="D9061" t="s">
        <v>13</v>
      </c>
      <c r="E9061" t="s">
        <v>29</v>
      </c>
      <c r="F9061">
        <v>12</v>
      </c>
      <c r="G9061">
        <v>5778</v>
      </c>
      <c r="H9061">
        <v>7602</v>
      </c>
      <c r="I9061">
        <v>1.3316484942886799</v>
      </c>
      <c r="J9061">
        <v>1.33396647077874</v>
      </c>
      <c r="K9061">
        <v>2.3179764900629301E-3</v>
      </c>
      <c r="L9061">
        <v>0.36022736034182001</v>
      </c>
      <c r="M9061">
        <v>0.59489198425235701</v>
      </c>
      <c r="N9061">
        <v>-0.59025603127223103</v>
      </c>
      <c r="O9061">
        <v>95.726514364832099</v>
      </c>
      <c r="P9061">
        <v>80.745028811109094</v>
      </c>
      <c r="Q9061" t="s">
        <v>16</v>
      </c>
      <c r="R9061">
        <v>-0.59025603127223103</v>
      </c>
      <c r="S9061">
        <v>-0.45949349946815099</v>
      </c>
      <c r="T9061">
        <v>-0.186441160329051</v>
      </c>
      <c r="U9061">
        <v>2.3179764900629301E-3</v>
      </c>
      <c r="V9061">
        <v>0.19107711330917701</v>
      </c>
      <c r="W9061">
        <v>0.46412945244827603</v>
      </c>
      <c r="X9061">
        <v>0.59489198425235701</v>
      </c>
      <c r="Y9061">
        <v>1.7376572356498201E-3</v>
      </c>
    </row>
    <row r="9062" spans="1:25" x14ac:dyDescent="0.2">
      <c r="A9062" t="s">
        <v>6355</v>
      </c>
      <c r="B9062" t="s">
        <v>31</v>
      </c>
      <c r="C9062" t="s">
        <v>1838</v>
      </c>
      <c r="D9062" t="s">
        <v>13</v>
      </c>
      <c r="E9062" t="s">
        <v>29</v>
      </c>
      <c r="F9062">
        <v>13</v>
      </c>
      <c r="G9062">
        <v>5778</v>
      </c>
      <c r="H9062">
        <v>7602</v>
      </c>
      <c r="I9062">
        <v>1.61056732433368</v>
      </c>
      <c r="J9062">
        <v>1.57666665515905</v>
      </c>
      <c r="K9062">
        <v>-3.3900669174631103E-2</v>
      </c>
      <c r="L9062">
        <v>0.40900339857641599</v>
      </c>
      <c r="M9062">
        <v>0.63890992148357395</v>
      </c>
      <c r="N9062">
        <v>-0.706711259832836</v>
      </c>
      <c r="O9062">
        <v>96.287123572170302</v>
      </c>
      <c r="P9062">
        <v>80.745028811109094</v>
      </c>
      <c r="Q9062" t="s">
        <v>16</v>
      </c>
      <c r="R9062">
        <v>-0.706711259832836</v>
      </c>
      <c r="S9062">
        <v>-0.55824302614959698</v>
      </c>
      <c r="T9062">
        <v>-0.24821845002867299</v>
      </c>
      <c r="U9062">
        <v>-3.3900669174631103E-2</v>
      </c>
      <c r="V9062">
        <v>0.18041711167941099</v>
      </c>
      <c r="W9062">
        <v>0.49044168780033498</v>
      </c>
      <c r="X9062">
        <v>0.63890992148357395</v>
      </c>
      <c r="Y9062">
        <v>-2.1501481663041399E-2</v>
      </c>
    </row>
    <row r="9063" spans="1:25" x14ac:dyDescent="0.2">
      <c r="A9063" t="s">
        <v>6356</v>
      </c>
      <c r="B9063" t="s">
        <v>31</v>
      </c>
      <c r="C9063" t="s">
        <v>1838</v>
      </c>
      <c r="D9063" t="s">
        <v>13</v>
      </c>
      <c r="E9063" t="s">
        <v>29</v>
      </c>
      <c r="F9063">
        <v>14</v>
      </c>
      <c r="G9063">
        <v>5778</v>
      </c>
      <c r="H9063">
        <v>7602</v>
      </c>
      <c r="I9063">
        <v>1.82281550709588</v>
      </c>
      <c r="J9063">
        <v>1.7835861706057099</v>
      </c>
      <c r="K9063">
        <v>-3.92293364901697E-2</v>
      </c>
      <c r="L9063">
        <v>0.44949231294017</v>
      </c>
      <c r="M9063">
        <v>0.70018551829641096</v>
      </c>
      <c r="N9063">
        <v>-0.77864419127675</v>
      </c>
      <c r="O9063">
        <v>94.138386985116</v>
      </c>
      <c r="P9063">
        <v>80.745028811109094</v>
      </c>
      <c r="Q9063" t="s">
        <v>16</v>
      </c>
      <c r="R9063">
        <v>-0.77864419127675</v>
      </c>
      <c r="S9063">
        <v>-0.61547848167946795</v>
      </c>
      <c r="T9063">
        <v>-0.27476330847081898</v>
      </c>
      <c r="U9063">
        <v>-3.92293364901697E-2</v>
      </c>
      <c r="V9063">
        <v>0.19630463549048</v>
      </c>
      <c r="W9063">
        <v>0.53701980869912902</v>
      </c>
      <c r="X9063">
        <v>0.70018551829641096</v>
      </c>
      <c r="Y9063">
        <v>-2.19946404253893E-2</v>
      </c>
    </row>
    <row r="9064" spans="1:25" x14ac:dyDescent="0.2">
      <c r="A9064" t="s">
        <v>6357</v>
      </c>
      <c r="B9064" t="s">
        <v>31</v>
      </c>
      <c r="C9064" t="s">
        <v>1838</v>
      </c>
      <c r="D9064" t="s">
        <v>13</v>
      </c>
      <c r="E9064" t="s">
        <v>29</v>
      </c>
      <c r="F9064">
        <v>15</v>
      </c>
      <c r="G9064">
        <v>5778</v>
      </c>
      <c r="H9064">
        <v>7602</v>
      </c>
      <c r="I9064">
        <v>1.9604974039459999</v>
      </c>
      <c r="J9064">
        <v>1.9299154857452501</v>
      </c>
      <c r="K9064">
        <v>-3.0581918200749798E-2</v>
      </c>
      <c r="L9064">
        <v>0.47744365246031401</v>
      </c>
      <c r="M9064">
        <v>0.75481289009646702</v>
      </c>
      <c r="N9064">
        <v>-0.81597672649796604</v>
      </c>
      <c r="O9064">
        <v>92.784908272758699</v>
      </c>
      <c r="P9064">
        <v>80.745028811109094</v>
      </c>
      <c r="Q9064" t="s">
        <v>16</v>
      </c>
      <c r="R9064">
        <v>-0.81597672649796604</v>
      </c>
      <c r="S9064">
        <v>-0.64266468065487203</v>
      </c>
      <c r="T9064">
        <v>-0.28076239208995402</v>
      </c>
      <c r="U9064">
        <v>-3.0581918200749798E-2</v>
      </c>
      <c r="V9064">
        <v>0.21959855568845499</v>
      </c>
      <c r="W9064">
        <v>0.58150084425337301</v>
      </c>
      <c r="X9064">
        <v>0.75481289009646702</v>
      </c>
      <c r="Y9064">
        <v>-1.58462473754079E-2</v>
      </c>
    </row>
    <row r="9065" spans="1:25" x14ac:dyDescent="0.2">
      <c r="A9065" t="s">
        <v>6358</v>
      </c>
      <c r="B9065" t="s">
        <v>31</v>
      </c>
      <c r="C9065" t="s">
        <v>1838</v>
      </c>
      <c r="D9065" t="s">
        <v>13</v>
      </c>
      <c r="E9065" t="s">
        <v>29</v>
      </c>
      <c r="F9065">
        <v>16</v>
      </c>
      <c r="G9065">
        <v>5778</v>
      </c>
      <c r="H9065">
        <v>7602</v>
      </c>
      <c r="I9065">
        <v>2.0263381793008</v>
      </c>
      <c r="J9065">
        <v>2.0357184421202899</v>
      </c>
      <c r="K9065">
        <v>9.3802628194952203E-3</v>
      </c>
      <c r="L9065">
        <v>0.50195637854775799</v>
      </c>
      <c r="M9065">
        <v>0.83509850553055698</v>
      </c>
      <c r="N9065">
        <v>-0.81633797989156698</v>
      </c>
      <c r="O9065">
        <v>91.888750432675707</v>
      </c>
      <c r="P9065">
        <v>80.745028811109094</v>
      </c>
      <c r="Q9065" t="s">
        <v>16</v>
      </c>
      <c r="R9065">
        <v>-0.81633797989156698</v>
      </c>
      <c r="S9065">
        <v>-0.63412781447873101</v>
      </c>
      <c r="T9065">
        <v>-0.25364487953953002</v>
      </c>
      <c r="U9065">
        <v>9.3802628194952203E-3</v>
      </c>
      <c r="V9065">
        <v>0.27240540517852002</v>
      </c>
      <c r="W9065">
        <v>0.65288834011772101</v>
      </c>
      <c r="X9065">
        <v>0.83509850553055698</v>
      </c>
      <c r="Y9065">
        <v>4.6078389945346599E-3</v>
      </c>
    </row>
    <row r="9066" spans="1:25" x14ac:dyDescent="0.2">
      <c r="A9066" t="s">
        <v>6359</v>
      </c>
      <c r="B9066" t="s">
        <v>31</v>
      </c>
      <c r="C9066" t="s">
        <v>1838</v>
      </c>
      <c r="D9066" t="s">
        <v>13</v>
      </c>
      <c r="E9066" t="s">
        <v>29</v>
      </c>
      <c r="F9066">
        <v>17</v>
      </c>
      <c r="G9066">
        <v>5778</v>
      </c>
      <c r="H9066">
        <v>7602</v>
      </c>
      <c r="I9066">
        <v>1.94557390100381</v>
      </c>
      <c r="J9066">
        <v>2.0639993746686098</v>
      </c>
      <c r="K9066">
        <v>0.118425473664798</v>
      </c>
      <c r="L9066">
        <v>0.51147102799872601</v>
      </c>
      <c r="M9066">
        <v>0.95979531472270196</v>
      </c>
      <c r="N9066">
        <v>-0.72294436739310597</v>
      </c>
      <c r="O9066">
        <v>90.485012114918703</v>
      </c>
      <c r="P9066">
        <v>80.745028811109094</v>
      </c>
      <c r="Q9066" t="s">
        <v>17</v>
      </c>
      <c r="R9066">
        <v>-0.72294436739310597</v>
      </c>
      <c r="S9066">
        <v>-0.53728038422956803</v>
      </c>
      <c r="T9066">
        <v>-0.149585345006534</v>
      </c>
      <c r="U9066">
        <v>0.118425473664798</v>
      </c>
      <c r="V9066">
        <v>0.38643629233613003</v>
      </c>
      <c r="W9066">
        <v>0.77413133155916403</v>
      </c>
      <c r="X9066">
        <v>0.95979531472270196</v>
      </c>
      <c r="Y9066">
        <v>5.73767003605863E-2</v>
      </c>
    </row>
    <row r="9067" spans="1:25" x14ac:dyDescent="0.2">
      <c r="A9067" t="s">
        <v>6360</v>
      </c>
      <c r="B9067" t="s">
        <v>31</v>
      </c>
      <c r="C9067" t="s">
        <v>1838</v>
      </c>
      <c r="D9067" t="s">
        <v>13</v>
      </c>
      <c r="E9067" t="s">
        <v>29</v>
      </c>
      <c r="F9067">
        <v>18</v>
      </c>
      <c r="G9067">
        <v>5778</v>
      </c>
      <c r="H9067">
        <v>7602</v>
      </c>
      <c r="I9067">
        <v>1.89260211145725</v>
      </c>
      <c r="J9067">
        <v>2.0453477614792002</v>
      </c>
      <c r="K9067">
        <v>0.15274565002194901</v>
      </c>
      <c r="L9067">
        <v>0.51408406081866598</v>
      </c>
      <c r="M9067">
        <v>0.99841393006865498</v>
      </c>
      <c r="N9067">
        <v>-0.69292263002475596</v>
      </c>
      <c r="O9067">
        <v>87.238594669435798</v>
      </c>
      <c r="P9067">
        <v>80.745028811109094</v>
      </c>
      <c r="Q9067" t="s">
        <v>17</v>
      </c>
      <c r="R9067">
        <v>-0.69292263002475596</v>
      </c>
      <c r="S9067">
        <v>-0.50631011594758102</v>
      </c>
      <c r="T9067">
        <v>-0.116634397847032</v>
      </c>
      <c r="U9067">
        <v>0.15274565002194901</v>
      </c>
      <c r="V9067">
        <v>0.42212569789093002</v>
      </c>
      <c r="W9067">
        <v>0.81180141599147904</v>
      </c>
      <c r="X9067">
        <v>0.99841393006865498</v>
      </c>
      <c r="Y9067">
        <v>7.4679549805008794E-2</v>
      </c>
    </row>
    <row r="9068" spans="1:25" x14ac:dyDescent="0.2">
      <c r="A9068" t="s">
        <v>6361</v>
      </c>
      <c r="B9068" t="s">
        <v>31</v>
      </c>
      <c r="C9068" t="s">
        <v>1838</v>
      </c>
      <c r="D9068" t="s">
        <v>13</v>
      </c>
      <c r="E9068" t="s">
        <v>29</v>
      </c>
      <c r="F9068">
        <v>19</v>
      </c>
      <c r="G9068">
        <v>5778</v>
      </c>
      <c r="H9068">
        <v>7602</v>
      </c>
      <c r="I9068">
        <v>1.7489139840775401</v>
      </c>
      <c r="J9068">
        <v>1.92986056932634</v>
      </c>
      <c r="K9068">
        <v>0.180946585248808</v>
      </c>
      <c r="L9068">
        <v>0.48853839729751503</v>
      </c>
      <c r="M9068">
        <v>0.98459224880322005</v>
      </c>
      <c r="N9068">
        <v>-0.622699078305604</v>
      </c>
      <c r="O9068">
        <v>82.620837660090004</v>
      </c>
      <c r="P9068">
        <v>80.745028811109094</v>
      </c>
      <c r="Q9068" t="s">
        <v>17</v>
      </c>
      <c r="R9068">
        <v>-0.622699078305604</v>
      </c>
      <c r="S9068">
        <v>-0.445359640086606</v>
      </c>
      <c r="T9068">
        <v>-7.5047534935089602E-2</v>
      </c>
      <c r="U9068">
        <v>0.180946585248808</v>
      </c>
      <c r="V9068">
        <v>0.43694070543270602</v>
      </c>
      <c r="W9068">
        <v>0.80725281058422205</v>
      </c>
      <c r="X9068">
        <v>0.98459224880322005</v>
      </c>
      <c r="Y9068">
        <v>9.3761481075273295E-2</v>
      </c>
    </row>
    <row r="9069" spans="1:25" x14ac:dyDescent="0.2">
      <c r="A9069" t="s">
        <v>6362</v>
      </c>
      <c r="B9069" t="s">
        <v>31</v>
      </c>
      <c r="C9069" t="s">
        <v>1838</v>
      </c>
      <c r="D9069" t="s">
        <v>13</v>
      </c>
      <c r="E9069" t="s">
        <v>29</v>
      </c>
      <c r="F9069">
        <v>20</v>
      </c>
      <c r="G9069">
        <v>5778</v>
      </c>
      <c r="H9069">
        <v>7602</v>
      </c>
      <c r="I9069">
        <v>1.56793319487712</v>
      </c>
      <c r="J9069">
        <v>1.74401638339885</v>
      </c>
      <c r="K9069">
        <v>0.17608318852173099</v>
      </c>
      <c r="L9069">
        <v>0.43618283591471602</v>
      </c>
      <c r="M9069">
        <v>0.89360395360143796</v>
      </c>
      <c r="N9069">
        <v>-0.54143757655797697</v>
      </c>
      <c r="O9069">
        <v>78.012114918657005</v>
      </c>
      <c r="P9069">
        <v>80.745028811109094</v>
      </c>
      <c r="Q9069" t="s">
        <v>17</v>
      </c>
      <c r="R9069">
        <v>-0.54143757655797697</v>
      </c>
      <c r="S9069">
        <v>-0.38310320712093499</v>
      </c>
      <c r="T9069">
        <v>-5.2476617497580202E-2</v>
      </c>
      <c r="U9069">
        <v>0.17608318852173099</v>
      </c>
      <c r="V9069">
        <v>0.40464299454104202</v>
      </c>
      <c r="W9069">
        <v>0.73526958416439603</v>
      </c>
      <c r="X9069">
        <v>0.89360395360143796</v>
      </c>
      <c r="Y9069">
        <v>0.100964182560355</v>
      </c>
    </row>
    <row r="9070" spans="1:25" x14ac:dyDescent="0.2">
      <c r="A9070" t="s">
        <v>6363</v>
      </c>
      <c r="B9070" t="s">
        <v>31</v>
      </c>
      <c r="C9070" t="s">
        <v>1838</v>
      </c>
      <c r="D9070" t="s">
        <v>13</v>
      </c>
      <c r="E9070" t="s">
        <v>29</v>
      </c>
      <c r="F9070">
        <v>21</v>
      </c>
      <c r="G9070">
        <v>5778</v>
      </c>
      <c r="H9070">
        <v>7602</v>
      </c>
      <c r="I9070">
        <v>1.42976272066459</v>
      </c>
      <c r="J9070">
        <v>1.62728585291367</v>
      </c>
      <c r="K9070">
        <v>0.197523132249082</v>
      </c>
      <c r="L9070">
        <v>0.39910595651783498</v>
      </c>
      <c r="M9070">
        <v>0.85405243072092096</v>
      </c>
      <c r="N9070">
        <v>-0.45900616622275803</v>
      </c>
      <c r="O9070">
        <v>75.085427483558306</v>
      </c>
      <c r="P9070">
        <v>80.745028811109094</v>
      </c>
      <c r="Q9070" t="s">
        <v>17</v>
      </c>
      <c r="R9070">
        <v>-0.45900616622275803</v>
      </c>
      <c r="S9070">
        <v>-0.314130704006783</v>
      </c>
      <c r="T9070">
        <v>-1.16083889662642E-2</v>
      </c>
      <c r="U9070">
        <v>0.197523132249082</v>
      </c>
      <c r="V9070">
        <v>0.40665465346442697</v>
      </c>
      <c r="W9070">
        <v>0.70917696850494705</v>
      </c>
      <c r="X9070">
        <v>0.85405243072092096</v>
      </c>
      <c r="Y9070">
        <v>0.121381951361166</v>
      </c>
    </row>
    <row r="9071" spans="1:25" x14ac:dyDescent="0.2">
      <c r="A9071" t="s">
        <v>6364</v>
      </c>
      <c r="B9071" t="s">
        <v>31</v>
      </c>
      <c r="C9071" t="s">
        <v>1838</v>
      </c>
      <c r="D9071" t="s">
        <v>13</v>
      </c>
      <c r="E9071" t="s">
        <v>29</v>
      </c>
      <c r="F9071">
        <v>22</v>
      </c>
      <c r="G9071">
        <v>5778</v>
      </c>
      <c r="H9071">
        <v>7602</v>
      </c>
      <c r="I9071">
        <v>1.32238802353756</v>
      </c>
      <c r="J9071">
        <v>1.4605921085410001</v>
      </c>
      <c r="K9071">
        <v>0.138204085003447</v>
      </c>
      <c r="L9071">
        <v>0.36605276629440298</v>
      </c>
      <c r="M9071">
        <v>0.74036088555773905</v>
      </c>
      <c r="N9071">
        <v>-0.463952715550846</v>
      </c>
      <c r="O9071">
        <v>72.698788508134299</v>
      </c>
      <c r="P9071">
        <v>80.745028811109094</v>
      </c>
      <c r="Q9071" t="s">
        <v>16</v>
      </c>
      <c r="R9071">
        <v>-0.463952715550846</v>
      </c>
      <c r="S9071">
        <v>-0.33107556138597799</v>
      </c>
      <c r="T9071">
        <v>-5.36075645348204E-2</v>
      </c>
      <c r="U9071">
        <v>0.138204085003447</v>
      </c>
      <c r="V9071">
        <v>0.33001573454171401</v>
      </c>
      <c r="W9071">
        <v>0.60748373139287104</v>
      </c>
      <c r="X9071">
        <v>0.74036088555773905</v>
      </c>
      <c r="Y9071">
        <v>9.4621957900005299E-2</v>
      </c>
    </row>
    <row r="9072" spans="1:25" x14ac:dyDescent="0.2">
      <c r="A9072" t="s">
        <v>6365</v>
      </c>
      <c r="B9072" t="s">
        <v>31</v>
      </c>
      <c r="C9072" t="s">
        <v>1838</v>
      </c>
      <c r="D9072" t="s">
        <v>13</v>
      </c>
      <c r="E9072" t="s">
        <v>29</v>
      </c>
      <c r="F9072">
        <v>23</v>
      </c>
      <c r="G9072">
        <v>5778</v>
      </c>
      <c r="H9072">
        <v>7602</v>
      </c>
      <c r="I9072">
        <v>1.1284655590169601</v>
      </c>
      <c r="J9072">
        <v>1.2381332263464599</v>
      </c>
      <c r="K9072">
        <v>0.109667667329497</v>
      </c>
      <c r="L9072">
        <v>0.32184835512281501</v>
      </c>
      <c r="M9072">
        <v>0.63910821150652797</v>
      </c>
      <c r="N9072">
        <v>-0.419772876847535</v>
      </c>
      <c r="O9072">
        <v>70.9022499134649</v>
      </c>
      <c r="P9072">
        <v>80.745028811109094</v>
      </c>
      <c r="Q9072" t="s">
        <v>16</v>
      </c>
      <c r="R9072">
        <v>-0.419772876847535</v>
      </c>
      <c r="S9072">
        <v>-0.30294192393795299</v>
      </c>
      <c r="T9072">
        <v>-5.8980870754858798E-2</v>
      </c>
      <c r="U9072">
        <v>0.109667667329497</v>
      </c>
      <c r="V9072">
        <v>0.27831620541385199</v>
      </c>
      <c r="W9072">
        <v>0.52227725859694596</v>
      </c>
      <c r="X9072">
        <v>0.63910821150652797</v>
      </c>
      <c r="Y9072">
        <v>8.8575013573546593E-2</v>
      </c>
    </row>
    <row r="9073" spans="1:25" x14ac:dyDescent="0.2">
      <c r="A9073" t="s">
        <v>6366</v>
      </c>
      <c r="B9073" t="s">
        <v>31</v>
      </c>
      <c r="C9073" t="s">
        <v>1838</v>
      </c>
      <c r="D9073" t="s">
        <v>13</v>
      </c>
      <c r="E9073" t="s">
        <v>29</v>
      </c>
      <c r="F9073">
        <v>24</v>
      </c>
      <c r="G9073">
        <v>5778</v>
      </c>
      <c r="H9073">
        <v>7602</v>
      </c>
      <c r="I9073">
        <v>0.91648303911387996</v>
      </c>
      <c r="J9073">
        <v>1.0116510988430301</v>
      </c>
      <c r="K9073">
        <v>9.5168059729151197E-2</v>
      </c>
      <c r="L9073">
        <v>0.27318304399034099</v>
      </c>
      <c r="M9073">
        <v>0.54455416709326299</v>
      </c>
      <c r="N9073">
        <v>-0.35421804763496101</v>
      </c>
      <c r="O9073">
        <v>69.684077535479403</v>
      </c>
      <c r="P9073">
        <v>80.745028811109094</v>
      </c>
      <c r="Q9073" t="s">
        <v>16</v>
      </c>
      <c r="R9073">
        <v>-0.35421804763496101</v>
      </c>
      <c r="S9073">
        <v>-0.25505260266646701</v>
      </c>
      <c r="T9073">
        <v>-4.7979855321787702E-2</v>
      </c>
      <c r="U9073">
        <v>9.5168059729151197E-2</v>
      </c>
      <c r="V9073">
        <v>0.23831597478009001</v>
      </c>
      <c r="W9073">
        <v>0.44538872212476899</v>
      </c>
      <c r="X9073">
        <v>0.54455416709326299</v>
      </c>
      <c r="Y9073">
        <v>9.4072017356566506E-2</v>
      </c>
    </row>
    <row r="9074" spans="1:25" x14ac:dyDescent="0.2">
      <c r="A9074" t="s">
        <v>2103</v>
      </c>
      <c r="B9074" t="s">
        <v>31</v>
      </c>
      <c r="C9074" t="s">
        <v>1983</v>
      </c>
      <c r="D9074" t="s">
        <v>27</v>
      </c>
      <c r="E9074" t="s">
        <v>14</v>
      </c>
      <c r="F9074">
        <v>1</v>
      </c>
      <c r="G9074">
        <v>15006</v>
      </c>
      <c r="H9074">
        <v>19523</v>
      </c>
      <c r="I9074">
        <v>0.67383524368030601</v>
      </c>
      <c r="J9074">
        <v>0.66676573833779396</v>
      </c>
      <c r="K9074">
        <v>-7.0695053425118299E-3</v>
      </c>
      <c r="L9074">
        <v>0.22751582643500301</v>
      </c>
      <c r="M9074">
        <v>0.36719402914306798</v>
      </c>
      <c r="N9074">
        <v>-0.38133303982809202</v>
      </c>
      <c r="O9074">
        <v>68.973521702430105</v>
      </c>
      <c r="P9074">
        <v>74.448551298434893</v>
      </c>
      <c r="Q9074" t="s">
        <v>16</v>
      </c>
      <c r="R9074">
        <v>-0.38133303982809202</v>
      </c>
      <c r="S9074">
        <v>-0.29874479483218602</v>
      </c>
      <c r="T9074">
        <v>-0.126287798394454</v>
      </c>
      <c r="U9074">
        <v>-7.0695053425118299E-3</v>
      </c>
      <c r="V9074">
        <v>0.11214878770943</v>
      </c>
      <c r="W9074">
        <v>0.28460578414716198</v>
      </c>
      <c r="X9074">
        <v>0.36719402914306798</v>
      </c>
      <c r="Y9074">
        <v>-1.0602682375575699E-2</v>
      </c>
    </row>
    <row r="9075" spans="1:25" x14ac:dyDescent="0.2">
      <c r="A9075" t="s">
        <v>2104</v>
      </c>
      <c r="B9075" t="s">
        <v>31</v>
      </c>
      <c r="C9075" t="s">
        <v>1983</v>
      </c>
      <c r="D9075" t="s">
        <v>27</v>
      </c>
      <c r="E9075" t="s">
        <v>14</v>
      </c>
      <c r="F9075">
        <v>2</v>
      </c>
      <c r="G9075">
        <v>15006</v>
      </c>
      <c r="H9075">
        <v>19523</v>
      </c>
      <c r="I9075">
        <v>0.59683355229336799</v>
      </c>
      <c r="J9075">
        <v>0.58614845899252499</v>
      </c>
      <c r="K9075">
        <v>-1.06850933008437E-2</v>
      </c>
      <c r="L9075">
        <v>0.19683428542936199</v>
      </c>
      <c r="M9075">
        <v>0.31310730623045602</v>
      </c>
      <c r="N9075">
        <v>-0.33447749283214401</v>
      </c>
      <c r="O9075">
        <v>68.573526145097503</v>
      </c>
      <c r="P9075">
        <v>74.448551298434893</v>
      </c>
      <c r="Q9075" t="s">
        <v>16</v>
      </c>
      <c r="R9075">
        <v>-0.33447749283214401</v>
      </c>
      <c r="S9075">
        <v>-0.26302664722128499</v>
      </c>
      <c r="T9075">
        <v>-0.11382625886582901</v>
      </c>
      <c r="U9075">
        <v>-1.06850933008437E-2</v>
      </c>
      <c r="V9075">
        <v>9.2456072264141806E-2</v>
      </c>
      <c r="W9075">
        <v>0.241656460619598</v>
      </c>
      <c r="X9075">
        <v>0.31310730623045602</v>
      </c>
      <c r="Y9075">
        <v>-1.8229329339548701E-2</v>
      </c>
    </row>
    <row r="9076" spans="1:25" x14ac:dyDescent="0.2">
      <c r="A9076" t="s">
        <v>2105</v>
      </c>
      <c r="B9076" t="s">
        <v>31</v>
      </c>
      <c r="C9076" t="s">
        <v>1983</v>
      </c>
      <c r="D9076" t="s">
        <v>27</v>
      </c>
      <c r="E9076" t="s">
        <v>14</v>
      </c>
      <c r="F9076">
        <v>3</v>
      </c>
      <c r="G9076">
        <v>15006</v>
      </c>
      <c r="H9076">
        <v>19523</v>
      </c>
      <c r="I9076">
        <v>0.55033354912003496</v>
      </c>
      <c r="J9076">
        <v>0.54032856828809905</v>
      </c>
      <c r="K9076">
        <v>-1.00049808319355E-2</v>
      </c>
      <c r="L9076">
        <v>0.175157223845673</v>
      </c>
      <c r="M9076">
        <v>0.27812865239419698</v>
      </c>
      <c r="N9076">
        <v>-0.29813861405806802</v>
      </c>
      <c r="O9076">
        <v>68.293314420263599</v>
      </c>
      <c r="P9076">
        <v>74.448551298434893</v>
      </c>
      <c r="Q9076" t="s">
        <v>16</v>
      </c>
      <c r="R9076">
        <v>-0.29813861405806802</v>
      </c>
      <c r="S9076">
        <v>-0.23455654180208901</v>
      </c>
      <c r="T9076">
        <v>-0.101787366127068</v>
      </c>
      <c r="U9076">
        <v>-1.00049808319355E-2</v>
      </c>
      <c r="V9076">
        <v>8.1777404463197298E-2</v>
      </c>
      <c r="W9076">
        <v>0.21454658013821801</v>
      </c>
      <c r="X9076">
        <v>0.27812865239419698</v>
      </c>
      <c r="Y9076">
        <v>-1.8516475750364001E-2</v>
      </c>
    </row>
    <row r="9077" spans="1:25" x14ac:dyDescent="0.2">
      <c r="A9077" t="s">
        <v>2106</v>
      </c>
      <c r="B9077" t="s">
        <v>31</v>
      </c>
      <c r="C9077" t="s">
        <v>1983</v>
      </c>
      <c r="D9077" t="s">
        <v>27</v>
      </c>
      <c r="E9077" t="s">
        <v>14</v>
      </c>
      <c r="F9077">
        <v>4</v>
      </c>
      <c r="G9077">
        <v>15006</v>
      </c>
      <c r="H9077">
        <v>19523</v>
      </c>
      <c r="I9077">
        <v>0.52066651117330798</v>
      </c>
      <c r="J9077">
        <v>0.512464173147961</v>
      </c>
      <c r="K9077">
        <v>-8.2023380253473093E-3</v>
      </c>
      <c r="L9077">
        <v>0.16205319541107899</v>
      </c>
      <c r="M9077">
        <v>0.25837516842587799</v>
      </c>
      <c r="N9077">
        <v>-0.274779844476572</v>
      </c>
      <c r="O9077">
        <v>68.130173327494404</v>
      </c>
      <c r="P9077">
        <v>74.448551298434893</v>
      </c>
      <c r="Q9077" t="s">
        <v>16</v>
      </c>
      <c r="R9077">
        <v>-0.274779844476572</v>
      </c>
      <c r="S9077">
        <v>-0.215954534542351</v>
      </c>
      <c r="T9077">
        <v>-9.3118212420752702E-2</v>
      </c>
      <c r="U9077">
        <v>-8.2023380253473093E-3</v>
      </c>
      <c r="V9077">
        <v>7.6713536370058094E-2</v>
      </c>
      <c r="W9077">
        <v>0.19954985849165599</v>
      </c>
      <c r="X9077">
        <v>0.25837516842587799</v>
      </c>
      <c r="Y9077">
        <v>-1.6005680894650699E-2</v>
      </c>
    </row>
    <row r="9078" spans="1:25" x14ac:dyDescent="0.2">
      <c r="A9078" t="s">
        <v>2107</v>
      </c>
      <c r="B9078" t="s">
        <v>31</v>
      </c>
      <c r="C9078" t="s">
        <v>1983</v>
      </c>
      <c r="D9078" t="s">
        <v>27</v>
      </c>
      <c r="E9078" t="s">
        <v>14</v>
      </c>
      <c r="F9078">
        <v>5</v>
      </c>
      <c r="G9078">
        <v>15006</v>
      </c>
      <c r="H9078">
        <v>19523</v>
      </c>
      <c r="I9078">
        <v>0.50934416709506702</v>
      </c>
      <c r="J9078">
        <v>0.50293530776158701</v>
      </c>
      <c r="K9078">
        <v>-6.4088593334799002E-3</v>
      </c>
      <c r="L9078">
        <v>0.15639073980989801</v>
      </c>
      <c r="M9078">
        <v>0.250853907653803</v>
      </c>
      <c r="N9078">
        <v>-0.26367162632076302</v>
      </c>
      <c r="O9078">
        <v>68.071603104789801</v>
      </c>
      <c r="P9078">
        <v>74.448551298434893</v>
      </c>
      <c r="Q9078" t="s">
        <v>16</v>
      </c>
      <c r="R9078">
        <v>-0.26367162632076302</v>
      </c>
      <c r="S9078">
        <v>-0.206901787769769</v>
      </c>
      <c r="T9078">
        <v>-8.8357606993866605E-2</v>
      </c>
      <c r="U9078">
        <v>-6.4088593334799002E-3</v>
      </c>
      <c r="V9078">
        <v>7.5539888326906807E-2</v>
      </c>
      <c r="W9078">
        <v>0.19408406910281001</v>
      </c>
      <c r="X9078">
        <v>0.250853907653803</v>
      </c>
      <c r="Y9078">
        <v>-1.27429099420436E-2</v>
      </c>
    </row>
    <row r="9079" spans="1:25" x14ac:dyDescent="0.2">
      <c r="A9079" t="s">
        <v>2108</v>
      </c>
      <c r="B9079" t="s">
        <v>31</v>
      </c>
      <c r="C9079" t="s">
        <v>1983</v>
      </c>
      <c r="D9079" t="s">
        <v>27</v>
      </c>
      <c r="E9079" t="s">
        <v>14</v>
      </c>
      <c r="F9079">
        <v>6</v>
      </c>
      <c r="G9079">
        <v>15006</v>
      </c>
      <c r="H9079">
        <v>19523</v>
      </c>
      <c r="I9079">
        <v>0.52090503481147199</v>
      </c>
      <c r="J9079">
        <v>0.51732154258386298</v>
      </c>
      <c r="K9079">
        <v>-3.5834922276091201E-3</v>
      </c>
      <c r="L9079">
        <v>0.161990891916799</v>
      </c>
      <c r="M9079">
        <v>0.26289152497552398</v>
      </c>
      <c r="N9079">
        <v>-0.270058509430743</v>
      </c>
      <c r="O9079">
        <v>68.088793054206903</v>
      </c>
      <c r="P9079">
        <v>74.448551298434893</v>
      </c>
      <c r="Q9079" t="s">
        <v>16</v>
      </c>
      <c r="R9079">
        <v>-0.270058509430743</v>
      </c>
      <c r="S9079">
        <v>-0.211255815664945</v>
      </c>
      <c r="T9079">
        <v>-8.8466719592011606E-2</v>
      </c>
      <c r="U9079">
        <v>-3.5834922276091201E-3</v>
      </c>
      <c r="V9079">
        <v>8.1299735136793297E-2</v>
      </c>
      <c r="W9079">
        <v>0.20408883120972701</v>
      </c>
      <c r="X9079">
        <v>0.26289152497552398</v>
      </c>
      <c r="Y9079">
        <v>-6.9270114090178199E-3</v>
      </c>
    </row>
    <row r="9080" spans="1:25" x14ac:dyDescent="0.2">
      <c r="A9080" t="s">
        <v>2109</v>
      </c>
      <c r="B9080" t="s">
        <v>31</v>
      </c>
      <c r="C9080" t="s">
        <v>1983</v>
      </c>
      <c r="D9080" t="s">
        <v>27</v>
      </c>
      <c r="E9080" t="s">
        <v>14</v>
      </c>
      <c r="F9080">
        <v>7</v>
      </c>
      <c r="G9080">
        <v>15006</v>
      </c>
      <c r="H9080">
        <v>19523</v>
      </c>
      <c r="I9080">
        <v>0.56250806026795597</v>
      </c>
      <c r="J9080">
        <v>0.56391085405931296</v>
      </c>
      <c r="K9080">
        <v>1.4027937913563299E-3</v>
      </c>
      <c r="L9080">
        <v>0.18493770165321399</v>
      </c>
      <c r="M9080">
        <v>0.30562531301089302</v>
      </c>
      <c r="N9080">
        <v>-0.30281972542818097</v>
      </c>
      <c r="O9080">
        <v>68.417274360097196</v>
      </c>
      <c r="P9080">
        <v>74.448551298434893</v>
      </c>
      <c r="Q9080" t="s">
        <v>16</v>
      </c>
      <c r="R9080">
        <v>-0.30281972542818097</v>
      </c>
      <c r="S9080">
        <v>-0.23568733972806399</v>
      </c>
      <c r="T9080">
        <v>-9.5504561874927799E-2</v>
      </c>
      <c r="U9080">
        <v>1.4027937913563299E-3</v>
      </c>
      <c r="V9080">
        <v>9.8310149457640397E-2</v>
      </c>
      <c r="W9080">
        <v>0.23849292731077701</v>
      </c>
      <c r="X9080">
        <v>0.30562531301089302</v>
      </c>
      <c r="Y9080">
        <v>2.4876162273847302E-3</v>
      </c>
    </row>
    <row r="9081" spans="1:25" x14ac:dyDescent="0.2">
      <c r="A9081" t="s">
        <v>2110</v>
      </c>
      <c r="B9081" t="s">
        <v>31</v>
      </c>
      <c r="C9081" t="s">
        <v>1983</v>
      </c>
      <c r="D9081" t="s">
        <v>27</v>
      </c>
      <c r="E9081" t="s">
        <v>14</v>
      </c>
      <c r="F9081">
        <v>8</v>
      </c>
      <c r="G9081">
        <v>15006</v>
      </c>
      <c r="H9081">
        <v>19523</v>
      </c>
      <c r="I9081">
        <v>0.62784446538844796</v>
      </c>
      <c r="J9081">
        <v>0.63553635789228102</v>
      </c>
      <c r="K9081">
        <v>7.6918925038335102E-3</v>
      </c>
      <c r="L9081">
        <v>0.21124285132870599</v>
      </c>
      <c r="M9081">
        <v>0.35518638293955501</v>
      </c>
      <c r="N9081">
        <v>-0.339802597931888</v>
      </c>
      <c r="O9081">
        <v>70.147610796951099</v>
      </c>
      <c r="P9081">
        <v>74.448551298434893</v>
      </c>
      <c r="Q9081" t="s">
        <v>16</v>
      </c>
      <c r="R9081">
        <v>-0.339802597931888</v>
      </c>
      <c r="S9081">
        <v>-0.26312144289956801</v>
      </c>
      <c r="T9081">
        <v>-0.10299936159240899</v>
      </c>
      <c r="U9081">
        <v>7.6918925038335102E-3</v>
      </c>
      <c r="V9081">
        <v>0.118383146600076</v>
      </c>
      <c r="W9081">
        <v>0.27850522790723498</v>
      </c>
      <c r="X9081">
        <v>0.35518638293955501</v>
      </c>
      <c r="Y9081">
        <v>1.21029936498727E-2</v>
      </c>
    </row>
    <row r="9082" spans="1:25" x14ac:dyDescent="0.2">
      <c r="A9082" t="s">
        <v>2111</v>
      </c>
      <c r="B9082" t="s">
        <v>31</v>
      </c>
      <c r="C9082" t="s">
        <v>1983</v>
      </c>
      <c r="D9082" t="s">
        <v>27</v>
      </c>
      <c r="E9082" t="s">
        <v>14</v>
      </c>
      <c r="F9082">
        <v>9</v>
      </c>
      <c r="G9082">
        <v>15006</v>
      </c>
      <c r="H9082">
        <v>19523</v>
      </c>
      <c r="I9082">
        <v>0.70910039158939597</v>
      </c>
      <c r="J9082">
        <v>0.71216160599707901</v>
      </c>
      <c r="K9082">
        <v>3.0612144076827001E-3</v>
      </c>
      <c r="L9082">
        <v>0.24262743906277801</v>
      </c>
      <c r="M9082">
        <v>0.40218335166595198</v>
      </c>
      <c r="N9082">
        <v>-0.39606092285058703</v>
      </c>
      <c r="O9082">
        <v>73.154890424782494</v>
      </c>
      <c r="P9082">
        <v>74.448551298434893</v>
      </c>
      <c r="Q9082" t="s">
        <v>16</v>
      </c>
      <c r="R9082">
        <v>-0.39606092285058703</v>
      </c>
      <c r="S9082">
        <v>-0.30798716247079799</v>
      </c>
      <c r="T9082">
        <v>-0.124075563661213</v>
      </c>
      <c r="U9082">
        <v>3.0612144076827001E-3</v>
      </c>
      <c r="V9082">
        <v>0.13019799247657801</v>
      </c>
      <c r="W9082">
        <v>0.314109591286164</v>
      </c>
      <c r="X9082">
        <v>0.40218335166595198</v>
      </c>
      <c r="Y9082">
        <v>4.2984827908502197E-3</v>
      </c>
    </row>
    <row r="9083" spans="1:25" x14ac:dyDescent="0.2">
      <c r="A9083" t="s">
        <v>2112</v>
      </c>
      <c r="B9083" t="s">
        <v>31</v>
      </c>
      <c r="C9083" t="s">
        <v>1983</v>
      </c>
      <c r="D9083" t="s">
        <v>27</v>
      </c>
      <c r="E9083" t="s">
        <v>14</v>
      </c>
      <c r="F9083">
        <v>10</v>
      </c>
      <c r="G9083">
        <v>15006</v>
      </c>
      <c r="H9083">
        <v>19523</v>
      </c>
      <c r="I9083">
        <v>0.79573526145097495</v>
      </c>
      <c r="J9083">
        <v>0.78831541034844099</v>
      </c>
      <c r="K9083">
        <v>-7.4198511025346204E-3</v>
      </c>
      <c r="L9083">
        <v>0.272355055091549</v>
      </c>
      <c r="M9083">
        <v>0.44060421452306298</v>
      </c>
      <c r="N9083">
        <v>-0.455443916728132</v>
      </c>
      <c r="O9083">
        <v>76.635964661754301</v>
      </c>
      <c r="P9083">
        <v>74.448551298434893</v>
      </c>
      <c r="Q9083" t="s">
        <v>16</v>
      </c>
      <c r="R9083">
        <v>-0.455443916728132</v>
      </c>
      <c r="S9083">
        <v>-0.35657903172990002</v>
      </c>
      <c r="T9083">
        <v>-0.150133899970506</v>
      </c>
      <c r="U9083">
        <v>-7.4198511025346204E-3</v>
      </c>
      <c r="V9083">
        <v>0.135294197765437</v>
      </c>
      <c r="W9083">
        <v>0.34173932952483099</v>
      </c>
      <c r="X9083">
        <v>0.44060421452306298</v>
      </c>
      <c r="Y9083">
        <v>-9.4122872712268796E-3</v>
      </c>
    </row>
    <row r="9084" spans="1:25" x14ac:dyDescent="0.2">
      <c r="A9084" t="s">
        <v>2113</v>
      </c>
      <c r="B9084" t="s">
        <v>31</v>
      </c>
      <c r="C9084" t="s">
        <v>1983</v>
      </c>
      <c r="D9084" t="s">
        <v>27</v>
      </c>
      <c r="E9084" t="s">
        <v>14</v>
      </c>
      <c r="F9084">
        <v>11</v>
      </c>
      <c r="G9084">
        <v>15006</v>
      </c>
      <c r="H9084">
        <v>19523</v>
      </c>
      <c r="I9084">
        <v>0.89667223586755795</v>
      </c>
      <c r="J9084">
        <v>0.87955976765596999</v>
      </c>
      <c r="K9084">
        <v>-1.7112468211587899E-2</v>
      </c>
      <c r="L9084">
        <v>0.30740885754813901</v>
      </c>
      <c r="M9084">
        <v>0.488575102455101</v>
      </c>
      <c r="N9084">
        <v>-0.52280003887827697</v>
      </c>
      <c r="O9084">
        <v>79.136367675152201</v>
      </c>
      <c r="P9084">
        <v>74.448551298434893</v>
      </c>
      <c r="Q9084" t="s">
        <v>16</v>
      </c>
      <c r="R9084">
        <v>-0.52280003887827697</v>
      </c>
      <c r="S9084">
        <v>-0.41121062358830202</v>
      </c>
      <c r="T9084">
        <v>-0.17819470956681299</v>
      </c>
      <c r="U9084">
        <v>-1.7112468211587899E-2</v>
      </c>
      <c r="V9084">
        <v>0.14396977314363699</v>
      </c>
      <c r="W9084">
        <v>0.37698568716512698</v>
      </c>
      <c r="X9084">
        <v>0.488575102455101</v>
      </c>
      <c r="Y9084">
        <v>-1.94557196007187E-2</v>
      </c>
    </row>
    <row r="9085" spans="1:25" x14ac:dyDescent="0.2">
      <c r="A9085" t="s">
        <v>2114</v>
      </c>
      <c r="B9085" t="s">
        <v>31</v>
      </c>
      <c r="C9085" t="s">
        <v>1983</v>
      </c>
      <c r="D9085" t="s">
        <v>27</v>
      </c>
      <c r="E9085" t="s">
        <v>14</v>
      </c>
      <c r="F9085">
        <v>12</v>
      </c>
      <c r="G9085">
        <v>15006</v>
      </c>
      <c r="H9085">
        <v>19523</v>
      </c>
      <c r="I9085">
        <v>1.0132951263938901</v>
      </c>
      <c r="J9085">
        <v>0.98666268999491802</v>
      </c>
      <c r="K9085">
        <v>-2.66324363989686E-2</v>
      </c>
      <c r="L9085">
        <v>0.34383590065540198</v>
      </c>
      <c r="M9085">
        <v>0.53897762017916795</v>
      </c>
      <c r="N9085">
        <v>-0.59224249297710496</v>
      </c>
      <c r="O9085">
        <v>81.122281246231694</v>
      </c>
      <c r="P9085">
        <v>74.448551298434893</v>
      </c>
      <c r="Q9085" t="s">
        <v>16</v>
      </c>
      <c r="R9085">
        <v>-0.59224249297710496</v>
      </c>
      <c r="S9085">
        <v>-0.46743006103919399</v>
      </c>
      <c r="T9085">
        <v>-0.206802448342399</v>
      </c>
      <c r="U9085">
        <v>-2.66324363989686E-2</v>
      </c>
      <c r="V9085">
        <v>0.15353757554446201</v>
      </c>
      <c r="W9085">
        <v>0.41416518824125698</v>
      </c>
      <c r="X9085">
        <v>0.53897762017916795</v>
      </c>
      <c r="Y9085">
        <v>-2.6992442978771E-2</v>
      </c>
    </row>
    <row r="9086" spans="1:25" x14ac:dyDescent="0.2">
      <c r="A9086" t="s">
        <v>2115</v>
      </c>
      <c r="B9086" t="s">
        <v>31</v>
      </c>
      <c r="C9086" t="s">
        <v>1983</v>
      </c>
      <c r="D9086" t="s">
        <v>27</v>
      </c>
      <c r="E9086" t="s">
        <v>14</v>
      </c>
      <c r="F9086">
        <v>13</v>
      </c>
      <c r="G9086">
        <v>15006</v>
      </c>
      <c r="H9086">
        <v>19523</v>
      </c>
      <c r="I9086">
        <v>1.1363318799464299</v>
      </c>
      <c r="J9086">
        <v>1.1033602673321601</v>
      </c>
      <c r="K9086">
        <v>-3.2971612614277598E-2</v>
      </c>
      <c r="L9086">
        <v>0.37736965615116802</v>
      </c>
      <c r="M9086">
        <v>0.58780147175439301</v>
      </c>
      <c r="N9086">
        <v>-0.65374469698294801</v>
      </c>
      <c r="O9086">
        <v>82.147591756948003</v>
      </c>
      <c r="P9086">
        <v>74.448551298434893</v>
      </c>
      <c r="Q9086" t="s">
        <v>16</v>
      </c>
      <c r="R9086">
        <v>-0.65374469698294801</v>
      </c>
      <c r="S9086">
        <v>-0.51675951180007496</v>
      </c>
      <c r="T9086">
        <v>-0.23071331243748899</v>
      </c>
      <c r="U9086">
        <v>-3.2971612614277598E-2</v>
      </c>
      <c r="V9086">
        <v>0.16477008720893399</v>
      </c>
      <c r="W9086">
        <v>0.45081628657151901</v>
      </c>
      <c r="X9086">
        <v>0.58780147175439301</v>
      </c>
      <c r="Y9086">
        <v>-2.9882907324550099E-2</v>
      </c>
    </row>
    <row r="9087" spans="1:25" x14ac:dyDescent="0.2">
      <c r="A9087" t="s">
        <v>2116</v>
      </c>
      <c r="B9087" t="s">
        <v>31</v>
      </c>
      <c r="C9087" t="s">
        <v>1983</v>
      </c>
      <c r="D9087" t="s">
        <v>27</v>
      </c>
      <c r="E9087" t="s">
        <v>14</v>
      </c>
      <c r="F9087">
        <v>14</v>
      </c>
      <c r="G9087">
        <v>15006</v>
      </c>
      <c r="H9087">
        <v>19523</v>
      </c>
      <c r="I9087">
        <v>1.2352286069699101</v>
      </c>
      <c r="J9087">
        <v>1.2022825144376199</v>
      </c>
      <c r="K9087">
        <v>-3.2946092532295301E-2</v>
      </c>
      <c r="L9087">
        <v>0.40696825402792097</v>
      </c>
      <c r="M9087">
        <v>0.63651668534363504</v>
      </c>
      <c r="N9087">
        <v>-0.70240887040822597</v>
      </c>
      <c r="O9087">
        <v>82.295481807277099</v>
      </c>
      <c r="P9087">
        <v>74.448551298434893</v>
      </c>
      <c r="Q9087" t="s">
        <v>16</v>
      </c>
      <c r="R9087">
        <v>-0.70240887040822597</v>
      </c>
      <c r="S9087">
        <v>-0.55467939419609102</v>
      </c>
      <c r="T9087">
        <v>-0.246197457642926</v>
      </c>
      <c r="U9087">
        <v>-3.2946092532295301E-2</v>
      </c>
      <c r="V9087">
        <v>0.18030527257833601</v>
      </c>
      <c r="W9087">
        <v>0.48878720913149998</v>
      </c>
      <c r="X9087">
        <v>0.63651668534363504</v>
      </c>
      <c r="Y9087">
        <v>-2.7402954078315198E-2</v>
      </c>
    </row>
    <row r="9088" spans="1:25" x14ac:dyDescent="0.2">
      <c r="A9088" t="s">
        <v>2117</v>
      </c>
      <c r="B9088" t="s">
        <v>31</v>
      </c>
      <c r="C9088" t="s">
        <v>1983</v>
      </c>
      <c r="D9088" t="s">
        <v>27</v>
      </c>
      <c r="E9088" t="s">
        <v>14</v>
      </c>
      <c r="F9088">
        <v>15</v>
      </c>
      <c r="G9088">
        <v>15006</v>
      </c>
      <c r="H9088">
        <v>19523</v>
      </c>
      <c r="I9088">
        <v>1.30103274563191</v>
      </c>
      <c r="J9088">
        <v>1.28277141875789</v>
      </c>
      <c r="K9088">
        <v>-1.8261326874016999E-2</v>
      </c>
      <c r="L9088">
        <v>0.42863832763203102</v>
      </c>
      <c r="M9088">
        <v>0.68684872208067405</v>
      </c>
      <c r="N9088">
        <v>-0.72337137582870803</v>
      </c>
      <c r="O9088">
        <v>81.865780671858204</v>
      </c>
      <c r="P9088">
        <v>74.448551298434893</v>
      </c>
      <c r="Q9088" t="s">
        <v>16</v>
      </c>
      <c r="R9088">
        <v>-0.72337137582870803</v>
      </c>
      <c r="S9088">
        <v>-0.56777566289828096</v>
      </c>
      <c r="T9088">
        <v>-0.242867810553201</v>
      </c>
      <c r="U9088">
        <v>-1.8261326874016999E-2</v>
      </c>
      <c r="V9088">
        <v>0.20634515680516699</v>
      </c>
      <c r="W9088">
        <v>0.53125300915024698</v>
      </c>
      <c r="X9088">
        <v>0.68684872208067405</v>
      </c>
      <c r="Y9088">
        <v>-1.42358385967934E-2</v>
      </c>
    </row>
    <row r="9089" spans="1:25" x14ac:dyDescent="0.2">
      <c r="A9089" t="s">
        <v>2118</v>
      </c>
      <c r="B9089" t="s">
        <v>31</v>
      </c>
      <c r="C9089" t="s">
        <v>1983</v>
      </c>
      <c r="D9089" t="s">
        <v>27</v>
      </c>
      <c r="E9089" t="s">
        <v>14</v>
      </c>
      <c r="F9089">
        <v>16</v>
      </c>
      <c r="G9089">
        <v>15006</v>
      </c>
      <c r="H9089">
        <v>19523</v>
      </c>
      <c r="I9089">
        <v>1.33905693278244</v>
      </c>
      <c r="J9089">
        <v>1.34625227961706</v>
      </c>
      <c r="K9089">
        <v>7.1953468346159797E-3</v>
      </c>
      <c r="L9089">
        <v>0.45014770181827601</v>
      </c>
      <c r="M9089">
        <v>0.747688316325679</v>
      </c>
      <c r="N9089">
        <v>-0.73329762265644705</v>
      </c>
      <c r="O9089">
        <v>80.928431801882397</v>
      </c>
      <c r="P9089">
        <v>74.448551298434893</v>
      </c>
      <c r="Q9089" t="s">
        <v>16</v>
      </c>
      <c r="R9089">
        <v>-0.73329762265644705</v>
      </c>
      <c r="S9089">
        <v>-0.56989400689641301</v>
      </c>
      <c r="T9089">
        <v>-0.22868204891815999</v>
      </c>
      <c r="U9089">
        <v>7.1953468346159797E-3</v>
      </c>
      <c r="V9089">
        <v>0.243072742587392</v>
      </c>
      <c r="W9089">
        <v>0.58428470056564497</v>
      </c>
      <c r="X9089">
        <v>0.747688316325679</v>
      </c>
      <c r="Y9089">
        <v>5.3447239745159003E-3</v>
      </c>
    </row>
    <row r="9090" spans="1:25" x14ac:dyDescent="0.2">
      <c r="A9090" t="s">
        <v>2119</v>
      </c>
      <c r="B9090" t="s">
        <v>31</v>
      </c>
      <c r="C9090" t="s">
        <v>1983</v>
      </c>
      <c r="D9090" t="s">
        <v>27</v>
      </c>
      <c r="E9090" t="s">
        <v>14</v>
      </c>
      <c r="F9090">
        <v>17</v>
      </c>
      <c r="G9090">
        <v>15006</v>
      </c>
      <c r="H9090">
        <v>19523</v>
      </c>
      <c r="I9090">
        <v>1.3044814613836999</v>
      </c>
      <c r="J9090">
        <v>1.3734205320753201</v>
      </c>
      <c r="K9090">
        <v>6.8939070691619794E-2</v>
      </c>
      <c r="L9090">
        <v>0.46359824903227498</v>
      </c>
      <c r="M9090">
        <v>0.83155819034971201</v>
      </c>
      <c r="N9090">
        <v>-0.69368004896647195</v>
      </c>
      <c r="O9090">
        <v>79.642765116175795</v>
      </c>
      <c r="P9090">
        <v>74.448551298434893</v>
      </c>
      <c r="Q9090" t="s">
        <v>17</v>
      </c>
      <c r="R9090">
        <v>-0.69368004896647195</v>
      </c>
      <c r="S9090">
        <v>-0.52539388456775604</v>
      </c>
      <c r="T9090">
        <v>-0.17398641180129201</v>
      </c>
      <c r="U9090">
        <v>6.8939070691619794E-2</v>
      </c>
      <c r="V9090">
        <v>0.31186455318453199</v>
      </c>
      <c r="W9090">
        <v>0.66327202595099599</v>
      </c>
      <c r="X9090">
        <v>0.83155819034971201</v>
      </c>
      <c r="Y9090">
        <v>5.0195165342001101E-2</v>
      </c>
    </row>
    <row r="9091" spans="1:25" x14ac:dyDescent="0.2">
      <c r="A9091" t="s">
        <v>2120</v>
      </c>
      <c r="B9091" t="s">
        <v>31</v>
      </c>
      <c r="C9091" t="s">
        <v>1983</v>
      </c>
      <c r="D9091" t="s">
        <v>27</v>
      </c>
      <c r="E9091" t="s">
        <v>14</v>
      </c>
      <c r="F9091">
        <v>18</v>
      </c>
      <c r="G9091">
        <v>15006</v>
      </c>
      <c r="H9091">
        <v>19523</v>
      </c>
      <c r="I9091">
        <v>1.29772229203557</v>
      </c>
      <c r="J9091">
        <v>1.3787437527502699</v>
      </c>
      <c r="K9091">
        <v>8.1021460714701093E-2</v>
      </c>
      <c r="L9091">
        <v>0.47024616543639303</v>
      </c>
      <c r="M9091">
        <v>0.85457640285756697</v>
      </c>
      <c r="N9091">
        <v>-0.69253348142816495</v>
      </c>
      <c r="O9091">
        <v>77.882577127879003</v>
      </c>
      <c r="P9091">
        <v>74.448551298434893</v>
      </c>
      <c r="Q9091" t="s">
        <v>17</v>
      </c>
      <c r="R9091">
        <v>-0.69253348142816495</v>
      </c>
      <c r="S9091">
        <v>-0.52183412337475499</v>
      </c>
      <c r="T9091">
        <v>-0.16538752997396899</v>
      </c>
      <c r="U9091">
        <v>8.1021460714701093E-2</v>
      </c>
      <c r="V9091">
        <v>0.32743045140337101</v>
      </c>
      <c r="W9091">
        <v>0.68387704480415701</v>
      </c>
      <c r="X9091">
        <v>0.85457640285756697</v>
      </c>
      <c r="Y9091">
        <v>5.87646983372236E-2</v>
      </c>
    </row>
    <row r="9092" spans="1:25" x14ac:dyDescent="0.2">
      <c r="A9092" t="s">
        <v>2121</v>
      </c>
      <c r="B9092" t="s">
        <v>31</v>
      </c>
      <c r="C9092" t="s">
        <v>1983</v>
      </c>
      <c r="D9092" t="s">
        <v>27</v>
      </c>
      <c r="E9092" t="s">
        <v>14</v>
      </c>
      <c r="F9092">
        <v>19</v>
      </c>
      <c r="G9092">
        <v>15006</v>
      </c>
      <c r="H9092">
        <v>19523</v>
      </c>
      <c r="I9092">
        <v>1.23726269809537</v>
      </c>
      <c r="J9092">
        <v>1.32432588491095</v>
      </c>
      <c r="K9092">
        <v>8.7063186815589805E-2</v>
      </c>
      <c r="L9092">
        <v>0.45557096054135798</v>
      </c>
      <c r="M9092">
        <v>0.83647741690612298</v>
      </c>
      <c r="N9092">
        <v>-0.66235104327494398</v>
      </c>
      <c r="O9092">
        <v>75.2775842044135</v>
      </c>
      <c r="P9092">
        <v>74.448551298434893</v>
      </c>
      <c r="Q9092" t="s">
        <v>17</v>
      </c>
      <c r="R9092">
        <v>-0.66235104327494398</v>
      </c>
      <c r="S9092">
        <v>-0.49697878459843098</v>
      </c>
      <c r="T9092">
        <v>-0.15165599650808201</v>
      </c>
      <c r="U9092">
        <v>8.7063186815589805E-2</v>
      </c>
      <c r="V9092">
        <v>0.32578237013926098</v>
      </c>
      <c r="W9092">
        <v>0.67110515822961003</v>
      </c>
      <c r="X9092">
        <v>0.83647741690612298</v>
      </c>
      <c r="Y9092">
        <v>6.5741512574485197E-2</v>
      </c>
    </row>
    <row r="9093" spans="1:25" x14ac:dyDescent="0.2">
      <c r="A9093" t="s">
        <v>2122</v>
      </c>
      <c r="B9093" t="s">
        <v>31</v>
      </c>
      <c r="C9093" t="s">
        <v>1983</v>
      </c>
      <c r="D9093" t="s">
        <v>27</v>
      </c>
      <c r="E9093" t="s">
        <v>14</v>
      </c>
      <c r="F9093">
        <v>20</v>
      </c>
      <c r="G9093">
        <v>15006</v>
      </c>
      <c r="H9093">
        <v>19523</v>
      </c>
      <c r="I9093">
        <v>1.1559939357590301</v>
      </c>
      <c r="J9093">
        <v>1.24502044122786</v>
      </c>
      <c r="K9093">
        <v>8.90265054688264E-2</v>
      </c>
      <c r="L9093">
        <v>0.41946935486051901</v>
      </c>
      <c r="M9093">
        <v>0.77905359421437903</v>
      </c>
      <c r="N9093">
        <v>-0.60100058327672701</v>
      </c>
      <c r="O9093">
        <v>72.572345664908596</v>
      </c>
      <c r="P9093">
        <v>74.448551298434893</v>
      </c>
      <c r="Q9093" t="s">
        <v>17</v>
      </c>
      <c r="R9093">
        <v>-0.60100058327672701</v>
      </c>
      <c r="S9093">
        <v>-0.44873320746235801</v>
      </c>
      <c r="T9093">
        <v>-0.13077543647808501</v>
      </c>
      <c r="U9093">
        <v>8.90265054688264E-2</v>
      </c>
      <c r="V9093">
        <v>0.30882844741573801</v>
      </c>
      <c r="W9093">
        <v>0.62678621840001103</v>
      </c>
      <c r="X9093">
        <v>0.77905359421437903</v>
      </c>
      <c r="Y9093">
        <v>7.1506059274839898E-2</v>
      </c>
    </row>
    <row r="9094" spans="1:25" x14ac:dyDescent="0.2">
      <c r="A9094" t="s">
        <v>2123</v>
      </c>
      <c r="B9094" t="s">
        <v>31</v>
      </c>
      <c r="C9094" t="s">
        <v>1983</v>
      </c>
      <c r="D9094" t="s">
        <v>27</v>
      </c>
      <c r="E9094" t="s">
        <v>14</v>
      </c>
      <c r="F9094">
        <v>21</v>
      </c>
      <c r="G9094">
        <v>15006</v>
      </c>
      <c r="H9094">
        <v>19523</v>
      </c>
      <c r="I9094">
        <v>1.13877339540374</v>
      </c>
      <c r="J9094">
        <v>1.2310907655634999</v>
      </c>
      <c r="K9094">
        <v>9.2317370159754206E-2</v>
      </c>
      <c r="L9094">
        <v>0.39390621606878401</v>
      </c>
      <c r="M9094">
        <v>0.74029309559290402</v>
      </c>
      <c r="N9094">
        <v>-0.55565835527339602</v>
      </c>
      <c r="O9094">
        <v>71.302110901671099</v>
      </c>
      <c r="P9094">
        <v>74.448551298434893</v>
      </c>
      <c r="Q9094" t="s">
        <v>17</v>
      </c>
      <c r="R9094">
        <v>-0.55565835527339602</v>
      </c>
      <c r="S9094">
        <v>-0.412670398840427</v>
      </c>
      <c r="T9094">
        <v>-0.114089487060289</v>
      </c>
      <c r="U9094">
        <v>9.2317370159754206E-2</v>
      </c>
      <c r="V9094">
        <v>0.29872422737979698</v>
      </c>
      <c r="W9094">
        <v>0.59730513915993499</v>
      </c>
      <c r="X9094">
        <v>0.74029309559290402</v>
      </c>
      <c r="Y9094">
        <v>7.4988272791972801E-2</v>
      </c>
    </row>
    <row r="9095" spans="1:25" x14ac:dyDescent="0.2">
      <c r="A9095" t="s">
        <v>2124</v>
      </c>
      <c r="B9095" t="s">
        <v>31</v>
      </c>
      <c r="C9095" t="s">
        <v>1983</v>
      </c>
      <c r="D9095" t="s">
        <v>27</v>
      </c>
      <c r="E9095" t="s">
        <v>14</v>
      </c>
      <c r="F9095">
        <v>22</v>
      </c>
      <c r="G9095">
        <v>15006</v>
      </c>
      <c r="H9095">
        <v>19523</v>
      </c>
      <c r="I9095">
        <v>1.08934751496227</v>
      </c>
      <c r="J9095">
        <v>1.13543794191674</v>
      </c>
      <c r="K9095">
        <v>4.6090426954471297E-2</v>
      </c>
      <c r="L9095">
        <v>0.368970746710854</v>
      </c>
      <c r="M9095">
        <v>0.65304730529382604</v>
      </c>
      <c r="N9095">
        <v>-0.560866451384883</v>
      </c>
      <c r="O9095">
        <v>70.507600134549307</v>
      </c>
      <c r="P9095">
        <v>74.448551298434893</v>
      </c>
      <c r="Q9095" t="s">
        <v>16</v>
      </c>
      <c r="R9095">
        <v>-0.560866451384883</v>
      </c>
      <c r="S9095">
        <v>-0.426930070328843</v>
      </c>
      <c r="T9095">
        <v>-0.147250244322016</v>
      </c>
      <c r="U9095">
        <v>4.6090426954471297E-2</v>
      </c>
      <c r="V9095">
        <v>0.23943109823095901</v>
      </c>
      <c r="W9095">
        <v>0.51911092423778604</v>
      </c>
      <c r="X9095">
        <v>0.65304730529382604</v>
      </c>
      <c r="Y9095">
        <v>4.0592642937988997E-2</v>
      </c>
    </row>
    <row r="9096" spans="1:25" x14ac:dyDescent="0.2">
      <c r="A9096" t="s">
        <v>2125</v>
      </c>
      <c r="B9096" t="s">
        <v>31</v>
      </c>
      <c r="C9096" t="s">
        <v>1983</v>
      </c>
      <c r="D9096" t="s">
        <v>27</v>
      </c>
      <c r="E9096" t="s">
        <v>14</v>
      </c>
      <c r="F9096">
        <v>23</v>
      </c>
      <c r="G9096">
        <v>15006</v>
      </c>
      <c r="H9096">
        <v>19523</v>
      </c>
      <c r="I9096">
        <v>0.95493074198891903</v>
      </c>
      <c r="J9096">
        <v>0.97800626786770795</v>
      </c>
      <c r="K9096">
        <v>2.3075525878788999E-2</v>
      </c>
      <c r="L9096">
        <v>0.32408839301773801</v>
      </c>
      <c r="M9096">
        <v>0.55620093239296697</v>
      </c>
      <c r="N9096">
        <v>-0.51004988063538903</v>
      </c>
      <c r="O9096">
        <v>70.0115445885138</v>
      </c>
      <c r="P9096">
        <v>74.448551298434893</v>
      </c>
      <c r="Q9096" t="s">
        <v>16</v>
      </c>
      <c r="R9096">
        <v>-0.51004988063538903</v>
      </c>
      <c r="S9096">
        <v>-0.39240579396995001</v>
      </c>
      <c r="T9096">
        <v>-0.14674679206250499</v>
      </c>
      <c r="U9096">
        <v>2.3075525878788999E-2</v>
      </c>
      <c r="V9096">
        <v>0.19289784382008299</v>
      </c>
      <c r="W9096">
        <v>0.43855684572752901</v>
      </c>
      <c r="X9096">
        <v>0.55620093239296697</v>
      </c>
      <c r="Y9096">
        <v>2.35944560243968E-2</v>
      </c>
    </row>
    <row r="9097" spans="1:25" x14ac:dyDescent="0.2">
      <c r="A9097" t="s">
        <v>2126</v>
      </c>
      <c r="B9097" t="s">
        <v>31</v>
      </c>
      <c r="C9097" t="s">
        <v>1983</v>
      </c>
      <c r="D9097" t="s">
        <v>27</v>
      </c>
      <c r="E9097" t="s">
        <v>14</v>
      </c>
      <c r="F9097">
        <v>24</v>
      </c>
      <c r="G9097">
        <v>15006</v>
      </c>
      <c r="H9097">
        <v>19523</v>
      </c>
      <c r="I9097">
        <v>0.79912925306067994</v>
      </c>
      <c r="J9097">
        <v>0.80748922188087802</v>
      </c>
      <c r="K9097">
        <v>8.3599688201970706E-3</v>
      </c>
      <c r="L9097">
        <v>0.27696090822899999</v>
      </c>
      <c r="M9097">
        <v>0.46396066285690302</v>
      </c>
      <c r="N9097">
        <v>-0.44724072521650798</v>
      </c>
      <c r="O9097">
        <v>69.612002817920498</v>
      </c>
      <c r="P9097">
        <v>74.448551298434893</v>
      </c>
      <c r="Q9097" t="s">
        <v>16</v>
      </c>
      <c r="R9097">
        <v>-0.44724072521650798</v>
      </c>
      <c r="S9097">
        <v>-0.34670391552938101</v>
      </c>
      <c r="T9097">
        <v>-0.136767547091799</v>
      </c>
      <c r="U9097">
        <v>8.3599688201970706E-3</v>
      </c>
      <c r="V9097">
        <v>0.15348748473219301</v>
      </c>
      <c r="W9097">
        <v>0.36342385316977499</v>
      </c>
      <c r="X9097">
        <v>0.46396066285690302</v>
      </c>
      <c r="Y9097">
        <v>1.0353040751088E-2</v>
      </c>
    </row>
    <row r="9098" spans="1:25" x14ac:dyDescent="0.2">
      <c r="A9098" t="s">
        <v>3703</v>
      </c>
      <c r="B9098" t="s">
        <v>31</v>
      </c>
      <c r="C9098" t="s">
        <v>1983</v>
      </c>
      <c r="D9098" t="s">
        <v>27</v>
      </c>
      <c r="E9098" t="s">
        <v>18</v>
      </c>
      <c r="F9098">
        <v>1</v>
      </c>
      <c r="G9098">
        <v>15006</v>
      </c>
      <c r="H9098">
        <v>19523</v>
      </c>
      <c r="I9098">
        <v>0.72747920831667301</v>
      </c>
      <c r="J9098">
        <v>0.73767324353222097</v>
      </c>
      <c r="K9098">
        <v>1.0194035215547299E-2</v>
      </c>
      <c r="L9098">
        <v>0.31047081380267</v>
      </c>
      <c r="M9098">
        <v>0.52091852392093996</v>
      </c>
      <c r="N9098">
        <v>-0.50053045348984504</v>
      </c>
      <c r="O9098">
        <v>69.897221111555396</v>
      </c>
      <c r="P9098">
        <v>74.883157717305195</v>
      </c>
      <c r="Q9098" t="s">
        <v>16</v>
      </c>
      <c r="R9098">
        <v>-0.50053045348984504</v>
      </c>
      <c r="S9098">
        <v>-0.38782954807947601</v>
      </c>
      <c r="T9098">
        <v>-0.15249267121705201</v>
      </c>
      <c r="U9098">
        <v>1.0194035215547299E-2</v>
      </c>
      <c r="V9098">
        <v>0.17288074164814601</v>
      </c>
      <c r="W9098">
        <v>0.40821761851056998</v>
      </c>
      <c r="X9098">
        <v>0.52091852392093996</v>
      </c>
      <c r="Y9098">
        <v>1.38191744175713E-2</v>
      </c>
    </row>
    <row r="9099" spans="1:25" x14ac:dyDescent="0.2">
      <c r="A9099" t="s">
        <v>3704</v>
      </c>
      <c r="B9099" t="s">
        <v>31</v>
      </c>
      <c r="C9099" t="s">
        <v>1983</v>
      </c>
      <c r="D9099" t="s">
        <v>27</v>
      </c>
      <c r="E9099" t="s">
        <v>18</v>
      </c>
      <c r="F9099">
        <v>2</v>
      </c>
      <c r="G9099">
        <v>15006</v>
      </c>
      <c r="H9099">
        <v>19523</v>
      </c>
      <c r="I9099">
        <v>0.63903268692522996</v>
      </c>
      <c r="J9099">
        <v>0.64617488703701897</v>
      </c>
      <c r="K9099">
        <v>7.1422001117893404E-3</v>
      </c>
      <c r="L9099">
        <v>0.26661940257373801</v>
      </c>
      <c r="M9099">
        <v>0.44573111734558801</v>
      </c>
      <c r="N9099">
        <v>-0.43144671712200899</v>
      </c>
      <c r="O9099">
        <v>69.329908036785298</v>
      </c>
      <c r="P9099">
        <v>74.883157717305195</v>
      </c>
      <c r="Q9099" t="s">
        <v>16</v>
      </c>
      <c r="R9099">
        <v>-0.43144671712200899</v>
      </c>
      <c r="S9099">
        <v>-0.334663873987743</v>
      </c>
      <c r="T9099">
        <v>-0.132566366836849</v>
      </c>
      <c r="U9099">
        <v>7.1422001117893404E-3</v>
      </c>
      <c r="V9099">
        <v>0.14685076706042799</v>
      </c>
      <c r="W9099">
        <v>0.34894827421132102</v>
      </c>
      <c r="X9099">
        <v>0.44573111734558801</v>
      </c>
      <c r="Y9099">
        <v>1.1053045011605599E-2</v>
      </c>
    </row>
    <row r="9100" spans="1:25" x14ac:dyDescent="0.2">
      <c r="A9100" t="s">
        <v>3705</v>
      </c>
      <c r="B9100" t="s">
        <v>31</v>
      </c>
      <c r="C9100" t="s">
        <v>1983</v>
      </c>
      <c r="D9100" t="s">
        <v>27</v>
      </c>
      <c r="E9100" t="s">
        <v>18</v>
      </c>
      <c r="F9100">
        <v>3</v>
      </c>
      <c r="G9100">
        <v>15006</v>
      </c>
      <c r="H9100">
        <v>19523</v>
      </c>
      <c r="I9100">
        <v>0.58315433826469398</v>
      </c>
      <c r="J9100">
        <v>0.59141425524040203</v>
      </c>
      <c r="K9100">
        <v>8.2599169757081592E-3</v>
      </c>
      <c r="L9100">
        <v>0.23832224613156699</v>
      </c>
      <c r="M9100">
        <v>0.40030001186213698</v>
      </c>
      <c r="N9100">
        <v>-0.38378017791072</v>
      </c>
      <c r="O9100">
        <v>69.092729574836696</v>
      </c>
      <c r="P9100">
        <v>74.883157717305195</v>
      </c>
      <c r="Q9100" t="s">
        <v>16</v>
      </c>
      <c r="R9100">
        <v>-0.38378017791072</v>
      </c>
      <c r="S9100">
        <v>-0.29726920256496098</v>
      </c>
      <c r="T9100">
        <v>-0.116620939997233</v>
      </c>
      <c r="U9100">
        <v>8.2599169757081592E-3</v>
      </c>
      <c r="V9100">
        <v>0.13314077394864901</v>
      </c>
      <c r="W9100">
        <v>0.31378903651637802</v>
      </c>
      <c r="X9100">
        <v>0.40030001186213698</v>
      </c>
      <c r="Y9100">
        <v>1.39663812674766E-2</v>
      </c>
    </row>
    <row r="9101" spans="1:25" x14ac:dyDescent="0.2">
      <c r="A9101" t="s">
        <v>3706</v>
      </c>
      <c r="B9101" t="s">
        <v>31</v>
      </c>
      <c r="C9101" t="s">
        <v>1983</v>
      </c>
      <c r="D9101" t="s">
        <v>27</v>
      </c>
      <c r="E9101" t="s">
        <v>18</v>
      </c>
      <c r="F9101">
        <v>4</v>
      </c>
      <c r="G9101">
        <v>15006</v>
      </c>
      <c r="H9101">
        <v>19523</v>
      </c>
      <c r="I9101">
        <v>0.54494358923097397</v>
      </c>
      <c r="J9101">
        <v>0.55544296365898704</v>
      </c>
      <c r="K9101">
        <v>1.04993744280132E-2</v>
      </c>
      <c r="L9101">
        <v>0.219536830136009</v>
      </c>
      <c r="M9101">
        <v>0.37163746000174702</v>
      </c>
      <c r="N9101">
        <v>-0.35063871114572098</v>
      </c>
      <c r="O9101">
        <v>68.717626282820206</v>
      </c>
      <c r="P9101">
        <v>74.883157717305195</v>
      </c>
      <c r="Q9101" t="s">
        <v>16</v>
      </c>
      <c r="R9101">
        <v>-0.35063871114572098</v>
      </c>
      <c r="S9101">
        <v>-0.27094684180634998</v>
      </c>
      <c r="T9101">
        <v>-0.104537924563255</v>
      </c>
      <c r="U9101">
        <v>1.04993744280132E-2</v>
      </c>
      <c r="V9101">
        <v>0.12553667341928201</v>
      </c>
      <c r="W9101">
        <v>0.29194559066237602</v>
      </c>
      <c r="X9101">
        <v>0.37163746000174702</v>
      </c>
      <c r="Y9101">
        <v>1.8902704894933599E-2</v>
      </c>
    </row>
    <row r="9102" spans="1:25" x14ac:dyDescent="0.2">
      <c r="A9102" t="s">
        <v>3707</v>
      </c>
      <c r="B9102" t="s">
        <v>31</v>
      </c>
      <c r="C9102" t="s">
        <v>1983</v>
      </c>
      <c r="D9102" t="s">
        <v>27</v>
      </c>
      <c r="E9102" t="s">
        <v>18</v>
      </c>
      <c r="F9102">
        <v>5</v>
      </c>
      <c r="G9102">
        <v>15006</v>
      </c>
      <c r="H9102">
        <v>19523</v>
      </c>
      <c r="I9102">
        <v>0.52339494202319103</v>
      </c>
      <c r="J9102">
        <v>0.53766263811113502</v>
      </c>
      <c r="K9102">
        <v>1.4267696087943999E-2</v>
      </c>
      <c r="L9102">
        <v>0.206416668849907</v>
      </c>
      <c r="M9102">
        <v>0.35382311634604102</v>
      </c>
      <c r="N9102">
        <v>-0.325287724170153</v>
      </c>
      <c r="O9102">
        <v>68.454311608689906</v>
      </c>
      <c r="P9102">
        <v>74.883157717305195</v>
      </c>
      <c r="Q9102" t="s">
        <v>16</v>
      </c>
      <c r="R9102">
        <v>-0.325287724170153</v>
      </c>
      <c r="S9102">
        <v>-0.250358473377637</v>
      </c>
      <c r="T9102">
        <v>-9.3894638389407398E-2</v>
      </c>
      <c r="U9102">
        <v>1.4267696087943999E-2</v>
      </c>
      <c r="V9102">
        <v>0.122430030565295</v>
      </c>
      <c r="W9102">
        <v>0.27889386555352502</v>
      </c>
      <c r="X9102">
        <v>0.35382311634604102</v>
      </c>
      <c r="Y9102">
        <v>2.65365213734544E-2</v>
      </c>
    </row>
    <row r="9103" spans="1:25" x14ac:dyDescent="0.2">
      <c r="A9103" t="s">
        <v>3708</v>
      </c>
      <c r="B9103" t="s">
        <v>31</v>
      </c>
      <c r="C9103" t="s">
        <v>1983</v>
      </c>
      <c r="D9103" t="s">
        <v>27</v>
      </c>
      <c r="E9103" t="s">
        <v>18</v>
      </c>
      <c r="F9103">
        <v>6</v>
      </c>
      <c r="G9103">
        <v>15006</v>
      </c>
      <c r="H9103">
        <v>19523</v>
      </c>
      <c r="I9103">
        <v>0.52053948420631702</v>
      </c>
      <c r="J9103">
        <v>0.53728167713170205</v>
      </c>
      <c r="K9103">
        <v>1.6742192925384501E-2</v>
      </c>
      <c r="L9103">
        <v>0.20516023964362401</v>
      </c>
      <c r="M9103">
        <v>0.35423078713914502</v>
      </c>
      <c r="N9103">
        <v>-0.320746401288376</v>
      </c>
      <c r="O9103">
        <v>68.086918565906998</v>
      </c>
      <c r="P9103">
        <v>74.883157717305195</v>
      </c>
      <c r="Q9103" t="s">
        <v>16</v>
      </c>
      <c r="R9103">
        <v>-0.320746401288376</v>
      </c>
      <c r="S9103">
        <v>-0.24627323429774101</v>
      </c>
      <c r="T9103">
        <v>-9.0761772647874203E-2</v>
      </c>
      <c r="U9103">
        <v>1.6742192925384501E-2</v>
      </c>
      <c r="V9103">
        <v>0.124246158498643</v>
      </c>
      <c r="W9103">
        <v>0.27975762014851002</v>
      </c>
      <c r="X9103">
        <v>0.35423078713914502</v>
      </c>
      <c r="Y9103">
        <v>3.1160922916194201E-2</v>
      </c>
    </row>
    <row r="9104" spans="1:25" x14ac:dyDescent="0.2">
      <c r="A9104" t="s">
        <v>3709</v>
      </c>
      <c r="B9104" t="s">
        <v>31</v>
      </c>
      <c r="C9104" t="s">
        <v>1983</v>
      </c>
      <c r="D9104" t="s">
        <v>27</v>
      </c>
      <c r="E9104" t="s">
        <v>18</v>
      </c>
      <c r="F9104">
        <v>7</v>
      </c>
      <c r="G9104">
        <v>15006</v>
      </c>
      <c r="H9104">
        <v>19523</v>
      </c>
      <c r="I9104">
        <v>0.54705257896841297</v>
      </c>
      <c r="J9104">
        <v>0.56917409855075796</v>
      </c>
      <c r="K9104">
        <v>2.2121519582345799E-2</v>
      </c>
      <c r="L9104">
        <v>0.220456674227612</v>
      </c>
      <c r="M9104">
        <v>0.38477274868676697</v>
      </c>
      <c r="N9104">
        <v>-0.34052970952207601</v>
      </c>
      <c r="O9104">
        <v>68.552665600426494</v>
      </c>
      <c r="P9104">
        <v>74.883157717305195</v>
      </c>
      <c r="Q9104" t="s">
        <v>16</v>
      </c>
      <c r="R9104">
        <v>-0.34052970952207601</v>
      </c>
      <c r="S9104">
        <v>-0.26050393677745298</v>
      </c>
      <c r="T9104">
        <v>-9.3397777712922805E-2</v>
      </c>
      <c r="U9104">
        <v>2.2121519582345799E-2</v>
      </c>
      <c r="V9104">
        <v>0.13764081687761401</v>
      </c>
      <c r="W9104">
        <v>0.304746975942144</v>
      </c>
      <c r="X9104">
        <v>0.38477274868676697</v>
      </c>
      <c r="Y9104">
        <v>3.8865998362666201E-2</v>
      </c>
    </row>
    <row r="9105" spans="1:25" x14ac:dyDescent="0.2">
      <c r="A9105" t="s">
        <v>3710</v>
      </c>
      <c r="B9105" t="s">
        <v>31</v>
      </c>
      <c r="C9105" t="s">
        <v>1983</v>
      </c>
      <c r="D9105" t="s">
        <v>27</v>
      </c>
      <c r="E9105" t="s">
        <v>18</v>
      </c>
      <c r="F9105">
        <v>8</v>
      </c>
      <c r="G9105">
        <v>15006</v>
      </c>
      <c r="H9105">
        <v>19523</v>
      </c>
      <c r="I9105">
        <v>0.61592076502732196</v>
      </c>
      <c r="J9105">
        <v>0.63148843638946595</v>
      </c>
      <c r="K9105">
        <v>1.5567671362144E-2</v>
      </c>
      <c r="L9105">
        <v>0.26188051076604602</v>
      </c>
      <c r="M9105">
        <v>0.44636111157229003</v>
      </c>
      <c r="N9105">
        <v>-0.415225768848002</v>
      </c>
      <c r="O9105">
        <v>71.229581500733005</v>
      </c>
      <c r="P9105">
        <v>74.883157717305195</v>
      </c>
      <c r="Q9105" t="s">
        <v>16</v>
      </c>
      <c r="R9105">
        <v>-0.415225768848002</v>
      </c>
      <c r="S9105">
        <v>-0.32016314343992702</v>
      </c>
      <c r="T9105">
        <v>-0.121657716279264</v>
      </c>
      <c r="U9105">
        <v>1.5567671362144E-2</v>
      </c>
      <c r="V9105">
        <v>0.152793059003552</v>
      </c>
      <c r="W9105">
        <v>0.351298486164215</v>
      </c>
      <c r="X9105">
        <v>0.44636111157229003</v>
      </c>
      <c r="Y9105">
        <v>2.4652345894332E-2</v>
      </c>
    </row>
    <row r="9106" spans="1:25" x14ac:dyDescent="0.2">
      <c r="A9106" t="s">
        <v>3711</v>
      </c>
      <c r="B9106" t="s">
        <v>31</v>
      </c>
      <c r="C9106" t="s">
        <v>1983</v>
      </c>
      <c r="D9106" t="s">
        <v>27</v>
      </c>
      <c r="E9106" t="s">
        <v>18</v>
      </c>
      <c r="F9106">
        <v>9</v>
      </c>
      <c r="G9106">
        <v>15006</v>
      </c>
      <c r="H9106">
        <v>19523</v>
      </c>
      <c r="I9106">
        <v>0.72780984272957505</v>
      </c>
      <c r="J9106">
        <v>0.72707618162353405</v>
      </c>
      <c r="K9106">
        <v>-7.3366110604078404E-4</v>
      </c>
      <c r="L9106">
        <v>0.31209168674306498</v>
      </c>
      <c r="M9106">
        <v>0.51265716358630098</v>
      </c>
      <c r="N9106">
        <v>-0.51412448579838199</v>
      </c>
      <c r="O9106">
        <v>74.421051579368296</v>
      </c>
      <c r="P9106">
        <v>74.883157717305195</v>
      </c>
      <c r="Q9106" t="s">
        <v>16</v>
      </c>
      <c r="R9106">
        <v>-0.51412448579838199</v>
      </c>
      <c r="S9106">
        <v>-0.40083520351065</v>
      </c>
      <c r="T9106">
        <v>-0.16426970495940699</v>
      </c>
      <c r="U9106">
        <v>-7.3366110604078404E-4</v>
      </c>
      <c r="V9106">
        <v>0.162802382747325</v>
      </c>
      <c r="W9106">
        <v>0.39936788129856798</v>
      </c>
      <c r="X9106">
        <v>0.51265716358630098</v>
      </c>
      <c r="Y9106">
        <v>-1.0090567186543599E-3</v>
      </c>
    </row>
    <row r="9107" spans="1:25" x14ac:dyDescent="0.2">
      <c r="A9107" t="s">
        <v>3712</v>
      </c>
      <c r="B9107" t="s">
        <v>31</v>
      </c>
      <c r="C9107" t="s">
        <v>1983</v>
      </c>
      <c r="D9107" t="s">
        <v>27</v>
      </c>
      <c r="E9107" t="s">
        <v>18</v>
      </c>
      <c r="F9107">
        <v>10</v>
      </c>
      <c r="G9107">
        <v>15006</v>
      </c>
      <c r="H9107">
        <v>19523</v>
      </c>
      <c r="I9107">
        <v>0.85757810209249596</v>
      </c>
      <c r="J9107">
        <v>0.83434988267927801</v>
      </c>
      <c r="K9107">
        <v>-2.32282194132186E-2</v>
      </c>
      <c r="L9107">
        <v>0.36334671596879398</v>
      </c>
      <c r="M9107">
        <v>0.57447712835544795</v>
      </c>
      <c r="N9107">
        <v>-0.62093356718188497</v>
      </c>
      <c r="O9107">
        <v>77.894135679061705</v>
      </c>
      <c r="P9107">
        <v>74.883157717305195</v>
      </c>
      <c r="Q9107" t="s">
        <v>16</v>
      </c>
      <c r="R9107">
        <v>-0.62093356718188497</v>
      </c>
      <c r="S9107">
        <v>-0.48903870928521198</v>
      </c>
      <c r="T9107">
        <v>-0.213621898580867</v>
      </c>
      <c r="U9107">
        <v>-2.32282194132186E-2</v>
      </c>
      <c r="V9107">
        <v>0.16716545975442901</v>
      </c>
      <c r="W9107">
        <v>0.44258227045877502</v>
      </c>
      <c r="X9107">
        <v>0.57447712835544795</v>
      </c>
      <c r="Y9107">
        <v>-2.7839902534207601E-2</v>
      </c>
    </row>
    <row r="9108" spans="1:25" x14ac:dyDescent="0.2">
      <c r="A9108" t="s">
        <v>3713</v>
      </c>
      <c r="B9108" t="s">
        <v>31</v>
      </c>
      <c r="C9108" t="s">
        <v>1983</v>
      </c>
      <c r="D9108" t="s">
        <v>27</v>
      </c>
      <c r="E9108" t="s">
        <v>18</v>
      </c>
      <c r="F9108">
        <v>11</v>
      </c>
      <c r="G9108">
        <v>15006</v>
      </c>
      <c r="H9108">
        <v>19523</v>
      </c>
      <c r="I9108">
        <v>0.98981334133013499</v>
      </c>
      <c r="J9108">
        <v>0.95084600069082303</v>
      </c>
      <c r="K9108">
        <v>-3.8967340639311503E-2</v>
      </c>
      <c r="L9108">
        <v>0.41263907421176699</v>
      </c>
      <c r="M9108">
        <v>0.639823936439045</v>
      </c>
      <c r="N9108">
        <v>-0.71775861771766802</v>
      </c>
      <c r="O9108">
        <v>79.931960549113697</v>
      </c>
      <c r="P9108">
        <v>74.883157717305195</v>
      </c>
      <c r="Q9108" t="s">
        <v>16</v>
      </c>
      <c r="R9108">
        <v>-0.71775861771766802</v>
      </c>
      <c r="S9108">
        <v>-0.56797063377879697</v>
      </c>
      <c r="T9108">
        <v>-0.25519021552627702</v>
      </c>
      <c r="U9108">
        <v>-3.8967340639311503E-2</v>
      </c>
      <c r="V9108">
        <v>0.177255534247654</v>
      </c>
      <c r="W9108">
        <v>0.49003595250017401</v>
      </c>
      <c r="X9108">
        <v>0.639823936439045</v>
      </c>
      <c r="Y9108">
        <v>-4.09817579408236E-2</v>
      </c>
    </row>
    <row r="9109" spans="1:25" x14ac:dyDescent="0.2">
      <c r="A9109" t="s">
        <v>3714</v>
      </c>
      <c r="B9109" t="s">
        <v>31</v>
      </c>
      <c r="C9109" t="s">
        <v>1983</v>
      </c>
      <c r="D9109" t="s">
        <v>27</v>
      </c>
      <c r="E9109" t="s">
        <v>18</v>
      </c>
      <c r="F9109">
        <v>12</v>
      </c>
      <c r="G9109">
        <v>15006</v>
      </c>
      <c r="H9109">
        <v>19523</v>
      </c>
      <c r="I9109">
        <v>1.1151355791016899</v>
      </c>
      <c r="J9109">
        <v>1.0726277832304401</v>
      </c>
      <c r="K9109">
        <v>-4.2507795871253203E-2</v>
      </c>
      <c r="L9109">
        <v>0.46756044744905201</v>
      </c>
      <c r="M9109">
        <v>0.72662914018243796</v>
      </c>
      <c r="N9109">
        <v>-0.81164473192494402</v>
      </c>
      <c r="O9109">
        <v>81.042216446754594</v>
      </c>
      <c r="P9109">
        <v>74.883157717305195</v>
      </c>
      <c r="Q9109" t="s">
        <v>16</v>
      </c>
      <c r="R9109">
        <v>-0.81164473192494402</v>
      </c>
      <c r="S9109">
        <v>-0.64192028950093805</v>
      </c>
      <c r="T9109">
        <v>-0.28750947033455698</v>
      </c>
      <c r="U9109">
        <v>-4.2507795871253203E-2</v>
      </c>
      <c r="V9109">
        <v>0.20249387859205001</v>
      </c>
      <c r="W9109">
        <v>0.55690469775843199</v>
      </c>
      <c r="X9109">
        <v>0.72662914018243796</v>
      </c>
      <c r="Y9109">
        <v>-3.9629586829489201E-2</v>
      </c>
    </row>
    <row r="9110" spans="1:25" x14ac:dyDescent="0.2">
      <c r="A9110" t="s">
        <v>3715</v>
      </c>
      <c r="B9110" t="s">
        <v>31</v>
      </c>
      <c r="C9110" t="s">
        <v>1983</v>
      </c>
      <c r="D9110" t="s">
        <v>27</v>
      </c>
      <c r="E9110" t="s">
        <v>18</v>
      </c>
      <c r="F9110">
        <v>13</v>
      </c>
      <c r="G9110">
        <v>15006</v>
      </c>
      <c r="H9110">
        <v>19523</v>
      </c>
      <c r="I9110">
        <v>1.22263967746235</v>
      </c>
      <c r="J9110">
        <v>1.1941350161453901</v>
      </c>
      <c r="K9110">
        <v>-2.8504661316956201E-2</v>
      </c>
      <c r="L9110">
        <v>0.50961421938978502</v>
      </c>
      <c r="M9110">
        <v>0.80981072957924005</v>
      </c>
      <c r="N9110">
        <v>-0.86682005221315195</v>
      </c>
      <c r="O9110">
        <v>81.642656270825</v>
      </c>
      <c r="P9110">
        <v>74.883157717305195</v>
      </c>
      <c r="Q9110" t="s">
        <v>16</v>
      </c>
      <c r="R9110">
        <v>-0.86682005221315195</v>
      </c>
      <c r="S9110">
        <v>-0.68183009057466004</v>
      </c>
      <c r="T9110">
        <v>-0.29554251227720302</v>
      </c>
      <c r="U9110">
        <v>-2.8504661316956201E-2</v>
      </c>
      <c r="V9110">
        <v>0.23853318964329101</v>
      </c>
      <c r="W9110">
        <v>0.62482076794074803</v>
      </c>
      <c r="X9110">
        <v>0.80981072957924005</v>
      </c>
      <c r="Y9110">
        <v>-2.3870551429743501E-2</v>
      </c>
    </row>
    <row r="9111" spans="1:25" x14ac:dyDescent="0.2">
      <c r="A9111" t="s">
        <v>3716</v>
      </c>
      <c r="B9111" t="s">
        <v>31</v>
      </c>
      <c r="C9111" t="s">
        <v>1983</v>
      </c>
      <c r="D9111" t="s">
        <v>27</v>
      </c>
      <c r="E9111" t="s">
        <v>18</v>
      </c>
      <c r="F9111">
        <v>14</v>
      </c>
      <c r="G9111">
        <v>15006</v>
      </c>
      <c r="H9111">
        <v>19523</v>
      </c>
      <c r="I9111">
        <v>1.30768702518992</v>
      </c>
      <c r="J9111">
        <v>1.29785804542494</v>
      </c>
      <c r="K9111">
        <v>-9.8289797649810905E-3</v>
      </c>
      <c r="L9111">
        <v>0.54939443313250802</v>
      </c>
      <c r="M9111">
        <v>0.89392486273799499</v>
      </c>
      <c r="N9111">
        <v>-0.91358282226795695</v>
      </c>
      <c r="O9111">
        <v>82.156437425030006</v>
      </c>
      <c r="P9111">
        <v>74.883157717305195</v>
      </c>
      <c r="Q9111" t="s">
        <v>16</v>
      </c>
      <c r="R9111">
        <v>-0.91358282226795695</v>
      </c>
      <c r="S9111">
        <v>-0.71415264304085602</v>
      </c>
      <c r="T9111">
        <v>-0.29771166272641503</v>
      </c>
      <c r="U9111">
        <v>-9.8289797649810905E-3</v>
      </c>
      <c r="V9111">
        <v>0.27805370319645301</v>
      </c>
      <c r="W9111">
        <v>0.69449468351089405</v>
      </c>
      <c r="X9111">
        <v>0.89392486273799499</v>
      </c>
      <c r="Y9111">
        <v>-7.5732317564536902E-3</v>
      </c>
    </row>
    <row r="9112" spans="1:25" x14ac:dyDescent="0.2">
      <c r="A9112" t="s">
        <v>3717</v>
      </c>
      <c r="B9112" t="s">
        <v>31</v>
      </c>
      <c r="C9112" t="s">
        <v>1983</v>
      </c>
      <c r="D9112" t="s">
        <v>27</v>
      </c>
      <c r="E9112" t="s">
        <v>18</v>
      </c>
      <c r="F9112">
        <v>15</v>
      </c>
      <c r="G9112">
        <v>15006</v>
      </c>
      <c r="H9112">
        <v>19523</v>
      </c>
      <c r="I9112">
        <v>1.36982673597228</v>
      </c>
      <c r="J9112">
        <v>1.3814346029143401</v>
      </c>
      <c r="K9112">
        <v>1.16078669420632E-2</v>
      </c>
      <c r="L9112">
        <v>0.57675269065442303</v>
      </c>
      <c r="M9112">
        <v>0.96036604306858897</v>
      </c>
      <c r="N9112">
        <v>-0.93715030918446296</v>
      </c>
      <c r="O9112">
        <v>82.193149406903899</v>
      </c>
      <c r="P9112">
        <v>74.883157717305195</v>
      </c>
      <c r="Q9112" t="s">
        <v>16</v>
      </c>
      <c r="R9112">
        <v>-0.93715030918446296</v>
      </c>
      <c r="S9112">
        <v>-0.72778908247690699</v>
      </c>
      <c r="T9112">
        <v>-0.29061054296085498</v>
      </c>
      <c r="U9112">
        <v>1.16078669420632E-2</v>
      </c>
      <c r="V9112">
        <v>0.31382627684498099</v>
      </c>
      <c r="W9112">
        <v>0.751004816361034</v>
      </c>
      <c r="X9112">
        <v>0.96036604306858897</v>
      </c>
      <c r="Y9112">
        <v>8.4027625466849207E-3</v>
      </c>
    </row>
    <row r="9113" spans="1:25" x14ac:dyDescent="0.2">
      <c r="A9113" t="s">
        <v>3718</v>
      </c>
      <c r="B9113" t="s">
        <v>31</v>
      </c>
      <c r="C9113" t="s">
        <v>1983</v>
      </c>
      <c r="D9113" t="s">
        <v>27</v>
      </c>
      <c r="E9113" t="s">
        <v>18</v>
      </c>
      <c r="F9113">
        <v>16</v>
      </c>
      <c r="G9113">
        <v>15006</v>
      </c>
      <c r="H9113">
        <v>19523</v>
      </c>
      <c r="I9113">
        <v>1.40420221911236</v>
      </c>
      <c r="J9113">
        <v>1.4363452477694301</v>
      </c>
      <c r="K9113">
        <v>3.21430286570763E-2</v>
      </c>
      <c r="L9113">
        <v>0.59917920255245205</v>
      </c>
      <c r="M9113">
        <v>1.0177928168558601</v>
      </c>
      <c r="N9113">
        <v>-0.95350675954170705</v>
      </c>
      <c r="O9113">
        <v>81.095988271358095</v>
      </c>
      <c r="P9113">
        <v>74.883157717305195</v>
      </c>
      <c r="Q9113" t="s">
        <v>16</v>
      </c>
      <c r="R9113">
        <v>-0.95350675954170705</v>
      </c>
      <c r="S9113">
        <v>-0.73600470901516701</v>
      </c>
      <c r="T9113">
        <v>-0.28182687348040902</v>
      </c>
      <c r="U9113">
        <v>3.21430286570763E-2</v>
      </c>
      <c r="V9113">
        <v>0.34611293079456101</v>
      </c>
      <c r="W9113">
        <v>0.80029076632931995</v>
      </c>
      <c r="X9113">
        <v>1.0177928168558601</v>
      </c>
      <c r="Y9113">
        <v>2.23783444175366E-2</v>
      </c>
    </row>
    <row r="9114" spans="1:25" x14ac:dyDescent="0.2">
      <c r="A9114" t="s">
        <v>3719</v>
      </c>
      <c r="B9114" t="s">
        <v>31</v>
      </c>
      <c r="C9114" t="s">
        <v>1983</v>
      </c>
      <c r="D9114" t="s">
        <v>27</v>
      </c>
      <c r="E9114" t="s">
        <v>18</v>
      </c>
      <c r="F9114">
        <v>17</v>
      </c>
      <c r="G9114">
        <v>15006</v>
      </c>
      <c r="H9114">
        <v>19523</v>
      </c>
      <c r="I9114">
        <v>1.3676097227775601</v>
      </c>
      <c r="J9114">
        <v>1.4495441096246</v>
      </c>
      <c r="K9114">
        <v>8.1934386847048096E-2</v>
      </c>
      <c r="L9114">
        <v>0.60942591171359795</v>
      </c>
      <c r="M9114">
        <v>1.0844400116159201</v>
      </c>
      <c r="N9114">
        <v>-0.92057123792182005</v>
      </c>
      <c r="O9114">
        <v>79.275123284019699</v>
      </c>
      <c r="P9114">
        <v>74.883157717305195</v>
      </c>
      <c r="Q9114" t="s">
        <v>17</v>
      </c>
      <c r="R9114">
        <v>-0.92057123792182005</v>
      </c>
      <c r="S9114">
        <v>-0.69934963196978395</v>
      </c>
      <c r="T9114">
        <v>-0.23740479089087699</v>
      </c>
      <c r="U9114">
        <v>8.1934386847048096E-2</v>
      </c>
      <c r="V9114">
        <v>0.40127356458497299</v>
      </c>
      <c r="W9114">
        <v>0.86321840566387997</v>
      </c>
      <c r="X9114">
        <v>1.0844400116159201</v>
      </c>
      <c r="Y9114">
        <v>5.6524245314802497E-2</v>
      </c>
    </row>
    <row r="9115" spans="1:25" x14ac:dyDescent="0.2">
      <c r="A9115" t="s">
        <v>3720</v>
      </c>
      <c r="B9115" t="s">
        <v>31</v>
      </c>
      <c r="C9115" t="s">
        <v>1983</v>
      </c>
      <c r="D9115" t="s">
        <v>27</v>
      </c>
      <c r="E9115" t="s">
        <v>18</v>
      </c>
      <c r="F9115">
        <v>18</v>
      </c>
      <c r="G9115">
        <v>15006</v>
      </c>
      <c r="H9115">
        <v>19523</v>
      </c>
      <c r="I9115">
        <v>1.3403542582966801</v>
      </c>
      <c r="J9115">
        <v>1.4302844826414101</v>
      </c>
      <c r="K9115">
        <v>8.9930224344728193E-2</v>
      </c>
      <c r="L9115">
        <v>0.61293696873746695</v>
      </c>
      <c r="M9115">
        <v>1.0982115379178601</v>
      </c>
      <c r="N9115">
        <v>-0.91835108922840503</v>
      </c>
      <c r="O9115">
        <v>77.046814607490305</v>
      </c>
      <c r="P9115">
        <v>74.883157717305195</v>
      </c>
      <c r="Q9115" t="s">
        <v>17</v>
      </c>
      <c r="R9115">
        <v>-0.91835108922840503</v>
      </c>
      <c r="S9115">
        <v>-0.69585496957670501</v>
      </c>
      <c r="T9115">
        <v>-0.23124874727370501</v>
      </c>
      <c r="U9115">
        <v>8.9930224344728193E-2</v>
      </c>
      <c r="V9115">
        <v>0.41110919596316098</v>
      </c>
      <c r="W9115">
        <v>0.87571541826616095</v>
      </c>
      <c r="X9115">
        <v>1.0982115379178601</v>
      </c>
      <c r="Y9115">
        <v>6.2875760337305506E-2</v>
      </c>
    </row>
    <row r="9116" spans="1:25" x14ac:dyDescent="0.2">
      <c r="A9116" t="s">
        <v>3721</v>
      </c>
      <c r="B9116" t="s">
        <v>31</v>
      </c>
      <c r="C9116" t="s">
        <v>1983</v>
      </c>
      <c r="D9116" t="s">
        <v>27</v>
      </c>
      <c r="E9116" t="s">
        <v>18</v>
      </c>
      <c r="F9116">
        <v>19</v>
      </c>
      <c r="G9116">
        <v>15006</v>
      </c>
      <c r="H9116">
        <v>19523</v>
      </c>
      <c r="I9116">
        <v>1.25698014127682</v>
      </c>
      <c r="J9116">
        <v>1.3480720533710699</v>
      </c>
      <c r="K9116">
        <v>9.1091912094250202E-2</v>
      </c>
      <c r="L9116">
        <v>0.59091140341307702</v>
      </c>
      <c r="M9116">
        <v>1.0631411707087599</v>
      </c>
      <c r="N9116">
        <v>-0.88095734652026203</v>
      </c>
      <c r="O9116">
        <v>74.447301079568206</v>
      </c>
      <c r="P9116">
        <v>74.883157717305195</v>
      </c>
      <c r="Q9116" t="s">
        <v>17</v>
      </c>
      <c r="R9116">
        <v>-0.88095734652026203</v>
      </c>
      <c r="S9116">
        <v>-0.66645650708131499</v>
      </c>
      <c r="T9116">
        <v>-0.218545663294202</v>
      </c>
      <c r="U9116">
        <v>9.1091912094250202E-2</v>
      </c>
      <c r="V9116">
        <v>0.40072948748270298</v>
      </c>
      <c r="W9116">
        <v>0.84864033126981597</v>
      </c>
      <c r="X9116">
        <v>1.0631411707087599</v>
      </c>
      <c r="Y9116">
        <v>6.7571990582001903E-2</v>
      </c>
    </row>
    <row r="9117" spans="1:25" x14ac:dyDescent="0.2">
      <c r="A9117" t="s">
        <v>3722</v>
      </c>
      <c r="B9117" t="s">
        <v>31</v>
      </c>
      <c r="C9117" t="s">
        <v>1983</v>
      </c>
      <c r="D9117" t="s">
        <v>27</v>
      </c>
      <c r="E9117" t="s">
        <v>18</v>
      </c>
      <c r="F9117">
        <v>20</v>
      </c>
      <c r="G9117">
        <v>15006</v>
      </c>
      <c r="H9117">
        <v>19523</v>
      </c>
      <c r="I9117">
        <v>1.1640981607357099</v>
      </c>
      <c r="J9117">
        <v>1.2574079702365899</v>
      </c>
      <c r="K9117">
        <v>9.3309809500883106E-2</v>
      </c>
      <c r="L9117">
        <v>0.54889128569146195</v>
      </c>
      <c r="M9117">
        <v>0.996235974463339</v>
      </c>
      <c r="N9117">
        <v>-0.80961635546157196</v>
      </c>
      <c r="O9117">
        <v>71.988731174197</v>
      </c>
      <c r="P9117">
        <v>74.883157717305195</v>
      </c>
      <c r="Q9117" t="s">
        <v>17</v>
      </c>
      <c r="R9117">
        <v>-0.80961635546157196</v>
      </c>
      <c r="S9117">
        <v>-0.61036881875557203</v>
      </c>
      <c r="T9117">
        <v>-0.194309224201443</v>
      </c>
      <c r="U9117">
        <v>9.3309809500883106E-2</v>
      </c>
      <c r="V9117">
        <v>0.38092884320320902</v>
      </c>
      <c r="W9117">
        <v>0.79698843775733796</v>
      </c>
      <c r="X9117">
        <v>0.996235974463339</v>
      </c>
      <c r="Y9117">
        <v>7.4208062704840594E-2</v>
      </c>
    </row>
    <row r="9118" spans="1:25" x14ac:dyDescent="0.2">
      <c r="A9118" t="s">
        <v>3723</v>
      </c>
      <c r="B9118" t="s">
        <v>31</v>
      </c>
      <c r="C9118" t="s">
        <v>1983</v>
      </c>
      <c r="D9118" t="s">
        <v>27</v>
      </c>
      <c r="E9118" t="s">
        <v>18</v>
      </c>
      <c r="F9118">
        <v>21</v>
      </c>
      <c r="G9118">
        <v>15006</v>
      </c>
      <c r="H9118">
        <v>19523</v>
      </c>
      <c r="I9118">
        <v>1.1367331400773</v>
      </c>
      <c r="J9118">
        <v>1.24487677761313</v>
      </c>
      <c r="K9118">
        <v>0.108143637535824</v>
      </c>
      <c r="L9118">
        <v>0.51356396689341499</v>
      </c>
      <c r="M9118">
        <v>0.95295636307549103</v>
      </c>
      <c r="N9118">
        <v>-0.73666908800384301</v>
      </c>
      <c r="O9118">
        <v>70.887744902039202</v>
      </c>
      <c r="P9118">
        <v>74.883157717305195</v>
      </c>
      <c r="Q9118" t="s">
        <v>17</v>
      </c>
      <c r="R9118">
        <v>-0.73666908800384301</v>
      </c>
      <c r="S9118">
        <v>-0.55024536802153401</v>
      </c>
      <c r="T9118">
        <v>-0.16096388111632501</v>
      </c>
      <c r="U9118">
        <v>0.108143637535824</v>
      </c>
      <c r="V9118">
        <v>0.377251156187973</v>
      </c>
      <c r="W9118">
        <v>0.76653264309318103</v>
      </c>
      <c r="X9118">
        <v>0.95295636307549103</v>
      </c>
      <c r="Y9118">
        <v>8.6870957415700098E-2</v>
      </c>
    </row>
    <row r="9119" spans="1:25" x14ac:dyDescent="0.2">
      <c r="A9119" t="s">
        <v>3724</v>
      </c>
      <c r="B9119" t="s">
        <v>31</v>
      </c>
      <c r="C9119" t="s">
        <v>1983</v>
      </c>
      <c r="D9119" t="s">
        <v>27</v>
      </c>
      <c r="E9119" t="s">
        <v>18</v>
      </c>
      <c r="F9119">
        <v>22</v>
      </c>
      <c r="G9119">
        <v>15006</v>
      </c>
      <c r="H9119">
        <v>19523</v>
      </c>
      <c r="I9119">
        <v>1.0871620351859299</v>
      </c>
      <c r="J9119">
        <v>1.1568837877188001</v>
      </c>
      <c r="K9119">
        <v>6.9721752532877906E-2</v>
      </c>
      <c r="L9119">
        <v>0.47594245512515798</v>
      </c>
      <c r="M9119">
        <v>0.85264709121376303</v>
      </c>
      <c r="N9119">
        <v>-0.71320358614800705</v>
      </c>
      <c r="O9119">
        <v>70.326196188191403</v>
      </c>
      <c r="P9119">
        <v>74.883157717305195</v>
      </c>
      <c r="Q9119" t="s">
        <v>16</v>
      </c>
      <c r="R9119">
        <v>-0.71320358614800705</v>
      </c>
      <c r="S9119">
        <v>-0.54043647493757396</v>
      </c>
      <c r="T9119">
        <v>-0.179672093952705</v>
      </c>
      <c r="U9119">
        <v>6.9721752532877906E-2</v>
      </c>
      <c r="V9119">
        <v>0.31911559901846098</v>
      </c>
      <c r="W9119">
        <v>0.67987998000333005</v>
      </c>
      <c r="X9119">
        <v>0.85264709121376303</v>
      </c>
      <c r="Y9119">
        <v>6.0266859362216901E-2</v>
      </c>
    </row>
    <row r="9120" spans="1:25" x14ac:dyDescent="0.2">
      <c r="A9120" t="s">
        <v>3725</v>
      </c>
      <c r="B9120" t="s">
        <v>31</v>
      </c>
      <c r="C9120" t="s">
        <v>1983</v>
      </c>
      <c r="D9120" t="s">
        <v>27</v>
      </c>
      <c r="E9120" t="s">
        <v>18</v>
      </c>
      <c r="F9120">
        <v>23</v>
      </c>
      <c r="G9120">
        <v>15006</v>
      </c>
      <c r="H9120">
        <v>19523</v>
      </c>
      <c r="I9120">
        <v>0.96303681860589097</v>
      </c>
      <c r="J9120">
        <v>1.01660639429348</v>
      </c>
      <c r="K9120">
        <v>5.3569575687591901E-2</v>
      </c>
      <c r="L9120">
        <v>0.41890068832619298</v>
      </c>
      <c r="M9120">
        <v>0.74266120798417901</v>
      </c>
      <c r="N9120">
        <v>-0.63552205660899497</v>
      </c>
      <c r="O9120">
        <v>69.8236038917766</v>
      </c>
      <c r="P9120">
        <v>74.883157717305195</v>
      </c>
      <c r="Q9120" t="s">
        <v>16</v>
      </c>
      <c r="R9120">
        <v>-0.63552205660899497</v>
      </c>
      <c r="S9120">
        <v>-0.48346110674658699</v>
      </c>
      <c r="T9120">
        <v>-0.165934384995333</v>
      </c>
      <c r="U9120">
        <v>5.3569575687591901E-2</v>
      </c>
      <c r="V9120">
        <v>0.27307353637051701</v>
      </c>
      <c r="W9120">
        <v>0.59060025812177097</v>
      </c>
      <c r="X9120">
        <v>0.74266120798417901</v>
      </c>
      <c r="Y9120">
        <v>5.2694509879432201E-2</v>
      </c>
    </row>
    <row r="9121" spans="1:25" x14ac:dyDescent="0.2">
      <c r="A9121" t="s">
        <v>3726</v>
      </c>
      <c r="B9121" t="s">
        <v>31</v>
      </c>
      <c r="C9121" t="s">
        <v>1983</v>
      </c>
      <c r="D9121" t="s">
        <v>27</v>
      </c>
      <c r="E9121" t="s">
        <v>18</v>
      </c>
      <c r="F9121">
        <v>24</v>
      </c>
      <c r="G9121">
        <v>15006</v>
      </c>
      <c r="H9121">
        <v>19523</v>
      </c>
      <c r="I9121">
        <v>0.81371864587498299</v>
      </c>
      <c r="J9121">
        <v>0.85918778226161496</v>
      </c>
      <c r="K9121">
        <v>4.5469136386631401E-2</v>
      </c>
      <c r="L9121">
        <v>0.35924248959314797</v>
      </c>
      <c r="M9121">
        <v>0.63642303176736004</v>
      </c>
      <c r="N9121">
        <v>-0.54548475899409699</v>
      </c>
      <c r="O9121">
        <v>69.538318006130893</v>
      </c>
      <c r="P9121">
        <v>74.883157717305195</v>
      </c>
      <c r="Q9121" t="s">
        <v>16</v>
      </c>
      <c r="R9121">
        <v>-0.54548475899409699</v>
      </c>
      <c r="S9121">
        <v>-0.41507973527178399</v>
      </c>
      <c r="T9121">
        <v>-0.142773928160178</v>
      </c>
      <c r="U9121">
        <v>4.5469136386631401E-2</v>
      </c>
      <c r="V9121">
        <v>0.233712200933441</v>
      </c>
      <c r="W9121">
        <v>0.50601800804504704</v>
      </c>
      <c r="X9121">
        <v>0.63642303176736004</v>
      </c>
      <c r="Y9121">
        <v>5.2921069555882598E-2</v>
      </c>
    </row>
    <row r="9122" spans="1:25" x14ac:dyDescent="0.2">
      <c r="A9122" t="s">
        <v>6535</v>
      </c>
      <c r="B9122" t="s">
        <v>31</v>
      </c>
      <c r="C9122" t="s">
        <v>1983</v>
      </c>
      <c r="D9122" t="s">
        <v>27</v>
      </c>
      <c r="E9122" t="s">
        <v>29</v>
      </c>
      <c r="F9122">
        <v>1</v>
      </c>
      <c r="G9122">
        <v>15006</v>
      </c>
      <c r="H9122">
        <v>19523</v>
      </c>
      <c r="I9122">
        <v>0.78087365053978397</v>
      </c>
      <c r="J9122">
        <v>0.79276038262135096</v>
      </c>
      <c r="K9122">
        <v>1.18867320815667E-2</v>
      </c>
      <c r="L9122">
        <v>0.22751582643500301</v>
      </c>
      <c r="M9122">
        <v>0.38615026656714702</v>
      </c>
      <c r="N9122">
        <v>-0.36237680240401399</v>
      </c>
      <c r="O9122">
        <v>72.270291883246699</v>
      </c>
      <c r="P9122">
        <v>80.023641523782601</v>
      </c>
      <c r="Q9122" t="s">
        <v>16</v>
      </c>
      <c r="R9122">
        <v>-0.36237680240401399</v>
      </c>
      <c r="S9122">
        <v>-0.27978855740810699</v>
      </c>
      <c r="T9122">
        <v>-0.107331560970375</v>
      </c>
      <c r="U9122">
        <v>1.18867320815667E-2</v>
      </c>
      <c r="V9122">
        <v>0.131105025133508</v>
      </c>
      <c r="W9122">
        <v>0.30356202157124101</v>
      </c>
      <c r="X9122">
        <v>0.38615026656714702</v>
      </c>
      <c r="Y9122">
        <v>1.49941045770499E-2</v>
      </c>
    </row>
    <row r="9123" spans="1:25" x14ac:dyDescent="0.2">
      <c r="A9123" t="s">
        <v>6536</v>
      </c>
      <c r="B9123" t="s">
        <v>31</v>
      </c>
      <c r="C9123" t="s">
        <v>1983</v>
      </c>
      <c r="D9123" t="s">
        <v>27</v>
      </c>
      <c r="E9123" t="s">
        <v>29</v>
      </c>
      <c r="F9123">
        <v>2</v>
      </c>
      <c r="G9123">
        <v>15006</v>
      </c>
      <c r="H9123">
        <v>19523</v>
      </c>
      <c r="I9123">
        <v>0.682442023190724</v>
      </c>
      <c r="J9123">
        <v>0.68862555393727198</v>
      </c>
      <c r="K9123">
        <v>6.1835307465480903E-3</v>
      </c>
      <c r="L9123">
        <v>0.19683428542936199</v>
      </c>
      <c r="M9123">
        <v>0.329975930277848</v>
      </c>
      <c r="N9123">
        <v>-0.31760886878475197</v>
      </c>
      <c r="O9123">
        <v>71.830334532853499</v>
      </c>
      <c r="P9123">
        <v>80.023641523782601</v>
      </c>
      <c r="Q9123" t="s">
        <v>16</v>
      </c>
      <c r="R9123">
        <v>-0.31760886878475197</v>
      </c>
      <c r="S9123">
        <v>-0.24615802317389401</v>
      </c>
      <c r="T9123">
        <v>-9.6957634818437402E-2</v>
      </c>
      <c r="U9123">
        <v>6.1835307465480903E-3</v>
      </c>
      <c r="V9123">
        <v>0.10932469631153401</v>
      </c>
      <c r="W9123">
        <v>0.25852508466698998</v>
      </c>
      <c r="X9123">
        <v>0.329975930277848</v>
      </c>
      <c r="Y9123">
        <v>8.9795255363284993E-3</v>
      </c>
    </row>
    <row r="9124" spans="1:25" x14ac:dyDescent="0.2">
      <c r="A9124" t="s">
        <v>6537</v>
      </c>
      <c r="B9124" t="s">
        <v>31</v>
      </c>
      <c r="C9124" t="s">
        <v>1983</v>
      </c>
      <c r="D9124" t="s">
        <v>27</v>
      </c>
      <c r="E9124" t="s">
        <v>29</v>
      </c>
      <c r="F9124">
        <v>3</v>
      </c>
      <c r="G9124">
        <v>15006</v>
      </c>
      <c r="H9124">
        <v>19523</v>
      </c>
      <c r="I9124">
        <v>0.62517992802878897</v>
      </c>
      <c r="J9124">
        <v>0.62525571364068</v>
      </c>
      <c r="K9124">
        <v>7.5785611891032695E-5</v>
      </c>
      <c r="L9124">
        <v>0.175157223845673</v>
      </c>
      <c r="M9124">
        <v>0.28820941883802398</v>
      </c>
      <c r="N9124">
        <v>-0.28805784761424202</v>
      </c>
      <c r="O9124">
        <v>71.770491803278702</v>
      </c>
      <c r="P9124">
        <v>80.023641523782601</v>
      </c>
      <c r="Q9124" t="s">
        <v>16</v>
      </c>
      <c r="R9124">
        <v>-0.28805784761424202</v>
      </c>
      <c r="S9124">
        <v>-0.22447577535826199</v>
      </c>
      <c r="T9124">
        <v>-9.1706599683241796E-2</v>
      </c>
      <c r="U9124">
        <v>7.5785611891032695E-5</v>
      </c>
      <c r="V9124">
        <v>9.1858170907023806E-2</v>
      </c>
      <c r="W9124">
        <v>0.224627346582044</v>
      </c>
      <c r="X9124">
        <v>0.28820941883802398</v>
      </c>
      <c r="Y9124">
        <v>1.21207388013706E-4</v>
      </c>
    </row>
    <row r="9125" spans="1:25" x14ac:dyDescent="0.2">
      <c r="A9125" t="s">
        <v>6538</v>
      </c>
      <c r="B9125" t="s">
        <v>31</v>
      </c>
      <c r="C9125" t="s">
        <v>1983</v>
      </c>
      <c r="D9125" t="s">
        <v>27</v>
      </c>
      <c r="E9125" t="s">
        <v>29</v>
      </c>
      <c r="F9125">
        <v>4</v>
      </c>
      <c r="G9125">
        <v>15006</v>
      </c>
      <c r="H9125">
        <v>19523</v>
      </c>
      <c r="I9125">
        <v>0.58761895241903295</v>
      </c>
      <c r="J9125">
        <v>0.58569475128130399</v>
      </c>
      <c r="K9125">
        <v>-1.92420113772807E-3</v>
      </c>
      <c r="L9125">
        <v>0.16205319541107899</v>
      </c>
      <c r="M9125">
        <v>0.26465330531349701</v>
      </c>
      <c r="N9125">
        <v>-0.26850170758895298</v>
      </c>
      <c r="O9125">
        <v>71.747767559642796</v>
      </c>
      <c r="P9125">
        <v>80.023641523782601</v>
      </c>
      <c r="Q9125" t="s">
        <v>16</v>
      </c>
      <c r="R9125">
        <v>-0.26850170758895298</v>
      </c>
      <c r="S9125">
        <v>-0.20967639765473101</v>
      </c>
      <c r="T9125">
        <v>-8.6840075533133401E-2</v>
      </c>
      <c r="U9125">
        <v>-1.92420113772807E-3</v>
      </c>
      <c r="V9125">
        <v>8.2991673257677298E-2</v>
      </c>
      <c r="W9125">
        <v>0.20582799537927499</v>
      </c>
      <c r="X9125">
        <v>0.26465330531349701</v>
      </c>
      <c r="Y9125">
        <v>-3.2853310252799E-3</v>
      </c>
    </row>
    <row r="9126" spans="1:25" x14ac:dyDescent="0.2">
      <c r="A9126" t="s">
        <v>6539</v>
      </c>
      <c r="B9126" t="s">
        <v>31</v>
      </c>
      <c r="C9126" t="s">
        <v>1983</v>
      </c>
      <c r="D9126" t="s">
        <v>27</v>
      </c>
      <c r="E9126" t="s">
        <v>29</v>
      </c>
      <c r="F9126">
        <v>5</v>
      </c>
      <c r="G9126">
        <v>15006</v>
      </c>
      <c r="H9126">
        <v>19523</v>
      </c>
      <c r="I9126">
        <v>0.57065273890443802</v>
      </c>
      <c r="J9126">
        <v>0.56776777650858501</v>
      </c>
      <c r="K9126">
        <v>-2.8849623958527898E-3</v>
      </c>
      <c r="L9126">
        <v>0.15639073980989801</v>
      </c>
      <c r="M9126">
        <v>0.25437780459143</v>
      </c>
      <c r="N9126">
        <v>-0.26014772938313502</v>
      </c>
      <c r="O9126">
        <v>72.216913234706098</v>
      </c>
      <c r="P9126">
        <v>80.023641523782601</v>
      </c>
      <c r="Q9126" t="s">
        <v>16</v>
      </c>
      <c r="R9126">
        <v>-0.26014772938313502</v>
      </c>
      <c r="S9126">
        <v>-0.203377890832142</v>
      </c>
      <c r="T9126">
        <v>-8.4833710056239506E-2</v>
      </c>
      <c r="U9126">
        <v>-2.8849623958527898E-3</v>
      </c>
      <c r="V9126">
        <v>7.9063785264533906E-2</v>
      </c>
      <c r="W9126">
        <v>0.19760796604043701</v>
      </c>
      <c r="X9126">
        <v>0.25437780459143</v>
      </c>
      <c r="Y9126">
        <v>-5.0812365816064603E-3</v>
      </c>
    </row>
    <row r="9127" spans="1:25" x14ac:dyDescent="0.2">
      <c r="A9127" t="s">
        <v>6540</v>
      </c>
      <c r="B9127" t="s">
        <v>31</v>
      </c>
      <c r="C9127" t="s">
        <v>1983</v>
      </c>
      <c r="D9127" t="s">
        <v>27</v>
      </c>
      <c r="E9127" t="s">
        <v>29</v>
      </c>
      <c r="F9127">
        <v>6</v>
      </c>
      <c r="G9127">
        <v>15006</v>
      </c>
      <c r="H9127">
        <v>19523</v>
      </c>
      <c r="I9127">
        <v>0.58181127548980405</v>
      </c>
      <c r="J9127">
        <v>0.57706110562434298</v>
      </c>
      <c r="K9127">
        <v>-4.7501698654612802E-3</v>
      </c>
      <c r="L9127">
        <v>0.161990891916799</v>
      </c>
      <c r="M9127">
        <v>0.26172484733767198</v>
      </c>
      <c r="N9127">
        <v>-0.271225187068595</v>
      </c>
      <c r="O9127">
        <v>72.814407570305207</v>
      </c>
      <c r="P9127">
        <v>80.023641523782601</v>
      </c>
      <c r="Q9127" t="s">
        <v>16</v>
      </c>
      <c r="R9127">
        <v>-0.271225187068595</v>
      </c>
      <c r="S9127">
        <v>-0.212422493302797</v>
      </c>
      <c r="T9127">
        <v>-8.9633397229863701E-2</v>
      </c>
      <c r="U9127">
        <v>-4.7501698654612802E-3</v>
      </c>
      <c r="V9127">
        <v>8.0133057498941104E-2</v>
      </c>
      <c r="W9127">
        <v>0.20292215357187399</v>
      </c>
      <c r="X9127">
        <v>0.26172484733767198</v>
      </c>
      <c r="Y9127">
        <v>-8.2316583446079006E-3</v>
      </c>
    </row>
    <row r="9128" spans="1:25" x14ac:dyDescent="0.2">
      <c r="A9128" t="s">
        <v>6541</v>
      </c>
      <c r="B9128" t="s">
        <v>31</v>
      </c>
      <c r="C9128" t="s">
        <v>1983</v>
      </c>
      <c r="D9128" t="s">
        <v>27</v>
      </c>
      <c r="E9128" t="s">
        <v>29</v>
      </c>
      <c r="F9128">
        <v>7</v>
      </c>
      <c r="G9128">
        <v>15006</v>
      </c>
      <c r="H9128">
        <v>19523</v>
      </c>
      <c r="I9128">
        <v>0.62907736905237899</v>
      </c>
      <c r="J9128">
        <v>0.62282697811131205</v>
      </c>
      <c r="K9128">
        <v>-6.2503909410670496E-3</v>
      </c>
      <c r="L9128">
        <v>0.18493770165321399</v>
      </c>
      <c r="M9128">
        <v>0.29797212827847003</v>
      </c>
      <c r="N9128">
        <v>-0.31047291016060402</v>
      </c>
      <c r="O9128">
        <v>73.029988004798099</v>
      </c>
      <c r="P9128">
        <v>80.023641523782601</v>
      </c>
      <c r="Q9128" t="s">
        <v>16</v>
      </c>
      <c r="R9128">
        <v>-0.31047291016060402</v>
      </c>
      <c r="S9128">
        <v>-0.24334052446048701</v>
      </c>
      <c r="T9128">
        <v>-0.103157746607351</v>
      </c>
      <c r="U9128">
        <v>-6.2503909410670496E-3</v>
      </c>
      <c r="V9128">
        <v>9.0656964725217004E-2</v>
      </c>
      <c r="W9128">
        <v>0.23083974257835299</v>
      </c>
      <c r="X9128">
        <v>0.29797212827847003</v>
      </c>
      <c r="Y9128">
        <v>-1.00355173438713E-2</v>
      </c>
    </row>
    <row r="9129" spans="1:25" x14ac:dyDescent="0.2">
      <c r="A9129" t="s">
        <v>6542</v>
      </c>
      <c r="B9129" t="s">
        <v>31</v>
      </c>
      <c r="C9129" t="s">
        <v>1983</v>
      </c>
      <c r="D9129" t="s">
        <v>27</v>
      </c>
      <c r="E9129" t="s">
        <v>29</v>
      </c>
      <c r="F9129">
        <v>8</v>
      </c>
      <c r="G9129">
        <v>15006</v>
      </c>
      <c r="H9129">
        <v>19523</v>
      </c>
      <c r="I9129">
        <v>0.716703651872584</v>
      </c>
      <c r="J9129">
        <v>0.70756395025399199</v>
      </c>
      <c r="K9129">
        <v>-9.1397016185926806E-3</v>
      </c>
      <c r="L9129">
        <v>0.21124285132870599</v>
      </c>
      <c r="M9129">
        <v>0.33835478881712899</v>
      </c>
      <c r="N9129">
        <v>-0.35663419205431501</v>
      </c>
      <c r="O9129">
        <v>76.524390243902403</v>
      </c>
      <c r="P9129">
        <v>80.023641523782601</v>
      </c>
      <c r="Q9129" t="s">
        <v>16</v>
      </c>
      <c r="R9129">
        <v>-0.35663419205431501</v>
      </c>
      <c r="S9129">
        <v>-0.27995303702199398</v>
      </c>
      <c r="T9129">
        <v>-0.119830955714835</v>
      </c>
      <c r="U9129">
        <v>-9.1397016185926806E-3</v>
      </c>
      <c r="V9129">
        <v>0.10155155247764899</v>
      </c>
      <c r="W9129">
        <v>0.26167363378480901</v>
      </c>
      <c r="X9129">
        <v>0.33835478881712899</v>
      </c>
      <c r="Y9129">
        <v>-1.29171386067815E-2</v>
      </c>
    </row>
    <row r="9130" spans="1:25" x14ac:dyDescent="0.2">
      <c r="A9130" t="s">
        <v>6543</v>
      </c>
      <c r="B9130" t="s">
        <v>31</v>
      </c>
      <c r="C9130" t="s">
        <v>1983</v>
      </c>
      <c r="D9130" t="s">
        <v>27</v>
      </c>
      <c r="E9130" t="s">
        <v>29</v>
      </c>
      <c r="F9130">
        <v>9</v>
      </c>
      <c r="G9130">
        <v>15006</v>
      </c>
      <c r="H9130">
        <v>19523</v>
      </c>
      <c r="I9130">
        <v>0.85034153005464497</v>
      </c>
      <c r="J9130">
        <v>0.80738219174979897</v>
      </c>
      <c r="K9130">
        <v>-4.2959338304845697E-2</v>
      </c>
      <c r="L9130">
        <v>0.24262743906277801</v>
      </c>
      <c r="M9130">
        <v>0.35616279895342401</v>
      </c>
      <c r="N9130">
        <v>-0.442081475563115</v>
      </c>
      <c r="O9130">
        <v>80.274956683993096</v>
      </c>
      <c r="P9130">
        <v>80.023641523782601</v>
      </c>
      <c r="Q9130" t="s">
        <v>16</v>
      </c>
      <c r="R9130">
        <v>-0.442081475563115</v>
      </c>
      <c r="S9130">
        <v>-0.35400771518332702</v>
      </c>
      <c r="T9130">
        <v>-0.170096116373741</v>
      </c>
      <c r="U9130">
        <v>-4.2959338304845697E-2</v>
      </c>
      <c r="V9130">
        <v>8.4177439764049899E-2</v>
      </c>
      <c r="W9130">
        <v>0.26808903857363497</v>
      </c>
      <c r="X9130">
        <v>0.35616279895342401</v>
      </c>
      <c r="Y9130">
        <v>-5.3208181631727601E-2</v>
      </c>
    </row>
    <row r="9131" spans="1:25" x14ac:dyDescent="0.2">
      <c r="A9131" t="s">
        <v>6544</v>
      </c>
      <c r="B9131" t="s">
        <v>31</v>
      </c>
      <c r="C9131" t="s">
        <v>1983</v>
      </c>
      <c r="D9131" t="s">
        <v>27</v>
      </c>
      <c r="E9131" t="s">
        <v>29</v>
      </c>
      <c r="F9131">
        <v>10</v>
      </c>
      <c r="G9131">
        <v>15006</v>
      </c>
      <c r="H9131">
        <v>19523</v>
      </c>
      <c r="I9131">
        <v>1.01685259229641</v>
      </c>
      <c r="J9131">
        <v>0.92638624876877895</v>
      </c>
      <c r="K9131">
        <v>-9.0466343527635398E-2</v>
      </c>
      <c r="L9131">
        <v>0.272355055091549</v>
      </c>
      <c r="M9131">
        <v>0.35755772209796199</v>
      </c>
      <c r="N9131">
        <v>-0.53849040915323299</v>
      </c>
      <c r="O9131">
        <v>85.732973477275806</v>
      </c>
      <c r="P9131">
        <v>80.023641523782601</v>
      </c>
      <c r="Q9131" t="s">
        <v>16</v>
      </c>
      <c r="R9131">
        <v>-0.53849040915323299</v>
      </c>
      <c r="S9131">
        <v>-0.439625524155001</v>
      </c>
      <c r="T9131">
        <v>-0.23318039239560701</v>
      </c>
      <c r="U9131">
        <v>-9.0466343527635398E-2</v>
      </c>
      <c r="V9131">
        <v>5.2247705340336098E-2</v>
      </c>
      <c r="W9131">
        <v>0.25869283709973001</v>
      </c>
      <c r="X9131">
        <v>0.35755772209796199</v>
      </c>
      <c r="Y9131">
        <v>-9.7655101905787495E-2</v>
      </c>
    </row>
    <row r="9132" spans="1:25" x14ac:dyDescent="0.2">
      <c r="A9132" t="s">
        <v>6545</v>
      </c>
      <c r="B9132" t="s">
        <v>31</v>
      </c>
      <c r="C9132" t="s">
        <v>1983</v>
      </c>
      <c r="D9132" t="s">
        <v>27</v>
      </c>
      <c r="E9132" t="s">
        <v>29</v>
      </c>
      <c r="F9132">
        <v>11</v>
      </c>
      <c r="G9132">
        <v>15006</v>
      </c>
      <c r="H9132">
        <v>19523</v>
      </c>
      <c r="I9132">
        <v>1.21869818739171</v>
      </c>
      <c r="J9132">
        <v>1.0847421369191701</v>
      </c>
      <c r="K9132">
        <v>-0.133956050472539</v>
      </c>
      <c r="L9132">
        <v>0.30740885754813901</v>
      </c>
      <c r="M9132">
        <v>0.37173152019415001</v>
      </c>
      <c r="N9132">
        <v>-0.63964362113922801</v>
      </c>
      <c r="O9132">
        <v>88.876116220178602</v>
      </c>
      <c r="P9132">
        <v>80.023641523782601</v>
      </c>
      <c r="Q9132" t="s">
        <v>16</v>
      </c>
      <c r="R9132">
        <v>-0.63964362113922801</v>
      </c>
      <c r="S9132">
        <v>-0.528054205849254</v>
      </c>
      <c r="T9132">
        <v>-0.29503829182776398</v>
      </c>
      <c r="U9132">
        <v>-0.133956050472539</v>
      </c>
      <c r="V9132">
        <v>2.71261908826857E-2</v>
      </c>
      <c r="W9132">
        <v>0.260142104904175</v>
      </c>
      <c r="X9132">
        <v>0.37173152019415001</v>
      </c>
      <c r="Y9132">
        <v>-0.12349114680194399</v>
      </c>
    </row>
    <row r="9133" spans="1:25" x14ac:dyDescent="0.2">
      <c r="A9133" t="s">
        <v>6546</v>
      </c>
      <c r="B9133" t="s">
        <v>31</v>
      </c>
      <c r="C9133" t="s">
        <v>1983</v>
      </c>
      <c r="D9133" t="s">
        <v>27</v>
      </c>
      <c r="E9133" t="s">
        <v>29</v>
      </c>
      <c r="F9133">
        <v>12</v>
      </c>
      <c r="G9133">
        <v>15006</v>
      </c>
      <c r="H9133">
        <v>19523</v>
      </c>
      <c r="I9133">
        <v>1.46279021724643</v>
      </c>
      <c r="J9133">
        <v>1.26502746344735</v>
      </c>
      <c r="K9133">
        <v>-0.19776275379908601</v>
      </c>
      <c r="L9133">
        <v>0.34383590065540198</v>
      </c>
      <c r="M9133">
        <v>0.36784730277904998</v>
      </c>
      <c r="N9133">
        <v>-0.76337281037722304</v>
      </c>
      <c r="O9133">
        <v>91.848727175796299</v>
      </c>
      <c r="P9133">
        <v>80.023641523782601</v>
      </c>
      <c r="Q9133" t="s">
        <v>16</v>
      </c>
      <c r="R9133">
        <v>-0.76337281037722304</v>
      </c>
      <c r="S9133">
        <v>-0.63856037843931202</v>
      </c>
      <c r="T9133">
        <v>-0.377932765742517</v>
      </c>
      <c r="U9133">
        <v>-0.19776275379908601</v>
      </c>
      <c r="V9133">
        <v>-1.7592741855655701E-2</v>
      </c>
      <c r="W9133">
        <v>0.24303487084113901</v>
      </c>
      <c r="X9133">
        <v>0.36784730277904998</v>
      </c>
      <c r="Y9133">
        <v>-0.156330798748163</v>
      </c>
    </row>
    <row r="9134" spans="1:25" x14ac:dyDescent="0.2">
      <c r="A9134" t="s">
        <v>6547</v>
      </c>
      <c r="B9134" t="s">
        <v>31</v>
      </c>
      <c r="C9134" t="s">
        <v>1983</v>
      </c>
      <c r="D9134" t="s">
        <v>27</v>
      </c>
      <c r="E9134" t="s">
        <v>29</v>
      </c>
      <c r="F9134">
        <v>13</v>
      </c>
      <c r="G9134">
        <v>15006</v>
      </c>
      <c r="H9134">
        <v>19523</v>
      </c>
      <c r="I9134">
        <v>1.69502632280421</v>
      </c>
      <c r="J9134">
        <v>1.45497960610856</v>
      </c>
      <c r="K9134">
        <v>-0.240046716695649</v>
      </c>
      <c r="L9134">
        <v>0.37736965615116802</v>
      </c>
      <c r="M9134">
        <v>0.38072636767302198</v>
      </c>
      <c r="N9134">
        <v>-0.86081980106431899</v>
      </c>
      <c r="O9134">
        <v>91.794348927095797</v>
      </c>
      <c r="P9134">
        <v>80.023641523782601</v>
      </c>
      <c r="Q9134" t="s">
        <v>16</v>
      </c>
      <c r="R9134">
        <v>-0.86081980106431899</v>
      </c>
      <c r="S9134">
        <v>-0.72383461588144504</v>
      </c>
      <c r="T9134">
        <v>-0.43778841651886002</v>
      </c>
      <c r="U9134">
        <v>-0.240046716695649</v>
      </c>
      <c r="V9134">
        <v>-4.23050168724367E-2</v>
      </c>
      <c r="W9134">
        <v>0.24374118249014801</v>
      </c>
      <c r="X9134">
        <v>0.38072636767302198</v>
      </c>
      <c r="Y9134">
        <v>-0.16498287377214099</v>
      </c>
    </row>
    <row r="9135" spans="1:25" x14ac:dyDescent="0.2">
      <c r="A9135" t="s">
        <v>6548</v>
      </c>
      <c r="B9135" t="s">
        <v>31</v>
      </c>
      <c r="C9135" t="s">
        <v>1983</v>
      </c>
      <c r="D9135" t="s">
        <v>27</v>
      </c>
      <c r="E9135" t="s">
        <v>29</v>
      </c>
      <c r="F9135">
        <v>14</v>
      </c>
      <c r="G9135">
        <v>15006</v>
      </c>
      <c r="H9135">
        <v>19523</v>
      </c>
      <c r="I9135">
        <v>1.8257087165133901</v>
      </c>
      <c r="J9135">
        <v>1.61410836137869</v>
      </c>
      <c r="K9135">
        <v>-0.21160035513470299</v>
      </c>
      <c r="L9135">
        <v>0.40696825402792097</v>
      </c>
      <c r="M9135">
        <v>0.45786242274122801</v>
      </c>
      <c r="N9135">
        <v>-0.88106313301063399</v>
      </c>
      <c r="O9135">
        <v>86.462015193922397</v>
      </c>
      <c r="P9135">
        <v>80.023641523782601</v>
      </c>
      <c r="Q9135" t="s">
        <v>16</v>
      </c>
      <c r="R9135">
        <v>-0.88106313301063399</v>
      </c>
      <c r="S9135">
        <v>-0.73333365679849805</v>
      </c>
      <c r="T9135">
        <v>-0.42485172024533402</v>
      </c>
      <c r="U9135">
        <v>-0.21160035513470299</v>
      </c>
      <c r="V9135">
        <v>1.65100997592785E-3</v>
      </c>
      <c r="W9135">
        <v>0.31013294652909201</v>
      </c>
      <c r="X9135">
        <v>0.45786242274122801</v>
      </c>
      <c r="Y9135">
        <v>-0.13109426863631701</v>
      </c>
    </row>
    <row r="9136" spans="1:25" x14ac:dyDescent="0.2">
      <c r="A9136" t="s">
        <v>6549</v>
      </c>
      <c r="B9136" t="s">
        <v>31</v>
      </c>
      <c r="C9136" t="s">
        <v>1983</v>
      </c>
      <c r="D9136" t="s">
        <v>27</v>
      </c>
      <c r="E9136" t="s">
        <v>29</v>
      </c>
      <c r="F9136">
        <v>15</v>
      </c>
      <c r="G9136">
        <v>15006</v>
      </c>
      <c r="H9136">
        <v>19523</v>
      </c>
      <c r="I9136">
        <v>1.8425609756097601</v>
      </c>
      <c r="J9136">
        <v>1.72808304487772</v>
      </c>
      <c r="K9136">
        <v>-0.114477930732039</v>
      </c>
      <c r="L9136">
        <v>0.42863832763203102</v>
      </c>
      <c r="M9136">
        <v>0.59063211822265205</v>
      </c>
      <c r="N9136">
        <v>-0.81958797968673003</v>
      </c>
      <c r="O9136">
        <v>84.796081567373093</v>
      </c>
      <c r="P9136">
        <v>80.023641523782601</v>
      </c>
      <c r="Q9136" t="s">
        <v>16</v>
      </c>
      <c r="R9136">
        <v>-0.81958797968673003</v>
      </c>
      <c r="S9136">
        <v>-0.66399226675630296</v>
      </c>
      <c r="T9136">
        <v>-0.339084414411223</v>
      </c>
      <c r="U9136">
        <v>-0.114477930732039</v>
      </c>
      <c r="V9136">
        <v>0.11012855294714501</v>
      </c>
      <c r="W9136">
        <v>0.43503640529222498</v>
      </c>
      <c r="X9136">
        <v>0.59063211822265205</v>
      </c>
      <c r="Y9136">
        <v>-6.6245618849955196E-2</v>
      </c>
    </row>
    <row r="9137" spans="1:25" x14ac:dyDescent="0.2">
      <c r="A9137" t="s">
        <v>6550</v>
      </c>
      <c r="B9137" t="s">
        <v>31</v>
      </c>
      <c r="C9137" t="s">
        <v>1983</v>
      </c>
      <c r="D9137" t="s">
        <v>27</v>
      </c>
      <c r="E9137" t="s">
        <v>29</v>
      </c>
      <c r="F9137">
        <v>16</v>
      </c>
      <c r="G9137">
        <v>15006</v>
      </c>
      <c r="H9137">
        <v>19523</v>
      </c>
      <c r="I9137">
        <v>1.8163867786218799</v>
      </c>
      <c r="J9137">
        <v>1.8102557459977699</v>
      </c>
      <c r="K9137">
        <v>-6.13103262411685E-3</v>
      </c>
      <c r="L9137">
        <v>0.45014770181827601</v>
      </c>
      <c r="M9137">
        <v>0.73436193686694695</v>
      </c>
      <c r="N9137">
        <v>-0.74662400211517999</v>
      </c>
      <c r="O9137">
        <v>84.193722510995599</v>
      </c>
      <c r="P9137">
        <v>80.023641523782601</v>
      </c>
      <c r="Q9137" t="s">
        <v>16</v>
      </c>
      <c r="R9137">
        <v>-0.74662400211517999</v>
      </c>
      <c r="S9137">
        <v>-0.58322038635514595</v>
      </c>
      <c r="T9137">
        <v>-0.24200842837689299</v>
      </c>
      <c r="U9137">
        <v>-6.13103262411685E-3</v>
      </c>
      <c r="V9137">
        <v>0.22974636312866001</v>
      </c>
      <c r="W9137">
        <v>0.57095832110691203</v>
      </c>
      <c r="X9137">
        <v>0.73436193686694695</v>
      </c>
      <c r="Y9137">
        <v>-3.3868322957525399E-3</v>
      </c>
    </row>
    <row r="9138" spans="1:25" x14ac:dyDescent="0.2">
      <c r="A9138" t="s">
        <v>6551</v>
      </c>
      <c r="B9138" t="s">
        <v>31</v>
      </c>
      <c r="C9138" t="s">
        <v>1983</v>
      </c>
      <c r="D9138" t="s">
        <v>27</v>
      </c>
      <c r="E9138" t="s">
        <v>29</v>
      </c>
      <c r="F9138">
        <v>17</v>
      </c>
      <c r="G9138">
        <v>15006</v>
      </c>
      <c r="H9138">
        <v>19523</v>
      </c>
      <c r="I9138">
        <v>1.69483506597361</v>
      </c>
      <c r="J9138">
        <v>1.8326634132208699</v>
      </c>
      <c r="K9138">
        <v>0.13782834724726001</v>
      </c>
      <c r="L9138">
        <v>0.46359824903227498</v>
      </c>
      <c r="M9138">
        <v>0.90044746690535205</v>
      </c>
      <c r="N9138">
        <v>-0.62479077241083203</v>
      </c>
      <c r="O9138">
        <v>84.218379314940705</v>
      </c>
      <c r="P9138">
        <v>80.023641523782601</v>
      </c>
      <c r="Q9138" t="s">
        <v>17</v>
      </c>
      <c r="R9138">
        <v>-0.62479077241083203</v>
      </c>
      <c r="S9138">
        <v>-0.45650460801211601</v>
      </c>
      <c r="T9138">
        <v>-0.10509713524565201</v>
      </c>
      <c r="U9138">
        <v>0.13782834724726001</v>
      </c>
      <c r="V9138">
        <v>0.38075382974017202</v>
      </c>
      <c r="W9138">
        <v>0.73216130250663602</v>
      </c>
      <c r="X9138">
        <v>0.90044746690535205</v>
      </c>
      <c r="Y9138">
        <v>7.5206579807816101E-2</v>
      </c>
    </row>
    <row r="9139" spans="1:25" x14ac:dyDescent="0.2">
      <c r="A9139" t="s">
        <v>6552</v>
      </c>
      <c r="B9139" t="s">
        <v>31</v>
      </c>
      <c r="C9139" t="s">
        <v>1983</v>
      </c>
      <c r="D9139" t="s">
        <v>27</v>
      </c>
      <c r="E9139" t="s">
        <v>29</v>
      </c>
      <c r="F9139">
        <v>18</v>
      </c>
      <c r="G9139">
        <v>15006</v>
      </c>
      <c r="H9139">
        <v>19523</v>
      </c>
      <c r="I9139">
        <v>1.6263614554178301</v>
      </c>
      <c r="J9139">
        <v>1.81980420153445</v>
      </c>
      <c r="K9139">
        <v>0.19344274611662099</v>
      </c>
      <c r="L9139">
        <v>0.47024616543639303</v>
      </c>
      <c r="M9139">
        <v>0.96699768825948695</v>
      </c>
      <c r="N9139">
        <v>-0.58011219602624597</v>
      </c>
      <c r="O9139">
        <v>81.8091430094629</v>
      </c>
      <c r="P9139">
        <v>80.023641523782601</v>
      </c>
      <c r="Q9139" t="s">
        <v>17</v>
      </c>
      <c r="R9139">
        <v>-0.58011219602624597</v>
      </c>
      <c r="S9139">
        <v>-0.40941283797283501</v>
      </c>
      <c r="T9139">
        <v>-5.2966244572049098E-2</v>
      </c>
      <c r="U9139">
        <v>0.19344274611662099</v>
      </c>
      <c r="V9139">
        <v>0.43985173680529099</v>
      </c>
      <c r="W9139">
        <v>0.79629833020607699</v>
      </c>
      <c r="X9139">
        <v>0.96699768825948695</v>
      </c>
      <c r="Y9139">
        <v>0.106298658918092</v>
      </c>
    </row>
    <row r="9140" spans="1:25" x14ac:dyDescent="0.2">
      <c r="A9140" t="s">
        <v>6553</v>
      </c>
      <c r="B9140" t="s">
        <v>31</v>
      </c>
      <c r="C9140" t="s">
        <v>1983</v>
      </c>
      <c r="D9140" t="s">
        <v>27</v>
      </c>
      <c r="E9140" t="s">
        <v>29</v>
      </c>
      <c r="F9140">
        <v>19</v>
      </c>
      <c r="G9140">
        <v>15006</v>
      </c>
      <c r="H9140">
        <v>19523</v>
      </c>
      <c r="I9140">
        <v>1.5269868719179001</v>
      </c>
      <c r="J9140">
        <v>1.7292100321520001</v>
      </c>
      <c r="K9140">
        <v>0.202223160234099</v>
      </c>
      <c r="L9140">
        <v>0.45557096054135798</v>
      </c>
      <c r="M9140">
        <v>0.95163739032463202</v>
      </c>
      <c r="N9140">
        <v>-0.54719106985643495</v>
      </c>
      <c r="O9140">
        <v>79.020258563241399</v>
      </c>
      <c r="P9140">
        <v>80.023641523782601</v>
      </c>
      <c r="Q9140" t="s">
        <v>17</v>
      </c>
      <c r="R9140">
        <v>-0.54719106985643495</v>
      </c>
      <c r="S9140">
        <v>-0.381818811179922</v>
      </c>
      <c r="T9140">
        <v>-3.6496023089572803E-2</v>
      </c>
      <c r="U9140">
        <v>0.202223160234099</v>
      </c>
      <c r="V9140">
        <v>0.44094234355777001</v>
      </c>
      <c r="W9140">
        <v>0.78626513164811895</v>
      </c>
      <c r="X9140">
        <v>0.95163739032463202</v>
      </c>
      <c r="Y9140">
        <v>0.116945400774961</v>
      </c>
    </row>
    <row r="9141" spans="1:25" x14ac:dyDescent="0.2">
      <c r="A9141" t="s">
        <v>6554</v>
      </c>
      <c r="B9141" t="s">
        <v>31</v>
      </c>
      <c r="C9141" t="s">
        <v>1983</v>
      </c>
      <c r="D9141" t="s">
        <v>27</v>
      </c>
      <c r="E9141" t="s">
        <v>29</v>
      </c>
      <c r="F9141">
        <v>20</v>
      </c>
      <c r="G9141">
        <v>15006</v>
      </c>
      <c r="H9141">
        <v>19523</v>
      </c>
      <c r="I9141">
        <v>1.4221621351459399</v>
      </c>
      <c r="J9141">
        <v>1.5895823307399499</v>
      </c>
      <c r="K9141">
        <v>0.16742019559400301</v>
      </c>
      <c r="L9141">
        <v>0.41946935486051901</v>
      </c>
      <c r="M9141">
        <v>0.85744728433955697</v>
      </c>
      <c r="N9141">
        <v>-0.52260689315154996</v>
      </c>
      <c r="O9141">
        <v>77.062641610022695</v>
      </c>
      <c r="P9141">
        <v>80.023641523782601</v>
      </c>
      <c r="Q9141" t="s">
        <v>17</v>
      </c>
      <c r="R9141">
        <v>-0.52260689315154996</v>
      </c>
      <c r="S9141">
        <v>-0.37033951733718201</v>
      </c>
      <c r="T9141">
        <v>-5.2381746352908397E-2</v>
      </c>
      <c r="U9141">
        <v>0.16742019559400301</v>
      </c>
      <c r="V9141">
        <v>0.387222137540915</v>
      </c>
      <c r="W9141">
        <v>0.70517990852518797</v>
      </c>
      <c r="X9141">
        <v>0.85744728433955697</v>
      </c>
      <c r="Y9141">
        <v>0.10532338738067699</v>
      </c>
    </row>
    <row r="9142" spans="1:25" x14ac:dyDescent="0.2">
      <c r="A9142" t="s">
        <v>6555</v>
      </c>
      <c r="B9142" t="s">
        <v>31</v>
      </c>
      <c r="C9142" t="s">
        <v>1983</v>
      </c>
      <c r="D9142" t="s">
        <v>27</v>
      </c>
      <c r="E9142" t="s">
        <v>29</v>
      </c>
      <c r="F9142">
        <v>21</v>
      </c>
      <c r="G9142">
        <v>15006</v>
      </c>
      <c r="H9142">
        <v>19523</v>
      </c>
      <c r="I9142">
        <v>1.4018822471011601</v>
      </c>
      <c r="J9142">
        <v>1.544950510899</v>
      </c>
      <c r="K9142">
        <v>0.14306826379783699</v>
      </c>
      <c r="L9142">
        <v>0.39390621606878401</v>
      </c>
      <c r="M9142">
        <v>0.79104398923098695</v>
      </c>
      <c r="N9142">
        <v>-0.50490746163531297</v>
      </c>
      <c r="O9142">
        <v>75.387311741969896</v>
      </c>
      <c r="P9142">
        <v>80.023641523782601</v>
      </c>
      <c r="Q9142" t="s">
        <v>17</v>
      </c>
      <c r="R9142">
        <v>-0.50490746163531297</v>
      </c>
      <c r="S9142">
        <v>-0.36191950520234401</v>
      </c>
      <c r="T9142">
        <v>-6.3338593422205797E-2</v>
      </c>
      <c r="U9142">
        <v>0.14306826379783699</v>
      </c>
      <c r="V9142">
        <v>0.34947512101787997</v>
      </c>
      <c r="W9142">
        <v>0.64805603279801804</v>
      </c>
      <c r="X9142">
        <v>0.79104398923098695</v>
      </c>
      <c r="Y9142">
        <v>9.2603784256226201E-2</v>
      </c>
    </row>
    <row r="9143" spans="1:25" x14ac:dyDescent="0.2">
      <c r="A9143" t="s">
        <v>6556</v>
      </c>
      <c r="B9143" t="s">
        <v>31</v>
      </c>
      <c r="C9143" t="s">
        <v>1983</v>
      </c>
      <c r="D9143" t="s">
        <v>27</v>
      </c>
      <c r="E9143" t="s">
        <v>29</v>
      </c>
      <c r="F9143">
        <v>22</v>
      </c>
      <c r="G9143">
        <v>15006</v>
      </c>
      <c r="H9143">
        <v>19523</v>
      </c>
      <c r="I9143">
        <v>1.33925629748101</v>
      </c>
      <c r="J9143">
        <v>1.4147580537770099</v>
      </c>
      <c r="K9143">
        <v>7.5501756296005904E-2</v>
      </c>
      <c r="L9143">
        <v>0.368970746710854</v>
      </c>
      <c r="M9143">
        <v>0.68245863463536005</v>
      </c>
      <c r="N9143">
        <v>-0.53145512204334899</v>
      </c>
      <c r="O9143">
        <v>74.691923230707701</v>
      </c>
      <c r="P9143">
        <v>80.023641523782601</v>
      </c>
      <c r="Q9143" t="s">
        <v>16</v>
      </c>
      <c r="R9143">
        <v>-0.53145512204334899</v>
      </c>
      <c r="S9143">
        <v>-0.39751874098730899</v>
      </c>
      <c r="T9143">
        <v>-0.117838914980482</v>
      </c>
      <c r="U9143">
        <v>7.5501756296005904E-2</v>
      </c>
      <c r="V9143">
        <v>0.26884242757249299</v>
      </c>
      <c r="W9143">
        <v>0.54852225357932105</v>
      </c>
      <c r="X9143">
        <v>0.68245863463536005</v>
      </c>
      <c r="Y9143">
        <v>5.3367256750676897E-2</v>
      </c>
    </row>
    <row r="9144" spans="1:25" x14ac:dyDescent="0.2">
      <c r="A9144" t="s">
        <v>6557</v>
      </c>
      <c r="B9144" t="s">
        <v>31</v>
      </c>
      <c r="C9144" t="s">
        <v>1983</v>
      </c>
      <c r="D9144" t="s">
        <v>27</v>
      </c>
      <c r="E9144" t="s">
        <v>29</v>
      </c>
      <c r="F9144">
        <v>23</v>
      </c>
      <c r="G9144">
        <v>15006</v>
      </c>
      <c r="H9144">
        <v>19523</v>
      </c>
      <c r="I9144">
        <v>1.1629494868719199</v>
      </c>
      <c r="J9144">
        <v>1.21488382766508</v>
      </c>
      <c r="K9144">
        <v>5.1934340793166903E-2</v>
      </c>
      <c r="L9144">
        <v>0.32408839301773801</v>
      </c>
      <c r="M9144">
        <v>0.585059747307345</v>
      </c>
      <c r="N9144">
        <v>-0.481191065721011</v>
      </c>
      <c r="O9144">
        <v>74.198054111688705</v>
      </c>
      <c r="P9144">
        <v>80.023641523782601</v>
      </c>
      <c r="Q9144" t="s">
        <v>16</v>
      </c>
      <c r="R9144">
        <v>-0.481191065721011</v>
      </c>
      <c r="S9144">
        <v>-0.36354697905557298</v>
      </c>
      <c r="T9144">
        <v>-0.117887977148128</v>
      </c>
      <c r="U9144">
        <v>5.1934340793166903E-2</v>
      </c>
      <c r="V9144">
        <v>0.22175665873446099</v>
      </c>
      <c r="W9144">
        <v>0.46741566064190598</v>
      </c>
      <c r="X9144">
        <v>0.585059747307345</v>
      </c>
      <c r="Y9144">
        <v>4.2748400802223897E-2</v>
      </c>
    </row>
    <row r="9145" spans="1:25" x14ac:dyDescent="0.2">
      <c r="A9145" t="s">
        <v>6558</v>
      </c>
      <c r="B9145" t="s">
        <v>31</v>
      </c>
      <c r="C9145" t="s">
        <v>1983</v>
      </c>
      <c r="D9145" t="s">
        <v>27</v>
      </c>
      <c r="E9145" t="s">
        <v>29</v>
      </c>
      <c r="F9145">
        <v>24</v>
      </c>
      <c r="G9145">
        <v>15006</v>
      </c>
      <c r="H9145">
        <v>19523</v>
      </c>
      <c r="I9145">
        <v>0.96282520325203202</v>
      </c>
      <c r="J9145">
        <v>0.999851821001979</v>
      </c>
      <c r="K9145">
        <v>3.7026617749946797E-2</v>
      </c>
      <c r="L9145">
        <v>0.27696090822899999</v>
      </c>
      <c r="M9145">
        <v>0.49262731178665198</v>
      </c>
      <c r="N9145">
        <v>-0.41857407628675902</v>
      </c>
      <c r="O9145">
        <v>73.456950553112094</v>
      </c>
      <c r="P9145">
        <v>80.023641523782601</v>
      </c>
      <c r="Q9145" t="s">
        <v>16</v>
      </c>
      <c r="R9145">
        <v>-0.41857407628675902</v>
      </c>
      <c r="S9145">
        <v>-0.318037266599632</v>
      </c>
      <c r="T9145">
        <v>-0.108100898162049</v>
      </c>
      <c r="U9145">
        <v>3.7026617749946797E-2</v>
      </c>
      <c r="V9145">
        <v>0.182154133661943</v>
      </c>
      <c r="W9145">
        <v>0.39209050209952501</v>
      </c>
      <c r="X9145">
        <v>0.49262731178665198</v>
      </c>
      <c r="Y9145">
        <v>3.7032105130179502E-2</v>
      </c>
    </row>
    <row r="9146" spans="1:25" x14ac:dyDescent="0.2">
      <c r="A9146" t="s">
        <v>2055</v>
      </c>
      <c r="B9146" t="s">
        <v>31</v>
      </c>
      <c r="C9146" t="s">
        <v>1983</v>
      </c>
      <c r="D9146" t="s">
        <v>26</v>
      </c>
      <c r="E9146" t="s">
        <v>14</v>
      </c>
      <c r="F9146">
        <v>1</v>
      </c>
      <c r="G9146">
        <v>15006</v>
      </c>
      <c r="H9146">
        <v>19454</v>
      </c>
      <c r="I9146">
        <v>0.56851636905193104</v>
      </c>
      <c r="J9146">
        <v>0.59005965682723005</v>
      </c>
      <c r="K9146">
        <v>2.15432877752991E-2</v>
      </c>
      <c r="L9146">
        <v>0.227516631287559</v>
      </c>
      <c r="M9146">
        <v>0.39580814624333299</v>
      </c>
      <c r="N9146">
        <v>-0.35272157069273502</v>
      </c>
      <c r="O9146">
        <v>65.334428356314802</v>
      </c>
      <c r="P9146">
        <v>70.583270946664896</v>
      </c>
      <c r="Q9146" t="s">
        <v>16</v>
      </c>
      <c r="R9146">
        <v>-0.35272157069273502</v>
      </c>
      <c r="S9146">
        <v>-0.27013303353535101</v>
      </c>
      <c r="T9146">
        <v>-9.7675427019381603E-2</v>
      </c>
      <c r="U9146">
        <v>2.15432877752991E-2</v>
      </c>
      <c r="V9146">
        <v>0.14076200256998</v>
      </c>
      <c r="W9146">
        <v>0.31321960908594898</v>
      </c>
      <c r="X9146">
        <v>0.39580814624333299</v>
      </c>
      <c r="Y9146">
        <v>3.6510355395483397E-2</v>
      </c>
    </row>
    <row r="9147" spans="1:25" x14ac:dyDescent="0.2">
      <c r="A9147" t="s">
        <v>2056</v>
      </c>
      <c r="B9147" t="s">
        <v>31</v>
      </c>
      <c r="C9147" t="s">
        <v>1983</v>
      </c>
      <c r="D9147" t="s">
        <v>26</v>
      </c>
      <c r="E9147" t="s">
        <v>14</v>
      </c>
      <c r="F9147">
        <v>2</v>
      </c>
      <c r="G9147">
        <v>15006</v>
      </c>
      <c r="H9147">
        <v>19454</v>
      </c>
      <c r="I9147">
        <v>0.505577023929905</v>
      </c>
      <c r="J9147">
        <v>0.52246670820094998</v>
      </c>
      <c r="K9147">
        <v>1.68896842710449E-2</v>
      </c>
      <c r="L9147">
        <v>0.19683503777793199</v>
      </c>
      <c r="M9147">
        <v>0.34068332141574298</v>
      </c>
      <c r="N9147">
        <v>-0.30690395287365402</v>
      </c>
      <c r="O9147">
        <v>65.260619212303695</v>
      </c>
      <c r="P9147">
        <v>70.583270946664896</v>
      </c>
      <c r="Q9147" t="s">
        <v>16</v>
      </c>
      <c r="R9147">
        <v>-0.30690395287365402</v>
      </c>
      <c r="S9147">
        <v>-0.235452834160264</v>
      </c>
      <c r="T9147">
        <v>-8.6251875524591598E-2</v>
      </c>
      <c r="U9147">
        <v>1.68896842710449E-2</v>
      </c>
      <c r="V9147">
        <v>0.120031244066681</v>
      </c>
      <c r="W9147">
        <v>0.26923220270235398</v>
      </c>
      <c r="X9147">
        <v>0.34068332141574298</v>
      </c>
      <c r="Y9147">
        <v>3.23268143327302E-2</v>
      </c>
    </row>
    <row r="9148" spans="1:25" x14ac:dyDescent="0.2">
      <c r="A9148" t="s">
        <v>2057</v>
      </c>
      <c r="B9148" t="s">
        <v>31</v>
      </c>
      <c r="C9148" t="s">
        <v>1983</v>
      </c>
      <c r="D9148" t="s">
        <v>26</v>
      </c>
      <c r="E9148" t="s">
        <v>14</v>
      </c>
      <c r="F9148">
        <v>3</v>
      </c>
      <c r="G9148">
        <v>15006</v>
      </c>
      <c r="H9148">
        <v>19454</v>
      </c>
      <c r="I9148">
        <v>0.46844380282383902</v>
      </c>
      <c r="J9148">
        <v>0.48563048416337801</v>
      </c>
      <c r="K9148">
        <v>1.7186681339538899E-2</v>
      </c>
      <c r="L9148">
        <v>0.17515815815924399</v>
      </c>
      <c r="M9148">
        <v>0.30532185151149599</v>
      </c>
      <c r="N9148">
        <v>-0.27094848883241801</v>
      </c>
      <c r="O9148">
        <v>65.1792139207204</v>
      </c>
      <c r="P9148">
        <v>70.583270946664896</v>
      </c>
      <c r="Q9148" t="s">
        <v>16</v>
      </c>
      <c r="R9148">
        <v>-0.27094848883241801</v>
      </c>
      <c r="S9148">
        <v>-0.207366077420612</v>
      </c>
      <c r="T9148">
        <v>-7.4596193535905103E-2</v>
      </c>
      <c r="U9148">
        <v>1.7186681339538899E-2</v>
      </c>
      <c r="V9148">
        <v>0.108969556214983</v>
      </c>
      <c r="W9148">
        <v>0.24173944009969001</v>
      </c>
      <c r="X9148">
        <v>0.30532185151149599</v>
      </c>
      <c r="Y9148">
        <v>3.53904499408585E-2</v>
      </c>
    </row>
    <row r="9149" spans="1:25" x14ac:dyDescent="0.2">
      <c r="A9149" t="s">
        <v>2058</v>
      </c>
      <c r="B9149" t="s">
        <v>31</v>
      </c>
      <c r="C9149" t="s">
        <v>1983</v>
      </c>
      <c r="D9149" t="s">
        <v>26</v>
      </c>
      <c r="E9149" t="s">
        <v>14</v>
      </c>
      <c r="F9149">
        <v>4</v>
      </c>
      <c r="G9149">
        <v>15006</v>
      </c>
      <c r="H9149">
        <v>19454</v>
      </c>
      <c r="I9149">
        <v>0.44712681777749402</v>
      </c>
      <c r="J9149">
        <v>0.46421325464857699</v>
      </c>
      <c r="K9149">
        <v>1.7086436871082699E-2</v>
      </c>
      <c r="L9149">
        <v>0.16205395210941501</v>
      </c>
      <c r="M9149">
        <v>0.28366518809107</v>
      </c>
      <c r="N9149">
        <v>-0.24949231434890401</v>
      </c>
      <c r="O9149">
        <v>64.989532183535005</v>
      </c>
      <c r="P9149">
        <v>70.583270946664896</v>
      </c>
      <c r="Q9149" t="s">
        <v>16</v>
      </c>
      <c r="R9149">
        <v>-0.24949231434890401</v>
      </c>
      <c r="S9149">
        <v>-0.19066672973318699</v>
      </c>
      <c r="T9149">
        <v>-6.7829834034250594E-2</v>
      </c>
      <c r="U9149">
        <v>1.7086436871082699E-2</v>
      </c>
      <c r="V9149">
        <v>0.102002707776416</v>
      </c>
      <c r="W9149">
        <v>0.22483960347535201</v>
      </c>
      <c r="X9149">
        <v>0.28366518809107</v>
      </c>
      <c r="Y9149">
        <v>3.6807300739436402E-2</v>
      </c>
    </row>
    <row r="9150" spans="1:25" x14ac:dyDescent="0.2">
      <c r="A9150" t="s">
        <v>2059</v>
      </c>
      <c r="B9150" t="s">
        <v>31</v>
      </c>
      <c r="C9150" t="s">
        <v>1983</v>
      </c>
      <c r="D9150" t="s">
        <v>26</v>
      </c>
      <c r="E9150" t="s">
        <v>14</v>
      </c>
      <c r="F9150">
        <v>5</v>
      </c>
      <c r="G9150">
        <v>15006</v>
      </c>
      <c r="H9150">
        <v>19454</v>
      </c>
      <c r="I9150">
        <v>0.44131949132653198</v>
      </c>
      <c r="J9150">
        <v>0.45961516390580498</v>
      </c>
      <c r="K9150">
        <v>1.8295672579272899E-2</v>
      </c>
      <c r="L9150">
        <v>0.15639168050213101</v>
      </c>
      <c r="M9150">
        <v>0.27555998700527801</v>
      </c>
      <c r="N9150">
        <v>-0.238968641846732</v>
      </c>
      <c r="O9150">
        <v>64.940084680688301</v>
      </c>
      <c r="P9150">
        <v>70.583270946664896</v>
      </c>
      <c r="Q9150" t="s">
        <v>16</v>
      </c>
      <c r="R9150">
        <v>-0.238968641846732</v>
      </c>
      <c r="S9150">
        <v>-0.18219846182445901</v>
      </c>
      <c r="T9150">
        <v>-6.36535680038436E-2</v>
      </c>
      <c r="U9150">
        <v>1.8295672579272899E-2</v>
      </c>
      <c r="V9150">
        <v>0.100244913162389</v>
      </c>
      <c r="W9150">
        <v>0.21878980698300399</v>
      </c>
      <c r="X9150">
        <v>0.27555998700527801</v>
      </c>
      <c r="Y9150">
        <v>3.9806503388174701E-2</v>
      </c>
    </row>
    <row r="9151" spans="1:25" x14ac:dyDescent="0.2">
      <c r="A9151" t="s">
        <v>2060</v>
      </c>
      <c r="B9151" t="s">
        <v>31</v>
      </c>
      <c r="C9151" t="s">
        <v>1983</v>
      </c>
      <c r="D9151" t="s">
        <v>26</v>
      </c>
      <c r="E9151" t="s">
        <v>14</v>
      </c>
      <c r="F9151">
        <v>6</v>
      </c>
      <c r="G9151">
        <v>15006</v>
      </c>
      <c r="H9151">
        <v>19454</v>
      </c>
      <c r="I9151">
        <v>0.45620140641433898</v>
      </c>
      <c r="J9151">
        <v>0.47471523496136597</v>
      </c>
      <c r="K9151">
        <v>1.8513828547026798E-2</v>
      </c>
      <c r="L9151">
        <v>0.16199145619177899</v>
      </c>
      <c r="M9151">
        <v>0.28498977398250303</v>
      </c>
      <c r="N9151">
        <v>-0.24796211688844899</v>
      </c>
      <c r="O9151">
        <v>64.773943774718703</v>
      </c>
      <c r="P9151">
        <v>70.583270946664896</v>
      </c>
      <c r="Q9151" t="s">
        <v>16</v>
      </c>
      <c r="R9151">
        <v>-0.24796211688844899</v>
      </c>
      <c r="S9151">
        <v>-0.18915921829083299</v>
      </c>
      <c r="T9151">
        <v>-6.6369694497465104E-2</v>
      </c>
      <c r="U9151">
        <v>1.8513828547026798E-2</v>
      </c>
      <c r="V9151">
        <v>0.103397351591519</v>
      </c>
      <c r="W9151">
        <v>0.22618687538488699</v>
      </c>
      <c r="X9151">
        <v>0.28498977398250303</v>
      </c>
      <c r="Y9151">
        <v>3.8999861777205401E-2</v>
      </c>
    </row>
    <row r="9152" spans="1:25" x14ac:dyDescent="0.2">
      <c r="A9152" t="s">
        <v>2061</v>
      </c>
      <c r="B9152" t="s">
        <v>31</v>
      </c>
      <c r="C9152" t="s">
        <v>1983</v>
      </c>
      <c r="D9152" t="s">
        <v>26</v>
      </c>
      <c r="E9152" t="s">
        <v>14</v>
      </c>
      <c r="F9152">
        <v>7</v>
      </c>
      <c r="G9152">
        <v>15006</v>
      </c>
      <c r="H9152">
        <v>19454</v>
      </c>
      <c r="I9152">
        <v>0.49515081142632</v>
      </c>
      <c r="J9152">
        <v>0.51255377215692199</v>
      </c>
      <c r="K9152">
        <v>1.7402960730602299E-2</v>
      </c>
      <c r="L9152">
        <v>0.184938729790874</v>
      </c>
      <c r="M9152">
        <v>0.32162717123659001</v>
      </c>
      <c r="N9152">
        <v>-0.28682124977538498</v>
      </c>
      <c r="O9152">
        <v>65.233974573280406</v>
      </c>
      <c r="P9152">
        <v>70.583270946664896</v>
      </c>
      <c r="Q9152" t="s">
        <v>16</v>
      </c>
      <c r="R9152">
        <v>-0.28682124977538498</v>
      </c>
      <c r="S9152">
        <v>-0.21968849086129799</v>
      </c>
      <c r="T9152">
        <v>-7.9504933679815606E-2</v>
      </c>
      <c r="U9152">
        <v>1.7402960730602299E-2</v>
      </c>
      <c r="V9152">
        <v>0.11431085514102</v>
      </c>
      <c r="W9152">
        <v>0.25449441232250197</v>
      </c>
      <c r="X9152">
        <v>0.32162717123659001</v>
      </c>
      <c r="Y9152">
        <v>3.3953434109688402E-2</v>
      </c>
    </row>
    <row r="9153" spans="1:25" x14ac:dyDescent="0.2">
      <c r="A9153" t="s">
        <v>2062</v>
      </c>
      <c r="B9153" t="s">
        <v>31</v>
      </c>
      <c r="C9153" t="s">
        <v>1983</v>
      </c>
      <c r="D9153" t="s">
        <v>26</v>
      </c>
      <c r="E9153" t="s">
        <v>14</v>
      </c>
      <c r="F9153">
        <v>8</v>
      </c>
      <c r="G9153">
        <v>15006</v>
      </c>
      <c r="H9153">
        <v>19454</v>
      </c>
      <c r="I9153">
        <v>0.55570407639953301</v>
      </c>
      <c r="J9153">
        <v>0.59043546007965197</v>
      </c>
      <c r="K9153">
        <v>3.4731383680119403E-2</v>
      </c>
      <c r="L9153">
        <v>0.21124382637969899</v>
      </c>
      <c r="M9153">
        <v>0.38222747807472401</v>
      </c>
      <c r="N9153">
        <v>-0.31276471071448497</v>
      </c>
      <c r="O9153">
        <v>66.708974303819105</v>
      </c>
      <c r="P9153">
        <v>70.583270946664896</v>
      </c>
      <c r="Q9153" t="s">
        <v>16</v>
      </c>
      <c r="R9153">
        <v>-0.31276471071448497</v>
      </c>
      <c r="S9153">
        <v>-0.23608320173865499</v>
      </c>
      <c r="T9153">
        <v>-7.5960381342842803E-2</v>
      </c>
      <c r="U9153">
        <v>3.4731383680119403E-2</v>
      </c>
      <c r="V9153">
        <v>0.14542314870308201</v>
      </c>
      <c r="W9153">
        <v>0.30554596909889298</v>
      </c>
      <c r="X9153">
        <v>0.38222747807472401</v>
      </c>
      <c r="Y9153">
        <v>5.8823336381988299E-2</v>
      </c>
    </row>
    <row r="9154" spans="1:25" x14ac:dyDescent="0.2">
      <c r="A9154" t="s">
        <v>2063</v>
      </c>
      <c r="B9154" t="s">
        <v>31</v>
      </c>
      <c r="C9154" t="s">
        <v>1983</v>
      </c>
      <c r="D9154" t="s">
        <v>26</v>
      </c>
      <c r="E9154" t="s">
        <v>14</v>
      </c>
      <c r="F9154">
        <v>9</v>
      </c>
      <c r="G9154">
        <v>15006</v>
      </c>
      <c r="H9154">
        <v>19454</v>
      </c>
      <c r="I9154">
        <v>0.62406921389725101</v>
      </c>
      <c r="J9154">
        <v>0.66903923213288996</v>
      </c>
      <c r="K9154">
        <v>4.4970018235638502E-2</v>
      </c>
      <c r="L9154">
        <v>0.24262874396841899</v>
      </c>
      <c r="M9154">
        <v>0.444094302063688</v>
      </c>
      <c r="N9154">
        <v>-0.35415426559241098</v>
      </c>
      <c r="O9154">
        <v>69.148327200818201</v>
      </c>
      <c r="P9154">
        <v>70.583270946664896</v>
      </c>
      <c r="Q9154" t="s">
        <v>16</v>
      </c>
      <c r="R9154">
        <v>-0.35415426559241098</v>
      </c>
      <c r="S9154">
        <v>-0.26608003153187498</v>
      </c>
      <c r="T9154">
        <v>-8.2167443603813298E-2</v>
      </c>
      <c r="U9154">
        <v>4.4970018235638502E-2</v>
      </c>
      <c r="V9154">
        <v>0.17210748007509</v>
      </c>
      <c r="W9154">
        <v>0.356020068003152</v>
      </c>
      <c r="X9154">
        <v>0.444094302063688</v>
      </c>
      <c r="Y9154">
        <v>6.7215816466060702E-2</v>
      </c>
    </row>
    <row r="9155" spans="1:25" x14ac:dyDescent="0.2">
      <c r="A9155" t="s">
        <v>2064</v>
      </c>
      <c r="B9155" t="s">
        <v>31</v>
      </c>
      <c r="C9155" t="s">
        <v>1983</v>
      </c>
      <c r="D9155" t="s">
        <v>26</v>
      </c>
      <c r="E9155" t="s">
        <v>14</v>
      </c>
      <c r="F9155">
        <v>10</v>
      </c>
      <c r="G9155">
        <v>15006</v>
      </c>
      <c r="H9155">
        <v>19454</v>
      </c>
      <c r="I9155">
        <v>0.68414099781823201</v>
      </c>
      <c r="J9155">
        <v>0.72603411690110697</v>
      </c>
      <c r="K9155">
        <v>4.1893119082874603E-2</v>
      </c>
      <c r="L9155">
        <v>0.27235669168172599</v>
      </c>
      <c r="M9155">
        <v>0.48991987689931399</v>
      </c>
      <c r="N9155">
        <v>-0.40613363873356501</v>
      </c>
      <c r="O9155">
        <v>72.021690317355905</v>
      </c>
      <c r="P9155">
        <v>70.583270946664896</v>
      </c>
      <c r="Q9155" t="s">
        <v>16</v>
      </c>
      <c r="R9155">
        <v>-0.40613363873356501</v>
      </c>
      <c r="S9155">
        <v>-0.30726815965309801</v>
      </c>
      <c r="T9155">
        <v>-0.10082178735835</v>
      </c>
      <c r="U9155">
        <v>4.1893119082874603E-2</v>
      </c>
      <c r="V9155">
        <v>0.184608025524099</v>
      </c>
      <c r="W9155">
        <v>0.39105439781884699</v>
      </c>
      <c r="X9155">
        <v>0.48991987689931399</v>
      </c>
      <c r="Y9155">
        <v>5.7701309219027899E-2</v>
      </c>
    </row>
    <row r="9156" spans="1:25" x14ac:dyDescent="0.2">
      <c r="A9156" t="s">
        <v>2065</v>
      </c>
      <c r="B9156" t="s">
        <v>31</v>
      </c>
      <c r="C9156" t="s">
        <v>1983</v>
      </c>
      <c r="D9156" t="s">
        <v>26</v>
      </c>
      <c r="E9156" t="s">
        <v>14</v>
      </c>
      <c r="F9156">
        <v>11</v>
      </c>
      <c r="G9156">
        <v>15006</v>
      </c>
      <c r="H9156">
        <v>19454</v>
      </c>
      <c r="I9156">
        <v>0.74185708118319604</v>
      </c>
      <c r="J9156">
        <v>0.78192635035259095</v>
      </c>
      <c r="K9156">
        <v>4.00692691693951E-2</v>
      </c>
      <c r="L9156">
        <v>0.307410604914374</v>
      </c>
      <c r="M9156">
        <v>0.54575971425353997</v>
      </c>
      <c r="N9156">
        <v>-0.46562117591475</v>
      </c>
      <c r="O9156">
        <v>74.618353949057294</v>
      </c>
      <c r="P9156">
        <v>70.583270946664896</v>
      </c>
      <c r="Q9156" t="s">
        <v>16</v>
      </c>
      <c r="R9156">
        <v>-0.46562117591475</v>
      </c>
      <c r="S9156">
        <v>-0.354031126330832</v>
      </c>
      <c r="T9156">
        <v>-0.12101388780573701</v>
      </c>
      <c r="U9156">
        <v>4.00692691693951E-2</v>
      </c>
      <c r="V9156">
        <v>0.201152426144527</v>
      </c>
      <c r="W9156">
        <v>0.43416966466962198</v>
      </c>
      <c r="X9156">
        <v>0.54575971425353997</v>
      </c>
      <c r="Y9156">
        <v>5.12443008875796E-2</v>
      </c>
    </row>
    <row r="9157" spans="1:25" x14ac:dyDescent="0.2">
      <c r="A9157" t="s">
        <v>2066</v>
      </c>
      <c r="B9157" t="s">
        <v>31</v>
      </c>
      <c r="C9157" t="s">
        <v>1983</v>
      </c>
      <c r="D9157" t="s">
        <v>26</v>
      </c>
      <c r="E9157" t="s">
        <v>14</v>
      </c>
      <c r="F9157">
        <v>12</v>
      </c>
      <c r="G9157">
        <v>15006</v>
      </c>
      <c r="H9157">
        <v>19454</v>
      </c>
      <c r="I9157">
        <v>0.79896131346466404</v>
      </c>
      <c r="J9157">
        <v>0.84548050292052102</v>
      </c>
      <c r="K9157">
        <v>4.6519189455856799E-2</v>
      </c>
      <c r="L9157">
        <v>0.34383690299102998</v>
      </c>
      <c r="M9157">
        <v>0.61213089487610095</v>
      </c>
      <c r="N9157">
        <v>-0.51909251596438799</v>
      </c>
      <c r="O9157">
        <v>76.530327057105495</v>
      </c>
      <c r="P9157">
        <v>70.583270946664896</v>
      </c>
      <c r="Q9157" t="s">
        <v>16</v>
      </c>
      <c r="R9157">
        <v>-0.51909251596438799</v>
      </c>
      <c r="S9157">
        <v>-0.39427972017864399</v>
      </c>
      <c r="T9157">
        <v>-0.13365134771144299</v>
      </c>
      <c r="U9157">
        <v>4.6519189455856799E-2</v>
      </c>
      <c r="V9157">
        <v>0.22668972662315701</v>
      </c>
      <c r="W9157">
        <v>0.487318099090358</v>
      </c>
      <c r="X9157">
        <v>0.61213089487610095</v>
      </c>
      <c r="Y9157">
        <v>5.5021007930007498E-2</v>
      </c>
    </row>
    <row r="9158" spans="1:25" x14ac:dyDescent="0.2">
      <c r="A9158" t="s">
        <v>2067</v>
      </c>
      <c r="B9158" t="s">
        <v>31</v>
      </c>
      <c r="C9158" t="s">
        <v>1983</v>
      </c>
      <c r="D9158" t="s">
        <v>26</v>
      </c>
      <c r="E9158" t="s">
        <v>14</v>
      </c>
      <c r="F9158">
        <v>13</v>
      </c>
      <c r="G9158">
        <v>15006</v>
      </c>
      <c r="H9158">
        <v>19454</v>
      </c>
      <c r="I9158">
        <v>0.86223528320966103</v>
      </c>
      <c r="J9158">
        <v>0.91247171406949501</v>
      </c>
      <c r="K9158">
        <v>5.0236430859833599E-2</v>
      </c>
      <c r="L9158">
        <v>0.37736945759847901</v>
      </c>
      <c r="M9158">
        <v>0.67100918860933201</v>
      </c>
      <c r="N9158">
        <v>-0.57053632688966505</v>
      </c>
      <c r="O9158">
        <v>77.429324538656104</v>
      </c>
      <c r="P9158">
        <v>70.583270946664896</v>
      </c>
      <c r="Q9158" t="s">
        <v>16</v>
      </c>
      <c r="R9158">
        <v>-0.57053632688966505</v>
      </c>
      <c r="S9158">
        <v>-0.43355121378141698</v>
      </c>
      <c r="T9158">
        <v>-0.14750516492176999</v>
      </c>
      <c r="U9158">
        <v>5.0236430859833599E-2</v>
      </c>
      <c r="V9158">
        <v>0.247978026641437</v>
      </c>
      <c r="W9158">
        <v>0.53402407550108399</v>
      </c>
      <c r="X9158">
        <v>0.67100918860933201</v>
      </c>
      <c r="Y9158">
        <v>5.5055329480610697E-2</v>
      </c>
    </row>
    <row r="9159" spans="1:25" x14ac:dyDescent="0.2">
      <c r="A9159" t="s">
        <v>2068</v>
      </c>
      <c r="B9159" t="s">
        <v>31</v>
      </c>
      <c r="C9159" t="s">
        <v>1983</v>
      </c>
      <c r="D9159" t="s">
        <v>26</v>
      </c>
      <c r="E9159" t="s">
        <v>14</v>
      </c>
      <c r="F9159">
        <v>14</v>
      </c>
      <c r="G9159">
        <v>15006</v>
      </c>
      <c r="H9159">
        <v>19454</v>
      </c>
      <c r="I9159">
        <v>0.91158624356407503</v>
      </c>
      <c r="J9159">
        <v>0.96328937986363095</v>
      </c>
      <c r="K9159">
        <v>5.1703136299555801E-2</v>
      </c>
      <c r="L9159">
        <v>0.40696626404569303</v>
      </c>
      <c r="M9159">
        <v>0.72116264065472102</v>
      </c>
      <c r="N9159">
        <v>-0.61775636805560996</v>
      </c>
      <c r="O9159">
        <v>77.701824692509803</v>
      </c>
      <c r="P9159">
        <v>70.583270946664896</v>
      </c>
      <c r="Q9159" t="s">
        <v>16</v>
      </c>
      <c r="R9159">
        <v>-0.61775636805560996</v>
      </c>
      <c r="S9159">
        <v>-0.47002761420702299</v>
      </c>
      <c r="T9159">
        <v>-0.16154718606038801</v>
      </c>
      <c r="U9159">
        <v>5.1703136299555801E-2</v>
      </c>
      <c r="V9159">
        <v>0.26495345865949899</v>
      </c>
      <c r="W9159">
        <v>0.57343388680613505</v>
      </c>
      <c r="X9159">
        <v>0.72116264065472102</v>
      </c>
      <c r="Y9159">
        <v>5.36735246752904E-2</v>
      </c>
    </row>
    <row r="9160" spans="1:25" x14ac:dyDescent="0.2">
      <c r="A9160" t="s">
        <v>2069</v>
      </c>
      <c r="B9160" t="s">
        <v>31</v>
      </c>
      <c r="C9160" t="s">
        <v>1983</v>
      </c>
      <c r="D9160" t="s">
        <v>26</v>
      </c>
      <c r="E9160" t="s">
        <v>14</v>
      </c>
      <c r="F9160">
        <v>15</v>
      </c>
      <c r="G9160">
        <v>15006</v>
      </c>
      <c r="H9160">
        <v>19454</v>
      </c>
      <c r="I9160">
        <v>0.95324767553377998</v>
      </c>
      <c r="J9160">
        <v>1.0104423557400699</v>
      </c>
      <c r="K9160">
        <v>5.7194680206293799E-2</v>
      </c>
      <c r="L9160">
        <v>0.42863310618740602</v>
      </c>
      <c r="M9160">
        <v>0.76229613988457601</v>
      </c>
      <c r="N9160">
        <v>-0.64790677947198805</v>
      </c>
      <c r="O9160">
        <v>77.449782730715398</v>
      </c>
      <c r="P9160">
        <v>70.583270946664896</v>
      </c>
      <c r="Q9160" t="s">
        <v>16</v>
      </c>
      <c r="R9160">
        <v>-0.64790677947198805</v>
      </c>
      <c r="S9160">
        <v>-0.49231296192596002</v>
      </c>
      <c r="T9160">
        <v>-0.167409067435907</v>
      </c>
      <c r="U9160">
        <v>5.7194680206293799E-2</v>
      </c>
      <c r="V9160">
        <v>0.28179842784849402</v>
      </c>
      <c r="W9160">
        <v>0.60670232233854804</v>
      </c>
      <c r="X9160">
        <v>0.76229613988457601</v>
      </c>
      <c r="Y9160">
        <v>5.6603605224370301E-2</v>
      </c>
    </row>
    <row r="9161" spans="1:25" x14ac:dyDescent="0.2">
      <c r="A9161" t="s">
        <v>2070</v>
      </c>
      <c r="B9161" t="s">
        <v>31</v>
      </c>
      <c r="C9161" t="s">
        <v>1983</v>
      </c>
      <c r="D9161" t="s">
        <v>26</v>
      </c>
      <c r="E9161" t="s">
        <v>14</v>
      </c>
      <c r="F9161">
        <v>16</v>
      </c>
      <c r="G9161">
        <v>15006</v>
      </c>
      <c r="H9161">
        <v>19454</v>
      </c>
      <c r="I9161">
        <v>0.98243462665117498</v>
      </c>
      <c r="J9161">
        <v>1.0479966679046699</v>
      </c>
      <c r="K9161">
        <v>6.5562041253499806E-2</v>
      </c>
      <c r="L9161">
        <v>0.45014274407037003</v>
      </c>
      <c r="M9161">
        <v>0.80604685524925901</v>
      </c>
      <c r="N9161">
        <v>-0.67492277274225898</v>
      </c>
      <c r="O9161">
        <v>76.863509917915707</v>
      </c>
      <c r="P9161">
        <v>70.583270946664896</v>
      </c>
      <c r="Q9161" t="s">
        <v>16</v>
      </c>
      <c r="R9161">
        <v>-0.67492277274225898</v>
      </c>
      <c r="S9161">
        <v>-0.51152095664471497</v>
      </c>
      <c r="T9161">
        <v>-0.17031275663937401</v>
      </c>
      <c r="U9161">
        <v>6.5562041253499806E-2</v>
      </c>
      <c r="V9161">
        <v>0.30143683914637398</v>
      </c>
      <c r="W9161">
        <v>0.642645039151715</v>
      </c>
      <c r="X9161">
        <v>0.80604685524925901</v>
      </c>
      <c r="Y9161">
        <v>6.2559398575743705E-2</v>
      </c>
    </row>
    <row r="9162" spans="1:25" x14ac:dyDescent="0.2">
      <c r="A9162" t="s">
        <v>2071</v>
      </c>
      <c r="B9162" t="s">
        <v>31</v>
      </c>
      <c r="C9162" t="s">
        <v>1983</v>
      </c>
      <c r="D9162" t="s">
        <v>26</v>
      </c>
      <c r="E9162" t="s">
        <v>14</v>
      </c>
      <c r="F9162">
        <v>17</v>
      </c>
      <c r="G9162">
        <v>15006</v>
      </c>
      <c r="H9162">
        <v>19454</v>
      </c>
      <c r="I9162">
        <v>0.97844109372328902</v>
      </c>
      <c r="J9162">
        <v>1.0755212037667601</v>
      </c>
      <c r="K9162">
        <v>9.7080110043472806E-2</v>
      </c>
      <c r="L9162">
        <v>0.46359601248025201</v>
      </c>
      <c r="M9162">
        <v>0.85969555057348701</v>
      </c>
      <c r="N9162">
        <v>-0.66553533048654201</v>
      </c>
      <c r="O9162">
        <v>75.731694683788604</v>
      </c>
      <c r="P9162">
        <v>70.583270946664896</v>
      </c>
      <c r="Q9162" t="s">
        <v>17</v>
      </c>
      <c r="R9162">
        <v>-0.66553533048654201</v>
      </c>
      <c r="S9162">
        <v>-0.49724997795621001</v>
      </c>
      <c r="T9162">
        <v>-0.14584420049617899</v>
      </c>
      <c r="U9162">
        <v>9.7080110043472806E-2</v>
      </c>
      <c r="V9162">
        <v>0.34000442058312502</v>
      </c>
      <c r="W9162">
        <v>0.69141019804315595</v>
      </c>
      <c r="X9162">
        <v>0.85969555057348701</v>
      </c>
      <c r="Y9162">
        <v>9.0263315779802802E-2</v>
      </c>
    </row>
    <row r="9163" spans="1:25" x14ac:dyDescent="0.2">
      <c r="A9163" t="s">
        <v>2072</v>
      </c>
      <c r="B9163" t="s">
        <v>31</v>
      </c>
      <c r="C9163" t="s">
        <v>1983</v>
      </c>
      <c r="D9163" t="s">
        <v>26</v>
      </c>
      <c r="E9163" t="s">
        <v>14</v>
      </c>
      <c r="F9163">
        <v>18</v>
      </c>
      <c r="G9163">
        <v>15006</v>
      </c>
      <c r="H9163">
        <v>19454</v>
      </c>
      <c r="I9163">
        <v>1.0068767982198199</v>
      </c>
      <c r="J9163">
        <v>1.1038936929487699</v>
      </c>
      <c r="K9163">
        <v>9.7016894728955999E-2</v>
      </c>
      <c r="L9163">
        <v>0.47024698450483898</v>
      </c>
      <c r="M9163">
        <v>0.87057318423941499</v>
      </c>
      <c r="N9163">
        <v>-0.67653939478150305</v>
      </c>
      <c r="O9163">
        <v>74.318255785161099</v>
      </c>
      <c r="P9163">
        <v>70.583270946664896</v>
      </c>
      <c r="Q9163" t="s">
        <v>17</v>
      </c>
      <c r="R9163">
        <v>-0.67653939478150305</v>
      </c>
      <c r="S9163">
        <v>-0.50583973940624705</v>
      </c>
      <c r="T9163">
        <v>-0.149392525151579</v>
      </c>
      <c r="U9163">
        <v>9.7016894728955999E-2</v>
      </c>
      <c r="V9163">
        <v>0.34342631460949102</v>
      </c>
      <c r="W9163">
        <v>0.69987352886415899</v>
      </c>
      <c r="X9163">
        <v>0.87057318423941499</v>
      </c>
      <c r="Y9163">
        <v>8.7886084818366794E-2</v>
      </c>
    </row>
    <row r="9164" spans="1:25" x14ac:dyDescent="0.2">
      <c r="A9164" t="s">
        <v>2073</v>
      </c>
      <c r="B9164" t="s">
        <v>31</v>
      </c>
      <c r="C9164" t="s">
        <v>1983</v>
      </c>
      <c r="D9164" t="s">
        <v>26</v>
      </c>
      <c r="E9164" t="s">
        <v>14</v>
      </c>
      <c r="F9164">
        <v>19</v>
      </c>
      <c r="G9164">
        <v>15006</v>
      </c>
      <c r="H9164">
        <v>19454</v>
      </c>
      <c r="I9164">
        <v>0.99171123885574597</v>
      </c>
      <c r="J9164">
        <v>1.0830303732300099</v>
      </c>
      <c r="K9164">
        <v>9.13191343742671E-2</v>
      </c>
      <c r="L9164">
        <v>0.45557200346197801</v>
      </c>
      <c r="M9164">
        <v>0.84073508006922204</v>
      </c>
      <c r="N9164">
        <v>-0.65809681132068698</v>
      </c>
      <c r="O9164">
        <v>72.073925352835005</v>
      </c>
      <c r="P9164">
        <v>70.583270946664896</v>
      </c>
      <c r="Q9164" t="s">
        <v>17</v>
      </c>
      <c r="R9164">
        <v>-0.65809681132068698</v>
      </c>
      <c r="S9164">
        <v>-0.492724174063989</v>
      </c>
      <c r="T9164">
        <v>-0.14740059543980999</v>
      </c>
      <c r="U9164">
        <v>9.13191343742671E-2</v>
      </c>
      <c r="V9164">
        <v>0.33003886418834399</v>
      </c>
      <c r="W9164">
        <v>0.675362442812523</v>
      </c>
      <c r="X9164">
        <v>0.84073508006922204</v>
      </c>
      <c r="Y9164">
        <v>8.4318165613322907E-2</v>
      </c>
    </row>
    <row r="9165" spans="1:25" x14ac:dyDescent="0.2">
      <c r="A9165" t="s">
        <v>2074</v>
      </c>
      <c r="B9165" t="s">
        <v>31</v>
      </c>
      <c r="C9165" t="s">
        <v>1983</v>
      </c>
      <c r="D9165" t="s">
        <v>26</v>
      </c>
      <c r="E9165" t="s">
        <v>14</v>
      </c>
      <c r="F9165">
        <v>20</v>
      </c>
      <c r="G9165">
        <v>15006</v>
      </c>
      <c r="H9165">
        <v>19454</v>
      </c>
      <c r="I9165">
        <v>0.93037003126330997</v>
      </c>
      <c r="J9165">
        <v>1.0152313891103799</v>
      </c>
      <c r="K9165">
        <v>8.4861357847069496E-2</v>
      </c>
      <c r="L9165">
        <v>0.419470507010412</v>
      </c>
      <c r="M9165">
        <v>0.77489034187919703</v>
      </c>
      <c r="N9165">
        <v>-0.60516762618505804</v>
      </c>
      <c r="O9165">
        <v>69.084296613769197</v>
      </c>
      <c r="P9165">
        <v>70.583270946664896</v>
      </c>
      <c r="Q9165" t="s">
        <v>17</v>
      </c>
      <c r="R9165">
        <v>-0.60516762618505804</v>
      </c>
      <c r="S9165">
        <v>-0.45289983214027801</v>
      </c>
      <c r="T9165">
        <v>-0.13494118782638601</v>
      </c>
      <c r="U9165">
        <v>8.4861357847069496E-2</v>
      </c>
      <c r="V9165">
        <v>0.30466390352052503</v>
      </c>
      <c r="W9165">
        <v>0.62262254783441695</v>
      </c>
      <c r="X9165">
        <v>0.77489034187919703</v>
      </c>
      <c r="Y9165">
        <v>8.3588193546134601E-2</v>
      </c>
    </row>
    <row r="9166" spans="1:25" x14ac:dyDescent="0.2">
      <c r="A9166" t="s">
        <v>2075</v>
      </c>
      <c r="B9166" t="s">
        <v>31</v>
      </c>
      <c r="C9166" t="s">
        <v>1983</v>
      </c>
      <c r="D9166" t="s">
        <v>26</v>
      </c>
      <c r="E9166" t="s">
        <v>14</v>
      </c>
      <c r="F9166">
        <v>21</v>
      </c>
      <c r="G9166">
        <v>15006</v>
      </c>
      <c r="H9166">
        <v>19454</v>
      </c>
      <c r="I9166">
        <v>0.93465810281833395</v>
      </c>
      <c r="J9166">
        <v>1.01925656913549</v>
      </c>
      <c r="K9166">
        <v>8.4598466317154702E-2</v>
      </c>
      <c r="L9166">
        <v>0.39390746558711598</v>
      </c>
      <c r="M9166">
        <v>0.732576247207961</v>
      </c>
      <c r="N9166">
        <v>-0.56337931457365098</v>
      </c>
      <c r="O9166">
        <v>67.347767620018999</v>
      </c>
      <c r="P9166">
        <v>70.583270946664896</v>
      </c>
      <c r="Q9166" t="s">
        <v>17</v>
      </c>
      <c r="R9166">
        <v>-0.56337931457365098</v>
      </c>
      <c r="S9166">
        <v>-0.42039090456552802</v>
      </c>
      <c r="T9166">
        <v>-0.121809045650494</v>
      </c>
      <c r="U9166">
        <v>8.4598466317154702E-2</v>
      </c>
      <c r="V9166">
        <v>0.29100597828480401</v>
      </c>
      <c r="W9166">
        <v>0.58958783719983798</v>
      </c>
      <c r="X9166">
        <v>0.732576247207961</v>
      </c>
      <c r="Y9166">
        <v>8.3000167846756498E-2</v>
      </c>
    </row>
    <row r="9167" spans="1:25" x14ac:dyDescent="0.2">
      <c r="A9167" t="s">
        <v>2076</v>
      </c>
      <c r="B9167" t="s">
        <v>31</v>
      </c>
      <c r="C9167" t="s">
        <v>1983</v>
      </c>
      <c r="D9167" t="s">
        <v>26</v>
      </c>
      <c r="E9167" t="s">
        <v>14</v>
      </c>
      <c r="F9167">
        <v>22</v>
      </c>
      <c r="G9167">
        <v>15006</v>
      </c>
      <c r="H9167">
        <v>19454</v>
      </c>
      <c r="I9167">
        <v>0.909666519863357</v>
      </c>
      <c r="J9167">
        <v>0.97048487668192096</v>
      </c>
      <c r="K9167">
        <v>6.08183568185637E-2</v>
      </c>
      <c r="L9167">
        <v>0.368962939207649</v>
      </c>
      <c r="M9167">
        <v>0.66776239181514696</v>
      </c>
      <c r="N9167">
        <v>-0.54612567817801905</v>
      </c>
      <c r="O9167">
        <v>66.622300303071597</v>
      </c>
      <c r="P9167">
        <v>70.583270946664896</v>
      </c>
      <c r="Q9167" t="s">
        <v>16</v>
      </c>
      <c r="R9167">
        <v>-0.54612567817801905</v>
      </c>
      <c r="S9167">
        <v>-0.41219213124564302</v>
      </c>
      <c r="T9167">
        <v>-0.13251822332624399</v>
      </c>
      <c r="U9167">
        <v>6.08183568185637E-2</v>
      </c>
      <c r="V9167">
        <v>0.25415493696337199</v>
      </c>
      <c r="W9167">
        <v>0.53382884488277005</v>
      </c>
      <c r="X9167">
        <v>0.66776239181514696</v>
      </c>
      <c r="Y9167">
        <v>6.2668010888022499E-2</v>
      </c>
    </row>
    <row r="9168" spans="1:25" x14ac:dyDescent="0.2">
      <c r="A9168" t="s">
        <v>2077</v>
      </c>
      <c r="B9168" t="s">
        <v>31</v>
      </c>
      <c r="C9168" t="s">
        <v>1983</v>
      </c>
      <c r="D9168" t="s">
        <v>26</v>
      </c>
      <c r="E9168" t="s">
        <v>14</v>
      </c>
      <c r="F9168">
        <v>23</v>
      </c>
      <c r="G9168">
        <v>15006</v>
      </c>
      <c r="H9168">
        <v>19454</v>
      </c>
      <c r="I9168">
        <v>0.80430161705777203</v>
      </c>
      <c r="J9168">
        <v>0.84884568905326696</v>
      </c>
      <c r="K9168">
        <v>4.4544071995495399E-2</v>
      </c>
      <c r="L9168">
        <v>0.324080873110067</v>
      </c>
      <c r="M9168">
        <v>0.57765710826155603</v>
      </c>
      <c r="N9168">
        <v>-0.48856896427056601</v>
      </c>
      <c r="O9168">
        <v>66.183903365369304</v>
      </c>
      <c r="P9168">
        <v>70.583270946664896</v>
      </c>
      <c r="Q9168" t="s">
        <v>16</v>
      </c>
      <c r="R9168">
        <v>-0.48856896427056601</v>
      </c>
      <c r="S9168">
        <v>-0.37092760733161101</v>
      </c>
      <c r="T9168">
        <v>-0.12527430551418001</v>
      </c>
      <c r="U9168">
        <v>4.4544071995495399E-2</v>
      </c>
      <c r="V9168">
        <v>0.214362449505171</v>
      </c>
      <c r="W9168">
        <v>0.46001575132260197</v>
      </c>
      <c r="X9168">
        <v>0.57765710826155603</v>
      </c>
      <c r="Y9168">
        <v>5.24760537397276E-2</v>
      </c>
    </row>
    <row r="9169" spans="1:25" x14ac:dyDescent="0.2">
      <c r="A9169" t="s">
        <v>2078</v>
      </c>
      <c r="B9169" t="s">
        <v>31</v>
      </c>
      <c r="C9169" t="s">
        <v>1983</v>
      </c>
      <c r="D9169" t="s">
        <v>26</v>
      </c>
      <c r="E9169" t="s">
        <v>14</v>
      </c>
      <c r="F9169">
        <v>24</v>
      </c>
      <c r="G9169">
        <v>15006</v>
      </c>
      <c r="H9169">
        <v>19454</v>
      </c>
      <c r="I9169">
        <v>0.67301977788272904</v>
      </c>
      <c r="J9169">
        <v>0.70806450772167895</v>
      </c>
      <c r="K9169">
        <v>3.5044729838949698E-2</v>
      </c>
      <c r="L9169">
        <v>0.27695925277692501</v>
      </c>
      <c r="M9169">
        <v>0.490642700656991</v>
      </c>
      <c r="N9169">
        <v>-0.42055324097909103</v>
      </c>
      <c r="O9169">
        <v>65.872156139227499</v>
      </c>
      <c r="P9169">
        <v>70.583270946664896</v>
      </c>
      <c r="Q9169" t="s">
        <v>16</v>
      </c>
      <c r="R9169">
        <v>-0.42055324097909103</v>
      </c>
      <c r="S9169">
        <v>-0.32001703222106798</v>
      </c>
      <c r="T9169">
        <v>-0.110081918616159</v>
      </c>
      <c r="U9169">
        <v>3.5044729838949698E-2</v>
      </c>
      <c r="V9169">
        <v>0.18017137829405799</v>
      </c>
      <c r="W9169">
        <v>0.39010649189896701</v>
      </c>
      <c r="X9169">
        <v>0.490642700656991</v>
      </c>
      <c r="Y9169">
        <v>4.9493696487784997E-2</v>
      </c>
    </row>
    <row r="9170" spans="1:25" x14ac:dyDescent="0.2">
      <c r="A9170" t="s">
        <v>3655</v>
      </c>
      <c r="B9170" t="s">
        <v>31</v>
      </c>
      <c r="C9170" t="s">
        <v>1983</v>
      </c>
      <c r="D9170" t="s">
        <v>26</v>
      </c>
      <c r="E9170" t="s">
        <v>18</v>
      </c>
      <c r="F9170">
        <v>1</v>
      </c>
      <c r="G9170">
        <v>15006</v>
      </c>
      <c r="H9170">
        <v>19454</v>
      </c>
      <c r="I9170">
        <v>0.62164319986291205</v>
      </c>
      <c r="J9170">
        <v>0.66872327483849703</v>
      </c>
      <c r="K9170">
        <v>4.7080074975585001E-2</v>
      </c>
      <c r="L9170">
        <v>0.31047081380267</v>
      </c>
      <c r="M9170">
        <v>0.55780456368097697</v>
      </c>
      <c r="N9170">
        <v>-0.46364441372980703</v>
      </c>
      <c r="O9170">
        <v>67.050313208050099</v>
      </c>
      <c r="P9170">
        <v>73.191115710578501</v>
      </c>
      <c r="Q9170" t="s">
        <v>16</v>
      </c>
      <c r="R9170">
        <v>-0.46364441372980703</v>
      </c>
      <c r="S9170">
        <v>-0.35094350831943799</v>
      </c>
      <c r="T9170">
        <v>-0.115606631457014</v>
      </c>
      <c r="U9170">
        <v>4.7080074975585001E-2</v>
      </c>
      <c r="V9170">
        <v>0.209766781408184</v>
      </c>
      <c r="W9170">
        <v>0.44510365827060799</v>
      </c>
      <c r="X9170">
        <v>0.55780456368097697</v>
      </c>
      <c r="Y9170">
        <v>7.0402925615166104E-2</v>
      </c>
    </row>
    <row r="9171" spans="1:25" x14ac:dyDescent="0.2">
      <c r="A9171" t="s">
        <v>3656</v>
      </c>
      <c r="B9171" t="s">
        <v>31</v>
      </c>
      <c r="C9171" t="s">
        <v>1983</v>
      </c>
      <c r="D9171" t="s">
        <v>26</v>
      </c>
      <c r="E9171" t="s">
        <v>18</v>
      </c>
      <c r="F9171">
        <v>2</v>
      </c>
      <c r="G9171">
        <v>15006</v>
      </c>
      <c r="H9171">
        <v>19454</v>
      </c>
      <c r="I9171">
        <v>0.54622484339597499</v>
      </c>
      <c r="J9171">
        <v>0.58396798148163298</v>
      </c>
      <c r="K9171">
        <v>3.7743138085658198E-2</v>
      </c>
      <c r="L9171">
        <v>0.26661940257373801</v>
      </c>
      <c r="M9171">
        <v>0.47633205531945699</v>
      </c>
      <c r="N9171">
        <v>-0.40084577914814101</v>
      </c>
      <c r="O9171">
        <v>66.368366938938706</v>
      </c>
      <c r="P9171">
        <v>73.191115710578501</v>
      </c>
      <c r="Q9171" t="s">
        <v>16</v>
      </c>
      <c r="R9171">
        <v>-0.40084577914814101</v>
      </c>
      <c r="S9171">
        <v>-0.30406293601387402</v>
      </c>
      <c r="T9171">
        <v>-0.10196542886298</v>
      </c>
      <c r="U9171">
        <v>3.7743138085658198E-2</v>
      </c>
      <c r="V9171">
        <v>0.177451705034297</v>
      </c>
      <c r="W9171">
        <v>0.37954921218519</v>
      </c>
      <c r="X9171">
        <v>0.47633205531945699</v>
      </c>
      <c r="Y9171">
        <v>6.4632204645701602E-2</v>
      </c>
    </row>
    <row r="9172" spans="1:25" x14ac:dyDescent="0.2">
      <c r="A9172" t="s">
        <v>3657</v>
      </c>
      <c r="B9172" t="s">
        <v>31</v>
      </c>
      <c r="C9172" t="s">
        <v>1983</v>
      </c>
      <c r="D9172" t="s">
        <v>26</v>
      </c>
      <c r="E9172" t="s">
        <v>18</v>
      </c>
      <c r="F9172">
        <v>3</v>
      </c>
      <c r="G9172">
        <v>15006</v>
      </c>
      <c r="H9172">
        <v>19454</v>
      </c>
      <c r="I9172">
        <v>0.49867533938805397</v>
      </c>
      <c r="J9172">
        <v>0.53232771551618596</v>
      </c>
      <c r="K9172">
        <v>3.3652376128132197E-2</v>
      </c>
      <c r="L9172">
        <v>0.23832224613156699</v>
      </c>
      <c r="M9172">
        <v>0.42569247101456098</v>
      </c>
      <c r="N9172">
        <v>-0.358387718758296</v>
      </c>
      <c r="O9172">
        <v>65.951019592163107</v>
      </c>
      <c r="P9172">
        <v>73.191115710578501</v>
      </c>
      <c r="Q9172" t="s">
        <v>16</v>
      </c>
      <c r="R9172">
        <v>-0.358387718758296</v>
      </c>
      <c r="S9172">
        <v>-0.27187674341253698</v>
      </c>
      <c r="T9172">
        <v>-9.1228480844809196E-2</v>
      </c>
      <c r="U9172">
        <v>3.3652376128132197E-2</v>
      </c>
      <c r="V9172">
        <v>0.15853323310107301</v>
      </c>
      <c r="W9172">
        <v>0.33918149566880201</v>
      </c>
      <c r="X9172">
        <v>0.42569247101456098</v>
      </c>
      <c r="Y9172">
        <v>6.3217403766963706E-2</v>
      </c>
    </row>
    <row r="9173" spans="1:25" x14ac:dyDescent="0.2">
      <c r="A9173" t="s">
        <v>3658</v>
      </c>
      <c r="B9173" t="s">
        <v>31</v>
      </c>
      <c r="C9173" t="s">
        <v>1983</v>
      </c>
      <c r="D9173" t="s">
        <v>26</v>
      </c>
      <c r="E9173" t="s">
        <v>18</v>
      </c>
      <c r="F9173">
        <v>4</v>
      </c>
      <c r="G9173">
        <v>15006</v>
      </c>
      <c r="H9173">
        <v>19454</v>
      </c>
      <c r="I9173">
        <v>0.468787389805982</v>
      </c>
      <c r="J9173">
        <v>0.50084146461685397</v>
      </c>
      <c r="K9173">
        <v>3.2054074810871198E-2</v>
      </c>
      <c r="L9173">
        <v>0.219536830136009</v>
      </c>
      <c r="M9173">
        <v>0.39319216038460503</v>
      </c>
      <c r="N9173">
        <v>-0.32908401076286298</v>
      </c>
      <c r="O9173">
        <v>65.730993316958902</v>
      </c>
      <c r="P9173">
        <v>73.191115710578501</v>
      </c>
      <c r="Q9173" t="s">
        <v>16</v>
      </c>
      <c r="R9173">
        <v>-0.32908401076286298</v>
      </c>
      <c r="S9173">
        <v>-0.249392141423492</v>
      </c>
      <c r="T9173">
        <v>-8.29832241803974E-2</v>
      </c>
      <c r="U9173">
        <v>3.2054074810871198E-2</v>
      </c>
      <c r="V9173">
        <v>0.14709137380213999</v>
      </c>
      <c r="W9173">
        <v>0.31350029104523403</v>
      </c>
      <c r="X9173">
        <v>0.39319216038460503</v>
      </c>
      <c r="Y9173">
        <v>6.4000441407926795E-2</v>
      </c>
    </row>
    <row r="9174" spans="1:25" x14ac:dyDescent="0.2">
      <c r="A9174" t="s">
        <v>3659</v>
      </c>
      <c r="B9174" t="s">
        <v>31</v>
      </c>
      <c r="C9174" t="s">
        <v>1983</v>
      </c>
      <c r="D9174" t="s">
        <v>26</v>
      </c>
      <c r="E9174" t="s">
        <v>18</v>
      </c>
      <c r="F9174">
        <v>5</v>
      </c>
      <c r="G9174">
        <v>15006</v>
      </c>
      <c r="H9174">
        <v>19454</v>
      </c>
      <c r="I9174">
        <v>0.45410859465737502</v>
      </c>
      <c r="J9174">
        <v>0.48514140189683802</v>
      </c>
      <c r="K9174">
        <v>3.1032807239463101E-2</v>
      </c>
      <c r="L9174">
        <v>0.206416668849907</v>
      </c>
      <c r="M9174">
        <v>0.37058822749755999</v>
      </c>
      <c r="N9174">
        <v>-0.30852261301863398</v>
      </c>
      <c r="O9174">
        <v>65.361655337864903</v>
      </c>
      <c r="P9174">
        <v>73.191115710578501</v>
      </c>
      <c r="Q9174" t="s">
        <v>16</v>
      </c>
      <c r="R9174">
        <v>-0.30852261301863398</v>
      </c>
      <c r="S9174">
        <v>-0.23359336222611801</v>
      </c>
      <c r="T9174">
        <v>-7.7129527237888199E-2</v>
      </c>
      <c r="U9174">
        <v>3.1032807239463101E-2</v>
      </c>
      <c r="V9174">
        <v>0.13919514171681399</v>
      </c>
      <c r="W9174">
        <v>0.29565897670504399</v>
      </c>
      <c r="X9174">
        <v>0.37058822749755999</v>
      </c>
      <c r="Y9174">
        <v>6.3966520107599498E-2</v>
      </c>
    </row>
    <row r="9175" spans="1:25" x14ac:dyDescent="0.2">
      <c r="A9175" t="s">
        <v>3660</v>
      </c>
      <c r="B9175" t="s">
        <v>31</v>
      </c>
      <c r="C9175" t="s">
        <v>1983</v>
      </c>
      <c r="D9175" t="s">
        <v>26</v>
      </c>
      <c r="E9175" t="s">
        <v>18</v>
      </c>
      <c r="F9175">
        <v>6</v>
      </c>
      <c r="G9175">
        <v>15006</v>
      </c>
      <c r="H9175">
        <v>19454</v>
      </c>
      <c r="I9175">
        <v>0.45617491098798602</v>
      </c>
      <c r="J9175">
        <v>0.48714327895779802</v>
      </c>
      <c r="K9175">
        <v>3.0968367969812501E-2</v>
      </c>
      <c r="L9175">
        <v>0.20516023964362401</v>
      </c>
      <c r="M9175">
        <v>0.36845696218357299</v>
      </c>
      <c r="N9175">
        <v>-0.30652022624394798</v>
      </c>
      <c r="O9175">
        <v>65.113288018126099</v>
      </c>
      <c r="P9175">
        <v>73.191115710578501</v>
      </c>
      <c r="Q9175" t="s">
        <v>16</v>
      </c>
      <c r="R9175">
        <v>-0.30652022624394798</v>
      </c>
      <c r="S9175">
        <v>-0.23204705925331301</v>
      </c>
      <c r="T9175">
        <v>-7.6535597603446207E-2</v>
      </c>
      <c r="U9175">
        <v>3.0968367969812501E-2</v>
      </c>
      <c r="V9175">
        <v>0.13847233354307101</v>
      </c>
      <c r="W9175">
        <v>0.29398379519293799</v>
      </c>
      <c r="X9175">
        <v>0.36845696218357299</v>
      </c>
      <c r="Y9175">
        <v>6.3571374803870206E-2</v>
      </c>
    </row>
    <row r="9176" spans="1:25" x14ac:dyDescent="0.2">
      <c r="A9176" t="s">
        <v>3661</v>
      </c>
      <c r="B9176" t="s">
        <v>31</v>
      </c>
      <c r="C9176" t="s">
        <v>1983</v>
      </c>
      <c r="D9176" t="s">
        <v>26</v>
      </c>
      <c r="E9176" t="s">
        <v>18</v>
      </c>
      <c r="F9176">
        <v>7</v>
      </c>
      <c r="G9176">
        <v>15006</v>
      </c>
      <c r="H9176">
        <v>19454</v>
      </c>
      <c r="I9176">
        <v>0.48202618952419002</v>
      </c>
      <c r="J9176">
        <v>0.517007434892647</v>
      </c>
      <c r="K9176">
        <v>3.4981245368456301E-2</v>
      </c>
      <c r="L9176">
        <v>0.220456674227612</v>
      </c>
      <c r="M9176">
        <v>0.39763247447287797</v>
      </c>
      <c r="N9176">
        <v>-0.32766998373596501</v>
      </c>
      <c r="O9176">
        <v>66.498229279716696</v>
      </c>
      <c r="P9176">
        <v>73.191115710578501</v>
      </c>
      <c r="Q9176" t="s">
        <v>16</v>
      </c>
      <c r="R9176">
        <v>-0.32766998373596501</v>
      </c>
      <c r="S9176">
        <v>-0.24764421099134201</v>
      </c>
      <c r="T9176">
        <v>-8.0538051926812307E-2</v>
      </c>
      <c r="U9176">
        <v>3.4981245368456301E-2</v>
      </c>
      <c r="V9176">
        <v>0.15050054266372501</v>
      </c>
      <c r="W9176">
        <v>0.317606701728255</v>
      </c>
      <c r="X9176">
        <v>0.39763247447287797</v>
      </c>
      <c r="Y9176">
        <v>6.7661010282608305E-2</v>
      </c>
    </row>
    <row r="9177" spans="1:25" x14ac:dyDescent="0.2">
      <c r="A9177" t="s">
        <v>3662</v>
      </c>
      <c r="B9177" t="s">
        <v>31</v>
      </c>
      <c r="C9177" t="s">
        <v>1983</v>
      </c>
      <c r="D9177" t="s">
        <v>26</v>
      </c>
      <c r="E9177" t="s">
        <v>18</v>
      </c>
      <c r="F9177">
        <v>8</v>
      </c>
      <c r="G9177">
        <v>15006</v>
      </c>
      <c r="H9177">
        <v>19454</v>
      </c>
      <c r="I9177">
        <v>0.54698696711791495</v>
      </c>
      <c r="J9177">
        <v>0.58259219767590797</v>
      </c>
      <c r="K9177">
        <v>3.5605230557993098E-2</v>
      </c>
      <c r="L9177">
        <v>0.26188051076604602</v>
      </c>
      <c r="M9177">
        <v>0.46639867076813901</v>
      </c>
      <c r="N9177">
        <v>-0.39518820965215301</v>
      </c>
      <c r="O9177">
        <v>69.065964090554303</v>
      </c>
      <c r="P9177">
        <v>73.191115710578501</v>
      </c>
      <c r="Q9177" t="s">
        <v>16</v>
      </c>
      <c r="R9177">
        <v>-0.39518820965215301</v>
      </c>
      <c r="S9177">
        <v>-0.30012558424407798</v>
      </c>
      <c r="T9177">
        <v>-0.101620157083415</v>
      </c>
      <c r="U9177">
        <v>3.5605230557993098E-2</v>
      </c>
      <c r="V9177">
        <v>0.17283061819940099</v>
      </c>
      <c r="W9177">
        <v>0.37133604536006498</v>
      </c>
      <c r="X9177">
        <v>0.46639867076813901</v>
      </c>
      <c r="Y9177">
        <v>6.1115186059872498E-2</v>
      </c>
    </row>
    <row r="9178" spans="1:25" x14ac:dyDescent="0.2">
      <c r="A9178" t="s">
        <v>3663</v>
      </c>
      <c r="B9178" t="s">
        <v>31</v>
      </c>
      <c r="C9178" t="s">
        <v>1983</v>
      </c>
      <c r="D9178" t="s">
        <v>26</v>
      </c>
      <c r="E9178" t="s">
        <v>18</v>
      </c>
      <c r="F9178">
        <v>9</v>
      </c>
      <c r="G9178">
        <v>15006</v>
      </c>
      <c r="H9178">
        <v>19454</v>
      </c>
      <c r="I9178">
        <v>0.640642790502846</v>
      </c>
      <c r="J9178">
        <v>0.68128794447678198</v>
      </c>
      <c r="K9178">
        <v>4.0645153973935297E-2</v>
      </c>
      <c r="L9178">
        <v>0.31209168674306498</v>
      </c>
      <c r="M9178">
        <v>0.55403597866627696</v>
      </c>
      <c r="N9178">
        <v>-0.47274567071840601</v>
      </c>
      <c r="O9178">
        <v>72.733820757411294</v>
      </c>
      <c r="P9178">
        <v>73.191115710578501</v>
      </c>
      <c r="Q9178" t="s">
        <v>16</v>
      </c>
      <c r="R9178">
        <v>-0.47274567071840601</v>
      </c>
      <c r="S9178">
        <v>-0.35945638843067401</v>
      </c>
      <c r="T9178">
        <v>-0.122890889879431</v>
      </c>
      <c r="U9178">
        <v>4.0645153973935297E-2</v>
      </c>
      <c r="V9178">
        <v>0.20418119782730099</v>
      </c>
      <c r="W9178">
        <v>0.44074669637854402</v>
      </c>
      <c r="X9178">
        <v>0.55403597866627696</v>
      </c>
      <c r="Y9178">
        <v>5.9659288416075103E-2</v>
      </c>
    </row>
    <row r="9179" spans="1:25" x14ac:dyDescent="0.2">
      <c r="A9179" t="s">
        <v>3664</v>
      </c>
      <c r="B9179" t="s">
        <v>31</v>
      </c>
      <c r="C9179" t="s">
        <v>1983</v>
      </c>
      <c r="D9179" t="s">
        <v>26</v>
      </c>
      <c r="E9179" t="s">
        <v>18</v>
      </c>
      <c r="F9179">
        <v>10</v>
      </c>
      <c r="G9179">
        <v>15006</v>
      </c>
      <c r="H9179">
        <v>19454</v>
      </c>
      <c r="I9179">
        <v>0.73990070638411298</v>
      </c>
      <c r="J9179">
        <v>0.78628676700394595</v>
      </c>
      <c r="K9179">
        <v>4.6386060619832498E-2</v>
      </c>
      <c r="L9179">
        <v>0.36334671596879398</v>
      </c>
      <c r="M9179">
        <v>0.64409140838849899</v>
      </c>
      <c r="N9179">
        <v>-0.55131928714883305</v>
      </c>
      <c r="O9179">
        <v>76.421117267378804</v>
      </c>
      <c r="P9179">
        <v>73.191115710578501</v>
      </c>
      <c r="Q9179" t="s">
        <v>16</v>
      </c>
      <c r="R9179">
        <v>-0.55131928714883305</v>
      </c>
      <c r="S9179">
        <v>-0.419424429252161</v>
      </c>
      <c r="T9179">
        <v>-0.14400761854781499</v>
      </c>
      <c r="U9179">
        <v>4.6386060619832498E-2</v>
      </c>
      <c r="V9179">
        <v>0.23677973978748099</v>
      </c>
      <c r="W9179">
        <v>0.512196550491826</v>
      </c>
      <c r="X9179">
        <v>0.64409140838849899</v>
      </c>
      <c r="Y9179">
        <v>5.89938207870154E-2</v>
      </c>
    </row>
    <row r="9180" spans="1:25" x14ac:dyDescent="0.2">
      <c r="A9180" t="s">
        <v>3665</v>
      </c>
      <c r="B9180" t="s">
        <v>31</v>
      </c>
      <c r="C9180" t="s">
        <v>1983</v>
      </c>
      <c r="D9180" t="s">
        <v>26</v>
      </c>
      <c r="E9180" t="s">
        <v>18</v>
      </c>
      <c r="F9180">
        <v>11</v>
      </c>
      <c r="G9180">
        <v>15006</v>
      </c>
      <c r="H9180">
        <v>19454</v>
      </c>
      <c r="I9180">
        <v>0.84086541573846696</v>
      </c>
      <c r="J9180">
        <v>0.88760878172264701</v>
      </c>
      <c r="K9180">
        <v>4.6743365984180302E-2</v>
      </c>
      <c r="L9180">
        <v>0.41263907421176699</v>
      </c>
      <c r="M9180">
        <v>0.72553464306253701</v>
      </c>
      <c r="N9180">
        <v>-0.63204791109417702</v>
      </c>
      <c r="O9180">
        <v>79.212952914072503</v>
      </c>
      <c r="P9180">
        <v>73.191115710578501</v>
      </c>
      <c r="Q9180" t="s">
        <v>16</v>
      </c>
      <c r="R9180">
        <v>-0.63204791109417702</v>
      </c>
      <c r="S9180">
        <v>-0.48225992715530502</v>
      </c>
      <c r="T9180">
        <v>-0.16947950890278601</v>
      </c>
      <c r="U9180">
        <v>4.6743365984180302E-2</v>
      </c>
      <c r="V9180">
        <v>0.26296624087114601</v>
      </c>
      <c r="W9180">
        <v>0.57574665912366596</v>
      </c>
      <c r="X9180">
        <v>0.72553464306253701</v>
      </c>
      <c r="Y9180">
        <v>5.2662126543477898E-2</v>
      </c>
    </row>
    <row r="9181" spans="1:25" x14ac:dyDescent="0.2">
      <c r="A9181" t="s">
        <v>3666</v>
      </c>
      <c r="B9181" t="s">
        <v>31</v>
      </c>
      <c r="C9181" t="s">
        <v>1983</v>
      </c>
      <c r="D9181" t="s">
        <v>26</v>
      </c>
      <c r="E9181" t="s">
        <v>18</v>
      </c>
      <c r="F9181">
        <v>12</v>
      </c>
      <c r="G9181">
        <v>15006</v>
      </c>
      <c r="H9181">
        <v>19454</v>
      </c>
      <c r="I9181">
        <v>0.94509591401534598</v>
      </c>
      <c r="J9181">
        <v>0.98367091886132896</v>
      </c>
      <c r="K9181">
        <v>3.8575004845982801E-2</v>
      </c>
      <c r="L9181">
        <v>0.46756044744905201</v>
      </c>
      <c r="M9181">
        <v>0.80771194089967402</v>
      </c>
      <c r="N9181">
        <v>-0.73056193120770796</v>
      </c>
      <c r="O9181">
        <v>81.060937529750007</v>
      </c>
      <c r="P9181">
        <v>73.191115710578501</v>
      </c>
      <c r="Q9181" t="s">
        <v>16</v>
      </c>
      <c r="R9181">
        <v>-0.73056193120770796</v>
      </c>
      <c r="S9181">
        <v>-0.56083748878370199</v>
      </c>
      <c r="T9181">
        <v>-0.20642666961732101</v>
      </c>
      <c r="U9181">
        <v>3.8575004845982801E-2</v>
      </c>
      <c r="V9181">
        <v>0.28357667930928598</v>
      </c>
      <c r="W9181">
        <v>0.63798749847566805</v>
      </c>
      <c r="X9181">
        <v>0.80771194089967402</v>
      </c>
      <c r="Y9181">
        <v>3.9215355568949999E-2</v>
      </c>
    </row>
    <row r="9182" spans="1:25" x14ac:dyDescent="0.2">
      <c r="A9182" t="s">
        <v>3667</v>
      </c>
      <c r="B9182" t="s">
        <v>31</v>
      </c>
      <c r="C9182" t="s">
        <v>1983</v>
      </c>
      <c r="D9182" t="s">
        <v>26</v>
      </c>
      <c r="E9182" t="s">
        <v>18</v>
      </c>
      <c r="F9182">
        <v>13</v>
      </c>
      <c r="G9182">
        <v>15006</v>
      </c>
      <c r="H9182">
        <v>19454</v>
      </c>
      <c r="I9182">
        <v>1.04855443536871</v>
      </c>
      <c r="J9182">
        <v>1.0764088622560799</v>
      </c>
      <c r="K9182">
        <v>2.78544268873731E-2</v>
      </c>
      <c r="L9182">
        <v>0.50961421938978502</v>
      </c>
      <c r="M9182">
        <v>0.86616981778356905</v>
      </c>
      <c r="N9182">
        <v>-0.81046096400882295</v>
      </c>
      <c r="O9182">
        <v>81.683164829306406</v>
      </c>
      <c r="P9182">
        <v>73.191115710578501</v>
      </c>
      <c r="Q9182" t="s">
        <v>16</v>
      </c>
      <c r="R9182">
        <v>-0.81046096400882295</v>
      </c>
      <c r="S9182">
        <v>-0.62547100237033104</v>
      </c>
      <c r="T9182">
        <v>-0.23918342407287399</v>
      </c>
      <c r="U9182">
        <v>2.78544268873731E-2</v>
      </c>
      <c r="V9182">
        <v>0.29489227784762001</v>
      </c>
      <c r="W9182">
        <v>0.68117985614507703</v>
      </c>
      <c r="X9182">
        <v>0.86616981778356905</v>
      </c>
      <c r="Y9182">
        <v>2.5877180933824701E-2</v>
      </c>
    </row>
    <row r="9183" spans="1:25" x14ac:dyDescent="0.2">
      <c r="A9183" t="s">
        <v>3668</v>
      </c>
      <c r="B9183" t="s">
        <v>31</v>
      </c>
      <c r="C9183" t="s">
        <v>1983</v>
      </c>
      <c r="D9183" t="s">
        <v>26</v>
      </c>
      <c r="E9183" t="s">
        <v>18</v>
      </c>
      <c r="F9183">
        <v>14</v>
      </c>
      <c r="G9183">
        <v>15006</v>
      </c>
      <c r="H9183">
        <v>19454</v>
      </c>
      <c r="I9183">
        <v>1.1259209649473501</v>
      </c>
      <c r="J9183">
        <v>1.14923981784289</v>
      </c>
      <c r="K9183">
        <v>2.33188528955404E-2</v>
      </c>
      <c r="L9183">
        <v>0.54939443313250802</v>
      </c>
      <c r="M9183">
        <v>0.927072695398516</v>
      </c>
      <c r="N9183">
        <v>-0.88043498960743505</v>
      </c>
      <c r="O9183">
        <v>81.820443251270902</v>
      </c>
      <c r="P9183">
        <v>73.191115710578501</v>
      </c>
      <c r="Q9183" t="s">
        <v>16</v>
      </c>
      <c r="R9183">
        <v>-0.88043498960743505</v>
      </c>
      <c r="S9183">
        <v>-0.681004810380335</v>
      </c>
      <c r="T9183">
        <v>-0.26456383006589401</v>
      </c>
      <c r="U9183">
        <v>2.33188528955404E-2</v>
      </c>
      <c r="V9183">
        <v>0.31120153585697502</v>
      </c>
      <c r="W9183">
        <v>0.72764251617141595</v>
      </c>
      <c r="X9183">
        <v>0.927072695398516</v>
      </c>
      <c r="Y9183">
        <v>2.0290676091705099E-2</v>
      </c>
    </row>
    <row r="9184" spans="1:25" x14ac:dyDescent="0.2">
      <c r="A9184" t="s">
        <v>3669</v>
      </c>
      <c r="B9184" t="s">
        <v>31</v>
      </c>
      <c r="C9184" t="s">
        <v>1983</v>
      </c>
      <c r="D9184" t="s">
        <v>26</v>
      </c>
      <c r="E9184" t="s">
        <v>18</v>
      </c>
      <c r="F9184">
        <v>15</v>
      </c>
      <c r="G9184">
        <v>15006</v>
      </c>
      <c r="H9184">
        <v>19454</v>
      </c>
      <c r="I9184">
        <v>1.18008653681385</v>
      </c>
      <c r="J9184">
        <v>1.2074987309308201</v>
      </c>
      <c r="K9184">
        <v>2.7412194116979101E-2</v>
      </c>
      <c r="L9184">
        <v>0.57675269065442303</v>
      </c>
      <c r="M9184">
        <v>0.97617037024350495</v>
      </c>
      <c r="N9184">
        <v>-0.92134598200954698</v>
      </c>
      <c r="O9184">
        <v>81.009082081453101</v>
      </c>
      <c r="P9184">
        <v>73.191115710578501</v>
      </c>
      <c r="Q9184" t="s">
        <v>16</v>
      </c>
      <c r="R9184">
        <v>-0.92134598200954698</v>
      </c>
      <c r="S9184">
        <v>-0.71198475530199101</v>
      </c>
      <c r="T9184">
        <v>-0.274806215785939</v>
      </c>
      <c r="U9184">
        <v>2.7412194116979101E-2</v>
      </c>
      <c r="V9184">
        <v>0.32963060401989702</v>
      </c>
      <c r="W9184">
        <v>0.76680914353594998</v>
      </c>
      <c r="X9184">
        <v>0.97617037024350495</v>
      </c>
      <c r="Y9184">
        <v>2.2701633893932E-2</v>
      </c>
    </row>
    <row r="9185" spans="1:25" x14ac:dyDescent="0.2">
      <c r="A9185" t="s">
        <v>3670</v>
      </c>
      <c r="B9185" t="s">
        <v>31</v>
      </c>
      <c r="C9185" t="s">
        <v>1983</v>
      </c>
      <c r="D9185" t="s">
        <v>26</v>
      </c>
      <c r="E9185" t="s">
        <v>18</v>
      </c>
      <c r="F9185">
        <v>16</v>
      </c>
      <c r="G9185">
        <v>15006</v>
      </c>
      <c r="H9185">
        <v>19454</v>
      </c>
      <c r="I9185">
        <v>1.2054587212734</v>
      </c>
      <c r="J9185">
        <v>1.24303304730473</v>
      </c>
      <c r="K9185">
        <v>3.7574326031332997E-2</v>
      </c>
      <c r="L9185">
        <v>0.59917920255245205</v>
      </c>
      <c r="M9185">
        <v>1.0232241142301199</v>
      </c>
      <c r="N9185">
        <v>-0.94807546216744998</v>
      </c>
      <c r="O9185">
        <v>80.209430513508906</v>
      </c>
      <c r="P9185">
        <v>73.191115710578501</v>
      </c>
      <c r="Q9185" t="s">
        <v>16</v>
      </c>
      <c r="R9185">
        <v>-0.94807546216744998</v>
      </c>
      <c r="S9185">
        <v>-0.73057341164091005</v>
      </c>
      <c r="T9185">
        <v>-0.27639557610615201</v>
      </c>
      <c r="U9185">
        <v>3.7574326031332997E-2</v>
      </c>
      <c r="V9185">
        <v>0.35154422816881797</v>
      </c>
      <c r="W9185">
        <v>0.80572206370357602</v>
      </c>
      <c r="X9185">
        <v>1.0232241142301199</v>
      </c>
      <c r="Y9185">
        <v>3.02279381170159E-2</v>
      </c>
    </row>
    <row r="9186" spans="1:25" x14ac:dyDescent="0.2">
      <c r="A9186" t="s">
        <v>3671</v>
      </c>
      <c r="B9186" t="s">
        <v>31</v>
      </c>
      <c r="C9186" t="s">
        <v>1983</v>
      </c>
      <c r="D9186" t="s">
        <v>26</v>
      </c>
      <c r="E9186" t="s">
        <v>18</v>
      </c>
      <c r="F9186">
        <v>17</v>
      </c>
      <c r="G9186">
        <v>15006</v>
      </c>
      <c r="H9186">
        <v>19454</v>
      </c>
      <c r="I9186">
        <v>1.1823432055749099</v>
      </c>
      <c r="J9186">
        <v>1.25577976947822</v>
      </c>
      <c r="K9186">
        <v>7.34365639033039E-2</v>
      </c>
      <c r="L9186">
        <v>0.60942591171359795</v>
      </c>
      <c r="M9186">
        <v>1.0759421886721701</v>
      </c>
      <c r="N9186">
        <v>-0.92906906086556396</v>
      </c>
      <c r="O9186">
        <v>78.958188153310104</v>
      </c>
      <c r="P9186">
        <v>73.191115710578501</v>
      </c>
      <c r="Q9186" t="s">
        <v>17</v>
      </c>
      <c r="R9186">
        <v>-0.92906906086556396</v>
      </c>
      <c r="S9186">
        <v>-0.70784745491352796</v>
      </c>
      <c r="T9186">
        <v>-0.245902613834621</v>
      </c>
      <c r="U9186">
        <v>7.34365639033039E-2</v>
      </c>
      <c r="V9186">
        <v>0.39277574164122903</v>
      </c>
      <c r="W9186">
        <v>0.85472058272013596</v>
      </c>
      <c r="X9186">
        <v>1.0759421886721701</v>
      </c>
      <c r="Y9186">
        <v>5.8478855678505803E-2</v>
      </c>
    </row>
    <row r="9187" spans="1:25" x14ac:dyDescent="0.2">
      <c r="A9187" t="s">
        <v>3672</v>
      </c>
      <c r="B9187" t="s">
        <v>31</v>
      </c>
      <c r="C9187" t="s">
        <v>1983</v>
      </c>
      <c r="D9187" t="s">
        <v>26</v>
      </c>
      <c r="E9187" t="s">
        <v>18</v>
      </c>
      <c r="F9187">
        <v>18</v>
      </c>
      <c r="G9187">
        <v>15006</v>
      </c>
      <c r="H9187">
        <v>19454</v>
      </c>
      <c r="I9187">
        <v>1.19232740237238</v>
      </c>
      <c r="J9187">
        <v>1.2462694251178501</v>
      </c>
      <c r="K9187">
        <v>5.3942022745469199E-2</v>
      </c>
      <c r="L9187">
        <v>0.61293696873746695</v>
      </c>
      <c r="M9187">
        <v>1.0622233363186</v>
      </c>
      <c r="N9187">
        <v>-0.954339290827664</v>
      </c>
      <c r="O9187">
        <v>77.842424934787999</v>
      </c>
      <c r="P9187">
        <v>73.191115710578501</v>
      </c>
      <c r="Q9187" t="s">
        <v>17</v>
      </c>
      <c r="R9187">
        <v>-0.954339290827664</v>
      </c>
      <c r="S9187">
        <v>-0.73184317117596398</v>
      </c>
      <c r="T9187">
        <v>-0.26723694887296401</v>
      </c>
      <c r="U9187">
        <v>5.3942022745469199E-2</v>
      </c>
      <c r="V9187">
        <v>0.37512099436390201</v>
      </c>
      <c r="W9187">
        <v>0.83972721666690198</v>
      </c>
      <c r="X9187">
        <v>1.0622233363186</v>
      </c>
      <c r="Y9187">
        <v>4.3282793959555102E-2</v>
      </c>
    </row>
    <row r="9188" spans="1:25" x14ac:dyDescent="0.2">
      <c r="A9188" t="s">
        <v>3673</v>
      </c>
      <c r="B9188" t="s">
        <v>31</v>
      </c>
      <c r="C9188" t="s">
        <v>1983</v>
      </c>
      <c r="D9188" t="s">
        <v>26</v>
      </c>
      <c r="E9188" t="s">
        <v>18</v>
      </c>
      <c r="F9188">
        <v>19</v>
      </c>
      <c r="G9188">
        <v>15006</v>
      </c>
      <c r="H9188">
        <v>19454</v>
      </c>
      <c r="I9188">
        <v>1.1535461053673799</v>
      </c>
      <c r="J9188">
        <v>1.1927625531597299</v>
      </c>
      <c r="K9188">
        <v>3.9216447792356897E-2</v>
      </c>
      <c r="L9188">
        <v>0.59091140341307702</v>
      </c>
      <c r="M9188">
        <v>1.01126570640687</v>
      </c>
      <c r="N9188">
        <v>-0.93283281082215597</v>
      </c>
      <c r="O9188">
        <v>75.623026979684298</v>
      </c>
      <c r="P9188">
        <v>73.191115710578501</v>
      </c>
      <c r="Q9188" t="s">
        <v>17</v>
      </c>
      <c r="R9188">
        <v>-0.93283281082215597</v>
      </c>
      <c r="S9188">
        <v>-0.71833197138320803</v>
      </c>
      <c r="T9188">
        <v>-0.27042112759609599</v>
      </c>
      <c r="U9188">
        <v>3.9216447792356897E-2</v>
      </c>
      <c r="V9188">
        <v>0.34885402318080899</v>
      </c>
      <c r="W9188">
        <v>0.79676486696792204</v>
      </c>
      <c r="X9188">
        <v>1.01126570640687</v>
      </c>
      <c r="Y9188">
        <v>3.2878671189390599E-2</v>
      </c>
    </row>
    <row r="9189" spans="1:25" x14ac:dyDescent="0.2">
      <c r="A9189" t="s">
        <v>3674</v>
      </c>
      <c r="B9189" t="s">
        <v>31</v>
      </c>
      <c r="C9189" t="s">
        <v>1983</v>
      </c>
      <c r="D9189" t="s">
        <v>26</v>
      </c>
      <c r="E9189" t="s">
        <v>18</v>
      </c>
      <c r="F9189">
        <v>20</v>
      </c>
      <c r="G9189">
        <v>15006</v>
      </c>
      <c r="H9189">
        <v>19454</v>
      </c>
      <c r="I9189">
        <v>1.0648643875782999</v>
      </c>
      <c r="J9189">
        <v>1.1069656616381101</v>
      </c>
      <c r="K9189">
        <v>4.2101274059804801E-2</v>
      </c>
      <c r="L9189">
        <v>0.54889128569146195</v>
      </c>
      <c r="M9189">
        <v>0.94502743902226005</v>
      </c>
      <c r="N9189">
        <v>-0.86082489090265102</v>
      </c>
      <c r="O9189">
        <v>72.231193236990904</v>
      </c>
      <c r="P9189">
        <v>73.191115710578501</v>
      </c>
      <c r="Q9189" t="s">
        <v>17</v>
      </c>
      <c r="R9189">
        <v>-0.86082489090265102</v>
      </c>
      <c r="S9189">
        <v>-0.66157735419664998</v>
      </c>
      <c r="T9189">
        <v>-0.24551775964252101</v>
      </c>
      <c r="U9189">
        <v>4.2101274059804801E-2</v>
      </c>
      <c r="V9189">
        <v>0.32972030776213102</v>
      </c>
      <c r="W9189">
        <v>0.74577990231625901</v>
      </c>
      <c r="X9189">
        <v>0.94502743902226005</v>
      </c>
      <c r="Y9189">
        <v>3.8033044310970397E-2</v>
      </c>
    </row>
    <row r="9190" spans="1:25" x14ac:dyDescent="0.2">
      <c r="A9190" t="s">
        <v>3675</v>
      </c>
      <c r="B9190" t="s">
        <v>31</v>
      </c>
      <c r="C9190" t="s">
        <v>1983</v>
      </c>
      <c r="D9190" t="s">
        <v>26</v>
      </c>
      <c r="E9190" t="s">
        <v>18</v>
      </c>
      <c r="F9190">
        <v>21</v>
      </c>
      <c r="G9190">
        <v>15006</v>
      </c>
      <c r="H9190">
        <v>19454</v>
      </c>
      <c r="I9190">
        <v>1.0450306544049</v>
      </c>
      <c r="J9190">
        <v>1.1049490229039001</v>
      </c>
      <c r="K9190">
        <v>5.9918368498992298E-2</v>
      </c>
      <c r="L9190">
        <v>0.51356396689341499</v>
      </c>
      <c r="M9190">
        <v>0.90473109403865903</v>
      </c>
      <c r="N9190">
        <v>-0.78489435704067501</v>
      </c>
      <c r="O9190">
        <v>69.991146398583396</v>
      </c>
      <c r="P9190">
        <v>73.191115710578501</v>
      </c>
      <c r="Q9190" t="s">
        <v>17</v>
      </c>
      <c r="R9190">
        <v>-0.78489435704067501</v>
      </c>
      <c r="S9190">
        <v>-0.59847063705836501</v>
      </c>
      <c r="T9190">
        <v>-0.20918915015315701</v>
      </c>
      <c r="U9190">
        <v>5.9918368498992298E-2</v>
      </c>
      <c r="V9190">
        <v>0.329025887151142</v>
      </c>
      <c r="W9190">
        <v>0.71830737405635003</v>
      </c>
      <c r="X9190">
        <v>0.90473109403865903</v>
      </c>
      <c r="Y9190">
        <v>5.4227269545450998E-2</v>
      </c>
    </row>
    <row r="9191" spans="1:25" x14ac:dyDescent="0.2">
      <c r="A9191" t="s">
        <v>3676</v>
      </c>
      <c r="B9191" t="s">
        <v>31</v>
      </c>
      <c r="C9191" t="s">
        <v>1983</v>
      </c>
      <c r="D9191" t="s">
        <v>26</v>
      </c>
      <c r="E9191" t="s">
        <v>18</v>
      </c>
      <c r="F9191">
        <v>22</v>
      </c>
      <c r="G9191">
        <v>15006</v>
      </c>
      <c r="H9191">
        <v>19454</v>
      </c>
      <c r="I9191">
        <v>1.00829496772719</v>
      </c>
      <c r="J9191">
        <v>1.0500695782299601</v>
      </c>
      <c r="K9191">
        <v>4.17746105027679E-2</v>
      </c>
      <c r="L9191">
        <v>0.47594245512515798</v>
      </c>
      <c r="M9191">
        <v>0.82469994918365297</v>
      </c>
      <c r="N9191">
        <v>-0.741150728178117</v>
      </c>
      <c r="O9191">
        <v>68.637373621979805</v>
      </c>
      <c r="P9191">
        <v>73.191115710578501</v>
      </c>
      <c r="Q9191" t="s">
        <v>16</v>
      </c>
      <c r="R9191">
        <v>-0.741150728178117</v>
      </c>
      <c r="S9191">
        <v>-0.56838361696768402</v>
      </c>
      <c r="T9191">
        <v>-0.20761923598281501</v>
      </c>
      <c r="U9191">
        <v>4.17746105027679E-2</v>
      </c>
      <c r="V9191">
        <v>0.29116845698835098</v>
      </c>
      <c r="W9191">
        <v>0.65193283797321999</v>
      </c>
      <c r="X9191">
        <v>0.82469994918365297</v>
      </c>
      <c r="Y9191">
        <v>3.9782707135640201E-2</v>
      </c>
    </row>
    <row r="9192" spans="1:25" x14ac:dyDescent="0.2">
      <c r="A9192" t="s">
        <v>3677</v>
      </c>
      <c r="B9192" t="s">
        <v>31</v>
      </c>
      <c r="C9192" t="s">
        <v>1983</v>
      </c>
      <c r="D9192" t="s">
        <v>26</v>
      </c>
      <c r="E9192" t="s">
        <v>18</v>
      </c>
      <c r="F9192">
        <v>23</v>
      </c>
      <c r="G9192">
        <v>15006</v>
      </c>
      <c r="H9192">
        <v>19454</v>
      </c>
      <c r="I9192">
        <v>0.88678585708573698</v>
      </c>
      <c r="J9192">
        <v>0.923159981081768</v>
      </c>
      <c r="K9192">
        <v>3.6374123996030898E-2</v>
      </c>
      <c r="L9192">
        <v>0.41890068832619298</v>
      </c>
      <c r="M9192">
        <v>0.725465756292618</v>
      </c>
      <c r="N9192">
        <v>-0.65271750830055597</v>
      </c>
      <c r="O9192">
        <v>67.602244816359203</v>
      </c>
      <c r="P9192">
        <v>73.191115710578501</v>
      </c>
      <c r="Q9192" t="s">
        <v>16</v>
      </c>
      <c r="R9192">
        <v>-0.65271750830055597</v>
      </c>
      <c r="S9192">
        <v>-0.50065655843814805</v>
      </c>
      <c r="T9192">
        <v>-0.183129836686894</v>
      </c>
      <c r="U9192">
        <v>3.6374123996030898E-2</v>
      </c>
      <c r="V9192">
        <v>0.25587808467895601</v>
      </c>
      <c r="W9192">
        <v>0.57340480643020997</v>
      </c>
      <c r="X9192">
        <v>0.725465756292618</v>
      </c>
      <c r="Y9192">
        <v>3.9401755645221297E-2</v>
      </c>
    </row>
    <row r="9193" spans="1:25" x14ac:dyDescent="0.2">
      <c r="A9193" t="s">
        <v>3678</v>
      </c>
      <c r="B9193" t="s">
        <v>31</v>
      </c>
      <c r="C9193" t="s">
        <v>1983</v>
      </c>
      <c r="D9193" t="s">
        <v>26</v>
      </c>
      <c r="E9193" t="s">
        <v>18</v>
      </c>
      <c r="F9193">
        <v>24</v>
      </c>
      <c r="G9193">
        <v>15006</v>
      </c>
      <c r="H9193">
        <v>19454</v>
      </c>
      <c r="I9193">
        <v>0.74151943984310997</v>
      </c>
      <c r="J9193">
        <v>0.774280687476258</v>
      </c>
      <c r="K9193">
        <v>3.2761247633147403E-2</v>
      </c>
      <c r="L9193">
        <v>0.35924248959314797</v>
      </c>
      <c r="M9193">
        <v>0.62371514301387598</v>
      </c>
      <c r="N9193">
        <v>-0.55819264774758104</v>
      </c>
      <c r="O9193">
        <v>66.921440947430597</v>
      </c>
      <c r="P9193">
        <v>73.191115710578501</v>
      </c>
      <c r="Q9193" t="s">
        <v>16</v>
      </c>
      <c r="R9193">
        <v>-0.55819264774758104</v>
      </c>
      <c r="S9193">
        <v>-0.42778762402526799</v>
      </c>
      <c r="T9193">
        <v>-0.155481816913662</v>
      </c>
      <c r="U9193">
        <v>3.2761247633147403E-2</v>
      </c>
      <c r="V9193">
        <v>0.221004312179957</v>
      </c>
      <c r="W9193">
        <v>0.49331011929156299</v>
      </c>
      <c r="X9193">
        <v>0.62371514301387598</v>
      </c>
      <c r="Y9193">
        <v>4.2311849130489798E-2</v>
      </c>
    </row>
    <row r="9194" spans="1:25" x14ac:dyDescent="0.2">
      <c r="A9194" t="s">
        <v>6487</v>
      </c>
      <c r="B9194" t="s">
        <v>31</v>
      </c>
      <c r="C9194" t="s">
        <v>1983</v>
      </c>
      <c r="D9194" t="s">
        <v>26</v>
      </c>
      <c r="E9194" t="s">
        <v>29</v>
      </c>
      <c r="F9194">
        <v>1</v>
      </c>
      <c r="G9194">
        <v>15006</v>
      </c>
      <c r="H9194">
        <v>19454</v>
      </c>
      <c r="I9194">
        <v>0.73256064240970298</v>
      </c>
      <c r="J9194">
        <v>0.73030740923668402</v>
      </c>
      <c r="K9194">
        <v>-2.2532331730187299E-3</v>
      </c>
      <c r="L9194">
        <v>0.22751582643500301</v>
      </c>
      <c r="M9194">
        <v>0.37201030131256202</v>
      </c>
      <c r="N9194">
        <v>-0.37651676765859898</v>
      </c>
      <c r="O9194">
        <v>69.804544848727204</v>
      </c>
      <c r="P9194">
        <v>77.667956346872998</v>
      </c>
      <c r="Q9194" t="s">
        <v>16</v>
      </c>
      <c r="R9194">
        <v>-0.37651676765859898</v>
      </c>
      <c r="S9194">
        <v>-0.29392852266269298</v>
      </c>
      <c r="T9194">
        <v>-0.12147152622496001</v>
      </c>
      <c r="U9194">
        <v>-2.2532331730187299E-3</v>
      </c>
      <c r="V9194">
        <v>0.116965059878923</v>
      </c>
      <c r="W9194">
        <v>0.28942205631665502</v>
      </c>
      <c r="X9194">
        <v>0.37201030131256202</v>
      </c>
      <c r="Y9194">
        <v>-3.0853215297018599E-3</v>
      </c>
    </row>
    <row r="9195" spans="1:25" x14ac:dyDescent="0.2">
      <c r="A9195" t="s">
        <v>6488</v>
      </c>
      <c r="B9195" t="s">
        <v>31</v>
      </c>
      <c r="C9195" t="s">
        <v>1983</v>
      </c>
      <c r="D9195" t="s">
        <v>26</v>
      </c>
      <c r="E9195" t="s">
        <v>29</v>
      </c>
      <c r="F9195">
        <v>2</v>
      </c>
      <c r="G9195">
        <v>15006</v>
      </c>
      <c r="H9195">
        <v>19454</v>
      </c>
      <c r="I9195">
        <v>0.634932360389178</v>
      </c>
      <c r="J9195">
        <v>0.63611668821661305</v>
      </c>
      <c r="K9195">
        <v>1.1843278274358299E-3</v>
      </c>
      <c r="L9195">
        <v>0.19683428542936199</v>
      </c>
      <c r="M9195">
        <v>0.32497672735873601</v>
      </c>
      <c r="N9195">
        <v>-0.32260807170386402</v>
      </c>
      <c r="O9195">
        <v>69.089364254298303</v>
      </c>
      <c r="P9195">
        <v>77.667956346872998</v>
      </c>
      <c r="Q9195" t="s">
        <v>16</v>
      </c>
      <c r="R9195">
        <v>-0.32260807170386402</v>
      </c>
      <c r="S9195">
        <v>-0.251157226093006</v>
      </c>
      <c r="T9195">
        <v>-0.10195683773755</v>
      </c>
      <c r="U9195">
        <v>1.1843278274358299E-3</v>
      </c>
      <c r="V9195">
        <v>0.104325493392421</v>
      </c>
      <c r="W9195">
        <v>0.25352588174787699</v>
      </c>
      <c r="X9195">
        <v>0.32497672735873601</v>
      </c>
      <c r="Y9195">
        <v>1.86180908216094E-3</v>
      </c>
    </row>
    <row r="9196" spans="1:25" x14ac:dyDescent="0.2">
      <c r="A9196" t="s">
        <v>6489</v>
      </c>
      <c r="B9196" t="s">
        <v>31</v>
      </c>
      <c r="C9196" t="s">
        <v>1983</v>
      </c>
      <c r="D9196" t="s">
        <v>26</v>
      </c>
      <c r="E9196" t="s">
        <v>29</v>
      </c>
      <c r="F9196">
        <v>3</v>
      </c>
      <c r="G9196">
        <v>15006</v>
      </c>
      <c r="H9196">
        <v>19454</v>
      </c>
      <c r="I9196">
        <v>0.56956584033053403</v>
      </c>
      <c r="J9196">
        <v>0.5802298756698</v>
      </c>
      <c r="K9196">
        <v>1.0664035339266E-2</v>
      </c>
      <c r="L9196">
        <v>0.175157223845673</v>
      </c>
      <c r="M9196">
        <v>0.29879766856539902</v>
      </c>
      <c r="N9196">
        <v>-0.27746959788686698</v>
      </c>
      <c r="O9196">
        <v>68.553511928561903</v>
      </c>
      <c r="P9196">
        <v>77.667956346872998</v>
      </c>
      <c r="Q9196" t="s">
        <v>16</v>
      </c>
      <c r="R9196">
        <v>-0.27746959788686698</v>
      </c>
      <c r="S9196">
        <v>-0.213887525630887</v>
      </c>
      <c r="T9196">
        <v>-8.1118349955866795E-2</v>
      </c>
      <c r="U9196">
        <v>1.0664035339266E-2</v>
      </c>
      <c r="V9196">
        <v>0.102446420634399</v>
      </c>
      <c r="W9196">
        <v>0.23521559630941899</v>
      </c>
      <c r="X9196">
        <v>0.29879766856539902</v>
      </c>
      <c r="Y9196">
        <v>1.8378983548469799E-2</v>
      </c>
    </row>
    <row r="9197" spans="1:25" x14ac:dyDescent="0.2">
      <c r="A9197" t="s">
        <v>6490</v>
      </c>
      <c r="B9197" t="s">
        <v>31</v>
      </c>
      <c r="C9197" t="s">
        <v>1983</v>
      </c>
      <c r="D9197" t="s">
        <v>26</v>
      </c>
      <c r="E9197" t="s">
        <v>29</v>
      </c>
      <c r="F9197">
        <v>4</v>
      </c>
      <c r="G9197">
        <v>15006</v>
      </c>
      <c r="H9197">
        <v>19454</v>
      </c>
      <c r="I9197">
        <v>0.52884512861522104</v>
      </c>
      <c r="J9197">
        <v>0.54600807626065095</v>
      </c>
      <c r="K9197">
        <v>1.71629476454307E-2</v>
      </c>
      <c r="L9197">
        <v>0.16205319541107899</v>
      </c>
      <c r="M9197">
        <v>0.28374045409665599</v>
      </c>
      <c r="N9197">
        <v>-0.249414558805794</v>
      </c>
      <c r="O9197">
        <v>68.435958949753399</v>
      </c>
      <c r="P9197">
        <v>77.667956346872998</v>
      </c>
      <c r="Q9197" t="s">
        <v>16</v>
      </c>
      <c r="R9197">
        <v>-0.249414558805794</v>
      </c>
      <c r="S9197">
        <v>-0.190589248871572</v>
      </c>
      <c r="T9197">
        <v>-6.7752926749974698E-2</v>
      </c>
      <c r="U9197">
        <v>1.71629476454307E-2</v>
      </c>
      <c r="V9197">
        <v>0.102078822040836</v>
      </c>
      <c r="W9197">
        <v>0.22491514416243399</v>
      </c>
      <c r="X9197">
        <v>0.28374045409665599</v>
      </c>
      <c r="Y9197">
        <v>3.1433505092033701E-2</v>
      </c>
    </row>
    <row r="9198" spans="1:25" x14ac:dyDescent="0.2">
      <c r="A9198" t="s">
        <v>6491</v>
      </c>
      <c r="B9198" t="s">
        <v>31</v>
      </c>
      <c r="C9198" t="s">
        <v>1983</v>
      </c>
      <c r="D9198" t="s">
        <v>26</v>
      </c>
      <c r="E9198" t="s">
        <v>29</v>
      </c>
      <c r="F9198">
        <v>5</v>
      </c>
      <c r="G9198">
        <v>15006</v>
      </c>
      <c r="H9198">
        <v>19454</v>
      </c>
      <c r="I9198">
        <v>0.50291949886711995</v>
      </c>
      <c r="J9198">
        <v>0.53153253827895497</v>
      </c>
      <c r="K9198">
        <v>2.8613039411835101E-2</v>
      </c>
      <c r="L9198">
        <v>0.15639073980989801</v>
      </c>
      <c r="M9198">
        <v>0.28587580639911803</v>
      </c>
      <c r="N9198">
        <v>-0.22864972757544699</v>
      </c>
      <c r="O9198">
        <v>67.500932960149299</v>
      </c>
      <c r="P9198">
        <v>77.667956346872998</v>
      </c>
      <c r="Q9198" t="s">
        <v>16</v>
      </c>
      <c r="R9198">
        <v>-0.22864972757544699</v>
      </c>
      <c r="S9198">
        <v>-0.171879889024454</v>
      </c>
      <c r="T9198">
        <v>-5.3335708248551501E-2</v>
      </c>
      <c r="U9198">
        <v>2.8613039411835101E-2</v>
      </c>
      <c r="V9198">
        <v>0.110561787072222</v>
      </c>
      <c r="W9198">
        <v>0.22910596784812501</v>
      </c>
      <c r="X9198">
        <v>0.28587580639911803</v>
      </c>
      <c r="Y9198">
        <v>5.3831209476810297E-2</v>
      </c>
    </row>
    <row r="9199" spans="1:25" x14ac:dyDescent="0.2">
      <c r="A9199" t="s">
        <v>6492</v>
      </c>
      <c r="B9199" t="s">
        <v>31</v>
      </c>
      <c r="C9199" t="s">
        <v>1983</v>
      </c>
      <c r="D9199" t="s">
        <v>26</v>
      </c>
      <c r="E9199" t="s">
        <v>29</v>
      </c>
      <c r="F9199">
        <v>6</v>
      </c>
      <c r="G9199">
        <v>15006</v>
      </c>
      <c r="H9199">
        <v>19454</v>
      </c>
      <c r="I9199">
        <v>0.49907703585232599</v>
      </c>
      <c r="J9199">
        <v>0.540113300924002</v>
      </c>
      <c r="K9199">
        <v>4.1036265071676299E-2</v>
      </c>
      <c r="L9199">
        <v>0.161990891916799</v>
      </c>
      <c r="M9199">
        <v>0.30751128227481</v>
      </c>
      <c r="N9199">
        <v>-0.225438752131457</v>
      </c>
      <c r="O9199">
        <v>67.702918832467006</v>
      </c>
      <c r="P9199">
        <v>77.667956346872998</v>
      </c>
      <c r="Q9199" t="s">
        <v>16</v>
      </c>
      <c r="R9199">
        <v>-0.225438752131457</v>
      </c>
      <c r="S9199">
        <v>-0.16663605836565901</v>
      </c>
      <c r="T9199">
        <v>-4.3846962292726097E-2</v>
      </c>
      <c r="U9199">
        <v>4.1036265071676299E-2</v>
      </c>
      <c r="V9199">
        <v>0.125919492436079</v>
      </c>
      <c r="W9199">
        <v>0.24870858850901201</v>
      </c>
      <c r="X9199">
        <v>0.30751128227481</v>
      </c>
      <c r="Y9199">
        <v>7.5977142206039502E-2</v>
      </c>
    </row>
    <row r="9200" spans="1:25" x14ac:dyDescent="0.2">
      <c r="A9200" t="s">
        <v>6493</v>
      </c>
      <c r="B9200" t="s">
        <v>31</v>
      </c>
      <c r="C9200" t="s">
        <v>1983</v>
      </c>
      <c r="D9200" t="s">
        <v>26</v>
      </c>
      <c r="E9200" t="s">
        <v>29</v>
      </c>
      <c r="F9200">
        <v>7</v>
      </c>
      <c r="G9200">
        <v>15006</v>
      </c>
      <c r="H9200">
        <v>19454</v>
      </c>
      <c r="I9200">
        <v>0.52569405571104899</v>
      </c>
      <c r="J9200">
        <v>0.57362935611361199</v>
      </c>
      <c r="K9200">
        <v>4.7935300402563198E-2</v>
      </c>
      <c r="L9200">
        <v>0.18493770165321399</v>
      </c>
      <c r="M9200">
        <v>0.35215781962210002</v>
      </c>
      <c r="N9200">
        <v>-0.25628721881697403</v>
      </c>
      <c r="O9200">
        <v>68.929095028655198</v>
      </c>
      <c r="P9200">
        <v>77.667956346872998</v>
      </c>
      <c r="Q9200" t="s">
        <v>16</v>
      </c>
      <c r="R9200">
        <v>-0.25628721881697403</v>
      </c>
      <c r="S9200">
        <v>-0.18915483311685699</v>
      </c>
      <c r="T9200">
        <v>-4.89720552637209E-2</v>
      </c>
      <c r="U9200">
        <v>4.7935300402563198E-2</v>
      </c>
      <c r="V9200">
        <v>0.144842656068847</v>
      </c>
      <c r="W9200">
        <v>0.28502543392198298</v>
      </c>
      <c r="X9200">
        <v>0.35215781962210002</v>
      </c>
      <c r="Y9200">
        <v>8.3564935949807295E-2</v>
      </c>
    </row>
    <row r="9201" spans="1:25" x14ac:dyDescent="0.2">
      <c r="A9201" t="s">
        <v>6494</v>
      </c>
      <c r="B9201" t="s">
        <v>31</v>
      </c>
      <c r="C9201" t="s">
        <v>1983</v>
      </c>
      <c r="D9201" t="s">
        <v>26</v>
      </c>
      <c r="E9201" t="s">
        <v>29</v>
      </c>
      <c r="F9201">
        <v>8</v>
      </c>
      <c r="G9201">
        <v>15006</v>
      </c>
      <c r="H9201">
        <v>19454</v>
      </c>
      <c r="I9201">
        <v>0.59988737838198103</v>
      </c>
      <c r="J9201">
        <v>0.66000604972078103</v>
      </c>
      <c r="K9201">
        <v>6.01186713388E-2</v>
      </c>
      <c r="L9201">
        <v>0.21124285132870599</v>
      </c>
      <c r="M9201">
        <v>0.407613161774522</v>
      </c>
      <c r="N9201">
        <v>-0.287375819096922</v>
      </c>
      <c r="O9201">
        <v>73.279754764760796</v>
      </c>
      <c r="P9201">
        <v>77.667956346872998</v>
      </c>
      <c r="Q9201" t="s">
        <v>16</v>
      </c>
      <c r="R9201">
        <v>-0.287375819096922</v>
      </c>
      <c r="S9201">
        <v>-0.21069466406460099</v>
      </c>
      <c r="T9201">
        <v>-5.05725827574421E-2</v>
      </c>
      <c r="U9201">
        <v>6.01186713388E-2</v>
      </c>
      <c r="V9201">
        <v>0.170809925435042</v>
      </c>
      <c r="W9201">
        <v>0.33093200674220102</v>
      </c>
      <c r="X9201">
        <v>0.407613161774522</v>
      </c>
      <c r="Y9201">
        <v>9.1088061032521705E-2</v>
      </c>
    </row>
    <row r="9202" spans="1:25" x14ac:dyDescent="0.2">
      <c r="A9202" t="s">
        <v>6495</v>
      </c>
      <c r="B9202" t="s">
        <v>31</v>
      </c>
      <c r="C9202" t="s">
        <v>1983</v>
      </c>
      <c r="D9202" t="s">
        <v>26</v>
      </c>
      <c r="E9202" t="s">
        <v>29</v>
      </c>
      <c r="F9202">
        <v>9</v>
      </c>
      <c r="G9202">
        <v>15006</v>
      </c>
      <c r="H9202">
        <v>19454</v>
      </c>
      <c r="I9202">
        <v>0.72986871917899498</v>
      </c>
      <c r="J9202">
        <v>0.76217656068591699</v>
      </c>
      <c r="K9202">
        <v>3.23078415069218E-2</v>
      </c>
      <c r="L9202">
        <v>0.24262743906277801</v>
      </c>
      <c r="M9202">
        <v>0.43142997876519101</v>
      </c>
      <c r="N9202">
        <v>-0.366814295751348</v>
      </c>
      <c r="O9202">
        <v>78.793349326935896</v>
      </c>
      <c r="P9202">
        <v>77.667956346872998</v>
      </c>
      <c r="Q9202" t="s">
        <v>16</v>
      </c>
      <c r="R9202">
        <v>-0.366814295751348</v>
      </c>
      <c r="S9202">
        <v>-0.27874053537155902</v>
      </c>
      <c r="T9202">
        <v>-9.4828936561973803E-2</v>
      </c>
      <c r="U9202">
        <v>3.23078415069218E-2</v>
      </c>
      <c r="V9202">
        <v>0.15944461957581699</v>
      </c>
      <c r="W9202">
        <v>0.34335621838540298</v>
      </c>
      <c r="X9202">
        <v>0.43142997876519101</v>
      </c>
      <c r="Y9202">
        <v>4.2388920328180299E-2</v>
      </c>
    </row>
    <row r="9203" spans="1:25" x14ac:dyDescent="0.2">
      <c r="A9203" t="s">
        <v>6496</v>
      </c>
      <c r="B9203" t="s">
        <v>31</v>
      </c>
      <c r="C9203" t="s">
        <v>1983</v>
      </c>
      <c r="D9203" t="s">
        <v>26</v>
      </c>
      <c r="E9203" t="s">
        <v>29</v>
      </c>
      <c r="F9203">
        <v>10</v>
      </c>
      <c r="G9203">
        <v>15006</v>
      </c>
      <c r="H9203">
        <v>19454</v>
      </c>
      <c r="I9203">
        <v>0.87510462481674001</v>
      </c>
      <c r="J9203">
        <v>0.861546612282445</v>
      </c>
      <c r="K9203">
        <v>-1.3558012534295401E-2</v>
      </c>
      <c r="L9203">
        <v>0.272355055091549</v>
      </c>
      <c r="M9203">
        <v>0.43446605309130198</v>
      </c>
      <c r="N9203">
        <v>-0.46158207815989299</v>
      </c>
      <c r="O9203">
        <v>83.491536718645904</v>
      </c>
      <c r="P9203">
        <v>77.667956346872998</v>
      </c>
      <c r="Q9203" t="s">
        <v>16</v>
      </c>
      <c r="R9203">
        <v>-0.46158207815989299</v>
      </c>
      <c r="S9203">
        <v>-0.36271719316166101</v>
      </c>
      <c r="T9203">
        <v>-0.15627206140226699</v>
      </c>
      <c r="U9203">
        <v>-1.3558012534295401E-2</v>
      </c>
      <c r="V9203">
        <v>0.12915603633367601</v>
      </c>
      <c r="W9203">
        <v>0.33560116809307</v>
      </c>
      <c r="X9203">
        <v>0.43446605309130198</v>
      </c>
      <c r="Y9203">
        <v>-1.5736829953259299E-2</v>
      </c>
    </row>
    <row r="9204" spans="1:25" x14ac:dyDescent="0.2">
      <c r="A9204" t="s">
        <v>6497</v>
      </c>
      <c r="B9204" t="s">
        <v>31</v>
      </c>
      <c r="C9204" t="s">
        <v>1983</v>
      </c>
      <c r="D9204" t="s">
        <v>26</v>
      </c>
      <c r="E9204" t="s">
        <v>29</v>
      </c>
      <c r="F9204">
        <v>11</v>
      </c>
      <c r="G9204">
        <v>15006</v>
      </c>
      <c r="H9204">
        <v>19454</v>
      </c>
      <c r="I9204">
        <v>1.0395265227242401</v>
      </c>
      <c r="J9204">
        <v>0.98599019657600295</v>
      </c>
      <c r="K9204">
        <v>-5.3536326148240297E-2</v>
      </c>
      <c r="L9204">
        <v>0.30740885754813901</v>
      </c>
      <c r="M9204">
        <v>0.45215124451844901</v>
      </c>
      <c r="N9204">
        <v>-0.55922389681492901</v>
      </c>
      <c r="O9204">
        <v>86.388711182193802</v>
      </c>
      <c r="P9204">
        <v>77.667956346872998</v>
      </c>
      <c r="Q9204" t="s">
        <v>16</v>
      </c>
      <c r="R9204">
        <v>-0.55922389681492901</v>
      </c>
      <c r="S9204">
        <v>-0.447634481524955</v>
      </c>
      <c r="T9204">
        <v>-0.214618567503465</v>
      </c>
      <c r="U9204">
        <v>-5.3536326148240297E-2</v>
      </c>
      <c r="V9204">
        <v>0.107545915206985</v>
      </c>
      <c r="W9204">
        <v>0.340561829228474</v>
      </c>
      <c r="X9204">
        <v>0.45215124451844901</v>
      </c>
      <c r="Y9204">
        <v>-5.4297016678414398E-2</v>
      </c>
    </row>
    <row r="9205" spans="1:25" x14ac:dyDescent="0.2">
      <c r="A9205" t="s">
        <v>6498</v>
      </c>
      <c r="B9205" t="s">
        <v>31</v>
      </c>
      <c r="C9205" t="s">
        <v>1983</v>
      </c>
      <c r="D9205" t="s">
        <v>26</v>
      </c>
      <c r="E9205" t="s">
        <v>29</v>
      </c>
      <c r="F9205">
        <v>12</v>
      </c>
      <c r="G9205">
        <v>15006</v>
      </c>
      <c r="H9205">
        <v>19454</v>
      </c>
      <c r="I9205">
        <v>1.2125019992003201</v>
      </c>
      <c r="J9205">
        <v>1.12634071956846</v>
      </c>
      <c r="K9205">
        <v>-8.6161279631863402E-2</v>
      </c>
      <c r="L9205">
        <v>0.34383590065540198</v>
      </c>
      <c r="M9205">
        <v>0.47944877694627303</v>
      </c>
      <c r="N9205">
        <v>-0.65177133621000005</v>
      </c>
      <c r="O9205">
        <v>88.184926029588198</v>
      </c>
      <c r="P9205">
        <v>77.667956346872998</v>
      </c>
      <c r="Q9205" t="s">
        <v>16</v>
      </c>
      <c r="R9205">
        <v>-0.65177133621000005</v>
      </c>
      <c r="S9205">
        <v>-0.52695890427208902</v>
      </c>
      <c r="T9205">
        <v>-0.266331291575294</v>
      </c>
      <c r="U9205">
        <v>-8.6161279631863402E-2</v>
      </c>
      <c r="V9205">
        <v>9.4008732311567395E-2</v>
      </c>
      <c r="W9205">
        <v>0.354636345008362</v>
      </c>
      <c r="X9205">
        <v>0.47944877694627303</v>
      </c>
      <c r="Y9205">
        <v>-7.6496639191802496E-2</v>
      </c>
    </row>
    <row r="9206" spans="1:25" x14ac:dyDescent="0.2">
      <c r="A9206" t="s">
        <v>6499</v>
      </c>
      <c r="B9206" t="s">
        <v>31</v>
      </c>
      <c r="C9206" t="s">
        <v>1983</v>
      </c>
      <c r="D9206" t="s">
        <v>26</v>
      </c>
      <c r="E9206" t="s">
        <v>29</v>
      </c>
      <c r="F9206">
        <v>13</v>
      </c>
      <c r="G9206">
        <v>15006</v>
      </c>
      <c r="H9206">
        <v>19454</v>
      </c>
      <c r="I9206">
        <v>1.3724666799946701</v>
      </c>
      <c r="J9206">
        <v>1.27182636289825</v>
      </c>
      <c r="K9206">
        <v>-0.100640317096423</v>
      </c>
      <c r="L9206">
        <v>0.37736965615116802</v>
      </c>
      <c r="M9206">
        <v>0.520132767272247</v>
      </c>
      <c r="N9206">
        <v>-0.72141340146509403</v>
      </c>
      <c r="O9206">
        <v>87.4021058243369</v>
      </c>
      <c r="P9206">
        <v>77.667956346872998</v>
      </c>
      <c r="Q9206" t="s">
        <v>16</v>
      </c>
      <c r="R9206">
        <v>-0.72141340146509403</v>
      </c>
      <c r="S9206">
        <v>-0.58442821628221997</v>
      </c>
      <c r="T9206">
        <v>-0.29838201691963501</v>
      </c>
      <c r="U9206">
        <v>-0.100640317096423</v>
      </c>
      <c r="V9206">
        <v>9.7101382726788393E-2</v>
      </c>
      <c r="W9206">
        <v>0.383147582089373</v>
      </c>
      <c r="X9206">
        <v>0.520132767272247</v>
      </c>
      <c r="Y9206">
        <v>-7.9130548031009204E-2</v>
      </c>
    </row>
    <row r="9207" spans="1:25" x14ac:dyDescent="0.2">
      <c r="A9207" t="s">
        <v>6500</v>
      </c>
      <c r="B9207" t="s">
        <v>31</v>
      </c>
      <c r="C9207" t="s">
        <v>1983</v>
      </c>
      <c r="D9207" t="s">
        <v>26</v>
      </c>
      <c r="E9207" t="s">
        <v>29</v>
      </c>
      <c r="F9207">
        <v>14</v>
      </c>
      <c r="G9207">
        <v>15006</v>
      </c>
      <c r="H9207">
        <v>19454</v>
      </c>
      <c r="I9207">
        <v>1.4689667466346801</v>
      </c>
      <c r="J9207">
        <v>1.39253656847129</v>
      </c>
      <c r="K9207">
        <v>-7.6430178163386306E-2</v>
      </c>
      <c r="L9207">
        <v>0.40696825402792097</v>
      </c>
      <c r="M9207">
        <v>0.59303259971254496</v>
      </c>
      <c r="N9207">
        <v>-0.74589295603931705</v>
      </c>
      <c r="O9207">
        <v>87.7946154871385</v>
      </c>
      <c r="P9207">
        <v>77.667956346872998</v>
      </c>
      <c r="Q9207" t="s">
        <v>16</v>
      </c>
      <c r="R9207">
        <v>-0.74589295603931705</v>
      </c>
      <c r="S9207">
        <v>-0.59816347982718199</v>
      </c>
      <c r="T9207">
        <v>-0.28968154327401702</v>
      </c>
      <c r="U9207">
        <v>-7.6430178163386306E-2</v>
      </c>
      <c r="V9207">
        <v>0.13682118694724499</v>
      </c>
      <c r="W9207">
        <v>0.44530312350040901</v>
      </c>
      <c r="X9207">
        <v>0.59303259971254496</v>
      </c>
      <c r="Y9207">
        <v>-5.4885580669016297E-2</v>
      </c>
    </row>
    <row r="9208" spans="1:25" x14ac:dyDescent="0.2">
      <c r="A9208" t="s">
        <v>6501</v>
      </c>
      <c r="B9208" t="s">
        <v>31</v>
      </c>
      <c r="C9208" t="s">
        <v>1983</v>
      </c>
      <c r="D9208" t="s">
        <v>26</v>
      </c>
      <c r="E9208" t="s">
        <v>29</v>
      </c>
      <c r="F9208">
        <v>15</v>
      </c>
      <c r="G9208">
        <v>15006</v>
      </c>
      <c r="H9208">
        <v>19454</v>
      </c>
      <c r="I9208">
        <v>1.55269992003199</v>
      </c>
      <c r="J9208">
        <v>1.4833388932512399</v>
      </c>
      <c r="K9208">
        <v>-6.9361026780750304E-2</v>
      </c>
      <c r="L9208">
        <v>0.42863832763203102</v>
      </c>
      <c r="M9208">
        <v>0.63574902217394103</v>
      </c>
      <c r="N9208">
        <v>-0.77447107573544105</v>
      </c>
      <c r="O9208">
        <v>85.849393575902994</v>
      </c>
      <c r="P9208">
        <v>77.667956346872998</v>
      </c>
      <c r="Q9208" t="s">
        <v>16</v>
      </c>
      <c r="R9208">
        <v>-0.77447107573544105</v>
      </c>
      <c r="S9208">
        <v>-0.61887536280501398</v>
      </c>
      <c r="T9208">
        <v>-0.29396751045993502</v>
      </c>
      <c r="U9208">
        <v>-6.9361026780750304E-2</v>
      </c>
      <c r="V9208">
        <v>0.155245456898434</v>
      </c>
      <c r="W9208">
        <v>0.48015330924351302</v>
      </c>
      <c r="X9208">
        <v>0.63574902217394103</v>
      </c>
      <c r="Y9208">
        <v>-4.6760067504683499E-2</v>
      </c>
    </row>
    <row r="9209" spans="1:25" x14ac:dyDescent="0.2">
      <c r="A9209" t="s">
        <v>6502</v>
      </c>
      <c r="B9209" t="s">
        <v>31</v>
      </c>
      <c r="C9209" t="s">
        <v>1983</v>
      </c>
      <c r="D9209" t="s">
        <v>26</v>
      </c>
      <c r="E9209" t="s">
        <v>29</v>
      </c>
      <c r="F9209">
        <v>16</v>
      </c>
      <c r="G9209">
        <v>15006</v>
      </c>
      <c r="H9209">
        <v>19454</v>
      </c>
      <c r="I9209">
        <v>1.58406604025057</v>
      </c>
      <c r="J9209">
        <v>1.5492721549574799</v>
      </c>
      <c r="K9209">
        <v>-3.4793885293091603E-2</v>
      </c>
      <c r="L9209">
        <v>0.45014770181827601</v>
      </c>
      <c r="M9209">
        <v>0.705699084197972</v>
      </c>
      <c r="N9209">
        <v>-0.77528685478415504</v>
      </c>
      <c r="O9209">
        <v>85.193922431027602</v>
      </c>
      <c r="P9209">
        <v>77.667956346872998</v>
      </c>
      <c r="Q9209" t="s">
        <v>16</v>
      </c>
      <c r="R9209">
        <v>-0.77528685478415504</v>
      </c>
      <c r="S9209">
        <v>-0.61188323902412101</v>
      </c>
      <c r="T9209">
        <v>-0.27067128104586802</v>
      </c>
      <c r="U9209">
        <v>-3.4793885293091603E-2</v>
      </c>
      <c r="V9209">
        <v>0.20108351045968501</v>
      </c>
      <c r="W9209">
        <v>0.54229546843793797</v>
      </c>
      <c r="X9209">
        <v>0.705699084197972</v>
      </c>
      <c r="Y9209">
        <v>-2.24582138017233E-2</v>
      </c>
    </row>
    <row r="9210" spans="1:25" x14ac:dyDescent="0.2">
      <c r="A9210" t="s">
        <v>6503</v>
      </c>
      <c r="B9210" t="s">
        <v>31</v>
      </c>
      <c r="C9210" t="s">
        <v>1983</v>
      </c>
      <c r="D9210" t="s">
        <v>26</v>
      </c>
      <c r="E9210" t="s">
        <v>29</v>
      </c>
      <c r="F9210">
        <v>17</v>
      </c>
      <c r="G9210">
        <v>15006</v>
      </c>
      <c r="H9210">
        <v>19454</v>
      </c>
      <c r="I9210">
        <v>1.55169365587098</v>
      </c>
      <c r="J9210">
        <v>1.57659875677968</v>
      </c>
      <c r="K9210">
        <v>2.4905100908690501E-2</v>
      </c>
      <c r="L9210">
        <v>0.46359824903227498</v>
      </c>
      <c r="M9210">
        <v>0.78752422056678295</v>
      </c>
      <c r="N9210">
        <v>-0.73771401874940201</v>
      </c>
      <c r="O9210">
        <v>83.960615753698505</v>
      </c>
      <c r="P9210">
        <v>77.667956346872998</v>
      </c>
      <c r="Q9210" t="s">
        <v>17</v>
      </c>
      <c r="R9210">
        <v>-0.73771401874940201</v>
      </c>
      <c r="S9210">
        <v>-0.56942785435068599</v>
      </c>
      <c r="T9210">
        <v>-0.21802038158422199</v>
      </c>
      <c r="U9210">
        <v>2.4905100908690501E-2</v>
      </c>
      <c r="V9210">
        <v>0.26783058340160198</v>
      </c>
      <c r="W9210">
        <v>0.61923805616806704</v>
      </c>
      <c r="X9210">
        <v>0.78752422056678295</v>
      </c>
      <c r="Y9210">
        <v>1.5796727481608E-2</v>
      </c>
    </row>
    <row r="9211" spans="1:25" x14ac:dyDescent="0.2">
      <c r="A9211" t="s">
        <v>6504</v>
      </c>
      <c r="B9211" t="s">
        <v>31</v>
      </c>
      <c r="C9211" t="s">
        <v>1983</v>
      </c>
      <c r="D9211" t="s">
        <v>26</v>
      </c>
      <c r="E9211" t="s">
        <v>29</v>
      </c>
      <c r="F9211">
        <v>18</v>
      </c>
      <c r="G9211">
        <v>15006</v>
      </c>
      <c r="H9211">
        <v>19454</v>
      </c>
      <c r="I9211">
        <v>1.55559509529522</v>
      </c>
      <c r="J9211">
        <v>1.5807993947185699</v>
      </c>
      <c r="K9211">
        <v>2.5204299423354799E-2</v>
      </c>
      <c r="L9211">
        <v>0.47024616543639303</v>
      </c>
      <c r="M9211">
        <v>0.79875924156622102</v>
      </c>
      <c r="N9211">
        <v>-0.74835064271951202</v>
      </c>
      <c r="O9211">
        <v>83.6482740237238</v>
      </c>
      <c r="P9211">
        <v>77.667956346872998</v>
      </c>
      <c r="Q9211" t="s">
        <v>17</v>
      </c>
      <c r="R9211">
        <v>-0.74835064271951202</v>
      </c>
      <c r="S9211">
        <v>-0.57765128466610105</v>
      </c>
      <c r="T9211">
        <v>-0.221204691265315</v>
      </c>
      <c r="U9211">
        <v>2.5204299423354799E-2</v>
      </c>
      <c r="V9211">
        <v>0.27161329011202501</v>
      </c>
      <c r="W9211">
        <v>0.62805988351281095</v>
      </c>
      <c r="X9211">
        <v>0.79875924156622102</v>
      </c>
      <c r="Y9211">
        <v>1.59440214283748E-2</v>
      </c>
    </row>
    <row r="9212" spans="1:25" x14ac:dyDescent="0.2">
      <c r="A9212" t="s">
        <v>6505</v>
      </c>
      <c r="B9212" t="s">
        <v>31</v>
      </c>
      <c r="C9212" t="s">
        <v>1983</v>
      </c>
      <c r="D9212" t="s">
        <v>26</v>
      </c>
      <c r="E9212" t="s">
        <v>29</v>
      </c>
      <c r="F9212">
        <v>19</v>
      </c>
      <c r="G9212">
        <v>15006</v>
      </c>
      <c r="H9212">
        <v>19454</v>
      </c>
      <c r="I9212">
        <v>1.4955990936958501</v>
      </c>
      <c r="J9212">
        <v>1.51320772605537</v>
      </c>
      <c r="K9212">
        <v>1.7608632359515299E-2</v>
      </c>
      <c r="L9212">
        <v>0.45557096054135798</v>
      </c>
      <c r="M9212">
        <v>0.76702286245004903</v>
      </c>
      <c r="N9212">
        <v>-0.73180559773101805</v>
      </c>
      <c r="O9212">
        <v>80.858856457417005</v>
      </c>
      <c r="P9212">
        <v>77.667956346872998</v>
      </c>
      <c r="Q9212" t="s">
        <v>17</v>
      </c>
      <c r="R9212">
        <v>-0.73180559773101805</v>
      </c>
      <c r="S9212">
        <v>-0.56643333905450499</v>
      </c>
      <c r="T9212">
        <v>-0.22111055096415599</v>
      </c>
      <c r="U9212">
        <v>1.7608632359515299E-2</v>
      </c>
      <c r="V9212">
        <v>0.25632781568318702</v>
      </c>
      <c r="W9212">
        <v>0.60165060377353596</v>
      </c>
      <c r="X9212">
        <v>0.76702286245004903</v>
      </c>
      <c r="Y9212">
        <v>1.1636625994117401E-2</v>
      </c>
    </row>
    <row r="9213" spans="1:25" x14ac:dyDescent="0.2">
      <c r="A9213" t="s">
        <v>6506</v>
      </c>
      <c r="B9213" t="s">
        <v>31</v>
      </c>
      <c r="C9213" t="s">
        <v>1983</v>
      </c>
      <c r="D9213" t="s">
        <v>26</v>
      </c>
      <c r="E9213" t="s">
        <v>29</v>
      </c>
      <c r="F9213">
        <v>20</v>
      </c>
      <c r="G9213">
        <v>15006</v>
      </c>
      <c r="H9213">
        <v>19454</v>
      </c>
      <c r="I9213">
        <v>1.3453168732506999</v>
      </c>
      <c r="J9213">
        <v>1.3795134003857099</v>
      </c>
      <c r="K9213">
        <v>3.4196527135015101E-2</v>
      </c>
      <c r="L9213">
        <v>0.41946935486051901</v>
      </c>
      <c r="M9213">
        <v>0.72422361588056805</v>
      </c>
      <c r="N9213">
        <v>-0.65583056161053799</v>
      </c>
      <c r="O9213">
        <v>76.099027055844303</v>
      </c>
      <c r="P9213">
        <v>77.667956346872998</v>
      </c>
      <c r="Q9213" t="s">
        <v>17</v>
      </c>
      <c r="R9213">
        <v>-0.65583056161053799</v>
      </c>
      <c r="S9213">
        <v>-0.50356318579616999</v>
      </c>
      <c r="T9213">
        <v>-0.18560541481189699</v>
      </c>
      <c r="U9213">
        <v>3.4196527135015101E-2</v>
      </c>
      <c r="V9213">
        <v>0.25399846908192703</v>
      </c>
      <c r="W9213">
        <v>0.57195624006620005</v>
      </c>
      <c r="X9213">
        <v>0.72422361588056805</v>
      </c>
      <c r="Y9213">
        <v>2.4788832877921801E-2</v>
      </c>
    </row>
    <row r="9214" spans="1:25" x14ac:dyDescent="0.2">
      <c r="A9214" t="s">
        <v>6507</v>
      </c>
      <c r="B9214" t="s">
        <v>31</v>
      </c>
      <c r="C9214" t="s">
        <v>1983</v>
      </c>
      <c r="D9214" t="s">
        <v>26</v>
      </c>
      <c r="E9214" t="s">
        <v>29</v>
      </c>
      <c r="F9214">
        <v>21</v>
      </c>
      <c r="G9214">
        <v>15006</v>
      </c>
      <c r="H9214">
        <v>19454</v>
      </c>
      <c r="I9214">
        <v>1.28271991203519</v>
      </c>
      <c r="J9214">
        <v>1.34863719002144</v>
      </c>
      <c r="K9214">
        <v>6.5917277986255393E-2</v>
      </c>
      <c r="L9214">
        <v>0.39390621606878401</v>
      </c>
      <c r="M9214">
        <v>0.71389300341940498</v>
      </c>
      <c r="N9214">
        <v>-0.58205844744689395</v>
      </c>
      <c r="O9214">
        <v>73.511328801812596</v>
      </c>
      <c r="P9214">
        <v>77.667956346872998</v>
      </c>
      <c r="Q9214" t="s">
        <v>17</v>
      </c>
      <c r="R9214">
        <v>-0.58205844744689395</v>
      </c>
      <c r="S9214">
        <v>-0.43907049101392598</v>
      </c>
      <c r="T9214">
        <v>-0.14048957923378799</v>
      </c>
      <c r="U9214">
        <v>6.5917277986255393E-2</v>
      </c>
      <c r="V9214">
        <v>0.272324135206298</v>
      </c>
      <c r="W9214">
        <v>0.57090504698643696</v>
      </c>
      <c r="X9214">
        <v>0.71389300341940498</v>
      </c>
      <c r="Y9214">
        <v>4.8876954064426603E-2</v>
      </c>
    </row>
    <row r="9215" spans="1:25" x14ac:dyDescent="0.2">
      <c r="A9215" t="s">
        <v>6508</v>
      </c>
      <c r="B9215" t="s">
        <v>31</v>
      </c>
      <c r="C9215" t="s">
        <v>1983</v>
      </c>
      <c r="D9215" t="s">
        <v>26</v>
      </c>
      <c r="E9215" t="s">
        <v>29</v>
      </c>
      <c r="F9215">
        <v>22</v>
      </c>
      <c r="G9215">
        <v>15006</v>
      </c>
      <c r="H9215">
        <v>19454</v>
      </c>
      <c r="I9215">
        <v>1.22555111288818</v>
      </c>
      <c r="J9215">
        <v>1.2638869452369601</v>
      </c>
      <c r="K9215">
        <v>3.8335832348785501E-2</v>
      </c>
      <c r="L9215">
        <v>0.368970746710854</v>
      </c>
      <c r="M9215">
        <v>0.64529271068813998</v>
      </c>
      <c r="N9215">
        <v>-0.56862104599056895</v>
      </c>
      <c r="O9215">
        <v>72.043382646941197</v>
      </c>
      <c r="P9215">
        <v>77.667956346872998</v>
      </c>
      <c r="Q9215" t="s">
        <v>16</v>
      </c>
      <c r="R9215">
        <v>-0.56862104599056895</v>
      </c>
      <c r="S9215">
        <v>-0.43468466493452901</v>
      </c>
      <c r="T9215">
        <v>-0.155004838927702</v>
      </c>
      <c r="U9215">
        <v>3.8335832348785501E-2</v>
      </c>
      <c r="V9215">
        <v>0.23167650362527301</v>
      </c>
      <c r="W9215">
        <v>0.51135632963209998</v>
      </c>
      <c r="X9215">
        <v>0.64529271068813998</v>
      </c>
      <c r="Y9215">
        <v>3.0331694217790899E-2</v>
      </c>
    </row>
    <row r="9216" spans="1:25" x14ac:dyDescent="0.2">
      <c r="A9216" t="s">
        <v>6509</v>
      </c>
      <c r="B9216" t="s">
        <v>31</v>
      </c>
      <c r="C9216" t="s">
        <v>1983</v>
      </c>
      <c r="D9216" t="s">
        <v>26</v>
      </c>
      <c r="E9216" t="s">
        <v>29</v>
      </c>
      <c r="F9216">
        <v>23</v>
      </c>
      <c r="G9216">
        <v>15006</v>
      </c>
      <c r="H9216">
        <v>19454</v>
      </c>
      <c r="I9216">
        <v>1.0649320271891201</v>
      </c>
      <c r="J9216">
        <v>1.0966192883659001</v>
      </c>
      <c r="K9216">
        <v>3.1687261176779599E-2</v>
      </c>
      <c r="L9216">
        <v>0.32408839301773801</v>
      </c>
      <c r="M9216">
        <v>0.56481266769095795</v>
      </c>
      <c r="N9216">
        <v>-0.50143814533739905</v>
      </c>
      <c r="O9216">
        <v>70.892509662801501</v>
      </c>
      <c r="P9216">
        <v>77.667956346872998</v>
      </c>
      <c r="Q9216" t="s">
        <v>16</v>
      </c>
      <c r="R9216">
        <v>-0.50143814533739905</v>
      </c>
      <c r="S9216">
        <v>-0.38379405867195998</v>
      </c>
      <c r="T9216">
        <v>-0.13813505676451501</v>
      </c>
      <c r="U9216">
        <v>3.1687261176779599E-2</v>
      </c>
      <c r="V9216">
        <v>0.20150957911807399</v>
      </c>
      <c r="W9216">
        <v>0.44716858102551899</v>
      </c>
      <c r="X9216">
        <v>0.56481266769095795</v>
      </c>
      <c r="Y9216">
        <v>2.88954074699866E-2</v>
      </c>
    </row>
    <row r="9217" spans="1:25" x14ac:dyDescent="0.2">
      <c r="A9217" t="s">
        <v>6510</v>
      </c>
      <c r="B9217" t="s">
        <v>31</v>
      </c>
      <c r="C9217" t="s">
        <v>1983</v>
      </c>
      <c r="D9217" t="s">
        <v>26</v>
      </c>
      <c r="E9217" t="s">
        <v>29</v>
      </c>
      <c r="F9217">
        <v>24</v>
      </c>
      <c r="G9217">
        <v>15006</v>
      </c>
      <c r="H9217">
        <v>19454</v>
      </c>
      <c r="I9217">
        <v>0.87525223244035699</v>
      </c>
      <c r="J9217">
        <v>0.90845468456253597</v>
      </c>
      <c r="K9217">
        <v>3.3202452122179198E-2</v>
      </c>
      <c r="L9217">
        <v>0.27696090822899999</v>
      </c>
      <c r="M9217">
        <v>0.48880314615888498</v>
      </c>
      <c r="N9217">
        <v>-0.42239824191452602</v>
      </c>
      <c r="O9217">
        <v>70.323870451819303</v>
      </c>
      <c r="P9217">
        <v>77.667956346872998</v>
      </c>
      <c r="Q9217" t="s">
        <v>16</v>
      </c>
      <c r="R9217">
        <v>-0.42239824191452602</v>
      </c>
      <c r="S9217">
        <v>-0.32186143222739899</v>
      </c>
      <c r="T9217">
        <v>-0.11192506378981699</v>
      </c>
      <c r="U9217">
        <v>3.3202452122179198E-2</v>
      </c>
      <c r="V9217">
        <v>0.178329968034175</v>
      </c>
      <c r="W9217">
        <v>0.38826633647175801</v>
      </c>
      <c r="X9217">
        <v>0.48880314615888498</v>
      </c>
      <c r="Y9217">
        <v>3.6548275534698499E-2</v>
      </c>
    </row>
    <row r="9218" spans="1:25" x14ac:dyDescent="0.2">
      <c r="A9218" t="s">
        <v>2007</v>
      </c>
      <c r="B9218" t="s">
        <v>31</v>
      </c>
      <c r="C9218" t="s">
        <v>1983</v>
      </c>
      <c r="D9218" t="s">
        <v>25</v>
      </c>
      <c r="E9218" t="s">
        <v>14</v>
      </c>
      <c r="F9218">
        <v>1</v>
      </c>
      <c r="G9218">
        <v>15006</v>
      </c>
      <c r="H9218">
        <v>19400</v>
      </c>
      <c r="I9218">
        <v>0.51289406080067901</v>
      </c>
      <c r="J9218">
        <v>0.53513151476284604</v>
      </c>
      <c r="K9218">
        <v>2.2237453962167801E-2</v>
      </c>
      <c r="L9218">
        <v>0.22750662131619301</v>
      </c>
      <c r="M9218">
        <v>0.39648584602730502</v>
      </c>
      <c r="N9218">
        <v>-0.35201093810297002</v>
      </c>
      <c r="O9218">
        <v>63.764398127811702</v>
      </c>
      <c r="P9218">
        <v>68.781780824236904</v>
      </c>
      <c r="Q9218" t="s">
        <v>16</v>
      </c>
      <c r="R9218">
        <v>-0.35201093810297002</v>
      </c>
      <c r="S9218">
        <v>-0.26942603456519199</v>
      </c>
      <c r="T9218">
        <v>-9.6976015607517299E-2</v>
      </c>
      <c r="U9218">
        <v>2.2237453962167801E-2</v>
      </c>
      <c r="V9218">
        <v>0.14145092353185301</v>
      </c>
      <c r="W9218">
        <v>0.31390094248952699</v>
      </c>
      <c r="X9218">
        <v>0.39648584602730502</v>
      </c>
      <c r="Y9218">
        <v>4.1555119346732498E-2</v>
      </c>
    </row>
    <row r="9219" spans="1:25" x14ac:dyDescent="0.2">
      <c r="A9219" t="s">
        <v>2008</v>
      </c>
      <c r="B9219" t="s">
        <v>31</v>
      </c>
      <c r="C9219" t="s">
        <v>1983</v>
      </c>
      <c r="D9219" t="s">
        <v>25</v>
      </c>
      <c r="E9219" t="s">
        <v>14</v>
      </c>
      <c r="F9219">
        <v>2</v>
      </c>
      <c r="G9219">
        <v>15006</v>
      </c>
      <c r="H9219">
        <v>19400</v>
      </c>
      <c r="I9219">
        <v>0.459114618518911</v>
      </c>
      <c r="J9219">
        <v>0.47395116461939502</v>
      </c>
      <c r="K9219">
        <v>1.4836546100484E-2</v>
      </c>
      <c r="L9219">
        <v>0.196822986109564</v>
      </c>
      <c r="M9219">
        <v>0.338610358250716</v>
      </c>
      <c r="N9219">
        <v>-0.30893726604974803</v>
      </c>
      <c r="O9219">
        <v>63.370590284614998</v>
      </c>
      <c r="P9219">
        <v>68.781780824236904</v>
      </c>
      <c r="Q9219" t="s">
        <v>16</v>
      </c>
      <c r="R9219">
        <v>-0.30893726604974803</v>
      </c>
      <c r="S9219">
        <v>-0.23749052209197699</v>
      </c>
      <c r="T9219">
        <v>-8.8298698620927402E-2</v>
      </c>
      <c r="U9219">
        <v>1.4836546100484E-2</v>
      </c>
      <c r="V9219">
        <v>0.117971790821895</v>
      </c>
      <c r="W9219">
        <v>0.267163614292944</v>
      </c>
      <c r="X9219">
        <v>0.338610358250716</v>
      </c>
      <c r="Y9219">
        <v>3.1303955360882797E-2</v>
      </c>
    </row>
    <row r="9220" spans="1:25" x14ac:dyDescent="0.2">
      <c r="A9220" t="s">
        <v>2009</v>
      </c>
      <c r="B9220" t="s">
        <v>31</v>
      </c>
      <c r="C9220" t="s">
        <v>1983</v>
      </c>
      <c r="D9220" t="s">
        <v>25</v>
      </c>
      <c r="E9220" t="s">
        <v>14</v>
      </c>
      <c r="F9220">
        <v>3</v>
      </c>
      <c r="G9220">
        <v>15006</v>
      </c>
      <c r="H9220">
        <v>19400</v>
      </c>
      <c r="I9220">
        <v>0.42774358896681303</v>
      </c>
      <c r="J9220">
        <v>0.44219620407747701</v>
      </c>
      <c r="K9220">
        <v>1.44526151106644E-2</v>
      </c>
      <c r="L9220">
        <v>0.17514548604632399</v>
      </c>
      <c r="M9220">
        <v>0.30256693965686698</v>
      </c>
      <c r="N9220">
        <v>-0.27366170943553902</v>
      </c>
      <c r="O9220">
        <v>62.827352731789297</v>
      </c>
      <c r="P9220">
        <v>68.781780824236904</v>
      </c>
      <c r="Q9220" t="s">
        <v>16</v>
      </c>
      <c r="R9220">
        <v>-0.27366170943553902</v>
      </c>
      <c r="S9220">
        <v>-0.210083898000723</v>
      </c>
      <c r="T9220">
        <v>-7.7323619577609401E-2</v>
      </c>
      <c r="U9220">
        <v>1.44526151106644E-2</v>
      </c>
      <c r="V9220">
        <v>0.106228849798938</v>
      </c>
      <c r="W9220">
        <v>0.23898912822205201</v>
      </c>
      <c r="X9220">
        <v>0.30256693965686698</v>
      </c>
      <c r="Y9220">
        <v>3.2683715910261701E-2</v>
      </c>
    </row>
    <row r="9221" spans="1:25" x14ac:dyDescent="0.2">
      <c r="A9221" t="s">
        <v>2010</v>
      </c>
      <c r="B9221" t="s">
        <v>31</v>
      </c>
      <c r="C9221" t="s">
        <v>1983</v>
      </c>
      <c r="D9221" t="s">
        <v>25</v>
      </c>
      <c r="E9221" t="s">
        <v>14</v>
      </c>
      <c r="F9221">
        <v>4</v>
      </c>
      <c r="G9221">
        <v>15006</v>
      </c>
      <c r="H9221">
        <v>19400</v>
      </c>
      <c r="I9221">
        <v>0.410284493857829</v>
      </c>
      <c r="J9221">
        <v>0.42553859238275898</v>
      </c>
      <c r="K9221">
        <v>1.52540985249303E-2</v>
      </c>
      <c r="L9221">
        <v>0.162039023133601</v>
      </c>
      <c r="M9221">
        <v>0.28180829157970499</v>
      </c>
      <c r="N9221">
        <v>-0.25130009452984398</v>
      </c>
      <c r="O9221">
        <v>62.594341023038801</v>
      </c>
      <c r="P9221">
        <v>68.781780824236904</v>
      </c>
      <c r="Q9221" t="s">
        <v>16</v>
      </c>
      <c r="R9221">
        <v>-0.25130009452984398</v>
      </c>
      <c r="S9221">
        <v>-0.19247992913234699</v>
      </c>
      <c r="T9221">
        <v>-6.9654349597076795E-2</v>
      </c>
      <c r="U9221">
        <v>1.52540985249303E-2</v>
      </c>
      <c r="V9221">
        <v>0.100162546646937</v>
      </c>
      <c r="W9221">
        <v>0.22298812618220701</v>
      </c>
      <c r="X9221">
        <v>0.28180829157970499</v>
      </c>
      <c r="Y9221">
        <v>3.58465690256589E-2</v>
      </c>
    </row>
    <row r="9222" spans="1:25" x14ac:dyDescent="0.2">
      <c r="A9222" t="s">
        <v>2011</v>
      </c>
      <c r="B9222" t="s">
        <v>31</v>
      </c>
      <c r="C9222" t="s">
        <v>1983</v>
      </c>
      <c r="D9222" t="s">
        <v>25</v>
      </c>
      <c r="E9222" t="s">
        <v>14</v>
      </c>
      <c r="F9222">
        <v>5</v>
      </c>
      <c r="G9222">
        <v>15006</v>
      </c>
      <c r="H9222">
        <v>19400</v>
      </c>
      <c r="I9222">
        <v>0.407818582529272</v>
      </c>
      <c r="J9222">
        <v>0.42338878062674801</v>
      </c>
      <c r="K9222">
        <v>1.55701980974757E-2</v>
      </c>
      <c r="L9222">
        <v>0.15637717053271</v>
      </c>
      <c r="M9222">
        <v>0.27281064362378299</v>
      </c>
      <c r="N9222">
        <v>-0.241670247428832</v>
      </c>
      <c r="O9222">
        <v>62.239364425392701</v>
      </c>
      <c r="P9222">
        <v>68.781780824236904</v>
      </c>
      <c r="Q9222" t="s">
        <v>16</v>
      </c>
      <c r="R9222">
        <v>-0.241670247428832</v>
      </c>
      <c r="S9222">
        <v>-0.18490533452545799</v>
      </c>
      <c r="T9222">
        <v>-6.6371439261664195E-2</v>
      </c>
      <c r="U9222">
        <v>1.55701980974757E-2</v>
      </c>
      <c r="V9222">
        <v>9.7511835456615598E-2</v>
      </c>
      <c r="W9222">
        <v>0.21604573072041</v>
      </c>
      <c r="X9222">
        <v>0.27281064362378299</v>
      </c>
      <c r="Y9222">
        <v>3.6775178771688198E-2</v>
      </c>
    </row>
    <row r="9223" spans="1:25" x14ac:dyDescent="0.2">
      <c r="A9223" t="s">
        <v>2012</v>
      </c>
      <c r="B9223" t="s">
        <v>31</v>
      </c>
      <c r="C9223" t="s">
        <v>1983</v>
      </c>
      <c r="D9223" t="s">
        <v>25</v>
      </c>
      <c r="E9223" t="s">
        <v>14</v>
      </c>
      <c r="F9223">
        <v>6</v>
      </c>
      <c r="G9223">
        <v>15006</v>
      </c>
      <c r="H9223">
        <v>19400</v>
      </c>
      <c r="I9223">
        <v>0.425557551613929</v>
      </c>
      <c r="J9223">
        <v>0.44402329902187998</v>
      </c>
      <c r="K9223">
        <v>1.84657474079503E-2</v>
      </c>
      <c r="L9223">
        <v>0.16197922142227</v>
      </c>
      <c r="M9223">
        <v>0.284921566647585</v>
      </c>
      <c r="N9223">
        <v>-0.24799007183168401</v>
      </c>
      <c r="O9223">
        <v>62.134658204456301</v>
      </c>
      <c r="P9223">
        <v>68.781780824236904</v>
      </c>
      <c r="Q9223" t="s">
        <v>16</v>
      </c>
      <c r="R9223">
        <v>-0.24799007183168401</v>
      </c>
      <c r="S9223">
        <v>-0.1891916144554</v>
      </c>
      <c r="T9223">
        <v>-6.6411364617319196E-2</v>
      </c>
      <c r="U9223">
        <v>1.84657474079503E-2</v>
      </c>
      <c r="V9223">
        <v>0.10334285943322</v>
      </c>
      <c r="W9223">
        <v>0.2261231092713</v>
      </c>
      <c r="X9223">
        <v>0.284921566647585</v>
      </c>
      <c r="Y9223">
        <v>4.1587338882053598E-2</v>
      </c>
    </row>
    <row r="9224" spans="1:25" x14ac:dyDescent="0.2">
      <c r="A9224" t="s">
        <v>2013</v>
      </c>
      <c r="B9224" t="s">
        <v>31</v>
      </c>
      <c r="C9224" t="s">
        <v>1983</v>
      </c>
      <c r="D9224" t="s">
        <v>25</v>
      </c>
      <c r="E9224" t="s">
        <v>14</v>
      </c>
      <c r="F9224">
        <v>7</v>
      </c>
      <c r="G9224">
        <v>15006</v>
      </c>
      <c r="H9224">
        <v>19400</v>
      </c>
      <c r="I9224">
        <v>0.46579236280464698</v>
      </c>
      <c r="J9224">
        <v>0.48529052120452099</v>
      </c>
      <c r="K9224">
        <v>1.9498158399873601E-2</v>
      </c>
      <c r="L9224">
        <v>0.18494237107189901</v>
      </c>
      <c r="M9224">
        <v>0.32372835881314799</v>
      </c>
      <c r="N9224">
        <v>-0.28473204201340102</v>
      </c>
      <c r="O9224">
        <v>63.541386570532701</v>
      </c>
      <c r="P9224">
        <v>68.781780824236904</v>
      </c>
      <c r="Q9224" t="s">
        <v>16</v>
      </c>
      <c r="R9224">
        <v>-0.28473204201340102</v>
      </c>
      <c r="S9224">
        <v>-0.21759796131430101</v>
      </c>
      <c r="T9224">
        <v>-7.7411644041801703E-2</v>
      </c>
      <c r="U9224">
        <v>1.9498158399873601E-2</v>
      </c>
      <c r="V9224">
        <v>0.116407960841549</v>
      </c>
      <c r="W9224">
        <v>0.256594278114049</v>
      </c>
      <c r="X9224">
        <v>0.32372835881314799</v>
      </c>
      <c r="Y9224">
        <v>4.01783211249995E-2</v>
      </c>
    </row>
    <row r="9225" spans="1:25" x14ac:dyDescent="0.2">
      <c r="A9225" t="s">
        <v>2014</v>
      </c>
      <c r="B9225" t="s">
        <v>31</v>
      </c>
      <c r="C9225" t="s">
        <v>1983</v>
      </c>
      <c r="D9225" t="s">
        <v>25</v>
      </c>
      <c r="E9225" t="s">
        <v>14</v>
      </c>
      <c r="F9225">
        <v>8</v>
      </c>
      <c r="G9225">
        <v>15006</v>
      </c>
      <c r="H9225">
        <v>19400</v>
      </c>
      <c r="I9225">
        <v>0.529680910041049</v>
      </c>
      <c r="J9225">
        <v>0.55876738413126903</v>
      </c>
      <c r="K9225">
        <v>2.9086474090220402E-2</v>
      </c>
      <c r="L9225">
        <v>0.21124500595325399</v>
      </c>
      <c r="M9225">
        <v>0.37658450888332301</v>
      </c>
      <c r="N9225">
        <v>-0.31841156070288201</v>
      </c>
      <c r="O9225">
        <v>65.861957921204507</v>
      </c>
      <c r="P9225">
        <v>68.781780824236904</v>
      </c>
      <c r="Q9225" t="s">
        <v>16</v>
      </c>
      <c r="R9225">
        <v>-0.31841156070288201</v>
      </c>
      <c r="S9225">
        <v>-0.24172962354185101</v>
      </c>
      <c r="T9225">
        <v>-8.1605909029284496E-2</v>
      </c>
      <c r="U9225">
        <v>2.9086474090220402E-2</v>
      </c>
      <c r="V9225">
        <v>0.13977885720972499</v>
      </c>
      <c r="W9225">
        <v>0.29990257172229101</v>
      </c>
      <c r="X9225">
        <v>0.37658450888332301</v>
      </c>
      <c r="Y9225">
        <v>5.2054709913754001E-2</v>
      </c>
    </row>
    <row r="9226" spans="1:25" x14ac:dyDescent="0.2">
      <c r="A9226" t="s">
        <v>2015</v>
      </c>
      <c r="B9226" t="s">
        <v>31</v>
      </c>
      <c r="C9226" t="s">
        <v>1983</v>
      </c>
      <c r="D9226" t="s">
        <v>25</v>
      </c>
      <c r="E9226" t="s">
        <v>14</v>
      </c>
      <c r="F9226">
        <v>9</v>
      </c>
      <c r="G9226">
        <v>15006</v>
      </c>
      <c r="H9226">
        <v>19400</v>
      </c>
      <c r="I9226">
        <v>0.59664714703343003</v>
      </c>
      <c r="J9226">
        <v>0.62673097210395801</v>
      </c>
      <c r="K9226">
        <v>3.00838250705288E-2</v>
      </c>
      <c r="L9226">
        <v>0.24263046216277501</v>
      </c>
      <c r="M9226">
        <v>0.42921093532829402</v>
      </c>
      <c r="N9226">
        <v>-0.369043285187237</v>
      </c>
      <c r="O9226">
        <v>68.4050955028098</v>
      </c>
      <c r="P9226">
        <v>68.781780824236904</v>
      </c>
      <c r="Q9226" t="s">
        <v>16</v>
      </c>
      <c r="R9226">
        <v>-0.369043285187237</v>
      </c>
      <c r="S9226">
        <v>-0.280968427422149</v>
      </c>
      <c r="T9226">
        <v>-9.7054537102765501E-2</v>
      </c>
      <c r="U9226">
        <v>3.00838250705288E-2</v>
      </c>
      <c r="V9226">
        <v>0.157222187243823</v>
      </c>
      <c r="W9226">
        <v>0.34113607756320702</v>
      </c>
      <c r="X9226">
        <v>0.42921093532829402</v>
      </c>
      <c r="Y9226">
        <v>4.8001178192193503E-2</v>
      </c>
    </row>
    <row r="9227" spans="1:25" x14ac:dyDescent="0.2">
      <c r="A9227" t="s">
        <v>2016</v>
      </c>
      <c r="B9227" t="s">
        <v>31</v>
      </c>
      <c r="C9227" t="s">
        <v>1983</v>
      </c>
      <c r="D9227" t="s">
        <v>25</v>
      </c>
      <c r="E9227" t="s">
        <v>14</v>
      </c>
      <c r="F9227">
        <v>10</v>
      </c>
      <c r="G9227">
        <v>15006</v>
      </c>
      <c r="H9227">
        <v>19400</v>
      </c>
      <c r="I9227">
        <v>0.64714570048016495</v>
      </c>
      <c r="J9227">
        <v>0.67292688933188805</v>
      </c>
      <c r="K9227">
        <v>2.5781188851722901E-2</v>
      </c>
      <c r="L9227">
        <v>0.27236032385706399</v>
      </c>
      <c r="M9227">
        <v>0.47381392159659302</v>
      </c>
      <c r="N9227">
        <v>-0.42225154389314701</v>
      </c>
      <c r="O9227">
        <v>70.960344749238899</v>
      </c>
      <c r="P9227">
        <v>68.781780824236904</v>
      </c>
      <c r="Q9227" t="s">
        <v>16</v>
      </c>
      <c r="R9227">
        <v>-0.42225154389314701</v>
      </c>
      <c r="S9227">
        <v>-0.32338474633303299</v>
      </c>
      <c r="T9227">
        <v>-0.116935620849379</v>
      </c>
      <c r="U9227">
        <v>2.5781188851722901E-2</v>
      </c>
      <c r="V9227">
        <v>0.16849799855282399</v>
      </c>
      <c r="W9227">
        <v>0.37494712403647901</v>
      </c>
      <c r="X9227">
        <v>0.47381392159659302</v>
      </c>
      <c r="Y9227">
        <v>3.8312020607943899E-2</v>
      </c>
    </row>
    <row r="9228" spans="1:25" x14ac:dyDescent="0.2">
      <c r="A9228" t="s">
        <v>2017</v>
      </c>
      <c r="B9228" t="s">
        <v>31</v>
      </c>
      <c r="C9228" t="s">
        <v>1983</v>
      </c>
      <c r="D9228" t="s">
        <v>25</v>
      </c>
      <c r="E9228" t="s">
        <v>14</v>
      </c>
      <c r="F9228">
        <v>11</v>
      </c>
      <c r="G9228">
        <v>15006</v>
      </c>
      <c r="H9228">
        <v>19400</v>
      </c>
      <c r="I9228">
        <v>0.68402235720019999</v>
      </c>
      <c r="J9228">
        <v>0.71118892522127697</v>
      </c>
      <c r="K9228">
        <v>2.7166568021077201E-2</v>
      </c>
      <c r="L9228">
        <v>0.30741265359583497</v>
      </c>
      <c r="M9228">
        <v>0.53286038318622497</v>
      </c>
      <c r="N9228">
        <v>-0.47852724714407102</v>
      </c>
      <c r="O9228">
        <v>72.960650721761894</v>
      </c>
      <c r="P9228">
        <v>68.781780824236904</v>
      </c>
      <c r="Q9228" t="s">
        <v>16</v>
      </c>
      <c r="R9228">
        <v>-0.47852724714407102</v>
      </c>
      <c r="S9228">
        <v>-0.36693645388878299</v>
      </c>
      <c r="T9228">
        <v>-0.13391766246313999</v>
      </c>
      <c r="U9228">
        <v>2.7166568021077201E-2</v>
      </c>
      <c r="V9228">
        <v>0.188250798505294</v>
      </c>
      <c r="W9228">
        <v>0.42126958993093699</v>
      </c>
      <c r="X9228">
        <v>0.53286038318622497</v>
      </c>
      <c r="Y9228">
        <v>3.8198806333527603E-2</v>
      </c>
    </row>
    <row r="9229" spans="1:25" x14ac:dyDescent="0.2">
      <c r="A9229" t="s">
        <v>2018</v>
      </c>
      <c r="B9229" t="s">
        <v>31</v>
      </c>
      <c r="C9229" t="s">
        <v>1983</v>
      </c>
      <c r="D9229" t="s">
        <v>25</v>
      </c>
      <c r="E9229" t="s">
        <v>14</v>
      </c>
      <c r="F9229">
        <v>12</v>
      </c>
      <c r="G9229">
        <v>15006</v>
      </c>
      <c r="H9229">
        <v>19400</v>
      </c>
      <c r="I9229">
        <v>0.71892659688877403</v>
      </c>
      <c r="J9229">
        <v>0.75799363147010401</v>
      </c>
      <c r="K9229">
        <v>3.9067034581329999E-2</v>
      </c>
      <c r="L9229">
        <v>0.34383492375782099</v>
      </c>
      <c r="M9229">
        <v>0.60467548416294503</v>
      </c>
      <c r="N9229">
        <v>-0.52654141500028495</v>
      </c>
      <c r="O9229">
        <v>74.373831775700907</v>
      </c>
      <c r="P9229">
        <v>68.781780824236904</v>
      </c>
      <c r="Q9229" t="s">
        <v>16</v>
      </c>
      <c r="R9229">
        <v>-0.52654141500028495</v>
      </c>
      <c r="S9229">
        <v>-0.40172933767619601</v>
      </c>
      <c r="T9229">
        <v>-0.141102465467768</v>
      </c>
      <c r="U9229">
        <v>3.9067034581329999E-2</v>
      </c>
      <c r="V9229">
        <v>0.219236534630428</v>
      </c>
      <c r="W9229">
        <v>0.47986340683885598</v>
      </c>
      <c r="X9229">
        <v>0.60467548416294503</v>
      </c>
      <c r="Y9229">
        <v>5.1540056485119397E-2</v>
      </c>
    </row>
    <row r="9230" spans="1:25" x14ac:dyDescent="0.2">
      <c r="A9230" t="s">
        <v>2019</v>
      </c>
      <c r="B9230" t="s">
        <v>31</v>
      </c>
      <c r="C9230" t="s">
        <v>1983</v>
      </c>
      <c r="D9230" t="s">
        <v>25</v>
      </c>
      <c r="E9230" t="s">
        <v>14</v>
      </c>
      <c r="F9230">
        <v>13</v>
      </c>
      <c r="G9230">
        <v>15006</v>
      </c>
      <c r="H9230">
        <v>19400</v>
      </c>
      <c r="I9230">
        <v>0.75527876823338702</v>
      </c>
      <c r="J9230">
        <v>0.80801984267979499</v>
      </c>
      <c r="K9230">
        <v>5.27410744464075E-2</v>
      </c>
      <c r="L9230">
        <v>0.377368638161106</v>
      </c>
      <c r="M9230">
        <v>0.67351248422142795</v>
      </c>
      <c r="N9230">
        <v>-0.56803033532861202</v>
      </c>
      <c r="O9230">
        <v>75.4702585619291</v>
      </c>
      <c r="P9230">
        <v>68.781780824236904</v>
      </c>
      <c r="Q9230" t="s">
        <v>16</v>
      </c>
      <c r="R9230">
        <v>-0.56803033532861202</v>
      </c>
      <c r="S9230">
        <v>-0.43104551967613097</v>
      </c>
      <c r="T9230">
        <v>-0.14500009195001201</v>
      </c>
      <c r="U9230">
        <v>5.27410744464075E-2</v>
      </c>
      <c r="V9230">
        <v>0.250482240842827</v>
      </c>
      <c r="W9230">
        <v>0.53652766856894596</v>
      </c>
      <c r="X9230">
        <v>0.67351248422142795</v>
      </c>
      <c r="Y9230">
        <v>6.5272004053133104E-2</v>
      </c>
    </row>
    <row r="9231" spans="1:25" x14ac:dyDescent="0.2">
      <c r="A9231" t="s">
        <v>2020</v>
      </c>
      <c r="B9231" t="s">
        <v>31</v>
      </c>
      <c r="C9231" t="s">
        <v>1983</v>
      </c>
      <c r="D9231" t="s">
        <v>25</v>
      </c>
      <c r="E9231" t="s">
        <v>14</v>
      </c>
      <c r="F9231">
        <v>14</v>
      </c>
      <c r="G9231">
        <v>15006</v>
      </c>
      <c r="H9231">
        <v>19400</v>
      </c>
      <c r="I9231">
        <v>0.77668037989063798</v>
      </c>
      <c r="J9231">
        <v>0.84429631821816697</v>
      </c>
      <c r="K9231">
        <v>6.7615938327529504E-2</v>
      </c>
      <c r="L9231">
        <v>0.406963083863008</v>
      </c>
      <c r="M9231">
        <v>0.73707021128217798</v>
      </c>
      <c r="N9231">
        <v>-0.601838334627119</v>
      </c>
      <c r="O9231">
        <v>76.019242945212696</v>
      </c>
      <c r="P9231">
        <v>68.781780824236904</v>
      </c>
      <c r="Q9231" t="s">
        <v>16</v>
      </c>
      <c r="R9231">
        <v>-0.601838334627119</v>
      </c>
      <c r="S9231">
        <v>-0.45411073518484701</v>
      </c>
      <c r="T9231">
        <v>-0.145632717616687</v>
      </c>
      <c r="U9231">
        <v>6.7615938327529504E-2</v>
      </c>
      <c r="V9231">
        <v>0.28086459427174598</v>
      </c>
      <c r="W9231">
        <v>0.58934261183990599</v>
      </c>
      <c r="X9231">
        <v>0.73707021128217798</v>
      </c>
      <c r="Y9231">
        <v>8.0085553932330994E-2</v>
      </c>
    </row>
    <row r="9232" spans="1:25" x14ac:dyDescent="0.2">
      <c r="A9232" t="s">
        <v>2021</v>
      </c>
      <c r="B9232" t="s">
        <v>31</v>
      </c>
      <c r="C9232" t="s">
        <v>1983</v>
      </c>
      <c r="D9232" t="s">
        <v>25</v>
      </c>
      <c r="E9232" t="s">
        <v>14</v>
      </c>
      <c r="F9232">
        <v>15</v>
      </c>
      <c r="G9232">
        <v>15006</v>
      </c>
      <c r="H9232">
        <v>19400</v>
      </c>
      <c r="I9232">
        <v>0.790837031763583</v>
      </c>
      <c r="J9232">
        <v>0.87638934296464499</v>
      </c>
      <c r="K9232">
        <v>8.5552311201061895E-2</v>
      </c>
      <c r="L9232">
        <v>0.428631439243639</v>
      </c>
      <c r="M9232">
        <v>0.79065102875684701</v>
      </c>
      <c r="N9232">
        <v>-0.61954640635472402</v>
      </c>
      <c r="O9232">
        <v>75.756839697662798</v>
      </c>
      <c r="P9232">
        <v>68.781780824236904</v>
      </c>
      <c r="Q9232" t="s">
        <v>16</v>
      </c>
      <c r="R9232">
        <v>-0.61954640635472402</v>
      </c>
      <c r="S9232">
        <v>-0.46395319390928302</v>
      </c>
      <c r="T9232">
        <v>-0.13905056296260501</v>
      </c>
      <c r="U9232">
        <v>8.5552311201061895E-2</v>
      </c>
      <c r="V9232">
        <v>0.31015518536472902</v>
      </c>
      <c r="W9232">
        <v>0.63505781631140701</v>
      </c>
      <c r="X9232">
        <v>0.79065102875684701</v>
      </c>
      <c r="Y9232">
        <v>9.7619068383072702E-2</v>
      </c>
    </row>
    <row r="9233" spans="1:25" x14ac:dyDescent="0.2">
      <c r="A9233" t="s">
        <v>2022</v>
      </c>
      <c r="B9233" t="s">
        <v>31</v>
      </c>
      <c r="C9233" t="s">
        <v>1983</v>
      </c>
      <c r="D9233" t="s">
        <v>25</v>
      </c>
      <c r="E9233" t="s">
        <v>14</v>
      </c>
      <c r="F9233">
        <v>16</v>
      </c>
      <c r="G9233">
        <v>15006</v>
      </c>
      <c r="H9233">
        <v>19400</v>
      </c>
      <c r="I9233">
        <v>0.79893863887668704</v>
      </c>
      <c r="J9233">
        <v>0.90524438222544401</v>
      </c>
      <c r="K9233">
        <v>0.106305743348757</v>
      </c>
      <c r="L9233">
        <v>0.45014279190856599</v>
      </c>
      <c r="M9233">
        <v>0.84679063603834803</v>
      </c>
      <c r="N9233">
        <v>-0.63417914934083397</v>
      </c>
      <c r="O9233">
        <v>74.975737287750505</v>
      </c>
      <c r="P9233">
        <v>68.781780824236904</v>
      </c>
      <c r="Q9233" t="s">
        <v>16</v>
      </c>
      <c r="R9233">
        <v>-0.63417914934083397</v>
      </c>
      <c r="S9233">
        <v>-0.47077731587802502</v>
      </c>
      <c r="T9233">
        <v>-0.12956907961133199</v>
      </c>
      <c r="U9233">
        <v>0.106305743348757</v>
      </c>
      <c r="V9233">
        <v>0.34218056630884502</v>
      </c>
      <c r="W9233">
        <v>0.68338880257553802</v>
      </c>
      <c r="X9233">
        <v>0.84679063603834803</v>
      </c>
      <c r="Y9233">
        <v>0.117433198632413</v>
      </c>
    </row>
    <row r="9234" spans="1:25" x14ac:dyDescent="0.2">
      <c r="A9234" t="s">
        <v>2023</v>
      </c>
      <c r="B9234" t="s">
        <v>31</v>
      </c>
      <c r="C9234" t="s">
        <v>1983</v>
      </c>
      <c r="D9234" t="s">
        <v>25</v>
      </c>
      <c r="E9234" t="s">
        <v>14</v>
      </c>
      <c r="F9234">
        <v>17</v>
      </c>
      <c r="G9234">
        <v>15006</v>
      </c>
      <c r="H9234">
        <v>19400</v>
      </c>
      <c r="I9234">
        <v>0.79519223253911797</v>
      </c>
      <c r="J9234">
        <v>0.93220287013922698</v>
      </c>
      <c r="K9234">
        <v>0.13701063760011001</v>
      </c>
      <c r="L9234">
        <v>0.463594071774656</v>
      </c>
      <c r="M9234">
        <v>0.89962288566941895</v>
      </c>
      <c r="N9234">
        <v>-0.62560161046920004</v>
      </c>
      <c r="O9234">
        <v>74.034223481119099</v>
      </c>
      <c r="P9234">
        <v>68.781780824236904</v>
      </c>
      <c r="Q9234" t="s">
        <v>17</v>
      </c>
      <c r="R9234">
        <v>-0.62560161046920004</v>
      </c>
      <c r="S9234">
        <v>-0.45731696241499997</v>
      </c>
      <c r="T9234">
        <v>-0.10591265600980999</v>
      </c>
      <c r="U9234">
        <v>0.13701063760011001</v>
      </c>
      <c r="V9234">
        <v>0.379933931210029</v>
      </c>
      <c r="W9234">
        <v>0.73133823761521899</v>
      </c>
      <c r="X9234">
        <v>0.89962288566941895</v>
      </c>
      <c r="Y9234">
        <v>0.14697512954411601</v>
      </c>
    </row>
    <row r="9235" spans="1:25" x14ac:dyDescent="0.2">
      <c r="A9235" t="s">
        <v>2024</v>
      </c>
      <c r="B9235" t="s">
        <v>31</v>
      </c>
      <c r="C9235" t="s">
        <v>1983</v>
      </c>
      <c r="D9235" t="s">
        <v>25</v>
      </c>
      <c r="E9235" t="s">
        <v>14</v>
      </c>
      <c r="F9235">
        <v>18</v>
      </c>
      <c r="G9235">
        <v>15006</v>
      </c>
      <c r="H9235">
        <v>19400</v>
      </c>
      <c r="I9235">
        <v>0.83199821263575602</v>
      </c>
      <c r="J9235">
        <v>0.95891603875266596</v>
      </c>
      <c r="K9235">
        <v>0.12691782611690899</v>
      </c>
      <c r="L9235">
        <v>0.47023766130572903</v>
      </c>
      <c r="M9235">
        <v>0.90045877896483395</v>
      </c>
      <c r="N9235">
        <v>-0.64662312673101496</v>
      </c>
      <c r="O9235">
        <v>72.524973113800598</v>
      </c>
      <c r="P9235">
        <v>68.781780824236904</v>
      </c>
      <c r="Q9235" t="s">
        <v>17</v>
      </c>
      <c r="R9235">
        <v>-0.64662312673101496</v>
      </c>
      <c r="S9235">
        <v>-0.47592685567703502</v>
      </c>
      <c r="T9235">
        <v>-0.119486708407293</v>
      </c>
      <c r="U9235">
        <v>0.12691782611690899</v>
      </c>
      <c r="V9235">
        <v>0.37332236064111102</v>
      </c>
      <c r="W9235">
        <v>0.72976250791085395</v>
      </c>
      <c r="X9235">
        <v>0.90045877896483395</v>
      </c>
      <c r="Y9235">
        <v>0.132355514964585</v>
      </c>
    </row>
    <row r="9236" spans="1:25" x14ac:dyDescent="0.2">
      <c r="A9236" t="s">
        <v>2025</v>
      </c>
      <c r="B9236" t="s">
        <v>31</v>
      </c>
      <c r="C9236" t="s">
        <v>1983</v>
      </c>
      <c r="D9236" t="s">
        <v>25</v>
      </c>
      <c r="E9236" t="s">
        <v>14</v>
      </c>
      <c r="F9236">
        <v>19</v>
      </c>
      <c r="G9236">
        <v>15006</v>
      </c>
      <c r="H9236">
        <v>19400</v>
      </c>
      <c r="I9236">
        <v>0.83685543555643105</v>
      </c>
      <c r="J9236">
        <v>0.95248719682331995</v>
      </c>
      <c r="K9236">
        <v>0.11563176126689</v>
      </c>
      <c r="L9236">
        <v>0.45556939942760899</v>
      </c>
      <c r="M9236">
        <v>0.86504342332530704</v>
      </c>
      <c r="N9236">
        <v>-0.63377990079152702</v>
      </c>
      <c r="O9236">
        <v>70.605507505415105</v>
      </c>
      <c r="P9236">
        <v>68.781780824236904</v>
      </c>
      <c r="Q9236" t="s">
        <v>17</v>
      </c>
      <c r="R9236">
        <v>-0.63377990079152702</v>
      </c>
      <c r="S9236">
        <v>-0.468408208799305</v>
      </c>
      <c r="T9236">
        <v>-0.123086604033178</v>
      </c>
      <c r="U9236">
        <v>0.11563176126689</v>
      </c>
      <c r="V9236">
        <v>0.35435012656695702</v>
      </c>
      <c r="W9236">
        <v>0.69967173133308502</v>
      </c>
      <c r="X9236">
        <v>0.86504342332530704</v>
      </c>
      <c r="Y9236">
        <v>0.121399806372766</v>
      </c>
    </row>
    <row r="9237" spans="1:25" x14ac:dyDescent="0.2">
      <c r="A9237" t="s">
        <v>2026</v>
      </c>
      <c r="B9237" t="s">
        <v>31</v>
      </c>
      <c r="C9237" t="s">
        <v>1983</v>
      </c>
      <c r="D9237" t="s">
        <v>25</v>
      </c>
      <c r="E9237" t="s">
        <v>14</v>
      </c>
      <c r="F9237">
        <v>20</v>
      </c>
      <c r="G9237">
        <v>15006</v>
      </c>
      <c r="H9237">
        <v>19400</v>
      </c>
      <c r="I9237">
        <v>0.81356997228070704</v>
      </c>
      <c r="J9237">
        <v>0.91869810597441104</v>
      </c>
      <c r="K9237">
        <v>0.105128133693704</v>
      </c>
      <c r="L9237">
        <v>0.419467868443195</v>
      </c>
      <c r="M9237">
        <v>0.79515277728275902</v>
      </c>
      <c r="N9237">
        <v>-0.58489650989535202</v>
      </c>
      <c r="O9237">
        <v>67.928459988791104</v>
      </c>
      <c r="P9237">
        <v>68.781780824236904</v>
      </c>
      <c r="Q9237" t="s">
        <v>17</v>
      </c>
      <c r="R9237">
        <v>-0.58489650989535202</v>
      </c>
      <c r="S9237">
        <v>-0.432629673650472</v>
      </c>
      <c r="T9237">
        <v>-0.114673029370531</v>
      </c>
      <c r="U9237">
        <v>0.105128133693704</v>
      </c>
      <c r="V9237">
        <v>0.32492929675793802</v>
      </c>
      <c r="W9237">
        <v>0.64288594103787899</v>
      </c>
      <c r="X9237">
        <v>0.79515277728275902</v>
      </c>
      <c r="Y9237">
        <v>0.1144316430066</v>
      </c>
    </row>
    <row r="9238" spans="1:25" x14ac:dyDescent="0.2">
      <c r="A9238" t="s">
        <v>2027</v>
      </c>
      <c r="B9238" t="s">
        <v>31</v>
      </c>
      <c r="C9238" t="s">
        <v>1983</v>
      </c>
      <c r="D9238" t="s">
        <v>25</v>
      </c>
      <c r="E9238" t="s">
        <v>14</v>
      </c>
      <c r="F9238">
        <v>21</v>
      </c>
      <c r="G9238">
        <v>15006</v>
      </c>
      <c r="H9238">
        <v>19400</v>
      </c>
      <c r="I9238">
        <v>0.83767038276859696</v>
      </c>
      <c r="J9238">
        <v>0.94422002849057296</v>
      </c>
      <c r="K9238">
        <v>0.10654964572197601</v>
      </c>
      <c r="L9238">
        <v>0.39390533964567898</v>
      </c>
      <c r="M9238">
        <v>0.75452392943911895</v>
      </c>
      <c r="N9238">
        <v>-0.54142463799516605</v>
      </c>
      <c r="O9238">
        <v>66.376867265484194</v>
      </c>
      <c r="P9238">
        <v>68.781780824236904</v>
      </c>
      <c r="Q9238" t="s">
        <v>17</v>
      </c>
      <c r="R9238">
        <v>-0.54142463799516605</v>
      </c>
      <c r="S9238">
        <v>-0.39843699970378499</v>
      </c>
      <c r="T9238">
        <v>-9.9856752252359696E-2</v>
      </c>
      <c r="U9238">
        <v>0.10654964572197601</v>
      </c>
      <c r="V9238">
        <v>0.31295604369631203</v>
      </c>
      <c r="W9238">
        <v>0.611536291147737</v>
      </c>
      <c r="X9238">
        <v>0.75452392943911895</v>
      </c>
      <c r="Y9238">
        <v>0.11284408560185499</v>
      </c>
    </row>
    <row r="9239" spans="1:25" x14ac:dyDescent="0.2">
      <c r="A9239" t="s">
        <v>2028</v>
      </c>
      <c r="B9239" t="s">
        <v>31</v>
      </c>
      <c r="C9239" t="s">
        <v>1983</v>
      </c>
      <c r="D9239" t="s">
        <v>25</v>
      </c>
      <c r="E9239" t="s">
        <v>14</v>
      </c>
      <c r="F9239">
        <v>22</v>
      </c>
      <c r="G9239">
        <v>15006</v>
      </c>
      <c r="H9239">
        <v>19400</v>
      </c>
      <c r="I9239">
        <v>0.813116496766083</v>
      </c>
      <c r="J9239">
        <v>0.89027766612583004</v>
      </c>
      <c r="K9239">
        <v>7.7161169359747706E-2</v>
      </c>
      <c r="L9239">
        <v>0.36897490411698303</v>
      </c>
      <c r="M9239">
        <v>0.68412488663218396</v>
      </c>
      <c r="N9239">
        <v>-0.52980254791268899</v>
      </c>
      <c r="O9239">
        <v>65.477511019554996</v>
      </c>
      <c r="P9239">
        <v>68.781780824236904</v>
      </c>
      <c r="Q9239" t="s">
        <v>16</v>
      </c>
      <c r="R9239">
        <v>-0.52980254791268899</v>
      </c>
      <c r="S9239">
        <v>-0.39586465771822399</v>
      </c>
      <c r="T9239">
        <v>-0.116181680397551</v>
      </c>
      <c r="U9239">
        <v>7.7161169359747706E-2</v>
      </c>
      <c r="V9239">
        <v>0.27050401911704702</v>
      </c>
      <c r="W9239">
        <v>0.55018699643771996</v>
      </c>
      <c r="X9239">
        <v>0.68412488663218396</v>
      </c>
      <c r="Y9239">
        <v>8.6670903130172297E-2</v>
      </c>
    </row>
    <row r="9240" spans="1:25" x14ac:dyDescent="0.2">
      <c r="A9240" t="s">
        <v>2029</v>
      </c>
      <c r="B9240" t="s">
        <v>31</v>
      </c>
      <c r="C9240" t="s">
        <v>1983</v>
      </c>
      <c r="D9240" t="s">
        <v>25</v>
      </c>
      <c r="E9240" t="s">
        <v>14</v>
      </c>
      <c r="F9240">
        <v>23</v>
      </c>
      <c r="G9240">
        <v>15006</v>
      </c>
      <c r="H9240">
        <v>19400</v>
      </c>
      <c r="I9240">
        <v>0.71628667504809196</v>
      </c>
      <c r="J9240">
        <v>0.77061094859864998</v>
      </c>
      <c r="K9240">
        <v>5.4324273550558001E-2</v>
      </c>
      <c r="L9240">
        <v>0.324089266064853</v>
      </c>
      <c r="M9240">
        <v>0.587451116227242</v>
      </c>
      <c r="N9240">
        <v>-0.47880256912612601</v>
      </c>
      <c r="O9240">
        <v>64.879083294203198</v>
      </c>
      <c r="P9240">
        <v>68.781780824236904</v>
      </c>
      <c r="Q9240" t="s">
        <v>16</v>
      </c>
      <c r="R9240">
        <v>-0.47880256912612601</v>
      </c>
      <c r="S9240">
        <v>-0.36115816554458402</v>
      </c>
      <c r="T9240">
        <v>-0.115498501867425</v>
      </c>
      <c r="U9240">
        <v>5.4324273550558001E-2</v>
      </c>
      <c r="V9240">
        <v>0.22414704896854101</v>
      </c>
      <c r="W9240">
        <v>0.46980671264570001</v>
      </c>
      <c r="X9240">
        <v>0.587451116227242</v>
      </c>
      <c r="Y9240">
        <v>7.0495071020397898E-2</v>
      </c>
    </row>
    <row r="9241" spans="1:25" x14ac:dyDescent="0.2">
      <c r="A9241" t="s">
        <v>2030</v>
      </c>
      <c r="B9241" t="s">
        <v>31</v>
      </c>
      <c r="C9241" t="s">
        <v>1983</v>
      </c>
      <c r="D9241" t="s">
        <v>25</v>
      </c>
      <c r="E9241" t="s">
        <v>14</v>
      </c>
      <c r="F9241">
        <v>24</v>
      </c>
      <c r="G9241">
        <v>15006</v>
      </c>
      <c r="H9241">
        <v>19400</v>
      </c>
      <c r="I9241">
        <v>0.60079280207213104</v>
      </c>
      <c r="J9241">
        <v>0.63667721301779201</v>
      </c>
      <c r="K9241">
        <v>3.5884410945661201E-2</v>
      </c>
      <c r="L9241">
        <v>0.27695507878438103</v>
      </c>
      <c r="M9241">
        <v>0.49147551554596802</v>
      </c>
      <c r="N9241">
        <v>-0.41970669365464602</v>
      </c>
      <c r="O9241">
        <v>64.580914585195202</v>
      </c>
      <c r="P9241">
        <v>68.781780824236904</v>
      </c>
      <c r="Q9241" t="s">
        <v>16</v>
      </c>
      <c r="R9241">
        <v>-0.41970669365464602</v>
      </c>
      <c r="S9241">
        <v>-0.31917200005591501</v>
      </c>
      <c r="T9241">
        <v>-0.109240050337355</v>
      </c>
      <c r="U9241">
        <v>3.5884410945661201E-2</v>
      </c>
      <c r="V9241">
        <v>0.18100887222867701</v>
      </c>
      <c r="W9241">
        <v>0.390940821947238</v>
      </c>
      <c r="X9241">
        <v>0.49147551554596802</v>
      </c>
      <c r="Y9241">
        <v>5.6362015495375402E-2</v>
      </c>
    </row>
    <row r="9242" spans="1:25" x14ac:dyDescent="0.2">
      <c r="A9242" t="s">
        <v>3607</v>
      </c>
      <c r="B9242" t="s">
        <v>31</v>
      </c>
      <c r="C9242" t="s">
        <v>1983</v>
      </c>
      <c r="D9242" t="s">
        <v>25</v>
      </c>
      <c r="E9242" t="s">
        <v>18</v>
      </c>
      <c r="F9242">
        <v>1</v>
      </c>
      <c r="G9242">
        <v>15006</v>
      </c>
      <c r="H9242">
        <v>19400</v>
      </c>
      <c r="I9242">
        <v>0.513882988471278</v>
      </c>
      <c r="J9242">
        <v>0.52731346865218998</v>
      </c>
      <c r="K9242">
        <v>1.34304801809119E-2</v>
      </c>
      <c r="L9242">
        <v>0.31047081380267</v>
      </c>
      <c r="M9242">
        <v>0.52415496888630397</v>
      </c>
      <c r="N9242">
        <v>-0.49729400852448002</v>
      </c>
      <c r="O9242">
        <v>63.397507663601203</v>
      </c>
      <c r="P9242">
        <v>67.258637231381996</v>
      </c>
      <c r="Q9242" t="s">
        <v>16</v>
      </c>
      <c r="R9242">
        <v>-0.49729400852448002</v>
      </c>
      <c r="S9242">
        <v>-0.38459310311411099</v>
      </c>
      <c r="T9242">
        <v>-0.149256226251687</v>
      </c>
      <c r="U9242">
        <v>1.34304801809119E-2</v>
      </c>
      <c r="V9242">
        <v>0.176117186613511</v>
      </c>
      <c r="W9242">
        <v>0.41145406347593499</v>
      </c>
      <c r="X9242">
        <v>0.52415496888630397</v>
      </c>
      <c r="Y9242">
        <v>2.5469632352156799E-2</v>
      </c>
    </row>
    <row r="9243" spans="1:25" x14ac:dyDescent="0.2">
      <c r="A9243" t="s">
        <v>3608</v>
      </c>
      <c r="B9243" t="s">
        <v>31</v>
      </c>
      <c r="C9243" t="s">
        <v>1983</v>
      </c>
      <c r="D9243" t="s">
        <v>25</v>
      </c>
      <c r="E9243" t="s">
        <v>18</v>
      </c>
      <c r="F9243">
        <v>2</v>
      </c>
      <c r="G9243">
        <v>15006</v>
      </c>
      <c r="H9243">
        <v>19400</v>
      </c>
      <c r="I9243">
        <v>0.46003423630547802</v>
      </c>
      <c r="J9243">
        <v>0.46710587930618003</v>
      </c>
      <c r="K9243">
        <v>7.0716430007022298E-3</v>
      </c>
      <c r="L9243">
        <v>0.26661940257373801</v>
      </c>
      <c r="M9243">
        <v>0.44566056023450101</v>
      </c>
      <c r="N9243">
        <v>-0.43151727423309699</v>
      </c>
      <c r="O9243">
        <v>63.447421031587403</v>
      </c>
      <c r="P9243">
        <v>67.258637231381996</v>
      </c>
      <c r="Q9243" t="s">
        <v>16</v>
      </c>
      <c r="R9243">
        <v>-0.43151727423309699</v>
      </c>
      <c r="S9243">
        <v>-0.33473443109883</v>
      </c>
      <c r="T9243">
        <v>-0.132636923947936</v>
      </c>
      <c r="U9243">
        <v>7.0716430007022298E-3</v>
      </c>
      <c r="V9243">
        <v>0.14678020994934099</v>
      </c>
      <c r="W9243">
        <v>0.34887771710023402</v>
      </c>
      <c r="X9243">
        <v>0.44566056023450101</v>
      </c>
      <c r="Y9243">
        <v>1.51392720879604E-2</v>
      </c>
    </row>
    <row r="9244" spans="1:25" x14ac:dyDescent="0.2">
      <c r="A9244" t="s">
        <v>3609</v>
      </c>
      <c r="B9244" t="s">
        <v>31</v>
      </c>
      <c r="C9244" t="s">
        <v>1983</v>
      </c>
      <c r="D9244" t="s">
        <v>25</v>
      </c>
      <c r="E9244" t="s">
        <v>18</v>
      </c>
      <c r="F9244">
        <v>3</v>
      </c>
      <c r="G9244">
        <v>15006</v>
      </c>
      <c r="H9244">
        <v>19400</v>
      </c>
      <c r="I9244">
        <v>0.42836098893775798</v>
      </c>
      <c r="J9244">
        <v>0.43229780089761199</v>
      </c>
      <c r="K9244">
        <v>3.9368119598532899E-3</v>
      </c>
      <c r="L9244">
        <v>0.23832224613156699</v>
      </c>
      <c r="M9244">
        <v>0.39597690684628201</v>
      </c>
      <c r="N9244">
        <v>-0.38810328292657498</v>
      </c>
      <c r="O9244">
        <v>63.447487671597997</v>
      </c>
      <c r="P9244">
        <v>67.258637231381996</v>
      </c>
      <c r="Q9244" t="s">
        <v>16</v>
      </c>
      <c r="R9244">
        <v>-0.38810328292657498</v>
      </c>
      <c r="S9244">
        <v>-0.30159230758081601</v>
      </c>
      <c r="T9244">
        <v>-0.120944045013088</v>
      </c>
      <c r="U9244">
        <v>3.9368119598532899E-3</v>
      </c>
      <c r="V9244">
        <v>0.128817668932795</v>
      </c>
      <c r="W9244">
        <v>0.30946593150052298</v>
      </c>
      <c r="X9244">
        <v>0.39597690684628201</v>
      </c>
      <c r="Y9244">
        <v>9.1067128994850293E-3</v>
      </c>
    </row>
    <row r="9245" spans="1:25" x14ac:dyDescent="0.2">
      <c r="A9245" t="s">
        <v>3610</v>
      </c>
      <c r="B9245" t="s">
        <v>31</v>
      </c>
      <c r="C9245" t="s">
        <v>1983</v>
      </c>
      <c r="D9245" t="s">
        <v>25</v>
      </c>
      <c r="E9245" t="s">
        <v>18</v>
      </c>
      <c r="F9245">
        <v>4</v>
      </c>
      <c r="G9245">
        <v>15006</v>
      </c>
      <c r="H9245">
        <v>19400</v>
      </c>
      <c r="I9245">
        <v>0.40839922364387599</v>
      </c>
      <c r="J9245">
        <v>0.413658203665068</v>
      </c>
      <c r="K9245">
        <v>5.25898002119246E-3</v>
      </c>
      <c r="L9245">
        <v>0.219536830136009</v>
      </c>
      <c r="M9245">
        <v>0.36639706559492702</v>
      </c>
      <c r="N9245">
        <v>-0.35587910555254199</v>
      </c>
      <c r="O9245">
        <v>63.494069039050999</v>
      </c>
      <c r="P9245">
        <v>67.258637231381996</v>
      </c>
      <c r="Q9245" t="s">
        <v>16</v>
      </c>
      <c r="R9245">
        <v>-0.35587910555254199</v>
      </c>
      <c r="S9245">
        <v>-0.27618723621317098</v>
      </c>
      <c r="T9245">
        <v>-0.10977831897007601</v>
      </c>
      <c r="U9245">
        <v>5.25898002119246E-3</v>
      </c>
      <c r="V9245">
        <v>0.120296279012461</v>
      </c>
      <c r="W9245">
        <v>0.28670519625555602</v>
      </c>
      <c r="X9245">
        <v>0.36639706559492702</v>
      </c>
      <c r="Y9245">
        <v>1.27133463680816E-2</v>
      </c>
    </row>
    <row r="9246" spans="1:25" x14ac:dyDescent="0.2">
      <c r="A9246" t="s">
        <v>3611</v>
      </c>
      <c r="B9246" t="s">
        <v>31</v>
      </c>
      <c r="C9246" t="s">
        <v>1983</v>
      </c>
      <c r="D9246" t="s">
        <v>25</v>
      </c>
      <c r="E9246" t="s">
        <v>18</v>
      </c>
      <c r="F9246">
        <v>5</v>
      </c>
      <c r="G9246">
        <v>15006</v>
      </c>
      <c r="H9246">
        <v>19400</v>
      </c>
      <c r="I9246">
        <v>0.40092754564840699</v>
      </c>
      <c r="J9246">
        <v>0.40571311190292703</v>
      </c>
      <c r="K9246">
        <v>4.7855662545200897E-3</v>
      </c>
      <c r="L9246">
        <v>0.206416668849907</v>
      </c>
      <c r="M9246">
        <v>0.34434098651261702</v>
      </c>
      <c r="N9246">
        <v>-0.33476985400357701</v>
      </c>
      <c r="O9246">
        <v>63.166883246701303</v>
      </c>
      <c r="P9246">
        <v>67.258637231381996</v>
      </c>
      <c r="Q9246" t="s">
        <v>16</v>
      </c>
      <c r="R9246">
        <v>-0.33476985400357701</v>
      </c>
      <c r="S9246">
        <v>-0.25984060321106101</v>
      </c>
      <c r="T9246">
        <v>-0.103376768222831</v>
      </c>
      <c r="U9246">
        <v>4.7855662545200897E-3</v>
      </c>
      <c r="V9246">
        <v>0.112947900731871</v>
      </c>
      <c r="W9246">
        <v>0.26941173572010102</v>
      </c>
      <c r="X9246">
        <v>0.34434098651261702</v>
      </c>
      <c r="Y9246">
        <v>1.1795443908810901E-2</v>
      </c>
    </row>
    <row r="9247" spans="1:25" x14ac:dyDescent="0.2">
      <c r="A9247" t="s">
        <v>3612</v>
      </c>
      <c r="B9247" t="s">
        <v>31</v>
      </c>
      <c r="C9247" t="s">
        <v>1983</v>
      </c>
      <c r="D9247" t="s">
        <v>25</v>
      </c>
      <c r="E9247" t="s">
        <v>18</v>
      </c>
      <c r="F9247">
        <v>6</v>
      </c>
      <c r="G9247">
        <v>15006</v>
      </c>
      <c r="H9247">
        <v>19400</v>
      </c>
      <c r="I9247">
        <v>0.410623292349727</v>
      </c>
      <c r="J9247">
        <v>0.41405511680417501</v>
      </c>
      <c r="K9247">
        <v>3.4318244544481202E-3</v>
      </c>
      <c r="L9247">
        <v>0.20516023964362401</v>
      </c>
      <c r="M9247">
        <v>0.34092041866820899</v>
      </c>
      <c r="N9247">
        <v>-0.33405676975931298</v>
      </c>
      <c r="O9247">
        <v>62.875733040117296</v>
      </c>
      <c r="P9247">
        <v>67.258637231381996</v>
      </c>
      <c r="Q9247" t="s">
        <v>16</v>
      </c>
      <c r="R9247">
        <v>-0.33405676975931298</v>
      </c>
      <c r="S9247">
        <v>-0.25958360276867698</v>
      </c>
      <c r="T9247">
        <v>-0.104072141118811</v>
      </c>
      <c r="U9247">
        <v>3.4318244544481202E-3</v>
      </c>
      <c r="V9247">
        <v>0.110935790027707</v>
      </c>
      <c r="W9247">
        <v>0.26644725167757299</v>
      </c>
      <c r="X9247">
        <v>0.34092041866820899</v>
      </c>
      <c r="Y9247">
        <v>8.2883276046342904E-3</v>
      </c>
    </row>
    <row r="9248" spans="1:25" x14ac:dyDescent="0.2">
      <c r="A9248" t="s">
        <v>3613</v>
      </c>
      <c r="B9248" t="s">
        <v>31</v>
      </c>
      <c r="C9248" t="s">
        <v>1983</v>
      </c>
      <c r="D9248" t="s">
        <v>25</v>
      </c>
      <c r="E9248" t="s">
        <v>18</v>
      </c>
      <c r="F9248">
        <v>7</v>
      </c>
      <c r="G9248">
        <v>15006</v>
      </c>
      <c r="H9248">
        <v>19400</v>
      </c>
      <c r="I9248">
        <v>0.44023661368785799</v>
      </c>
      <c r="J9248">
        <v>0.44940525493061101</v>
      </c>
      <c r="K9248">
        <v>9.1686412427526304E-3</v>
      </c>
      <c r="L9248">
        <v>0.220456674227612</v>
      </c>
      <c r="M9248">
        <v>0.37181987034717401</v>
      </c>
      <c r="N9248">
        <v>-0.35348258786166897</v>
      </c>
      <c r="O9248">
        <v>63.522882513661202</v>
      </c>
      <c r="P9248">
        <v>67.258637231381996</v>
      </c>
      <c r="Q9248" t="s">
        <v>16</v>
      </c>
      <c r="R9248">
        <v>-0.35348258786166897</v>
      </c>
      <c r="S9248">
        <v>-0.273456815117046</v>
      </c>
      <c r="T9248">
        <v>-0.10635065605251599</v>
      </c>
      <c r="U9248">
        <v>9.1686412427526304E-3</v>
      </c>
      <c r="V9248">
        <v>0.124687938538021</v>
      </c>
      <c r="W9248">
        <v>0.29179409760255098</v>
      </c>
      <c r="X9248">
        <v>0.37181987034717401</v>
      </c>
      <c r="Y9248">
        <v>2.0401722370087302E-2</v>
      </c>
    </row>
    <row r="9249" spans="1:25" x14ac:dyDescent="0.2">
      <c r="A9249" t="s">
        <v>3614</v>
      </c>
      <c r="B9249" t="s">
        <v>31</v>
      </c>
      <c r="C9249" t="s">
        <v>1983</v>
      </c>
      <c r="D9249" t="s">
        <v>25</v>
      </c>
      <c r="E9249" t="s">
        <v>18</v>
      </c>
      <c r="F9249">
        <v>8</v>
      </c>
      <c r="G9249">
        <v>15006</v>
      </c>
      <c r="H9249">
        <v>19400</v>
      </c>
      <c r="I9249">
        <v>0.50046214847394399</v>
      </c>
      <c r="J9249">
        <v>0.51409169330697502</v>
      </c>
      <c r="K9249">
        <v>1.3629544833031601E-2</v>
      </c>
      <c r="L9249">
        <v>0.26188051076604602</v>
      </c>
      <c r="M9249">
        <v>0.44442298504317801</v>
      </c>
      <c r="N9249">
        <v>-0.41716389537711501</v>
      </c>
      <c r="O9249">
        <v>64.554678128748506</v>
      </c>
      <c r="P9249">
        <v>67.258637231381996</v>
      </c>
      <c r="Q9249" t="s">
        <v>16</v>
      </c>
      <c r="R9249">
        <v>-0.41716389537711501</v>
      </c>
      <c r="S9249">
        <v>-0.32210126996903998</v>
      </c>
      <c r="T9249">
        <v>-0.123595842808377</v>
      </c>
      <c r="U9249">
        <v>1.3629544833031601E-2</v>
      </c>
      <c r="V9249">
        <v>0.15085493247444001</v>
      </c>
      <c r="W9249">
        <v>0.34936035963510298</v>
      </c>
      <c r="X9249">
        <v>0.44442298504317801</v>
      </c>
      <c r="Y9249">
        <v>2.65118946881974E-2</v>
      </c>
    </row>
    <row r="9250" spans="1:25" x14ac:dyDescent="0.2">
      <c r="A9250" t="s">
        <v>3615</v>
      </c>
      <c r="B9250" t="s">
        <v>31</v>
      </c>
      <c r="C9250" t="s">
        <v>1983</v>
      </c>
      <c r="D9250" t="s">
        <v>25</v>
      </c>
      <c r="E9250" t="s">
        <v>18</v>
      </c>
      <c r="F9250">
        <v>9</v>
      </c>
      <c r="G9250">
        <v>15006</v>
      </c>
      <c r="H9250">
        <v>19400</v>
      </c>
      <c r="I9250">
        <v>0.58238083933093399</v>
      </c>
      <c r="J9250">
        <v>0.59628948842464102</v>
      </c>
      <c r="K9250">
        <v>1.3908649093707001E-2</v>
      </c>
      <c r="L9250">
        <v>0.31209168674306498</v>
      </c>
      <c r="M9250">
        <v>0.52729947378604802</v>
      </c>
      <c r="N9250">
        <v>-0.499482175598634</v>
      </c>
      <c r="O9250">
        <v>66.065948620551794</v>
      </c>
      <c r="P9250">
        <v>67.258637231381996</v>
      </c>
      <c r="Q9250" t="s">
        <v>16</v>
      </c>
      <c r="R9250">
        <v>-0.499482175598634</v>
      </c>
      <c r="S9250">
        <v>-0.38619289331090201</v>
      </c>
      <c r="T9250">
        <v>-0.149627394759659</v>
      </c>
      <c r="U9250">
        <v>1.3908649093707001E-2</v>
      </c>
      <c r="V9250">
        <v>0.17744469294707299</v>
      </c>
      <c r="W9250">
        <v>0.41401019149831603</v>
      </c>
      <c r="X9250">
        <v>0.52729947378604802</v>
      </c>
      <c r="Y9250">
        <v>2.3325330001125501E-2</v>
      </c>
    </row>
    <row r="9251" spans="1:25" x14ac:dyDescent="0.2">
      <c r="A9251" t="s">
        <v>3616</v>
      </c>
      <c r="B9251" t="s">
        <v>31</v>
      </c>
      <c r="C9251" t="s">
        <v>1983</v>
      </c>
      <c r="D9251" t="s">
        <v>25</v>
      </c>
      <c r="E9251" t="s">
        <v>18</v>
      </c>
      <c r="F9251">
        <v>10</v>
      </c>
      <c r="G9251">
        <v>15006</v>
      </c>
      <c r="H9251">
        <v>19400</v>
      </c>
      <c r="I9251">
        <v>0.64850226576036296</v>
      </c>
      <c r="J9251">
        <v>0.66372588774444197</v>
      </c>
      <c r="K9251">
        <v>1.5223621984079399E-2</v>
      </c>
      <c r="L9251">
        <v>0.36334671596879398</v>
      </c>
      <c r="M9251">
        <v>0.61292896975274602</v>
      </c>
      <c r="N9251">
        <v>-0.58248172578458701</v>
      </c>
      <c r="O9251">
        <v>67.746143209382893</v>
      </c>
      <c r="P9251">
        <v>67.258637231381996</v>
      </c>
      <c r="Q9251" t="s">
        <v>16</v>
      </c>
      <c r="R9251">
        <v>-0.58248172578458701</v>
      </c>
      <c r="S9251">
        <v>-0.45058686788791402</v>
      </c>
      <c r="T9251">
        <v>-0.17517005718356901</v>
      </c>
      <c r="U9251">
        <v>1.5223621984079399E-2</v>
      </c>
      <c r="V9251">
        <v>0.20561730115172699</v>
      </c>
      <c r="W9251">
        <v>0.48103411185607298</v>
      </c>
      <c r="X9251">
        <v>0.61292896975274602</v>
      </c>
      <c r="Y9251">
        <v>2.2936610225968899E-2</v>
      </c>
    </row>
    <row r="9252" spans="1:25" x14ac:dyDescent="0.2">
      <c r="A9252" t="s">
        <v>3617</v>
      </c>
      <c r="B9252" t="s">
        <v>31</v>
      </c>
      <c r="C9252" t="s">
        <v>1983</v>
      </c>
      <c r="D9252" t="s">
        <v>25</v>
      </c>
      <c r="E9252" t="s">
        <v>18</v>
      </c>
      <c r="F9252">
        <v>11</v>
      </c>
      <c r="G9252">
        <v>15006</v>
      </c>
      <c r="H9252">
        <v>19400</v>
      </c>
      <c r="I9252">
        <v>0.69409736105557795</v>
      </c>
      <c r="J9252">
        <v>0.71158936466446399</v>
      </c>
      <c r="K9252">
        <v>1.74920036088866E-2</v>
      </c>
      <c r="L9252">
        <v>0.41263907421176699</v>
      </c>
      <c r="M9252">
        <v>0.69628328068724299</v>
      </c>
      <c r="N9252">
        <v>-0.66129927346947004</v>
      </c>
      <c r="O9252">
        <v>69.505681060908998</v>
      </c>
      <c r="P9252">
        <v>67.258637231381996</v>
      </c>
      <c r="Q9252" t="s">
        <v>16</v>
      </c>
      <c r="R9252">
        <v>-0.66129927346947004</v>
      </c>
      <c r="S9252">
        <v>-0.51151128953059899</v>
      </c>
      <c r="T9252">
        <v>-0.19873087127807901</v>
      </c>
      <c r="U9252">
        <v>1.74920036088866E-2</v>
      </c>
      <c r="V9252">
        <v>0.23371487849585301</v>
      </c>
      <c r="W9252">
        <v>0.54649529674837205</v>
      </c>
      <c r="X9252">
        <v>0.69628328068724299</v>
      </c>
      <c r="Y9252">
        <v>2.45815978673804E-2</v>
      </c>
    </row>
    <row r="9253" spans="1:25" x14ac:dyDescent="0.2">
      <c r="A9253" t="s">
        <v>3618</v>
      </c>
      <c r="B9253" t="s">
        <v>31</v>
      </c>
      <c r="C9253" t="s">
        <v>1983</v>
      </c>
      <c r="D9253" t="s">
        <v>25</v>
      </c>
      <c r="E9253" t="s">
        <v>18</v>
      </c>
      <c r="F9253">
        <v>12</v>
      </c>
      <c r="G9253">
        <v>15006</v>
      </c>
      <c r="H9253">
        <v>19400</v>
      </c>
      <c r="I9253">
        <v>0.72541587531653995</v>
      </c>
      <c r="J9253">
        <v>0.75133144859802903</v>
      </c>
      <c r="K9253">
        <v>2.5915573281488701E-2</v>
      </c>
      <c r="L9253">
        <v>0.46756044744905201</v>
      </c>
      <c r="M9253">
        <v>0.79505250933518001</v>
      </c>
      <c r="N9253">
        <v>-0.74322136277220197</v>
      </c>
      <c r="O9253">
        <v>71.240220578435299</v>
      </c>
      <c r="P9253">
        <v>67.258637231381996</v>
      </c>
      <c r="Q9253" t="s">
        <v>16</v>
      </c>
      <c r="R9253">
        <v>-0.74322136277220197</v>
      </c>
      <c r="S9253">
        <v>-0.57349692034819599</v>
      </c>
      <c r="T9253">
        <v>-0.21908610118181501</v>
      </c>
      <c r="U9253">
        <v>2.5915573281488701E-2</v>
      </c>
      <c r="V9253">
        <v>0.27091724774479198</v>
      </c>
      <c r="W9253">
        <v>0.62532806691117404</v>
      </c>
      <c r="X9253">
        <v>0.79505250933518001</v>
      </c>
      <c r="Y9253">
        <v>3.4492863741890097E-2</v>
      </c>
    </row>
    <row r="9254" spans="1:25" x14ac:dyDescent="0.2">
      <c r="A9254" t="s">
        <v>3619</v>
      </c>
      <c r="B9254" t="s">
        <v>31</v>
      </c>
      <c r="C9254" t="s">
        <v>1983</v>
      </c>
      <c r="D9254" t="s">
        <v>25</v>
      </c>
      <c r="E9254" t="s">
        <v>18</v>
      </c>
      <c r="F9254">
        <v>13</v>
      </c>
      <c r="G9254">
        <v>15006</v>
      </c>
      <c r="H9254">
        <v>19400</v>
      </c>
      <c r="I9254">
        <v>0.74474397740903597</v>
      </c>
      <c r="J9254">
        <v>0.78109768507144295</v>
      </c>
      <c r="K9254">
        <v>3.6353707662406601E-2</v>
      </c>
      <c r="L9254">
        <v>0.50961421938978502</v>
      </c>
      <c r="M9254">
        <v>0.87466909855860198</v>
      </c>
      <c r="N9254">
        <v>-0.80196168323378902</v>
      </c>
      <c r="O9254">
        <v>72.0629414900706</v>
      </c>
      <c r="P9254">
        <v>67.258637231381996</v>
      </c>
      <c r="Q9254" t="s">
        <v>16</v>
      </c>
      <c r="R9254">
        <v>-0.80196168323378902</v>
      </c>
      <c r="S9254">
        <v>-0.61697172159529701</v>
      </c>
      <c r="T9254">
        <v>-0.23068414329784101</v>
      </c>
      <c r="U9254">
        <v>3.6353707662406601E-2</v>
      </c>
      <c r="V9254">
        <v>0.30339155862265399</v>
      </c>
      <c r="W9254">
        <v>0.68967913692011096</v>
      </c>
      <c r="X9254">
        <v>0.87466909855860198</v>
      </c>
      <c r="Y9254">
        <v>4.6541819745735798E-2</v>
      </c>
    </row>
    <row r="9255" spans="1:25" x14ac:dyDescent="0.2">
      <c r="A9255" t="s">
        <v>3620</v>
      </c>
      <c r="B9255" t="s">
        <v>31</v>
      </c>
      <c r="C9255" t="s">
        <v>1983</v>
      </c>
      <c r="D9255" t="s">
        <v>25</v>
      </c>
      <c r="E9255" t="s">
        <v>18</v>
      </c>
      <c r="F9255">
        <v>14</v>
      </c>
      <c r="G9255">
        <v>15006</v>
      </c>
      <c r="H9255">
        <v>19400</v>
      </c>
      <c r="I9255">
        <v>0.74805144608823104</v>
      </c>
      <c r="J9255">
        <v>0.799248028923912</v>
      </c>
      <c r="K9255">
        <v>5.1196582835680397E-2</v>
      </c>
      <c r="L9255">
        <v>0.54939443313250802</v>
      </c>
      <c r="M9255">
        <v>0.95495042533865604</v>
      </c>
      <c r="N9255">
        <v>-0.85255725966729501</v>
      </c>
      <c r="O9255">
        <v>72.698045781687298</v>
      </c>
      <c r="P9255">
        <v>67.258637231381996</v>
      </c>
      <c r="Q9255" t="s">
        <v>16</v>
      </c>
      <c r="R9255">
        <v>-0.85255725966729501</v>
      </c>
      <c r="S9255">
        <v>-0.65312708044019496</v>
      </c>
      <c r="T9255">
        <v>-0.236686100125754</v>
      </c>
      <c r="U9255">
        <v>5.1196582835680397E-2</v>
      </c>
      <c r="V9255">
        <v>0.339079265797115</v>
      </c>
      <c r="W9255">
        <v>0.75552024611155599</v>
      </c>
      <c r="X9255">
        <v>0.95495042533865604</v>
      </c>
      <c r="Y9255">
        <v>6.40559388111476E-2</v>
      </c>
    </row>
    <row r="9256" spans="1:25" x14ac:dyDescent="0.2">
      <c r="A9256" t="s">
        <v>3621</v>
      </c>
      <c r="B9256" t="s">
        <v>31</v>
      </c>
      <c r="C9256" t="s">
        <v>1983</v>
      </c>
      <c r="D9256" t="s">
        <v>25</v>
      </c>
      <c r="E9256" t="s">
        <v>18</v>
      </c>
      <c r="F9256">
        <v>15</v>
      </c>
      <c r="G9256">
        <v>15006</v>
      </c>
      <c r="H9256">
        <v>19400</v>
      </c>
      <c r="I9256">
        <v>0.74472040350526503</v>
      </c>
      <c r="J9256">
        <v>0.81648540455778196</v>
      </c>
      <c r="K9256">
        <v>7.1765001052517305E-2</v>
      </c>
      <c r="L9256">
        <v>0.57675269065442303</v>
      </c>
      <c r="M9256">
        <v>1.02052317717904</v>
      </c>
      <c r="N9256">
        <v>-0.87699317507400898</v>
      </c>
      <c r="O9256">
        <v>72.728600226576006</v>
      </c>
      <c r="P9256">
        <v>67.258637231381996</v>
      </c>
      <c r="Q9256" t="s">
        <v>16</v>
      </c>
      <c r="R9256">
        <v>-0.87699317507400898</v>
      </c>
      <c r="S9256">
        <v>-0.66763194836645301</v>
      </c>
      <c r="T9256">
        <v>-0.230453408850401</v>
      </c>
      <c r="U9256">
        <v>7.1765001052517305E-2</v>
      </c>
      <c r="V9256">
        <v>0.37398341095543502</v>
      </c>
      <c r="W9256">
        <v>0.81116195047148798</v>
      </c>
      <c r="X9256">
        <v>1.02052317717904</v>
      </c>
      <c r="Y9256">
        <v>8.7895020109252306E-2</v>
      </c>
    </row>
    <row r="9257" spans="1:25" x14ac:dyDescent="0.2">
      <c r="A9257" t="s">
        <v>3622</v>
      </c>
      <c r="B9257" t="s">
        <v>31</v>
      </c>
      <c r="C9257" t="s">
        <v>1983</v>
      </c>
      <c r="D9257" t="s">
        <v>25</v>
      </c>
      <c r="E9257" t="s">
        <v>18</v>
      </c>
      <c r="F9257">
        <v>16</v>
      </c>
      <c r="G9257">
        <v>15006</v>
      </c>
      <c r="H9257">
        <v>19400</v>
      </c>
      <c r="I9257">
        <v>0.73870447654271598</v>
      </c>
      <c r="J9257">
        <v>0.83383886059912304</v>
      </c>
      <c r="K9257">
        <v>9.5134384056407006E-2</v>
      </c>
      <c r="L9257">
        <v>0.59917920255245205</v>
      </c>
      <c r="M9257">
        <v>1.0807841722551901</v>
      </c>
      <c r="N9257">
        <v>-0.89051540414237695</v>
      </c>
      <c r="O9257">
        <v>72.259612821538099</v>
      </c>
      <c r="P9257">
        <v>67.258637231381996</v>
      </c>
      <c r="Q9257" t="s">
        <v>16</v>
      </c>
      <c r="R9257">
        <v>-0.89051540414237695</v>
      </c>
      <c r="S9257">
        <v>-0.67301335361583603</v>
      </c>
      <c r="T9257">
        <v>-0.21883551808107801</v>
      </c>
      <c r="U9257">
        <v>9.5134384056407006E-2</v>
      </c>
      <c r="V9257">
        <v>0.409104286193892</v>
      </c>
      <c r="W9257">
        <v>0.86328212172865004</v>
      </c>
      <c r="X9257">
        <v>1.0807841722551901</v>
      </c>
      <c r="Y9257">
        <v>0.114092048897855</v>
      </c>
    </row>
    <row r="9258" spans="1:25" x14ac:dyDescent="0.2">
      <c r="A9258" t="s">
        <v>3623</v>
      </c>
      <c r="B9258" t="s">
        <v>31</v>
      </c>
      <c r="C9258" t="s">
        <v>1983</v>
      </c>
      <c r="D9258" t="s">
        <v>25</v>
      </c>
      <c r="E9258" t="s">
        <v>18</v>
      </c>
      <c r="F9258">
        <v>17</v>
      </c>
      <c r="G9258">
        <v>15006</v>
      </c>
      <c r="H9258">
        <v>19400</v>
      </c>
      <c r="I9258">
        <v>0.72474102025856302</v>
      </c>
      <c r="J9258">
        <v>0.85570656990034</v>
      </c>
      <c r="K9258">
        <v>0.13096554964177601</v>
      </c>
      <c r="L9258">
        <v>0.60942591171359795</v>
      </c>
      <c r="M9258">
        <v>1.13347117441064</v>
      </c>
      <c r="N9258">
        <v>-0.87154007512709197</v>
      </c>
      <c r="O9258">
        <v>71.182976809276298</v>
      </c>
      <c r="P9258">
        <v>67.258637231381996</v>
      </c>
      <c r="Q9258" t="s">
        <v>17</v>
      </c>
      <c r="R9258">
        <v>-0.87154007512709197</v>
      </c>
      <c r="S9258">
        <v>-0.65031846917505598</v>
      </c>
      <c r="T9258">
        <v>-0.18837362809614899</v>
      </c>
      <c r="U9258">
        <v>0.13096554964177601</v>
      </c>
      <c r="V9258">
        <v>0.45030472737970201</v>
      </c>
      <c r="W9258">
        <v>0.91224956845860805</v>
      </c>
      <c r="X9258">
        <v>1.13347117441064</v>
      </c>
      <c r="Y9258">
        <v>0.15304960163742701</v>
      </c>
    </row>
    <row r="9259" spans="1:25" x14ac:dyDescent="0.2">
      <c r="A9259" t="s">
        <v>3624</v>
      </c>
      <c r="B9259" t="s">
        <v>31</v>
      </c>
      <c r="C9259" t="s">
        <v>1983</v>
      </c>
      <c r="D9259" t="s">
        <v>25</v>
      </c>
      <c r="E9259" t="s">
        <v>18</v>
      </c>
      <c r="F9259">
        <v>18</v>
      </c>
      <c r="G9259">
        <v>15006</v>
      </c>
      <c r="H9259">
        <v>19400</v>
      </c>
      <c r="I9259">
        <v>0.74951927562308396</v>
      </c>
      <c r="J9259">
        <v>0.87706931772851304</v>
      </c>
      <c r="K9259">
        <v>0.127550042105429</v>
      </c>
      <c r="L9259">
        <v>0.61293696873746695</v>
      </c>
      <c r="M9259">
        <v>1.13583135567856</v>
      </c>
      <c r="N9259">
        <v>-0.88073127146770502</v>
      </c>
      <c r="O9259">
        <v>69.7204368252699</v>
      </c>
      <c r="P9259">
        <v>67.258637231381996</v>
      </c>
      <c r="Q9259" t="s">
        <v>17</v>
      </c>
      <c r="R9259">
        <v>-0.88073127146770502</v>
      </c>
      <c r="S9259">
        <v>-0.658235151816004</v>
      </c>
      <c r="T9259">
        <v>-0.19362892951300401</v>
      </c>
      <c r="U9259">
        <v>0.127550042105429</v>
      </c>
      <c r="V9259">
        <v>0.44872901372386098</v>
      </c>
      <c r="W9259">
        <v>0.91333523602686195</v>
      </c>
      <c r="X9259">
        <v>1.13583135567856</v>
      </c>
      <c r="Y9259">
        <v>0.14542755005472699</v>
      </c>
    </row>
    <row r="9260" spans="1:25" x14ac:dyDescent="0.2">
      <c r="A9260" t="s">
        <v>3625</v>
      </c>
      <c r="B9260" t="s">
        <v>31</v>
      </c>
      <c r="C9260" t="s">
        <v>1983</v>
      </c>
      <c r="D9260" t="s">
        <v>25</v>
      </c>
      <c r="E9260" t="s">
        <v>18</v>
      </c>
      <c r="F9260">
        <v>19</v>
      </c>
      <c r="G9260">
        <v>15006</v>
      </c>
      <c r="H9260">
        <v>19400</v>
      </c>
      <c r="I9260">
        <v>0.75480840996934595</v>
      </c>
      <c r="J9260">
        <v>0.87851771781302002</v>
      </c>
      <c r="K9260">
        <v>0.123709307843674</v>
      </c>
      <c r="L9260">
        <v>0.59091140341307702</v>
      </c>
      <c r="M9260">
        <v>1.0957585664581899</v>
      </c>
      <c r="N9260">
        <v>-0.84833995077083801</v>
      </c>
      <c r="O9260">
        <v>67.949745101959195</v>
      </c>
      <c r="P9260">
        <v>67.258637231381996</v>
      </c>
      <c r="Q9260" t="s">
        <v>17</v>
      </c>
      <c r="R9260">
        <v>-0.84833995077083801</v>
      </c>
      <c r="S9260">
        <v>-0.63383911133189097</v>
      </c>
      <c r="T9260">
        <v>-0.18592826754477801</v>
      </c>
      <c r="U9260">
        <v>0.123709307843674</v>
      </c>
      <c r="V9260">
        <v>0.433346883232127</v>
      </c>
      <c r="W9260">
        <v>0.88125772701923999</v>
      </c>
      <c r="X9260">
        <v>1.0957585664581899</v>
      </c>
      <c r="Y9260">
        <v>0.14081595093111601</v>
      </c>
    </row>
    <row r="9261" spans="1:25" x14ac:dyDescent="0.2">
      <c r="A9261" t="s">
        <v>3626</v>
      </c>
      <c r="B9261" t="s">
        <v>31</v>
      </c>
      <c r="C9261" t="s">
        <v>1983</v>
      </c>
      <c r="D9261" t="s">
        <v>25</v>
      </c>
      <c r="E9261" t="s">
        <v>18</v>
      </c>
      <c r="F9261">
        <v>20</v>
      </c>
      <c r="G9261">
        <v>15006</v>
      </c>
      <c r="H9261">
        <v>19400</v>
      </c>
      <c r="I9261">
        <v>0.75122396874583497</v>
      </c>
      <c r="J9261">
        <v>0.86263906780480404</v>
      </c>
      <c r="K9261">
        <v>0.111415099058969</v>
      </c>
      <c r="L9261">
        <v>0.54889128569146195</v>
      </c>
      <c r="M9261">
        <v>1.01434126402142</v>
      </c>
      <c r="N9261">
        <v>-0.79151106590348697</v>
      </c>
      <c r="O9261">
        <v>66.150156604025099</v>
      </c>
      <c r="P9261">
        <v>67.258637231381996</v>
      </c>
      <c r="Q9261" t="s">
        <v>17</v>
      </c>
      <c r="R9261">
        <v>-0.79151106590348697</v>
      </c>
      <c r="S9261">
        <v>-0.59226352919748604</v>
      </c>
      <c r="T9261">
        <v>-0.17620393464335701</v>
      </c>
      <c r="U9261">
        <v>0.111415099058969</v>
      </c>
      <c r="V9261">
        <v>0.39903413276129501</v>
      </c>
      <c r="W9261">
        <v>0.81509372731542296</v>
      </c>
      <c r="X9261">
        <v>1.01434126402142</v>
      </c>
      <c r="Y9261">
        <v>0.12915610156921301</v>
      </c>
    </row>
    <row r="9262" spans="1:25" x14ac:dyDescent="0.2">
      <c r="A9262" t="s">
        <v>3627</v>
      </c>
      <c r="B9262" t="s">
        <v>31</v>
      </c>
      <c r="C9262" t="s">
        <v>1983</v>
      </c>
      <c r="D9262" t="s">
        <v>25</v>
      </c>
      <c r="E9262" t="s">
        <v>18</v>
      </c>
      <c r="F9262">
        <v>21</v>
      </c>
      <c r="G9262">
        <v>15006</v>
      </c>
      <c r="H9262">
        <v>19400</v>
      </c>
      <c r="I9262">
        <v>0.78933205884312896</v>
      </c>
      <c r="J9262">
        <v>0.89489899667017403</v>
      </c>
      <c r="K9262">
        <v>0.105566937827045</v>
      </c>
      <c r="L9262">
        <v>0.51356396689341499</v>
      </c>
      <c r="M9262">
        <v>0.95037966336671198</v>
      </c>
      <c r="N9262">
        <v>-0.73924578771262195</v>
      </c>
      <c r="O9262">
        <v>65.056277489004401</v>
      </c>
      <c r="P9262">
        <v>67.258637231381996</v>
      </c>
      <c r="Q9262" t="s">
        <v>17</v>
      </c>
      <c r="R9262">
        <v>-0.73924578771262195</v>
      </c>
      <c r="S9262">
        <v>-0.55282206773031295</v>
      </c>
      <c r="T9262">
        <v>-0.163540580825105</v>
      </c>
      <c r="U9262">
        <v>0.105566937827045</v>
      </c>
      <c r="V9262">
        <v>0.37467445647919401</v>
      </c>
      <c r="W9262">
        <v>0.76395594338440198</v>
      </c>
      <c r="X9262">
        <v>0.95037966336671198</v>
      </c>
      <c r="Y9262">
        <v>0.117965198552963</v>
      </c>
    </row>
    <row r="9263" spans="1:25" x14ac:dyDescent="0.2">
      <c r="A9263" t="s">
        <v>3628</v>
      </c>
      <c r="B9263" t="s">
        <v>31</v>
      </c>
      <c r="C9263" t="s">
        <v>1983</v>
      </c>
      <c r="D9263" t="s">
        <v>25</v>
      </c>
      <c r="E9263" t="s">
        <v>18</v>
      </c>
      <c r="F9263">
        <v>22</v>
      </c>
      <c r="G9263">
        <v>15006</v>
      </c>
      <c r="H9263">
        <v>19400</v>
      </c>
      <c r="I9263">
        <v>0.77164413401306198</v>
      </c>
      <c r="J9263">
        <v>0.85364459515527802</v>
      </c>
      <c r="K9263">
        <v>8.2000461142216402E-2</v>
      </c>
      <c r="L9263">
        <v>0.47594245512515798</v>
      </c>
      <c r="M9263">
        <v>0.86492579982310103</v>
      </c>
      <c r="N9263">
        <v>-0.70092487753866795</v>
      </c>
      <c r="O9263">
        <v>64.331559043049495</v>
      </c>
      <c r="P9263">
        <v>67.258637231381996</v>
      </c>
      <c r="Q9263" t="s">
        <v>16</v>
      </c>
      <c r="R9263">
        <v>-0.70092487753866795</v>
      </c>
      <c r="S9263">
        <v>-0.52815776632823597</v>
      </c>
      <c r="T9263">
        <v>-0.16739338534336601</v>
      </c>
      <c r="U9263">
        <v>8.2000461142216402E-2</v>
      </c>
      <c r="V9263">
        <v>0.33139430762779898</v>
      </c>
      <c r="W9263">
        <v>0.69215868861266905</v>
      </c>
      <c r="X9263">
        <v>0.86492579982310103</v>
      </c>
      <c r="Y9263">
        <v>9.6059251833370399E-2</v>
      </c>
    </row>
    <row r="9264" spans="1:25" x14ac:dyDescent="0.2">
      <c r="A9264" t="s">
        <v>3629</v>
      </c>
      <c r="B9264" t="s">
        <v>31</v>
      </c>
      <c r="C9264" t="s">
        <v>1983</v>
      </c>
      <c r="D9264" t="s">
        <v>25</v>
      </c>
      <c r="E9264" t="s">
        <v>18</v>
      </c>
      <c r="F9264">
        <v>23</v>
      </c>
      <c r="G9264">
        <v>15006</v>
      </c>
      <c r="H9264">
        <v>19400</v>
      </c>
      <c r="I9264">
        <v>0.69053553578568605</v>
      </c>
      <c r="J9264">
        <v>0.74682111830751896</v>
      </c>
      <c r="K9264">
        <v>5.6285582521833598E-2</v>
      </c>
      <c r="L9264">
        <v>0.41890068832619298</v>
      </c>
      <c r="M9264">
        <v>0.74537721481842101</v>
      </c>
      <c r="N9264">
        <v>-0.63280604977475396</v>
      </c>
      <c r="O9264">
        <v>63.652047514327599</v>
      </c>
      <c r="P9264">
        <v>67.258637231381996</v>
      </c>
      <c r="Q9264" t="s">
        <v>16</v>
      </c>
      <c r="R9264">
        <v>-0.63280604977475396</v>
      </c>
      <c r="S9264">
        <v>-0.48074509991234599</v>
      </c>
      <c r="T9264">
        <v>-0.163218378161091</v>
      </c>
      <c r="U9264">
        <v>5.6285582521833598E-2</v>
      </c>
      <c r="V9264">
        <v>0.27578954320475901</v>
      </c>
      <c r="W9264">
        <v>0.59331626495601297</v>
      </c>
      <c r="X9264">
        <v>0.74537721481842101</v>
      </c>
      <c r="Y9264">
        <v>7.5366886583751902E-2</v>
      </c>
    </row>
    <row r="9265" spans="1:25" x14ac:dyDescent="0.2">
      <c r="A9265" t="s">
        <v>3630</v>
      </c>
      <c r="B9265" t="s">
        <v>31</v>
      </c>
      <c r="C9265" t="s">
        <v>1983</v>
      </c>
      <c r="D9265" t="s">
        <v>25</v>
      </c>
      <c r="E9265" t="s">
        <v>18</v>
      </c>
      <c r="F9265">
        <v>24</v>
      </c>
      <c r="G9265">
        <v>15006</v>
      </c>
      <c r="H9265">
        <v>19400</v>
      </c>
      <c r="I9265">
        <v>0.58677454018392705</v>
      </c>
      <c r="J9265">
        <v>0.62657691097298696</v>
      </c>
      <c r="K9265">
        <v>3.9802370789060501E-2</v>
      </c>
      <c r="L9265">
        <v>0.35924248959314797</v>
      </c>
      <c r="M9265">
        <v>0.63075626616978897</v>
      </c>
      <c r="N9265">
        <v>-0.55115152459166805</v>
      </c>
      <c r="O9265">
        <v>63.167516326802598</v>
      </c>
      <c r="P9265">
        <v>67.258637231381996</v>
      </c>
      <c r="Q9265" t="s">
        <v>16</v>
      </c>
      <c r="R9265">
        <v>-0.55115152459166805</v>
      </c>
      <c r="S9265">
        <v>-0.420746500869355</v>
      </c>
      <c r="T9265">
        <v>-0.14844069375774899</v>
      </c>
      <c r="U9265">
        <v>3.9802370789060501E-2</v>
      </c>
      <c r="V9265">
        <v>0.22804543533586999</v>
      </c>
      <c r="W9265">
        <v>0.50035124244747597</v>
      </c>
      <c r="X9265">
        <v>0.63075626616978897</v>
      </c>
      <c r="Y9265">
        <v>6.3523519765918093E-2</v>
      </c>
    </row>
    <row r="9266" spans="1:25" x14ac:dyDescent="0.2">
      <c r="A9266" t="s">
        <v>6439</v>
      </c>
      <c r="B9266" t="s">
        <v>31</v>
      </c>
      <c r="C9266" t="s">
        <v>1983</v>
      </c>
      <c r="D9266" t="s">
        <v>25</v>
      </c>
      <c r="E9266" t="s">
        <v>29</v>
      </c>
      <c r="F9266">
        <v>1</v>
      </c>
      <c r="G9266">
        <v>15006</v>
      </c>
      <c r="H9266">
        <v>19400</v>
      </c>
      <c r="I9266">
        <v>0.60321238171398095</v>
      </c>
      <c r="J9266">
        <v>0.694275283218448</v>
      </c>
      <c r="K9266">
        <v>9.10629015044669E-2</v>
      </c>
      <c r="L9266">
        <v>0.22751582643500301</v>
      </c>
      <c r="M9266">
        <v>0.46532643599004703</v>
      </c>
      <c r="N9266">
        <v>-0.28320063298111298</v>
      </c>
      <c r="O9266">
        <v>67.615820338531293</v>
      </c>
      <c r="P9266">
        <v>77.311773329883707</v>
      </c>
      <c r="Q9266" t="s">
        <v>16</v>
      </c>
      <c r="R9266">
        <v>-0.28320063298111298</v>
      </c>
      <c r="S9266">
        <v>-0.200612387985207</v>
      </c>
      <c r="T9266">
        <v>-2.81553915474748E-2</v>
      </c>
      <c r="U9266">
        <v>9.10629015044669E-2</v>
      </c>
      <c r="V9266">
        <v>0.21028119455640901</v>
      </c>
      <c r="W9266">
        <v>0.38273819099414103</v>
      </c>
      <c r="X9266">
        <v>0.46532643599004703</v>
      </c>
      <c r="Y9266">
        <v>0.131162528330732</v>
      </c>
    </row>
    <row r="9267" spans="1:25" x14ac:dyDescent="0.2">
      <c r="A9267" t="s">
        <v>6440</v>
      </c>
      <c r="B9267" t="s">
        <v>31</v>
      </c>
      <c r="C9267" t="s">
        <v>1983</v>
      </c>
      <c r="D9267" t="s">
        <v>25</v>
      </c>
      <c r="E9267" t="s">
        <v>29</v>
      </c>
      <c r="F9267">
        <v>2</v>
      </c>
      <c r="G9267">
        <v>15006</v>
      </c>
      <c r="H9267">
        <v>19400</v>
      </c>
      <c r="I9267">
        <v>0.52202652272424399</v>
      </c>
      <c r="J9267">
        <v>0.60278508512711004</v>
      </c>
      <c r="K9267">
        <v>8.0758562402866704E-2</v>
      </c>
      <c r="L9267">
        <v>0.19683428542936199</v>
      </c>
      <c r="M9267">
        <v>0.40455096193416701</v>
      </c>
      <c r="N9267">
        <v>-0.24303383712843299</v>
      </c>
      <c r="O9267">
        <v>64.9912701586032</v>
      </c>
      <c r="P9267">
        <v>77.311773329883707</v>
      </c>
      <c r="Q9267" t="s">
        <v>16</v>
      </c>
      <c r="R9267">
        <v>-0.24303383712843299</v>
      </c>
      <c r="S9267">
        <v>-0.171582991517575</v>
      </c>
      <c r="T9267">
        <v>-2.2382603162118798E-2</v>
      </c>
      <c r="U9267">
        <v>8.0758562402866704E-2</v>
      </c>
      <c r="V9267">
        <v>0.18389972796785201</v>
      </c>
      <c r="W9267">
        <v>0.33310011632330799</v>
      </c>
      <c r="X9267">
        <v>0.40455096193416701</v>
      </c>
      <c r="Y9267">
        <v>0.13397571438888001</v>
      </c>
    </row>
    <row r="9268" spans="1:25" x14ac:dyDescent="0.2">
      <c r="A9268" t="s">
        <v>6441</v>
      </c>
      <c r="B9268" t="s">
        <v>31</v>
      </c>
      <c r="C9268" t="s">
        <v>1983</v>
      </c>
      <c r="D9268" t="s">
        <v>25</v>
      </c>
      <c r="E9268" t="s">
        <v>29</v>
      </c>
      <c r="F9268">
        <v>3</v>
      </c>
      <c r="G9268">
        <v>15006</v>
      </c>
      <c r="H9268">
        <v>19400</v>
      </c>
      <c r="I9268">
        <v>0.47298913767826201</v>
      </c>
      <c r="J9268">
        <v>0.54931999672056497</v>
      </c>
      <c r="K9268">
        <v>7.6330859042303398E-2</v>
      </c>
      <c r="L9268">
        <v>0.175157223845673</v>
      </c>
      <c r="M9268">
        <v>0.36446449226843602</v>
      </c>
      <c r="N9268">
        <v>-0.21180277418382901</v>
      </c>
      <c r="O9268">
        <v>63.338531254164998</v>
      </c>
      <c r="P9268">
        <v>77.311773329883707</v>
      </c>
      <c r="Q9268" t="s">
        <v>16</v>
      </c>
      <c r="R9268">
        <v>-0.21180277418382901</v>
      </c>
      <c r="S9268">
        <v>-0.14822070192785</v>
      </c>
      <c r="T9268">
        <v>-1.54515262528294E-2</v>
      </c>
      <c r="U9268">
        <v>7.6330859042303398E-2</v>
      </c>
      <c r="V9268">
        <v>0.16811324433743599</v>
      </c>
      <c r="W9268">
        <v>0.30088242001245702</v>
      </c>
      <c r="X9268">
        <v>0.36446449226843602</v>
      </c>
      <c r="Y9268">
        <v>0.138955180037133</v>
      </c>
    </row>
    <row r="9269" spans="1:25" x14ac:dyDescent="0.2">
      <c r="A9269" t="s">
        <v>6442</v>
      </c>
      <c r="B9269" t="s">
        <v>31</v>
      </c>
      <c r="C9269" t="s">
        <v>1983</v>
      </c>
      <c r="D9269" t="s">
        <v>25</v>
      </c>
      <c r="E9269" t="s">
        <v>29</v>
      </c>
      <c r="F9269">
        <v>4</v>
      </c>
      <c r="G9269">
        <v>15006</v>
      </c>
      <c r="H9269">
        <v>19400</v>
      </c>
      <c r="I9269">
        <v>0.44581800613088102</v>
      </c>
      <c r="J9269">
        <v>0.518190403910609</v>
      </c>
      <c r="K9269">
        <v>7.2372397779728398E-2</v>
      </c>
      <c r="L9269">
        <v>0.16205319541107899</v>
      </c>
      <c r="M9269">
        <v>0.338949904230953</v>
      </c>
      <c r="N9269">
        <v>-0.19420510867149601</v>
      </c>
      <c r="O9269">
        <v>62.151206184193001</v>
      </c>
      <c r="P9269">
        <v>77.311773329883707</v>
      </c>
      <c r="Q9269" t="s">
        <v>16</v>
      </c>
      <c r="R9269">
        <v>-0.19420510867149601</v>
      </c>
      <c r="S9269">
        <v>-0.13537979873727499</v>
      </c>
      <c r="T9269">
        <v>-1.2543476615677E-2</v>
      </c>
      <c r="U9269">
        <v>7.2372397779728398E-2</v>
      </c>
      <c r="V9269">
        <v>0.157288272175134</v>
      </c>
      <c r="W9269">
        <v>0.28012459429673198</v>
      </c>
      <c r="X9269">
        <v>0.338949904230953</v>
      </c>
      <c r="Y9269">
        <v>0.139663716721804</v>
      </c>
    </row>
    <row r="9270" spans="1:25" x14ac:dyDescent="0.2">
      <c r="A9270" t="s">
        <v>6443</v>
      </c>
      <c r="B9270" t="s">
        <v>31</v>
      </c>
      <c r="C9270" t="s">
        <v>1983</v>
      </c>
      <c r="D9270" t="s">
        <v>25</v>
      </c>
      <c r="E9270" t="s">
        <v>29</v>
      </c>
      <c r="F9270">
        <v>5</v>
      </c>
      <c r="G9270">
        <v>15006</v>
      </c>
      <c r="H9270">
        <v>19400</v>
      </c>
      <c r="I9270">
        <v>0.43672297747567601</v>
      </c>
      <c r="J9270">
        <v>0.50507254723246997</v>
      </c>
      <c r="K9270">
        <v>6.8349569756793099E-2</v>
      </c>
      <c r="L9270">
        <v>0.15639073980989801</v>
      </c>
      <c r="M9270">
        <v>0.32561233674407603</v>
      </c>
      <c r="N9270">
        <v>-0.18891319723048899</v>
      </c>
      <c r="O9270">
        <v>60.329734772757597</v>
      </c>
      <c r="P9270">
        <v>77.311773329883707</v>
      </c>
      <c r="Q9270" t="s">
        <v>16</v>
      </c>
      <c r="R9270">
        <v>-0.18891319723048899</v>
      </c>
      <c r="S9270">
        <v>-0.132143358679496</v>
      </c>
      <c r="T9270">
        <v>-1.35991779035936E-2</v>
      </c>
      <c r="U9270">
        <v>6.8349569756793099E-2</v>
      </c>
      <c r="V9270">
        <v>0.15029831741718</v>
      </c>
      <c r="W9270">
        <v>0.26884249819308298</v>
      </c>
      <c r="X9270">
        <v>0.32561233674407603</v>
      </c>
      <c r="Y9270">
        <v>0.13532624200486201</v>
      </c>
    </row>
    <row r="9271" spans="1:25" x14ac:dyDescent="0.2">
      <c r="A9271" t="s">
        <v>6444</v>
      </c>
      <c r="B9271" t="s">
        <v>31</v>
      </c>
      <c r="C9271" t="s">
        <v>1983</v>
      </c>
      <c r="D9271" t="s">
        <v>25</v>
      </c>
      <c r="E9271" t="s">
        <v>29</v>
      </c>
      <c r="F9271">
        <v>6</v>
      </c>
      <c r="G9271">
        <v>15006</v>
      </c>
      <c r="H9271">
        <v>19400</v>
      </c>
      <c r="I9271">
        <v>0.44843262694921998</v>
      </c>
      <c r="J9271">
        <v>0.51761016003953897</v>
      </c>
      <c r="K9271">
        <v>6.9177533090318905E-2</v>
      </c>
      <c r="L9271">
        <v>0.161990891916799</v>
      </c>
      <c r="M9271">
        <v>0.33565255029345198</v>
      </c>
      <c r="N9271">
        <v>-0.197297484112815</v>
      </c>
      <c r="O9271">
        <v>60.111488737838201</v>
      </c>
      <c r="P9271">
        <v>77.311773329883707</v>
      </c>
      <c r="Q9271" t="s">
        <v>16</v>
      </c>
      <c r="R9271">
        <v>-0.197297484112815</v>
      </c>
      <c r="S9271">
        <v>-0.138494790347017</v>
      </c>
      <c r="T9271">
        <v>-1.5705694274083599E-2</v>
      </c>
      <c r="U9271">
        <v>6.9177533090318905E-2</v>
      </c>
      <c r="V9271">
        <v>0.154060760454721</v>
      </c>
      <c r="W9271">
        <v>0.27684985652765498</v>
      </c>
      <c r="X9271">
        <v>0.33565255029345198</v>
      </c>
      <c r="Y9271">
        <v>0.133647942855362</v>
      </c>
    </row>
    <row r="9272" spans="1:25" x14ac:dyDescent="0.2">
      <c r="A9272" t="s">
        <v>6445</v>
      </c>
      <c r="B9272" t="s">
        <v>31</v>
      </c>
      <c r="C9272" t="s">
        <v>1983</v>
      </c>
      <c r="D9272" t="s">
        <v>25</v>
      </c>
      <c r="E9272" t="s">
        <v>29</v>
      </c>
      <c r="F9272">
        <v>7</v>
      </c>
      <c r="G9272">
        <v>15006</v>
      </c>
      <c r="H9272">
        <v>19400</v>
      </c>
      <c r="I9272">
        <v>0.48205217912834902</v>
      </c>
      <c r="J9272">
        <v>0.55280756447574697</v>
      </c>
      <c r="K9272">
        <v>7.0755385347398697E-2</v>
      </c>
      <c r="L9272">
        <v>0.18493770165321399</v>
      </c>
      <c r="M9272">
        <v>0.37497790456693603</v>
      </c>
      <c r="N9272">
        <v>-0.23346713387213799</v>
      </c>
      <c r="O9272">
        <v>67.104958016793304</v>
      </c>
      <c r="P9272">
        <v>77.311773329883707</v>
      </c>
      <c r="Q9272" t="s">
        <v>16</v>
      </c>
      <c r="R9272">
        <v>-0.23346713387213799</v>
      </c>
      <c r="S9272">
        <v>-0.16633474817202101</v>
      </c>
      <c r="T9272">
        <v>-2.6151970318885401E-2</v>
      </c>
      <c r="U9272">
        <v>7.0755385347398697E-2</v>
      </c>
      <c r="V9272">
        <v>0.167662741013683</v>
      </c>
      <c r="W9272">
        <v>0.30784551886681899</v>
      </c>
      <c r="X9272">
        <v>0.37497790456693603</v>
      </c>
      <c r="Y9272">
        <v>0.12799279513206199</v>
      </c>
    </row>
    <row r="9273" spans="1:25" x14ac:dyDescent="0.2">
      <c r="A9273" t="s">
        <v>6446</v>
      </c>
      <c r="B9273" t="s">
        <v>31</v>
      </c>
      <c r="C9273" t="s">
        <v>1983</v>
      </c>
      <c r="D9273" t="s">
        <v>25</v>
      </c>
      <c r="E9273" t="s">
        <v>29</v>
      </c>
      <c r="F9273">
        <v>8</v>
      </c>
      <c r="G9273">
        <v>15006</v>
      </c>
      <c r="H9273">
        <v>19400</v>
      </c>
      <c r="I9273">
        <v>0.54669832067173096</v>
      </c>
      <c r="J9273">
        <v>0.63255265531786697</v>
      </c>
      <c r="K9273">
        <v>8.5854334646135802E-2</v>
      </c>
      <c r="L9273">
        <v>0.21124285132870599</v>
      </c>
      <c r="M9273">
        <v>0.43334882508185801</v>
      </c>
      <c r="N9273">
        <v>-0.26164015578958599</v>
      </c>
      <c r="O9273">
        <v>74.700453152072498</v>
      </c>
      <c r="P9273">
        <v>77.311773329883707</v>
      </c>
      <c r="Q9273" t="s">
        <v>16</v>
      </c>
      <c r="R9273">
        <v>-0.26164015578958599</v>
      </c>
      <c r="S9273">
        <v>-0.18495900075726601</v>
      </c>
      <c r="T9273">
        <v>-2.4836919450106298E-2</v>
      </c>
      <c r="U9273">
        <v>8.5854334646135802E-2</v>
      </c>
      <c r="V9273">
        <v>0.19654558874237801</v>
      </c>
      <c r="W9273">
        <v>0.35666767004953698</v>
      </c>
      <c r="X9273">
        <v>0.43334882508185801</v>
      </c>
      <c r="Y9273">
        <v>0.13572677930344401</v>
      </c>
    </row>
    <row r="9274" spans="1:25" x14ac:dyDescent="0.2">
      <c r="A9274" t="s">
        <v>6447</v>
      </c>
      <c r="B9274" t="s">
        <v>31</v>
      </c>
      <c r="C9274" t="s">
        <v>1983</v>
      </c>
      <c r="D9274" t="s">
        <v>25</v>
      </c>
      <c r="E9274" t="s">
        <v>29</v>
      </c>
      <c r="F9274">
        <v>9</v>
      </c>
      <c r="G9274">
        <v>15006</v>
      </c>
      <c r="H9274">
        <v>19400</v>
      </c>
      <c r="I9274">
        <v>0.62587764894042397</v>
      </c>
      <c r="J9274">
        <v>0.72446547689835294</v>
      </c>
      <c r="K9274">
        <v>9.85878279579291E-2</v>
      </c>
      <c r="L9274">
        <v>0.24262743906277801</v>
      </c>
      <c r="M9274">
        <v>0.49770996521619898</v>
      </c>
      <c r="N9274">
        <v>-0.30053430930033997</v>
      </c>
      <c r="O9274">
        <v>81.203252032520297</v>
      </c>
      <c r="P9274">
        <v>77.311773329883707</v>
      </c>
      <c r="Q9274" t="s">
        <v>16</v>
      </c>
      <c r="R9274">
        <v>-0.30053430930033997</v>
      </c>
      <c r="S9274">
        <v>-0.21246054892055199</v>
      </c>
      <c r="T9274">
        <v>-2.85489501109665E-2</v>
      </c>
      <c r="U9274">
        <v>9.85878279579291E-2</v>
      </c>
      <c r="V9274">
        <v>0.22572460602682501</v>
      </c>
      <c r="W9274">
        <v>0.40963620483641</v>
      </c>
      <c r="X9274">
        <v>0.49770996521619898</v>
      </c>
      <c r="Y9274">
        <v>0.136083541730673</v>
      </c>
    </row>
    <row r="9275" spans="1:25" x14ac:dyDescent="0.2">
      <c r="A9275" t="s">
        <v>6448</v>
      </c>
      <c r="B9275" t="s">
        <v>31</v>
      </c>
      <c r="C9275" t="s">
        <v>1983</v>
      </c>
      <c r="D9275" t="s">
        <v>25</v>
      </c>
      <c r="E9275" t="s">
        <v>29</v>
      </c>
      <c r="F9275">
        <v>10</v>
      </c>
      <c r="G9275">
        <v>15006</v>
      </c>
      <c r="H9275">
        <v>19400</v>
      </c>
      <c r="I9275">
        <v>0.70689957350393196</v>
      </c>
      <c r="J9275">
        <v>0.81565220596154497</v>
      </c>
      <c r="K9275">
        <v>0.108752632457614</v>
      </c>
      <c r="L9275">
        <v>0.272355055091549</v>
      </c>
      <c r="M9275">
        <v>0.55677669808321095</v>
      </c>
      <c r="N9275">
        <v>-0.33927143316798403</v>
      </c>
      <c r="O9275">
        <v>86.485072637611594</v>
      </c>
      <c r="P9275">
        <v>77.311773329883707</v>
      </c>
      <c r="Q9275" t="s">
        <v>16</v>
      </c>
      <c r="R9275">
        <v>-0.33927143316798403</v>
      </c>
      <c r="S9275">
        <v>-0.24040654816975199</v>
      </c>
      <c r="T9275">
        <v>-3.3961416410357902E-2</v>
      </c>
      <c r="U9275">
        <v>0.108752632457614</v>
      </c>
      <c r="V9275">
        <v>0.25146668132558497</v>
      </c>
      <c r="W9275">
        <v>0.45791181308497902</v>
      </c>
      <c r="X9275">
        <v>0.55677669808321095</v>
      </c>
      <c r="Y9275">
        <v>0.13333211344583901</v>
      </c>
    </row>
    <row r="9276" spans="1:25" x14ac:dyDescent="0.2">
      <c r="A9276" t="s">
        <v>6449</v>
      </c>
      <c r="B9276" t="s">
        <v>31</v>
      </c>
      <c r="C9276" t="s">
        <v>1983</v>
      </c>
      <c r="D9276" t="s">
        <v>25</v>
      </c>
      <c r="E9276" t="s">
        <v>29</v>
      </c>
      <c r="F9276">
        <v>11</v>
      </c>
      <c r="G9276">
        <v>15006</v>
      </c>
      <c r="H9276">
        <v>19400</v>
      </c>
      <c r="I9276">
        <v>0.78945721711315497</v>
      </c>
      <c r="J9276">
        <v>0.92480333785036495</v>
      </c>
      <c r="K9276">
        <v>0.13534612073721</v>
      </c>
      <c r="L9276">
        <v>0.30740885754813901</v>
      </c>
      <c r="M9276">
        <v>0.64103369140389899</v>
      </c>
      <c r="N9276">
        <v>-0.37034144992947898</v>
      </c>
      <c r="O9276">
        <v>89.625083300013301</v>
      </c>
      <c r="P9276">
        <v>77.311773329883707</v>
      </c>
      <c r="Q9276" t="s">
        <v>16</v>
      </c>
      <c r="R9276">
        <v>-0.37034144992947898</v>
      </c>
      <c r="S9276">
        <v>-0.25875203463950502</v>
      </c>
      <c r="T9276">
        <v>-2.5736120618015099E-2</v>
      </c>
      <c r="U9276">
        <v>0.13534612073721</v>
      </c>
      <c r="V9276">
        <v>0.296428362092435</v>
      </c>
      <c r="W9276">
        <v>0.52944427611392397</v>
      </c>
      <c r="X9276">
        <v>0.64103369140389899</v>
      </c>
      <c r="Y9276">
        <v>0.146351245932797</v>
      </c>
    </row>
    <row r="9277" spans="1:25" x14ac:dyDescent="0.2">
      <c r="A9277" t="s">
        <v>6450</v>
      </c>
      <c r="B9277" t="s">
        <v>31</v>
      </c>
      <c r="C9277" t="s">
        <v>1983</v>
      </c>
      <c r="D9277" t="s">
        <v>25</v>
      </c>
      <c r="E9277" t="s">
        <v>29</v>
      </c>
      <c r="F9277">
        <v>12</v>
      </c>
      <c r="G9277">
        <v>15006</v>
      </c>
      <c r="H9277">
        <v>19400</v>
      </c>
      <c r="I9277">
        <v>0.89010695721711297</v>
      </c>
      <c r="J9277">
        <v>1.05244536361917</v>
      </c>
      <c r="K9277">
        <v>0.16233840640205799</v>
      </c>
      <c r="L9277">
        <v>0.34383590065540198</v>
      </c>
      <c r="M9277">
        <v>0.727948462980194</v>
      </c>
      <c r="N9277">
        <v>-0.40327165017607902</v>
      </c>
      <c r="O9277">
        <v>90.705517792882802</v>
      </c>
      <c r="P9277">
        <v>77.311773329883707</v>
      </c>
      <c r="Q9277" t="s">
        <v>16</v>
      </c>
      <c r="R9277">
        <v>-0.40327165017607902</v>
      </c>
      <c r="S9277">
        <v>-0.27845921823816799</v>
      </c>
      <c r="T9277">
        <v>-1.78316055413732E-2</v>
      </c>
      <c r="U9277">
        <v>0.16233840640205799</v>
      </c>
      <c r="V9277">
        <v>0.34250841834548801</v>
      </c>
      <c r="W9277">
        <v>0.60313603104228297</v>
      </c>
      <c r="X9277">
        <v>0.727948462980194</v>
      </c>
      <c r="Y9277">
        <v>0.154248773393618</v>
      </c>
    </row>
    <row r="9278" spans="1:25" x14ac:dyDescent="0.2">
      <c r="A9278" t="s">
        <v>6451</v>
      </c>
      <c r="B9278" t="s">
        <v>31</v>
      </c>
      <c r="C9278" t="s">
        <v>1983</v>
      </c>
      <c r="D9278" t="s">
        <v>25</v>
      </c>
      <c r="E9278" t="s">
        <v>29</v>
      </c>
      <c r="F9278">
        <v>13</v>
      </c>
      <c r="G9278">
        <v>15006</v>
      </c>
      <c r="H9278">
        <v>19400</v>
      </c>
      <c r="I9278">
        <v>1.0103911768625899</v>
      </c>
      <c r="J9278">
        <v>1.18800299815474</v>
      </c>
      <c r="K9278">
        <v>0.177611821292154</v>
      </c>
      <c r="L9278">
        <v>0.37736965615116802</v>
      </c>
      <c r="M9278">
        <v>0.79838490566082398</v>
      </c>
      <c r="N9278">
        <v>-0.44316126307651699</v>
      </c>
      <c r="O9278">
        <v>91.419365587098497</v>
      </c>
      <c r="P9278">
        <v>77.311773329883707</v>
      </c>
      <c r="Q9278" t="s">
        <v>16</v>
      </c>
      <c r="R9278">
        <v>-0.44316126307651699</v>
      </c>
      <c r="S9278">
        <v>-0.30617607789364298</v>
      </c>
      <c r="T9278">
        <v>-2.0129878531058298E-2</v>
      </c>
      <c r="U9278">
        <v>0.177611821292154</v>
      </c>
      <c r="V9278">
        <v>0.37535352111536502</v>
      </c>
      <c r="W9278">
        <v>0.66139972047795004</v>
      </c>
      <c r="X9278">
        <v>0.79838490566082398</v>
      </c>
      <c r="Y9278">
        <v>0.14950452277311399</v>
      </c>
    </row>
    <row r="9279" spans="1:25" x14ac:dyDescent="0.2">
      <c r="A9279" t="s">
        <v>6452</v>
      </c>
      <c r="B9279" t="s">
        <v>31</v>
      </c>
      <c r="C9279" t="s">
        <v>1983</v>
      </c>
      <c r="D9279" t="s">
        <v>25</v>
      </c>
      <c r="E9279" t="s">
        <v>29</v>
      </c>
      <c r="F9279">
        <v>14</v>
      </c>
      <c r="G9279">
        <v>15006</v>
      </c>
      <c r="H9279">
        <v>19400</v>
      </c>
      <c r="I9279">
        <v>1.1119069039050999</v>
      </c>
      <c r="J9279">
        <v>1.3048711369169399</v>
      </c>
      <c r="K9279">
        <v>0.19296423301183299</v>
      </c>
      <c r="L9279">
        <v>0.40696825402792097</v>
      </c>
      <c r="M9279">
        <v>0.86242701088776297</v>
      </c>
      <c r="N9279">
        <v>-0.47649854486409798</v>
      </c>
      <c r="O9279">
        <v>90.173797147807505</v>
      </c>
      <c r="P9279">
        <v>77.311773329883707</v>
      </c>
      <c r="Q9279" t="s">
        <v>16</v>
      </c>
      <c r="R9279">
        <v>-0.47649854486409798</v>
      </c>
      <c r="S9279">
        <v>-0.32876906865196298</v>
      </c>
      <c r="T9279">
        <v>-2.0287132098798202E-2</v>
      </c>
      <c r="U9279">
        <v>0.19296423301183299</v>
      </c>
      <c r="V9279">
        <v>0.406215598122463</v>
      </c>
      <c r="W9279">
        <v>0.71469753467562802</v>
      </c>
      <c r="X9279">
        <v>0.86242701088776297</v>
      </c>
      <c r="Y9279">
        <v>0.147879915152201</v>
      </c>
    </row>
    <row r="9280" spans="1:25" x14ac:dyDescent="0.2">
      <c r="A9280" t="s">
        <v>6453</v>
      </c>
      <c r="B9280" t="s">
        <v>31</v>
      </c>
      <c r="C9280" t="s">
        <v>1983</v>
      </c>
      <c r="D9280" t="s">
        <v>25</v>
      </c>
      <c r="E9280" t="s">
        <v>29</v>
      </c>
      <c r="F9280">
        <v>15</v>
      </c>
      <c r="G9280">
        <v>15006</v>
      </c>
      <c r="H9280">
        <v>19400</v>
      </c>
      <c r="I9280">
        <v>1.2064014394242299</v>
      </c>
      <c r="J9280">
        <v>1.3941553564153299</v>
      </c>
      <c r="K9280">
        <v>0.187753916991102</v>
      </c>
      <c r="L9280">
        <v>0.42863832763203102</v>
      </c>
      <c r="M9280">
        <v>0.89286396594579298</v>
      </c>
      <c r="N9280">
        <v>-0.51735613196358898</v>
      </c>
      <c r="O9280">
        <v>90.155404504864705</v>
      </c>
      <c r="P9280">
        <v>77.311773329883707</v>
      </c>
      <c r="Q9280" t="s">
        <v>16</v>
      </c>
      <c r="R9280">
        <v>-0.51735613196358898</v>
      </c>
      <c r="S9280">
        <v>-0.36176041903316097</v>
      </c>
      <c r="T9280">
        <v>-3.6852566688081997E-2</v>
      </c>
      <c r="U9280">
        <v>0.187753916991102</v>
      </c>
      <c r="V9280">
        <v>0.41236040067028601</v>
      </c>
      <c r="W9280">
        <v>0.73726825301536603</v>
      </c>
      <c r="X9280">
        <v>0.89286396594579298</v>
      </c>
      <c r="Y9280">
        <v>0.13467216270205101</v>
      </c>
    </row>
    <row r="9281" spans="1:25" x14ac:dyDescent="0.2">
      <c r="A9281" t="s">
        <v>6454</v>
      </c>
      <c r="B9281" t="s">
        <v>31</v>
      </c>
      <c r="C9281" t="s">
        <v>1983</v>
      </c>
      <c r="D9281" t="s">
        <v>25</v>
      </c>
      <c r="E9281" t="s">
        <v>29</v>
      </c>
      <c r="F9281">
        <v>16</v>
      </c>
      <c r="G9281">
        <v>15006</v>
      </c>
      <c r="H9281">
        <v>19400</v>
      </c>
      <c r="I9281">
        <v>1.2737864854058401</v>
      </c>
      <c r="J9281">
        <v>1.4638026051414199</v>
      </c>
      <c r="K9281">
        <v>0.19001611973558299</v>
      </c>
      <c r="L9281">
        <v>0.45014770181827601</v>
      </c>
      <c r="M9281">
        <v>0.93050908922664699</v>
      </c>
      <c r="N9281">
        <v>-0.55047684975547995</v>
      </c>
      <c r="O9281">
        <v>88.200253232040495</v>
      </c>
      <c r="P9281">
        <v>77.311773329883707</v>
      </c>
      <c r="Q9281" t="s">
        <v>16</v>
      </c>
      <c r="R9281">
        <v>-0.55047684975547995</v>
      </c>
      <c r="S9281">
        <v>-0.38707323399544602</v>
      </c>
      <c r="T9281">
        <v>-4.5861276017193003E-2</v>
      </c>
      <c r="U9281">
        <v>0.19001611973558299</v>
      </c>
      <c r="V9281">
        <v>0.42589351548836002</v>
      </c>
      <c r="W9281">
        <v>0.76710547346661295</v>
      </c>
      <c r="X9281">
        <v>0.93050908922664699</v>
      </c>
      <c r="Y9281">
        <v>0.12980993411828601</v>
      </c>
    </row>
    <row r="9282" spans="1:25" x14ac:dyDescent="0.2">
      <c r="A9282" t="s">
        <v>6455</v>
      </c>
      <c r="B9282" t="s">
        <v>31</v>
      </c>
      <c r="C9282" t="s">
        <v>1983</v>
      </c>
      <c r="D9282" t="s">
        <v>25</v>
      </c>
      <c r="E9282" t="s">
        <v>29</v>
      </c>
      <c r="F9282">
        <v>17</v>
      </c>
      <c r="G9282">
        <v>15006</v>
      </c>
      <c r="H9282">
        <v>19400</v>
      </c>
      <c r="I9282">
        <v>1.26370651739304</v>
      </c>
      <c r="J9282">
        <v>1.4950586830594501</v>
      </c>
      <c r="K9282">
        <v>0.23135216566641001</v>
      </c>
      <c r="L9282">
        <v>0.46359824903227498</v>
      </c>
      <c r="M9282">
        <v>0.99397128532450196</v>
      </c>
      <c r="N9282">
        <v>-0.531266953991682</v>
      </c>
      <c r="O9282">
        <v>85.988937758229994</v>
      </c>
      <c r="P9282">
        <v>77.311773329883707</v>
      </c>
      <c r="Q9282" t="s">
        <v>17</v>
      </c>
      <c r="R9282">
        <v>-0.531266953991682</v>
      </c>
      <c r="S9282">
        <v>-0.36298078959296598</v>
      </c>
      <c r="T9282">
        <v>-1.15733168265016E-2</v>
      </c>
      <c r="U9282">
        <v>0.23135216566641001</v>
      </c>
      <c r="V9282">
        <v>0.474277648159322</v>
      </c>
      <c r="W9282">
        <v>0.82568512092578705</v>
      </c>
      <c r="X9282">
        <v>0.99397128532450196</v>
      </c>
      <c r="Y9282">
        <v>0.15474453831670101</v>
      </c>
    </row>
    <row r="9283" spans="1:25" x14ac:dyDescent="0.2">
      <c r="A9283" t="s">
        <v>6456</v>
      </c>
      <c r="B9283" t="s">
        <v>31</v>
      </c>
      <c r="C9283" t="s">
        <v>1983</v>
      </c>
      <c r="D9283" t="s">
        <v>25</v>
      </c>
      <c r="E9283" t="s">
        <v>29</v>
      </c>
      <c r="F9283">
        <v>18</v>
      </c>
      <c r="G9283">
        <v>15006</v>
      </c>
      <c r="H9283">
        <v>19400</v>
      </c>
      <c r="I9283">
        <v>1.29602525656404</v>
      </c>
      <c r="J9283">
        <v>1.4913528247097201</v>
      </c>
      <c r="K9283">
        <v>0.19532756814567701</v>
      </c>
      <c r="L9283">
        <v>0.47024616543639303</v>
      </c>
      <c r="M9283">
        <v>0.968882510288543</v>
      </c>
      <c r="N9283">
        <v>-0.57822737399719004</v>
      </c>
      <c r="O9283">
        <v>84.261695321871301</v>
      </c>
      <c r="P9283">
        <v>77.311773329883707</v>
      </c>
      <c r="Q9283" t="s">
        <v>17</v>
      </c>
      <c r="R9283">
        <v>-0.57822737399719004</v>
      </c>
      <c r="S9283">
        <v>-0.40752801594377902</v>
      </c>
      <c r="T9283">
        <v>-5.10814225429932E-2</v>
      </c>
      <c r="U9283">
        <v>0.19532756814567701</v>
      </c>
      <c r="V9283">
        <v>0.44173655883434698</v>
      </c>
      <c r="W9283">
        <v>0.79818315223513303</v>
      </c>
      <c r="X9283">
        <v>0.968882510288543</v>
      </c>
      <c r="Y9283">
        <v>0.13097341213250199</v>
      </c>
    </row>
    <row r="9284" spans="1:25" x14ac:dyDescent="0.2">
      <c r="A9284" t="s">
        <v>6457</v>
      </c>
      <c r="B9284" t="s">
        <v>31</v>
      </c>
      <c r="C9284" t="s">
        <v>1983</v>
      </c>
      <c r="D9284" t="s">
        <v>25</v>
      </c>
      <c r="E9284" t="s">
        <v>29</v>
      </c>
      <c r="F9284">
        <v>19</v>
      </c>
      <c r="G9284">
        <v>15006</v>
      </c>
      <c r="H9284">
        <v>19400</v>
      </c>
      <c r="I9284">
        <v>1.25161701985872</v>
      </c>
      <c r="J9284">
        <v>1.42778366779997</v>
      </c>
      <c r="K9284">
        <v>0.17616664794124401</v>
      </c>
      <c r="L9284">
        <v>0.45557096054135798</v>
      </c>
      <c r="M9284">
        <v>0.92558087803177802</v>
      </c>
      <c r="N9284">
        <v>-0.57324758214928895</v>
      </c>
      <c r="O9284">
        <v>81.423963747834193</v>
      </c>
      <c r="P9284">
        <v>77.311773329883707</v>
      </c>
      <c r="Q9284" t="s">
        <v>17</v>
      </c>
      <c r="R9284">
        <v>-0.57324758214928895</v>
      </c>
      <c r="S9284">
        <v>-0.407875323472776</v>
      </c>
      <c r="T9284">
        <v>-6.2552535382427193E-2</v>
      </c>
      <c r="U9284">
        <v>0.17616664794124401</v>
      </c>
      <c r="V9284">
        <v>0.41488583126491602</v>
      </c>
      <c r="W9284">
        <v>0.76020861935526496</v>
      </c>
      <c r="X9284">
        <v>0.92558087803177802</v>
      </c>
      <c r="Y9284">
        <v>0.12338469189292101</v>
      </c>
    </row>
    <row r="9285" spans="1:25" x14ac:dyDescent="0.2">
      <c r="A9285" t="s">
        <v>6458</v>
      </c>
      <c r="B9285" t="s">
        <v>31</v>
      </c>
      <c r="C9285" t="s">
        <v>1983</v>
      </c>
      <c r="D9285" t="s">
        <v>25</v>
      </c>
      <c r="E9285" t="s">
        <v>29</v>
      </c>
      <c r="F9285">
        <v>20</v>
      </c>
      <c r="G9285">
        <v>15006</v>
      </c>
      <c r="H9285">
        <v>19400</v>
      </c>
      <c r="I9285">
        <v>1.15043849127016</v>
      </c>
      <c r="J9285">
        <v>1.31654689534799</v>
      </c>
      <c r="K9285">
        <v>0.16610840407783301</v>
      </c>
      <c r="L9285">
        <v>0.41946935486051901</v>
      </c>
      <c r="M9285">
        <v>0.85613549282338697</v>
      </c>
      <c r="N9285">
        <v>-0.52391868466771996</v>
      </c>
      <c r="O9285">
        <v>77.422697587631603</v>
      </c>
      <c r="P9285">
        <v>77.311773329883707</v>
      </c>
      <c r="Q9285" t="s">
        <v>17</v>
      </c>
      <c r="R9285">
        <v>-0.52391868466771996</v>
      </c>
      <c r="S9285">
        <v>-0.37165130885335201</v>
      </c>
      <c r="T9285">
        <v>-5.3693537869078399E-2</v>
      </c>
      <c r="U9285">
        <v>0.16610840407783301</v>
      </c>
      <c r="V9285">
        <v>0.385910346024745</v>
      </c>
      <c r="W9285">
        <v>0.70386811700901797</v>
      </c>
      <c r="X9285">
        <v>0.85613549282338697</v>
      </c>
      <c r="Y9285">
        <v>0.12616975868066399</v>
      </c>
    </row>
    <row r="9286" spans="1:25" x14ac:dyDescent="0.2">
      <c r="A9286" t="s">
        <v>6459</v>
      </c>
      <c r="B9286" t="s">
        <v>31</v>
      </c>
      <c r="C9286" t="s">
        <v>1983</v>
      </c>
      <c r="D9286" t="s">
        <v>25</v>
      </c>
      <c r="E9286" t="s">
        <v>29</v>
      </c>
      <c r="F9286">
        <v>21</v>
      </c>
      <c r="G9286">
        <v>15006</v>
      </c>
      <c r="H9286">
        <v>19400</v>
      </c>
      <c r="I9286">
        <v>1.1224253631880601</v>
      </c>
      <c r="J9286">
        <v>1.30369799132164</v>
      </c>
      <c r="K9286">
        <v>0.181272628133583</v>
      </c>
      <c r="L9286">
        <v>0.39390621606878401</v>
      </c>
      <c r="M9286">
        <v>0.82924835356673199</v>
      </c>
      <c r="N9286">
        <v>-0.46670309729956699</v>
      </c>
      <c r="O9286">
        <v>73.411968545915002</v>
      </c>
      <c r="P9286">
        <v>77.311773329883707</v>
      </c>
      <c r="Q9286" t="s">
        <v>17</v>
      </c>
      <c r="R9286">
        <v>-0.46670309729956699</v>
      </c>
      <c r="S9286">
        <v>-0.32371514086659903</v>
      </c>
      <c r="T9286">
        <v>-2.5134229086460302E-2</v>
      </c>
      <c r="U9286">
        <v>0.181272628133583</v>
      </c>
      <c r="V9286">
        <v>0.38767948535362501</v>
      </c>
      <c r="W9286">
        <v>0.68626039713376397</v>
      </c>
      <c r="X9286">
        <v>0.82924835356673199</v>
      </c>
      <c r="Y9286">
        <v>0.13904495469063</v>
      </c>
    </row>
    <row r="9287" spans="1:25" x14ac:dyDescent="0.2">
      <c r="A9287" t="s">
        <v>6460</v>
      </c>
      <c r="B9287" t="s">
        <v>31</v>
      </c>
      <c r="C9287" t="s">
        <v>1983</v>
      </c>
      <c r="D9287" t="s">
        <v>25</v>
      </c>
      <c r="E9287" t="s">
        <v>29</v>
      </c>
      <c r="F9287">
        <v>22</v>
      </c>
      <c r="G9287">
        <v>15006</v>
      </c>
      <c r="H9287">
        <v>19400</v>
      </c>
      <c r="I9287">
        <v>1.06782953485273</v>
      </c>
      <c r="J9287">
        <v>1.2141784514160101</v>
      </c>
      <c r="K9287">
        <v>0.14634891656328</v>
      </c>
      <c r="L9287">
        <v>0.368970746710854</v>
      </c>
      <c r="M9287">
        <v>0.75330579490263405</v>
      </c>
      <c r="N9287">
        <v>-0.46060796177607499</v>
      </c>
      <c r="O9287">
        <v>70.224976675996302</v>
      </c>
      <c r="P9287">
        <v>77.311773329883707</v>
      </c>
      <c r="Q9287" t="s">
        <v>16</v>
      </c>
      <c r="R9287">
        <v>-0.46060796177607499</v>
      </c>
      <c r="S9287">
        <v>-0.32667158072003499</v>
      </c>
      <c r="T9287">
        <v>-4.6991754713207601E-2</v>
      </c>
      <c r="U9287">
        <v>0.14634891656328</v>
      </c>
      <c r="V9287">
        <v>0.33968958783976699</v>
      </c>
      <c r="W9287">
        <v>0.61936941384659505</v>
      </c>
      <c r="X9287">
        <v>0.75330579490263405</v>
      </c>
      <c r="Y9287">
        <v>0.12053328437232901</v>
      </c>
    </row>
    <row r="9288" spans="1:25" x14ac:dyDescent="0.2">
      <c r="A9288" t="s">
        <v>6461</v>
      </c>
      <c r="B9288" t="s">
        <v>31</v>
      </c>
      <c r="C9288" t="s">
        <v>1983</v>
      </c>
      <c r="D9288" t="s">
        <v>25</v>
      </c>
      <c r="E9288" t="s">
        <v>29</v>
      </c>
      <c r="F9288">
        <v>23</v>
      </c>
      <c r="G9288">
        <v>15006</v>
      </c>
      <c r="H9288">
        <v>19400</v>
      </c>
      <c r="I9288">
        <v>0.90977242436358796</v>
      </c>
      <c r="J9288">
        <v>1.0458241328543501</v>
      </c>
      <c r="K9288">
        <v>0.13605170849076201</v>
      </c>
      <c r="L9288">
        <v>0.32408839301773801</v>
      </c>
      <c r="M9288">
        <v>0.66917711500494004</v>
      </c>
      <c r="N9288">
        <v>-0.39707369802341602</v>
      </c>
      <c r="O9288">
        <v>67.648207383713199</v>
      </c>
      <c r="P9288">
        <v>77.311773329883707</v>
      </c>
      <c r="Q9288" t="s">
        <v>16</v>
      </c>
      <c r="R9288">
        <v>-0.39707369802341602</v>
      </c>
      <c r="S9288">
        <v>-0.279429611357978</v>
      </c>
      <c r="T9288">
        <v>-3.3770609450532701E-2</v>
      </c>
      <c r="U9288">
        <v>0.13605170849076201</v>
      </c>
      <c r="V9288">
        <v>0.30587402643205602</v>
      </c>
      <c r="W9288">
        <v>0.55153302833950102</v>
      </c>
      <c r="X9288">
        <v>0.66917711500494004</v>
      </c>
      <c r="Y9288">
        <v>0.13009042745976601</v>
      </c>
    </row>
    <row r="9289" spans="1:25" x14ac:dyDescent="0.2">
      <c r="A9289" t="s">
        <v>6462</v>
      </c>
      <c r="B9289" t="s">
        <v>31</v>
      </c>
      <c r="C9289" t="s">
        <v>1983</v>
      </c>
      <c r="D9289" t="s">
        <v>25</v>
      </c>
      <c r="E9289" t="s">
        <v>29</v>
      </c>
      <c r="F9289">
        <v>24</v>
      </c>
      <c r="G9289">
        <v>15006</v>
      </c>
      <c r="H9289">
        <v>19400</v>
      </c>
      <c r="I9289">
        <v>0.73842862854858105</v>
      </c>
      <c r="J9289">
        <v>0.85833666730697</v>
      </c>
      <c r="K9289">
        <v>0.11990803875839</v>
      </c>
      <c r="L9289">
        <v>0.27696090822899999</v>
      </c>
      <c r="M9289">
        <v>0.57550873279509496</v>
      </c>
      <c r="N9289">
        <v>-0.33569265527831599</v>
      </c>
      <c r="O9289">
        <v>66.647674263627906</v>
      </c>
      <c r="P9289">
        <v>77.311773329883707</v>
      </c>
      <c r="Q9289" t="s">
        <v>16</v>
      </c>
      <c r="R9289">
        <v>-0.33569265527831599</v>
      </c>
      <c r="S9289">
        <v>-0.23515584559118899</v>
      </c>
      <c r="T9289">
        <v>-2.52194771536065E-2</v>
      </c>
      <c r="U9289">
        <v>0.11990803875839</v>
      </c>
      <c r="V9289">
        <v>0.26503555467038598</v>
      </c>
      <c r="W9289">
        <v>0.47497192310796799</v>
      </c>
      <c r="X9289">
        <v>0.57550873279509496</v>
      </c>
      <c r="Y9289">
        <v>0.13969814331083</v>
      </c>
    </row>
    <row r="9290" spans="1:25" x14ac:dyDescent="0.2">
      <c r="A9290" t="s">
        <v>8760</v>
      </c>
      <c r="B9290" t="s">
        <v>31</v>
      </c>
      <c r="C9290" t="s">
        <v>1983</v>
      </c>
      <c r="D9290" t="s">
        <v>34</v>
      </c>
      <c r="E9290" t="s">
        <v>14</v>
      </c>
      <c r="F9290">
        <v>1</v>
      </c>
      <c r="G9290">
        <v>15006</v>
      </c>
      <c r="H9290">
        <v>19614</v>
      </c>
      <c r="I9290">
        <v>0.549294830046135</v>
      </c>
      <c r="J9290">
        <v>0.53803346950597797</v>
      </c>
      <c r="K9290">
        <v>-1.1261360540157E-2</v>
      </c>
      <c r="L9290">
        <v>0.22751802363137</v>
      </c>
      <c r="M9290">
        <v>0.36300578833344699</v>
      </c>
      <c r="N9290">
        <v>-0.38552850941376099</v>
      </c>
      <c r="O9290">
        <v>63.631229919210902</v>
      </c>
      <c r="P9290">
        <v>70.651247838346407</v>
      </c>
      <c r="Q9290" t="s">
        <v>16</v>
      </c>
      <c r="R9290">
        <v>-0.38552850941376099</v>
      </c>
      <c r="S9290">
        <v>-0.30293946683557299</v>
      </c>
      <c r="T9290">
        <v>-0.13048080492299499</v>
      </c>
      <c r="U9290">
        <v>-1.1261360540157E-2</v>
      </c>
      <c r="V9290">
        <v>0.107958083842681</v>
      </c>
      <c r="W9290">
        <v>0.28041674575525899</v>
      </c>
      <c r="X9290">
        <v>0.36300578833344699</v>
      </c>
      <c r="Y9290">
        <v>-2.0930594802024499E-2</v>
      </c>
    </row>
    <row r="9291" spans="1:25" x14ac:dyDescent="0.2">
      <c r="A9291" t="s">
        <v>8761</v>
      </c>
      <c r="B9291" t="s">
        <v>31</v>
      </c>
      <c r="C9291" t="s">
        <v>1983</v>
      </c>
      <c r="D9291" t="s">
        <v>34</v>
      </c>
      <c r="E9291" t="s">
        <v>14</v>
      </c>
      <c r="F9291">
        <v>2</v>
      </c>
      <c r="G9291">
        <v>15006</v>
      </c>
      <c r="H9291">
        <v>19614</v>
      </c>
      <c r="I9291">
        <v>0.49366863161466001</v>
      </c>
      <c r="J9291">
        <v>0.48231762190977401</v>
      </c>
      <c r="K9291">
        <v>-1.13510097048859E-2</v>
      </c>
      <c r="L9291">
        <v>0.196837033417567</v>
      </c>
      <c r="M9291">
        <v>0.31244591026701102</v>
      </c>
      <c r="N9291">
        <v>-0.33514792967678297</v>
      </c>
      <c r="O9291">
        <v>63.111497555729898</v>
      </c>
      <c r="P9291">
        <v>70.651247838346407</v>
      </c>
      <c r="Q9291" t="s">
        <v>16</v>
      </c>
      <c r="R9291">
        <v>-0.33514792967678297</v>
      </c>
      <c r="S9291">
        <v>-0.26369608654620602</v>
      </c>
      <c r="T9291">
        <v>-0.114493615215691</v>
      </c>
      <c r="U9291">
        <v>-1.13510097048859E-2</v>
      </c>
      <c r="V9291">
        <v>9.1791595805919099E-2</v>
      </c>
      <c r="W9291">
        <v>0.24099406713643501</v>
      </c>
      <c r="X9291">
        <v>0.31244591026701102</v>
      </c>
      <c r="Y9291">
        <v>-2.35343043448023E-2</v>
      </c>
    </row>
    <row r="9292" spans="1:25" x14ac:dyDescent="0.2">
      <c r="A9292" t="s">
        <v>8762</v>
      </c>
      <c r="B9292" t="s">
        <v>31</v>
      </c>
      <c r="C9292" t="s">
        <v>1983</v>
      </c>
      <c r="D9292" t="s">
        <v>34</v>
      </c>
      <c r="E9292" t="s">
        <v>14</v>
      </c>
      <c r="F9292">
        <v>3</v>
      </c>
      <c r="G9292">
        <v>15006</v>
      </c>
      <c r="H9292">
        <v>19614</v>
      </c>
      <c r="I9292">
        <v>0.461026478330541</v>
      </c>
      <c r="J9292">
        <v>0.45256022893287101</v>
      </c>
      <c r="K9292">
        <v>-8.4662493976708792E-3</v>
      </c>
      <c r="L9292">
        <v>0.17515975494066099</v>
      </c>
      <c r="M9292">
        <v>0.27967154747971701</v>
      </c>
      <c r="N9292">
        <v>-0.29660404627505899</v>
      </c>
      <c r="O9292">
        <v>62.7426214192458</v>
      </c>
      <c r="P9292">
        <v>70.651247838346407</v>
      </c>
      <c r="Q9292" t="s">
        <v>16</v>
      </c>
      <c r="R9292">
        <v>-0.29660404627505899</v>
      </c>
      <c r="S9292">
        <v>-0.23302105523159899</v>
      </c>
      <c r="T9292">
        <v>-0.100249960986577</v>
      </c>
      <c r="U9292">
        <v>-8.4662493976708792E-3</v>
      </c>
      <c r="V9292">
        <v>8.3317462191235606E-2</v>
      </c>
      <c r="W9292">
        <v>0.21608855643625699</v>
      </c>
      <c r="X9292">
        <v>0.27967154747971701</v>
      </c>
      <c r="Y9292">
        <v>-1.8707453409315601E-2</v>
      </c>
    </row>
    <row r="9293" spans="1:25" x14ac:dyDescent="0.2">
      <c r="A9293" t="s">
        <v>8763</v>
      </c>
      <c r="B9293" t="s">
        <v>31</v>
      </c>
      <c r="C9293" t="s">
        <v>1983</v>
      </c>
      <c r="D9293" t="s">
        <v>34</v>
      </c>
      <c r="E9293" t="s">
        <v>14</v>
      </c>
      <c r="F9293">
        <v>4</v>
      </c>
      <c r="G9293">
        <v>15006</v>
      </c>
      <c r="H9293">
        <v>19614</v>
      </c>
      <c r="I9293">
        <v>0.44222089610110299</v>
      </c>
      <c r="J9293">
        <v>0.43639368378448001</v>
      </c>
      <c r="K9293">
        <v>-5.8272123166234801E-3</v>
      </c>
      <c r="L9293">
        <v>0.16205596611929299</v>
      </c>
      <c r="M9293">
        <v>0.26075485194961301</v>
      </c>
      <c r="N9293">
        <v>-0.27240927658286002</v>
      </c>
      <c r="O9293">
        <v>62.117516826962401</v>
      </c>
      <c r="P9293">
        <v>70.651247838346407</v>
      </c>
      <c r="Q9293" t="s">
        <v>16</v>
      </c>
      <c r="R9293">
        <v>-0.27240927658286002</v>
      </c>
      <c r="S9293">
        <v>-0.21358296088155701</v>
      </c>
      <c r="T9293">
        <v>-9.0744538563132901E-2</v>
      </c>
      <c r="U9293">
        <v>-5.8272123166234801E-3</v>
      </c>
      <c r="V9293">
        <v>7.9090113929886005E-2</v>
      </c>
      <c r="W9293">
        <v>0.20192853624831</v>
      </c>
      <c r="X9293">
        <v>0.26075485194961301</v>
      </c>
      <c r="Y9293">
        <v>-1.33531087482498E-2</v>
      </c>
    </row>
    <row r="9294" spans="1:25" x14ac:dyDescent="0.2">
      <c r="A9294" t="s">
        <v>8764</v>
      </c>
      <c r="B9294" t="s">
        <v>31</v>
      </c>
      <c r="C9294" t="s">
        <v>1983</v>
      </c>
      <c r="D9294" t="s">
        <v>34</v>
      </c>
      <c r="E9294" t="s">
        <v>14</v>
      </c>
      <c r="F9294">
        <v>5</v>
      </c>
      <c r="G9294">
        <v>15006</v>
      </c>
      <c r="H9294">
        <v>19614</v>
      </c>
      <c r="I9294">
        <v>0.43907207703888601</v>
      </c>
      <c r="J9294">
        <v>0.436282937612262</v>
      </c>
      <c r="K9294">
        <v>-2.7891394266241799E-3</v>
      </c>
      <c r="L9294">
        <v>0.156393032403953</v>
      </c>
      <c r="M9294">
        <v>0.25447739887787901</v>
      </c>
      <c r="N9294">
        <v>-0.26005567773112698</v>
      </c>
      <c r="O9294">
        <v>61.609408625071602</v>
      </c>
      <c r="P9294">
        <v>70.651247838346407</v>
      </c>
      <c r="Q9294" t="s">
        <v>16</v>
      </c>
      <c r="R9294">
        <v>-0.26005567773112698</v>
      </c>
      <c r="S9294">
        <v>-0.203285006968492</v>
      </c>
      <c r="T9294">
        <v>-8.4739088406295696E-2</v>
      </c>
      <c r="U9294">
        <v>-2.7891394266241799E-3</v>
      </c>
      <c r="V9294">
        <v>7.9160809553047301E-2</v>
      </c>
      <c r="W9294">
        <v>0.19770672811524401</v>
      </c>
      <c r="X9294">
        <v>0.25447739887787901</v>
      </c>
      <c r="Y9294">
        <v>-6.3929601324518703E-3</v>
      </c>
    </row>
    <row r="9295" spans="1:25" x14ac:dyDescent="0.2">
      <c r="A9295" t="s">
        <v>8765</v>
      </c>
      <c r="B9295" t="s">
        <v>31</v>
      </c>
      <c r="C9295" t="s">
        <v>1983</v>
      </c>
      <c r="D9295" t="s">
        <v>34</v>
      </c>
      <c r="E9295" t="s">
        <v>14</v>
      </c>
      <c r="F9295">
        <v>6</v>
      </c>
      <c r="G9295">
        <v>15006</v>
      </c>
      <c r="H9295">
        <v>19614</v>
      </c>
      <c r="I9295">
        <v>0.45929283076708699</v>
      </c>
      <c r="J9295">
        <v>0.46342241522670902</v>
      </c>
      <c r="K9295">
        <v>4.1295844596221896E-3</v>
      </c>
      <c r="L9295">
        <v>0.161993337800826</v>
      </c>
      <c r="M9295">
        <v>0.27060862514198097</v>
      </c>
      <c r="N9295">
        <v>-0.26234945622273598</v>
      </c>
      <c r="O9295">
        <v>61.1865987201585</v>
      </c>
      <c r="P9295">
        <v>70.651247838346407</v>
      </c>
      <c r="Q9295" t="s">
        <v>16</v>
      </c>
      <c r="R9295">
        <v>-0.26234945622273598</v>
      </c>
      <c r="S9295">
        <v>-0.20354587460103599</v>
      </c>
      <c r="T9295">
        <v>-8.0754924548010504E-2</v>
      </c>
      <c r="U9295">
        <v>4.1295844596221896E-3</v>
      </c>
      <c r="V9295">
        <v>8.9014093467254904E-2</v>
      </c>
      <c r="W9295">
        <v>0.21180504352028101</v>
      </c>
      <c r="X9295">
        <v>0.27060862514198097</v>
      </c>
      <c r="Y9295">
        <v>8.9110589473795198E-3</v>
      </c>
    </row>
    <row r="9296" spans="1:25" x14ac:dyDescent="0.2">
      <c r="A9296" t="s">
        <v>8766</v>
      </c>
      <c r="B9296" t="s">
        <v>31</v>
      </c>
      <c r="C9296" t="s">
        <v>1983</v>
      </c>
      <c r="D9296" t="s">
        <v>34</v>
      </c>
      <c r="E9296" t="s">
        <v>14</v>
      </c>
      <c r="F9296">
        <v>7</v>
      </c>
      <c r="G9296">
        <v>15006</v>
      </c>
      <c r="H9296">
        <v>19614</v>
      </c>
      <c r="I9296">
        <v>0.51568257204220302</v>
      </c>
      <c r="J9296">
        <v>0.53465237393982101</v>
      </c>
      <c r="K9296">
        <v>1.8969801897617999E-2</v>
      </c>
      <c r="L9296">
        <v>0.18493924782419499</v>
      </c>
      <c r="M9296">
        <v>0.323194864568419</v>
      </c>
      <c r="N9296">
        <v>-0.28525526077318297</v>
      </c>
      <c r="O9296">
        <v>61.1329349746606</v>
      </c>
      <c r="P9296">
        <v>70.651247838346407</v>
      </c>
      <c r="Q9296" t="s">
        <v>16</v>
      </c>
      <c r="R9296">
        <v>-0.28525526077318297</v>
      </c>
      <c r="S9296">
        <v>-0.21812231381300001</v>
      </c>
      <c r="T9296">
        <v>-7.7938363962260296E-2</v>
      </c>
      <c r="U9296">
        <v>1.8969801897617999E-2</v>
      </c>
      <c r="V9296">
        <v>0.11587796775749599</v>
      </c>
      <c r="W9296">
        <v>0.25606191760823599</v>
      </c>
      <c r="X9296">
        <v>0.323194864568419</v>
      </c>
      <c r="Y9296">
        <v>3.5480627828939897E-2</v>
      </c>
    </row>
    <row r="9297" spans="1:25" x14ac:dyDescent="0.2">
      <c r="A9297" t="s">
        <v>8767</v>
      </c>
      <c r="B9297" t="s">
        <v>31</v>
      </c>
      <c r="C9297" t="s">
        <v>1983</v>
      </c>
      <c r="D9297" t="s">
        <v>34</v>
      </c>
      <c r="E9297" t="s">
        <v>14</v>
      </c>
      <c r="F9297">
        <v>8</v>
      </c>
      <c r="G9297">
        <v>15006</v>
      </c>
      <c r="H9297">
        <v>19614</v>
      </c>
      <c r="I9297">
        <v>0.58263094520460801</v>
      </c>
      <c r="J9297">
        <v>0.59616956774501495</v>
      </c>
      <c r="K9297">
        <v>1.3538622540406799E-2</v>
      </c>
      <c r="L9297">
        <v>0.21124408230452399</v>
      </c>
      <c r="M9297">
        <v>0.361035137931349</v>
      </c>
      <c r="N9297">
        <v>-0.33395789285053501</v>
      </c>
      <c r="O9297">
        <v>63.992578342355301</v>
      </c>
      <c r="P9297">
        <v>70.651247838346407</v>
      </c>
      <c r="Q9297" t="s">
        <v>16</v>
      </c>
      <c r="R9297">
        <v>-0.33395789285053501</v>
      </c>
      <c r="S9297">
        <v>-0.25727629097399302</v>
      </c>
      <c r="T9297">
        <v>-9.7153276587163606E-2</v>
      </c>
      <c r="U9297">
        <v>1.3538622540406799E-2</v>
      </c>
      <c r="V9297">
        <v>0.124230521667977</v>
      </c>
      <c r="W9297">
        <v>0.28435353605480601</v>
      </c>
      <c r="X9297">
        <v>0.361035137931349</v>
      </c>
      <c r="Y9297">
        <v>2.2709348602975601E-2</v>
      </c>
    </row>
    <row r="9298" spans="1:25" x14ac:dyDescent="0.2">
      <c r="A9298" t="s">
        <v>8768</v>
      </c>
      <c r="B9298" t="s">
        <v>31</v>
      </c>
      <c r="C9298" t="s">
        <v>1983</v>
      </c>
      <c r="D9298" t="s">
        <v>34</v>
      </c>
      <c r="E9298" t="s">
        <v>14</v>
      </c>
      <c r="F9298">
        <v>9</v>
      </c>
      <c r="G9298">
        <v>15006</v>
      </c>
      <c r="H9298">
        <v>19614</v>
      </c>
      <c r="I9298">
        <v>0.63459302554533403</v>
      </c>
      <c r="J9298">
        <v>0.63978407799754899</v>
      </c>
      <c r="K9298">
        <v>5.1910524522154099E-3</v>
      </c>
      <c r="L9298">
        <v>0.24262863038283</v>
      </c>
      <c r="M9298">
        <v>0.40431514943197</v>
      </c>
      <c r="N9298">
        <v>-0.39393304452753902</v>
      </c>
      <c r="O9298">
        <v>69.265299515932099</v>
      </c>
      <c r="P9298">
        <v>70.651247838346407</v>
      </c>
      <c r="Q9298" t="s">
        <v>16</v>
      </c>
      <c r="R9298">
        <v>-0.39393304452753902</v>
      </c>
      <c r="S9298">
        <v>-0.30585885169857202</v>
      </c>
      <c r="T9298">
        <v>-0.121946349868387</v>
      </c>
      <c r="U9298">
        <v>5.1910524522154099E-3</v>
      </c>
      <c r="V9298">
        <v>0.13232845477281799</v>
      </c>
      <c r="W9298">
        <v>0.316240956603003</v>
      </c>
      <c r="X9298">
        <v>0.40431514943197</v>
      </c>
      <c r="Y9298">
        <v>8.1137568606940106E-3</v>
      </c>
    </row>
    <row r="9299" spans="1:25" x14ac:dyDescent="0.2">
      <c r="A9299" t="s">
        <v>8769</v>
      </c>
      <c r="B9299" t="s">
        <v>31</v>
      </c>
      <c r="C9299" t="s">
        <v>1983</v>
      </c>
      <c r="D9299" t="s">
        <v>34</v>
      </c>
      <c r="E9299" t="s">
        <v>14</v>
      </c>
      <c r="F9299">
        <v>10</v>
      </c>
      <c r="G9299">
        <v>15006</v>
      </c>
      <c r="H9299">
        <v>19614</v>
      </c>
      <c r="I9299">
        <v>0.678507447314453</v>
      </c>
      <c r="J9299">
        <v>0.679403767410383</v>
      </c>
      <c r="K9299">
        <v>8.9632009593021401E-4</v>
      </c>
      <c r="L9299">
        <v>0.27235768085700301</v>
      </c>
      <c r="M9299">
        <v>0.44892470510569998</v>
      </c>
      <c r="N9299">
        <v>-0.44713206491384</v>
      </c>
      <c r="O9299">
        <v>73.697494520460793</v>
      </c>
      <c r="P9299">
        <v>70.651247838346407</v>
      </c>
      <c r="Q9299" t="s">
        <v>16</v>
      </c>
      <c r="R9299">
        <v>-0.44713206491384</v>
      </c>
      <c r="S9299">
        <v>-0.34826622676274799</v>
      </c>
      <c r="T9299">
        <v>-0.14181910467313899</v>
      </c>
      <c r="U9299">
        <v>8.9632009593021401E-4</v>
      </c>
      <c r="V9299">
        <v>0.143611744865</v>
      </c>
      <c r="W9299">
        <v>0.35005886695460797</v>
      </c>
      <c r="X9299">
        <v>0.44892470510569998</v>
      </c>
      <c r="Y9299">
        <v>1.3192745447182699E-3</v>
      </c>
    </row>
    <row r="9300" spans="1:25" x14ac:dyDescent="0.2">
      <c r="A9300" t="s">
        <v>8770</v>
      </c>
      <c r="B9300" t="s">
        <v>31</v>
      </c>
      <c r="C9300" t="s">
        <v>1983</v>
      </c>
      <c r="D9300" t="s">
        <v>34</v>
      </c>
      <c r="E9300" t="s">
        <v>14</v>
      </c>
      <c r="F9300">
        <v>11</v>
      </c>
      <c r="G9300">
        <v>15006</v>
      </c>
      <c r="H9300">
        <v>19614</v>
      </c>
      <c r="I9300">
        <v>0.72521372595942701</v>
      </c>
      <c r="J9300">
        <v>0.72500889796297696</v>
      </c>
      <c r="K9300">
        <v>-2.0482799645016301E-4</v>
      </c>
      <c r="L9300">
        <v>0.30741196606017002</v>
      </c>
      <c r="M9300">
        <v>0.50548785617253</v>
      </c>
      <c r="N9300">
        <v>-0.50589751216543</v>
      </c>
      <c r="O9300">
        <v>77.768520028535207</v>
      </c>
      <c r="P9300">
        <v>70.651247838346407</v>
      </c>
      <c r="Q9300" t="s">
        <v>16</v>
      </c>
      <c r="R9300">
        <v>-0.50589751216543</v>
      </c>
      <c r="S9300">
        <v>-0.39430696848558899</v>
      </c>
      <c r="T9300">
        <v>-0.161288698211979</v>
      </c>
      <c r="U9300">
        <v>-2.0482799645016301E-4</v>
      </c>
      <c r="V9300">
        <v>0.160879042219079</v>
      </c>
      <c r="W9300">
        <v>0.393897312492688</v>
      </c>
      <c r="X9300">
        <v>0.50548785617253</v>
      </c>
      <c r="Y9300">
        <v>-2.8251790705694603E-4</v>
      </c>
    </row>
    <row r="9301" spans="1:25" x14ac:dyDescent="0.2">
      <c r="A9301" t="s">
        <v>8771</v>
      </c>
      <c r="B9301" t="s">
        <v>31</v>
      </c>
      <c r="C9301" t="s">
        <v>1983</v>
      </c>
      <c r="D9301" t="s">
        <v>34</v>
      </c>
      <c r="E9301" t="s">
        <v>14</v>
      </c>
      <c r="F9301">
        <v>12</v>
      </c>
      <c r="G9301">
        <v>15006</v>
      </c>
      <c r="H9301">
        <v>19614</v>
      </c>
      <c r="I9301">
        <v>0.78112788115800702</v>
      </c>
      <c r="J9301">
        <v>0.778354462736779</v>
      </c>
      <c r="K9301">
        <v>-2.7734184212280201E-3</v>
      </c>
      <c r="L9301">
        <v>0.34383942247858801</v>
      </c>
      <c r="M9301">
        <v>0.56284243155604896</v>
      </c>
      <c r="N9301">
        <v>-0.56838926839850501</v>
      </c>
      <c r="O9301">
        <v>80.2632406592774</v>
      </c>
      <c r="P9301">
        <v>70.651247838346407</v>
      </c>
      <c r="Q9301" t="s">
        <v>16</v>
      </c>
      <c r="R9301">
        <v>-0.56838926839850501</v>
      </c>
      <c r="S9301">
        <v>-0.44357555803877802</v>
      </c>
      <c r="T9301">
        <v>-0.18294527580000799</v>
      </c>
      <c r="U9301">
        <v>-2.7734184212280201E-3</v>
      </c>
      <c r="V9301">
        <v>0.177398438957552</v>
      </c>
      <c r="W9301">
        <v>0.43802872119632202</v>
      </c>
      <c r="X9301">
        <v>0.56284243155604896</v>
      </c>
      <c r="Y9301">
        <v>-3.5631817558755699E-3</v>
      </c>
    </row>
    <row r="9302" spans="1:25" x14ac:dyDescent="0.2">
      <c r="A9302" t="s">
        <v>8772</v>
      </c>
      <c r="B9302" t="s">
        <v>31</v>
      </c>
      <c r="C9302" t="s">
        <v>1983</v>
      </c>
      <c r="D9302" t="s">
        <v>34</v>
      </c>
      <c r="E9302" t="s">
        <v>14</v>
      </c>
      <c r="F9302">
        <v>13</v>
      </c>
      <c r="G9302">
        <v>15006</v>
      </c>
      <c r="H9302">
        <v>19614</v>
      </c>
      <c r="I9302">
        <v>0.85475211969017195</v>
      </c>
      <c r="J9302">
        <v>0.83886903571716698</v>
      </c>
      <c r="K9302">
        <v>-1.5883083973004902E-2</v>
      </c>
      <c r="L9302">
        <v>0.37737071994557603</v>
      </c>
      <c r="M9302">
        <v>0.604891750337468</v>
      </c>
      <c r="N9302">
        <v>-0.63665791828347795</v>
      </c>
      <c r="O9302">
        <v>81.303617572451103</v>
      </c>
      <c r="P9302">
        <v>70.651247838346407</v>
      </c>
      <c r="Q9302" t="s">
        <v>16</v>
      </c>
      <c r="R9302">
        <v>-0.63665791828347795</v>
      </c>
      <c r="S9302">
        <v>-0.49967234694323398</v>
      </c>
      <c r="T9302">
        <v>-0.21362534122448701</v>
      </c>
      <c r="U9302">
        <v>-1.5883083973004902E-2</v>
      </c>
      <c r="V9302">
        <v>0.181859173278477</v>
      </c>
      <c r="W9302">
        <v>0.46790617899722398</v>
      </c>
      <c r="X9302">
        <v>0.604891750337468</v>
      </c>
      <c r="Y9302">
        <v>-1.8933925674615101E-2</v>
      </c>
    </row>
    <row r="9303" spans="1:25" x14ac:dyDescent="0.2">
      <c r="A9303" t="s">
        <v>8773</v>
      </c>
      <c r="B9303" t="s">
        <v>31</v>
      </c>
      <c r="C9303" t="s">
        <v>1983</v>
      </c>
      <c r="D9303" t="s">
        <v>34</v>
      </c>
      <c r="E9303" t="s">
        <v>14</v>
      </c>
      <c r="F9303">
        <v>14</v>
      </c>
      <c r="G9303">
        <v>15006</v>
      </c>
      <c r="H9303">
        <v>19614</v>
      </c>
      <c r="I9303">
        <v>0.91910491368264202</v>
      </c>
      <c r="J9303">
        <v>0.88925279361271503</v>
      </c>
      <c r="K9303">
        <v>-2.98521200699263E-2</v>
      </c>
      <c r="L9303">
        <v>0.40696869360357402</v>
      </c>
      <c r="M9303">
        <v>0.639611380907953</v>
      </c>
      <c r="N9303">
        <v>-0.69931562104780598</v>
      </c>
      <c r="O9303">
        <v>81.4147384603734</v>
      </c>
      <c r="P9303">
        <v>70.651247838346407</v>
      </c>
      <c r="Q9303" t="s">
        <v>16</v>
      </c>
      <c r="R9303">
        <v>-0.69931562104780598</v>
      </c>
      <c r="S9303">
        <v>-0.55158598526970803</v>
      </c>
      <c r="T9303">
        <v>-0.24310371551819901</v>
      </c>
      <c r="U9303">
        <v>-2.98521200699263E-2</v>
      </c>
      <c r="V9303">
        <v>0.183399475378347</v>
      </c>
      <c r="W9303">
        <v>0.491881745129856</v>
      </c>
      <c r="X9303">
        <v>0.639611380907953</v>
      </c>
      <c r="Y9303">
        <v>-3.35698918061847E-2</v>
      </c>
    </row>
    <row r="9304" spans="1:25" x14ac:dyDescent="0.2">
      <c r="A9304" t="s">
        <v>8774</v>
      </c>
      <c r="B9304" t="s">
        <v>31</v>
      </c>
      <c r="C9304" t="s">
        <v>1983</v>
      </c>
      <c r="D9304" t="s">
        <v>34</v>
      </c>
      <c r="E9304" t="s">
        <v>14</v>
      </c>
      <c r="F9304">
        <v>15</v>
      </c>
      <c r="G9304">
        <v>15006</v>
      </c>
      <c r="H9304">
        <v>19614</v>
      </c>
      <c r="I9304">
        <v>0.97181058951469002</v>
      </c>
      <c r="J9304">
        <v>0.93114988140978605</v>
      </c>
      <c r="K9304">
        <v>-4.0660708104904401E-2</v>
      </c>
      <c r="L9304">
        <v>0.42864067607185902</v>
      </c>
      <c r="M9304">
        <v>0.66445320403330399</v>
      </c>
      <c r="N9304">
        <v>-0.74577462024311203</v>
      </c>
      <c r="O9304">
        <v>80.772376791096505</v>
      </c>
      <c r="P9304">
        <v>70.651247838346407</v>
      </c>
      <c r="Q9304" t="s">
        <v>16</v>
      </c>
      <c r="R9304">
        <v>-0.74577462024311203</v>
      </c>
      <c r="S9304">
        <v>-0.59017805482902796</v>
      </c>
      <c r="T9304">
        <v>-0.26526842236655801</v>
      </c>
      <c r="U9304">
        <v>-4.0660708104904401E-2</v>
      </c>
      <c r="V9304">
        <v>0.18394700615675</v>
      </c>
      <c r="W9304">
        <v>0.50885663861921904</v>
      </c>
      <c r="X9304">
        <v>0.66445320403330399</v>
      </c>
      <c r="Y9304">
        <v>-4.3667200003658903E-2</v>
      </c>
    </row>
    <row r="9305" spans="1:25" x14ac:dyDescent="0.2">
      <c r="A9305" t="s">
        <v>8775</v>
      </c>
      <c r="B9305" t="s">
        <v>31</v>
      </c>
      <c r="C9305" t="s">
        <v>1983</v>
      </c>
      <c r="D9305" t="s">
        <v>34</v>
      </c>
      <c r="E9305" t="s">
        <v>14</v>
      </c>
      <c r="F9305">
        <v>16</v>
      </c>
      <c r="G9305">
        <v>15006</v>
      </c>
      <c r="H9305">
        <v>19614</v>
      </c>
      <c r="I9305">
        <v>1.0023263580708801</v>
      </c>
      <c r="J9305">
        <v>0.97128423442215295</v>
      </c>
      <c r="K9305">
        <v>-3.10421236487247E-2</v>
      </c>
      <c r="L9305">
        <v>0.45014848298488103</v>
      </c>
      <c r="M9305">
        <v>0.70945213086140502</v>
      </c>
      <c r="N9305">
        <v>-0.77153637815885401</v>
      </c>
      <c r="O9305">
        <v>79.513441494733698</v>
      </c>
      <c r="P9305">
        <v>70.651247838346407</v>
      </c>
      <c r="Q9305" t="s">
        <v>16</v>
      </c>
      <c r="R9305">
        <v>-0.77153637815885401</v>
      </c>
      <c r="S9305">
        <v>-0.60813247883534205</v>
      </c>
      <c r="T9305">
        <v>-0.26691992873280201</v>
      </c>
      <c r="U9305">
        <v>-3.10421236487247E-2</v>
      </c>
      <c r="V9305">
        <v>0.204835681435353</v>
      </c>
      <c r="W9305">
        <v>0.54604823153789295</v>
      </c>
      <c r="X9305">
        <v>0.70945213086140502</v>
      </c>
      <c r="Y9305">
        <v>-3.1959875954532098E-2</v>
      </c>
    </row>
    <row r="9306" spans="1:25" x14ac:dyDescent="0.2">
      <c r="A9306" t="s">
        <v>8776</v>
      </c>
      <c r="B9306" t="s">
        <v>31</v>
      </c>
      <c r="C9306" t="s">
        <v>1983</v>
      </c>
      <c r="D9306" t="s">
        <v>34</v>
      </c>
      <c r="E9306" t="s">
        <v>14</v>
      </c>
      <c r="F9306">
        <v>17</v>
      </c>
      <c r="G9306">
        <v>15006</v>
      </c>
      <c r="H9306">
        <v>19614</v>
      </c>
      <c r="I9306">
        <v>0.98607053819986101</v>
      </c>
      <c r="J9306">
        <v>0.99383956933806905</v>
      </c>
      <c r="K9306">
        <v>7.7690311382075904E-3</v>
      </c>
      <c r="L9306">
        <v>0.46360121391036402</v>
      </c>
      <c r="M9306">
        <v>0.77039302802075604</v>
      </c>
      <c r="N9306">
        <v>-0.75485496574434097</v>
      </c>
      <c r="O9306">
        <v>77.548097825632595</v>
      </c>
      <c r="P9306">
        <v>70.651247838346407</v>
      </c>
      <c r="Q9306" t="s">
        <v>17</v>
      </c>
      <c r="R9306">
        <v>-0.75485496574434097</v>
      </c>
      <c r="S9306">
        <v>-0.58656772509487898</v>
      </c>
      <c r="T9306">
        <v>-0.23515800495082301</v>
      </c>
      <c r="U9306">
        <v>7.7690311382075904E-3</v>
      </c>
      <c r="V9306">
        <v>0.25069606722723797</v>
      </c>
      <c r="W9306">
        <v>0.60210578737129405</v>
      </c>
      <c r="X9306">
        <v>0.77039302802075604</v>
      </c>
      <c r="Y9306">
        <v>7.8171883852260309E-3</v>
      </c>
    </row>
    <row r="9307" spans="1:25" x14ac:dyDescent="0.2">
      <c r="A9307" t="s">
        <v>8777</v>
      </c>
      <c r="B9307" t="s">
        <v>31</v>
      </c>
      <c r="C9307" t="s">
        <v>1983</v>
      </c>
      <c r="D9307" t="s">
        <v>34</v>
      </c>
      <c r="E9307" t="s">
        <v>14</v>
      </c>
      <c r="F9307">
        <v>18</v>
      </c>
      <c r="G9307">
        <v>15006</v>
      </c>
      <c r="H9307">
        <v>19614</v>
      </c>
      <c r="I9307">
        <v>0.99275037183561099</v>
      </c>
      <c r="J9307">
        <v>1.0204805416598299</v>
      </c>
      <c r="K9307">
        <v>2.7730169824219501E-2</v>
      </c>
      <c r="L9307">
        <v>0.47025064932087601</v>
      </c>
      <c r="M9307">
        <v>0.80129248795706098</v>
      </c>
      <c r="N9307">
        <v>-0.74583214830862199</v>
      </c>
      <c r="O9307">
        <v>74.283776909235797</v>
      </c>
      <c r="P9307">
        <v>70.651247838346407</v>
      </c>
      <c r="Q9307" t="s">
        <v>17</v>
      </c>
      <c r="R9307">
        <v>-0.74583214830862199</v>
      </c>
      <c r="S9307">
        <v>-0.57513116260514396</v>
      </c>
      <c r="T9307">
        <v>-0.21868117041992</v>
      </c>
      <c r="U9307">
        <v>2.7730169824219501E-2</v>
      </c>
      <c r="V9307">
        <v>0.27414151006835902</v>
      </c>
      <c r="W9307">
        <v>0.63059150225358296</v>
      </c>
      <c r="X9307">
        <v>0.80129248795706098</v>
      </c>
      <c r="Y9307">
        <v>2.7173638979059701E-2</v>
      </c>
    </row>
    <row r="9308" spans="1:25" x14ac:dyDescent="0.2">
      <c r="A9308" t="s">
        <v>8778</v>
      </c>
      <c r="B9308" t="s">
        <v>31</v>
      </c>
      <c r="C9308" t="s">
        <v>1983</v>
      </c>
      <c r="D9308" t="s">
        <v>34</v>
      </c>
      <c r="E9308" t="s">
        <v>14</v>
      </c>
      <c r="F9308">
        <v>19</v>
      </c>
      <c r="G9308">
        <v>15006</v>
      </c>
      <c r="H9308">
        <v>19614</v>
      </c>
      <c r="I9308">
        <v>1.0185358613106199</v>
      </c>
      <c r="J9308">
        <v>1.0739291127544199</v>
      </c>
      <c r="K9308">
        <v>5.5393251443803998E-2</v>
      </c>
      <c r="L9308">
        <v>0.45557434070894198</v>
      </c>
      <c r="M9308">
        <v>0.80481304191001402</v>
      </c>
      <c r="N9308">
        <v>-0.69402653902240596</v>
      </c>
      <c r="O9308">
        <v>70.707565960456705</v>
      </c>
      <c r="P9308">
        <v>70.651247838346407</v>
      </c>
      <c r="Q9308" t="s">
        <v>17</v>
      </c>
      <c r="R9308">
        <v>-0.69402653902240596</v>
      </c>
      <c r="S9308">
        <v>-0.52865305334505996</v>
      </c>
      <c r="T9308">
        <v>-0.18332770308768201</v>
      </c>
      <c r="U9308">
        <v>5.5393251443803998E-2</v>
      </c>
      <c r="V9308">
        <v>0.29411420597528998</v>
      </c>
      <c r="W9308">
        <v>0.63943955623266802</v>
      </c>
      <c r="X9308">
        <v>0.80481304191001402</v>
      </c>
      <c r="Y9308">
        <v>5.1579988647231102E-2</v>
      </c>
    </row>
    <row r="9309" spans="1:25" x14ac:dyDescent="0.2">
      <c r="A9309" t="s">
        <v>8779</v>
      </c>
      <c r="B9309" t="s">
        <v>31</v>
      </c>
      <c r="C9309" t="s">
        <v>1983</v>
      </c>
      <c r="D9309" t="s">
        <v>34</v>
      </c>
      <c r="E9309" t="s">
        <v>14</v>
      </c>
      <c r="F9309">
        <v>20</v>
      </c>
      <c r="G9309">
        <v>15006</v>
      </c>
      <c r="H9309">
        <v>19614</v>
      </c>
      <c r="I9309">
        <v>0.99926202369448602</v>
      </c>
      <c r="J9309">
        <v>1.0694504455348399</v>
      </c>
      <c r="K9309">
        <v>7.0188421840353593E-2</v>
      </c>
      <c r="L9309">
        <v>0.419471907904435</v>
      </c>
      <c r="M9309">
        <v>0.76021971034314895</v>
      </c>
      <c r="N9309">
        <v>-0.61984286666244204</v>
      </c>
      <c r="O9309">
        <v>68.424960754152295</v>
      </c>
      <c r="P9309">
        <v>70.651247838346407</v>
      </c>
      <c r="Q9309" t="s">
        <v>17</v>
      </c>
      <c r="R9309">
        <v>-0.61984286666244204</v>
      </c>
      <c r="S9309">
        <v>-0.46757456409313197</v>
      </c>
      <c r="T9309">
        <v>-0.14961485790157</v>
      </c>
      <c r="U9309">
        <v>7.0188421840353593E-2</v>
      </c>
      <c r="V9309">
        <v>0.289991701582277</v>
      </c>
      <c r="W9309">
        <v>0.60795140777383905</v>
      </c>
      <c r="X9309">
        <v>0.76021971034314895</v>
      </c>
      <c r="Y9309">
        <v>6.5630363831632996E-2</v>
      </c>
    </row>
    <row r="9310" spans="1:25" x14ac:dyDescent="0.2">
      <c r="A9310" t="s">
        <v>8780</v>
      </c>
      <c r="B9310" t="s">
        <v>31</v>
      </c>
      <c r="C9310" t="s">
        <v>1983</v>
      </c>
      <c r="D9310" t="s">
        <v>34</v>
      </c>
      <c r="E9310" t="s">
        <v>14</v>
      </c>
      <c r="F9310">
        <v>21</v>
      </c>
      <c r="G9310">
        <v>15006</v>
      </c>
      <c r="H9310">
        <v>19614</v>
      </c>
      <c r="I9310">
        <v>0.92988649547587399</v>
      </c>
      <c r="J9310">
        <v>1.00075542880451</v>
      </c>
      <c r="K9310">
        <v>7.0868933328639E-2</v>
      </c>
      <c r="L9310">
        <v>0.39390888571131399</v>
      </c>
      <c r="M9310">
        <v>0.71884905032375102</v>
      </c>
      <c r="N9310">
        <v>-0.57711118366647296</v>
      </c>
      <c r="O9310">
        <v>67.048483851580798</v>
      </c>
      <c r="P9310">
        <v>70.651247838346407</v>
      </c>
      <c r="Q9310" t="s">
        <v>17</v>
      </c>
      <c r="R9310">
        <v>-0.57711118366647296</v>
      </c>
      <c r="S9310">
        <v>-0.43412225815326599</v>
      </c>
      <c r="T9310">
        <v>-0.13553932278409001</v>
      </c>
      <c r="U9310">
        <v>7.0868933328639E-2</v>
      </c>
      <c r="V9310">
        <v>0.27727718944136798</v>
      </c>
      <c r="W9310">
        <v>0.57586012481054405</v>
      </c>
      <c r="X9310">
        <v>0.71884905032375102</v>
      </c>
      <c r="Y9310">
        <v>7.0815437307492707E-2</v>
      </c>
    </row>
    <row r="9311" spans="1:25" x14ac:dyDescent="0.2">
      <c r="A9311" t="s">
        <v>8781</v>
      </c>
      <c r="B9311" t="s">
        <v>31</v>
      </c>
      <c r="C9311" t="s">
        <v>1983</v>
      </c>
      <c r="D9311" t="s">
        <v>34</v>
      </c>
      <c r="E9311" t="s">
        <v>14</v>
      </c>
      <c r="F9311">
        <v>22</v>
      </c>
      <c r="G9311">
        <v>15006</v>
      </c>
      <c r="H9311">
        <v>19614</v>
      </c>
      <c r="I9311">
        <v>0.86723745073746095</v>
      </c>
      <c r="J9311">
        <v>0.89984220561839401</v>
      </c>
      <c r="K9311">
        <v>3.2604754880933097E-2</v>
      </c>
      <c r="L9311">
        <v>0.36897348865376001</v>
      </c>
      <c r="M9311">
        <v>0.639566143716368</v>
      </c>
      <c r="N9311">
        <v>-0.57435663395450198</v>
      </c>
      <c r="O9311">
        <v>65.763123538784498</v>
      </c>
      <c r="P9311">
        <v>70.651247838346407</v>
      </c>
      <c r="Q9311" t="s">
        <v>16</v>
      </c>
      <c r="R9311">
        <v>-0.57435663395450198</v>
      </c>
      <c r="S9311">
        <v>-0.44041925757318701</v>
      </c>
      <c r="T9311">
        <v>-0.16073735317363699</v>
      </c>
      <c r="U9311">
        <v>3.2604754880933097E-2</v>
      </c>
      <c r="V9311">
        <v>0.22594686293550301</v>
      </c>
      <c r="W9311">
        <v>0.50562876733505302</v>
      </c>
      <c r="X9311">
        <v>0.639566143716368</v>
      </c>
      <c r="Y9311">
        <v>3.6233858200201099E-2</v>
      </c>
    </row>
    <row r="9312" spans="1:25" x14ac:dyDescent="0.2">
      <c r="A9312" t="s">
        <v>8782</v>
      </c>
      <c r="B9312" t="s">
        <v>31</v>
      </c>
      <c r="C9312" t="s">
        <v>1983</v>
      </c>
      <c r="D9312" t="s">
        <v>34</v>
      </c>
      <c r="E9312" t="s">
        <v>14</v>
      </c>
      <c r="F9312">
        <v>23</v>
      </c>
      <c r="G9312">
        <v>15006</v>
      </c>
      <c r="H9312">
        <v>19614</v>
      </c>
      <c r="I9312">
        <v>0.75427570058070004</v>
      </c>
      <c r="J9312">
        <v>0.76471962148214501</v>
      </c>
      <c r="K9312">
        <v>1.0443920901445299E-2</v>
      </c>
      <c r="L9312">
        <v>0.32408881834421399</v>
      </c>
      <c r="M9312">
        <v>0.54357002707767699</v>
      </c>
      <c r="N9312">
        <v>-0.52268218527478605</v>
      </c>
      <c r="O9312">
        <v>64.757628978943998</v>
      </c>
      <c r="P9312">
        <v>70.651247838346407</v>
      </c>
      <c r="Q9312" t="s">
        <v>16</v>
      </c>
      <c r="R9312">
        <v>-0.52268218527478605</v>
      </c>
      <c r="S9312">
        <v>-0.405037944215837</v>
      </c>
      <c r="T9312">
        <v>-0.159378619910923</v>
      </c>
      <c r="U9312">
        <v>1.0443920901445299E-2</v>
      </c>
      <c r="V9312">
        <v>0.180266461713813</v>
      </c>
      <c r="W9312">
        <v>0.42592578601872699</v>
      </c>
      <c r="X9312">
        <v>0.54357002707767699</v>
      </c>
      <c r="Y9312">
        <v>1.36571896523374E-2</v>
      </c>
    </row>
    <row r="9313" spans="1:25" x14ac:dyDescent="0.2">
      <c r="A9313" t="s">
        <v>8783</v>
      </c>
      <c r="B9313" t="s">
        <v>31</v>
      </c>
      <c r="C9313" t="s">
        <v>1983</v>
      </c>
      <c r="D9313" t="s">
        <v>34</v>
      </c>
      <c r="E9313" t="s">
        <v>14</v>
      </c>
      <c r="F9313">
        <v>24</v>
      </c>
      <c r="G9313">
        <v>15006</v>
      </c>
      <c r="H9313">
        <v>19614</v>
      </c>
      <c r="I9313">
        <v>0.63440922818741097</v>
      </c>
      <c r="J9313">
        <v>0.63461041525527795</v>
      </c>
      <c r="K9313">
        <v>2.0118706786687E-4</v>
      </c>
      <c r="L9313">
        <v>0.27695779132645998</v>
      </c>
      <c r="M9313">
        <v>0.45579675379989398</v>
      </c>
      <c r="N9313">
        <v>-0.45539437966416102</v>
      </c>
      <c r="O9313">
        <v>63.956635533549999</v>
      </c>
      <c r="P9313">
        <v>70.651247838346407</v>
      </c>
      <c r="Q9313" t="s">
        <v>16</v>
      </c>
      <c r="R9313">
        <v>-0.45539437966416102</v>
      </c>
      <c r="S9313">
        <v>-0.35485870141265502</v>
      </c>
      <c r="T9313">
        <v>-0.144924695587198</v>
      </c>
      <c r="U9313">
        <v>2.0118706786687E-4</v>
      </c>
      <c r="V9313">
        <v>0.145327069722932</v>
      </c>
      <c r="W9313">
        <v>0.35526107554838898</v>
      </c>
      <c r="X9313">
        <v>0.45579675379989398</v>
      </c>
      <c r="Y9313">
        <v>3.1702452879841403E-4</v>
      </c>
    </row>
    <row r="9314" spans="1:25" x14ac:dyDescent="0.2">
      <c r="A9314" t="s">
        <v>10040</v>
      </c>
      <c r="B9314" t="s">
        <v>31</v>
      </c>
      <c r="C9314" t="s">
        <v>1983</v>
      </c>
      <c r="D9314" t="s">
        <v>34</v>
      </c>
      <c r="E9314" t="s">
        <v>18</v>
      </c>
      <c r="F9314">
        <v>1</v>
      </c>
      <c r="G9314">
        <v>15006</v>
      </c>
      <c r="H9314">
        <v>19614</v>
      </c>
      <c r="I9314">
        <v>0.56684897221728603</v>
      </c>
      <c r="J9314">
        <v>0.56959110916779299</v>
      </c>
      <c r="K9314">
        <v>2.74213695050718E-3</v>
      </c>
      <c r="L9314">
        <v>0.31047280618977802</v>
      </c>
      <c r="M9314">
        <v>0.51346990313269203</v>
      </c>
      <c r="N9314">
        <v>-0.507985629231678</v>
      </c>
      <c r="O9314">
        <v>64.749303951187699</v>
      </c>
      <c r="P9314">
        <v>69.953004509072201</v>
      </c>
      <c r="Q9314" t="s">
        <v>16</v>
      </c>
      <c r="R9314">
        <v>-0.507985629231678</v>
      </c>
      <c r="S9314">
        <v>-0.39528400058478802</v>
      </c>
      <c r="T9314">
        <v>-0.15994561349293701</v>
      </c>
      <c r="U9314">
        <v>2.74213695050718E-3</v>
      </c>
      <c r="V9314">
        <v>0.16542988739395101</v>
      </c>
      <c r="W9314">
        <v>0.40076827448580299</v>
      </c>
      <c r="X9314">
        <v>0.51346990313269203</v>
      </c>
      <c r="Y9314">
        <v>4.8142200718575201E-3</v>
      </c>
    </row>
    <row r="9315" spans="1:25" x14ac:dyDescent="0.2">
      <c r="A9315" t="s">
        <v>10041</v>
      </c>
      <c r="B9315" t="s">
        <v>31</v>
      </c>
      <c r="C9315" t="s">
        <v>1983</v>
      </c>
      <c r="D9315" t="s">
        <v>34</v>
      </c>
      <c r="E9315" t="s">
        <v>18</v>
      </c>
      <c r="F9315">
        <v>2</v>
      </c>
      <c r="G9315">
        <v>15006</v>
      </c>
      <c r="H9315">
        <v>19614</v>
      </c>
      <c r="I9315">
        <v>0.50457052307327799</v>
      </c>
      <c r="J9315">
        <v>0.50674628757388096</v>
      </c>
      <c r="K9315">
        <v>2.1757645006031901E-3</v>
      </c>
      <c r="L9315">
        <v>0.26661994058579203</v>
      </c>
      <c r="M9315">
        <v>0.44076556676423201</v>
      </c>
      <c r="N9315">
        <v>-0.43641403776302501</v>
      </c>
      <c r="O9315">
        <v>64.067923997393507</v>
      </c>
      <c r="P9315">
        <v>69.953004509072201</v>
      </c>
      <c r="Q9315" t="s">
        <v>16</v>
      </c>
      <c r="R9315">
        <v>-0.43641403776302501</v>
      </c>
      <c r="S9315">
        <v>-0.33963099933038299</v>
      </c>
      <c r="T9315">
        <v>-0.137533084366352</v>
      </c>
      <c r="U9315">
        <v>2.1757645006031901E-3</v>
      </c>
      <c r="V9315">
        <v>0.141884613367558</v>
      </c>
      <c r="W9315">
        <v>0.34398252833158899</v>
      </c>
      <c r="X9315">
        <v>0.44076556676423201</v>
      </c>
      <c r="Y9315">
        <v>4.2935973167558296E-3</v>
      </c>
    </row>
    <row r="9316" spans="1:25" x14ac:dyDescent="0.2">
      <c r="A9316" t="s">
        <v>10042</v>
      </c>
      <c r="B9316" t="s">
        <v>31</v>
      </c>
      <c r="C9316" t="s">
        <v>1983</v>
      </c>
      <c r="D9316" t="s">
        <v>34</v>
      </c>
      <c r="E9316" t="s">
        <v>18</v>
      </c>
      <c r="F9316">
        <v>3</v>
      </c>
      <c r="G9316">
        <v>15006</v>
      </c>
      <c r="H9316">
        <v>19614</v>
      </c>
      <c r="I9316">
        <v>0.46896407203364698</v>
      </c>
      <c r="J9316">
        <v>0.47095666334493103</v>
      </c>
      <c r="K9316">
        <v>1.9925913112838201E-3</v>
      </c>
      <c r="L9316">
        <v>0.23832067701111001</v>
      </c>
      <c r="M9316">
        <v>0.39403010499456098</v>
      </c>
      <c r="N9316">
        <v>-0.39004492237199301</v>
      </c>
      <c r="O9316">
        <v>63.588368580060397</v>
      </c>
      <c r="P9316">
        <v>69.953004509072201</v>
      </c>
      <c r="Q9316" t="s">
        <v>16</v>
      </c>
      <c r="R9316">
        <v>-0.39004492237199301</v>
      </c>
      <c r="S9316">
        <v>-0.30353451661696002</v>
      </c>
      <c r="T9316">
        <v>-0.12288744344253801</v>
      </c>
      <c r="U9316">
        <v>1.9925913112838201E-3</v>
      </c>
      <c r="V9316">
        <v>0.12687262606510599</v>
      </c>
      <c r="W9316">
        <v>0.30751969923952699</v>
      </c>
      <c r="X9316">
        <v>0.39403010499456098</v>
      </c>
      <c r="Y9316">
        <v>4.2309440896994696E-3</v>
      </c>
    </row>
    <row r="9317" spans="1:25" x14ac:dyDescent="0.2">
      <c r="A9317" t="s">
        <v>10043</v>
      </c>
      <c r="B9317" t="s">
        <v>31</v>
      </c>
      <c r="C9317" t="s">
        <v>1983</v>
      </c>
      <c r="D9317" t="s">
        <v>34</v>
      </c>
      <c r="E9317" t="s">
        <v>18</v>
      </c>
      <c r="F9317">
        <v>4</v>
      </c>
      <c r="G9317">
        <v>15006</v>
      </c>
      <c r="H9317">
        <v>19614</v>
      </c>
      <c r="I9317">
        <v>0.44484723950003002</v>
      </c>
      <c r="J9317">
        <v>0.449143785657518</v>
      </c>
      <c r="K9317">
        <v>4.2965461574881502E-3</v>
      </c>
      <c r="L9317">
        <v>0.21953367709872601</v>
      </c>
      <c r="M9317">
        <v>0.36542944498489299</v>
      </c>
      <c r="N9317">
        <v>-0.35683635266991598</v>
      </c>
      <c r="O9317">
        <v>63.062000177714602</v>
      </c>
      <c r="P9317">
        <v>69.953004509072201</v>
      </c>
      <c r="Q9317" t="s">
        <v>16</v>
      </c>
      <c r="R9317">
        <v>-0.35683635266991598</v>
      </c>
      <c r="S9317">
        <v>-0.277145627883079</v>
      </c>
      <c r="T9317">
        <v>-0.110739100642244</v>
      </c>
      <c r="U9317">
        <v>4.2965461574881502E-3</v>
      </c>
      <c r="V9317">
        <v>0.119332192957221</v>
      </c>
      <c r="W9317">
        <v>0.28573872019805502</v>
      </c>
      <c r="X9317">
        <v>0.36542944498489299</v>
      </c>
      <c r="Y9317">
        <v>9.5660817196842104E-3</v>
      </c>
    </row>
    <row r="9318" spans="1:25" x14ac:dyDescent="0.2">
      <c r="A9318" t="s">
        <v>10044</v>
      </c>
      <c r="B9318" t="s">
        <v>31</v>
      </c>
      <c r="C9318" t="s">
        <v>1983</v>
      </c>
      <c r="D9318" t="s">
        <v>34</v>
      </c>
      <c r="E9318" t="s">
        <v>18</v>
      </c>
      <c r="F9318">
        <v>5</v>
      </c>
      <c r="G9318">
        <v>15006</v>
      </c>
      <c r="H9318">
        <v>19614</v>
      </c>
      <c r="I9318">
        <v>0.43508452550204402</v>
      </c>
      <c r="J9318">
        <v>0.44081594380272898</v>
      </c>
      <c r="K9318">
        <v>5.7314183006849703E-3</v>
      </c>
      <c r="L9318">
        <v>0.20641937965232299</v>
      </c>
      <c r="M9318">
        <v>0.34529129782875601</v>
      </c>
      <c r="N9318">
        <v>-0.33382846122738602</v>
      </c>
      <c r="O9318">
        <v>62.7138350808601</v>
      </c>
      <c r="P9318">
        <v>69.953004509072201</v>
      </c>
      <c r="Q9318" t="s">
        <v>16</v>
      </c>
      <c r="R9318">
        <v>-0.33382846122738602</v>
      </c>
      <c r="S9318">
        <v>-0.258898226413593</v>
      </c>
      <c r="T9318">
        <v>-0.102432336637132</v>
      </c>
      <c r="U9318">
        <v>5.7314183006849703E-3</v>
      </c>
      <c r="V9318">
        <v>0.113895173238502</v>
      </c>
      <c r="W9318">
        <v>0.27036106301496199</v>
      </c>
      <c r="X9318">
        <v>0.34529129782875601</v>
      </c>
      <c r="Y9318">
        <v>1.3001839841006E-2</v>
      </c>
    </row>
    <row r="9319" spans="1:25" x14ac:dyDescent="0.2">
      <c r="A9319" t="s">
        <v>10045</v>
      </c>
      <c r="B9319" t="s">
        <v>31</v>
      </c>
      <c r="C9319" t="s">
        <v>1983</v>
      </c>
      <c r="D9319" t="s">
        <v>34</v>
      </c>
      <c r="E9319" t="s">
        <v>18</v>
      </c>
      <c r="F9319">
        <v>6</v>
      </c>
      <c r="G9319">
        <v>15006</v>
      </c>
      <c r="H9319">
        <v>19614</v>
      </c>
      <c r="I9319">
        <v>0.44234350008885698</v>
      </c>
      <c r="J9319">
        <v>0.44926842153003499</v>
      </c>
      <c r="K9319">
        <v>6.92492144117751E-3</v>
      </c>
      <c r="L9319">
        <v>0.20516345241623099</v>
      </c>
      <c r="M9319">
        <v>0.34441880066587799</v>
      </c>
      <c r="N9319">
        <v>-0.33056895778352302</v>
      </c>
      <c r="O9319">
        <v>62.200017771459002</v>
      </c>
      <c r="P9319">
        <v>69.953004509072201</v>
      </c>
      <c r="Q9319" t="s">
        <v>16</v>
      </c>
      <c r="R9319">
        <v>-0.33056895778352302</v>
      </c>
      <c r="S9319">
        <v>-0.25609462455643101</v>
      </c>
      <c r="T9319">
        <v>-0.10058072762492801</v>
      </c>
      <c r="U9319">
        <v>6.92492144117751E-3</v>
      </c>
      <c r="V9319">
        <v>0.114430570507283</v>
      </c>
      <c r="W9319">
        <v>0.26994446743878597</v>
      </c>
      <c r="X9319">
        <v>0.34441880066587799</v>
      </c>
      <c r="Y9319">
        <v>1.5413772945790201E-2</v>
      </c>
    </row>
    <row r="9320" spans="1:25" x14ac:dyDescent="0.2">
      <c r="A9320" t="s">
        <v>10046</v>
      </c>
      <c r="B9320" t="s">
        <v>31</v>
      </c>
      <c r="C9320" t="s">
        <v>1983</v>
      </c>
      <c r="D9320" t="s">
        <v>34</v>
      </c>
      <c r="E9320" t="s">
        <v>18</v>
      </c>
      <c r="F9320">
        <v>7</v>
      </c>
      <c r="G9320">
        <v>15006</v>
      </c>
      <c r="H9320">
        <v>19614</v>
      </c>
      <c r="I9320">
        <v>0.47720077305846798</v>
      </c>
      <c r="J9320">
        <v>0.49069190092354398</v>
      </c>
      <c r="K9320">
        <v>1.3491127865076301E-2</v>
      </c>
      <c r="L9320">
        <v>0.22045766262872199</v>
      </c>
      <c r="M9320">
        <v>0.37614398288932299</v>
      </c>
      <c r="N9320">
        <v>-0.34916172715917099</v>
      </c>
      <c r="O9320">
        <v>61.632493631893801</v>
      </c>
      <c r="P9320">
        <v>69.953004509072201</v>
      </c>
      <c r="Q9320" t="s">
        <v>16</v>
      </c>
      <c r="R9320">
        <v>-0.34916172715917099</v>
      </c>
      <c r="S9320">
        <v>-0.26913559562494499</v>
      </c>
      <c r="T9320">
        <v>-0.102028687352374</v>
      </c>
      <c r="U9320">
        <v>1.3491127865076301E-2</v>
      </c>
      <c r="V9320">
        <v>0.129010943082526</v>
      </c>
      <c r="W9320">
        <v>0.29611785135509699</v>
      </c>
      <c r="X9320">
        <v>0.37614398288932299</v>
      </c>
      <c r="Y9320">
        <v>2.74940911795859E-2</v>
      </c>
    </row>
    <row r="9321" spans="1:25" x14ac:dyDescent="0.2">
      <c r="A9321" t="s">
        <v>10047</v>
      </c>
      <c r="B9321" t="s">
        <v>31</v>
      </c>
      <c r="C9321" t="s">
        <v>1983</v>
      </c>
      <c r="D9321" t="s">
        <v>34</v>
      </c>
      <c r="E9321" t="s">
        <v>18</v>
      </c>
      <c r="F9321">
        <v>8</v>
      </c>
      <c r="G9321">
        <v>15006</v>
      </c>
      <c r="H9321">
        <v>19614</v>
      </c>
      <c r="I9321">
        <v>0.53779833836858004</v>
      </c>
      <c r="J9321">
        <v>0.55635833043335903</v>
      </c>
      <c r="K9321">
        <v>1.8559992064778898E-2</v>
      </c>
      <c r="L9321">
        <v>0.261881657819239</v>
      </c>
      <c r="M9321">
        <v>0.44935531917742699</v>
      </c>
      <c r="N9321">
        <v>-0.41223533504786902</v>
      </c>
      <c r="O9321">
        <v>64.189280848291006</v>
      </c>
      <c r="P9321">
        <v>69.953004509072201</v>
      </c>
      <c r="Q9321" t="s">
        <v>16</v>
      </c>
      <c r="R9321">
        <v>-0.41223533504786902</v>
      </c>
      <c r="S9321">
        <v>-0.31717229325948498</v>
      </c>
      <c r="T9321">
        <v>-0.118665996632502</v>
      </c>
      <c r="U9321">
        <v>1.8559992064778898E-2</v>
      </c>
      <c r="V9321">
        <v>0.15578598076205999</v>
      </c>
      <c r="W9321">
        <v>0.35429227738904301</v>
      </c>
      <c r="X9321">
        <v>0.44935531917742699</v>
      </c>
      <c r="Y9321">
        <v>3.3359781007183099E-2</v>
      </c>
    </row>
    <row r="9322" spans="1:25" x14ac:dyDescent="0.2">
      <c r="A9322" t="s">
        <v>10048</v>
      </c>
      <c r="B9322" t="s">
        <v>31</v>
      </c>
      <c r="C9322" t="s">
        <v>1983</v>
      </c>
      <c r="D9322" t="s">
        <v>34</v>
      </c>
      <c r="E9322" t="s">
        <v>18</v>
      </c>
      <c r="F9322">
        <v>9</v>
      </c>
      <c r="G9322">
        <v>15006</v>
      </c>
      <c r="H9322">
        <v>19614</v>
      </c>
      <c r="I9322">
        <v>0.61599997778567595</v>
      </c>
      <c r="J9322">
        <v>0.63862771654279604</v>
      </c>
      <c r="K9322">
        <v>2.2627738757119899E-2</v>
      </c>
      <c r="L9322">
        <v>0.31209238055213201</v>
      </c>
      <c r="M9322">
        <v>0.53601970476537697</v>
      </c>
      <c r="N9322">
        <v>-0.490764227251138</v>
      </c>
      <c r="O9322">
        <v>68.203283277056997</v>
      </c>
      <c r="P9322">
        <v>69.953004509072201</v>
      </c>
      <c r="Q9322" t="s">
        <v>16</v>
      </c>
      <c r="R9322">
        <v>-0.490764227251138</v>
      </c>
      <c r="S9322">
        <v>-0.37747469311071402</v>
      </c>
      <c r="T9322">
        <v>-0.14090866865219701</v>
      </c>
      <c r="U9322">
        <v>2.2627738757119899E-2</v>
      </c>
      <c r="V9322">
        <v>0.18616414616643701</v>
      </c>
      <c r="W9322">
        <v>0.42273017062495299</v>
      </c>
      <c r="X9322">
        <v>0.53601970476537697</v>
      </c>
      <c r="Y9322">
        <v>3.5431814453050797E-2</v>
      </c>
    </row>
    <row r="9323" spans="1:25" x14ac:dyDescent="0.2">
      <c r="A9323" t="s">
        <v>10049</v>
      </c>
      <c r="B9323" t="s">
        <v>31</v>
      </c>
      <c r="C9323" t="s">
        <v>1983</v>
      </c>
      <c r="D9323" t="s">
        <v>34</v>
      </c>
      <c r="E9323" t="s">
        <v>18</v>
      </c>
      <c r="F9323">
        <v>10</v>
      </c>
      <c r="G9323">
        <v>15006</v>
      </c>
      <c r="H9323">
        <v>19614</v>
      </c>
      <c r="I9323">
        <v>0.68652738285646597</v>
      </c>
      <c r="J9323">
        <v>0.70661630910567397</v>
      </c>
      <c r="K9323">
        <v>2.00889262492078E-2</v>
      </c>
      <c r="L9323">
        <v>0.36334646890977401</v>
      </c>
      <c r="M9323">
        <v>0.61779386760578603</v>
      </c>
      <c r="N9323">
        <v>-0.57761601510737104</v>
      </c>
      <c r="O9323">
        <v>72.237471121379102</v>
      </c>
      <c r="P9323">
        <v>69.953004509072201</v>
      </c>
      <c r="Q9323" t="s">
        <v>16</v>
      </c>
      <c r="R9323">
        <v>-0.57761601510737104</v>
      </c>
      <c r="S9323">
        <v>-0.44572124689312298</v>
      </c>
      <c r="T9323">
        <v>-0.170304623459514</v>
      </c>
      <c r="U9323">
        <v>2.00889262492078E-2</v>
      </c>
      <c r="V9323">
        <v>0.21048247595792899</v>
      </c>
      <c r="W9323">
        <v>0.48589909939153803</v>
      </c>
      <c r="X9323">
        <v>0.61779386760578603</v>
      </c>
      <c r="Y9323">
        <v>2.84297517483473E-2</v>
      </c>
    </row>
    <row r="9324" spans="1:25" x14ac:dyDescent="0.2">
      <c r="A9324" t="s">
        <v>10050</v>
      </c>
      <c r="B9324" t="s">
        <v>31</v>
      </c>
      <c r="C9324" t="s">
        <v>1983</v>
      </c>
      <c r="D9324" t="s">
        <v>34</v>
      </c>
      <c r="E9324" t="s">
        <v>18</v>
      </c>
      <c r="F9324">
        <v>11</v>
      </c>
      <c r="G9324">
        <v>15006</v>
      </c>
      <c r="H9324">
        <v>19614</v>
      </c>
      <c r="I9324">
        <v>0.74567883271133195</v>
      </c>
      <c r="J9324">
        <v>0.76869043641608303</v>
      </c>
      <c r="K9324">
        <v>2.3011603704750298E-2</v>
      </c>
      <c r="L9324">
        <v>0.41264115953413599</v>
      </c>
      <c r="M9324">
        <v>0.70180631113840397</v>
      </c>
      <c r="N9324">
        <v>-0.65578310372890303</v>
      </c>
      <c r="O9324">
        <v>75.616321604170395</v>
      </c>
      <c r="P9324">
        <v>69.953004509072201</v>
      </c>
      <c r="Q9324" t="s">
        <v>16</v>
      </c>
      <c r="R9324">
        <v>-0.65578310372890303</v>
      </c>
      <c r="S9324">
        <v>-0.50599436281801202</v>
      </c>
      <c r="T9324">
        <v>-0.193212363891137</v>
      </c>
      <c r="U9324">
        <v>2.3011603704750298E-2</v>
      </c>
      <c r="V9324">
        <v>0.239235571300637</v>
      </c>
      <c r="W9324">
        <v>0.55201757022751197</v>
      </c>
      <c r="X9324">
        <v>0.70180631113840397</v>
      </c>
      <c r="Y9324">
        <v>2.9936112919576399E-2</v>
      </c>
    </row>
    <row r="9325" spans="1:25" x14ac:dyDescent="0.2">
      <c r="A9325" t="s">
        <v>10051</v>
      </c>
      <c r="B9325" t="s">
        <v>31</v>
      </c>
      <c r="C9325" t="s">
        <v>1983</v>
      </c>
      <c r="D9325" t="s">
        <v>34</v>
      </c>
      <c r="E9325" t="s">
        <v>18</v>
      </c>
      <c r="F9325">
        <v>12</v>
      </c>
      <c r="G9325">
        <v>15006</v>
      </c>
      <c r="H9325">
        <v>19614</v>
      </c>
      <c r="I9325">
        <v>0.80144207985308902</v>
      </c>
      <c r="J9325">
        <v>0.82476550634419799</v>
      </c>
      <c r="K9325">
        <v>2.3323426491108201E-2</v>
      </c>
      <c r="L9325">
        <v>0.46756295928244501</v>
      </c>
      <c r="M9325">
        <v>0.79246449451072998</v>
      </c>
      <c r="N9325">
        <v>-0.74581764152851404</v>
      </c>
      <c r="O9325">
        <v>78.023184349268405</v>
      </c>
      <c r="P9325">
        <v>69.953004509072201</v>
      </c>
      <c r="Q9325" t="s">
        <v>16</v>
      </c>
      <c r="R9325">
        <v>-0.74581764152851404</v>
      </c>
      <c r="S9325">
        <v>-0.57609228730898598</v>
      </c>
      <c r="T9325">
        <v>-0.221679564172893</v>
      </c>
      <c r="U9325">
        <v>2.3323426491108201E-2</v>
      </c>
      <c r="V9325">
        <v>0.26832641715510902</v>
      </c>
      <c r="W9325">
        <v>0.62273914029120303</v>
      </c>
      <c r="X9325">
        <v>0.79246449451072998</v>
      </c>
      <c r="Y9325">
        <v>2.8278857822861801E-2</v>
      </c>
    </row>
    <row r="9326" spans="1:25" x14ac:dyDescent="0.2">
      <c r="A9326" t="s">
        <v>10052</v>
      </c>
      <c r="B9326" t="s">
        <v>31</v>
      </c>
      <c r="C9326" t="s">
        <v>1983</v>
      </c>
      <c r="D9326" t="s">
        <v>34</v>
      </c>
      <c r="E9326" t="s">
        <v>18</v>
      </c>
      <c r="F9326">
        <v>13</v>
      </c>
      <c r="G9326">
        <v>15006</v>
      </c>
      <c r="H9326">
        <v>19614</v>
      </c>
      <c r="I9326">
        <v>0.86604784965345605</v>
      </c>
      <c r="J9326">
        <v>0.87906702515069701</v>
      </c>
      <c r="K9326">
        <v>1.3019175497240101E-2</v>
      </c>
      <c r="L9326">
        <v>0.50960765752916404</v>
      </c>
      <c r="M9326">
        <v>0.85132377213271504</v>
      </c>
      <c r="N9326">
        <v>-0.825285421138235</v>
      </c>
      <c r="O9326">
        <v>79.043221669332397</v>
      </c>
      <c r="P9326">
        <v>69.953004509072201</v>
      </c>
      <c r="Q9326" t="s">
        <v>16</v>
      </c>
      <c r="R9326">
        <v>-0.825285421138235</v>
      </c>
      <c r="S9326">
        <v>-0.64029784145514801</v>
      </c>
      <c r="T9326">
        <v>-0.25401523704804202</v>
      </c>
      <c r="U9326">
        <v>1.3019175497240101E-2</v>
      </c>
      <c r="V9326">
        <v>0.28005358804252201</v>
      </c>
      <c r="W9326">
        <v>0.66633619244962805</v>
      </c>
      <c r="X9326">
        <v>0.85132377213271504</v>
      </c>
      <c r="Y9326">
        <v>1.4810219385726801E-2</v>
      </c>
    </row>
    <row r="9327" spans="1:25" x14ac:dyDescent="0.2">
      <c r="A9327" t="s">
        <v>10053</v>
      </c>
      <c r="B9327" t="s">
        <v>31</v>
      </c>
      <c r="C9327" t="s">
        <v>1983</v>
      </c>
      <c r="D9327" t="s">
        <v>34</v>
      </c>
      <c r="E9327" t="s">
        <v>18</v>
      </c>
      <c r="F9327">
        <v>14</v>
      </c>
      <c r="G9327">
        <v>15006</v>
      </c>
      <c r="H9327">
        <v>19614</v>
      </c>
      <c r="I9327">
        <v>0.92264065369350201</v>
      </c>
      <c r="J9327">
        <v>0.92578780859290599</v>
      </c>
      <c r="K9327">
        <v>3.1471548994043098E-3</v>
      </c>
      <c r="L9327">
        <v>0.54938337285799699</v>
      </c>
      <c r="M9327">
        <v>0.90688280325080906</v>
      </c>
      <c r="N9327">
        <v>-0.90058849345199998</v>
      </c>
      <c r="O9327">
        <v>79.008567324210603</v>
      </c>
      <c r="P9327">
        <v>69.953004509072201</v>
      </c>
      <c r="Q9327" t="s">
        <v>16</v>
      </c>
      <c r="R9327">
        <v>-0.90058849345199998</v>
      </c>
      <c r="S9327">
        <v>-0.70116232910454701</v>
      </c>
      <c r="T9327">
        <v>-0.284729732478186</v>
      </c>
      <c r="U9327">
        <v>3.1471548994043098E-3</v>
      </c>
      <c r="V9327">
        <v>0.29102404227699502</v>
      </c>
      <c r="W9327">
        <v>0.70745663890335597</v>
      </c>
      <c r="X9327">
        <v>0.90688280325080906</v>
      </c>
      <c r="Y9327">
        <v>3.39943437383091E-3</v>
      </c>
    </row>
    <row r="9328" spans="1:25" x14ac:dyDescent="0.2">
      <c r="A9328" t="s">
        <v>10054</v>
      </c>
      <c r="B9328" t="s">
        <v>31</v>
      </c>
      <c r="C9328" t="s">
        <v>1983</v>
      </c>
      <c r="D9328" t="s">
        <v>34</v>
      </c>
      <c r="E9328" t="s">
        <v>18</v>
      </c>
      <c r="F9328">
        <v>15</v>
      </c>
      <c r="G9328">
        <v>15006</v>
      </c>
      <c r="H9328">
        <v>19614</v>
      </c>
      <c r="I9328">
        <v>0.96771881108939095</v>
      </c>
      <c r="J9328">
        <v>0.97006204033566501</v>
      </c>
      <c r="K9328">
        <v>2.3432292462742801E-3</v>
      </c>
      <c r="L9328">
        <v>0.57675566784253296</v>
      </c>
      <c r="M9328">
        <v>0.95110630284724096</v>
      </c>
      <c r="N9328">
        <v>-0.94641984435469295</v>
      </c>
      <c r="O9328">
        <v>78.270244653752698</v>
      </c>
      <c r="P9328">
        <v>69.953004509072201</v>
      </c>
      <c r="Q9328" t="s">
        <v>16</v>
      </c>
      <c r="R9328">
        <v>-0.94641984435469295</v>
      </c>
      <c r="S9328">
        <v>-0.73705753692785303</v>
      </c>
      <c r="T9328">
        <v>-0.29987674070321302</v>
      </c>
      <c r="U9328">
        <v>2.3432292462742801E-3</v>
      </c>
      <c r="V9328">
        <v>0.30456319919576202</v>
      </c>
      <c r="W9328">
        <v>0.74174399542040204</v>
      </c>
      <c r="X9328">
        <v>0.95110630284724096</v>
      </c>
      <c r="Y9328">
        <v>2.4155457577367599E-3</v>
      </c>
    </row>
    <row r="9329" spans="1:25" x14ac:dyDescent="0.2">
      <c r="A9329" t="s">
        <v>10055</v>
      </c>
      <c r="B9329" t="s">
        <v>31</v>
      </c>
      <c r="C9329" t="s">
        <v>1983</v>
      </c>
      <c r="D9329" t="s">
        <v>34</v>
      </c>
      <c r="E9329" t="s">
        <v>18</v>
      </c>
      <c r="F9329">
        <v>16</v>
      </c>
      <c r="G9329">
        <v>15006</v>
      </c>
      <c r="H9329">
        <v>19614</v>
      </c>
      <c r="I9329">
        <v>0.98473309489959104</v>
      </c>
      <c r="J9329">
        <v>1.0052153460041799</v>
      </c>
      <c r="K9329">
        <v>2.04822511045839E-2</v>
      </c>
      <c r="L9329">
        <v>0.59918035236689904</v>
      </c>
      <c r="M9329">
        <v>1.0061339307481301</v>
      </c>
      <c r="N9329">
        <v>-0.96516942853896504</v>
      </c>
      <c r="O9329">
        <v>77.006493987322997</v>
      </c>
      <c r="P9329">
        <v>69.953004509072201</v>
      </c>
      <c r="Q9329" t="s">
        <v>16</v>
      </c>
      <c r="R9329">
        <v>-0.96516942853896504</v>
      </c>
      <c r="S9329">
        <v>-0.74766696062978</v>
      </c>
      <c r="T9329">
        <v>-0.29348825353567098</v>
      </c>
      <c r="U9329">
        <v>2.04822511045839E-2</v>
      </c>
      <c r="V9329">
        <v>0.33445275574483901</v>
      </c>
      <c r="W9329">
        <v>0.78863146283894803</v>
      </c>
      <c r="X9329">
        <v>1.0061339307481301</v>
      </c>
      <c r="Y9329">
        <v>2.0375983301491301E-2</v>
      </c>
    </row>
    <row r="9330" spans="1:25" x14ac:dyDescent="0.2">
      <c r="A9330" t="s">
        <v>10056</v>
      </c>
      <c r="B9330" t="s">
        <v>31</v>
      </c>
      <c r="C9330" t="s">
        <v>1983</v>
      </c>
      <c r="D9330" t="s">
        <v>34</v>
      </c>
      <c r="E9330" t="s">
        <v>18</v>
      </c>
      <c r="F9330">
        <v>17</v>
      </c>
      <c r="G9330">
        <v>15006</v>
      </c>
      <c r="H9330">
        <v>19614</v>
      </c>
      <c r="I9330">
        <v>0.96050456134115303</v>
      </c>
      <c r="J9330">
        <v>1.0168660180701701</v>
      </c>
      <c r="K9330">
        <v>5.6361456729019398E-2</v>
      </c>
      <c r="L9330">
        <v>0.60943112583532599</v>
      </c>
      <c r="M9330">
        <v>1.0588756587281301</v>
      </c>
      <c r="N9330">
        <v>-0.94615274527009197</v>
      </c>
      <c r="O9330">
        <v>75.589064628872705</v>
      </c>
      <c r="P9330">
        <v>69.953004509072201</v>
      </c>
      <c r="Q9330" t="s">
        <v>17</v>
      </c>
      <c r="R9330">
        <v>-0.94615274527009197</v>
      </c>
      <c r="S9330">
        <v>-0.72492924659186797</v>
      </c>
      <c r="T9330">
        <v>-0.26298045320869101</v>
      </c>
      <c r="U9330">
        <v>5.6361456729019398E-2</v>
      </c>
      <c r="V9330">
        <v>0.37570336666672999</v>
      </c>
      <c r="W9330">
        <v>0.83765216004990695</v>
      </c>
      <c r="X9330">
        <v>1.0588756587281301</v>
      </c>
      <c r="Y9330">
        <v>5.5426630182787699E-2</v>
      </c>
    </row>
    <row r="9331" spans="1:25" x14ac:dyDescent="0.2">
      <c r="A9331" t="s">
        <v>10057</v>
      </c>
      <c r="B9331" t="s">
        <v>31</v>
      </c>
      <c r="C9331" t="s">
        <v>1983</v>
      </c>
      <c r="D9331" t="s">
        <v>34</v>
      </c>
      <c r="E9331" t="s">
        <v>18</v>
      </c>
      <c r="F9331">
        <v>18</v>
      </c>
      <c r="G9331">
        <v>15006</v>
      </c>
      <c r="H9331">
        <v>19614</v>
      </c>
      <c r="I9331">
        <v>0.95695334251525399</v>
      </c>
      <c r="J9331">
        <v>1.0275219450675901</v>
      </c>
      <c r="K9331">
        <v>7.0568602552334297E-2</v>
      </c>
      <c r="L9331">
        <v>0.61294134132140798</v>
      </c>
      <c r="M9331">
        <v>1.0788571090260499</v>
      </c>
      <c r="N9331">
        <v>-0.93771990392138205</v>
      </c>
      <c r="O9331">
        <v>73.016512647355</v>
      </c>
      <c r="P9331">
        <v>69.953004509072201</v>
      </c>
      <c r="Q9331" t="s">
        <v>17</v>
      </c>
      <c r="R9331">
        <v>-0.93771990392138205</v>
      </c>
      <c r="S9331">
        <v>-0.71522219702171097</v>
      </c>
      <c r="T9331">
        <v>-0.250612660300084</v>
      </c>
      <c r="U9331">
        <v>7.0568602552334297E-2</v>
      </c>
      <c r="V9331">
        <v>0.39174986540475198</v>
      </c>
      <c r="W9331">
        <v>0.85635940212637995</v>
      </c>
      <c r="X9331">
        <v>1.0788571090260499</v>
      </c>
      <c r="Y9331">
        <v>6.8678438344878801E-2</v>
      </c>
    </row>
    <row r="9332" spans="1:25" x14ac:dyDescent="0.2">
      <c r="A9332" t="s">
        <v>10058</v>
      </c>
      <c r="B9332" t="s">
        <v>31</v>
      </c>
      <c r="C9332" t="s">
        <v>1983</v>
      </c>
      <c r="D9332" t="s">
        <v>34</v>
      </c>
      <c r="E9332" t="s">
        <v>18</v>
      </c>
      <c r="F9332">
        <v>19</v>
      </c>
      <c r="G9332">
        <v>15006</v>
      </c>
      <c r="H9332">
        <v>19614</v>
      </c>
      <c r="I9332">
        <v>0.97283928677211096</v>
      </c>
      <c r="J9332">
        <v>1.06684086983506</v>
      </c>
      <c r="K9332">
        <v>9.4001583062954003E-2</v>
      </c>
      <c r="L9332">
        <v>0.59091234801646897</v>
      </c>
      <c r="M9332">
        <v>1.06605239555005</v>
      </c>
      <c r="N9332">
        <v>-0.87804922942413799</v>
      </c>
      <c r="O9332">
        <v>70.183238552218498</v>
      </c>
      <c r="P9332">
        <v>69.953004509072201</v>
      </c>
      <c r="Q9332" t="s">
        <v>17</v>
      </c>
      <c r="R9332">
        <v>-0.87804922942413799</v>
      </c>
      <c r="S9332">
        <v>-0.66354804709416004</v>
      </c>
      <c r="T9332">
        <v>-0.21563648729767601</v>
      </c>
      <c r="U9332">
        <v>9.4001583062954003E-2</v>
      </c>
      <c r="V9332">
        <v>0.40363965342358399</v>
      </c>
      <c r="W9332">
        <v>0.85155121322006799</v>
      </c>
      <c r="X9332">
        <v>1.06605239555005</v>
      </c>
      <c r="Y9332">
        <v>8.8112094053433496E-2</v>
      </c>
    </row>
    <row r="9333" spans="1:25" x14ac:dyDescent="0.2">
      <c r="A9333" t="s">
        <v>10059</v>
      </c>
      <c r="B9333" t="s">
        <v>31</v>
      </c>
      <c r="C9333" t="s">
        <v>1983</v>
      </c>
      <c r="D9333" t="s">
        <v>34</v>
      </c>
      <c r="E9333" t="s">
        <v>18</v>
      </c>
      <c r="F9333">
        <v>20</v>
      </c>
      <c r="G9333">
        <v>15006</v>
      </c>
      <c r="H9333">
        <v>19614</v>
      </c>
      <c r="I9333">
        <v>0.95447374266927298</v>
      </c>
      <c r="J9333">
        <v>1.05316942887641</v>
      </c>
      <c r="K9333">
        <v>9.8695686207141003E-2</v>
      </c>
      <c r="L9333">
        <v>0.54888650552993301</v>
      </c>
      <c r="M9333">
        <v>1.0016139878038799</v>
      </c>
      <c r="N9333">
        <v>-0.80422261538959805</v>
      </c>
      <c r="O9333">
        <v>68.346772999229898</v>
      </c>
      <c r="P9333">
        <v>69.953004509072201</v>
      </c>
      <c r="Q9333" t="s">
        <v>17</v>
      </c>
      <c r="R9333">
        <v>-0.80422261538959805</v>
      </c>
      <c r="S9333">
        <v>-0.60497681388223301</v>
      </c>
      <c r="T9333">
        <v>-0.18892084269054399</v>
      </c>
      <c r="U9333">
        <v>9.8695686207141003E-2</v>
      </c>
      <c r="V9333">
        <v>0.386312215104826</v>
      </c>
      <c r="W9333">
        <v>0.80236818629651496</v>
      </c>
      <c r="X9333">
        <v>1.0016139878038799</v>
      </c>
      <c r="Y9333">
        <v>9.3713018533433501E-2</v>
      </c>
    </row>
    <row r="9334" spans="1:25" x14ac:dyDescent="0.2">
      <c r="A9334" t="s">
        <v>10060</v>
      </c>
      <c r="B9334" t="s">
        <v>31</v>
      </c>
      <c r="C9334" t="s">
        <v>1983</v>
      </c>
      <c r="D9334" t="s">
        <v>34</v>
      </c>
      <c r="E9334" t="s">
        <v>18</v>
      </c>
      <c r="F9334">
        <v>21</v>
      </c>
      <c r="G9334">
        <v>15006</v>
      </c>
      <c r="H9334">
        <v>19614</v>
      </c>
      <c r="I9334">
        <v>0.89456782033054905</v>
      </c>
      <c r="J9334">
        <v>0.98627197727151605</v>
      </c>
      <c r="K9334">
        <v>9.1704156940966799E-2</v>
      </c>
      <c r="L9334">
        <v>0.51356267747232998</v>
      </c>
      <c r="M9334">
        <v>0.93651476138294898</v>
      </c>
      <c r="N9334">
        <v>-0.75310644750101596</v>
      </c>
      <c r="O9334">
        <v>67.038971328712705</v>
      </c>
      <c r="P9334">
        <v>69.953004509072201</v>
      </c>
      <c r="Q9334" t="s">
        <v>17</v>
      </c>
      <c r="R9334">
        <v>-0.75310644750101596</v>
      </c>
      <c r="S9334">
        <v>-0.56668319557855995</v>
      </c>
      <c r="T9334">
        <v>-0.17740268605453399</v>
      </c>
      <c r="U9334">
        <v>9.1704156940966799E-2</v>
      </c>
      <c r="V9334">
        <v>0.36081099993646798</v>
      </c>
      <c r="W9334">
        <v>0.75009150946049397</v>
      </c>
      <c r="X9334">
        <v>0.93651476138294898</v>
      </c>
      <c r="Y9334">
        <v>9.2980596685574401E-2</v>
      </c>
    </row>
    <row r="9335" spans="1:25" x14ac:dyDescent="0.2">
      <c r="A9335" t="s">
        <v>10061</v>
      </c>
      <c r="B9335" t="s">
        <v>31</v>
      </c>
      <c r="C9335" t="s">
        <v>1983</v>
      </c>
      <c r="D9335" t="s">
        <v>34</v>
      </c>
      <c r="E9335" t="s">
        <v>18</v>
      </c>
      <c r="F9335">
        <v>22</v>
      </c>
      <c r="G9335">
        <v>15006</v>
      </c>
      <c r="H9335">
        <v>19614</v>
      </c>
      <c r="I9335">
        <v>0.83729533203009299</v>
      </c>
      <c r="J9335">
        <v>0.89521557588659095</v>
      </c>
      <c r="K9335">
        <v>5.7920243856497501E-2</v>
      </c>
      <c r="L9335">
        <v>0.47594227084093599</v>
      </c>
      <c r="M9335">
        <v>0.840845279389838</v>
      </c>
      <c r="N9335">
        <v>-0.72500479167684295</v>
      </c>
      <c r="O9335">
        <v>66.373978141105397</v>
      </c>
      <c r="P9335">
        <v>69.953004509072201</v>
      </c>
      <c r="Q9335" t="s">
        <v>16</v>
      </c>
      <c r="R9335">
        <v>-0.72500479167684295</v>
      </c>
      <c r="S9335">
        <v>-0.55223774736158304</v>
      </c>
      <c r="T9335">
        <v>-0.191473506064153</v>
      </c>
      <c r="U9335">
        <v>5.7920243856497501E-2</v>
      </c>
      <c r="V9335">
        <v>0.30731399377714802</v>
      </c>
      <c r="W9335">
        <v>0.66807823507457798</v>
      </c>
      <c r="X9335">
        <v>0.840845279389838</v>
      </c>
      <c r="Y9335">
        <v>6.4699772229873595E-2</v>
      </c>
    </row>
    <row r="9336" spans="1:25" x14ac:dyDescent="0.2">
      <c r="A9336" t="s">
        <v>10062</v>
      </c>
      <c r="B9336" t="s">
        <v>31</v>
      </c>
      <c r="C9336" t="s">
        <v>1983</v>
      </c>
      <c r="D9336" t="s">
        <v>34</v>
      </c>
      <c r="E9336" t="s">
        <v>18</v>
      </c>
      <c r="F9336">
        <v>23</v>
      </c>
      <c r="G9336">
        <v>15006</v>
      </c>
      <c r="H9336">
        <v>19614</v>
      </c>
      <c r="I9336">
        <v>0.73690150909306296</v>
      </c>
      <c r="J9336">
        <v>0.77624538078746497</v>
      </c>
      <c r="K9336">
        <v>3.9343871694401997E-2</v>
      </c>
      <c r="L9336">
        <v>0.41889848791190498</v>
      </c>
      <c r="M9336">
        <v>0.72843188430948602</v>
      </c>
      <c r="N9336">
        <v>-0.649744140920682</v>
      </c>
      <c r="O9336">
        <v>65.325388010189002</v>
      </c>
      <c r="P9336">
        <v>69.953004509072201</v>
      </c>
      <c r="Q9336" t="s">
        <v>16</v>
      </c>
      <c r="R9336">
        <v>-0.649744140920682</v>
      </c>
      <c r="S9336">
        <v>-0.49768398980866102</v>
      </c>
      <c r="T9336">
        <v>-0.18015893597143601</v>
      </c>
      <c r="U9336">
        <v>3.9343871694401997E-2</v>
      </c>
      <c r="V9336">
        <v>0.25884667936023997</v>
      </c>
      <c r="W9336">
        <v>0.57637173319746504</v>
      </c>
      <c r="X9336">
        <v>0.72843188430948602</v>
      </c>
      <c r="Y9336">
        <v>5.0684838413453101E-2</v>
      </c>
    </row>
    <row r="9337" spans="1:25" x14ac:dyDescent="0.2">
      <c r="A9337" t="s">
        <v>10063</v>
      </c>
      <c r="B9337" t="s">
        <v>31</v>
      </c>
      <c r="C9337" t="s">
        <v>1983</v>
      </c>
      <c r="D9337" t="s">
        <v>34</v>
      </c>
      <c r="E9337" t="s">
        <v>18</v>
      </c>
      <c r="F9337">
        <v>24</v>
      </c>
      <c r="G9337">
        <v>15006</v>
      </c>
      <c r="H9337">
        <v>19614</v>
      </c>
      <c r="I9337">
        <v>0.62541562999822298</v>
      </c>
      <c r="J9337">
        <v>0.65408883465941203</v>
      </c>
      <c r="K9337">
        <v>2.86732046611895E-2</v>
      </c>
      <c r="L9337">
        <v>0.35924453327021399</v>
      </c>
      <c r="M9337">
        <v>0.61963046189069104</v>
      </c>
      <c r="N9337">
        <v>-0.56228405256831204</v>
      </c>
      <c r="O9337">
        <v>64.351512054973</v>
      </c>
      <c r="P9337">
        <v>69.953004509072201</v>
      </c>
      <c r="Q9337" t="s">
        <v>16</v>
      </c>
      <c r="R9337">
        <v>-0.56228405256831204</v>
      </c>
      <c r="S9337">
        <v>-0.43187828699122399</v>
      </c>
      <c r="T9337">
        <v>-0.159570930772402</v>
      </c>
      <c r="U9337">
        <v>2.86732046611895E-2</v>
      </c>
      <c r="V9337">
        <v>0.216917340094781</v>
      </c>
      <c r="W9337">
        <v>0.48922469631360299</v>
      </c>
      <c r="X9337">
        <v>0.61963046189069104</v>
      </c>
      <c r="Y9337">
        <v>4.3836866098042798E-2</v>
      </c>
    </row>
    <row r="9338" spans="1:25" x14ac:dyDescent="0.2">
      <c r="A9338" t="s">
        <v>6391</v>
      </c>
      <c r="B9338" t="s">
        <v>31</v>
      </c>
      <c r="C9338" t="s">
        <v>1983</v>
      </c>
      <c r="D9338" t="s">
        <v>34</v>
      </c>
      <c r="E9338" t="s">
        <v>29</v>
      </c>
      <c r="F9338">
        <v>1</v>
      </c>
      <c r="G9338">
        <v>15006</v>
      </c>
      <c r="H9338">
        <v>19614</v>
      </c>
      <c r="I9338">
        <v>0.73577335732373705</v>
      </c>
      <c r="J9338">
        <v>0.77484370951026305</v>
      </c>
      <c r="K9338">
        <v>3.9070352186525797E-2</v>
      </c>
      <c r="L9338">
        <v>0.22751582643500301</v>
      </c>
      <c r="M9338">
        <v>0.41333388667210602</v>
      </c>
      <c r="N9338">
        <v>-0.33519318229905498</v>
      </c>
      <c r="O9338">
        <v>71.7277089164334</v>
      </c>
      <c r="P9338">
        <v>81.877656780425099</v>
      </c>
      <c r="Q9338" t="s">
        <v>16</v>
      </c>
      <c r="R9338">
        <v>-0.33519318229905498</v>
      </c>
      <c r="S9338">
        <v>-0.25260493730314798</v>
      </c>
      <c r="T9338">
        <v>-8.0147940865415906E-2</v>
      </c>
      <c r="U9338">
        <v>3.9070352186525797E-2</v>
      </c>
      <c r="V9338">
        <v>0.158288645238467</v>
      </c>
      <c r="W9338">
        <v>0.33074564167620002</v>
      </c>
      <c r="X9338">
        <v>0.41333388667210602</v>
      </c>
      <c r="Y9338">
        <v>5.04235263279353E-2</v>
      </c>
    </row>
    <row r="9339" spans="1:25" x14ac:dyDescent="0.2">
      <c r="A9339" t="s">
        <v>6392</v>
      </c>
      <c r="B9339" t="s">
        <v>31</v>
      </c>
      <c r="C9339" t="s">
        <v>1983</v>
      </c>
      <c r="D9339" t="s">
        <v>34</v>
      </c>
      <c r="E9339" t="s">
        <v>29</v>
      </c>
      <c r="F9339">
        <v>2</v>
      </c>
      <c r="G9339">
        <v>15006</v>
      </c>
      <c r="H9339">
        <v>19614</v>
      </c>
      <c r="I9339">
        <v>0.63891643342662896</v>
      </c>
      <c r="J9339">
        <v>0.673274049755474</v>
      </c>
      <c r="K9339">
        <v>3.4357616328844702E-2</v>
      </c>
      <c r="L9339">
        <v>0.19683428542936199</v>
      </c>
      <c r="M9339">
        <v>0.358150015860145</v>
      </c>
      <c r="N9339">
        <v>-0.28943478320245503</v>
      </c>
      <c r="O9339">
        <v>71.146741303478606</v>
      </c>
      <c r="P9339">
        <v>81.877656780425099</v>
      </c>
      <c r="Q9339" t="s">
        <v>16</v>
      </c>
      <c r="R9339">
        <v>-0.28943478320245503</v>
      </c>
      <c r="S9339">
        <v>-0.21798393759159701</v>
      </c>
      <c r="T9339">
        <v>-6.8783549236140801E-2</v>
      </c>
      <c r="U9339">
        <v>3.4357616328844702E-2</v>
      </c>
      <c r="V9339">
        <v>0.13749878189383</v>
      </c>
      <c r="W9339">
        <v>0.28669917024928598</v>
      </c>
      <c r="X9339">
        <v>0.358150015860145</v>
      </c>
      <c r="Y9339">
        <v>5.1030655854511303E-2</v>
      </c>
    </row>
    <row r="9340" spans="1:25" x14ac:dyDescent="0.2">
      <c r="A9340" t="s">
        <v>6393</v>
      </c>
      <c r="B9340" t="s">
        <v>31</v>
      </c>
      <c r="C9340" t="s">
        <v>1983</v>
      </c>
      <c r="D9340" t="s">
        <v>34</v>
      </c>
      <c r="E9340" t="s">
        <v>29</v>
      </c>
      <c r="F9340">
        <v>3</v>
      </c>
      <c r="G9340">
        <v>15006</v>
      </c>
      <c r="H9340">
        <v>19614</v>
      </c>
      <c r="I9340">
        <v>0.58205117952818897</v>
      </c>
      <c r="J9340">
        <v>0.61091600602250495</v>
      </c>
      <c r="K9340">
        <v>2.8864826494316102E-2</v>
      </c>
      <c r="L9340">
        <v>0.175157223845673</v>
      </c>
      <c r="M9340">
        <v>0.31699845972044899</v>
      </c>
      <c r="N9340">
        <v>-0.25926880673181601</v>
      </c>
      <c r="O9340">
        <v>69.788151406104205</v>
      </c>
      <c r="P9340">
        <v>81.877656780425099</v>
      </c>
      <c r="Q9340" t="s">
        <v>16</v>
      </c>
      <c r="R9340">
        <v>-0.25926880673181601</v>
      </c>
      <c r="S9340">
        <v>-0.19568673447583701</v>
      </c>
      <c r="T9340">
        <v>-6.2917558800816703E-2</v>
      </c>
      <c r="U9340">
        <v>2.8864826494316102E-2</v>
      </c>
      <c r="V9340">
        <v>0.120647211789449</v>
      </c>
      <c r="W9340">
        <v>0.25341638746446898</v>
      </c>
      <c r="X9340">
        <v>0.31699845972044899</v>
      </c>
      <c r="Y9340">
        <v>4.72484371169885E-2</v>
      </c>
    </row>
    <row r="9341" spans="1:25" x14ac:dyDescent="0.2">
      <c r="A9341" t="s">
        <v>6394</v>
      </c>
      <c r="B9341" t="s">
        <v>31</v>
      </c>
      <c r="C9341" t="s">
        <v>1983</v>
      </c>
      <c r="D9341" t="s">
        <v>34</v>
      </c>
      <c r="E9341" t="s">
        <v>29</v>
      </c>
      <c r="F9341">
        <v>4</v>
      </c>
      <c r="G9341">
        <v>15006</v>
      </c>
      <c r="H9341">
        <v>19614</v>
      </c>
      <c r="I9341">
        <v>0.54311375449820098</v>
      </c>
      <c r="J9341">
        <v>0.57312059305733898</v>
      </c>
      <c r="K9341">
        <v>3.0006838559138702E-2</v>
      </c>
      <c r="L9341">
        <v>0.16205319541107899</v>
      </c>
      <c r="M9341">
        <v>0.29658434501036401</v>
      </c>
      <c r="N9341">
        <v>-0.236570667892086</v>
      </c>
      <c r="O9341">
        <v>69.226842596294802</v>
      </c>
      <c r="P9341">
        <v>81.877656780425099</v>
      </c>
      <c r="Q9341" t="s">
        <v>16</v>
      </c>
      <c r="R9341">
        <v>-0.236570667892086</v>
      </c>
      <c r="S9341">
        <v>-0.177745357957865</v>
      </c>
      <c r="T9341">
        <v>-5.4909035836266697E-2</v>
      </c>
      <c r="U9341">
        <v>3.0006838559138702E-2</v>
      </c>
      <c r="V9341">
        <v>0.114922712954544</v>
      </c>
      <c r="W9341">
        <v>0.23775903507614199</v>
      </c>
      <c r="X9341">
        <v>0.29658434501036401</v>
      </c>
      <c r="Y9341">
        <v>5.2356936607469901E-2</v>
      </c>
    </row>
    <row r="9342" spans="1:25" x14ac:dyDescent="0.2">
      <c r="A9342" t="s">
        <v>6395</v>
      </c>
      <c r="B9342" t="s">
        <v>31</v>
      </c>
      <c r="C9342" t="s">
        <v>1983</v>
      </c>
      <c r="D9342" t="s">
        <v>34</v>
      </c>
      <c r="E9342" t="s">
        <v>29</v>
      </c>
      <c r="F9342">
        <v>5</v>
      </c>
      <c r="G9342">
        <v>15006</v>
      </c>
      <c r="H9342">
        <v>19614</v>
      </c>
      <c r="I9342">
        <v>0.52128415300546405</v>
      </c>
      <c r="J9342">
        <v>0.55737653179177604</v>
      </c>
      <c r="K9342">
        <v>3.6092378786311698E-2</v>
      </c>
      <c r="L9342">
        <v>0.15639073980989801</v>
      </c>
      <c r="M9342">
        <v>0.29335514577359401</v>
      </c>
      <c r="N9342">
        <v>-0.22117038820097101</v>
      </c>
      <c r="O9342">
        <v>67.045381847261098</v>
      </c>
      <c r="P9342">
        <v>81.877656780425099</v>
      </c>
      <c r="Q9342" t="s">
        <v>16</v>
      </c>
      <c r="R9342">
        <v>-0.22117038820097101</v>
      </c>
      <c r="S9342">
        <v>-0.164400549649978</v>
      </c>
      <c r="T9342">
        <v>-4.5856368874075001E-2</v>
      </c>
      <c r="U9342">
        <v>3.6092378786311698E-2</v>
      </c>
      <c r="V9342">
        <v>0.11804112644669799</v>
      </c>
      <c r="W9342">
        <v>0.23658530722260099</v>
      </c>
      <c r="X9342">
        <v>0.29335514577359401</v>
      </c>
      <c r="Y9342">
        <v>6.4754033813169201E-2</v>
      </c>
    </row>
    <row r="9343" spans="1:25" x14ac:dyDescent="0.2">
      <c r="A9343" t="s">
        <v>6396</v>
      </c>
      <c r="B9343" t="s">
        <v>31</v>
      </c>
      <c r="C9343" t="s">
        <v>1983</v>
      </c>
      <c r="D9343" t="s">
        <v>34</v>
      </c>
      <c r="E9343" t="s">
        <v>29</v>
      </c>
      <c r="F9343">
        <v>6</v>
      </c>
      <c r="G9343">
        <v>15006</v>
      </c>
      <c r="H9343">
        <v>19614</v>
      </c>
      <c r="I9343">
        <v>0.52730141276822595</v>
      </c>
      <c r="J9343">
        <v>0.57420847172552203</v>
      </c>
      <c r="K9343">
        <v>4.6907058957295897E-2</v>
      </c>
      <c r="L9343">
        <v>0.161990891916799</v>
      </c>
      <c r="M9343">
        <v>0.31338207616042901</v>
      </c>
      <c r="N9343">
        <v>-0.219567958245838</v>
      </c>
      <c r="O9343">
        <v>67.134546181527398</v>
      </c>
      <c r="P9343">
        <v>81.877656780425099</v>
      </c>
      <c r="Q9343" t="s">
        <v>16</v>
      </c>
      <c r="R9343">
        <v>-0.219567958245838</v>
      </c>
      <c r="S9343">
        <v>-0.16076526448004</v>
      </c>
      <c r="T9343">
        <v>-3.7976168407106603E-2</v>
      </c>
      <c r="U9343">
        <v>4.6907058957295897E-2</v>
      </c>
      <c r="V9343">
        <v>0.13179028632169801</v>
      </c>
      <c r="W9343">
        <v>0.25457938239463201</v>
      </c>
      <c r="X9343">
        <v>0.31338207616042901</v>
      </c>
      <c r="Y9343">
        <v>8.1689945842035497E-2</v>
      </c>
    </row>
    <row r="9344" spans="1:25" x14ac:dyDescent="0.2">
      <c r="A9344" t="s">
        <v>6397</v>
      </c>
      <c r="B9344" t="s">
        <v>31</v>
      </c>
      <c r="C9344" t="s">
        <v>1983</v>
      </c>
      <c r="D9344" t="s">
        <v>34</v>
      </c>
      <c r="E9344" t="s">
        <v>29</v>
      </c>
      <c r="F9344">
        <v>7</v>
      </c>
      <c r="G9344">
        <v>15006</v>
      </c>
      <c r="H9344">
        <v>19614</v>
      </c>
      <c r="I9344">
        <v>0.56928328668532602</v>
      </c>
      <c r="J9344">
        <v>0.64618910894813397</v>
      </c>
      <c r="K9344">
        <v>7.6905822262807802E-2</v>
      </c>
      <c r="L9344">
        <v>0.18493770165321399</v>
      </c>
      <c r="M9344">
        <v>0.38112834148234498</v>
      </c>
      <c r="N9344">
        <v>-0.22731669695672899</v>
      </c>
      <c r="O9344">
        <v>66.8439957350393</v>
      </c>
      <c r="P9344">
        <v>81.877656780425099</v>
      </c>
      <c r="Q9344" t="s">
        <v>16</v>
      </c>
      <c r="R9344">
        <v>-0.22731669695672899</v>
      </c>
      <c r="S9344">
        <v>-0.16018431125661201</v>
      </c>
      <c r="T9344">
        <v>-2.0001533403476199E-2</v>
      </c>
      <c r="U9344">
        <v>7.6905822262807802E-2</v>
      </c>
      <c r="V9344">
        <v>0.17381317792909201</v>
      </c>
      <c r="W9344">
        <v>0.313995955782228</v>
      </c>
      <c r="X9344">
        <v>0.38112834148234498</v>
      </c>
      <c r="Y9344">
        <v>0.119014420388476</v>
      </c>
    </row>
    <row r="9345" spans="1:25" x14ac:dyDescent="0.2">
      <c r="A9345" t="s">
        <v>6398</v>
      </c>
      <c r="B9345" t="s">
        <v>31</v>
      </c>
      <c r="C9345" t="s">
        <v>1983</v>
      </c>
      <c r="D9345" t="s">
        <v>34</v>
      </c>
      <c r="E9345" t="s">
        <v>29</v>
      </c>
      <c r="F9345">
        <v>8</v>
      </c>
      <c r="G9345">
        <v>15006</v>
      </c>
      <c r="H9345">
        <v>19614</v>
      </c>
      <c r="I9345">
        <v>0.62864854058376696</v>
      </c>
      <c r="J9345">
        <v>0.72444364714366205</v>
      </c>
      <c r="K9345">
        <v>9.5795106559895496E-2</v>
      </c>
      <c r="L9345">
        <v>0.21124285132870599</v>
      </c>
      <c r="M9345">
        <v>0.44328959699561699</v>
      </c>
      <c r="N9345">
        <v>-0.25169938387582602</v>
      </c>
      <c r="O9345">
        <v>72.946421431427396</v>
      </c>
      <c r="P9345">
        <v>81.877656780425099</v>
      </c>
      <c r="Q9345" t="s">
        <v>16</v>
      </c>
      <c r="R9345">
        <v>-0.25169938387582602</v>
      </c>
      <c r="S9345">
        <v>-0.17501822884350601</v>
      </c>
      <c r="T9345">
        <v>-1.4896147536346599E-2</v>
      </c>
      <c r="U9345">
        <v>9.5795106559895496E-2</v>
      </c>
      <c r="V9345">
        <v>0.20648636065613801</v>
      </c>
      <c r="W9345">
        <v>0.366608441963297</v>
      </c>
      <c r="X9345">
        <v>0.44328959699561699</v>
      </c>
      <c r="Y9345">
        <v>0.132232654586173</v>
      </c>
    </row>
    <row r="9346" spans="1:25" x14ac:dyDescent="0.2">
      <c r="A9346" t="s">
        <v>6399</v>
      </c>
      <c r="B9346" t="s">
        <v>31</v>
      </c>
      <c r="C9346" t="s">
        <v>1983</v>
      </c>
      <c r="D9346" t="s">
        <v>34</v>
      </c>
      <c r="E9346" t="s">
        <v>29</v>
      </c>
      <c r="F9346">
        <v>9</v>
      </c>
      <c r="G9346">
        <v>15006</v>
      </c>
      <c r="H9346">
        <v>19614</v>
      </c>
      <c r="I9346">
        <v>0.70406204184992704</v>
      </c>
      <c r="J9346">
        <v>0.80557026985049496</v>
      </c>
      <c r="K9346">
        <v>0.101508228000568</v>
      </c>
      <c r="L9346">
        <v>0.24262743906277801</v>
      </c>
      <c r="M9346">
        <v>0.50063036525883797</v>
      </c>
      <c r="N9346">
        <v>-0.29761390925770098</v>
      </c>
      <c r="O9346">
        <v>81.293749166999902</v>
      </c>
      <c r="P9346">
        <v>81.877656780425099</v>
      </c>
      <c r="Q9346" t="s">
        <v>16</v>
      </c>
      <c r="R9346">
        <v>-0.29761390925770098</v>
      </c>
      <c r="S9346">
        <v>-0.209540148877913</v>
      </c>
      <c r="T9346">
        <v>-2.5628550068327399E-2</v>
      </c>
      <c r="U9346">
        <v>0.101508228000568</v>
      </c>
      <c r="V9346">
        <v>0.228645006069464</v>
      </c>
      <c r="W9346">
        <v>0.41255660487904899</v>
      </c>
      <c r="X9346">
        <v>0.50063036525883797</v>
      </c>
      <c r="Y9346">
        <v>0.12600791240645801</v>
      </c>
    </row>
    <row r="9347" spans="1:25" x14ac:dyDescent="0.2">
      <c r="A9347" t="s">
        <v>6400</v>
      </c>
      <c r="B9347" t="s">
        <v>31</v>
      </c>
      <c r="C9347" t="s">
        <v>1983</v>
      </c>
      <c r="D9347" t="s">
        <v>34</v>
      </c>
      <c r="E9347" t="s">
        <v>29</v>
      </c>
      <c r="F9347">
        <v>10</v>
      </c>
      <c r="G9347">
        <v>15006</v>
      </c>
      <c r="H9347">
        <v>19614</v>
      </c>
      <c r="I9347">
        <v>0.79810242569638801</v>
      </c>
      <c r="J9347">
        <v>0.91778429215499802</v>
      </c>
      <c r="K9347">
        <v>0.119681866458609</v>
      </c>
      <c r="L9347">
        <v>0.272355055091549</v>
      </c>
      <c r="M9347">
        <v>0.56770593208420705</v>
      </c>
      <c r="N9347">
        <v>-0.32834219916698798</v>
      </c>
      <c r="O9347">
        <v>88.831000932960194</v>
      </c>
      <c r="P9347">
        <v>81.877656780425099</v>
      </c>
      <c r="Q9347" t="s">
        <v>16</v>
      </c>
      <c r="R9347">
        <v>-0.32834219916698798</v>
      </c>
      <c r="S9347">
        <v>-0.229477314168756</v>
      </c>
      <c r="T9347">
        <v>-2.3032182409362001E-2</v>
      </c>
      <c r="U9347">
        <v>0.119681866458609</v>
      </c>
      <c r="V9347">
        <v>0.26239591532658102</v>
      </c>
      <c r="W9347">
        <v>0.46884104708597502</v>
      </c>
      <c r="X9347">
        <v>0.56770593208420705</v>
      </c>
      <c r="Y9347">
        <v>0.13040304511814099</v>
      </c>
    </row>
    <row r="9348" spans="1:25" x14ac:dyDescent="0.2">
      <c r="A9348" t="s">
        <v>6401</v>
      </c>
      <c r="B9348" t="s">
        <v>31</v>
      </c>
      <c r="C9348" t="s">
        <v>1983</v>
      </c>
      <c r="D9348" t="s">
        <v>34</v>
      </c>
      <c r="E9348" t="s">
        <v>29</v>
      </c>
      <c r="F9348">
        <v>11</v>
      </c>
      <c r="G9348">
        <v>15006</v>
      </c>
      <c r="H9348">
        <v>19614</v>
      </c>
      <c r="I9348">
        <v>0.93764294282287097</v>
      </c>
      <c r="J9348">
        <v>1.07936988153288</v>
      </c>
      <c r="K9348">
        <v>0.14172693871001099</v>
      </c>
      <c r="L9348">
        <v>0.30740885754813901</v>
      </c>
      <c r="M9348">
        <v>0.64741450937669998</v>
      </c>
      <c r="N9348">
        <v>-0.36396063195667799</v>
      </c>
      <c r="O9348">
        <v>94.420631747301101</v>
      </c>
      <c r="P9348">
        <v>81.877656780425099</v>
      </c>
      <c r="Q9348" t="s">
        <v>16</v>
      </c>
      <c r="R9348">
        <v>-0.36396063195667799</v>
      </c>
      <c r="S9348">
        <v>-0.25237121666670298</v>
      </c>
      <c r="T9348">
        <v>-1.9355302645214002E-2</v>
      </c>
      <c r="U9348">
        <v>0.14172693871001099</v>
      </c>
      <c r="V9348">
        <v>0.30280918006523599</v>
      </c>
      <c r="W9348">
        <v>0.53582509408672496</v>
      </c>
      <c r="X9348">
        <v>0.64741450937669998</v>
      </c>
      <c r="Y9348">
        <v>0.131305256089539</v>
      </c>
    </row>
    <row r="9349" spans="1:25" x14ac:dyDescent="0.2">
      <c r="A9349" t="s">
        <v>6402</v>
      </c>
      <c r="B9349" t="s">
        <v>31</v>
      </c>
      <c r="C9349" t="s">
        <v>1983</v>
      </c>
      <c r="D9349" t="s">
        <v>34</v>
      </c>
      <c r="E9349" t="s">
        <v>29</v>
      </c>
      <c r="F9349">
        <v>12</v>
      </c>
      <c r="G9349">
        <v>15006</v>
      </c>
      <c r="H9349">
        <v>19614</v>
      </c>
      <c r="I9349">
        <v>1.13016226842596</v>
      </c>
      <c r="J9349">
        <v>1.2597002899472201</v>
      </c>
      <c r="K9349">
        <v>0.12953802152125801</v>
      </c>
      <c r="L9349">
        <v>0.34383590065540198</v>
      </c>
      <c r="M9349">
        <v>0.69514807809939505</v>
      </c>
      <c r="N9349">
        <v>-0.43607203505687903</v>
      </c>
      <c r="O9349">
        <v>97.203985072637593</v>
      </c>
      <c r="P9349">
        <v>81.877656780425099</v>
      </c>
      <c r="Q9349" t="s">
        <v>16</v>
      </c>
      <c r="R9349">
        <v>-0.43607203505687903</v>
      </c>
      <c r="S9349">
        <v>-0.311259603118967</v>
      </c>
      <c r="T9349">
        <v>-5.0631990422172701E-2</v>
      </c>
      <c r="U9349">
        <v>0.12953802152125801</v>
      </c>
      <c r="V9349">
        <v>0.309708033464689</v>
      </c>
      <c r="W9349">
        <v>0.57033564616148402</v>
      </c>
      <c r="X9349">
        <v>0.69514807809939505</v>
      </c>
      <c r="Y9349">
        <v>0.10283241383288499</v>
      </c>
    </row>
    <row r="9350" spans="1:25" x14ac:dyDescent="0.2">
      <c r="A9350" t="s">
        <v>6403</v>
      </c>
      <c r="B9350" t="s">
        <v>31</v>
      </c>
      <c r="C9350" t="s">
        <v>1983</v>
      </c>
      <c r="D9350" t="s">
        <v>34</v>
      </c>
      <c r="E9350" t="s">
        <v>29</v>
      </c>
      <c r="F9350">
        <v>13</v>
      </c>
      <c r="G9350">
        <v>15006</v>
      </c>
      <c r="H9350">
        <v>19614</v>
      </c>
      <c r="I9350">
        <v>1.3568802479008399</v>
      </c>
      <c r="J9350">
        <v>1.4506508232559401</v>
      </c>
      <c r="K9350">
        <v>9.3770575355095906E-2</v>
      </c>
      <c r="L9350">
        <v>0.37736965615116802</v>
      </c>
      <c r="M9350">
        <v>0.71454365972376699</v>
      </c>
      <c r="N9350">
        <v>-0.52700250901357504</v>
      </c>
      <c r="O9350">
        <v>97.599560175929597</v>
      </c>
      <c r="P9350">
        <v>81.877656780425099</v>
      </c>
      <c r="Q9350" t="s">
        <v>16</v>
      </c>
      <c r="R9350">
        <v>-0.52700250901357504</v>
      </c>
      <c r="S9350">
        <v>-0.39001732383070098</v>
      </c>
      <c r="T9350">
        <v>-0.103971124468116</v>
      </c>
      <c r="U9350">
        <v>9.3770575355095906E-2</v>
      </c>
      <c r="V9350">
        <v>0.29151227517830802</v>
      </c>
      <c r="W9350">
        <v>0.57755847454089304</v>
      </c>
      <c r="X9350">
        <v>0.71454365972376699</v>
      </c>
      <c r="Y9350">
        <v>6.4640348905349296E-2</v>
      </c>
    </row>
    <row r="9351" spans="1:25" x14ac:dyDescent="0.2">
      <c r="A9351" t="s">
        <v>6404</v>
      </c>
      <c r="B9351" t="s">
        <v>31</v>
      </c>
      <c r="C9351" t="s">
        <v>1983</v>
      </c>
      <c r="D9351" t="s">
        <v>34</v>
      </c>
      <c r="E9351" t="s">
        <v>29</v>
      </c>
      <c r="F9351">
        <v>14</v>
      </c>
      <c r="G9351">
        <v>15006</v>
      </c>
      <c r="H9351">
        <v>19614</v>
      </c>
      <c r="I9351">
        <v>1.55386378781821</v>
      </c>
      <c r="J9351">
        <v>1.61488887895383</v>
      </c>
      <c r="K9351">
        <v>6.1025091135620303E-2</v>
      </c>
      <c r="L9351">
        <v>0.40696825402792097</v>
      </c>
      <c r="M9351">
        <v>0.73048786901155105</v>
      </c>
      <c r="N9351">
        <v>-0.60843768674031096</v>
      </c>
      <c r="O9351">
        <v>97.039517526322797</v>
      </c>
      <c r="P9351">
        <v>81.877656780425099</v>
      </c>
      <c r="Q9351" t="s">
        <v>16</v>
      </c>
      <c r="R9351">
        <v>-0.60843768674031096</v>
      </c>
      <c r="S9351">
        <v>-0.46070821052817501</v>
      </c>
      <c r="T9351">
        <v>-0.15222627397501101</v>
      </c>
      <c r="U9351">
        <v>6.1025091135620303E-2</v>
      </c>
      <c r="V9351">
        <v>0.27427645624625102</v>
      </c>
      <c r="W9351">
        <v>0.58275839279941599</v>
      </c>
      <c r="X9351">
        <v>0.73048786901155105</v>
      </c>
      <c r="Y9351">
        <v>3.77890342369279E-2</v>
      </c>
    </row>
    <row r="9352" spans="1:25" x14ac:dyDescent="0.2">
      <c r="A9352" t="s">
        <v>6405</v>
      </c>
      <c r="B9352" t="s">
        <v>31</v>
      </c>
      <c r="C9352" t="s">
        <v>1983</v>
      </c>
      <c r="D9352" t="s">
        <v>34</v>
      </c>
      <c r="E9352" t="s">
        <v>29</v>
      </c>
      <c r="F9352">
        <v>15</v>
      </c>
      <c r="G9352">
        <v>15006</v>
      </c>
      <c r="H9352">
        <v>19614</v>
      </c>
      <c r="I9352">
        <v>1.70762428361989</v>
      </c>
      <c r="J9352">
        <v>1.7304466187591501</v>
      </c>
      <c r="K9352">
        <v>2.2822335139263399E-2</v>
      </c>
      <c r="L9352">
        <v>0.42863832763203102</v>
      </c>
      <c r="M9352">
        <v>0.727932384093954</v>
      </c>
      <c r="N9352">
        <v>-0.68228771381542797</v>
      </c>
      <c r="O9352">
        <v>94.962481673997104</v>
      </c>
      <c r="P9352">
        <v>81.877656780425099</v>
      </c>
      <c r="Q9352" t="s">
        <v>16</v>
      </c>
      <c r="R9352">
        <v>-0.68228771381542797</v>
      </c>
      <c r="S9352">
        <v>-0.52669200088500001</v>
      </c>
      <c r="T9352">
        <v>-0.20178414853992099</v>
      </c>
      <c r="U9352">
        <v>2.2822335139263399E-2</v>
      </c>
      <c r="V9352">
        <v>0.247428818818448</v>
      </c>
      <c r="W9352">
        <v>0.57233667116352704</v>
      </c>
      <c r="X9352">
        <v>0.727932384093954</v>
      </c>
      <c r="Y9352">
        <v>1.3188696427763E-2</v>
      </c>
    </row>
    <row r="9353" spans="1:25" x14ac:dyDescent="0.2">
      <c r="A9353" t="s">
        <v>6406</v>
      </c>
      <c r="B9353" t="s">
        <v>31</v>
      </c>
      <c r="C9353" t="s">
        <v>1983</v>
      </c>
      <c r="D9353" t="s">
        <v>34</v>
      </c>
      <c r="E9353" t="s">
        <v>29</v>
      </c>
      <c r="F9353">
        <v>16</v>
      </c>
      <c r="G9353">
        <v>15006</v>
      </c>
      <c r="H9353">
        <v>19614</v>
      </c>
      <c r="I9353">
        <v>1.79197287751566</v>
      </c>
      <c r="J9353">
        <v>1.8207793346441901</v>
      </c>
      <c r="K9353">
        <v>2.8806457128526902E-2</v>
      </c>
      <c r="L9353">
        <v>0.45014770181827601</v>
      </c>
      <c r="M9353">
        <v>0.76929942661959005</v>
      </c>
      <c r="N9353">
        <v>-0.71168651236253599</v>
      </c>
      <c r="O9353">
        <v>93.192389710782393</v>
      </c>
      <c r="P9353">
        <v>81.877656780425099</v>
      </c>
      <c r="Q9353" t="s">
        <v>16</v>
      </c>
      <c r="R9353">
        <v>-0.71168651236253599</v>
      </c>
      <c r="S9353">
        <v>-0.54828289660250196</v>
      </c>
      <c r="T9353">
        <v>-0.207070938624249</v>
      </c>
      <c r="U9353">
        <v>2.8806457128526902E-2</v>
      </c>
      <c r="V9353">
        <v>0.26468385288130297</v>
      </c>
      <c r="W9353">
        <v>0.60589581085955602</v>
      </c>
      <c r="X9353">
        <v>0.76929942661959005</v>
      </c>
      <c r="Y9353">
        <v>1.5820949074071201E-2</v>
      </c>
    </row>
    <row r="9354" spans="1:25" x14ac:dyDescent="0.2">
      <c r="A9354" t="s">
        <v>6407</v>
      </c>
      <c r="B9354" t="s">
        <v>31</v>
      </c>
      <c r="C9354" t="s">
        <v>1983</v>
      </c>
      <c r="D9354" t="s">
        <v>34</v>
      </c>
      <c r="E9354" t="s">
        <v>29</v>
      </c>
      <c r="F9354">
        <v>17</v>
      </c>
      <c r="G9354">
        <v>15006</v>
      </c>
      <c r="H9354">
        <v>19614</v>
      </c>
      <c r="I9354">
        <v>1.7447774223643899</v>
      </c>
      <c r="J9354">
        <v>1.84388017978165</v>
      </c>
      <c r="K9354">
        <v>9.9102757417257395E-2</v>
      </c>
      <c r="L9354">
        <v>0.46359824903227498</v>
      </c>
      <c r="M9354">
        <v>0.86172187707534897</v>
      </c>
      <c r="N9354">
        <v>-0.66351636224083499</v>
      </c>
      <c r="O9354">
        <v>91.517059842729594</v>
      </c>
      <c r="P9354">
        <v>81.877656780425099</v>
      </c>
      <c r="Q9354" t="s">
        <v>17</v>
      </c>
      <c r="R9354">
        <v>-0.66351636224083499</v>
      </c>
      <c r="S9354">
        <v>-0.49523019784211902</v>
      </c>
      <c r="T9354">
        <v>-0.14382272507565499</v>
      </c>
      <c r="U9354">
        <v>9.9102757417257395E-2</v>
      </c>
      <c r="V9354">
        <v>0.34202823991016901</v>
      </c>
      <c r="W9354">
        <v>0.69343571267663395</v>
      </c>
      <c r="X9354">
        <v>0.86172187707534897</v>
      </c>
      <c r="Y9354">
        <v>5.3746853241295398E-2</v>
      </c>
    </row>
    <row r="9355" spans="1:25" x14ac:dyDescent="0.2">
      <c r="A9355" t="s">
        <v>6408</v>
      </c>
      <c r="B9355" t="s">
        <v>31</v>
      </c>
      <c r="C9355" t="s">
        <v>1983</v>
      </c>
      <c r="D9355" t="s">
        <v>34</v>
      </c>
      <c r="E9355" t="s">
        <v>29</v>
      </c>
      <c r="F9355">
        <v>18</v>
      </c>
      <c r="G9355">
        <v>15006</v>
      </c>
      <c r="H9355">
        <v>19614</v>
      </c>
      <c r="I9355">
        <v>1.6739810742369701</v>
      </c>
      <c r="J9355">
        <v>1.83215600887994</v>
      </c>
      <c r="K9355">
        <v>0.158174934642973</v>
      </c>
      <c r="L9355">
        <v>0.47024616543639303</v>
      </c>
      <c r="M9355">
        <v>0.93172987678583996</v>
      </c>
      <c r="N9355">
        <v>-0.61538000749989297</v>
      </c>
      <c r="O9355">
        <v>86.391776622684304</v>
      </c>
      <c r="P9355">
        <v>81.877656780425099</v>
      </c>
      <c r="Q9355" t="s">
        <v>17</v>
      </c>
      <c r="R9355">
        <v>-0.61538000749989297</v>
      </c>
      <c r="S9355">
        <v>-0.444680649446483</v>
      </c>
      <c r="T9355">
        <v>-8.8234056045696896E-2</v>
      </c>
      <c r="U9355">
        <v>0.158174934642973</v>
      </c>
      <c r="V9355">
        <v>0.404583925331643</v>
      </c>
      <c r="W9355">
        <v>0.761030518732429</v>
      </c>
      <c r="X9355">
        <v>0.93172987678583996</v>
      </c>
      <c r="Y9355">
        <v>8.6332677935909194E-2</v>
      </c>
    </row>
    <row r="9356" spans="1:25" x14ac:dyDescent="0.2">
      <c r="A9356" t="s">
        <v>6409</v>
      </c>
      <c r="B9356" t="s">
        <v>31</v>
      </c>
      <c r="C9356" t="s">
        <v>1983</v>
      </c>
      <c r="D9356" t="s">
        <v>34</v>
      </c>
      <c r="E9356" t="s">
        <v>29</v>
      </c>
      <c r="F9356">
        <v>19</v>
      </c>
      <c r="G9356">
        <v>15006</v>
      </c>
      <c r="H9356">
        <v>19614</v>
      </c>
      <c r="I9356">
        <v>1.55200753032121</v>
      </c>
      <c r="J9356">
        <v>1.8131641047011799</v>
      </c>
      <c r="K9356">
        <v>0.26115657437997603</v>
      </c>
      <c r="L9356">
        <v>0.45557096054135798</v>
      </c>
      <c r="M9356">
        <v>1.01057080447051</v>
      </c>
      <c r="N9356">
        <v>-0.48825765571055801</v>
      </c>
      <c r="O9356">
        <v>81.302612288418004</v>
      </c>
      <c r="P9356">
        <v>81.877656780425099</v>
      </c>
      <c r="Q9356" t="s">
        <v>17</v>
      </c>
      <c r="R9356">
        <v>-0.48825765571055801</v>
      </c>
      <c r="S9356">
        <v>-0.32288539703404501</v>
      </c>
      <c r="T9356">
        <v>2.24373910563045E-2</v>
      </c>
      <c r="U9356">
        <v>0.26115657437997603</v>
      </c>
      <c r="V9356">
        <v>0.49987575770364701</v>
      </c>
      <c r="W9356">
        <v>0.845198545793997</v>
      </c>
      <c r="X9356">
        <v>1.01057080447051</v>
      </c>
      <c r="Y9356">
        <v>0.14403361157594499</v>
      </c>
    </row>
    <row r="9357" spans="1:25" x14ac:dyDescent="0.2">
      <c r="A9357" t="s">
        <v>6410</v>
      </c>
      <c r="B9357" t="s">
        <v>31</v>
      </c>
      <c r="C9357" t="s">
        <v>1983</v>
      </c>
      <c r="D9357" t="s">
        <v>34</v>
      </c>
      <c r="E9357" t="s">
        <v>29</v>
      </c>
      <c r="F9357">
        <v>20</v>
      </c>
      <c r="G9357">
        <v>15006</v>
      </c>
      <c r="H9357">
        <v>19614</v>
      </c>
      <c r="I9357">
        <v>1.4597850859656101</v>
      </c>
      <c r="J9357">
        <v>1.69085660892292</v>
      </c>
      <c r="K9357">
        <v>0.23107152295730499</v>
      </c>
      <c r="L9357">
        <v>0.41946935486051901</v>
      </c>
      <c r="M9357">
        <v>0.92109861170285801</v>
      </c>
      <c r="N9357">
        <v>-0.45895556578824798</v>
      </c>
      <c r="O9357">
        <v>77.059909369585498</v>
      </c>
      <c r="P9357">
        <v>81.877656780425099</v>
      </c>
      <c r="Q9357" t="s">
        <v>17</v>
      </c>
      <c r="R9357">
        <v>-0.45895556578824798</v>
      </c>
      <c r="S9357">
        <v>-0.30668818997387998</v>
      </c>
      <c r="T9357">
        <v>1.1269581010393499E-2</v>
      </c>
      <c r="U9357">
        <v>0.23107152295730499</v>
      </c>
      <c r="V9357">
        <v>0.45087346490421698</v>
      </c>
      <c r="W9357">
        <v>0.76883123588849001</v>
      </c>
      <c r="X9357">
        <v>0.92109861170285801</v>
      </c>
      <c r="Y9357">
        <v>0.136659443348362</v>
      </c>
    </row>
    <row r="9358" spans="1:25" x14ac:dyDescent="0.2">
      <c r="A9358" t="s">
        <v>6411</v>
      </c>
      <c r="B9358" t="s">
        <v>31</v>
      </c>
      <c r="C9358" t="s">
        <v>1983</v>
      </c>
      <c r="D9358" t="s">
        <v>34</v>
      </c>
      <c r="E9358" t="s">
        <v>29</v>
      </c>
      <c r="F9358">
        <v>21</v>
      </c>
      <c r="G9358">
        <v>15006</v>
      </c>
      <c r="H9358">
        <v>19614</v>
      </c>
      <c r="I9358">
        <v>1.3296131547381</v>
      </c>
      <c r="J9358">
        <v>1.5649182658718499</v>
      </c>
      <c r="K9358">
        <v>0.235305111133741</v>
      </c>
      <c r="L9358">
        <v>0.39390621606878401</v>
      </c>
      <c r="M9358">
        <v>0.88328083656689105</v>
      </c>
      <c r="N9358">
        <v>-0.41267061429940899</v>
      </c>
      <c r="O9358">
        <v>74.850126616020304</v>
      </c>
      <c r="P9358">
        <v>81.877656780425099</v>
      </c>
      <c r="Q9358" t="s">
        <v>17</v>
      </c>
      <c r="R9358">
        <v>-0.41267061429940899</v>
      </c>
      <c r="S9358">
        <v>-0.26968265786644002</v>
      </c>
      <c r="T9358">
        <v>2.8898253913698099E-2</v>
      </c>
      <c r="U9358">
        <v>0.235305111133741</v>
      </c>
      <c r="V9358">
        <v>0.44171196835378401</v>
      </c>
      <c r="W9358">
        <v>0.74029288013392203</v>
      </c>
      <c r="X9358">
        <v>0.88328083656689105</v>
      </c>
      <c r="Y9358">
        <v>0.15036255647680599</v>
      </c>
    </row>
    <row r="9359" spans="1:25" x14ac:dyDescent="0.2">
      <c r="A9359" t="s">
        <v>6412</v>
      </c>
      <c r="B9359" t="s">
        <v>31</v>
      </c>
      <c r="C9359" t="s">
        <v>1983</v>
      </c>
      <c r="D9359" t="s">
        <v>34</v>
      </c>
      <c r="E9359" t="s">
        <v>29</v>
      </c>
      <c r="F9359">
        <v>22</v>
      </c>
      <c r="G9359">
        <v>15006</v>
      </c>
      <c r="H9359">
        <v>19614</v>
      </c>
      <c r="I9359">
        <v>1.21979741436759</v>
      </c>
      <c r="J9359">
        <v>1.4056964822400899</v>
      </c>
      <c r="K9359">
        <v>0.18589906787250099</v>
      </c>
      <c r="L9359">
        <v>0.368970746710854</v>
      </c>
      <c r="M9359">
        <v>0.79285594621185496</v>
      </c>
      <c r="N9359">
        <v>-0.42105781046685398</v>
      </c>
      <c r="O9359">
        <v>73.466679994668795</v>
      </c>
      <c r="P9359">
        <v>81.877656780425099</v>
      </c>
      <c r="Q9359" t="s">
        <v>16</v>
      </c>
      <c r="R9359">
        <v>-0.42105781046685398</v>
      </c>
      <c r="S9359">
        <v>-0.28712142941081398</v>
      </c>
      <c r="T9359">
        <v>-7.4416034039866703E-3</v>
      </c>
      <c r="U9359">
        <v>0.18589906787250099</v>
      </c>
      <c r="V9359">
        <v>0.37923973914898801</v>
      </c>
      <c r="W9359">
        <v>0.65891956515581596</v>
      </c>
      <c r="X9359">
        <v>0.79285594621185496</v>
      </c>
      <c r="Y9359">
        <v>0.13224694677776799</v>
      </c>
    </row>
    <row r="9360" spans="1:25" x14ac:dyDescent="0.2">
      <c r="A9360" t="s">
        <v>6413</v>
      </c>
      <c r="B9360" t="s">
        <v>31</v>
      </c>
      <c r="C9360" t="s">
        <v>1983</v>
      </c>
      <c r="D9360" t="s">
        <v>34</v>
      </c>
      <c r="E9360" t="s">
        <v>29</v>
      </c>
      <c r="F9360">
        <v>23</v>
      </c>
      <c r="G9360">
        <v>15006</v>
      </c>
      <c r="H9360">
        <v>19614</v>
      </c>
      <c r="I9360">
        <v>1.04173297347728</v>
      </c>
      <c r="J9360">
        <v>1.1957692114145499</v>
      </c>
      <c r="K9360">
        <v>0.154036237937277</v>
      </c>
      <c r="L9360">
        <v>0.32408839301773801</v>
      </c>
      <c r="M9360">
        <v>0.687161644451456</v>
      </c>
      <c r="N9360">
        <v>-0.379089168576901</v>
      </c>
      <c r="O9360">
        <v>71.478675196588</v>
      </c>
      <c r="P9360">
        <v>81.877656780425099</v>
      </c>
      <c r="Q9360" t="s">
        <v>16</v>
      </c>
      <c r="R9360">
        <v>-0.379089168576901</v>
      </c>
      <c r="S9360">
        <v>-0.26144508191146199</v>
      </c>
      <c r="T9360">
        <v>-1.5786080004016999E-2</v>
      </c>
      <c r="U9360">
        <v>0.154036237937277</v>
      </c>
      <c r="V9360">
        <v>0.32385855587857199</v>
      </c>
      <c r="W9360">
        <v>0.56951755778601698</v>
      </c>
      <c r="X9360">
        <v>0.687161644451456</v>
      </c>
      <c r="Y9360">
        <v>0.12881769865529299</v>
      </c>
    </row>
    <row r="9361" spans="1:25" x14ac:dyDescent="0.2">
      <c r="A9361" t="s">
        <v>6414</v>
      </c>
      <c r="B9361" t="s">
        <v>31</v>
      </c>
      <c r="C9361" t="s">
        <v>1983</v>
      </c>
      <c r="D9361" t="s">
        <v>34</v>
      </c>
      <c r="E9361" t="s">
        <v>29</v>
      </c>
      <c r="F9361">
        <v>24</v>
      </c>
      <c r="G9361">
        <v>15006</v>
      </c>
      <c r="H9361">
        <v>19614</v>
      </c>
      <c r="I9361">
        <v>0.85685725709716098</v>
      </c>
      <c r="J9361">
        <v>0.98470719653796501</v>
      </c>
      <c r="K9361">
        <v>0.127849939440804</v>
      </c>
      <c r="L9361">
        <v>0.27696090822899999</v>
      </c>
      <c r="M9361">
        <v>0.58345063347751003</v>
      </c>
      <c r="N9361">
        <v>-0.32775075459590097</v>
      </c>
      <c r="O9361">
        <v>69.852192456350807</v>
      </c>
      <c r="P9361">
        <v>81.877656780425099</v>
      </c>
      <c r="Q9361" t="s">
        <v>16</v>
      </c>
      <c r="R9361">
        <v>-0.32775075459590097</v>
      </c>
      <c r="S9361">
        <v>-0.227213944908774</v>
      </c>
      <c r="T9361">
        <v>-1.72775764711918E-2</v>
      </c>
      <c r="U9361">
        <v>0.127849939440804</v>
      </c>
      <c r="V9361">
        <v>0.27297745535280099</v>
      </c>
      <c r="W9361">
        <v>0.482913823790383</v>
      </c>
      <c r="X9361">
        <v>0.58345063347751003</v>
      </c>
      <c r="Y9361">
        <v>0.12983548804182499</v>
      </c>
    </row>
    <row r="9362" spans="1:25" x14ac:dyDescent="0.2">
      <c r="A9362" t="s">
        <v>8808</v>
      </c>
      <c r="B9362" t="s">
        <v>31</v>
      </c>
      <c r="C9362" t="s">
        <v>1983</v>
      </c>
      <c r="D9362" t="s">
        <v>28</v>
      </c>
      <c r="E9362" t="s">
        <v>14</v>
      </c>
      <c r="F9362">
        <v>1</v>
      </c>
      <c r="G9362">
        <v>15006</v>
      </c>
      <c r="H9362">
        <v>19572</v>
      </c>
      <c r="I9362">
        <v>0.58779964585144795</v>
      </c>
      <c r="J9362">
        <v>0.60986757593673302</v>
      </c>
      <c r="K9362">
        <v>2.2067930085285299E-2</v>
      </c>
      <c r="L9362">
        <v>0.22751633420122599</v>
      </c>
      <c r="M9362">
        <v>0.39633229984630203</v>
      </c>
      <c r="N9362">
        <v>-0.352196439675731</v>
      </c>
      <c r="O9362">
        <v>66.249151122422404</v>
      </c>
      <c r="P9362">
        <v>73.348513759563502</v>
      </c>
      <c r="Q9362" t="s">
        <v>16</v>
      </c>
      <c r="R9362">
        <v>-0.352196439675731</v>
      </c>
      <c r="S9362">
        <v>-0.26960801036068599</v>
      </c>
      <c r="T9362">
        <v>-9.7150629036157093E-2</v>
      </c>
      <c r="U9362">
        <v>2.2067930085285299E-2</v>
      </c>
      <c r="V9362">
        <v>0.14128648920672801</v>
      </c>
      <c r="W9362">
        <v>0.31374387053125702</v>
      </c>
      <c r="X9362">
        <v>0.39633229984630203</v>
      </c>
      <c r="Y9362">
        <v>3.61847898724404E-2</v>
      </c>
    </row>
    <row r="9363" spans="1:25" x14ac:dyDescent="0.2">
      <c r="A9363" t="s">
        <v>8809</v>
      </c>
      <c r="B9363" t="s">
        <v>31</v>
      </c>
      <c r="C9363" t="s">
        <v>1983</v>
      </c>
      <c r="D9363" t="s">
        <v>28</v>
      </c>
      <c r="E9363" t="s">
        <v>14</v>
      </c>
      <c r="F9363">
        <v>2</v>
      </c>
      <c r="G9363">
        <v>15006</v>
      </c>
      <c r="H9363">
        <v>19572</v>
      </c>
      <c r="I9363">
        <v>0.52483289011874801</v>
      </c>
      <c r="J9363">
        <v>0.54165805041016701</v>
      </c>
      <c r="K9363">
        <v>1.6825160291419099E-2</v>
      </c>
      <c r="L9363">
        <v>0.19683443736713399</v>
      </c>
      <c r="M9363">
        <v>0.34061780976035499</v>
      </c>
      <c r="N9363">
        <v>-0.30696748917751698</v>
      </c>
      <c r="O9363">
        <v>65.763110795184105</v>
      </c>
      <c r="P9363">
        <v>73.348513759563502</v>
      </c>
      <c r="Q9363" t="s">
        <v>16</v>
      </c>
      <c r="R9363">
        <v>-0.30696748917751698</v>
      </c>
      <c r="S9363">
        <v>-0.23551658841324699</v>
      </c>
      <c r="T9363">
        <v>-8.6316084888959393E-2</v>
      </c>
      <c r="U9363">
        <v>1.6825160291419099E-2</v>
      </c>
      <c r="V9363">
        <v>0.119966405471798</v>
      </c>
      <c r="W9363">
        <v>0.26916690899608597</v>
      </c>
      <c r="X9363">
        <v>0.34061780976035499</v>
      </c>
      <c r="Y9363">
        <v>3.1062328490601001E-2</v>
      </c>
    </row>
    <row r="9364" spans="1:25" x14ac:dyDescent="0.2">
      <c r="A9364" t="s">
        <v>8810</v>
      </c>
      <c r="B9364" t="s">
        <v>31</v>
      </c>
      <c r="C9364" t="s">
        <v>1983</v>
      </c>
      <c r="D9364" t="s">
        <v>28</v>
      </c>
      <c r="E9364" t="s">
        <v>14</v>
      </c>
      <c r="F9364">
        <v>3</v>
      </c>
      <c r="G9364">
        <v>15006</v>
      </c>
      <c r="H9364">
        <v>19572</v>
      </c>
      <c r="I9364">
        <v>0.48860928465800502</v>
      </c>
      <c r="J9364">
        <v>0.50357625855207999</v>
      </c>
      <c r="K9364">
        <v>1.4966973894074601E-2</v>
      </c>
      <c r="L9364">
        <v>0.17515709472535099</v>
      </c>
      <c r="M9364">
        <v>0.30310039471727801</v>
      </c>
      <c r="N9364">
        <v>-0.273166446929129</v>
      </c>
      <c r="O9364">
        <v>65.232706697723401</v>
      </c>
      <c r="P9364">
        <v>73.348513759563502</v>
      </c>
      <c r="Q9364" t="s">
        <v>16</v>
      </c>
      <c r="R9364">
        <v>-0.273166446929129</v>
      </c>
      <c r="S9364">
        <v>-0.209584421543826</v>
      </c>
      <c r="T9364">
        <v>-7.6815343742009504E-2</v>
      </c>
      <c r="U9364">
        <v>1.4966973894074601E-2</v>
      </c>
      <c r="V9364">
        <v>0.106749291530159</v>
      </c>
      <c r="W9364">
        <v>0.23951836933197501</v>
      </c>
      <c r="X9364">
        <v>0.30310039471727801</v>
      </c>
      <c r="Y9364">
        <v>2.9721365215089401E-2</v>
      </c>
    </row>
    <row r="9365" spans="1:25" x14ac:dyDescent="0.2">
      <c r="A9365" t="s">
        <v>8811</v>
      </c>
      <c r="B9365" t="s">
        <v>31</v>
      </c>
      <c r="C9365" t="s">
        <v>1983</v>
      </c>
      <c r="D9365" t="s">
        <v>28</v>
      </c>
      <c r="E9365" t="s">
        <v>14</v>
      </c>
      <c r="F9365">
        <v>4</v>
      </c>
      <c r="G9365">
        <v>15006</v>
      </c>
      <c r="H9365">
        <v>19572</v>
      </c>
      <c r="I9365">
        <v>0.46645797500650499</v>
      </c>
      <c r="J9365">
        <v>0.481253556733933</v>
      </c>
      <c r="K9365">
        <v>1.4795581727427801E-2</v>
      </c>
      <c r="L9365">
        <v>0.16205293266203799</v>
      </c>
      <c r="M9365">
        <v>0.28137265595648098</v>
      </c>
      <c r="N9365">
        <v>-0.25178149250162501</v>
      </c>
      <c r="O9365">
        <v>64.8336453817886</v>
      </c>
      <c r="P9365">
        <v>73.348513759563502</v>
      </c>
      <c r="Q9365" t="s">
        <v>16</v>
      </c>
      <c r="R9365">
        <v>-0.25178149250162501</v>
      </c>
      <c r="S9365">
        <v>-0.19295627794530501</v>
      </c>
      <c r="T9365">
        <v>-7.0120154987480199E-2</v>
      </c>
      <c r="U9365">
        <v>1.4795581727427801E-2</v>
      </c>
      <c r="V9365">
        <v>9.97113184423358E-2</v>
      </c>
      <c r="W9365">
        <v>0.222547441400161</v>
      </c>
      <c r="X9365">
        <v>0.28137265595648098</v>
      </c>
      <c r="Y9365">
        <v>3.0743838711217601E-2</v>
      </c>
    </row>
    <row r="9366" spans="1:25" x14ac:dyDescent="0.2">
      <c r="A9366" t="s">
        <v>8812</v>
      </c>
      <c r="B9366" t="s">
        <v>31</v>
      </c>
      <c r="C9366" t="s">
        <v>1983</v>
      </c>
      <c r="D9366" t="s">
        <v>28</v>
      </c>
      <c r="E9366" t="s">
        <v>14</v>
      </c>
      <c r="F9366">
        <v>5</v>
      </c>
      <c r="G9366">
        <v>15006</v>
      </c>
      <c r="H9366">
        <v>19572</v>
      </c>
      <c r="I9366">
        <v>0.46108381833067802</v>
      </c>
      <c r="J9366">
        <v>0.47538410490081001</v>
      </c>
      <c r="K9366">
        <v>1.4300286570131399E-2</v>
      </c>
      <c r="L9366">
        <v>0.156390508236323</v>
      </c>
      <c r="M9366">
        <v>0.27156267261888201</v>
      </c>
      <c r="N9366">
        <v>-0.24296209947861899</v>
      </c>
      <c r="O9366">
        <v>64.648672577604898</v>
      </c>
      <c r="P9366">
        <v>73.348513759563502</v>
      </c>
      <c r="Q9366" t="s">
        <v>16</v>
      </c>
      <c r="R9366">
        <v>-0.24296209947861899</v>
      </c>
      <c r="S9366">
        <v>-0.186192344988834</v>
      </c>
      <c r="T9366">
        <v>-6.7648339745701599E-2</v>
      </c>
      <c r="U9366">
        <v>1.4300286570131399E-2</v>
      </c>
      <c r="V9366">
        <v>9.6248912885964502E-2</v>
      </c>
      <c r="W9366">
        <v>0.21479291812909701</v>
      </c>
      <c r="X9366">
        <v>0.27156267261888201</v>
      </c>
      <c r="Y9366">
        <v>3.0081541268855101E-2</v>
      </c>
    </row>
    <row r="9367" spans="1:25" x14ac:dyDescent="0.2">
      <c r="A9367" t="s">
        <v>8813</v>
      </c>
      <c r="B9367" t="s">
        <v>31</v>
      </c>
      <c r="C9367" t="s">
        <v>1983</v>
      </c>
      <c r="D9367" t="s">
        <v>28</v>
      </c>
      <c r="E9367" t="s">
        <v>14</v>
      </c>
      <c r="F9367">
        <v>6</v>
      </c>
      <c r="G9367">
        <v>15006</v>
      </c>
      <c r="H9367">
        <v>19572</v>
      </c>
      <c r="I9367">
        <v>0.477124034500923</v>
      </c>
      <c r="J9367">
        <v>0.49585540859664001</v>
      </c>
      <c r="K9367">
        <v>1.8731374095716999E-2</v>
      </c>
      <c r="L9367">
        <v>0.16199071665790099</v>
      </c>
      <c r="M9367">
        <v>0.28520610299796501</v>
      </c>
      <c r="N9367">
        <v>-0.24774335480653101</v>
      </c>
      <c r="O9367">
        <v>64.325918215802105</v>
      </c>
      <c r="P9367">
        <v>73.348513759563502</v>
      </c>
      <c r="Q9367" t="s">
        <v>16</v>
      </c>
      <c r="R9367">
        <v>-0.24774335480653101</v>
      </c>
      <c r="S9367">
        <v>-0.18894072465971301</v>
      </c>
      <c r="T9367">
        <v>-6.6151761433023301E-2</v>
      </c>
      <c r="U9367">
        <v>1.8731374095716999E-2</v>
      </c>
      <c r="V9367">
        <v>0.10361450962445699</v>
      </c>
      <c r="W9367">
        <v>0.22640347285114701</v>
      </c>
      <c r="X9367">
        <v>0.28520610299796501</v>
      </c>
      <c r="Y9367">
        <v>3.77758793611431E-2</v>
      </c>
    </row>
    <row r="9368" spans="1:25" x14ac:dyDescent="0.2">
      <c r="A9368" t="s">
        <v>8814</v>
      </c>
      <c r="B9368" t="s">
        <v>31</v>
      </c>
      <c r="C9368" t="s">
        <v>1983</v>
      </c>
      <c r="D9368" t="s">
        <v>28</v>
      </c>
      <c r="E9368" t="s">
        <v>14</v>
      </c>
      <c r="F9368">
        <v>7</v>
      </c>
      <c r="G9368">
        <v>15006</v>
      </c>
      <c r="H9368">
        <v>19572</v>
      </c>
      <c r="I9368">
        <v>0.52682215142071998</v>
      </c>
      <c r="J9368">
        <v>0.55769500948060002</v>
      </c>
      <c r="K9368">
        <v>3.0872858059880499E-2</v>
      </c>
      <c r="L9368">
        <v>0.184937830899571</v>
      </c>
      <c r="M9368">
        <v>0.33509558988967397</v>
      </c>
      <c r="N9368">
        <v>-0.27334987376991299</v>
      </c>
      <c r="O9368">
        <v>64.173999276470695</v>
      </c>
      <c r="P9368">
        <v>73.348513759563502</v>
      </c>
      <c r="Q9368" t="s">
        <v>16</v>
      </c>
      <c r="R9368">
        <v>-0.27334987376991299</v>
      </c>
      <c r="S9368">
        <v>-0.20621744115336901</v>
      </c>
      <c r="T9368">
        <v>-6.6034565331494502E-2</v>
      </c>
      <c r="U9368">
        <v>3.0872858059880499E-2</v>
      </c>
      <c r="V9368">
        <v>0.127780281451256</v>
      </c>
      <c r="W9368">
        <v>0.26796315727313003</v>
      </c>
      <c r="X9368">
        <v>0.33509558988967397</v>
      </c>
      <c r="Y9368">
        <v>5.535796005891E-2</v>
      </c>
    </row>
    <row r="9369" spans="1:25" x14ac:dyDescent="0.2">
      <c r="A9369" t="s">
        <v>8815</v>
      </c>
      <c r="B9369" t="s">
        <v>31</v>
      </c>
      <c r="C9369" t="s">
        <v>1983</v>
      </c>
      <c r="D9369" t="s">
        <v>28</v>
      </c>
      <c r="E9369" t="s">
        <v>14</v>
      </c>
      <c r="F9369">
        <v>8</v>
      </c>
      <c r="G9369">
        <v>15006</v>
      </c>
      <c r="H9369">
        <v>19572</v>
      </c>
      <c r="I9369">
        <v>0.58844899753111501</v>
      </c>
      <c r="J9369">
        <v>0.61640094636860099</v>
      </c>
      <c r="K9369">
        <v>2.7951948837486501E-2</v>
      </c>
      <c r="L9369">
        <v>0.21124325014912501</v>
      </c>
      <c r="M9369">
        <v>0.37544709533279602</v>
      </c>
      <c r="N9369">
        <v>-0.31954319765782302</v>
      </c>
      <c r="O9369">
        <v>67.193731316759894</v>
      </c>
      <c r="P9369">
        <v>73.348513759563502</v>
      </c>
      <c r="Q9369" t="s">
        <v>16</v>
      </c>
      <c r="R9369">
        <v>-0.31954319765782302</v>
      </c>
      <c r="S9369">
        <v>-0.242861897853691</v>
      </c>
      <c r="T9369">
        <v>-8.2739514240654705E-2</v>
      </c>
      <c r="U9369">
        <v>2.7951948837486501E-2</v>
      </c>
      <c r="V9369">
        <v>0.13864341191562801</v>
      </c>
      <c r="W9369">
        <v>0.298765795528664</v>
      </c>
      <c r="X9369">
        <v>0.37544709533279602</v>
      </c>
      <c r="Y9369">
        <v>4.5347024533559897E-2</v>
      </c>
    </row>
    <row r="9370" spans="1:25" x14ac:dyDescent="0.2">
      <c r="A9370" t="s">
        <v>8816</v>
      </c>
      <c r="B9370" t="s">
        <v>31</v>
      </c>
      <c r="C9370" t="s">
        <v>1983</v>
      </c>
      <c r="D9370" t="s">
        <v>28</v>
      </c>
      <c r="E9370" t="s">
        <v>14</v>
      </c>
      <c r="F9370">
        <v>9</v>
      </c>
      <c r="G9370">
        <v>15006</v>
      </c>
      <c r="H9370">
        <v>19572</v>
      </c>
      <c r="I9370">
        <v>0.64796934203261003</v>
      </c>
      <c r="J9370">
        <v>0.67119900449735703</v>
      </c>
      <c r="K9370">
        <v>2.3229662464746999E-2</v>
      </c>
      <c r="L9370">
        <v>0.24262817368929901</v>
      </c>
      <c r="M9370">
        <v>0.42235300818364402</v>
      </c>
      <c r="N9370">
        <v>-0.37589368325415001</v>
      </c>
      <c r="O9370">
        <v>71.659750826663995</v>
      </c>
      <c r="P9370">
        <v>73.348513759563502</v>
      </c>
      <c r="Q9370" t="s">
        <v>16</v>
      </c>
      <c r="R9370">
        <v>-0.37589368325415001</v>
      </c>
      <c r="S9370">
        <v>-0.28781965620493399</v>
      </c>
      <c r="T9370">
        <v>-0.103907500548446</v>
      </c>
      <c r="U9370">
        <v>2.3229662464746999E-2</v>
      </c>
      <c r="V9370">
        <v>0.15036682547794</v>
      </c>
      <c r="W9370">
        <v>0.334278981134428</v>
      </c>
      <c r="X9370">
        <v>0.42235300818364402</v>
      </c>
      <c r="Y9370">
        <v>3.4609202798420599E-2</v>
      </c>
    </row>
    <row r="9371" spans="1:25" x14ac:dyDescent="0.2">
      <c r="A9371" t="s">
        <v>8817</v>
      </c>
      <c r="B9371" t="s">
        <v>31</v>
      </c>
      <c r="C9371" t="s">
        <v>1983</v>
      </c>
      <c r="D9371" t="s">
        <v>28</v>
      </c>
      <c r="E9371" t="s">
        <v>14</v>
      </c>
      <c r="F9371">
        <v>10</v>
      </c>
      <c r="G9371">
        <v>15006</v>
      </c>
      <c r="H9371">
        <v>19572</v>
      </c>
      <c r="I9371">
        <v>0.70029899530975304</v>
      </c>
      <c r="J9371">
        <v>0.72670265141301005</v>
      </c>
      <c r="K9371">
        <v>2.64036561032568E-2</v>
      </c>
      <c r="L9371">
        <v>0.27235633060605302</v>
      </c>
      <c r="M9371">
        <v>0.47442981995021299</v>
      </c>
      <c r="N9371">
        <v>-0.42162250774370003</v>
      </c>
      <c r="O9371">
        <v>76.557282576272002</v>
      </c>
      <c r="P9371">
        <v>73.348513759563502</v>
      </c>
      <c r="Q9371" t="s">
        <v>16</v>
      </c>
      <c r="R9371">
        <v>-0.42162250774370003</v>
      </c>
      <c r="S9371">
        <v>-0.322757159733703</v>
      </c>
      <c r="T9371">
        <v>-0.116311061134315</v>
      </c>
      <c r="U9371">
        <v>2.64036561032568E-2</v>
      </c>
      <c r="V9371">
        <v>0.16911837334082799</v>
      </c>
      <c r="W9371">
        <v>0.37556447194021603</v>
      </c>
      <c r="X9371">
        <v>0.47442981995021299</v>
      </c>
      <c r="Y9371">
        <v>3.6333507318181898E-2</v>
      </c>
    </row>
    <row r="9372" spans="1:25" x14ac:dyDescent="0.2">
      <c r="A9372" t="s">
        <v>8818</v>
      </c>
      <c r="B9372" t="s">
        <v>31</v>
      </c>
      <c r="C9372" t="s">
        <v>1983</v>
      </c>
      <c r="D9372" t="s">
        <v>28</v>
      </c>
      <c r="E9372" t="s">
        <v>14</v>
      </c>
      <c r="F9372">
        <v>11</v>
      </c>
      <c r="G9372">
        <v>15006</v>
      </c>
      <c r="H9372">
        <v>19572</v>
      </c>
      <c r="I9372">
        <v>0.76208005153559599</v>
      </c>
      <c r="J9372">
        <v>0.79189161169903899</v>
      </c>
      <c r="K9372">
        <v>2.98115601634436E-2</v>
      </c>
      <c r="L9372">
        <v>0.30741050398670999</v>
      </c>
      <c r="M9372">
        <v>0.53550183922158201</v>
      </c>
      <c r="N9372">
        <v>-0.47587871889469502</v>
      </c>
      <c r="O9372">
        <v>80.491047911602493</v>
      </c>
      <c r="P9372">
        <v>73.348513759563502</v>
      </c>
      <c r="Q9372" t="s">
        <v>16</v>
      </c>
      <c r="R9372">
        <v>-0.47587871889469502</v>
      </c>
      <c r="S9372">
        <v>-0.364288705947519</v>
      </c>
      <c r="T9372">
        <v>-0.13127154392559301</v>
      </c>
      <c r="U9372">
        <v>2.98115601634436E-2</v>
      </c>
      <c r="V9372">
        <v>0.19089466425248</v>
      </c>
      <c r="W9372">
        <v>0.42391182627440599</v>
      </c>
      <c r="X9372">
        <v>0.53550183922158201</v>
      </c>
      <c r="Y9372">
        <v>3.7646010796201598E-2</v>
      </c>
    </row>
    <row r="9373" spans="1:25" x14ac:dyDescent="0.2">
      <c r="A9373" t="s">
        <v>8819</v>
      </c>
      <c r="B9373" t="s">
        <v>31</v>
      </c>
      <c r="C9373" t="s">
        <v>1983</v>
      </c>
      <c r="D9373" t="s">
        <v>28</v>
      </c>
      <c r="E9373" t="s">
        <v>14</v>
      </c>
      <c r="F9373">
        <v>12</v>
      </c>
      <c r="G9373">
        <v>15006</v>
      </c>
      <c r="H9373">
        <v>19572</v>
      </c>
      <c r="I9373">
        <v>0.84293645000983797</v>
      </c>
      <c r="J9373">
        <v>0.86972189781908205</v>
      </c>
      <c r="K9373">
        <v>2.67854478092443E-2</v>
      </c>
      <c r="L9373">
        <v>0.343837876179377</v>
      </c>
      <c r="M9373">
        <v>0.59239875412431897</v>
      </c>
      <c r="N9373">
        <v>-0.53882785850583104</v>
      </c>
      <c r="O9373">
        <v>82.471255577205</v>
      </c>
      <c r="P9373">
        <v>73.348513759563502</v>
      </c>
      <c r="Q9373" t="s">
        <v>16</v>
      </c>
      <c r="R9373">
        <v>-0.53882785850583104</v>
      </c>
      <c r="S9373">
        <v>-0.41401470945271701</v>
      </c>
      <c r="T9373">
        <v>-0.15338559930874901</v>
      </c>
      <c r="U9373">
        <v>2.67854478092443E-2</v>
      </c>
      <c r="V9373">
        <v>0.206956494927238</v>
      </c>
      <c r="W9373">
        <v>0.467585605071206</v>
      </c>
      <c r="X9373">
        <v>0.59239875412431897</v>
      </c>
      <c r="Y9373">
        <v>3.0797715771457099E-2</v>
      </c>
    </row>
    <row r="9374" spans="1:25" x14ac:dyDescent="0.2">
      <c r="A9374" t="s">
        <v>8820</v>
      </c>
      <c r="B9374" t="s">
        <v>31</v>
      </c>
      <c r="C9374" t="s">
        <v>1983</v>
      </c>
      <c r="D9374" t="s">
        <v>28</v>
      </c>
      <c r="E9374" t="s">
        <v>14</v>
      </c>
      <c r="F9374">
        <v>13</v>
      </c>
      <c r="G9374">
        <v>15006</v>
      </c>
      <c r="H9374">
        <v>19572</v>
      </c>
      <c r="I9374">
        <v>0.94756583164615604</v>
      </c>
      <c r="J9374">
        <v>0.95474368014089195</v>
      </c>
      <c r="K9374">
        <v>7.1778484947353496E-3</v>
      </c>
      <c r="L9374">
        <v>0.37737178625762102</v>
      </c>
      <c r="M9374">
        <v>0.62795443688852204</v>
      </c>
      <c r="N9374">
        <v>-0.613598739899051</v>
      </c>
      <c r="O9374">
        <v>83.345685163206596</v>
      </c>
      <c r="P9374">
        <v>73.348513759563502</v>
      </c>
      <c r="Q9374" t="s">
        <v>16</v>
      </c>
      <c r="R9374">
        <v>-0.613598739899051</v>
      </c>
      <c r="S9374">
        <v>-0.476612781487535</v>
      </c>
      <c r="T9374">
        <v>-0.190564967504258</v>
      </c>
      <c r="U9374">
        <v>7.1778484947353496E-3</v>
      </c>
      <c r="V9374">
        <v>0.204920664493729</v>
      </c>
      <c r="W9374">
        <v>0.49096847847700598</v>
      </c>
      <c r="X9374">
        <v>0.62795443688852204</v>
      </c>
      <c r="Y9374">
        <v>7.5180895606201999E-3</v>
      </c>
    </row>
    <row r="9375" spans="1:25" x14ac:dyDescent="0.2">
      <c r="A9375" t="s">
        <v>8821</v>
      </c>
      <c r="B9375" t="s">
        <v>31</v>
      </c>
      <c r="C9375" t="s">
        <v>1983</v>
      </c>
      <c r="D9375" t="s">
        <v>28</v>
      </c>
      <c r="E9375" t="s">
        <v>14</v>
      </c>
      <c r="F9375">
        <v>14</v>
      </c>
      <c r="G9375">
        <v>15006</v>
      </c>
      <c r="H9375">
        <v>19572</v>
      </c>
      <c r="I9375">
        <v>1.0412522292953199</v>
      </c>
      <c r="J9375">
        <v>1.0281541679082999</v>
      </c>
      <c r="K9375">
        <v>-1.30980613870244E-2</v>
      </c>
      <c r="L9375">
        <v>0.40697050145467101</v>
      </c>
      <c r="M9375">
        <v>0.65636841350591002</v>
      </c>
      <c r="N9375">
        <v>-0.68256453627995906</v>
      </c>
      <c r="O9375">
        <v>83.523314779672603</v>
      </c>
      <c r="P9375">
        <v>73.348513759563502</v>
      </c>
      <c r="Q9375" t="s">
        <v>16</v>
      </c>
      <c r="R9375">
        <v>-0.68256453627995906</v>
      </c>
      <c r="S9375">
        <v>-0.53483424425191295</v>
      </c>
      <c r="T9375">
        <v>-0.22635060414927199</v>
      </c>
      <c r="U9375">
        <v>-1.30980613870244E-2</v>
      </c>
      <c r="V9375">
        <v>0.20015448137522299</v>
      </c>
      <c r="W9375">
        <v>0.50863812147786402</v>
      </c>
      <c r="X9375">
        <v>0.65636841350591002</v>
      </c>
      <c r="Y9375">
        <v>-1.2739394339733499E-2</v>
      </c>
    </row>
    <row r="9376" spans="1:25" x14ac:dyDescent="0.2">
      <c r="A9376" t="s">
        <v>8822</v>
      </c>
      <c r="B9376" t="s">
        <v>31</v>
      </c>
      <c r="C9376" t="s">
        <v>1983</v>
      </c>
      <c r="D9376" t="s">
        <v>28</v>
      </c>
      <c r="E9376" t="s">
        <v>14</v>
      </c>
      <c r="F9376">
        <v>15</v>
      </c>
      <c r="G9376">
        <v>15006</v>
      </c>
      <c r="H9376">
        <v>19572</v>
      </c>
      <c r="I9376">
        <v>1.1244542748522799</v>
      </c>
      <c r="J9376">
        <v>1.09212013172022</v>
      </c>
      <c r="K9376">
        <v>-3.23341431320616E-2</v>
      </c>
      <c r="L9376">
        <v>0.42864068026416002</v>
      </c>
      <c r="M9376">
        <v>0.67277977590248095</v>
      </c>
      <c r="N9376">
        <v>-0.73744806216660397</v>
      </c>
      <c r="O9376">
        <v>83.215221406312494</v>
      </c>
      <c r="P9376">
        <v>73.348513759563502</v>
      </c>
      <c r="Q9376" t="s">
        <v>16</v>
      </c>
      <c r="R9376">
        <v>-0.73744806216660397</v>
      </c>
      <c r="S9376">
        <v>-0.581851495230714</v>
      </c>
      <c r="T9376">
        <v>-0.25694185959048099</v>
      </c>
      <c r="U9376">
        <v>-3.23341431320616E-2</v>
      </c>
      <c r="V9376">
        <v>0.192273573326358</v>
      </c>
      <c r="W9376">
        <v>0.51718320896659098</v>
      </c>
      <c r="X9376">
        <v>0.67277977590248095</v>
      </c>
      <c r="Y9376">
        <v>-2.9606764121389802E-2</v>
      </c>
    </row>
    <row r="9377" spans="1:25" x14ac:dyDescent="0.2">
      <c r="A9377" t="s">
        <v>8823</v>
      </c>
      <c r="B9377" t="s">
        <v>31</v>
      </c>
      <c r="C9377" t="s">
        <v>1983</v>
      </c>
      <c r="D9377" t="s">
        <v>28</v>
      </c>
      <c r="E9377" t="s">
        <v>14</v>
      </c>
      <c r="F9377">
        <v>16</v>
      </c>
      <c r="G9377">
        <v>15006</v>
      </c>
      <c r="H9377">
        <v>19572</v>
      </c>
      <c r="I9377">
        <v>1.1767491955496601</v>
      </c>
      <c r="J9377">
        <v>1.14525891794797</v>
      </c>
      <c r="K9377">
        <v>-3.1490277601689903E-2</v>
      </c>
      <c r="L9377">
        <v>0.45015016795656498</v>
      </c>
      <c r="M9377">
        <v>0.70900674868685998</v>
      </c>
      <c r="N9377">
        <v>-0.77198730389023895</v>
      </c>
      <c r="O9377">
        <v>82.331519221127095</v>
      </c>
      <c r="P9377">
        <v>73.348513759563502</v>
      </c>
      <c r="Q9377" t="s">
        <v>16</v>
      </c>
      <c r="R9377">
        <v>-0.77198730389023895</v>
      </c>
      <c r="S9377">
        <v>-0.60858279292200601</v>
      </c>
      <c r="T9377">
        <v>-0.26736896561092999</v>
      </c>
      <c r="U9377">
        <v>-3.1490277601689903E-2</v>
      </c>
      <c r="V9377">
        <v>0.20438841040754999</v>
      </c>
      <c r="W9377">
        <v>0.54560223771862604</v>
      </c>
      <c r="X9377">
        <v>0.70900674868685998</v>
      </c>
      <c r="Y9377">
        <v>-2.74962081571152E-2</v>
      </c>
    </row>
    <row r="9378" spans="1:25" x14ac:dyDescent="0.2">
      <c r="A9378" t="s">
        <v>8824</v>
      </c>
      <c r="B9378" t="s">
        <v>31</v>
      </c>
      <c r="C9378" t="s">
        <v>1983</v>
      </c>
      <c r="D9378" t="s">
        <v>28</v>
      </c>
      <c r="E9378" t="s">
        <v>14</v>
      </c>
      <c r="F9378">
        <v>17</v>
      </c>
      <c r="G9378">
        <v>15006</v>
      </c>
      <c r="H9378">
        <v>19572</v>
      </c>
      <c r="I9378">
        <v>1.1676538610442899</v>
      </c>
      <c r="J9378">
        <v>1.1714189940234601</v>
      </c>
      <c r="K9378">
        <v>3.7651329791652502E-3</v>
      </c>
      <c r="L9378">
        <v>0.46360081163086397</v>
      </c>
      <c r="M9378">
        <v>0.76638846811193695</v>
      </c>
      <c r="N9378">
        <v>-0.758858202153607</v>
      </c>
      <c r="O9378">
        <v>80.908721066761402</v>
      </c>
      <c r="P9378">
        <v>73.348513759563502</v>
      </c>
      <c r="Q9378" t="s">
        <v>17</v>
      </c>
      <c r="R9378">
        <v>-0.758858202153607</v>
      </c>
      <c r="S9378">
        <v>-0.59057110753160302</v>
      </c>
      <c r="T9378">
        <v>-0.23916169231540799</v>
      </c>
      <c r="U9378">
        <v>3.7651329791652502E-3</v>
      </c>
      <c r="V9378">
        <v>0.24669195827373799</v>
      </c>
      <c r="W9378">
        <v>0.59810137348993397</v>
      </c>
      <c r="X9378">
        <v>0.76638846811193695</v>
      </c>
      <c r="Y9378">
        <v>3.2141641875151699E-3</v>
      </c>
    </row>
    <row r="9379" spans="1:25" x14ac:dyDescent="0.2">
      <c r="A9379" t="s">
        <v>8825</v>
      </c>
      <c r="B9379" t="s">
        <v>31</v>
      </c>
      <c r="C9379" t="s">
        <v>1983</v>
      </c>
      <c r="D9379" t="s">
        <v>28</v>
      </c>
      <c r="E9379" t="s">
        <v>14</v>
      </c>
      <c r="F9379">
        <v>18</v>
      </c>
      <c r="G9379">
        <v>15006</v>
      </c>
      <c r="H9379">
        <v>19572</v>
      </c>
      <c r="I9379">
        <v>1.1661350841896201</v>
      </c>
      <c r="J9379">
        <v>1.17566284153211</v>
      </c>
      <c r="K9379">
        <v>9.5277573424932295E-3</v>
      </c>
      <c r="L9379">
        <v>0.470248800443618</v>
      </c>
      <c r="M9379">
        <v>0.783087034072244</v>
      </c>
      <c r="N9379">
        <v>-0.764031519387258</v>
      </c>
      <c r="O9379">
        <v>78.129334035706805</v>
      </c>
      <c r="P9379">
        <v>73.348513759563502</v>
      </c>
      <c r="Q9379" t="s">
        <v>17</v>
      </c>
      <c r="R9379">
        <v>-0.764031519387258</v>
      </c>
      <c r="S9379">
        <v>-0.59333120482622503</v>
      </c>
      <c r="T9379">
        <v>-0.236882614089962</v>
      </c>
      <c r="U9379">
        <v>9.5277573424932295E-3</v>
      </c>
      <c r="V9379">
        <v>0.25593812877494898</v>
      </c>
      <c r="W9379">
        <v>0.61238671951121104</v>
      </c>
      <c r="X9379">
        <v>0.783087034072244</v>
      </c>
      <c r="Y9379">
        <v>8.1041579319431206E-3</v>
      </c>
    </row>
    <row r="9380" spans="1:25" x14ac:dyDescent="0.2">
      <c r="A9380" t="s">
        <v>8826</v>
      </c>
      <c r="B9380" t="s">
        <v>31</v>
      </c>
      <c r="C9380" t="s">
        <v>1983</v>
      </c>
      <c r="D9380" t="s">
        <v>28</v>
      </c>
      <c r="E9380" t="s">
        <v>14</v>
      </c>
      <c r="F9380">
        <v>19</v>
      </c>
      <c r="G9380">
        <v>15006</v>
      </c>
      <c r="H9380">
        <v>19572</v>
      </c>
      <c r="I9380">
        <v>1.1202173602604699</v>
      </c>
      <c r="J9380">
        <v>1.15043629976827</v>
      </c>
      <c r="K9380">
        <v>3.02189395077999E-2</v>
      </c>
      <c r="L9380">
        <v>0.455573570056716</v>
      </c>
      <c r="M9380">
        <v>0.77963746225109798</v>
      </c>
      <c r="N9380">
        <v>-0.71919958323549804</v>
      </c>
      <c r="O9380">
        <v>74.6405646067237</v>
      </c>
      <c r="P9380">
        <v>73.348513759563502</v>
      </c>
      <c r="Q9380" t="s">
        <v>17</v>
      </c>
      <c r="R9380">
        <v>-0.71919958323549804</v>
      </c>
      <c r="S9380">
        <v>-0.55382637730491002</v>
      </c>
      <c r="T9380">
        <v>-0.20850161120191901</v>
      </c>
      <c r="U9380">
        <v>3.02189395077999E-2</v>
      </c>
      <c r="V9380">
        <v>0.26893949021751901</v>
      </c>
      <c r="W9380">
        <v>0.61426425632050996</v>
      </c>
      <c r="X9380">
        <v>0.77963746225109798</v>
      </c>
      <c r="Y9380">
        <v>2.62673730947874E-2</v>
      </c>
    </row>
    <row r="9381" spans="1:25" x14ac:dyDescent="0.2">
      <c r="A9381" t="s">
        <v>8827</v>
      </c>
      <c r="B9381" t="s">
        <v>31</v>
      </c>
      <c r="C9381" t="s">
        <v>1983</v>
      </c>
      <c r="D9381" t="s">
        <v>28</v>
      </c>
      <c r="E9381" t="s">
        <v>14</v>
      </c>
      <c r="F9381">
        <v>20</v>
      </c>
      <c r="G9381">
        <v>15006</v>
      </c>
      <c r="H9381">
        <v>19572</v>
      </c>
      <c r="I9381">
        <v>1.1014250512499899</v>
      </c>
      <c r="J9381">
        <v>1.1555005472017099</v>
      </c>
      <c r="K9381">
        <v>5.4075495951717303E-2</v>
      </c>
      <c r="L9381">
        <v>0.41947182450422299</v>
      </c>
      <c r="M9381">
        <v>0.74410664726116504</v>
      </c>
      <c r="N9381">
        <v>-0.63595565535773002</v>
      </c>
      <c r="O9381">
        <v>72.209182475358702</v>
      </c>
      <c r="P9381">
        <v>73.348513759563502</v>
      </c>
      <c r="Q9381" t="s">
        <v>17</v>
      </c>
      <c r="R9381">
        <v>-0.63595565535773002</v>
      </c>
      <c r="S9381">
        <v>-0.48368738306269699</v>
      </c>
      <c r="T9381">
        <v>-0.165727740088496</v>
      </c>
      <c r="U9381">
        <v>5.4075495951717303E-2</v>
      </c>
      <c r="V9381">
        <v>0.27387873199193002</v>
      </c>
      <c r="W9381">
        <v>0.59183837496613201</v>
      </c>
      <c r="X9381">
        <v>0.74410664726116504</v>
      </c>
      <c r="Y9381">
        <v>4.6798330024743498E-2</v>
      </c>
    </row>
    <row r="9382" spans="1:25" x14ac:dyDescent="0.2">
      <c r="A9382" t="s">
        <v>8828</v>
      </c>
      <c r="B9382" t="s">
        <v>31</v>
      </c>
      <c r="C9382" t="s">
        <v>1983</v>
      </c>
      <c r="D9382" t="s">
        <v>28</v>
      </c>
      <c r="E9382" t="s">
        <v>14</v>
      </c>
      <c r="F9382">
        <v>21</v>
      </c>
      <c r="G9382">
        <v>15006</v>
      </c>
      <c r="H9382">
        <v>19572</v>
      </c>
      <c r="I9382">
        <v>1.0427981067650001</v>
      </c>
      <c r="J9382">
        <v>1.11180263562346</v>
      </c>
      <c r="K9382">
        <v>6.90045288584578E-2</v>
      </c>
      <c r="L9382">
        <v>0.39390841119668002</v>
      </c>
      <c r="M9382">
        <v>0.71698386527699698</v>
      </c>
      <c r="N9382">
        <v>-0.57897480756008102</v>
      </c>
      <c r="O9382">
        <v>70.606488915404199</v>
      </c>
      <c r="P9382">
        <v>73.348513759563502</v>
      </c>
      <c r="Q9382" t="s">
        <v>17</v>
      </c>
      <c r="R9382">
        <v>-0.57897480756008102</v>
      </c>
      <c r="S9382">
        <v>-0.43598605429568599</v>
      </c>
      <c r="T9382">
        <v>-0.137403478608603</v>
      </c>
      <c r="U9382">
        <v>6.90045288584578E-2</v>
      </c>
      <c r="V9382">
        <v>0.27541253632551799</v>
      </c>
      <c r="W9382">
        <v>0.573995112012602</v>
      </c>
      <c r="X9382">
        <v>0.71698386527699698</v>
      </c>
      <c r="Y9382">
        <v>6.20654481717096E-2</v>
      </c>
    </row>
    <row r="9383" spans="1:25" x14ac:dyDescent="0.2">
      <c r="A9383" t="s">
        <v>8829</v>
      </c>
      <c r="B9383" t="s">
        <v>31</v>
      </c>
      <c r="C9383" t="s">
        <v>1983</v>
      </c>
      <c r="D9383" t="s">
        <v>28</v>
      </c>
      <c r="E9383" t="s">
        <v>14</v>
      </c>
      <c r="F9383">
        <v>22</v>
      </c>
      <c r="G9383">
        <v>15006</v>
      </c>
      <c r="H9383">
        <v>19572</v>
      </c>
      <c r="I9383">
        <v>0.97728430576094305</v>
      </c>
      <c r="J9383">
        <v>1.01269315401323</v>
      </c>
      <c r="K9383">
        <v>3.5408848252284297E-2</v>
      </c>
      <c r="L9383">
        <v>0.36897288063096401</v>
      </c>
      <c r="M9383">
        <v>0.64236923689021996</v>
      </c>
      <c r="N9383">
        <v>-0.57155154038565104</v>
      </c>
      <c r="O9383">
        <v>69.480994662384703</v>
      </c>
      <c r="P9383">
        <v>73.348513759563502</v>
      </c>
      <c r="Q9383" t="s">
        <v>16</v>
      </c>
      <c r="R9383">
        <v>-0.57155154038565104</v>
      </c>
      <c r="S9383">
        <v>-0.43761438471661102</v>
      </c>
      <c r="T9383">
        <v>-0.157932941198341</v>
      </c>
      <c r="U9383">
        <v>3.5408848252284297E-2</v>
      </c>
      <c r="V9383">
        <v>0.22875063770290899</v>
      </c>
      <c r="W9383">
        <v>0.50843208122118</v>
      </c>
      <c r="X9383">
        <v>0.64236923689021996</v>
      </c>
      <c r="Y9383">
        <v>3.4965031719590103E-2</v>
      </c>
    </row>
    <row r="9384" spans="1:25" x14ac:dyDescent="0.2">
      <c r="A9384" t="s">
        <v>8830</v>
      </c>
      <c r="B9384" t="s">
        <v>31</v>
      </c>
      <c r="C9384" t="s">
        <v>1983</v>
      </c>
      <c r="D9384" t="s">
        <v>28</v>
      </c>
      <c r="E9384" t="s">
        <v>14</v>
      </c>
      <c r="F9384">
        <v>23</v>
      </c>
      <c r="G9384">
        <v>15006</v>
      </c>
      <c r="H9384">
        <v>19572</v>
      </c>
      <c r="I9384">
        <v>0.85006589511363895</v>
      </c>
      <c r="J9384">
        <v>0.87039189218076396</v>
      </c>
      <c r="K9384">
        <v>2.0325997067125599E-2</v>
      </c>
      <c r="L9384">
        <v>0.32408948221318901</v>
      </c>
      <c r="M9384">
        <v>0.553453195307822</v>
      </c>
      <c r="N9384">
        <v>-0.51280120117357098</v>
      </c>
      <c r="O9384">
        <v>68.457946446138294</v>
      </c>
      <c r="P9384">
        <v>73.348513759563502</v>
      </c>
      <c r="Q9384" t="s">
        <v>16</v>
      </c>
      <c r="R9384">
        <v>-0.51280120117357098</v>
      </c>
      <c r="S9384">
        <v>-0.39515671913018302</v>
      </c>
      <c r="T9384">
        <v>-0.149496891612586</v>
      </c>
      <c r="U9384">
        <v>2.0325997067125599E-2</v>
      </c>
      <c r="V9384">
        <v>0.190148885746837</v>
      </c>
      <c r="W9384">
        <v>0.43580871326443399</v>
      </c>
      <c r="X9384">
        <v>0.553453195307822</v>
      </c>
      <c r="Y9384">
        <v>2.33526957795974E-2</v>
      </c>
    </row>
    <row r="9385" spans="1:25" x14ac:dyDescent="0.2">
      <c r="A9385" t="s">
        <v>8831</v>
      </c>
      <c r="B9385" t="s">
        <v>31</v>
      </c>
      <c r="C9385" t="s">
        <v>1983</v>
      </c>
      <c r="D9385" t="s">
        <v>28</v>
      </c>
      <c r="E9385" t="s">
        <v>14</v>
      </c>
      <c r="F9385">
        <v>24</v>
      </c>
      <c r="G9385">
        <v>15006</v>
      </c>
      <c r="H9385">
        <v>19572</v>
      </c>
      <c r="I9385">
        <v>0.70836674367387897</v>
      </c>
      <c r="J9385">
        <v>0.72058996865394398</v>
      </c>
      <c r="K9385">
        <v>1.2223224980064999E-2</v>
      </c>
      <c r="L9385">
        <v>0.27696179403802001</v>
      </c>
      <c r="M9385">
        <v>0.467825376172607</v>
      </c>
      <c r="N9385">
        <v>-0.44337892621247699</v>
      </c>
      <c r="O9385">
        <v>67.408857521848702</v>
      </c>
      <c r="P9385">
        <v>73.348513759563502</v>
      </c>
      <c r="Q9385" t="s">
        <v>16</v>
      </c>
      <c r="R9385">
        <v>-0.44337892621247699</v>
      </c>
      <c r="S9385">
        <v>-0.342841794976676</v>
      </c>
      <c r="T9385">
        <v>-0.132904755095857</v>
      </c>
      <c r="U9385">
        <v>1.2223224980064999E-2</v>
      </c>
      <c r="V9385">
        <v>0.15735120505598699</v>
      </c>
      <c r="W9385">
        <v>0.36728824493680601</v>
      </c>
      <c r="X9385">
        <v>0.467825376172607</v>
      </c>
      <c r="Y9385">
        <v>1.6962802025814901E-2</v>
      </c>
    </row>
    <row r="9386" spans="1:25" x14ac:dyDescent="0.2">
      <c r="A9386" t="s">
        <v>10088</v>
      </c>
      <c r="B9386" t="s">
        <v>31</v>
      </c>
      <c r="C9386" t="s">
        <v>1983</v>
      </c>
      <c r="D9386" t="s">
        <v>28</v>
      </c>
      <c r="E9386" t="s">
        <v>18</v>
      </c>
      <c r="F9386">
        <v>1</v>
      </c>
      <c r="G9386">
        <v>15006</v>
      </c>
      <c r="H9386">
        <v>19572</v>
      </c>
      <c r="I9386">
        <v>0.67848606390777</v>
      </c>
      <c r="J9386">
        <v>0.73863322162493705</v>
      </c>
      <c r="K9386">
        <v>6.01471577171665E-2</v>
      </c>
      <c r="L9386">
        <v>0.31047081380267</v>
      </c>
      <c r="M9386">
        <v>0.57087164642255905</v>
      </c>
      <c r="N9386">
        <v>-0.450577330988226</v>
      </c>
      <c r="O9386">
        <v>67.593987405038007</v>
      </c>
      <c r="P9386">
        <v>74.692803270848501</v>
      </c>
      <c r="Q9386" t="s">
        <v>16</v>
      </c>
      <c r="R9386">
        <v>-0.450577330988226</v>
      </c>
      <c r="S9386">
        <v>-0.33787642557785702</v>
      </c>
      <c r="T9386">
        <v>-0.102539548715433</v>
      </c>
      <c r="U9386">
        <v>6.01471577171665E-2</v>
      </c>
      <c r="V9386">
        <v>0.222833864149766</v>
      </c>
      <c r="W9386">
        <v>0.45817074101219002</v>
      </c>
      <c r="X9386">
        <v>0.57087164642255905</v>
      </c>
      <c r="Y9386">
        <v>8.1430344528570398E-2</v>
      </c>
    </row>
    <row r="9387" spans="1:25" x14ac:dyDescent="0.2">
      <c r="A9387" t="s">
        <v>10089</v>
      </c>
      <c r="B9387" t="s">
        <v>31</v>
      </c>
      <c r="C9387" t="s">
        <v>1983</v>
      </c>
      <c r="D9387" t="s">
        <v>28</v>
      </c>
      <c r="E9387" t="s">
        <v>18</v>
      </c>
      <c r="F9387">
        <v>2</v>
      </c>
      <c r="G9387">
        <v>15006</v>
      </c>
      <c r="H9387">
        <v>19572</v>
      </c>
      <c r="I9387">
        <v>0.59827943822470997</v>
      </c>
      <c r="J9387">
        <v>0.65130901767566196</v>
      </c>
      <c r="K9387">
        <v>5.3029579450951402E-2</v>
      </c>
      <c r="L9387">
        <v>0.26661940257373801</v>
      </c>
      <c r="M9387">
        <v>0.49161849668474999</v>
      </c>
      <c r="N9387">
        <v>-0.38555933778284701</v>
      </c>
      <c r="O9387">
        <v>66.965846994535497</v>
      </c>
      <c r="P9387">
        <v>74.692803270848501</v>
      </c>
      <c r="Q9387" t="s">
        <v>16</v>
      </c>
      <c r="R9387">
        <v>-0.38555933778284701</v>
      </c>
      <c r="S9387">
        <v>-0.28877649464858102</v>
      </c>
      <c r="T9387">
        <v>-8.6678987497687196E-2</v>
      </c>
      <c r="U9387">
        <v>5.3029579450951402E-2</v>
      </c>
      <c r="V9387">
        <v>0.19273814639959</v>
      </c>
      <c r="W9387">
        <v>0.394835653550483</v>
      </c>
      <c r="X9387">
        <v>0.49161849668474999</v>
      </c>
      <c r="Y9387">
        <v>8.1419998820527695E-2</v>
      </c>
    </row>
    <row r="9388" spans="1:25" x14ac:dyDescent="0.2">
      <c r="A9388" t="s">
        <v>10090</v>
      </c>
      <c r="B9388" t="s">
        <v>31</v>
      </c>
      <c r="C9388" t="s">
        <v>1983</v>
      </c>
      <c r="D9388" t="s">
        <v>28</v>
      </c>
      <c r="E9388" t="s">
        <v>18</v>
      </c>
      <c r="F9388">
        <v>3</v>
      </c>
      <c r="G9388">
        <v>15006</v>
      </c>
      <c r="H9388">
        <v>19572</v>
      </c>
      <c r="I9388">
        <v>0.54726138711182204</v>
      </c>
      <c r="J9388">
        <v>0.597597239025493</v>
      </c>
      <c r="K9388">
        <v>5.0335851913670501E-2</v>
      </c>
      <c r="L9388">
        <v>0.23832224613156699</v>
      </c>
      <c r="M9388">
        <v>0.44237594680009901</v>
      </c>
      <c r="N9388">
        <v>-0.34170424297275798</v>
      </c>
      <c r="O9388">
        <v>66.423355657736906</v>
      </c>
      <c r="P9388">
        <v>74.692803270848501</v>
      </c>
      <c r="Q9388" t="s">
        <v>16</v>
      </c>
      <c r="R9388">
        <v>-0.34170424297275798</v>
      </c>
      <c r="S9388">
        <v>-0.25519326762699901</v>
      </c>
      <c r="T9388">
        <v>-7.4545005059270794E-2</v>
      </c>
      <c r="U9388">
        <v>5.0335851913670501E-2</v>
      </c>
      <c r="V9388">
        <v>0.175216708886612</v>
      </c>
      <c r="W9388">
        <v>0.35586497145433998</v>
      </c>
      <c r="X9388">
        <v>0.44237594680009901</v>
      </c>
      <c r="Y9388">
        <v>8.4230395702218505E-2</v>
      </c>
    </row>
    <row r="9389" spans="1:25" x14ac:dyDescent="0.2">
      <c r="A9389" t="s">
        <v>10091</v>
      </c>
      <c r="B9389" t="s">
        <v>31</v>
      </c>
      <c r="C9389" t="s">
        <v>1983</v>
      </c>
      <c r="D9389" t="s">
        <v>28</v>
      </c>
      <c r="E9389" t="s">
        <v>18</v>
      </c>
      <c r="F9389">
        <v>4</v>
      </c>
      <c r="G9389">
        <v>15006</v>
      </c>
      <c r="H9389">
        <v>19572</v>
      </c>
      <c r="I9389">
        <v>0.514024681793949</v>
      </c>
      <c r="J9389">
        <v>0.56418929568024501</v>
      </c>
      <c r="K9389">
        <v>5.0164613886295902E-2</v>
      </c>
      <c r="L9389">
        <v>0.219536830136009</v>
      </c>
      <c r="M9389">
        <v>0.41130269946003001</v>
      </c>
      <c r="N9389">
        <v>-0.310973471687438</v>
      </c>
      <c r="O9389">
        <v>66.336198853791799</v>
      </c>
      <c r="P9389">
        <v>74.692803270848501</v>
      </c>
      <c r="Q9389" t="s">
        <v>16</v>
      </c>
      <c r="R9389">
        <v>-0.310973471687438</v>
      </c>
      <c r="S9389">
        <v>-0.23128160234806699</v>
      </c>
      <c r="T9389">
        <v>-6.4872685104972599E-2</v>
      </c>
      <c r="U9389">
        <v>5.0164613886295902E-2</v>
      </c>
      <c r="V9389">
        <v>0.165201912877564</v>
      </c>
      <c r="W9389">
        <v>0.33161083012065901</v>
      </c>
      <c r="X9389">
        <v>0.41130269946003001</v>
      </c>
      <c r="Y9389">
        <v>8.8914508428970196E-2</v>
      </c>
    </row>
    <row r="9390" spans="1:25" x14ac:dyDescent="0.2">
      <c r="A9390" t="s">
        <v>10092</v>
      </c>
      <c r="B9390" t="s">
        <v>31</v>
      </c>
      <c r="C9390" t="s">
        <v>1983</v>
      </c>
      <c r="D9390" t="s">
        <v>28</v>
      </c>
      <c r="E9390" t="s">
        <v>18</v>
      </c>
      <c r="F9390">
        <v>5</v>
      </c>
      <c r="G9390">
        <v>15006</v>
      </c>
      <c r="H9390">
        <v>19572</v>
      </c>
      <c r="I9390">
        <v>0.497056552379048</v>
      </c>
      <c r="J9390">
        <v>0.54747971603468804</v>
      </c>
      <c r="K9390">
        <v>5.04231636556393E-2</v>
      </c>
      <c r="L9390">
        <v>0.206416668849907</v>
      </c>
      <c r="M9390">
        <v>0.38997858391373702</v>
      </c>
      <c r="N9390">
        <v>-0.289132256602458</v>
      </c>
      <c r="O9390">
        <v>66.262328401972496</v>
      </c>
      <c r="P9390">
        <v>74.692803270848501</v>
      </c>
      <c r="Q9390" t="s">
        <v>16</v>
      </c>
      <c r="R9390">
        <v>-0.289132256602458</v>
      </c>
      <c r="S9390">
        <v>-0.214203005809942</v>
      </c>
      <c r="T9390">
        <v>-5.7739170821712003E-2</v>
      </c>
      <c r="U9390">
        <v>5.04231636556393E-2</v>
      </c>
      <c r="V9390">
        <v>0.158585498132991</v>
      </c>
      <c r="W9390">
        <v>0.31504933312122002</v>
      </c>
      <c r="X9390">
        <v>0.38997858391373702</v>
      </c>
      <c r="Y9390">
        <v>9.2100514738420999E-2</v>
      </c>
    </row>
    <row r="9391" spans="1:25" x14ac:dyDescent="0.2">
      <c r="A9391" t="s">
        <v>10093</v>
      </c>
      <c r="B9391" t="s">
        <v>31</v>
      </c>
      <c r="C9391" t="s">
        <v>1983</v>
      </c>
      <c r="D9391" t="s">
        <v>28</v>
      </c>
      <c r="E9391" t="s">
        <v>18</v>
      </c>
      <c r="F9391">
        <v>6</v>
      </c>
      <c r="G9391">
        <v>15006</v>
      </c>
      <c r="H9391">
        <v>19572</v>
      </c>
      <c r="I9391">
        <v>0.49716825769692102</v>
      </c>
      <c r="J9391">
        <v>0.54716759297934003</v>
      </c>
      <c r="K9391">
        <v>4.9999335282419198E-2</v>
      </c>
      <c r="L9391">
        <v>0.20516023964362401</v>
      </c>
      <c r="M9391">
        <v>0.38748792949617999</v>
      </c>
      <c r="N9391">
        <v>-0.28748925893134097</v>
      </c>
      <c r="O9391">
        <v>66.090888644542204</v>
      </c>
      <c r="P9391">
        <v>74.692803270848501</v>
      </c>
      <c r="Q9391" t="s">
        <v>16</v>
      </c>
      <c r="R9391">
        <v>-0.28748925893134097</v>
      </c>
      <c r="S9391">
        <v>-0.213016091940706</v>
      </c>
      <c r="T9391">
        <v>-5.7504630290839499E-2</v>
      </c>
      <c r="U9391">
        <v>4.9999335282419198E-2</v>
      </c>
      <c r="V9391">
        <v>0.15750330085567801</v>
      </c>
      <c r="W9391">
        <v>0.313014762505545</v>
      </c>
      <c r="X9391">
        <v>0.38748792949617999</v>
      </c>
      <c r="Y9391">
        <v>9.1378465983651694E-2</v>
      </c>
    </row>
    <row r="9392" spans="1:25" x14ac:dyDescent="0.2">
      <c r="A9392" t="s">
        <v>10094</v>
      </c>
      <c r="B9392" t="s">
        <v>31</v>
      </c>
      <c r="C9392" t="s">
        <v>1983</v>
      </c>
      <c r="D9392" t="s">
        <v>28</v>
      </c>
      <c r="E9392" t="s">
        <v>18</v>
      </c>
      <c r="F9392">
        <v>7</v>
      </c>
      <c r="G9392">
        <v>15006</v>
      </c>
      <c r="H9392">
        <v>19572</v>
      </c>
      <c r="I9392">
        <v>0.52700469812075201</v>
      </c>
      <c r="J9392">
        <v>0.58128851803806303</v>
      </c>
      <c r="K9392">
        <v>5.4283819917311099E-2</v>
      </c>
      <c r="L9392">
        <v>0.220456674227612</v>
      </c>
      <c r="M9392">
        <v>0.41693504902173301</v>
      </c>
      <c r="N9392">
        <v>-0.30836740918710998</v>
      </c>
      <c r="O9392">
        <v>66.038093096094897</v>
      </c>
      <c r="P9392">
        <v>74.692803270848501</v>
      </c>
      <c r="Q9392" t="s">
        <v>16</v>
      </c>
      <c r="R9392">
        <v>-0.30836740918710998</v>
      </c>
      <c r="S9392">
        <v>-0.22834163644248701</v>
      </c>
      <c r="T9392">
        <v>-6.1235477377957502E-2</v>
      </c>
      <c r="U9392">
        <v>5.4283819917311099E-2</v>
      </c>
      <c r="V9392">
        <v>0.16980311721258001</v>
      </c>
      <c r="W9392">
        <v>0.33690927627710898</v>
      </c>
      <c r="X9392">
        <v>0.41693504902173301</v>
      </c>
      <c r="Y9392">
        <v>9.3385329716346804E-2</v>
      </c>
    </row>
    <row r="9393" spans="1:25" x14ac:dyDescent="0.2">
      <c r="A9393" t="s">
        <v>10095</v>
      </c>
      <c r="B9393" t="s">
        <v>31</v>
      </c>
      <c r="C9393" t="s">
        <v>1983</v>
      </c>
      <c r="D9393" t="s">
        <v>28</v>
      </c>
      <c r="E9393" t="s">
        <v>18</v>
      </c>
      <c r="F9393">
        <v>8</v>
      </c>
      <c r="G9393">
        <v>15006</v>
      </c>
      <c r="H9393">
        <v>19572</v>
      </c>
      <c r="I9393">
        <v>0.59059726109556199</v>
      </c>
      <c r="J9393">
        <v>0.65206152341587398</v>
      </c>
      <c r="K9393">
        <v>6.1464262320311901E-2</v>
      </c>
      <c r="L9393">
        <v>0.26188051076604602</v>
      </c>
      <c r="M9393">
        <v>0.49225770253045797</v>
      </c>
      <c r="N9393">
        <v>-0.36932917788983399</v>
      </c>
      <c r="O9393">
        <v>69.428853458616601</v>
      </c>
      <c r="P9393">
        <v>74.692803270848501</v>
      </c>
      <c r="Q9393" t="s">
        <v>16</v>
      </c>
      <c r="R9393">
        <v>-0.36932917788983399</v>
      </c>
      <c r="S9393">
        <v>-0.27426655248176002</v>
      </c>
      <c r="T9393">
        <v>-7.5761125321096398E-2</v>
      </c>
      <c r="U9393">
        <v>6.1464262320311901E-2</v>
      </c>
      <c r="V9393">
        <v>0.19868964996172001</v>
      </c>
      <c r="W9393">
        <v>0.397195077122383</v>
      </c>
      <c r="X9393">
        <v>0.49225770253045797</v>
      </c>
      <c r="Y9393">
        <v>9.4261446371389501E-2</v>
      </c>
    </row>
    <row r="9394" spans="1:25" x14ac:dyDescent="0.2">
      <c r="A9394" t="s">
        <v>10096</v>
      </c>
      <c r="B9394" t="s">
        <v>31</v>
      </c>
      <c r="C9394" t="s">
        <v>1983</v>
      </c>
      <c r="D9394" t="s">
        <v>28</v>
      </c>
      <c r="E9394" t="s">
        <v>18</v>
      </c>
      <c r="F9394">
        <v>9</v>
      </c>
      <c r="G9394">
        <v>15006</v>
      </c>
      <c r="H9394">
        <v>19572</v>
      </c>
      <c r="I9394">
        <v>0.690789934026389</v>
      </c>
      <c r="J9394">
        <v>0.75106914115605905</v>
      </c>
      <c r="K9394">
        <v>6.0279207129669402E-2</v>
      </c>
      <c r="L9394">
        <v>0.31209168674306498</v>
      </c>
      <c r="M9394">
        <v>0.57367003182201104</v>
      </c>
      <c r="N9394">
        <v>-0.45311161756267199</v>
      </c>
      <c r="O9394">
        <v>73.432918499267004</v>
      </c>
      <c r="P9394">
        <v>74.692803270848501</v>
      </c>
      <c r="Q9394" t="s">
        <v>16</v>
      </c>
      <c r="R9394">
        <v>-0.45311161756267199</v>
      </c>
      <c r="S9394">
        <v>-0.33982233527493899</v>
      </c>
      <c r="T9394">
        <v>-0.103256836723696</v>
      </c>
      <c r="U9394">
        <v>6.0279207129669402E-2</v>
      </c>
      <c r="V9394">
        <v>0.22381525098303501</v>
      </c>
      <c r="W9394">
        <v>0.46038074953427799</v>
      </c>
      <c r="X9394">
        <v>0.57367003182201104</v>
      </c>
      <c r="Y9394">
        <v>8.0257866854823195E-2</v>
      </c>
    </row>
    <row r="9395" spans="1:25" x14ac:dyDescent="0.2">
      <c r="A9395" t="s">
        <v>10097</v>
      </c>
      <c r="B9395" t="s">
        <v>31</v>
      </c>
      <c r="C9395" t="s">
        <v>1983</v>
      </c>
      <c r="D9395" t="s">
        <v>28</v>
      </c>
      <c r="E9395" t="s">
        <v>18</v>
      </c>
      <c r="F9395">
        <v>10</v>
      </c>
      <c r="G9395">
        <v>15006</v>
      </c>
      <c r="H9395">
        <v>19572</v>
      </c>
      <c r="I9395">
        <v>0.80194488871118197</v>
      </c>
      <c r="J9395">
        <v>0.85538629401366995</v>
      </c>
      <c r="K9395">
        <v>5.3441405302487997E-2</v>
      </c>
      <c r="L9395">
        <v>0.36334671596879398</v>
      </c>
      <c r="M9395">
        <v>0.65114675307115399</v>
      </c>
      <c r="N9395">
        <v>-0.54426394246617804</v>
      </c>
      <c r="O9395">
        <v>77.688799480207905</v>
      </c>
      <c r="P9395">
        <v>74.692803270848501</v>
      </c>
      <c r="Q9395" t="s">
        <v>16</v>
      </c>
      <c r="R9395">
        <v>-0.54426394246617804</v>
      </c>
      <c r="S9395">
        <v>-0.41236908456950599</v>
      </c>
      <c r="T9395">
        <v>-0.13695227386516001</v>
      </c>
      <c r="U9395">
        <v>5.3441405302487997E-2</v>
      </c>
      <c r="V9395">
        <v>0.24383508447013599</v>
      </c>
      <c r="W9395">
        <v>0.519251895174482</v>
      </c>
      <c r="X9395">
        <v>0.65114675307115399</v>
      </c>
      <c r="Y9395">
        <v>6.2476340428286002E-2</v>
      </c>
    </row>
    <row r="9396" spans="1:25" x14ac:dyDescent="0.2">
      <c r="A9396" t="s">
        <v>10098</v>
      </c>
      <c r="B9396" t="s">
        <v>31</v>
      </c>
      <c r="C9396" t="s">
        <v>1983</v>
      </c>
      <c r="D9396" t="s">
        <v>28</v>
      </c>
      <c r="E9396" t="s">
        <v>18</v>
      </c>
      <c r="F9396">
        <v>11</v>
      </c>
      <c r="G9396">
        <v>15006</v>
      </c>
      <c r="H9396">
        <v>19572</v>
      </c>
      <c r="I9396">
        <v>0.921743802479008</v>
      </c>
      <c r="J9396">
        <v>0.96280325402113798</v>
      </c>
      <c r="K9396">
        <v>4.10594515421299E-2</v>
      </c>
      <c r="L9396">
        <v>0.41263907421176699</v>
      </c>
      <c r="M9396">
        <v>0.71985072862048705</v>
      </c>
      <c r="N9396">
        <v>-0.63773182553622698</v>
      </c>
      <c r="O9396">
        <v>81.575194922031201</v>
      </c>
      <c r="P9396">
        <v>74.692803270848501</v>
      </c>
      <c r="Q9396" t="s">
        <v>16</v>
      </c>
      <c r="R9396">
        <v>-0.63773182553622698</v>
      </c>
      <c r="S9396">
        <v>-0.48794384159735499</v>
      </c>
      <c r="T9396">
        <v>-0.17516342334483601</v>
      </c>
      <c r="U9396">
        <v>4.10594515421299E-2</v>
      </c>
      <c r="V9396">
        <v>0.25728232642909599</v>
      </c>
      <c r="W9396">
        <v>0.570062744681615</v>
      </c>
      <c r="X9396">
        <v>0.71985072862048705</v>
      </c>
      <c r="Y9396">
        <v>4.2645734079777398E-2</v>
      </c>
    </row>
    <row r="9397" spans="1:25" x14ac:dyDescent="0.2">
      <c r="A9397" t="s">
        <v>10099</v>
      </c>
      <c r="B9397" t="s">
        <v>31</v>
      </c>
      <c r="C9397" t="s">
        <v>1983</v>
      </c>
      <c r="D9397" t="s">
        <v>28</v>
      </c>
      <c r="E9397" t="s">
        <v>18</v>
      </c>
      <c r="F9397">
        <v>12</v>
      </c>
      <c r="G9397">
        <v>15006</v>
      </c>
      <c r="H9397">
        <v>19572</v>
      </c>
      <c r="I9397">
        <v>1.0457130897640901</v>
      </c>
      <c r="J9397">
        <v>1.0678697719583501</v>
      </c>
      <c r="K9397">
        <v>2.2156682194258901E-2</v>
      </c>
      <c r="L9397">
        <v>0.46756044744905201</v>
      </c>
      <c r="M9397">
        <v>0.79129361824794997</v>
      </c>
      <c r="N9397">
        <v>-0.74698025385943201</v>
      </c>
      <c r="O9397">
        <v>83.457425363188094</v>
      </c>
      <c r="P9397">
        <v>74.692803270848501</v>
      </c>
      <c r="Q9397" t="s">
        <v>16</v>
      </c>
      <c r="R9397">
        <v>-0.74698025385943201</v>
      </c>
      <c r="S9397">
        <v>-0.57725581143542604</v>
      </c>
      <c r="T9397">
        <v>-0.222844992269044</v>
      </c>
      <c r="U9397">
        <v>2.2156682194258901E-2</v>
      </c>
      <c r="V9397">
        <v>0.26715835665756199</v>
      </c>
      <c r="W9397">
        <v>0.621569175823944</v>
      </c>
      <c r="X9397">
        <v>0.79129361824794997</v>
      </c>
      <c r="Y9397">
        <v>2.07484871059006E-2</v>
      </c>
    </row>
    <row r="9398" spans="1:25" x14ac:dyDescent="0.2">
      <c r="A9398" t="s">
        <v>10100</v>
      </c>
      <c r="B9398" t="s">
        <v>31</v>
      </c>
      <c r="C9398" t="s">
        <v>1983</v>
      </c>
      <c r="D9398" t="s">
        <v>28</v>
      </c>
      <c r="E9398" t="s">
        <v>18</v>
      </c>
      <c r="F9398">
        <v>13</v>
      </c>
      <c r="G9398">
        <v>15006</v>
      </c>
      <c r="H9398">
        <v>19572</v>
      </c>
      <c r="I9398">
        <v>1.17146699653472</v>
      </c>
      <c r="J9398">
        <v>1.17180807355392</v>
      </c>
      <c r="K9398">
        <v>3.4107701919761102E-4</v>
      </c>
      <c r="L9398">
        <v>0.50961421938978502</v>
      </c>
      <c r="M9398">
        <v>0.83865646791539294</v>
      </c>
      <c r="N9398">
        <v>-0.83797431387699794</v>
      </c>
      <c r="O9398">
        <v>84.383996401439404</v>
      </c>
      <c r="P9398">
        <v>74.692803270848501</v>
      </c>
      <c r="Q9398" t="s">
        <v>16</v>
      </c>
      <c r="R9398">
        <v>-0.83797431387699794</v>
      </c>
      <c r="S9398">
        <v>-0.65298435223850604</v>
      </c>
      <c r="T9398">
        <v>-0.26669677394105001</v>
      </c>
      <c r="U9398">
        <v>3.4107701919761102E-4</v>
      </c>
      <c r="V9398">
        <v>0.26737892797944501</v>
      </c>
      <c r="W9398">
        <v>0.65366650627690204</v>
      </c>
      <c r="X9398">
        <v>0.83865646791539294</v>
      </c>
      <c r="Y9398">
        <v>2.9106901283174801E-4</v>
      </c>
    </row>
    <row r="9399" spans="1:25" x14ac:dyDescent="0.2">
      <c r="A9399" t="s">
        <v>10101</v>
      </c>
      <c r="B9399" t="s">
        <v>31</v>
      </c>
      <c r="C9399" t="s">
        <v>1983</v>
      </c>
      <c r="D9399" t="s">
        <v>28</v>
      </c>
      <c r="E9399" t="s">
        <v>18</v>
      </c>
      <c r="F9399">
        <v>14</v>
      </c>
      <c r="G9399">
        <v>15006</v>
      </c>
      <c r="H9399">
        <v>19572</v>
      </c>
      <c r="I9399">
        <v>1.2782597377715601</v>
      </c>
      <c r="J9399">
        <v>1.26108298097497</v>
      </c>
      <c r="K9399">
        <v>-1.71767567965877E-2</v>
      </c>
      <c r="L9399">
        <v>0.54939443313250802</v>
      </c>
      <c r="M9399">
        <v>0.88657708570638805</v>
      </c>
      <c r="N9399">
        <v>-0.920930599299563</v>
      </c>
      <c r="O9399">
        <v>85.084891043582601</v>
      </c>
      <c r="P9399">
        <v>74.692803270848501</v>
      </c>
      <c r="Q9399" t="s">
        <v>16</v>
      </c>
      <c r="R9399">
        <v>-0.920930599299563</v>
      </c>
      <c r="S9399">
        <v>-0.72150042007246296</v>
      </c>
      <c r="T9399">
        <v>-0.30505943975802202</v>
      </c>
      <c r="U9399">
        <v>-1.71767567965877E-2</v>
      </c>
      <c r="V9399">
        <v>0.27070592616484701</v>
      </c>
      <c r="W9399">
        <v>0.687146906479288</v>
      </c>
      <c r="X9399">
        <v>0.88657708570638805</v>
      </c>
      <c r="Y9399">
        <v>-1.3620639605577699E-2</v>
      </c>
    </row>
    <row r="9400" spans="1:25" x14ac:dyDescent="0.2">
      <c r="A9400" t="s">
        <v>10102</v>
      </c>
      <c r="B9400" t="s">
        <v>31</v>
      </c>
      <c r="C9400" t="s">
        <v>1983</v>
      </c>
      <c r="D9400" t="s">
        <v>28</v>
      </c>
      <c r="E9400" t="s">
        <v>18</v>
      </c>
      <c r="F9400">
        <v>15</v>
      </c>
      <c r="G9400">
        <v>15006</v>
      </c>
      <c r="H9400">
        <v>19572</v>
      </c>
      <c r="I9400">
        <v>1.35230611921898</v>
      </c>
      <c r="J9400">
        <v>1.32608786059993</v>
      </c>
      <c r="K9400">
        <v>-2.6218258619046302E-2</v>
      </c>
      <c r="L9400">
        <v>0.57675269065442303</v>
      </c>
      <c r="M9400">
        <v>0.92253991750747999</v>
      </c>
      <c r="N9400">
        <v>-0.97497643474557205</v>
      </c>
      <c r="O9400">
        <v>84.313216380114596</v>
      </c>
      <c r="P9400">
        <v>74.692803270848501</v>
      </c>
      <c r="Q9400" t="s">
        <v>16</v>
      </c>
      <c r="R9400">
        <v>-0.97497643474557205</v>
      </c>
      <c r="S9400">
        <v>-0.76561520803801697</v>
      </c>
      <c r="T9400">
        <v>-0.32843666852196401</v>
      </c>
      <c r="U9400">
        <v>-2.6218258619046302E-2</v>
      </c>
      <c r="V9400">
        <v>0.27600015128387201</v>
      </c>
      <c r="W9400">
        <v>0.71317869079992402</v>
      </c>
      <c r="X9400">
        <v>0.92253991750747999</v>
      </c>
      <c r="Y9400">
        <v>-1.9771132364626999E-2</v>
      </c>
    </row>
    <row r="9401" spans="1:25" x14ac:dyDescent="0.2">
      <c r="A9401" t="s">
        <v>10103</v>
      </c>
      <c r="B9401" t="s">
        <v>31</v>
      </c>
      <c r="C9401" t="s">
        <v>1983</v>
      </c>
      <c r="D9401" t="s">
        <v>28</v>
      </c>
      <c r="E9401" t="s">
        <v>18</v>
      </c>
      <c r="F9401">
        <v>16</v>
      </c>
      <c r="G9401">
        <v>15006</v>
      </c>
      <c r="H9401">
        <v>19572</v>
      </c>
      <c r="I9401">
        <v>1.3782108406637299</v>
      </c>
      <c r="J9401">
        <v>1.36202580862098</v>
      </c>
      <c r="K9401">
        <v>-1.6185032042759E-2</v>
      </c>
      <c r="L9401">
        <v>0.59917920255245205</v>
      </c>
      <c r="M9401">
        <v>0.96946475615602401</v>
      </c>
      <c r="N9401">
        <v>-1.0018348202415399</v>
      </c>
      <c r="O9401">
        <v>83.247692589630802</v>
      </c>
      <c r="P9401">
        <v>74.692803270848501</v>
      </c>
      <c r="Q9401" t="s">
        <v>16</v>
      </c>
      <c r="R9401">
        <v>-1.0018348202415399</v>
      </c>
      <c r="S9401">
        <v>-0.78433276971500199</v>
      </c>
      <c r="T9401">
        <v>-0.330154934180244</v>
      </c>
      <c r="U9401">
        <v>-1.6185032042759E-2</v>
      </c>
      <c r="V9401">
        <v>0.29778487009472598</v>
      </c>
      <c r="W9401">
        <v>0.75196270562948397</v>
      </c>
      <c r="X9401">
        <v>0.96946475615602401</v>
      </c>
      <c r="Y9401">
        <v>-1.1883058265353999E-2</v>
      </c>
    </row>
    <row r="9402" spans="1:25" x14ac:dyDescent="0.2">
      <c r="A9402" t="s">
        <v>10104</v>
      </c>
      <c r="B9402" t="s">
        <v>31</v>
      </c>
      <c r="C9402" t="s">
        <v>1983</v>
      </c>
      <c r="D9402" t="s">
        <v>28</v>
      </c>
      <c r="E9402" t="s">
        <v>18</v>
      </c>
      <c r="F9402">
        <v>17</v>
      </c>
      <c r="G9402">
        <v>15006</v>
      </c>
      <c r="H9402">
        <v>19572</v>
      </c>
      <c r="I9402">
        <v>1.3386141376782601</v>
      </c>
      <c r="J9402">
        <v>1.3658680095800499</v>
      </c>
      <c r="K9402">
        <v>2.7253871901790998E-2</v>
      </c>
      <c r="L9402">
        <v>0.60942591171359795</v>
      </c>
      <c r="M9402">
        <v>1.02975949667066</v>
      </c>
      <c r="N9402">
        <v>-0.97525175286707699</v>
      </c>
      <c r="O9402">
        <v>81.453968412634893</v>
      </c>
      <c r="P9402">
        <v>74.692803270848501</v>
      </c>
      <c r="Q9402" t="s">
        <v>17</v>
      </c>
      <c r="R9402">
        <v>-0.97525175286707699</v>
      </c>
      <c r="S9402">
        <v>-0.754030146915041</v>
      </c>
      <c r="T9402">
        <v>-0.29208530583613401</v>
      </c>
      <c r="U9402">
        <v>2.7253871901790998E-2</v>
      </c>
      <c r="V9402">
        <v>0.34659304963971599</v>
      </c>
      <c r="W9402">
        <v>0.80853789071862303</v>
      </c>
      <c r="X9402">
        <v>1.02975949667066</v>
      </c>
      <c r="Y9402">
        <v>1.9953517990490399E-2</v>
      </c>
    </row>
    <row r="9403" spans="1:25" x14ac:dyDescent="0.2">
      <c r="A9403" t="s">
        <v>10105</v>
      </c>
      <c r="B9403" t="s">
        <v>31</v>
      </c>
      <c r="C9403" t="s">
        <v>1983</v>
      </c>
      <c r="D9403" t="s">
        <v>28</v>
      </c>
      <c r="E9403" t="s">
        <v>18</v>
      </c>
      <c r="F9403">
        <v>18</v>
      </c>
      <c r="G9403">
        <v>15006</v>
      </c>
      <c r="H9403">
        <v>19572</v>
      </c>
      <c r="I9403">
        <v>1.29803341163535</v>
      </c>
      <c r="J9403">
        <v>1.3365841409907899</v>
      </c>
      <c r="K9403">
        <v>3.8550729355439198E-2</v>
      </c>
      <c r="L9403">
        <v>0.61293696873746695</v>
      </c>
      <c r="M9403">
        <v>1.04683204292857</v>
      </c>
      <c r="N9403">
        <v>-0.96973058421769398</v>
      </c>
      <c r="O9403">
        <v>78.795898307343705</v>
      </c>
      <c r="P9403">
        <v>74.692803270848501</v>
      </c>
      <c r="Q9403" t="s">
        <v>17</v>
      </c>
      <c r="R9403">
        <v>-0.96973058421769398</v>
      </c>
      <c r="S9403">
        <v>-0.74723446456599396</v>
      </c>
      <c r="T9403">
        <v>-0.28262824226299399</v>
      </c>
      <c r="U9403">
        <v>3.8550729355439198E-2</v>
      </c>
      <c r="V9403">
        <v>0.35972970097387202</v>
      </c>
      <c r="W9403">
        <v>0.824335923276872</v>
      </c>
      <c r="X9403">
        <v>1.04683204292857</v>
      </c>
      <c r="Y9403">
        <v>2.88427254021302E-2</v>
      </c>
    </row>
    <row r="9404" spans="1:25" x14ac:dyDescent="0.2">
      <c r="A9404" t="s">
        <v>10106</v>
      </c>
      <c r="B9404" t="s">
        <v>31</v>
      </c>
      <c r="C9404" t="s">
        <v>1983</v>
      </c>
      <c r="D9404" t="s">
        <v>28</v>
      </c>
      <c r="E9404" t="s">
        <v>18</v>
      </c>
      <c r="F9404">
        <v>19</v>
      </c>
      <c r="G9404">
        <v>15006</v>
      </c>
      <c r="H9404">
        <v>19572</v>
      </c>
      <c r="I9404">
        <v>1.2310877315740401</v>
      </c>
      <c r="J9404">
        <v>1.28327401126811</v>
      </c>
      <c r="K9404">
        <v>5.2186279694075702E-2</v>
      </c>
      <c r="L9404">
        <v>0.59091140341307702</v>
      </c>
      <c r="M9404">
        <v>1.0242355383085899</v>
      </c>
      <c r="N9404">
        <v>-0.919862978920437</v>
      </c>
      <c r="O9404">
        <v>74.7393542582967</v>
      </c>
      <c r="P9404">
        <v>74.692803270848501</v>
      </c>
      <c r="Q9404" t="s">
        <v>17</v>
      </c>
      <c r="R9404">
        <v>-0.919862978920437</v>
      </c>
      <c r="S9404">
        <v>-0.70536213948148996</v>
      </c>
      <c r="T9404">
        <v>-0.25745129569437702</v>
      </c>
      <c r="U9404">
        <v>5.2186279694075702E-2</v>
      </c>
      <c r="V9404">
        <v>0.36182385508252801</v>
      </c>
      <c r="W9404">
        <v>0.809734698869641</v>
      </c>
      <c r="X9404">
        <v>1.0242355383085899</v>
      </c>
      <c r="Y9404">
        <v>4.0666513336856301E-2</v>
      </c>
    </row>
    <row r="9405" spans="1:25" x14ac:dyDescent="0.2">
      <c r="A9405" t="s">
        <v>10107</v>
      </c>
      <c r="B9405" t="s">
        <v>31</v>
      </c>
      <c r="C9405" t="s">
        <v>1983</v>
      </c>
      <c r="D9405" t="s">
        <v>28</v>
      </c>
      <c r="E9405" t="s">
        <v>18</v>
      </c>
      <c r="F9405">
        <v>20</v>
      </c>
      <c r="G9405">
        <v>15006</v>
      </c>
      <c r="H9405">
        <v>19572</v>
      </c>
      <c r="I9405">
        <v>1.20237400872984</v>
      </c>
      <c r="J9405">
        <v>1.2667852179130801</v>
      </c>
      <c r="K9405">
        <v>6.4411209183241405E-2</v>
      </c>
      <c r="L9405">
        <v>0.54889128569146195</v>
      </c>
      <c r="M9405">
        <v>0.96733737414569698</v>
      </c>
      <c r="N9405">
        <v>-0.83851495577921398</v>
      </c>
      <c r="O9405">
        <v>72.4757596961216</v>
      </c>
      <c r="P9405">
        <v>74.692803270848501</v>
      </c>
      <c r="Q9405" t="s">
        <v>17</v>
      </c>
      <c r="R9405">
        <v>-0.83851495577921398</v>
      </c>
      <c r="S9405">
        <v>-0.63926741907321305</v>
      </c>
      <c r="T9405">
        <v>-0.223207824519085</v>
      </c>
      <c r="U9405">
        <v>6.4411209183241405E-2</v>
      </c>
      <c r="V9405">
        <v>0.352030242885568</v>
      </c>
      <c r="W9405">
        <v>0.76808983743969605</v>
      </c>
      <c r="X9405">
        <v>0.96733737414569698</v>
      </c>
      <c r="Y9405">
        <v>5.0846195765808802E-2</v>
      </c>
    </row>
    <row r="9406" spans="1:25" x14ac:dyDescent="0.2">
      <c r="A9406" t="s">
        <v>10108</v>
      </c>
      <c r="B9406" t="s">
        <v>31</v>
      </c>
      <c r="C9406" t="s">
        <v>1983</v>
      </c>
      <c r="D9406" t="s">
        <v>28</v>
      </c>
      <c r="E9406" t="s">
        <v>18</v>
      </c>
      <c r="F9406">
        <v>21</v>
      </c>
      <c r="G9406">
        <v>15006</v>
      </c>
      <c r="H9406">
        <v>19572</v>
      </c>
      <c r="I9406">
        <v>1.1414131014261</v>
      </c>
      <c r="J9406">
        <v>1.2145913516212601</v>
      </c>
      <c r="K9406">
        <v>7.3178250195164607E-2</v>
      </c>
      <c r="L9406">
        <v>0.51356396689341499</v>
      </c>
      <c r="M9406">
        <v>0.91799097573483102</v>
      </c>
      <c r="N9406">
        <v>-0.77163447534450202</v>
      </c>
      <c r="O9406">
        <v>70.9248883779821</v>
      </c>
      <c r="P9406">
        <v>74.692803270848501</v>
      </c>
      <c r="Q9406" t="s">
        <v>17</v>
      </c>
      <c r="R9406">
        <v>-0.77163447534450202</v>
      </c>
      <c r="S9406">
        <v>-0.58521075536219302</v>
      </c>
      <c r="T9406">
        <v>-0.195929268456985</v>
      </c>
      <c r="U9406">
        <v>7.3178250195164607E-2</v>
      </c>
      <c r="V9406">
        <v>0.34228576884731399</v>
      </c>
      <c r="W9406">
        <v>0.73156725575252202</v>
      </c>
      <c r="X9406">
        <v>0.91799097573483102</v>
      </c>
      <c r="Y9406">
        <v>6.0249276513853603E-2</v>
      </c>
    </row>
    <row r="9407" spans="1:25" x14ac:dyDescent="0.2">
      <c r="A9407" t="s">
        <v>10109</v>
      </c>
      <c r="B9407" t="s">
        <v>31</v>
      </c>
      <c r="C9407" t="s">
        <v>1983</v>
      </c>
      <c r="D9407" t="s">
        <v>28</v>
      </c>
      <c r="E9407" t="s">
        <v>18</v>
      </c>
      <c r="F9407">
        <v>22</v>
      </c>
      <c r="G9407">
        <v>15006</v>
      </c>
      <c r="H9407">
        <v>19572</v>
      </c>
      <c r="I9407">
        <v>1.07408703185393</v>
      </c>
      <c r="J9407">
        <v>1.1192714775591901</v>
      </c>
      <c r="K9407">
        <v>4.5184445705265502E-2</v>
      </c>
      <c r="L9407">
        <v>0.47594245512515798</v>
      </c>
      <c r="M9407">
        <v>0.82810978438615002</v>
      </c>
      <c r="N9407">
        <v>-0.73774089297561896</v>
      </c>
      <c r="O9407">
        <v>69.889011062241806</v>
      </c>
      <c r="P9407">
        <v>74.692803270848501</v>
      </c>
      <c r="Q9407" t="s">
        <v>16</v>
      </c>
      <c r="R9407">
        <v>-0.73774089297561896</v>
      </c>
      <c r="S9407">
        <v>-0.56497378176518698</v>
      </c>
      <c r="T9407">
        <v>-0.20420940078031699</v>
      </c>
      <c r="U9407">
        <v>4.5184445705265502E-2</v>
      </c>
      <c r="V9407">
        <v>0.29457829219084802</v>
      </c>
      <c r="W9407">
        <v>0.65534267317571804</v>
      </c>
      <c r="X9407">
        <v>0.82810978438615002</v>
      </c>
      <c r="Y9407">
        <v>4.0369514109123698E-2</v>
      </c>
    </row>
    <row r="9408" spans="1:25" x14ac:dyDescent="0.2">
      <c r="A9408" t="s">
        <v>10110</v>
      </c>
      <c r="B9408" t="s">
        <v>31</v>
      </c>
      <c r="C9408" t="s">
        <v>1983</v>
      </c>
      <c r="D9408" t="s">
        <v>28</v>
      </c>
      <c r="E9408" t="s">
        <v>18</v>
      </c>
      <c r="F9408">
        <v>23</v>
      </c>
      <c r="G9408">
        <v>15006</v>
      </c>
      <c r="H9408">
        <v>19572</v>
      </c>
      <c r="I9408">
        <v>0.94873109089697505</v>
      </c>
      <c r="J9408">
        <v>0.97857639251990902</v>
      </c>
      <c r="K9408">
        <v>2.98453016229344E-2</v>
      </c>
      <c r="L9408">
        <v>0.41890068832619298</v>
      </c>
      <c r="M9408">
        <v>0.71893693391952196</v>
      </c>
      <c r="N9408">
        <v>-0.65924633067365301</v>
      </c>
      <c r="O9408">
        <v>69.002832200453199</v>
      </c>
      <c r="P9408">
        <v>74.692803270848501</v>
      </c>
      <c r="Q9408" t="s">
        <v>16</v>
      </c>
      <c r="R9408">
        <v>-0.65924633067365301</v>
      </c>
      <c r="S9408">
        <v>-0.50718538081124498</v>
      </c>
      <c r="T9408">
        <v>-0.18965865905999099</v>
      </c>
      <c r="U9408">
        <v>2.98453016229344E-2</v>
      </c>
      <c r="V9408">
        <v>0.24934926230585899</v>
      </c>
      <c r="W9408">
        <v>0.56687598405711404</v>
      </c>
      <c r="X9408">
        <v>0.71893693391952196</v>
      </c>
      <c r="Y9408">
        <v>3.0498693664661701E-2</v>
      </c>
    </row>
    <row r="9409" spans="1:25" x14ac:dyDescent="0.2">
      <c r="A9409" t="s">
        <v>10111</v>
      </c>
      <c r="B9409" t="s">
        <v>31</v>
      </c>
      <c r="C9409" t="s">
        <v>1983</v>
      </c>
      <c r="D9409" t="s">
        <v>28</v>
      </c>
      <c r="E9409" t="s">
        <v>18</v>
      </c>
      <c r="F9409">
        <v>24</v>
      </c>
      <c r="G9409">
        <v>15006</v>
      </c>
      <c r="H9409">
        <v>19572</v>
      </c>
      <c r="I9409">
        <v>0.80213173064107701</v>
      </c>
      <c r="J9409">
        <v>0.83294250231697298</v>
      </c>
      <c r="K9409">
        <v>3.0810771675895899E-2</v>
      </c>
      <c r="L9409">
        <v>0.35924248959314797</v>
      </c>
      <c r="M9409">
        <v>0.62176466705662403</v>
      </c>
      <c r="N9409">
        <v>-0.56014312370483299</v>
      </c>
      <c r="O9409">
        <v>68.1288984406238</v>
      </c>
      <c r="P9409">
        <v>74.692803270848501</v>
      </c>
      <c r="Q9409" t="s">
        <v>16</v>
      </c>
      <c r="R9409">
        <v>-0.56014312370483299</v>
      </c>
      <c r="S9409">
        <v>-0.42973809998251999</v>
      </c>
      <c r="T9409">
        <v>-0.15743229287091401</v>
      </c>
      <c r="U9409">
        <v>3.0810771675895899E-2</v>
      </c>
      <c r="V9409">
        <v>0.219053836222705</v>
      </c>
      <c r="W9409">
        <v>0.49135964333431198</v>
      </c>
      <c r="X9409">
        <v>0.62176466705662403</v>
      </c>
      <c r="Y9409">
        <v>3.6990274346897202E-2</v>
      </c>
    </row>
    <row r="9410" spans="1:25" x14ac:dyDescent="0.2">
      <c r="A9410" t="s">
        <v>6583</v>
      </c>
      <c r="B9410" t="s">
        <v>31</v>
      </c>
      <c r="C9410" t="s">
        <v>1983</v>
      </c>
      <c r="D9410" t="s">
        <v>28</v>
      </c>
      <c r="E9410" t="s">
        <v>29</v>
      </c>
      <c r="F9410">
        <v>1</v>
      </c>
      <c r="G9410">
        <v>15006</v>
      </c>
      <c r="H9410">
        <v>19572</v>
      </c>
      <c r="I9410">
        <v>0.659335265893643</v>
      </c>
      <c r="J9410">
        <v>0.79727253058721104</v>
      </c>
      <c r="K9410">
        <v>0.13793726469356801</v>
      </c>
      <c r="L9410">
        <v>0.22751582643500301</v>
      </c>
      <c r="M9410">
        <v>0.51220079917914796</v>
      </c>
      <c r="N9410">
        <v>-0.23632626979201199</v>
      </c>
      <c r="O9410">
        <v>67.783086765293902</v>
      </c>
      <c r="P9410">
        <v>81.529748884759798</v>
      </c>
      <c r="Q9410" t="s">
        <v>16</v>
      </c>
      <c r="R9410">
        <v>-0.23632626979201199</v>
      </c>
      <c r="S9410">
        <v>-0.15373802479610599</v>
      </c>
      <c r="T9410">
        <v>1.8718971641626302E-2</v>
      </c>
      <c r="U9410">
        <v>0.13793726469356801</v>
      </c>
      <c r="V9410">
        <v>0.25715555774551002</v>
      </c>
      <c r="W9410">
        <v>0.42961255418324201</v>
      </c>
      <c r="X9410">
        <v>0.51220079917914796</v>
      </c>
      <c r="Y9410">
        <v>0.17301143511362899</v>
      </c>
    </row>
    <row r="9411" spans="1:25" x14ac:dyDescent="0.2">
      <c r="A9411" t="s">
        <v>6584</v>
      </c>
      <c r="B9411" t="s">
        <v>31</v>
      </c>
      <c r="C9411" t="s">
        <v>1983</v>
      </c>
      <c r="D9411" t="s">
        <v>28</v>
      </c>
      <c r="E9411" t="s">
        <v>29</v>
      </c>
      <c r="F9411">
        <v>2</v>
      </c>
      <c r="G9411">
        <v>15006</v>
      </c>
      <c r="H9411">
        <v>19572</v>
      </c>
      <c r="I9411">
        <v>0.57785252565640399</v>
      </c>
      <c r="J9411">
        <v>0.69313267095446895</v>
      </c>
      <c r="K9411">
        <v>0.115280145298065</v>
      </c>
      <c r="L9411">
        <v>0.19683428542936199</v>
      </c>
      <c r="M9411">
        <v>0.43907254482936497</v>
      </c>
      <c r="N9411">
        <v>-0.20851225423323499</v>
      </c>
      <c r="O9411">
        <v>67.543182726909194</v>
      </c>
      <c r="P9411">
        <v>81.529748884759798</v>
      </c>
      <c r="Q9411" t="s">
        <v>16</v>
      </c>
      <c r="R9411">
        <v>-0.20851225423323499</v>
      </c>
      <c r="S9411">
        <v>-0.13706140862237701</v>
      </c>
      <c r="T9411">
        <v>1.2138979733079199E-2</v>
      </c>
      <c r="U9411">
        <v>0.115280145298065</v>
      </c>
      <c r="V9411">
        <v>0.21842131086305</v>
      </c>
      <c r="W9411">
        <v>0.36762169921850602</v>
      </c>
      <c r="X9411">
        <v>0.43907254482936497</v>
      </c>
      <c r="Y9411">
        <v>0.16631757544961701</v>
      </c>
    </row>
    <row r="9412" spans="1:25" x14ac:dyDescent="0.2">
      <c r="A9412" t="s">
        <v>6585</v>
      </c>
      <c r="B9412" t="s">
        <v>31</v>
      </c>
      <c r="C9412" t="s">
        <v>1983</v>
      </c>
      <c r="D9412" t="s">
        <v>28</v>
      </c>
      <c r="E9412" t="s">
        <v>29</v>
      </c>
      <c r="F9412">
        <v>3</v>
      </c>
      <c r="G9412">
        <v>15006</v>
      </c>
      <c r="H9412">
        <v>19572</v>
      </c>
      <c r="I9412">
        <v>0.528270025323204</v>
      </c>
      <c r="J9412">
        <v>0.62898328339166998</v>
      </c>
      <c r="K9412">
        <v>0.100713258068466</v>
      </c>
      <c r="L9412">
        <v>0.175157223845673</v>
      </c>
      <c r="M9412">
        <v>0.38884689129459798</v>
      </c>
      <c r="N9412">
        <v>-0.18742037515766699</v>
      </c>
      <c r="O9412">
        <v>66.931893909102996</v>
      </c>
      <c r="P9412">
        <v>81.529748884759798</v>
      </c>
      <c r="Q9412" t="s">
        <v>16</v>
      </c>
      <c r="R9412">
        <v>-0.18742037515766699</v>
      </c>
      <c r="S9412">
        <v>-0.123838302901688</v>
      </c>
      <c r="T9412">
        <v>8.9308727733327393E-3</v>
      </c>
      <c r="U9412">
        <v>0.100713258068466</v>
      </c>
      <c r="V9412">
        <v>0.19249564336359801</v>
      </c>
      <c r="W9412">
        <v>0.32526481903861898</v>
      </c>
      <c r="X9412">
        <v>0.38884689129459798</v>
      </c>
      <c r="Y9412">
        <v>0.16012072296323801</v>
      </c>
    </row>
    <row r="9413" spans="1:25" x14ac:dyDescent="0.2">
      <c r="A9413" t="s">
        <v>6586</v>
      </c>
      <c r="B9413" t="s">
        <v>31</v>
      </c>
      <c r="C9413" t="s">
        <v>1983</v>
      </c>
      <c r="D9413" t="s">
        <v>28</v>
      </c>
      <c r="E9413" t="s">
        <v>29</v>
      </c>
      <c r="F9413">
        <v>4</v>
      </c>
      <c r="G9413">
        <v>15006</v>
      </c>
      <c r="H9413">
        <v>19572</v>
      </c>
      <c r="I9413">
        <v>0.496972544315607</v>
      </c>
      <c r="J9413">
        <v>0.589564146592919</v>
      </c>
      <c r="K9413">
        <v>9.2591602277311905E-2</v>
      </c>
      <c r="L9413">
        <v>0.16205319541107899</v>
      </c>
      <c r="M9413">
        <v>0.35916910872853702</v>
      </c>
      <c r="N9413">
        <v>-0.17398590417391299</v>
      </c>
      <c r="O9413">
        <v>67.521591363454604</v>
      </c>
      <c r="P9413">
        <v>81.529748884759798</v>
      </c>
      <c r="Q9413" t="s">
        <v>16</v>
      </c>
      <c r="R9413">
        <v>-0.17398590417391299</v>
      </c>
      <c r="S9413">
        <v>-0.11516059423969099</v>
      </c>
      <c r="T9413">
        <v>7.6757278819065801E-3</v>
      </c>
      <c r="U9413">
        <v>9.2591602277311905E-2</v>
      </c>
      <c r="V9413">
        <v>0.17750747667271699</v>
      </c>
      <c r="W9413">
        <v>0.300343798794315</v>
      </c>
      <c r="X9413">
        <v>0.35916910872853702</v>
      </c>
      <c r="Y9413">
        <v>0.15705093807416401</v>
      </c>
    </row>
    <row r="9414" spans="1:25" x14ac:dyDescent="0.2">
      <c r="A9414" t="s">
        <v>6587</v>
      </c>
      <c r="B9414" t="s">
        <v>31</v>
      </c>
      <c r="C9414" t="s">
        <v>1983</v>
      </c>
      <c r="D9414" t="s">
        <v>28</v>
      </c>
      <c r="E9414" t="s">
        <v>29</v>
      </c>
      <c r="F9414">
        <v>5</v>
      </c>
      <c r="G9414">
        <v>15006</v>
      </c>
      <c r="H9414">
        <v>19572</v>
      </c>
      <c r="I9414">
        <v>0.48389844062375098</v>
      </c>
      <c r="J9414">
        <v>0.57173342248058601</v>
      </c>
      <c r="K9414">
        <v>8.7834981856835206E-2</v>
      </c>
      <c r="L9414">
        <v>0.15639073980989801</v>
      </c>
      <c r="M9414">
        <v>0.34509774884411798</v>
      </c>
      <c r="N9414">
        <v>-0.16942778513044701</v>
      </c>
      <c r="O9414">
        <v>67.814141010262603</v>
      </c>
      <c r="P9414">
        <v>81.529748884759798</v>
      </c>
      <c r="Q9414" t="s">
        <v>16</v>
      </c>
      <c r="R9414">
        <v>-0.16942778513044701</v>
      </c>
      <c r="S9414">
        <v>-0.11265794657945399</v>
      </c>
      <c r="T9414">
        <v>5.88623419644851E-3</v>
      </c>
      <c r="U9414">
        <v>8.7834981856835206E-2</v>
      </c>
      <c r="V9414">
        <v>0.16978372951722201</v>
      </c>
      <c r="W9414">
        <v>0.28832791029312499</v>
      </c>
      <c r="X9414">
        <v>0.34509774884411798</v>
      </c>
      <c r="Y9414">
        <v>0.153629258677488</v>
      </c>
    </row>
    <row r="9415" spans="1:25" x14ac:dyDescent="0.2">
      <c r="A9415" t="s">
        <v>6588</v>
      </c>
      <c r="B9415" t="s">
        <v>31</v>
      </c>
      <c r="C9415" t="s">
        <v>1983</v>
      </c>
      <c r="D9415" t="s">
        <v>28</v>
      </c>
      <c r="E9415" t="s">
        <v>29</v>
      </c>
      <c r="F9415">
        <v>6</v>
      </c>
      <c r="G9415">
        <v>15006</v>
      </c>
      <c r="H9415">
        <v>19572</v>
      </c>
      <c r="I9415">
        <v>0.499798080767693</v>
      </c>
      <c r="J9415">
        <v>0.585422961743013</v>
      </c>
      <c r="K9415">
        <v>8.5624880975320394E-2</v>
      </c>
      <c r="L9415">
        <v>0.161990891916799</v>
      </c>
      <c r="M9415">
        <v>0.352099898178454</v>
      </c>
      <c r="N9415">
        <v>-0.18085013622781301</v>
      </c>
      <c r="O9415">
        <v>69.145008663201395</v>
      </c>
      <c r="P9415">
        <v>81.529748884759798</v>
      </c>
      <c r="Q9415" t="s">
        <v>16</v>
      </c>
      <c r="R9415">
        <v>-0.18085013622781301</v>
      </c>
      <c r="S9415">
        <v>-0.122047442462015</v>
      </c>
      <c r="T9415">
        <v>7.4165361091801897E-4</v>
      </c>
      <c r="U9415">
        <v>8.5624880975320394E-2</v>
      </c>
      <c r="V9415">
        <v>0.17050810833972299</v>
      </c>
      <c r="W9415">
        <v>0.293297204412656</v>
      </c>
      <c r="X9415">
        <v>0.352099898178454</v>
      </c>
      <c r="Y9415">
        <v>0.14626156910617999</v>
      </c>
    </row>
    <row r="9416" spans="1:25" x14ac:dyDescent="0.2">
      <c r="A9416" t="s">
        <v>6589</v>
      </c>
      <c r="B9416" t="s">
        <v>31</v>
      </c>
      <c r="C9416" t="s">
        <v>1983</v>
      </c>
      <c r="D9416" t="s">
        <v>28</v>
      </c>
      <c r="E9416" t="s">
        <v>29</v>
      </c>
      <c r="F9416">
        <v>7</v>
      </c>
      <c r="G9416">
        <v>15006</v>
      </c>
      <c r="H9416">
        <v>19572</v>
      </c>
      <c r="I9416">
        <v>0.54785519125683102</v>
      </c>
      <c r="J9416">
        <v>0.65044907952549902</v>
      </c>
      <c r="K9416">
        <v>0.102593888268669</v>
      </c>
      <c r="L9416">
        <v>0.18493770165321399</v>
      </c>
      <c r="M9416">
        <v>0.40681640748820602</v>
      </c>
      <c r="N9416">
        <v>-0.201628630950868</v>
      </c>
      <c r="O9416">
        <v>69.254165000666404</v>
      </c>
      <c r="P9416">
        <v>81.529748884759798</v>
      </c>
      <c r="Q9416" t="s">
        <v>16</v>
      </c>
      <c r="R9416">
        <v>-0.201628630950868</v>
      </c>
      <c r="S9416">
        <v>-0.13449624525075099</v>
      </c>
      <c r="T9416">
        <v>5.6865326023848002E-3</v>
      </c>
      <c r="U9416">
        <v>0.102593888268669</v>
      </c>
      <c r="V9416">
        <v>0.199501243934953</v>
      </c>
      <c r="W9416">
        <v>0.33968402178808899</v>
      </c>
      <c r="X9416">
        <v>0.40681640748820602</v>
      </c>
      <c r="Y9416">
        <v>0.157727778388911</v>
      </c>
    </row>
    <row r="9417" spans="1:25" x14ac:dyDescent="0.2">
      <c r="A9417" t="s">
        <v>6590</v>
      </c>
      <c r="B9417" t="s">
        <v>31</v>
      </c>
      <c r="C9417" t="s">
        <v>1983</v>
      </c>
      <c r="D9417" t="s">
        <v>28</v>
      </c>
      <c r="E9417" t="s">
        <v>29</v>
      </c>
      <c r="F9417">
        <v>8</v>
      </c>
      <c r="G9417">
        <v>15006</v>
      </c>
      <c r="H9417">
        <v>19572</v>
      </c>
      <c r="I9417">
        <v>0.61125516460082596</v>
      </c>
      <c r="J9417">
        <v>0.72756229919372495</v>
      </c>
      <c r="K9417">
        <v>0.116307134592898</v>
      </c>
      <c r="L9417">
        <v>0.21124285132870599</v>
      </c>
      <c r="M9417">
        <v>0.46380162502861999</v>
      </c>
      <c r="N9417">
        <v>-0.23118735584282399</v>
      </c>
      <c r="O9417">
        <v>75.269692123150705</v>
      </c>
      <c r="P9417">
        <v>81.529748884759798</v>
      </c>
      <c r="Q9417" t="s">
        <v>16</v>
      </c>
      <c r="R9417">
        <v>-0.23118735584282399</v>
      </c>
      <c r="S9417">
        <v>-0.15450620081050301</v>
      </c>
      <c r="T9417">
        <v>5.6158804966561096E-3</v>
      </c>
      <c r="U9417">
        <v>0.116307134592898</v>
      </c>
      <c r="V9417">
        <v>0.22699838868913999</v>
      </c>
      <c r="W9417">
        <v>0.38712046999630001</v>
      </c>
      <c r="X9417">
        <v>0.46380162502861999</v>
      </c>
      <c r="Y9417">
        <v>0.15985866051854</v>
      </c>
    </row>
    <row r="9418" spans="1:25" x14ac:dyDescent="0.2">
      <c r="A9418" t="s">
        <v>6591</v>
      </c>
      <c r="B9418" t="s">
        <v>31</v>
      </c>
      <c r="C9418" t="s">
        <v>1983</v>
      </c>
      <c r="D9418" t="s">
        <v>28</v>
      </c>
      <c r="E9418" t="s">
        <v>29</v>
      </c>
      <c r="F9418">
        <v>9</v>
      </c>
      <c r="G9418">
        <v>15006</v>
      </c>
      <c r="H9418">
        <v>19572</v>
      </c>
      <c r="I9418">
        <v>0.68811542049846697</v>
      </c>
      <c r="J9418">
        <v>0.81398777248891596</v>
      </c>
      <c r="K9418">
        <v>0.12587235199044799</v>
      </c>
      <c r="L9418">
        <v>0.24262743906277801</v>
      </c>
      <c r="M9418">
        <v>0.52499448924871805</v>
      </c>
      <c r="N9418">
        <v>-0.27324978526782101</v>
      </c>
      <c r="O9418">
        <v>82.756630681060898</v>
      </c>
      <c r="P9418">
        <v>81.529748884759798</v>
      </c>
      <c r="Q9418" t="s">
        <v>16</v>
      </c>
      <c r="R9418">
        <v>-0.27324978526782101</v>
      </c>
      <c r="S9418">
        <v>-0.185176024888033</v>
      </c>
      <c r="T9418">
        <v>-1.26442607844712E-3</v>
      </c>
      <c r="U9418">
        <v>0.12587235199044799</v>
      </c>
      <c r="V9418">
        <v>0.253009130059344</v>
      </c>
      <c r="W9418">
        <v>0.43692072886893002</v>
      </c>
      <c r="X9418">
        <v>0.52499448924871805</v>
      </c>
      <c r="Y9418">
        <v>0.15463666193113801</v>
      </c>
    </row>
    <row r="9419" spans="1:25" x14ac:dyDescent="0.2">
      <c r="A9419" t="s">
        <v>6592</v>
      </c>
      <c r="B9419" t="s">
        <v>31</v>
      </c>
      <c r="C9419" t="s">
        <v>1983</v>
      </c>
      <c r="D9419" t="s">
        <v>28</v>
      </c>
      <c r="E9419" t="s">
        <v>29</v>
      </c>
      <c r="F9419">
        <v>10</v>
      </c>
      <c r="G9419">
        <v>15006</v>
      </c>
      <c r="H9419">
        <v>19572</v>
      </c>
      <c r="I9419">
        <v>0.78049680127948795</v>
      </c>
      <c r="J9419">
        <v>0.93143031801044596</v>
      </c>
      <c r="K9419">
        <v>0.15093351673095701</v>
      </c>
      <c r="L9419">
        <v>0.272355055091549</v>
      </c>
      <c r="M9419">
        <v>0.59895758235655505</v>
      </c>
      <c r="N9419">
        <v>-0.29709054889463998</v>
      </c>
      <c r="O9419">
        <v>87.673130747700895</v>
      </c>
      <c r="P9419">
        <v>81.529748884759798</v>
      </c>
      <c r="Q9419" t="s">
        <v>16</v>
      </c>
      <c r="R9419">
        <v>-0.29709054889463998</v>
      </c>
      <c r="S9419">
        <v>-0.198225663896408</v>
      </c>
      <c r="T9419">
        <v>8.2194678629858593E-3</v>
      </c>
      <c r="U9419">
        <v>0.15093351673095701</v>
      </c>
      <c r="V9419">
        <v>0.29364756559892902</v>
      </c>
      <c r="W9419">
        <v>0.50009269735832296</v>
      </c>
      <c r="X9419">
        <v>0.59895758235655505</v>
      </c>
      <c r="Y9419">
        <v>0.16204488281351501</v>
      </c>
    </row>
    <row r="9420" spans="1:25" x14ac:dyDescent="0.2">
      <c r="A9420" t="s">
        <v>6593</v>
      </c>
      <c r="B9420" t="s">
        <v>31</v>
      </c>
      <c r="C9420" t="s">
        <v>1983</v>
      </c>
      <c r="D9420" t="s">
        <v>28</v>
      </c>
      <c r="E9420" t="s">
        <v>29</v>
      </c>
      <c r="F9420">
        <v>11</v>
      </c>
      <c r="G9420">
        <v>15006</v>
      </c>
      <c r="H9420">
        <v>19572</v>
      </c>
      <c r="I9420">
        <v>0.91830467812874805</v>
      </c>
      <c r="J9420">
        <v>1.09589506251989</v>
      </c>
      <c r="K9420">
        <v>0.17759038439114599</v>
      </c>
      <c r="L9420">
        <v>0.30740885754813901</v>
      </c>
      <c r="M9420">
        <v>0.68327795505783595</v>
      </c>
      <c r="N9420">
        <v>-0.32809718627554302</v>
      </c>
      <c r="O9420">
        <v>94.358456617353099</v>
      </c>
      <c r="P9420">
        <v>81.529748884759798</v>
      </c>
      <c r="Q9420" t="s">
        <v>16</v>
      </c>
      <c r="R9420">
        <v>-0.32809718627554302</v>
      </c>
      <c r="S9420">
        <v>-0.216507770985568</v>
      </c>
      <c r="T9420">
        <v>1.6508143035921501E-2</v>
      </c>
      <c r="U9420">
        <v>0.17759038439114599</v>
      </c>
      <c r="V9420">
        <v>0.33867262574637103</v>
      </c>
      <c r="W9420">
        <v>0.57168853976786105</v>
      </c>
      <c r="X9420">
        <v>0.68327795505783595</v>
      </c>
      <c r="Y9420">
        <v>0.162050537925407</v>
      </c>
    </row>
    <row r="9421" spans="1:25" x14ac:dyDescent="0.2">
      <c r="A9421" t="s">
        <v>6594</v>
      </c>
      <c r="B9421" t="s">
        <v>31</v>
      </c>
      <c r="C9421" t="s">
        <v>1983</v>
      </c>
      <c r="D9421" t="s">
        <v>28</v>
      </c>
      <c r="E9421" t="s">
        <v>29</v>
      </c>
      <c r="F9421">
        <v>12</v>
      </c>
      <c r="G9421">
        <v>15006</v>
      </c>
      <c r="H9421">
        <v>19572</v>
      </c>
      <c r="I9421">
        <v>1.1196747967479701</v>
      </c>
      <c r="J9421">
        <v>1.27936448536071</v>
      </c>
      <c r="K9421">
        <v>0.15968968861273999</v>
      </c>
      <c r="L9421">
        <v>0.34383590065540198</v>
      </c>
      <c r="M9421">
        <v>0.72529974519087703</v>
      </c>
      <c r="N9421">
        <v>-0.40592036796539599</v>
      </c>
      <c r="O9421">
        <v>95.874516859922693</v>
      </c>
      <c r="P9421">
        <v>81.529748884759798</v>
      </c>
      <c r="Q9421" t="s">
        <v>16</v>
      </c>
      <c r="R9421">
        <v>-0.40592036796539599</v>
      </c>
      <c r="S9421">
        <v>-0.28110793602748502</v>
      </c>
      <c r="T9421">
        <v>-2.0480323330690602E-2</v>
      </c>
      <c r="U9421">
        <v>0.15968968861273999</v>
      </c>
      <c r="V9421">
        <v>0.33985970055617098</v>
      </c>
      <c r="W9421">
        <v>0.600487313252966</v>
      </c>
      <c r="X9421">
        <v>0.72529974519087703</v>
      </c>
      <c r="Y9421">
        <v>0.12481954160836101</v>
      </c>
    </row>
    <row r="9422" spans="1:25" x14ac:dyDescent="0.2">
      <c r="A9422" t="s">
        <v>6595</v>
      </c>
      <c r="B9422" t="s">
        <v>31</v>
      </c>
      <c r="C9422" t="s">
        <v>1983</v>
      </c>
      <c r="D9422" t="s">
        <v>28</v>
      </c>
      <c r="E9422" t="s">
        <v>29</v>
      </c>
      <c r="F9422">
        <v>13</v>
      </c>
      <c r="G9422">
        <v>15006</v>
      </c>
      <c r="H9422">
        <v>19572</v>
      </c>
      <c r="I9422">
        <v>1.36555644408903</v>
      </c>
      <c r="J9422">
        <v>1.4700504015337399</v>
      </c>
      <c r="K9422">
        <v>0.104493957444714</v>
      </c>
      <c r="L9422">
        <v>0.37736965615116802</v>
      </c>
      <c r="M9422">
        <v>0.72526704181338497</v>
      </c>
      <c r="N9422">
        <v>-0.51627912692395705</v>
      </c>
      <c r="O9422">
        <v>94.836198853791799</v>
      </c>
      <c r="P9422">
        <v>81.529748884759798</v>
      </c>
      <c r="Q9422" t="s">
        <v>16</v>
      </c>
      <c r="R9422">
        <v>-0.51627912692395705</v>
      </c>
      <c r="S9422">
        <v>-0.379293941741083</v>
      </c>
      <c r="T9422">
        <v>-9.3247742378497894E-2</v>
      </c>
      <c r="U9422">
        <v>0.104493957444714</v>
      </c>
      <c r="V9422">
        <v>0.30223565726792601</v>
      </c>
      <c r="W9422">
        <v>0.58828185663051102</v>
      </c>
      <c r="X9422">
        <v>0.72526704181338497</v>
      </c>
      <c r="Y9422">
        <v>7.1081887624868098E-2</v>
      </c>
    </row>
    <row r="9423" spans="1:25" x14ac:dyDescent="0.2">
      <c r="A9423" t="s">
        <v>6596</v>
      </c>
      <c r="B9423" t="s">
        <v>31</v>
      </c>
      <c r="C9423" t="s">
        <v>1983</v>
      </c>
      <c r="D9423" t="s">
        <v>28</v>
      </c>
      <c r="E9423" t="s">
        <v>29</v>
      </c>
      <c r="F9423">
        <v>14</v>
      </c>
      <c r="G9423">
        <v>15006</v>
      </c>
      <c r="H9423">
        <v>19572</v>
      </c>
      <c r="I9423">
        <v>1.56276456084233</v>
      </c>
      <c r="J9423">
        <v>1.63165605538632</v>
      </c>
      <c r="K9423">
        <v>6.8891494543992696E-2</v>
      </c>
      <c r="L9423">
        <v>0.40696825402792097</v>
      </c>
      <c r="M9423">
        <v>0.73835427241992302</v>
      </c>
      <c r="N9423">
        <v>-0.60057128333193799</v>
      </c>
      <c r="O9423">
        <v>94.025389844062403</v>
      </c>
      <c r="P9423">
        <v>81.529748884759798</v>
      </c>
      <c r="Q9423" t="s">
        <v>16</v>
      </c>
      <c r="R9423">
        <v>-0.60057128333193799</v>
      </c>
      <c r="S9423">
        <v>-0.45284180711980299</v>
      </c>
      <c r="T9423">
        <v>-0.14435987056663799</v>
      </c>
      <c r="U9423">
        <v>6.8891494543992696E-2</v>
      </c>
      <c r="V9423">
        <v>0.28214285965462299</v>
      </c>
      <c r="W9423">
        <v>0.59062479620778796</v>
      </c>
      <c r="X9423">
        <v>0.73835427241992302</v>
      </c>
      <c r="Y9423">
        <v>4.2221823843678501E-2</v>
      </c>
    </row>
    <row r="9424" spans="1:25" x14ac:dyDescent="0.2">
      <c r="A9424" t="s">
        <v>6597</v>
      </c>
      <c r="B9424" t="s">
        <v>31</v>
      </c>
      <c r="C9424" t="s">
        <v>1983</v>
      </c>
      <c r="D9424" t="s">
        <v>28</v>
      </c>
      <c r="E9424" t="s">
        <v>29</v>
      </c>
      <c r="F9424">
        <v>15</v>
      </c>
      <c r="G9424">
        <v>15006</v>
      </c>
      <c r="H9424">
        <v>19572</v>
      </c>
      <c r="I9424">
        <v>1.7019362255098001</v>
      </c>
      <c r="J9424">
        <v>1.7452588285183701</v>
      </c>
      <c r="K9424">
        <v>4.3322603008576897E-2</v>
      </c>
      <c r="L9424">
        <v>0.42863832763203102</v>
      </c>
      <c r="M9424">
        <v>0.74843265196326803</v>
      </c>
      <c r="N9424">
        <v>-0.66178744594611405</v>
      </c>
      <c r="O9424">
        <v>94.818872451019601</v>
      </c>
      <c r="P9424">
        <v>81.529748884759798</v>
      </c>
      <c r="Q9424" t="s">
        <v>16</v>
      </c>
      <c r="R9424">
        <v>-0.66178744594611405</v>
      </c>
      <c r="S9424">
        <v>-0.50619173301568698</v>
      </c>
      <c r="T9424">
        <v>-0.18128388067060699</v>
      </c>
      <c r="U9424">
        <v>4.3322603008576897E-2</v>
      </c>
      <c r="V9424">
        <v>0.267929086687761</v>
      </c>
      <c r="W9424">
        <v>0.59283693903284096</v>
      </c>
      <c r="X9424">
        <v>0.74843265196326803</v>
      </c>
      <c r="Y9424">
        <v>2.48230247002133E-2</v>
      </c>
    </row>
    <row r="9425" spans="1:25" x14ac:dyDescent="0.2">
      <c r="A9425" t="s">
        <v>6598</v>
      </c>
      <c r="B9425" t="s">
        <v>31</v>
      </c>
      <c r="C9425" t="s">
        <v>1983</v>
      </c>
      <c r="D9425" t="s">
        <v>28</v>
      </c>
      <c r="E9425" t="s">
        <v>29</v>
      </c>
      <c r="F9425">
        <v>16</v>
      </c>
      <c r="G9425">
        <v>15006</v>
      </c>
      <c r="H9425">
        <v>19572</v>
      </c>
      <c r="I9425">
        <v>1.7901006264160999</v>
      </c>
      <c r="J9425">
        <v>1.82869276433024</v>
      </c>
      <c r="K9425">
        <v>3.8592137914141803E-2</v>
      </c>
      <c r="L9425">
        <v>0.45014770181827601</v>
      </c>
      <c r="M9425">
        <v>0.77908510740520498</v>
      </c>
      <c r="N9425">
        <v>-0.70190083157692196</v>
      </c>
      <c r="O9425">
        <v>95.9118352658936</v>
      </c>
      <c r="P9425">
        <v>81.529748884759798</v>
      </c>
      <c r="Q9425" t="s">
        <v>16</v>
      </c>
      <c r="R9425">
        <v>-0.70190083157692196</v>
      </c>
      <c r="S9425">
        <v>-0.53849721581688703</v>
      </c>
      <c r="T9425">
        <v>-0.19728525783863499</v>
      </c>
      <c r="U9425">
        <v>3.8592137914141803E-2</v>
      </c>
      <c r="V9425">
        <v>0.27446953366691801</v>
      </c>
      <c r="W9425">
        <v>0.61568149164517105</v>
      </c>
      <c r="X9425">
        <v>0.77908510740520498</v>
      </c>
      <c r="Y9425">
        <v>2.1103675077030301E-2</v>
      </c>
    </row>
    <row r="9426" spans="1:25" x14ac:dyDescent="0.2">
      <c r="A9426" t="s">
        <v>6599</v>
      </c>
      <c r="B9426" t="s">
        <v>31</v>
      </c>
      <c r="C9426" t="s">
        <v>1983</v>
      </c>
      <c r="D9426" t="s">
        <v>28</v>
      </c>
      <c r="E9426" t="s">
        <v>29</v>
      </c>
      <c r="F9426">
        <v>17</v>
      </c>
      <c r="G9426">
        <v>15006</v>
      </c>
      <c r="H9426">
        <v>19572</v>
      </c>
      <c r="I9426">
        <v>1.7781067572970799</v>
      </c>
      <c r="J9426">
        <v>1.8507684877905</v>
      </c>
      <c r="K9426">
        <v>7.2661730493418702E-2</v>
      </c>
      <c r="L9426">
        <v>0.46359824903227498</v>
      </c>
      <c r="M9426">
        <v>0.83528085015151099</v>
      </c>
      <c r="N9426">
        <v>-0.68995738916467297</v>
      </c>
      <c r="O9426">
        <v>94.487938158070094</v>
      </c>
      <c r="P9426">
        <v>81.529748884759798</v>
      </c>
      <c r="Q9426" t="s">
        <v>17</v>
      </c>
      <c r="R9426">
        <v>-0.68995738916467297</v>
      </c>
      <c r="S9426">
        <v>-0.52167122476595795</v>
      </c>
      <c r="T9426">
        <v>-0.17026375199949301</v>
      </c>
      <c r="U9426">
        <v>7.2661730493418702E-2</v>
      </c>
      <c r="V9426">
        <v>0.31558721298633102</v>
      </c>
      <c r="W9426">
        <v>0.66699468575279497</v>
      </c>
      <c r="X9426">
        <v>0.83528085015151099</v>
      </c>
      <c r="Y9426">
        <v>3.9260302394798399E-2</v>
      </c>
    </row>
    <row r="9427" spans="1:25" x14ac:dyDescent="0.2">
      <c r="A9427" t="s">
        <v>6600</v>
      </c>
      <c r="B9427" t="s">
        <v>31</v>
      </c>
      <c r="C9427" t="s">
        <v>1983</v>
      </c>
      <c r="D9427" t="s">
        <v>28</v>
      </c>
      <c r="E9427" t="s">
        <v>29</v>
      </c>
      <c r="F9427">
        <v>18</v>
      </c>
      <c r="G9427">
        <v>15006</v>
      </c>
      <c r="H9427">
        <v>19572</v>
      </c>
      <c r="I9427">
        <v>1.7399956683993101</v>
      </c>
      <c r="J9427">
        <v>1.82924473703309</v>
      </c>
      <c r="K9427">
        <v>8.9249068633784803E-2</v>
      </c>
      <c r="L9427">
        <v>0.47024616543639303</v>
      </c>
      <c r="M9427">
        <v>0.86280401077665103</v>
      </c>
      <c r="N9427">
        <v>-0.68430587350908201</v>
      </c>
      <c r="O9427">
        <v>88.759496201519397</v>
      </c>
      <c r="P9427">
        <v>81.529748884759798</v>
      </c>
      <c r="Q9427" t="s">
        <v>17</v>
      </c>
      <c r="R9427">
        <v>-0.68430587350908201</v>
      </c>
      <c r="S9427">
        <v>-0.51360651545567104</v>
      </c>
      <c r="T9427">
        <v>-0.15715992205488499</v>
      </c>
      <c r="U9427">
        <v>8.9249068633784803E-2</v>
      </c>
      <c r="V9427">
        <v>0.33565805932245502</v>
      </c>
      <c r="W9427">
        <v>0.69210465272324095</v>
      </c>
      <c r="X9427">
        <v>0.86280401077665103</v>
      </c>
      <c r="Y9427">
        <v>4.8790119127821399E-2</v>
      </c>
    </row>
    <row r="9428" spans="1:25" x14ac:dyDescent="0.2">
      <c r="A9428" t="s">
        <v>6601</v>
      </c>
      <c r="B9428" t="s">
        <v>31</v>
      </c>
      <c r="C9428" t="s">
        <v>1983</v>
      </c>
      <c r="D9428" t="s">
        <v>28</v>
      </c>
      <c r="E9428" t="s">
        <v>29</v>
      </c>
      <c r="F9428">
        <v>19</v>
      </c>
      <c r="G9428">
        <v>15006</v>
      </c>
      <c r="H9428">
        <v>19572</v>
      </c>
      <c r="I9428">
        <v>1.6193909103025499</v>
      </c>
      <c r="J9428">
        <v>1.7530763550361399</v>
      </c>
      <c r="K9428">
        <v>0.13368544473359401</v>
      </c>
      <c r="L9428">
        <v>0.45557096054135798</v>
      </c>
      <c r="M9428">
        <v>0.88309967482412699</v>
      </c>
      <c r="N9428">
        <v>-0.61572878535693998</v>
      </c>
      <c r="O9428">
        <v>83.947021191523405</v>
      </c>
      <c r="P9428">
        <v>81.529748884759798</v>
      </c>
      <c r="Q9428" t="s">
        <v>17</v>
      </c>
      <c r="R9428">
        <v>-0.61572878535693998</v>
      </c>
      <c r="S9428">
        <v>-0.45035652668042703</v>
      </c>
      <c r="T9428">
        <v>-0.105033738590078</v>
      </c>
      <c r="U9428">
        <v>0.13368544473359401</v>
      </c>
      <c r="V9428">
        <v>0.37240462805726499</v>
      </c>
      <c r="W9428">
        <v>0.71772741614761404</v>
      </c>
      <c r="X9428">
        <v>0.88309967482412699</v>
      </c>
      <c r="Y9428">
        <v>7.62576281116049E-2</v>
      </c>
    </row>
    <row r="9429" spans="1:25" x14ac:dyDescent="0.2">
      <c r="A9429" t="s">
        <v>6602</v>
      </c>
      <c r="B9429" t="s">
        <v>31</v>
      </c>
      <c r="C9429" t="s">
        <v>1983</v>
      </c>
      <c r="D9429" t="s">
        <v>28</v>
      </c>
      <c r="E9429" t="s">
        <v>29</v>
      </c>
      <c r="F9429">
        <v>20</v>
      </c>
      <c r="G9429">
        <v>15006</v>
      </c>
      <c r="H9429">
        <v>19572</v>
      </c>
      <c r="I9429">
        <v>1.5203618552578999</v>
      </c>
      <c r="J9429">
        <v>1.66913387400547</v>
      </c>
      <c r="K9429">
        <v>0.14877201874757501</v>
      </c>
      <c r="L9429">
        <v>0.41946935486051901</v>
      </c>
      <c r="M9429">
        <v>0.83879910749312903</v>
      </c>
      <c r="N9429">
        <v>-0.54125506999797801</v>
      </c>
      <c r="O9429">
        <v>80.580501132880201</v>
      </c>
      <c r="P9429">
        <v>81.529748884759798</v>
      </c>
      <c r="Q9429" t="s">
        <v>17</v>
      </c>
      <c r="R9429">
        <v>-0.54125506999797801</v>
      </c>
      <c r="S9429">
        <v>-0.38898769418360901</v>
      </c>
      <c r="T9429">
        <v>-7.1029923199336403E-2</v>
      </c>
      <c r="U9429">
        <v>0.14877201874757501</v>
      </c>
      <c r="V9429">
        <v>0.368573960694487</v>
      </c>
      <c r="W9429">
        <v>0.68653173167876003</v>
      </c>
      <c r="X9429">
        <v>0.83879910749312903</v>
      </c>
      <c r="Y9429">
        <v>8.9131268057344407E-2</v>
      </c>
    </row>
    <row r="9430" spans="1:25" x14ac:dyDescent="0.2">
      <c r="A9430" t="s">
        <v>6603</v>
      </c>
      <c r="B9430" t="s">
        <v>31</v>
      </c>
      <c r="C9430" t="s">
        <v>1983</v>
      </c>
      <c r="D9430" t="s">
        <v>28</v>
      </c>
      <c r="E9430" t="s">
        <v>29</v>
      </c>
      <c r="F9430">
        <v>21</v>
      </c>
      <c r="G9430">
        <v>15006</v>
      </c>
      <c r="H9430">
        <v>19572</v>
      </c>
      <c r="I9430">
        <v>1.3784889377582299</v>
      </c>
      <c r="J9430">
        <v>1.58091000744948</v>
      </c>
      <c r="K9430">
        <v>0.20242106969125501</v>
      </c>
      <c r="L9430">
        <v>0.39390621606878401</v>
      </c>
      <c r="M9430">
        <v>0.85039679512440403</v>
      </c>
      <c r="N9430">
        <v>-0.44555465574189501</v>
      </c>
      <c r="O9430">
        <v>77.681394109023103</v>
      </c>
      <c r="P9430">
        <v>81.529748884759798</v>
      </c>
      <c r="Q9430" t="s">
        <v>17</v>
      </c>
      <c r="R9430">
        <v>-0.44555465574189501</v>
      </c>
      <c r="S9430">
        <v>-0.30256669930892699</v>
      </c>
      <c r="T9430">
        <v>-3.9857875287883596E-3</v>
      </c>
      <c r="U9430">
        <v>0.20242106969125501</v>
      </c>
      <c r="V9430">
        <v>0.40882792691129699</v>
      </c>
      <c r="W9430">
        <v>0.707408838691436</v>
      </c>
      <c r="X9430">
        <v>0.85039679512440403</v>
      </c>
      <c r="Y9430">
        <v>0.12804085541707999</v>
      </c>
    </row>
    <row r="9431" spans="1:25" x14ac:dyDescent="0.2">
      <c r="A9431" t="s">
        <v>6604</v>
      </c>
      <c r="B9431" t="s">
        <v>31</v>
      </c>
      <c r="C9431" t="s">
        <v>1983</v>
      </c>
      <c r="D9431" t="s">
        <v>28</v>
      </c>
      <c r="E9431" t="s">
        <v>29</v>
      </c>
      <c r="F9431">
        <v>22</v>
      </c>
      <c r="G9431">
        <v>15006</v>
      </c>
      <c r="H9431">
        <v>19572</v>
      </c>
      <c r="I9431">
        <v>1.25553012128482</v>
      </c>
      <c r="J9431">
        <v>1.43105286348877</v>
      </c>
      <c r="K9431">
        <v>0.17552274220394801</v>
      </c>
      <c r="L9431">
        <v>0.368970746710854</v>
      </c>
      <c r="M9431">
        <v>0.782479620543303</v>
      </c>
      <c r="N9431">
        <v>-0.43143413613540599</v>
      </c>
      <c r="O9431">
        <v>75.559176329468201</v>
      </c>
      <c r="P9431">
        <v>81.529748884759798</v>
      </c>
      <c r="Q9431" t="s">
        <v>16</v>
      </c>
      <c r="R9431">
        <v>-0.43143413613540599</v>
      </c>
      <c r="S9431">
        <v>-0.29749775507936599</v>
      </c>
      <c r="T9431">
        <v>-1.78179290725392E-2</v>
      </c>
      <c r="U9431">
        <v>0.17552274220394801</v>
      </c>
      <c r="V9431">
        <v>0.368863413480436</v>
      </c>
      <c r="W9431">
        <v>0.648543239487263</v>
      </c>
      <c r="X9431">
        <v>0.782479620543303</v>
      </c>
      <c r="Y9431">
        <v>0.122652870961064</v>
      </c>
    </row>
    <row r="9432" spans="1:25" x14ac:dyDescent="0.2">
      <c r="A9432" t="s">
        <v>6605</v>
      </c>
      <c r="B9432" t="s">
        <v>31</v>
      </c>
      <c r="C9432" t="s">
        <v>1983</v>
      </c>
      <c r="D9432" t="s">
        <v>28</v>
      </c>
      <c r="E9432" t="s">
        <v>29</v>
      </c>
      <c r="F9432">
        <v>23</v>
      </c>
      <c r="G9432">
        <v>15006</v>
      </c>
      <c r="H9432">
        <v>19572</v>
      </c>
      <c r="I9432">
        <v>1.0640493802479001</v>
      </c>
      <c r="J9432">
        <v>1.22669843081354</v>
      </c>
      <c r="K9432">
        <v>0.162649050565641</v>
      </c>
      <c r="L9432">
        <v>0.32408839301773801</v>
      </c>
      <c r="M9432">
        <v>0.695774457079819</v>
      </c>
      <c r="N9432">
        <v>-0.37047635594853701</v>
      </c>
      <c r="O9432">
        <v>73.4748100759696</v>
      </c>
      <c r="P9432">
        <v>81.529748884759798</v>
      </c>
      <c r="Q9432" t="s">
        <v>16</v>
      </c>
      <c r="R9432">
        <v>-0.37047635594853701</v>
      </c>
      <c r="S9432">
        <v>-0.25283226928309799</v>
      </c>
      <c r="T9432">
        <v>-7.17326737565341E-3</v>
      </c>
      <c r="U9432">
        <v>0.162649050565641</v>
      </c>
      <c r="V9432">
        <v>0.33247136850693498</v>
      </c>
      <c r="W9432">
        <v>0.57813037041438098</v>
      </c>
      <c r="X9432">
        <v>0.695774457079819</v>
      </c>
      <c r="Y9432">
        <v>0.132590901300634</v>
      </c>
    </row>
    <row r="9433" spans="1:25" x14ac:dyDescent="0.2">
      <c r="A9433" t="s">
        <v>6606</v>
      </c>
      <c r="B9433" t="s">
        <v>31</v>
      </c>
      <c r="C9433" t="s">
        <v>1983</v>
      </c>
      <c r="D9433" t="s">
        <v>28</v>
      </c>
      <c r="E9433" t="s">
        <v>29</v>
      </c>
      <c r="F9433">
        <v>24</v>
      </c>
      <c r="G9433">
        <v>15006</v>
      </c>
      <c r="H9433">
        <v>19572</v>
      </c>
      <c r="I9433">
        <v>0.86812408369985306</v>
      </c>
      <c r="J9433">
        <v>1.0115271832074999</v>
      </c>
      <c r="K9433">
        <v>0.14340309950764801</v>
      </c>
      <c r="L9433">
        <v>0.27696090822899999</v>
      </c>
      <c r="M9433">
        <v>0.59900379354435396</v>
      </c>
      <c r="N9433">
        <v>-0.31219759452905699</v>
      </c>
      <c r="O9433">
        <v>72.338531254165005</v>
      </c>
      <c r="P9433">
        <v>81.529748884759798</v>
      </c>
      <c r="Q9433" t="s">
        <v>16</v>
      </c>
      <c r="R9433">
        <v>-0.31219759452905699</v>
      </c>
      <c r="S9433">
        <v>-0.21166078484192999</v>
      </c>
      <c r="T9433">
        <v>-1.72441640434812E-3</v>
      </c>
      <c r="U9433">
        <v>0.14340309950764801</v>
      </c>
      <c r="V9433">
        <v>0.28853061541964398</v>
      </c>
      <c r="W9433">
        <v>0.49846698385722599</v>
      </c>
      <c r="X9433">
        <v>0.59900379354435396</v>
      </c>
      <c r="Y9433">
        <v>0.14176890338520001</v>
      </c>
    </row>
    <row r="9434" spans="1:25" x14ac:dyDescent="0.2">
      <c r="A9434" t="s">
        <v>2151</v>
      </c>
      <c r="B9434" t="s">
        <v>31</v>
      </c>
      <c r="C9434" t="s">
        <v>1983</v>
      </c>
      <c r="D9434" t="s">
        <v>13</v>
      </c>
      <c r="E9434" t="s">
        <v>14</v>
      </c>
      <c r="F9434">
        <v>1</v>
      </c>
      <c r="G9434">
        <v>15006</v>
      </c>
      <c r="H9434">
        <v>19614</v>
      </c>
      <c r="I9434">
        <v>0.57741787545205303</v>
      </c>
      <c r="J9434">
        <v>0.58706848464871098</v>
      </c>
      <c r="K9434">
        <v>9.6506091966586105E-3</v>
      </c>
      <c r="L9434">
        <v>0.22751467979543699</v>
      </c>
      <c r="M9434">
        <v>0.38391225746015201</v>
      </c>
      <c r="N9434">
        <v>-0.36461103906683501</v>
      </c>
      <c r="O9434">
        <v>65.551172051516403</v>
      </c>
      <c r="P9434">
        <v>71.510894694206399</v>
      </c>
      <c r="Q9434" t="s">
        <v>16</v>
      </c>
      <c r="R9434">
        <v>-0.36461103906683501</v>
      </c>
      <c r="S9434">
        <v>-0.28202321030109101</v>
      </c>
      <c r="T9434">
        <v>-0.10956708301614999</v>
      </c>
      <c r="U9434">
        <v>9.6506091966586105E-3</v>
      </c>
      <c r="V9434">
        <v>0.12886830140946701</v>
      </c>
      <c r="W9434">
        <v>0.30132442869440901</v>
      </c>
      <c r="X9434">
        <v>0.38391225746015201</v>
      </c>
      <c r="Y9434">
        <v>1.6438642933512802E-2</v>
      </c>
    </row>
    <row r="9435" spans="1:25" x14ac:dyDescent="0.2">
      <c r="A9435" t="s">
        <v>2152</v>
      </c>
      <c r="B9435" t="s">
        <v>31</v>
      </c>
      <c r="C9435" t="s">
        <v>1983</v>
      </c>
      <c r="D9435" t="s">
        <v>13</v>
      </c>
      <c r="E9435" t="s">
        <v>14</v>
      </c>
      <c r="F9435">
        <v>2</v>
      </c>
      <c r="G9435">
        <v>15006</v>
      </c>
      <c r="H9435">
        <v>19614</v>
      </c>
      <c r="I9435">
        <v>0.51508858244247502</v>
      </c>
      <c r="J9435">
        <v>0.52053877063919995</v>
      </c>
      <c r="K9435">
        <v>5.4501881967243797E-3</v>
      </c>
      <c r="L9435">
        <v>0.19683274767301201</v>
      </c>
      <c r="M9435">
        <v>0.329240058118829</v>
      </c>
      <c r="N9435">
        <v>-0.31833968172538102</v>
      </c>
      <c r="O9435">
        <v>65.180510304934899</v>
      </c>
      <c r="P9435">
        <v>71.510894694206399</v>
      </c>
      <c r="Q9435" t="s">
        <v>16</v>
      </c>
      <c r="R9435">
        <v>-0.31833968172538102</v>
      </c>
      <c r="S9435">
        <v>-0.246889394320077</v>
      </c>
      <c r="T9435">
        <v>-9.7690171583934005E-2</v>
      </c>
      <c r="U9435">
        <v>5.4501881967243797E-3</v>
      </c>
      <c r="V9435">
        <v>0.108590547977383</v>
      </c>
      <c r="W9435">
        <v>0.25778977071352599</v>
      </c>
      <c r="X9435">
        <v>0.329240058118829</v>
      </c>
      <c r="Y9435">
        <v>1.04702829148188E-2</v>
      </c>
    </row>
    <row r="9436" spans="1:25" x14ac:dyDescent="0.2">
      <c r="A9436" t="s">
        <v>2153</v>
      </c>
      <c r="B9436" t="s">
        <v>31</v>
      </c>
      <c r="C9436" t="s">
        <v>1983</v>
      </c>
      <c r="D9436" t="s">
        <v>13</v>
      </c>
      <c r="E9436" t="s">
        <v>14</v>
      </c>
      <c r="F9436">
        <v>3</v>
      </c>
      <c r="G9436">
        <v>15006</v>
      </c>
      <c r="H9436">
        <v>19614</v>
      </c>
      <c r="I9436">
        <v>0.478395311797847</v>
      </c>
      <c r="J9436">
        <v>0.48418595694448102</v>
      </c>
      <c r="K9436">
        <v>5.7906451466336302E-3</v>
      </c>
      <c r="L9436">
        <v>0.17515553806616299</v>
      </c>
      <c r="M9436">
        <v>0.29392150526547201</v>
      </c>
      <c r="N9436">
        <v>-0.28234021497220402</v>
      </c>
      <c r="O9436">
        <v>64.823066882938605</v>
      </c>
      <c r="P9436">
        <v>71.510894694206399</v>
      </c>
      <c r="Q9436" t="s">
        <v>16</v>
      </c>
      <c r="R9436">
        <v>-0.28234021497220402</v>
      </c>
      <c r="S9436">
        <v>-0.21875875465418701</v>
      </c>
      <c r="T9436">
        <v>-8.5990856800035695E-2</v>
      </c>
      <c r="U9436">
        <v>5.7906451466336302E-3</v>
      </c>
      <c r="V9436">
        <v>9.7572147093303002E-2</v>
      </c>
      <c r="W9436">
        <v>0.230340044947454</v>
      </c>
      <c r="X9436">
        <v>0.29392150526547201</v>
      </c>
      <c r="Y9436">
        <v>1.1959547904231401E-2</v>
      </c>
    </row>
    <row r="9437" spans="1:25" x14ac:dyDescent="0.2">
      <c r="A9437" t="s">
        <v>2154</v>
      </c>
      <c r="B9437" t="s">
        <v>31</v>
      </c>
      <c r="C9437" t="s">
        <v>1983</v>
      </c>
      <c r="D9437" t="s">
        <v>13</v>
      </c>
      <c r="E9437" t="s">
        <v>14</v>
      </c>
      <c r="F9437">
        <v>4</v>
      </c>
      <c r="G9437">
        <v>15006</v>
      </c>
      <c r="H9437">
        <v>19614</v>
      </c>
      <c r="I9437">
        <v>0.45659428220311299</v>
      </c>
      <c r="J9437">
        <v>0.46337246671639198</v>
      </c>
      <c r="K9437">
        <v>6.7781845132797204E-3</v>
      </c>
      <c r="L9437">
        <v>0.16205100344366299</v>
      </c>
      <c r="M9437">
        <v>0.273352085178105</v>
      </c>
      <c r="N9437">
        <v>-0.25979571615154601</v>
      </c>
      <c r="O9437">
        <v>64.501530481873601</v>
      </c>
      <c r="P9437">
        <v>71.510894694206399</v>
      </c>
      <c r="Q9437" t="s">
        <v>16</v>
      </c>
      <c r="R9437">
        <v>-0.25979571615154601</v>
      </c>
      <c r="S9437">
        <v>-0.200971201901496</v>
      </c>
      <c r="T9437">
        <v>-7.8136541291199693E-2</v>
      </c>
      <c r="U9437">
        <v>6.7781845132797204E-3</v>
      </c>
      <c r="V9437">
        <v>9.1692910317759196E-2</v>
      </c>
      <c r="W9437">
        <v>0.21452757092805599</v>
      </c>
      <c r="X9437">
        <v>0.273352085178105</v>
      </c>
      <c r="Y9437">
        <v>1.4627939724844099E-2</v>
      </c>
    </row>
    <row r="9438" spans="1:25" x14ac:dyDescent="0.2">
      <c r="A9438" t="s">
        <v>2155</v>
      </c>
      <c r="B9438" t="s">
        <v>31</v>
      </c>
      <c r="C9438" t="s">
        <v>1983</v>
      </c>
      <c r="D9438" t="s">
        <v>13</v>
      </c>
      <c r="E9438" t="s">
        <v>14</v>
      </c>
      <c r="F9438">
        <v>5</v>
      </c>
      <c r="G9438">
        <v>15006</v>
      </c>
      <c r="H9438">
        <v>19614</v>
      </c>
      <c r="I9438">
        <v>0.45101878826971198</v>
      </c>
      <c r="J9438">
        <v>0.458979239166873</v>
      </c>
      <c r="K9438">
        <v>7.9604508971606903E-3</v>
      </c>
      <c r="L9438">
        <v>0.156388617871587</v>
      </c>
      <c r="M9438">
        <v>0.26521972729592103</v>
      </c>
      <c r="N9438">
        <v>-0.24929882550159899</v>
      </c>
      <c r="O9438">
        <v>64.269979189224699</v>
      </c>
      <c r="P9438">
        <v>71.510894694206399</v>
      </c>
      <c r="Q9438" t="s">
        <v>16</v>
      </c>
      <c r="R9438">
        <v>-0.24929882550159899</v>
      </c>
      <c r="S9438">
        <v>-0.192529757214213</v>
      </c>
      <c r="T9438">
        <v>-7.3987184867550695E-2</v>
      </c>
      <c r="U9438">
        <v>7.9604508971606903E-3</v>
      </c>
      <c r="V9438">
        <v>8.9908086661872097E-2</v>
      </c>
      <c r="W9438">
        <v>0.20845065900853499</v>
      </c>
      <c r="X9438">
        <v>0.26521972729592103</v>
      </c>
      <c r="Y9438">
        <v>1.7343814747722099E-2</v>
      </c>
    </row>
    <row r="9439" spans="1:25" x14ac:dyDescent="0.2">
      <c r="A9439" t="s">
        <v>2156</v>
      </c>
      <c r="B9439" t="s">
        <v>31</v>
      </c>
      <c r="C9439" t="s">
        <v>1983</v>
      </c>
      <c r="D9439" t="s">
        <v>13</v>
      </c>
      <c r="E9439" t="s">
        <v>14</v>
      </c>
      <c r="F9439">
        <v>6</v>
      </c>
      <c r="G9439">
        <v>15006</v>
      </c>
      <c r="H9439">
        <v>19614</v>
      </c>
      <c r="I9439">
        <v>0.46713817907244798</v>
      </c>
      <c r="J9439">
        <v>0.47852354945255199</v>
      </c>
      <c r="K9439">
        <v>1.13853703801047E-2</v>
      </c>
      <c r="L9439">
        <v>0.16198911554971501</v>
      </c>
      <c r="M9439">
        <v>0.277857465459386</v>
      </c>
      <c r="N9439">
        <v>-0.25508672469917698</v>
      </c>
      <c r="O9439">
        <v>64.069580378822394</v>
      </c>
      <c r="P9439">
        <v>71.510894694206399</v>
      </c>
      <c r="Q9439" t="s">
        <v>16</v>
      </c>
      <c r="R9439">
        <v>-0.25508672469917698</v>
      </c>
      <c r="S9439">
        <v>-0.19628467575462999</v>
      </c>
      <c r="T9439">
        <v>-7.3496926167945995E-2</v>
      </c>
      <c r="U9439">
        <v>1.13853703801047E-2</v>
      </c>
      <c r="V9439">
        <v>9.6267666928155499E-2</v>
      </c>
      <c r="W9439">
        <v>0.21905541651484001</v>
      </c>
      <c r="X9439">
        <v>0.277857465459386</v>
      </c>
      <c r="Y9439">
        <v>2.37927065305981E-2</v>
      </c>
    </row>
    <row r="9440" spans="1:25" x14ac:dyDescent="0.2">
      <c r="A9440" t="s">
        <v>2157</v>
      </c>
      <c r="B9440" t="s">
        <v>31</v>
      </c>
      <c r="C9440" t="s">
        <v>1983</v>
      </c>
      <c r="D9440" t="s">
        <v>13</v>
      </c>
      <c r="E9440" t="s">
        <v>14</v>
      </c>
      <c r="F9440">
        <v>7</v>
      </c>
      <c r="G9440">
        <v>15006</v>
      </c>
      <c r="H9440">
        <v>19614</v>
      </c>
      <c r="I9440">
        <v>0.51244922795679904</v>
      </c>
      <c r="J9440">
        <v>0.53010374894110202</v>
      </c>
      <c r="K9440">
        <v>1.7654520984303299E-2</v>
      </c>
      <c r="L9440">
        <v>0.184939197955651</v>
      </c>
      <c r="M9440">
        <v>0.32187950162134898</v>
      </c>
      <c r="N9440">
        <v>-0.28657045965274303</v>
      </c>
      <c r="O9440">
        <v>64.473745461009599</v>
      </c>
      <c r="P9440">
        <v>71.510894694206399</v>
      </c>
      <c r="Q9440" t="s">
        <v>16</v>
      </c>
      <c r="R9440">
        <v>-0.28657045965274303</v>
      </c>
      <c r="S9440">
        <v>-0.21943753079484099</v>
      </c>
      <c r="T9440">
        <v>-7.9253618744457799E-2</v>
      </c>
      <c r="U9440">
        <v>1.7654520984303299E-2</v>
      </c>
      <c r="V9440">
        <v>0.11456266071306399</v>
      </c>
      <c r="W9440">
        <v>0.25474657276344798</v>
      </c>
      <c r="X9440">
        <v>0.32187950162134898</v>
      </c>
      <c r="Y9440">
        <v>3.3303897623000699E-2</v>
      </c>
    </row>
    <row r="9441" spans="1:25" x14ac:dyDescent="0.2">
      <c r="A9441" t="s">
        <v>2158</v>
      </c>
      <c r="B9441" t="s">
        <v>31</v>
      </c>
      <c r="C9441" t="s">
        <v>1983</v>
      </c>
      <c r="D9441" t="s">
        <v>13</v>
      </c>
      <c r="E9441" t="s">
        <v>14</v>
      </c>
      <c r="F9441">
        <v>8</v>
      </c>
      <c r="G9441">
        <v>15006</v>
      </c>
      <c r="H9441">
        <v>19614</v>
      </c>
      <c r="I9441">
        <v>0.57609476673626403</v>
      </c>
      <c r="J9441">
        <v>0.59889368222673001</v>
      </c>
      <c r="K9441">
        <v>2.2798915490465501E-2</v>
      </c>
      <c r="L9441">
        <v>0.211243817214918</v>
      </c>
      <c r="M9441">
        <v>0.37029499480900502</v>
      </c>
      <c r="N9441">
        <v>-0.32469716382807401</v>
      </c>
      <c r="O9441">
        <v>66.745677504639005</v>
      </c>
      <c r="P9441">
        <v>71.510894694206399</v>
      </c>
      <c r="Q9441" t="s">
        <v>16</v>
      </c>
      <c r="R9441">
        <v>-0.32469716382807401</v>
      </c>
      <c r="S9441">
        <v>-0.24801565817905899</v>
      </c>
      <c r="T9441">
        <v>-8.7892844730151298E-2</v>
      </c>
      <c r="U9441">
        <v>2.2798915490465501E-2</v>
      </c>
      <c r="V9441">
        <v>0.133490675711082</v>
      </c>
      <c r="W9441">
        <v>0.29361348915999003</v>
      </c>
      <c r="X9441">
        <v>0.37029499480900502</v>
      </c>
      <c r="Y9441">
        <v>3.8068385369666197E-2</v>
      </c>
    </row>
    <row r="9442" spans="1:25" x14ac:dyDescent="0.2">
      <c r="A9442" t="s">
        <v>2159</v>
      </c>
      <c r="B9442" t="s">
        <v>31</v>
      </c>
      <c r="C9442" t="s">
        <v>1983</v>
      </c>
      <c r="D9442" t="s">
        <v>13</v>
      </c>
      <c r="E9442" t="s">
        <v>14</v>
      </c>
      <c r="F9442">
        <v>9</v>
      </c>
      <c r="G9442">
        <v>15006</v>
      </c>
      <c r="H9442">
        <v>19614</v>
      </c>
      <c r="I9442">
        <v>0.64164643447797298</v>
      </c>
      <c r="J9442">
        <v>0.66332030149976096</v>
      </c>
      <c r="K9442">
        <v>2.1673867021787901E-2</v>
      </c>
      <c r="L9442">
        <v>0.24262870652235999</v>
      </c>
      <c r="M9442">
        <v>0.42079808925106998</v>
      </c>
      <c r="N9442">
        <v>-0.37745035520749398</v>
      </c>
      <c r="O9442">
        <v>70.277735639140502</v>
      </c>
      <c r="P9442">
        <v>71.510894694206399</v>
      </c>
      <c r="Q9442" t="s">
        <v>16</v>
      </c>
      <c r="R9442">
        <v>-0.37745035520749398</v>
      </c>
      <c r="S9442">
        <v>-0.289376134739878</v>
      </c>
      <c r="T9442">
        <v>-0.105463575195929</v>
      </c>
      <c r="U9442">
        <v>2.1673867021787901E-2</v>
      </c>
      <c r="V9442">
        <v>0.148811309239504</v>
      </c>
      <c r="W9442">
        <v>0.332723868783453</v>
      </c>
      <c r="X9442">
        <v>0.42079808925106998</v>
      </c>
      <c r="Y9442">
        <v>3.2674813318367399E-2</v>
      </c>
    </row>
    <row r="9443" spans="1:25" x14ac:dyDescent="0.2">
      <c r="A9443" t="s">
        <v>2160</v>
      </c>
      <c r="B9443" t="s">
        <v>31</v>
      </c>
      <c r="C9443" t="s">
        <v>1983</v>
      </c>
      <c r="D9443" t="s">
        <v>13</v>
      </c>
      <c r="E9443" t="s">
        <v>14</v>
      </c>
      <c r="F9443">
        <v>10</v>
      </c>
      <c r="G9443">
        <v>15006</v>
      </c>
      <c r="H9443">
        <v>19614</v>
      </c>
      <c r="I9443">
        <v>0.70015125076806894</v>
      </c>
      <c r="J9443">
        <v>0.71803282696280002</v>
      </c>
      <c r="K9443">
        <v>1.7881576194730901E-2</v>
      </c>
      <c r="L9443">
        <v>0.27235723949060697</v>
      </c>
      <c r="M9443">
        <v>0.46590923515678001</v>
      </c>
      <c r="N9443">
        <v>-0.43014608276731803</v>
      </c>
      <c r="O9443">
        <v>73.908595488430805</v>
      </c>
      <c r="P9443">
        <v>71.510894694206399</v>
      </c>
      <c r="Q9443" t="s">
        <v>16</v>
      </c>
      <c r="R9443">
        <v>-0.43014608276731803</v>
      </c>
      <c r="S9443">
        <v>-0.33128040483222698</v>
      </c>
      <c r="T9443">
        <v>-0.12483361729834699</v>
      </c>
      <c r="U9443">
        <v>1.7881576194730901E-2</v>
      </c>
      <c r="V9443">
        <v>0.160596769687809</v>
      </c>
      <c r="W9443">
        <v>0.36704355722168902</v>
      </c>
      <c r="X9443">
        <v>0.46590923515678001</v>
      </c>
      <c r="Y9443">
        <v>2.4903563630047299E-2</v>
      </c>
    </row>
    <row r="9444" spans="1:25" x14ac:dyDescent="0.2">
      <c r="A9444" t="s">
        <v>2161</v>
      </c>
      <c r="B9444" t="s">
        <v>31</v>
      </c>
      <c r="C9444" t="s">
        <v>1983</v>
      </c>
      <c r="D9444" t="s">
        <v>13</v>
      </c>
      <c r="E9444" t="s">
        <v>14</v>
      </c>
      <c r="F9444">
        <v>11</v>
      </c>
      <c r="G9444">
        <v>15006</v>
      </c>
      <c r="H9444">
        <v>19614</v>
      </c>
      <c r="I9444">
        <v>0.76054981520486398</v>
      </c>
      <c r="J9444">
        <v>0.77689301296346502</v>
      </c>
      <c r="K9444">
        <v>1.6343197758600402E-2</v>
      </c>
      <c r="L9444">
        <v>0.30741093699813299</v>
      </c>
      <c r="M9444">
        <v>0.52203418912053001</v>
      </c>
      <c r="N9444">
        <v>-0.48934779360332897</v>
      </c>
      <c r="O9444">
        <v>76.921545625170097</v>
      </c>
      <c r="P9444">
        <v>71.510894694206399</v>
      </c>
      <c r="Q9444" t="s">
        <v>16</v>
      </c>
      <c r="R9444">
        <v>-0.48934779360332897</v>
      </c>
      <c r="S9444">
        <v>-0.37775762347300701</v>
      </c>
      <c r="T9444">
        <v>-0.144740133228421</v>
      </c>
      <c r="U9444">
        <v>1.6343197758600402E-2</v>
      </c>
      <c r="V9444">
        <v>0.17742652874562201</v>
      </c>
      <c r="W9444">
        <v>0.41044401899020699</v>
      </c>
      <c r="X9444">
        <v>0.52203418912053001</v>
      </c>
      <c r="Y9444">
        <v>2.10366131319152E-2</v>
      </c>
    </row>
    <row r="9445" spans="1:25" x14ac:dyDescent="0.2">
      <c r="A9445" t="s">
        <v>2162</v>
      </c>
      <c r="B9445" t="s">
        <v>31</v>
      </c>
      <c r="C9445" t="s">
        <v>1983</v>
      </c>
      <c r="D9445" t="s">
        <v>13</v>
      </c>
      <c r="E9445" t="s">
        <v>14</v>
      </c>
      <c r="F9445">
        <v>12</v>
      </c>
      <c r="G9445">
        <v>15006</v>
      </c>
      <c r="H9445">
        <v>19614</v>
      </c>
      <c r="I9445">
        <v>0.82897698085406202</v>
      </c>
      <c r="J9445">
        <v>0.84614730285350503</v>
      </c>
      <c r="K9445">
        <v>1.7170321999442701E-2</v>
      </c>
      <c r="L9445">
        <v>0.34383700644375997</v>
      </c>
      <c r="M9445">
        <v>0.58278219759942795</v>
      </c>
      <c r="N9445">
        <v>-0.54844155360054303</v>
      </c>
      <c r="O9445">
        <v>78.877863475615897</v>
      </c>
      <c r="P9445">
        <v>71.510894694206399</v>
      </c>
      <c r="Q9445" t="s">
        <v>16</v>
      </c>
      <c r="R9445">
        <v>-0.54844155360054303</v>
      </c>
      <c r="S9445">
        <v>-0.42362872026145798</v>
      </c>
      <c r="T9445">
        <v>-0.163000269377088</v>
      </c>
      <c r="U9445">
        <v>1.7170321999442701E-2</v>
      </c>
      <c r="V9445">
        <v>0.19734091337597301</v>
      </c>
      <c r="W9445">
        <v>0.45796936426034301</v>
      </c>
      <c r="X9445">
        <v>0.58278219759942795</v>
      </c>
      <c r="Y9445">
        <v>2.0292355647224002E-2</v>
      </c>
    </row>
    <row r="9446" spans="1:25" x14ac:dyDescent="0.2">
      <c r="A9446" t="s">
        <v>2163</v>
      </c>
      <c r="B9446" t="s">
        <v>31</v>
      </c>
      <c r="C9446" t="s">
        <v>1983</v>
      </c>
      <c r="D9446" t="s">
        <v>13</v>
      </c>
      <c r="E9446" t="s">
        <v>14</v>
      </c>
      <c r="F9446">
        <v>13</v>
      </c>
      <c r="G9446">
        <v>15006</v>
      </c>
      <c r="H9446">
        <v>19614</v>
      </c>
      <c r="I9446">
        <v>0.90838873315215596</v>
      </c>
      <c r="J9446">
        <v>0.92145810108243198</v>
      </c>
      <c r="K9446">
        <v>1.30693679302765E-2</v>
      </c>
      <c r="L9446">
        <v>0.37737003391072199</v>
      </c>
      <c r="M9446">
        <v>0.63384307371341397</v>
      </c>
      <c r="N9446">
        <v>-0.60770433785286104</v>
      </c>
      <c r="O9446">
        <v>79.864844289325902</v>
      </c>
      <c r="P9446">
        <v>71.510894694206399</v>
      </c>
      <c r="Q9446" t="s">
        <v>16</v>
      </c>
      <c r="R9446">
        <v>-0.60770433785286104</v>
      </c>
      <c r="S9446">
        <v>-0.470719015543269</v>
      </c>
      <c r="T9446">
        <v>-0.184672529838942</v>
      </c>
      <c r="U9446">
        <v>1.30693679302765E-2</v>
      </c>
      <c r="V9446">
        <v>0.21081126569949499</v>
      </c>
      <c r="W9446">
        <v>0.49685775140382199</v>
      </c>
      <c r="X9446">
        <v>0.63384307371341397</v>
      </c>
      <c r="Y9446">
        <v>1.4183355613157001E-2</v>
      </c>
    </row>
    <row r="9447" spans="1:25" x14ac:dyDescent="0.2">
      <c r="A9447" t="s">
        <v>2164</v>
      </c>
      <c r="B9447" t="s">
        <v>31</v>
      </c>
      <c r="C9447" t="s">
        <v>1983</v>
      </c>
      <c r="D9447" t="s">
        <v>13</v>
      </c>
      <c r="E9447" t="s">
        <v>14</v>
      </c>
      <c r="F9447">
        <v>14</v>
      </c>
      <c r="G9447">
        <v>15006</v>
      </c>
      <c r="H9447">
        <v>19614</v>
      </c>
      <c r="I9447">
        <v>0.97321460080276601</v>
      </c>
      <c r="J9447">
        <v>0.98287453007719106</v>
      </c>
      <c r="K9447">
        <v>9.6599292744246092E-3</v>
      </c>
      <c r="L9447">
        <v>0.40696731239613798</v>
      </c>
      <c r="M9447">
        <v>0.67912115816607199</v>
      </c>
      <c r="N9447">
        <v>-0.659801299617223</v>
      </c>
      <c r="O9447">
        <v>80.118285949394604</v>
      </c>
      <c r="P9447">
        <v>71.510894694206399</v>
      </c>
      <c r="Q9447" t="s">
        <v>16</v>
      </c>
      <c r="R9447">
        <v>-0.659801299617223</v>
      </c>
      <c r="S9447">
        <v>-0.51207216521742505</v>
      </c>
      <c r="T9447">
        <v>-0.203590942421152</v>
      </c>
      <c r="U9447">
        <v>9.6599292744246092E-3</v>
      </c>
      <c r="V9447">
        <v>0.22291080097000099</v>
      </c>
      <c r="W9447">
        <v>0.53139202376627404</v>
      </c>
      <c r="X9447">
        <v>0.67912115816607199</v>
      </c>
      <c r="Y9447">
        <v>9.8282425465496207E-3</v>
      </c>
    </row>
    <row r="9448" spans="1:25" x14ac:dyDescent="0.2">
      <c r="A9448" t="s">
        <v>2165</v>
      </c>
      <c r="B9448" t="s">
        <v>31</v>
      </c>
      <c r="C9448" t="s">
        <v>1983</v>
      </c>
      <c r="D9448" t="s">
        <v>13</v>
      </c>
      <c r="E9448" t="s">
        <v>14</v>
      </c>
      <c r="F9448">
        <v>15</v>
      </c>
      <c r="G9448">
        <v>15006</v>
      </c>
      <c r="H9448">
        <v>19614</v>
      </c>
      <c r="I9448">
        <v>1.0242090768191401</v>
      </c>
      <c r="J9448">
        <v>1.0355893211254099</v>
      </c>
      <c r="K9448">
        <v>1.13802443062663E-2</v>
      </c>
      <c r="L9448">
        <v>0.42863676288974101</v>
      </c>
      <c r="M9448">
        <v>0.71648771925989096</v>
      </c>
      <c r="N9448">
        <v>-0.69372723064735797</v>
      </c>
      <c r="O9448">
        <v>79.740344716815599</v>
      </c>
      <c r="P9448">
        <v>71.510894694206399</v>
      </c>
      <c r="Q9448" t="s">
        <v>16</v>
      </c>
      <c r="R9448">
        <v>-0.69372723064735797</v>
      </c>
      <c r="S9448">
        <v>-0.538132085718382</v>
      </c>
      <c r="T9448">
        <v>-0.213225419447958</v>
      </c>
      <c r="U9448">
        <v>1.13802443062663E-2</v>
      </c>
      <c r="V9448">
        <v>0.235985908060491</v>
      </c>
      <c r="W9448">
        <v>0.56089257433091499</v>
      </c>
      <c r="X9448">
        <v>0.71648771925989096</v>
      </c>
      <c r="Y9448">
        <v>1.09891479895708E-2</v>
      </c>
    </row>
    <row r="9449" spans="1:25" x14ac:dyDescent="0.2">
      <c r="A9449" t="s">
        <v>2166</v>
      </c>
      <c r="B9449" t="s">
        <v>31</v>
      </c>
      <c r="C9449" t="s">
        <v>1983</v>
      </c>
      <c r="D9449" t="s">
        <v>13</v>
      </c>
      <c r="E9449" t="s">
        <v>14</v>
      </c>
      <c r="F9449">
        <v>16</v>
      </c>
      <c r="G9449">
        <v>15006</v>
      </c>
      <c r="H9449">
        <v>19614</v>
      </c>
      <c r="I9449">
        <v>1.0555635410966699</v>
      </c>
      <c r="J9449">
        <v>1.0799064775363501</v>
      </c>
      <c r="K9449">
        <v>2.43429364396834E-2</v>
      </c>
      <c r="L9449">
        <v>0.45014629755457702</v>
      </c>
      <c r="M9449">
        <v>0.76483359591696198</v>
      </c>
      <c r="N9449">
        <v>-0.716147723037595</v>
      </c>
      <c r="O9449">
        <v>78.854040004585499</v>
      </c>
      <c r="P9449">
        <v>71.510894694206399</v>
      </c>
      <c r="Q9449" t="s">
        <v>16</v>
      </c>
      <c r="R9449">
        <v>-0.716147723037595</v>
      </c>
      <c r="S9449">
        <v>-0.55274461702528399</v>
      </c>
      <c r="T9449">
        <v>-0.211533723478915</v>
      </c>
      <c r="U9449">
        <v>2.43429364396834E-2</v>
      </c>
      <c r="V9449">
        <v>0.26021959635828201</v>
      </c>
      <c r="W9449">
        <v>0.60143048990465098</v>
      </c>
      <c r="X9449">
        <v>0.76483359591696198</v>
      </c>
      <c r="Y9449">
        <v>2.2541707959024701E-2</v>
      </c>
    </row>
    <row r="9450" spans="1:25" x14ac:dyDescent="0.2">
      <c r="A9450" t="s">
        <v>2167</v>
      </c>
      <c r="B9450" t="s">
        <v>31</v>
      </c>
      <c r="C9450" t="s">
        <v>1983</v>
      </c>
      <c r="D9450" t="s">
        <v>13</v>
      </c>
      <c r="E9450" t="s">
        <v>14</v>
      </c>
      <c r="F9450">
        <v>17</v>
      </c>
      <c r="G9450">
        <v>15006</v>
      </c>
      <c r="H9450">
        <v>19614</v>
      </c>
      <c r="I9450">
        <v>1.04226984981001</v>
      </c>
      <c r="J9450">
        <v>1.1059822912481301</v>
      </c>
      <c r="K9450">
        <v>6.3712441438121201E-2</v>
      </c>
      <c r="L9450">
        <v>0.46359802617393903</v>
      </c>
      <c r="M9450">
        <v>0.82633119449424997</v>
      </c>
      <c r="N9450">
        <v>-0.69890631161800798</v>
      </c>
      <c r="O9450">
        <v>77.506692358071504</v>
      </c>
      <c r="P9450">
        <v>71.510894694206399</v>
      </c>
      <c r="Q9450" t="s">
        <v>17</v>
      </c>
      <c r="R9450">
        <v>-0.69890631161800798</v>
      </c>
      <c r="S9450">
        <v>-0.53062022811686804</v>
      </c>
      <c r="T9450">
        <v>-0.17921292427702301</v>
      </c>
      <c r="U9450">
        <v>6.3712441438121201E-2</v>
      </c>
      <c r="V9450">
        <v>0.306637807153265</v>
      </c>
      <c r="W9450">
        <v>0.65804511099311003</v>
      </c>
      <c r="X9450">
        <v>0.82633119449424997</v>
      </c>
      <c r="Y9450">
        <v>5.7607108126677201E-2</v>
      </c>
    </row>
    <row r="9451" spans="1:25" x14ac:dyDescent="0.2">
      <c r="A9451" t="s">
        <v>2168</v>
      </c>
      <c r="B9451" t="s">
        <v>31</v>
      </c>
      <c r="C9451" t="s">
        <v>1983</v>
      </c>
      <c r="D9451" t="s">
        <v>13</v>
      </c>
      <c r="E9451" t="s">
        <v>14</v>
      </c>
      <c r="F9451">
        <v>18</v>
      </c>
      <c r="G9451">
        <v>15006</v>
      </c>
      <c r="H9451">
        <v>19614</v>
      </c>
      <c r="I9451">
        <v>1.0554516704929999</v>
      </c>
      <c r="J9451">
        <v>1.12458082682523</v>
      </c>
      <c r="K9451">
        <v>6.9129156332229796E-2</v>
      </c>
      <c r="L9451">
        <v>0.47024603464652498</v>
      </c>
      <c r="M9451">
        <v>0.84268388332576405</v>
      </c>
      <c r="N9451">
        <v>-0.70442557066130496</v>
      </c>
      <c r="O9451">
        <v>75.370367800953204</v>
      </c>
      <c r="P9451">
        <v>71.510894694206399</v>
      </c>
      <c r="Q9451" t="s">
        <v>17</v>
      </c>
      <c r="R9451">
        <v>-0.70442557066130496</v>
      </c>
      <c r="S9451">
        <v>-0.53372626008461599</v>
      </c>
      <c r="T9451">
        <v>-0.17727976582255001</v>
      </c>
      <c r="U9451">
        <v>6.9129156332229796E-2</v>
      </c>
      <c r="V9451">
        <v>0.31553807848700899</v>
      </c>
      <c r="W9451">
        <v>0.67198457274907597</v>
      </c>
      <c r="X9451">
        <v>0.84268388332576405</v>
      </c>
      <c r="Y9451">
        <v>6.1471042972861399E-2</v>
      </c>
    </row>
    <row r="9452" spans="1:25" x14ac:dyDescent="0.2">
      <c r="A9452" t="s">
        <v>2169</v>
      </c>
      <c r="B9452" t="s">
        <v>31</v>
      </c>
      <c r="C9452" t="s">
        <v>1983</v>
      </c>
      <c r="D9452" t="s">
        <v>13</v>
      </c>
      <c r="E9452" t="s">
        <v>14</v>
      </c>
      <c r="F9452">
        <v>19</v>
      </c>
      <c r="G9452">
        <v>15006</v>
      </c>
      <c r="H9452">
        <v>19614</v>
      </c>
      <c r="I9452">
        <v>1.0379408655565701</v>
      </c>
      <c r="J9452">
        <v>1.1143238358376</v>
      </c>
      <c r="K9452">
        <v>7.6382970281023893E-2</v>
      </c>
      <c r="L9452">
        <v>0.45557205054451899</v>
      </c>
      <c r="M9452">
        <v>0.825798993426758</v>
      </c>
      <c r="N9452">
        <v>-0.67303305286471105</v>
      </c>
      <c r="O9452">
        <v>72.613534552318896</v>
      </c>
      <c r="P9452">
        <v>71.510894694206399</v>
      </c>
      <c r="Q9452" t="s">
        <v>17</v>
      </c>
      <c r="R9452">
        <v>-0.67303305286471105</v>
      </c>
      <c r="S9452">
        <v>-0.50766039851705003</v>
      </c>
      <c r="T9452">
        <v>-0.162336784204304</v>
      </c>
      <c r="U9452">
        <v>7.6382970281023893E-2</v>
      </c>
      <c r="V9452">
        <v>0.31510272476635198</v>
      </c>
      <c r="W9452">
        <v>0.66042633907909798</v>
      </c>
      <c r="X9452">
        <v>0.825798993426758</v>
      </c>
      <c r="Y9452">
        <v>6.8546474395039497E-2</v>
      </c>
    </row>
    <row r="9453" spans="1:25" x14ac:dyDescent="0.2">
      <c r="A9453" t="s">
        <v>2170</v>
      </c>
      <c r="B9453" t="s">
        <v>31</v>
      </c>
      <c r="C9453" t="s">
        <v>1983</v>
      </c>
      <c r="D9453" t="s">
        <v>13</v>
      </c>
      <c r="E9453" t="s">
        <v>14</v>
      </c>
      <c r="F9453">
        <v>20</v>
      </c>
      <c r="G9453">
        <v>15006</v>
      </c>
      <c r="H9453">
        <v>19614</v>
      </c>
      <c r="I9453">
        <v>0.99712897752805596</v>
      </c>
      <c r="J9453">
        <v>1.0779901949667501</v>
      </c>
      <c r="K9453">
        <v>8.0861217438692304E-2</v>
      </c>
      <c r="L9453">
        <v>0.41947028909753398</v>
      </c>
      <c r="M9453">
        <v>0.77088984300413499</v>
      </c>
      <c r="N9453">
        <v>-0.60916740812675096</v>
      </c>
      <c r="O9453">
        <v>69.992039693444895</v>
      </c>
      <c r="P9453">
        <v>71.510894694206399</v>
      </c>
      <c r="Q9453" t="s">
        <v>17</v>
      </c>
      <c r="R9453">
        <v>-0.60916740812675096</v>
      </c>
      <c r="S9453">
        <v>-0.45689969318434598</v>
      </c>
      <c r="T9453">
        <v>-0.138941214048415</v>
      </c>
      <c r="U9453">
        <v>8.0861217438692304E-2</v>
      </c>
      <c r="V9453">
        <v>0.3006636489258</v>
      </c>
      <c r="W9453">
        <v>0.618622128061731</v>
      </c>
      <c r="X9453">
        <v>0.77088984300413499</v>
      </c>
      <c r="Y9453">
        <v>7.5011088056498199E-2</v>
      </c>
    </row>
    <row r="9454" spans="1:25" x14ac:dyDescent="0.2">
      <c r="A9454" t="s">
        <v>2171</v>
      </c>
      <c r="B9454" t="s">
        <v>31</v>
      </c>
      <c r="C9454" t="s">
        <v>1983</v>
      </c>
      <c r="D9454" t="s">
        <v>13</v>
      </c>
      <c r="E9454" t="s">
        <v>14</v>
      </c>
      <c r="F9454">
        <v>21</v>
      </c>
      <c r="G9454">
        <v>15006</v>
      </c>
      <c r="H9454">
        <v>19614</v>
      </c>
      <c r="I9454">
        <v>0.97428219699864604</v>
      </c>
      <c r="J9454">
        <v>1.05902252569459</v>
      </c>
      <c r="K9454">
        <v>8.47403286959479E-2</v>
      </c>
      <c r="L9454">
        <v>0.39390726460460201</v>
      </c>
      <c r="M9454">
        <v>0.73271777897051804</v>
      </c>
      <c r="N9454">
        <v>-0.56323712157862205</v>
      </c>
      <c r="O9454">
        <v>68.481130428131607</v>
      </c>
      <c r="P9454">
        <v>71.510894694206399</v>
      </c>
      <c r="Q9454" t="s">
        <v>17</v>
      </c>
      <c r="R9454">
        <v>-0.56323712157862205</v>
      </c>
      <c r="S9454">
        <v>-0.42024878452715198</v>
      </c>
      <c r="T9454">
        <v>-0.121667077956863</v>
      </c>
      <c r="U9454">
        <v>8.47403286959479E-2</v>
      </c>
      <c r="V9454">
        <v>0.29114773534875898</v>
      </c>
      <c r="W9454">
        <v>0.58972944191904797</v>
      </c>
      <c r="X9454">
        <v>0.73271777897051804</v>
      </c>
      <c r="Y9454">
        <v>8.0017494094725E-2</v>
      </c>
    </row>
    <row r="9455" spans="1:25" x14ac:dyDescent="0.2">
      <c r="A9455" t="s">
        <v>2172</v>
      </c>
      <c r="B9455" t="s">
        <v>31</v>
      </c>
      <c r="C9455" t="s">
        <v>1983</v>
      </c>
      <c r="D9455" t="s">
        <v>13</v>
      </c>
      <c r="E9455" t="s">
        <v>14</v>
      </c>
      <c r="F9455">
        <v>22</v>
      </c>
      <c r="G9455">
        <v>15006</v>
      </c>
      <c r="H9455">
        <v>19614</v>
      </c>
      <c r="I9455">
        <v>0.92926347598274595</v>
      </c>
      <c r="J9455">
        <v>0.97995254398773401</v>
      </c>
      <c r="K9455">
        <v>5.0689068004987202E-2</v>
      </c>
      <c r="L9455">
        <v>0.36897090281587702</v>
      </c>
      <c r="M9455">
        <v>0.65764620313710498</v>
      </c>
      <c r="N9455">
        <v>-0.55626806712713095</v>
      </c>
      <c r="O9455">
        <v>67.517189738290995</v>
      </c>
      <c r="P9455">
        <v>71.510894694206399</v>
      </c>
      <c r="Q9455" t="s">
        <v>16</v>
      </c>
      <c r="R9455">
        <v>-0.55626806712713095</v>
      </c>
      <c r="S9455">
        <v>-0.42233162940496699</v>
      </c>
      <c r="T9455">
        <v>-0.142651685070532</v>
      </c>
      <c r="U9455">
        <v>5.0689068004987202E-2</v>
      </c>
      <c r="V9455">
        <v>0.244029821080507</v>
      </c>
      <c r="W9455">
        <v>0.52370976541494196</v>
      </c>
      <c r="X9455">
        <v>0.65764620313710498</v>
      </c>
      <c r="Y9455">
        <v>5.1726043588516499E-2</v>
      </c>
    </row>
    <row r="9456" spans="1:25" x14ac:dyDescent="0.2">
      <c r="A9456" t="s">
        <v>2173</v>
      </c>
      <c r="B9456" t="s">
        <v>31</v>
      </c>
      <c r="C9456" t="s">
        <v>1983</v>
      </c>
      <c r="D9456" t="s">
        <v>13</v>
      </c>
      <c r="E9456" t="s">
        <v>14</v>
      </c>
      <c r="F9456">
        <v>23</v>
      </c>
      <c r="G9456">
        <v>15006</v>
      </c>
      <c r="H9456">
        <v>19614</v>
      </c>
      <c r="I9456">
        <v>0.81428005710460105</v>
      </c>
      <c r="J9456">
        <v>0.84511312031256103</v>
      </c>
      <c r="K9456">
        <v>3.08330632079598E-2</v>
      </c>
      <c r="L9456">
        <v>0.32408727810725801</v>
      </c>
      <c r="M9456">
        <v>0.56395663569439902</v>
      </c>
      <c r="N9456">
        <v>-0.50229050927847896</v>
      </c>
      <c r="O9456">
        <v>66.808284961191504</v>
      </c>
      <c r="P9456">
        <v>71.510894694206399</v>
      </c>
      <c r="Q9456" t="s">
        <v>16</v>
      </c>
      <c r="R9456">
        <v>-0.50229050927847896</v>
      </c>
      <c r="S9456">
        <v>-0.384646827325545</v>
      </c>
      <c r="T9456">
        <v>-0.138988670520243</v>
      </c>
      <c r="U9456">
        <v>3.08330632079598E-2</v>
      </c>
      <c r="V9456">
        <v>0.200654796936163</v>
      </c>
      <c r="W9456">
        <v>0.44631295374146401</v>
      </c>
      <c r="X9456">
        <v>0.56395663569439902</v>
      </c>
      <c r="Y9456">
        <v>3.6483948085619999E-2</v>
      </c>
    </row>
    <row r="9457" spans="1:25" x14ac:dyDescent="0.2">
      <c r="A9457" t="s">
        <v>2174</v>
      </c>
      <c r="B9457" t="s">
        <v>31</v>
      </c>
      <c r="C9457" t="s">
        <v>1983</v>
      </c>
      <c r="D9457" t="s">
        <v>13</v>
      </c>
      <c r="E9457" t="s">
        <v>14</v>
      </c>
      <c r="F9457">
        <v>24</v>
      </c>
      <c r="G9457">
        <v>15006</v>
      </c>
      <c r="H9457">
        <v>19614</v>
      </c>
      <c r="I9457">
        <v>0.68175735741427401</v>
      </c>
      <c r="J9457">
        <v>0.700400740210671</v>
      </c>
      <c r="K9457">
        <v>1.86433827963969E-2</v>
      </c>
      <c r="L9457">
        <v>0.27695892397708999</v>
      </c>
      <c r="M9457">
        <v>0.47424081273871099</v>
      </c>
      <c r="N9457">
        <v>-0.43695404714591701</v>
      </c>
      <c r="O9457">
        <v>66.241556394156305</v>
      </c>
      <c r="P9457">
        <v>71.510894694206399</v>
      </c>
      <c r="Q9457" t="s">
        <v>16</v>
      </c>
      <c r="R9457">
        <v>-0.43695404714591701</v>
      </c>
      <c r="S9457">
        <v>-0.33641795774223299</v>
      </c>
      <c r="T9457">
        <v>-0.126483093367598</v>
      </c>
      <c r="U9457">
        <v>1.86433827963969E-2</v>
      </c>
      <c r="V9457">
        <v>0.16376985896039201</v>
      </c>
      <c r="W9457">
        <v>0.37370472333502702</v>
      </c>
      <c r="X9457">
        <v>0.47424081273871099</v>
      </c>
      <c r="Y9457">
        <v>2.6618165467371099E-2</v>
      </c>
    </row>
    <row r="9458" spans="1:25" x14ac:dyDescent="0.2">
      <c r="A9458" t="s">
        <v>3751</v>
      </c>
      <c r="B9458" t="s">
        <v>31</v>
      </c>
      <c r="C9458" t="s">
        <v>1983</v>
      </c>
      <c r="D9458" t="s">
        <v>13</v>
      </c>
      <c r="E9458" t="s">
        <v>18</v>
      </c>
      <c r="F9458">
        <v>1</v>
      </c>
      <c r="G9458">
        <v>15006</v>
      </c>
      <c r="H9458">
        <v>19614</v>
      </c>
      <c r="I9458">
        <v>0.62540264436426396</v>
      </c>
      <c r="J9458">
        <v>0.65027907443333399</v>
      </c>
      <c r="K9458">
        <v>2.4876430069069901E-2</v>
      </c>
      <c r="L9458">
        <v>0.31047124072786098</v>
      </c>
      <c r="M9458">
        <v>0.53560162106640197</v>
      </c>
      <c r="N9458">
        <v>-0.48584876092826201</v>
      </c>
      <c r="O9458">
        <v>66.642877543054595</v>
      </c>
      <c r="P9458">
        <v>72.056161730312198</v>
      </c>
      <c r="Q9458" t="s">
        <v>16</v>
      </c>
      <c r="R9458">
        <v>-0.48584876092826201</v>
      </c>
      <c r="S9458">
        <v>-0.373147700544048</v>
      </c>
      <c r="T9458">
        <v>-0.13781050007232901</v>
      </c>
      <c r="U9458">
        <v>2.4876430069069901E-2</v>
      </c>
      <c r="V9458">
        <v>0.18756336021046899</v>
      </c>
      <c r="W9458">
        <v>0.42290056068218801</v>
      </c>
      <c r="X9458">
        <v>0.53560162106640197</v>
      </c>
      <c r="Y9458">
        <v>3.8255006269035698E-2</v>
      </c>
    </row>
    <row r="9459" spans="1:25" x14ac:dyDescent="0.2">
      <c r="A9459" t="s">
        <v>3752</v>
      </c>
      <c r="B9459" t="s">
        <v>31</v>
      </c>
      <c r="C9459" t="s">
        <v>1983</v>
      </c>
      <c r="D9459" t="s">
        <v>13</v>
      </c>
      <c r="E9459" t="s">
        <v>18</v>
      </c>
      <c r="F9459">
        <v>2</v>
      </c>
      <c r="G9459">
        <v>15006</v>
      </c>
      <c r="H9459">
        <v>19614</v>
      </c>
      <c r="I9459">
        <v>0.55289438568432003</v>
      </c>
      <c r="J9459">
        <v>0.57279968846565099</v>
      </c>
      <c r="K9459">
        <v>1.99053027813305E-2</v>
      </c>
      <c r="L9459">
        <v>0.26661951785801102</v>
      </c>
      <c r="M9459">
        <v>0.45849440965775801</v>
      </c>
      <c r="N9459">
        <v>-0.41868380409509698</v>
      </c>
      <c r="O9459">
        <v>66.1379984958254</v>
      </c>
      <c r="P9459">
        <v>72.056161730312198</v>
      </c>
      <c r="Q9459" t="s">
        <v>16</v>
      </c>
      <c r="R9459">
        <v>-0.41868380409509698</v>
      </c>
      <c r="S9459">
        <v>-0.32190091911263902</v>
      </c>
      <c r="T9459">
        <v>-0.119803324576267</v>
      </c>
      <c r="U9459">
        <v>1.99053027813305E-2</v>
      </c>
      <c r="V9459">
        <v>0.159613930138928</v>
      </c>
      <c r="W9459">
        <v>0.36171152467529999</v>
      </c>
      <c r="X9459">
        <v>0.45849440965775801</v>
      </c>
      <c r="Y9459">
        <v>3.47508966610134E-2</v>
      </c>
    </row>
    <row r="9460" spans="1:25" x14ac:dyDescent="0.2">
      <c r="A9460" t="s">
        <v>3753</v>
      </c>
      <c r="B9460" t="s">
        <v>31</v>
      </c>
      <c r="C9460" t="s">
        <v>1983</v>
      </c>
      <c r="D9460" t="s">
        <v>13</v>
      </c>
      <c r="E9460" t="s">
        <v>18</v>
      </c>
      <c r="F9460">
        <v>3</v>
      </c>
      <c r="G9460">
        <v>15006</v>
      </c>
      <c r="H9460">
        <v>19614</v>
      </c>
      <c r="I9460">
        <v>0.50828433659237804</v>
      </c>
      <c r="J9460">
        <v>0.52662450258902205</v>
      </c>
      <c r="K9460">
        <v>1.83401659966443E-2</v>
      </c>
      <c r="L9460">
        <v>0.23832190990320701</v>
      </c>
      <c r="M9460">
        <v>0.410379707787419</v>
      </c>
      <c r="N9460">
        <v>-0.37369937579413098</v>
      </c>
      <c r="O9460">
        <v>65.805890081016003</v>
      </c>
      <c r="P9460">
        <v>72.056161730312198</v>
      </c>
      <c r="Q9460" t="s">
        <v>16</v>
      </c>
      <c r="R9460">
        <v>-0.37369937579413098</v>
      </c>
      <c r="S9460">
        <v>-0.28718852249926702</v>
      </c>
      <c r="T9460">
        <v>-0.106540514792636</v>
      </c>
      <c r="U9460">
        <v>1.83401659966443E-2</v>
      </c>
      <c r="V9460">
        <v>0.143220846785925</v>
      </c>
      <c r="W9460">
        <v>0.32386885449255498</v>
      </c>
      <c r="X9460">
        <v>0.410379707787419</v>
      </c>
      <c r="Y9460">
        <v>3.4825888097647098E-2</v>
      </c>
    </row>
    <row r="9461" spans="1:25" x14ac:dyDescent="0.2">
      <c r="A9461" t="s">
        <v>3754</v>
      </c>
      <c r="B9461" t="s">
        <v>31</v>
      </c>
      <c r="C9461" t="s">
        <v>1983</v>
      </c>
      <c r="D9461" t="s">
        <v>13</v>
      </c>
      <c r="E9461" t="s">
        <v>18</v>
      </c>
      <c r="F9461">
        <v>4</v>
      </c>
      <c r="G9461">
        <v>15006</v>
      </c>
      <c r="H9461">
        <v>19614</v>
      </c>
      <c r="I9461">
        <v>0.47890422945960798</v>
      </c>
      <c r="J9461">
        <v>0.49822413283040901</v>
      </c>
      <c r="K9461">
        <v>1.93199033708009E-2</v>
      </c>
      <c r="L9461">
        <v>0.219536154508747</v>
      </c>
      <c r="M9461">
        <v>0.38045687753768997</v>
      </c>
      <c r="N9461">
        <v>-0.34181707079608797</v>
      </c>
      <c r="O9461">
        <v>65.559389508223802</v>
      </c>
      <c r="P9461">
        <v>72.056161730312198</v>
      </c>
      <c r="Q9461" t="s">
        <v>16</v>
      </c>
      <c r="R9461">
        <v>-0.34181707079608797</v>
      </c>
      <c r="S9461">
        <v>-0.26212544670941301</v>
      </c>
      <c r="T9461">
        <v>-9.5717041591782695E-2</v>
      </c>
      <c r="U9461">
        <v>1.93199033708009E-2</v>
      </c>
      <c r="V9461">
        <v>0.13435684833338499</v>
      </c>
      <c r="W9461">
        <v>0.30076525345101501</v>
      </c>
      <c r="X9461">
        <v>0.38045687753768997</v>
      </c>
      <c r="Y9461">
        <v>3.8777534241556402E-2</v>
      </c>
    </row>
    <row r="9462" spans="1:25" x14ac:dyDescent="0.2">
      <c r="A9462" t="s">
        <v>3755</v>
      </c>
      <c r="B9462" t="s">
        <v>31</v>
      </c>
      <c r="C9462" t="s">
        <v>1983</v>
      </c>
      <c r="D9462" t="s">
        <v>13</v>
      </c>
      <c r="E9462" t="s">
        <v>18</v>
      </c>
      <c r="F9462">
        <v>5</v>
      </c>
      <c r="G9462">
        <v>15006</v>
      </c>
      <c r="H9462">
        <v>19614</v>
      </c>
      <c r="I9462">
        <v>0.46457987833322201</v>
      </c>
      <c r="J9462">
        <v>0.48489333181000799</v>
      </c>
      <c r="K9462">
        <v>2.03134534767858E-2</v>
      </c>
      <c r="L9462">
        <v>0.20641724971586201</v>
      </c>
      <c r="M9462">
        <v>0.35986982925937899</v>
      </c>
      <c r="N9462">
        <v>-0.31924292230580698</v>
      </c>
      <c r="O9462">
        <v>65.284141430489001</v>
      </c>
      <c r="P9462">
        <v>72.056161730312198</v>
      </c>
      <c r="Q9462" t="s">
        <v>16</v>
      </c>
      <c r="R9462">
        <v>-0.31924292230580698</v>
      </c>
      <c r="S9462">
        <v>-0.24431346065894899</v>
      </c>
      <c r="T9462">
        <v>-8.78491853743259E-2</v>
      </c>
      <c r="U9462">
        <v>2.03134534767858E-2</v>
      </c>
      <c r="V9462">
        <v>0.128476092327897</v>
      </c>
      <c r="W9462">
        <v>0.28494036761252101</v>
      </c>
      <c r="X9462">
        <v>0.35986982925937899</v>
      </c>
      <c r="Y9462">
        <v>4.1892622859876799E-2</v>
      </c>
    </row>
    <row r="9463" spans="1:25" x14ac:dyDescent="0.2">
      <c r="A9463" t="s">
        <v>3756</v>
      </c>
      <c r="B9463" t="s">
        <v>31</v>
      </c>
      <c r="C9463" t="s">
        <v>1983</v>
      </c>
      <c r="D9463" t="s">
        <v>13</v>
      </c>
      <c r="E9463" t="s">
        <v>18</v>
      </c>
      <c r="F9463">
        <v>6</v>
      </c>
      <c r="G9463">
        <v>15006</v>
      </c>
      <c r="H9463">
        <v>19614</v>
      </c>
      <c r="I9463">
        <v>0.467667934425605</v>
      </c>
      <c r="J9463">
        <v>0.488476973171663</v>
      </c>
      <c r="K9463">
        <v>2.08090387460577E-2</v>
      </c>
      <c r="L9463">
        <v>0.205160928070865</v>
      </c>
      <c r="M9463">
        <v>0.35829876542263001</v>
      </c>
      <c r="N9463">
        <v>-0.31668068793051501</v>
      </c>
      <c r="O9463">
        <v>64.957058037655102</v>
      </c>
      <c r="P9463">
        <v>72.056161730312198</v>
      </c>
      <c r="Q9463" t="s">
        <v>16</v>
      </c>
      <c r="R9463">
        <v>-0.31668068793051501</v>
      </c>
      <c r="S9463">
        <v>-0.24220727104079101</v>
      </c>
      <c r="T9463">
        <v>-8.6695287563075499E-2</v>
      </c>
      <c r="U9463">
        <v>2.08090387460577E-2</v>
      </c>
      <c r="V9463">
        <v>0.128313365055191</v>
      </c>
      <c r="W9463">
        <v>0.28382534853290597</v>
      </c>
      <c r="X9463">
        <v>0.35829876542263001</v>
      </c>
      <c r="Y9463">
        <v>4.2599835588861698E-2</v>
      </c>
    </row>
    <row r="9464" spans="1:25" x14ac:dyDescent="0.2">
      <c r="A9464" t="s">
        <v>3757</v>
      </c>
      <c r="B9464" t="s">
        <v>31</v>
      </c>
      <c r="C9464" t="s">
        <v>1983</v>
      </c>
      <c r="D9464" t="s">
        <v>13</v>
      </c>
      <c r="E9464" t="s">
        <v>18</v>
      </c>
      <c r="F9464">
        <v>7</v>
      </c>
      <c r="G9464">
        <v>15006</v>
      </c>
      <c r="H9464">
        <v>19614</v>
      </c>
      <c r="I9464">
        <v>0.49708225042285098</v>
      </c>
      <c r="J9464">
        <v>0.52315674529911504</v>
      </c>
      <c r="K9464">
        <v>2.60744948762648E-2</v>
      </c>
      <c r="L9464">
        <v>0.22045688602045599</v>
      </c>
      <c r="M9464">
        <v>0.38872607237991502</v>
      </c>
      <c r="N9464">
        <v>-0.336577082627386</v>
      </c>
      <c r="O9464">
        <v>65.290380264214306</v>
      </c>
      <c r="P9464">
        <v>72.056161730312198</v>
      </c>
      <c r="Q9464" t="s">
        <v>16</v>
      </c>
      <c r="R9464">
        <v>-0.336577082627386</v>
      </c>
      <c r="S9464">
        <v>-0.25655123300195998</v>
      </c>
      <c r="T9464">
        <v>-8.9444913398454298E-2</v>
      </c>
      <c r="U9464">
        <v>2.60744948762648E-2</v>
      </c>
      <c r="V9464">
        <v>0.141593903150984</v>
      </c>
      <c r="W9464">
        <v>0.30870022275448999</v>
      </c>
      <c r="X9464">
        <v>0.38872607237991502</v>
      </c>
      <c r="Y9464">
        <v>4.9840693273211403E-2</v>
      </c>
    </row>
    <row r="9465" spans="1:25" x14ac:dyDescent="0.2">
      <c r="A9465" t="s">
        <v>3758</v>
      </c>
      <c r="B9465" t="s">
        <v>31</v>
      </c>
      <c r="C9465" t="s">
        <v>1983</v>
      </c>
      <c r="D9465" t="s">
        <v>13</v>
      </c>
      <c r="E9465" t="s">
        <v>18</v>
      </c>
      <c r="F9465">
        <v>8</v>
      </c>
      <c r="G9465">
        <v>15006</v>
      </c>
      <c r="H9465">
        <v>19614</v>
      </c>
      <c r="I9465">
        <v>0.56087585641162296</v>
      </c>
      <c r="J9465">
        <v>0.58879746251842102</v>
      </c>
      <c r="K9465">
        <v>2.7921606106797701E-2</v>
      </c>
      <c r="L9465">
        <v>0.26188075655457899</v>
      </c>
      <c r="M9465">
        <v>0.45871545063907998</v>
      </c>
      <c r="N9465">
        <v>-0.40287223842548497</v>
      </c>
      <c r="O9465">
        <v>67.745970620995607</v>
      </c>
      <c r="P9465">
        <v>72.056161730312198</v>
      </c>
      <c r="Q9465" t="s">
        <v>16</v>
      </c>
      <c r="R9465">
        <v>-0.40287223842548497</v>
      </c>
      <c r="S9465">
        <v>-0.30780952379617299</v>
      </c>
      <c r="T9465">
        <v>-0.109303910327802</v>
      </c>
      <c r="U9465">
        <v>2.7921606106797701E-2</v>
      </c>
      <c r="V9465">
        <v>0.16514712254139699</v>
      </c>
      <c r="W9465">
        <v>0.363652736009768</v>
      </c>
      <c r="X9465">
        <v>0.45871545063907998</v>
      </c>
      <c r="Y9465">
        <v>4.7421410390205601E-2</v>
      </c>
    </row>
    <row r="9466" spans="1:25" x14ac:dyDescent="0.2">
      <c r="A9466" t="s">
        <v>3759</v>
      </c>
      <c r="B9466" t="s">
        <v>31</v>
      </c>
      <c r="C9466" t="s">
        <v>1983</v>
      </c>
      <c r="D9466" t="s">
        <v>13</v>
      </c>
      <c r="E9466" t="s">
        <v>18</v>
      </c>
      <c r="F9466">
        <v>9</v>
      </c>
      <c r="G9466">
        <v>15006</v>
      </c>
      <c r="H9466">
        <v>19614</v>
      </c>
      <c r="I9466">
        <v>0.65457093738000705</v>
      </c>
      <c r="J9466">
        <v>0.68015029798798099</v>
      </c>
      <c r="K9466">
        <v>2.5579360607973799E-2</v>
      </c>
      <c r="L9466">
        <v>0.31209183541124702</v>
      </c>
      <c r="M9466">
        <v>0.53897042985947397</v>
      </c>
      <c r="N9466">
        <v>-0.48781170864352702</v>
      </c>
      <c r="O9466">
        <v>71.027830402731595</v>
      </c>
      <c r="P9466">
        <v>72.056161730312198</v>
      </c>
      <c r="Q9466" t="s">
        <v>16</v>
      </c>
      <c r="R9466">
        <v>-0.48781170864352702</v>
      </c>
      <c r="S9466">
        <v>-0.37452237238924402</v>
      </c>
      <c r="T9466">
        <v>-0.13795676114751901</v>
      </c>
      <c r="U9466">
        <v>2.5579360607973799E-2</v>
      </c>
      <c r="V9466">
        <v>0.18911548236346701</v>
      </c>
      <c r="W9466">
        <v>0.42568109360519202</v>
      </c>
      <c r="X9466">
        <v>0.53897042985947397</v>
      </c>
      <c r="Y9466">
        <v>3.7608394326434397E-2</v>
      </c>
    </row>
    <row r="9467" spans="1:25" x14ac:dyDescent="0.2">
      <c r="A9467" t="s">
        <v>3760</v>
      </c>
      <c r="B9467" t="s">
        <v>31</v>
      </c>
      <c r="C9467" t="s">
        <v>1983</v>
      </c>
      <c r="D9467" t="s">
        <v>13</v>
      </c>
      <c r="E9467" t="s">
        <v>18</v>
      </c>
      <c r="F9467">
        <v>10</v>
      </c>
      <c r="G9467">
        <v>15006</v>
      </c>
      <c r="H9467">
        <v>19614</v>
      </c>
      <c r="I9467">
        <v>0.75089131862796399</v>
      </c>
      <c r="J9467">
        <v>0.77047561822253796</v>
      </c>
      <c r="K9467">
        <v>1.9584299594573602E-2</v>
      </c>
      <c r="L9467">
        <v>0.36334666302942298</v>
      </c>
      <c r="M9467">
        <v>0.61728956027797499</v>
      </c>
      <c r="N9467">
        <v>-0.57812096108882804</v>
      </c>
      <c r="O9467">
        <v>74.464448802531095</v>
      </c>
      <c r="P9467">
        <v>72.056161730312198</v>
      </c>
      <c r="Q9467" t="s">
        <v>16</v>
      </c>
      <c r="R9467">
        <v>-0.57812096108882804</v>
      </c>
      <c r="S9467">
        <v>-0.446226122409147</v>
      </c>
      <c r="T9467">
        <v>-0.17080935183284399</v>
      </c>
      <c r="U9467">
        <v>1.9584299594573602E-2</v>
      </c>
      <c r="V9467">
        <v>0.20997795102199199</v>
      </c>
      <c r="W9467">
        <v>0.485394721598294</v>
      </c>
      <c r="X9467">
        <v>0.61728956027797499</v>
      </c>
      <c r="Y9467">
        <v>2.5418454693938199E-2</v>
      </c>
    </row>
    <row r="9468" spans="1:25" x14ac:dyDescent="0.2">
      <c r="A9468" t="s">
        <v>3761</v>
      </c>
      <c r="B9468" t="s">
        <v>31</v>
      </c>
      <c r="C9468" t="s">
        <v>1983</v>
      </c>
      <c r="D9468" t="s">
        <v>13</v>
      </c>
      <c r="E9468" t="s">
        <v>18</v>
      </c>
      <c r="F9468">
        <v>11</v>
      </c>
      <c r="G9468">
        <v>15006</v>
      </c>
      <c r="H9468">
        <v>19614</v>
      </c>
      <c r="I9468">
        <v>0.843382599810233</v>
      </c>
      <c r="J9468">
        <v>0.85797885850677902</v>
      </c>
      <c r="K9468">
        <v>1.4596258696546099E-2</v>
      </c>
      <c r="L9468">
        <v>0.41263952105096202</v>
      </c>
      <c r="M9468">
        <v>0.69338827082537902</v>
      </c>
      <c r="N9468">
        <v>-0.66419575343228598</v>
      </c>
      <c r="O9468">
        <v>77.214400408729304</v>
      </c>
      <c r="P9468">
        <v>72.056161730312198</v>
      </c>
      <c r="Q9468" t="s">
        <v>16</v>
      </c>
      <c r="R9468">
        <v>-0.66419575343228598</v>
      </c>
      <c r="S9468">
        <v>-0.51440760729078705</v>
      </c>
      <c r="T9468">
        <v>-0.201626850334158</v>
      </c>
      <c r="U9468">
        <v>1.4596258696546099E-2</v>
      </c>
      <c r="V9468">
        <v>0.23081936772725001</v>
      </c>
      <c r="W9468">
        <v>0.54360012468387897</v>
      </c>
      <c r="X9468">
        <v>0.69338827082537902</v>
      </c>
      <c r="Y9468">
        <v>1.7012375715118901E-2</v>
      </c>
    </row>
    <row r="9469" spans="1:25" x14ac:dyDescent="0.2">
      <c r="A9469" t="s">
        <v>3762</v>
      </c>
      <c r="B9469" t="s">
        <v>31</v>
      </c>
      <c r="C9469" t="s">
        <v>1983</v>
      </c>
      <c r="D9469" t="s">
        <v>13</v>
      </c>
      <c r="E9469" t="s">
        <v>18</v>
      </c>
      <c r="F9469">
        <v>12</v>
      </c>
      <c r="G9469">
        <v>15006</v>
      </c>
      <c r="H9469">
        <v>19614</v>
      </c>
      <c r="I9469">
        <v>0.93212118759976303</v>
      </c>
      <c r="J9469">
        <v>0.94258382605635804</v>
      </c>
      <c r="K9469">
        <v>1.0462638456594901E-2</v>
      </c>
      <c r="L9469">
        <v>0.46756098568027599</v>
      </c>
      <c r="M9469">
        <v>0.77960045990064897</v>
      </c>
      <c r="N9469">
        <v>-0.75867518298745995</v>
      </c>
      <c r="O9469">
        <v>78.991403356784502</v>
      </c>
      <c r="P9469">
        <v>72.056161730312198</v>
      </c>
      <c r="Q9469" t="s">
        <v>16</v>
      </c>
      <c r="R9469">
        <v>-0.75867518298745995</v>
      </c>
      <c r="S9469">
        <v>-0.58895054518551904</v>
      </c>
      <c r="T9469">
        <v>-0.23453931803986999</v>
      </c>
      <c r="U9469">
        <v>1.0462638456594901E-2</v>
      </c>
      <c r="V9469">
        <v>0.25546459495306001</v>
      </c>
      <c r="W9469">
        <v>0.60987582209870905</v>
      </c>
      <c r="X9469">
        <v>0.77960045990064897</v>
      </c>
      <c r="Y9469">
        <v>1.10999554282288E-2</v>
      </c>
    </row>
    <row r="9470" spans="1:25" x14ac:dyDescent="0.2">
      <c r="A9470" t="s">
        <v>3763</v>
      </c>
      <c r="B9470" t="s">
        <v>31</v>
      </c>
      <c r="C9470" t="s">
        <v>1983</v>
      </c>
      <c r="D9470" t="s">
        <v>13</v>
      </c>
      <c r="E9470" t="s">
        <v>18</v>
      </c>
      <c r="F9470">
        <v>13</v>
      </c>
      <c r="G9470">
        <v>15006</v>
      </c>
      <c r="H9470">
        <v>19614</v>
      </c>
      <c r="I9470">
        <v>1.01643943793376</v>
      </c>
      <c r="J9470">
        <v>1.0240742731503101</v>
      </c>
      <c r="K9470">
        <v>7.6348352165496198E-3</v>
      </c>
      <c r="L9470">
        <v>0.50961281332587804</v>
      </c>
      <c r="M9470">
        <v>0.84594791313761797</v>
      </c>
      <c r="N9470">
        <v>-0.83067824270451895</v>
      </c>
      <c r="O9470">
        <v>79.789845552371602</v>
      </c>
      <c r="P9470">
        <v>72.056161730312198</v>
      </c>
      <c r="Q9470" t="s">
        <v>16</v>
      </c>
      <c r="R9470">
        <v>-0.83067824270451895</v>
      </c>
      <c r="S9470">
        <v>-0.64568879146722602</v>
      </c>
      <c r="T9470">
        <v>-0.25940227896620999</v>
      </c>
      <c r="U9470">
        <v>7.6348352165496198E-3</v>
      </c>
      <c r="V9470">
        <v>0.27467194939931</v>
      </c>
      <c r="W9470">
        <v>0.66095846190032503</v>
      </c>
      <c r="X9470">
        <v>0.84594791313761797</v>
      </c>
      <c r="Y9470">
        <v>7.4553530117136496E-3</v>
      </c>
    </row>
    <row r="9471" spans="1:25" x14ac:dyDescent="0.2">
      <c r="A9471" t="s">
        <v>3764</v>
      </c>
      <c r="B9471" t="s">
        <v>31</v>
      </c>
      <c r="C9471" t="s">
        <v>1983</v>
      </c>
      <c r="D9471" t="s">
        <v>13</v>
      </c>
      <c r="E9471" t="s">
        <v>18</v>
      </c>
      <c r="F9471">
        <v>14</v>
      </c>
      <c r="G9471">
        <v>15006</v>
      </c>
      <c r="H9471">
        <v>19614</v>
      </c>
      <c r="I9471">
        <v>1.08268181789333</v>
      </c>
      <c r="J9471">
        <v>1.0913824701680199</v>
      </c>
      <c r="K9471">
        <v>8.7006522746928498E-3</v>
      </c>
      <c r="L9471">
        <v>0.54939206315641598</v>
      </c>
      <c r="M9471">
        <v>0.91245059616699697</v>
      </c>
      <c r="N9471">
        <v>-0.89504929161761104</v>
      </c>
      <c r="O9471">
        <v>80.182108256141206</v>
      </c>
      <c r="P9471">
        <v>72.056161730312198</v>
      </c>
      <c r="Q9471" t="s">
        <v>16</v>
      </c>
      <c r="R9471">
        <v>-0.89504929161761104</v>
      </c>
      <c r="S9471">
        <v>-0.69561997269183196</v>
      </c>
      <c r="T9471">
        <v>-0.279180788819269</v>
      </c>
      <c r="U9471">
        <v>8.7006522746928498E-3</v>
      </c>
      <c r="V9471">
        <v>0.29658209336865499</v>
      </c>
      <c r="W9471">
        <v>0.713021277241218</v>
      </c>
      <c r="X9471">
        <v>0.91245059616699697</v>
      </c>
      <c r="Y9471">
        <v>7.9721385605115592E-3</v>
      </c>
    </row>
    <row r="9472" spans="1:25" x14ac:dyDescent="0.2">
      <c r="A9472" t="s">
        <v>3765</v>
      </c>
      <c r="B9472" t="s">
        <v>31</v>
      </c>
      <c r="C9472" t="s">
        <v>1983</v>
      </c>
      <c r="D9472" t="s">
        <v>13</v>
      </c>
      <c r="E9472" t="s">
        <v>18</v>
      </c>
      <c r="F9472">
        <v>15</v>
      </c>
      <c r="G9472">
        <v>15006</v>
      </c>
      <c r="H9472">
        <v>19614</v>
      </c>
      <c r="I9472">
        <v>1.12963379378846</v>
      </c>
      <c r="J9472">
        <v>1.14614409606196</v>
      </c>
      <c r="K9472">
        <v>1.6510302273502701E-2</v>
      </c>
      <c r="L9472">
        <v>0.57675332860103401</v>
      </c>
      <c r="M9472">
        <v>0.96526952782220399</v>
      </c>
      <c r="N9472">
        <v>-0.93224892327519904</v>
      </c>
      <c r="O9472">
        <v>79.756247560476396</v>
      </c>
      <c r="P9472">
        <v>72.056161730312198</v>
      </c>
      <c r="Q9472" t="s">
        <v>16</v>
      </c>
      <c r="R9472">
        <v>-0.93224892327519904</v>
      </c>
      <c r="S9472">
        <v>-0.72288746499302303</v>
      </c>
      <c r="T9472">
        <v>-0.28570844191343903</v>
      </c>
      <c r="U9472">
        <v>1.6510302273502701E-2</v>
      </c>
      <c r="V9472">
        <v>0.31872904646044498</v>
      </c>
      <c r="W9472">
        <v>0.75590806954002898</v>
      </c>
      <c r="X9472">
        <v>0.96526952782220399</v>
      </c>
      <c r="Y9472">
        <v>1.4405084256186E-2</v>
      </c>
    </row>
    <row r="9473" spans="1:25" x14ac:dyDescent="0.2">
      <c r="A9473" t="s">
        <v>3766</v>
      </c>
      <c r="B9473" t="s">
        <v>31</v>
      </c>
      <c r="C9473" t="s">
        <v>1983</v>
      </c>
      <c r="D9473" t="s">
        <v>13</v>
      </c>
      <c r="E9473" t="s">
        <v>18</v>
      </c>
      <c r="F9473">
        <v>16</v>
      </c>
      <c r="G9473">
        <v>15006</v>
      </c>
      <c r="H9473">
        <v>19614</v>
      </c>
      <c r="I9473">
        <v>1.14948141678011</v>
      </c>
      <c r="J9473">
        <v>1.18282405456436</v>
      </c>
      <c r="K9473">
        <v>3.3342637784246502E-2</v>
      </c>
      <c r="L9473">
        <v>0.59917944893266095</v>
      </c>
      <c r="M9473">
        <v>1.01899283127847</v>
      </c>
      <c r="N9473">
        <v>-0.95230755570998105</v>
      </c>
      <c r="O9473">
        <v>78.798654810978604</v>
      </c>
      <c r="P9473">
        <v>72.056161730312198</v>
      </c>
      <c r="Q9473" t="s">
        <v>16</v>
      </c>
      <c r="R9473">
        <v>-0.95230755570998105</v>
      </c>
      <c r="S9473">
        <v>-0.73480541574742497</v>
      </c>
      <c r="T9473">
        <v>-0.28062739345646798</v>
      </c>
      <c r="U9473">
        <v>3.3342637784246502E-2</v>
      </c>
      <c r="V9473">
        <v>0.347312669024961</v>
      </c>
      <c r="W9473">
        <v>0.80149069131591799</v>
      </c>
      <c r="X9473">
        <v>1.01899283127847</v>
      </c>
      <c r="Y9473">
        <v>2.8189008885625599E-2</v>
      </c>
    </row>
    <row r="9474" spans="1:25" x14ac:dyDescent="0.2">
      <c r="A9474" t="s">
        <v>3767</v>
      </c>
      <c r="B9474" t="s">
        <v>31</v>
      </c>
      <c r="C9474" t="s">
        <v>1983</v>
      </c>
      <c r="D9474" t="s">
        <v>13</v>
      </c>
      <c r="E9474" t="s">
        <v>18</v>
      </c>
      <c r="F9474">
        <v>17</v>
      </c>
      <c r="G9474">
        <v>15006</v>
      </c>
      <c r="H9474">
        <v>19614</v>
      </c>
      <c r="I9474">
        <v>1.12152253247145</v>
      </c>
      <c r="J9474">
        <v>1.1954848023813001</v>
      </c>
      <c r="K9474">
        <v>7.3962269909847694E-2</v>
      </c>
      <c r="L9474">
        <v>0.609427028986394</v>
      </c>
      <c r="M9474">
        <v>1.0764697325924699</v>
      </c>
      <c r="N9474">
        <v>-0.92854519277277103</v>
      </c>
      <c r="O9474">
        <v>77.306104283089496</v>
      </c>
      <c r="P9474">
        <v>72.056161730312198</v>
      </c>
      <c r="Q9474" t="s">
        <v>17</v>
      </c>
      <c r="R9474">
        <v>-0.92854519277277103</v>
      </c>
      <c r="S9474">
        <v>-0.70732318125071003</v>
      </c>
      <c r="T9474">
        <v>-0.245377493279023</v>
      </c>
      <c r="U9474">
        <v>7.3962269909847694E-2</v>
      </c>
      <c r="V9474">
        <v>0.39330203309871797</v>
      </c>
      <c r="W9474">
        <v>0.85524772107040503</v>
      </c>
      <c r="X9474">
        <v>1.0764697325924699</v>
      </c>
      <c r="Y9474">
        <v>6.1868013514284503E-2</v>
      </c>
    </row>
    <row r="9475" spans="1:25" x14ac:dyDescent="0.2">
      <c r="A9475" t="s">
        <v>3768</v>
      </c>
      <c r="B9475" t="s">
        <v>31</v>
      </c>
      <c r="C9475" t="s">
        <v>1983</v>
      </c>
      <c r="D9475" t="s">
        <v>13</v>
      </c>
      <c r="E9475" t="s">
        <v>18</v>
      </c>
      <c r="F9475">
        <v>18</v>
      </c>
      <c r="G9475">
        <v>15006</v>
      </c>
      <c r="H9475">
        <v>19614</v>
      </c>
      <c r="I9475">
        <v>1.11292615105848</v>
      </c>
      <c r="J9475">
        <v>1.19008859472051</v>
      </c>
      <c r="K9475">
        <v>7.7162443662032607E-2</v>
      </c>
      <c r="L9475">
        <v>0.61293790568703299</v>
      </c>
      <c r="M9475">
        <v>1.0854452985172001</v>
      </c>
      <c r="N9475">
        <v>-0.93112041119313704</v>
      </c>
      <c r="O9475">
        <v>75.253459760157099</v>
      </c>
      <c r="P9475">
        <v>72.056161730312198</v>
      </c>
      <c r="Q9475" t="s">
        <v>17</v>
      </c>
      <c r="R9475">
        <v>-0.93112041119313704</v>
      </c>
      <c r="S9475">
        <v>-0.70862395142874401</v>
      </c>
      <c r="T9475">
        <v>-0.24401701891797301</v>
      </c>
      <c r="U9475">
        <v>7.7162443662032607E-2</v>
      </c>
      <c r="V9475">
        <v>0.39834190624203802</v>
      </c>
      <c r="W9475">
        <v>0.86294883875280903</v>
      </c>
      <c r="X9475">
        <v>1.0854452985172001</v>
      </c>
      <c r="Y9475">
        <v>6.4837562517901598E-2</v>
      </c>
    </row>
    <row r="9476" spans="1:25" x14ac:dyDescent="0.2">
      <c r="A9476" t="s">
        <v>3769</v>
      </c>
      <c r="B9476" t="s">
        <v>31</v>
      </c>
      <c r="C9476" t="s">
        <v>1983</v>
      </c>
      <c r="D9476" t="s">
        <v>13</v>
      </c>
      <c r="E9476" t="s">
        <v>18</v>
      </c>
      <c r="F9476">
        <v>19</v>
      </c>
      <c r="G9476">
        <v>15006</v>
      </c>
      <c r="H9476">
        <v>19614</v>
      </c>
      <c r="I9476">
        <v>1.0782711671315599</v>
      </c>
      <c r="J9476">
        <v>1.16014279459145</v>
      </c>
      <c r="K9476">
        <v>8.1871627459889601E-2</v>
      </c>
      <c r="L9476">
        <v>0.59091160582102398</v>
      </c>
      <c r="M9476">
        <v>1.0539212190354701</v>
      </c>
      <c r="N9476">
        <v>-0.89017796411569505</v>
      </c>
      <c r="O9476">
        <v>72.547549686947605</v>
      </c>
      <c r="P9476">
        <v>72.056161730312198</v>
      </c>
      <c r="Q9476" t="s">
        <v>17</v>
      </c>
      <c r="R9476">
        <v>-0.89017796411569505</v>
      </c>
      <c r="S9476">
        <v>-0.67567705120266397</v>
      </c>
      <c r="T9476">
        <v>-0.22776605399032701</v>
      </c>
      <c r="U9476">
        <v>8.1871627459889601E-2</v>
      </c>
      <c r="V9476">
        <v>0.39150930891010599</v>
      </c>
      <c r="W9476">
        <v>0.83942030612244301</v>
      </c>
      <c r="X9476">
        <v>1.0539212190354701</v>
      </c>
      <c r="Y9476">
        <v>7.0570302071066002E-2</v>
      </c>
    </row>
    <row r="9477" spans="1:25" x14ac:dyDescent="0.2">
      <c r="A9477" t="s">
        <v>3770</v>
      </c>
      <c r="B9477" t="s">
        <v>31</v>
      </c>
      <c r="C9477" t="s">
        <v>1983</v>
      </c>
      <c r="D9477" t="s">
        <v>13</v>
      </c>
      <c r="E9477" t="s">
        <v>18</v>
      </c>
      <c r="F9477">
        <v>20</v>
      </c>
      <c r="G9477">
        <v>15006</v>
      </c>
      <c r="H9477">
        <v>19614</v>
      </c>
      <c r="I9477">
        <v>1.0312883461378599</v>
      </c>
      <c r="J9477">
        <v>1.1151615063423701</v>
      </c>
      <c r="K9477">
        <v>8.3873160204516004E-2</v>
      </c>
      <c r="L9477">
        <v>0.54889026140689001</v>
      </c>
      <c r="M9477">
        <v>0.98679764021885097</v>
      </c>
      <c r="N9477">
        <v>-0.81905131980981905</v>
      </c>
      <c r="O9477">
        <v>70.229397727236702</v>
      </c>
      <c r="P9477">
        <v>72.056161730312198</v>
      </c>
      <c r="Q9477" t="s">
        <v>17</v>
      </c>
      <c r="R9477">
        <v>-0.81905131980981905</v>
      </c>
      <c r="S9477">
        <v>-0.619804154919118</v>
      </c>
      <c r="T9477">
        <v>-0.20374533677269499</v>
      </c>
      <c r="U9477">
        <v>8.3873160204516004E-2</v>
      </c>
      <c r="V9477">
        <v>0.371491657181727</v>
      </c>
      <c r="W9477">
        <v>0.78755047532815003</v>
      </c>
      <c r="X9477">
        <v>0.98679764021885097</v>
      </c>
      <c r="Y9477">
        <v>7.5211670890266105E-2</v>
      </c>
    </row>
    <row r="9478" spans="1:25" x14ac:dyDescent="0.2">
      <c r="A9478" t="s">
        <v>3771</v>
      </c>
      <c r="B9478" t="s">
        <v>31</v>
      </c>
      <c r="C9478" t="s">
        <v>1983</v>
      </c>
      <c r="D9478" t="s">
        <v>13</v>
      </c>
      <c r="E9478" t="s">
        <v>18</v>
      </c>
      <c r="F9478">
        <v>21</v>
      </c>
      <c r="G9478">
        <v>15006</v>
      </c>
      <c r="H9478">
        <v>19614</v>
      </c>
      <c r="I9478">
        <v>1.0042776550743699</v>
      </c>
      <c r="J9478">
        <v>1.0937101065786199</v>
      </c>
      <c r="K9478">
        <v>8.94324515042553E-2</v>
      </c>
      <c r="L9478">
        <v>0.51356369059854101</v>
      </c>
      <c r="M9478">
        <v>0.93424472253885604</v>
      </c>
      <c r="N9478">
        <v>-0.75537981953034505</v>
      </c>
      <c r="O9478">
        <v>68.809910733269206</v>
      </c>
      <c r="P9478">
        <v>72.056161730312198</v>
      </c>
      <c r="Q9478" t="s">
        <v>17</v>
      </c>
      <c r="R9478">
        <v>-0.75537981953034505</v>
      </c>
      <c r="S9478">
        <v>-0.56895619984307499</v>
      </c>
      <c r="T9478">
        <v>-0.17967492236938001</v>
      </c>
      <c r="U9478">
        <v>8.94324515042553E-2</v>
      </c>
      <c r="V9478">
        <v>0.35853982537789097</v>
      </c>
      <c r="W9478">
        <v>0.74782110285158498</v>
      </c>
      <c r="X9478">
        <v>0.93424472253885604</v>
      </c>
      <c r="Y9478">
        <v>8.1769795274198004E-2</v>
      </c>
    </row>
    <row r="9479" spans="1:25" x14ac:dyDescent="0.2">
      <c r="A9479" t="s">
        <v>3772</v>
      </c>
      <c r="B9479" t="s">
        <v>31</v>
      </c>
      <c r="C9479" t="s">
        <v>1983</v>
      </c>
      <c r="D9479" t="s">
        <v>13</v>
      </c>
      <c r="E9479" t="s">
        <v>18</v>
      </c>
      <c r="F9479">
        <v>22</v>
      </c>
      <c r="G9479">
        <v>15006</v>
      </c>
      <c r="H9479">
        <v>19614</v>
      </c>
      <c r="I9479">
        <v>0.95788668234308505</v>
      </c>
      <c r="J9479">
        <v>1.0180867337691499</v>
      </c>
      <c r="K9479">
        <v>6.02000514260689E-2</v>
      </c>
      <c r="L9479">
        <v>0.47594241563706002</v>
      </c>
      <c r="M9479">
        <v>0.84312532514903304</v>
      </c>
      <c r="N9479">
        <v>-0.72272522229689495</v>
      </c>
      <c r="O9479">
        <v>67.972728109341404</v>
      </c>
      <c r="P9479">
        <v>72.056161730312198</v>
      </c>
      <c r="Q9479" t="s">
        <v>16</v>
      </c>
      <c r="R9479">
        <v>-0.72272522229689495</v>
      </c>
      <c r="S9479">
        <v>-0.54995812542064204</v>
      </c>
      <c r="T9479">
        <v>-0.18919377436775101</v>
      </c>
      <c r="U9479">
        <v>6.02000514260689E-2</v>
      </c>
      <c r="V9479">
        <v>0.30959387721988901</v>
      </c>
      <c r="W9479">
        <v>0.67035822827278002</v>
      </c>
      <c r="X9479">
        <v>0.84312532514903304</v>
      </c>
      <c r="Y9479">
        <v>5.9130572503578997E-2</v>
      </c>
    </row>
    <row r="9480" spans="1:25" x14ac:dyDescent="0.2">
      <c r="A9480" t="s">
        <v>3773</v>
      </c>
      <c r="B9480" t="s">
        <v>31</v>
      </c>
      <c r="C9480" t="s">
        <v>1983</v>
      </c>
      <c r="D9480" t="s">
        <v>13</v>
      </c>
      <c r="E9480" t="s">
        <v>18</v>
      </c>
      <c r="F9480">
        <v>23</v>
      </c>
      <c r="G9480">
        <v>15006</v>
      </c>
      <c r="H9480">
        <v>19614</v>
      </c>
      <c r="I9480">
        <v>0.84724190236828201</v>
      </c>
      <c r="J9480">
        <v>0.89089567061888197</v>
      </c>
      <c r="K9480">
        <v>4.3653768250600203E-2</v>
      </c>
      <c r="L9480">
        <v>0.41890021682530498</v>
      </c>
      <c r="M9480">
        <v>0.73274462492822701</v>
      </c>
      <c r="N9480">
        <v>-0.64543708842702596</v>
      </c>
      <c r="O9480">
        <v>67.157619405755895</v>
      </c>
      <c r="P9480">
        <v>72.056161730312198</v>
      </c>
      <c r="Q9480" t="s">
        <v>16</v>
      </c>
      <c r="R9480">
        <v>-0.64543708842702596</v>
      </c>
      <c r="S9480">
        <v>-0.49337630971944102</v>
      </c>
      <c r="T9480">
        <v>-0.17584994536585999</v>
      </c>
      <c r="U9480">
        <v>4.3653768250600203E-2</v>
      </c>
      <c r="V9480">
        <v>0.26315748186706001</v>
      </c>
      <c r="W9480">
        <v>0.58068384622064095</v>
      </c>
      <c r="X9480">
        <v>0.73274462492822701</v>
      </c>
      <c r="Y9480">
        <v>4.8999865742163799E-2</v>
      </c>
    </row>
    <row r="9481" spans="1:25" x14ac:dyDescent="0.2">
      <c r="A9481" t="s">
        <v>3774</v>
      </c>
      <c r="B9481" t="s">
        <v>31</v>
      </c>
      <c r="C9481" t="s">
        <v>1983</v>
      </c>
      <c r="D9481" t="s">
        <v>13</v>
      </c>
      <c r="E9481" t="s">
        <v>18</v>
      </c>
      <c r="F9481">
        <v>24</v>
      </c>
      <c r="G9481">
        <v>15006</v>
      </c>
      <c r="H9481">
        <v>19614</v>
      </c>
      <c r="I9481">
        <v>0.71590117985675406</v>
      </c>
      <c r="J9481">
        <v>0.75178182178034703</v>
      </c>
      <c r="K9481">
        <v>3.5880641923592402E-2</v>
      </c>
      <c r="L9481">
        <v>0.35924292750866099</v>
      </c>
      <c r="M9481">
        <v>0.62683525767533999</v>
      </c>
      <c r="N9481">
        <v>-0.55507397382815504</v>
      </c>
      <c r="O9481">
        <v>66.508787045058597</v>
      </c>
      <c r="P9481">
        <v>72.056161730312198</v>
      </c>
      <c r="Q9481" t="s">
        <v>16</v>
      </c>
      <c r="R9481">
        <v>-0.55507397382815504</v>
      </c>
      <c r="S9481">
        <v>-0.42466879114251099</v>
      </c>
      <c r="T9481">
        <v>-0.15236265209094599</v>
      </c>
      <c r="U9481">
        <v>3.5880641923592402E-2</v>
      </c>
      <c r="V9481">
        <v>0.22412393593813101</v>
      </c>
      <c r="W9481">
        <v>0.49643007498969599</v>
      </c>
      <c r="X9481">
        <v>0.62683525767533999</v>
      </c>
      <c r="Y9481">
        <v>4.7727466778354599E-2</v>
      </c>
    </row>
    <row r="9482" spans="1:25" x14ac:dyDescent="0.2">
      <c r="A9482" t="s">
        <v>6631</v>
      </c>
      <c r="B9482" t="s">
        <v>31</v>
      </c>
      <c r="C9482" t="s">
        <v>1983</v>
      </c>
      <c r="D9482" t="s">
        <v>13</v>
      </c>
      <c r="E9482" t="s">
        <v>29</v>
      </c>
      <c r="F9482">
        <v>1</v>
      </c>
      <c r="G9482">
        <v>15006</v>
      </c>
      <c r="H9482">
        <v>19614</v>
      </c>
      <c r="I9482">
        <v>0.70235105957616994</v>
      </c>
      <c r="J9482">
        <v>0.75789186303479095</v>
      </c>
      <c r="K9482">
        <v>5.55408034586218E-2</v>
      </c>
      <c r="L9482">
        <v>0.22751582643500301</v>
      </c>
      <c r="M9482">
        <v>0.42980433794420198</v>
      </c>
      <c r="N9482">
        <v>-0.31872273102695903</v>
      </c>
      <c r="O9482">
        <v>69.840290550446497</v>
      </c>
      <c r="P9482">
        <v>79.682155373144894</v>
      </c>
      <c r="Q9482" t="s">
        <v>16</v>
      </c>
      <c r="R9482">
        <v>-0.31872273102695903</v>
      </c>
      <c r="S9482">
        <v>-0.236134486031052</v>
      </c>
      <c r="T9482">
        <v>-6.3677489593319897E-2</v>
      </c>
      <c r="U9482">
        <v>5.55408034586218E-2</v>
      </c>
      <c r="V9482">
        <v>0.17475909651056301</v>
      </c>
      <c r="W9482">
        <v>0.34721609294829597</v>
      </c>
      <c r="X9482">
        <v>0.42980433794420198</v>
      </c>
      <c r="Y9482">
        <v>7.3283282441141795E-2</v>
      </c>
    </row>
    <row r="9483" spans="1:25" x14ac:dyDescent="0.2">
      <c r="A9483" t="s">
        <v>6632</v>
      </c>
      <c r="B9483" t="s">
        <v>31</v>
      </c>
      <c r="C9483" t="s">
        <v>1983</v>
      </c>
      <c r="D9483" t="s">
        <v>13</v>
      </c>
      <c r="E9483" t="s">
        <v>29</v>
      </c>
      <c r="F9483">
        <v>2</v>
      </c>
      <c r="G9483">
        <v>15006</v>
      </c>
      <c r="H9483">
        <v>19614</v>
      </c>
      <c r="I9483">
        <v>0.61123397307743599</v>
      </c>
      <c r="J9483">
        <v>0.65878680959818803</v>
      </c>
      <c r="K9483">
        <v>4.7552836520751901E-2</v>
      </c>
      <c r="L9483">
        <v>0.19683428542936199</v>
      </c>
      <c r="M9483">
        <v>0.371345236052052</v>
      </c>
      <c r="N9483">
        <v>-0.27623956301054797</v>
      </c>
      <c r="O9483">
        <v>68.920178595228606</v>
      </c>
      <c r="P9483">
        <v>79.682155373144894</v>
      </c>
      <c r="Q9483" t="s">
        <v>16</v>
      </c>
      <c r="R9483">
        <v>-0.27623956301054797</v>
      </c>
      <c r="S9483">
        <v>-0.20478871739969001</v>
      </c>
      <c r="T9483">
        <v>-5.5588329044233602E-2</v>
      </c>
      <c r="U9483">
        <v>4.7552836520751901E-2</v>
      </c>
      <c r="V9483">
        <v>0.15069400208573699</v>
      </c>
      <c r="W9483">
        <v>0.29989439044119398</v>
      </c>
      <c r="X9483">
        <v>0.371345236052052</v>
      </c>
      <c r="Y9483">
        <v>7.2182435695328701E-2</v>
      </c>
    </row>
    <row r="9484" spans="1:25" x14ac:dyDescent="0.2">
      <c r="A9484" t="s">
        <v>6633</v>
      </c>
      <c r="B9484" t="s">
        <v>31</v>
      </c>
      <c r="C9484" t="s">
        <v>1983</v>
      </c>
      <c r="D9484" t="s">
        <v>13</v>
      </c>
      <c r="E9484" t="s">
        <v>29</v>
      </c>
      <c r="F9484">
        <v>3</v>
      </c>
      <c r="G9484">
        <v>15006</v>
      </c>
      <c r="H9484">
        <v>19614</v>
      </c>
      <c r="I9484">
        <v>0.55561122217779602</v>
      </c>
      <c r="J9484">
        <v>0.59894097508904398</v>
      </c>
      <c r="K9484">
        <v>4.3329752911248402E-2</v>
      </c>
      <c r="L9484">
        <v>0.175157223845673</v>
      </c>
      <c r="M9484">
        <v>0.33146338613738102</v>
      </c>
      <c r="N9484">
        <v>-0.24480388031488401</v>
      </c>
      <c r="O9484">
        <v>68.076516060242596</v>
      </c>
      <c r="P9484">
        <v>79.682155373144894</v>
      </c>
      <c r="Q9484" t="s">
        <v>16</v>
      </c>
      <c r="R9484">
        <v>-0.24480388031488401</v>
      </c>
      <c r="S9484">
        <v>-0.181221808058905</v>
      </c>
      <c r="T9484">
        <v>-4.8452632383884399E-2</v>
      </c>
      <c r="U9484">
        <v>4.3329752911248402E-2</v>
      </c>
      <c r="V9484">
        <v>0.13511213820638099</v>
      </c>
      <c r="W9484">
        <v>0.26788131388140202</v>
      </c>
      <c r="X9484">
        <v>0.33146338613738102</v>
      </c>
      <c r="Y9484">
        <v>7.2343944918456499E-2</v>
      </c>
    </row>
    <row r="9485" spans="1:25" x14ac:dyDescent="0.2">
      <c r="A9485" t="s">
        <v>6634</v>
      </c>
      <c r="B9485" t="s">
        <v>31</v>
      </c>
      <c r="C9485" t="s">
        <v>1983</v>
      </c>
      <c r="D9485" t="s">
        <v>13</v>
      </c>
      <c r="E9485" t="s">
        <v>29</v>
      </c>
      <c r="F9485">
        <v>4</v>
      </c>
      <c r="G9485">
        <v>15006</v>
      </c>
      <c r="H9485">
        <v>19614</v>
      </c>
      <c r="I9485">
        <v>0.52047367719578796</v>
      </c>
      <c r="J9485">
        <v>0.56251559422056496</v>
      </c>
      <c r="K9485">
        <v>4.2041917024776297E-2</v>
      </c>
      <c r="L9485">
        <v>0.16205319541107899</v>
      </c>
      <c r="M9485">
        <v>0.30861942347600102</v>
      </c>
      <c r="N9485">
        <v>-0.22453558942644899</v>
      </c>
      <c r="O9485">
        <v>67.816673330667697</v>
      </c>
      <c r="P9485">
        <v>79.682155373144894</v>
      </c>
      <c r="Q9485" t="s">
        <v>16</v>
      </c>
      <c r="R9485">
        <v>-0.22453558942644899</v>
      </c>
      <c r="S9485">
        <v>-0.165710279492227</v>
      </c>
      <c r="T9485">
        <v>-4.2873957370628997E-2</v>
      </c>
      <c r="U9485">
        <v>4.2041917024776297E-2</v>
      </c>
      <c r="V9485">
        <v>0.12695779142018199</v>
      </c>
      <c r="W9485">
        <v>0.24979411354177999</v>
      </c>
      <c r="X9485">
        <v>0.30861942347600102</v>
      </c>
      <c r="Y9485">
        <v>7.4739113824978706E-2</v>
      </c>
    </row>
    <row r="9486" spans="1:25" x14ac:dyDescent="0.2">
      <c r="A9486" t="s">
        <v>6635</v>
      </c>
      <c r="B9486" t="s">
        <v>31</v>
      </c>
      <c r="C9486" t="s">
        <v>1983</v>
      </c>
      <c r="D9486" t="s">
        <v>13</v>
      </c>
      <c r="E9486" t="s">
        <v>29</v>
      </c>
      <c r="F9486">
        <v>5</v>
      </c>
      <c r="G9486">
        <v>15006</v>
      </c>
      <c r="H9486">
        <v>19614</v>
      </c>
      <c r="I9486">
        <v>0.50309556177529002</v>
      </c>
      <c r="J9486">
        <v>0.54669656325847404</v>
      </c>
      <c r="K9486">
        <v>4.36010014831845E-2</v>
      </c>
      <c r="L9486">
        <v>0.15639073980989801</v>
      </c>
      <c r="M9486">
        <v>0.30086376847046697</v>
      </c>
      <c r="N9486">
        <v>-0.21366176550409799</v>
      </c>
      <c r="O9486">
        <v>66.981420765027295</v>
      </c>
      <c r="P9486">
        <v>79.682155373144894</v>
      </c>
      <c r="Q9486" t="s">
        <v>16</v>
      </c>
      <c r="R9486">
        <v>-0.21366176550409799</v>
      </c>
      <c r="S9486">
        <v>-0.156891926953105</v>
      </c>
      <c r="T9486">
        <v>-3.8347746177202199E-2</v>
      </c>
      <c r="U9486">
        <v>4.36010014831845E-2</v>
      </c>
      <c r="V9486">
        <v>0.125549749143571</v>
      </c>
      <c r="W9486">
        <v>0.24409392991947401</v>
      </c>
      <c r="X9486">
        <v>0.30086376847046697</v>
      </c>
      <c r="Y9486">
        <v>7.9753567908511305E-2</v>
      </c>
    </row>
    <row r="9487" spans="1:25" x14ac:dyDescent="0.2">
      <c r="A9487" t="s">
        <v>6636</v>
      </c>
      <c r="B9487" t="s">
        <v>31</v>
      </c>
      <c r="C9487" t="s">
        <v>1983</v>
      </c>
      <c r="D9487" t="s">
        <v>13</v>
      </c>
      <c r="E9487" t="s">
        <v>29</v>
      </c>
      <c r="F9487">
        <v>6</v>
      </c>
      <c r="G9487">
        <v>15006</v>
      </c>
      <c r="H9487">
        <v>19614</v>
      </c>
      <c r="I9487">
        <v>0.51128408636545397</v>
      </c>
      <c r="J9487">
        <v>0.558883200011284</v>
      </c>
      <c r="K9487">
        <v>4.7599113645829999E-2</v>
      </c>
      <c r="L9487">
        <v>0.161990891916799</v>
      </c>
      <c r="M9487">
        <v>0.31407413084896402</v>
      </c>
      <c r="N9487">
        <v>-0.21887590355730399</v>
      </c>
      <c r="O9487">
        <v>67.381673997067793</v>
      </c>
      <c r="P9487">
        <v>79.682155373144894</v>
      </c>
      <c r="Q9487" t="s">
        <v>16</v>
      </c>
      <c r="R9487">
        <v>-0.21887590355730399</v>
      </c>
      <c r="S9487">
        <v>-0.16007320979150599</v>
      </c>
      <c r="T9487">
        <v>-3.7284113718572397E-2</v>
      </c>
      <c r="U9487">
        <v>4.7599113645829999E-2</v>
      </c>
      <c r="V9487">
        <v>0.13248234101023201</v>
      </c>
      <c r="W9487">
        <v>0.25527143708316602</v>
      </c>
      <c r="X9487">
        <v>0.31407413084896402</v>
      </c>
      <c r="Y9487">
        <v>8.51682670813311E-2</v>
      </c>
    </row>
    <row r="9488" spans="1:25" x14ac:dyDescent="0.2">
      <c r="A9488" t="s">
        <v>6637</v>
      </c>
      <c r="B9488" t="s">
        <v>31</v>
      </c>
      <c r="C9488" t="s">
        <v>1983</v>
      </c>
      <c r="D9488" t="s">
        <v>13</v>
      </c>
      <c r="E9488" t="s">
        <v>29</v>
      </c>
      <c r="F9488">
        <v>7</v>
      </c>
      <c r="G9488">
        <v>15006</v>
      </c>
      <c r="H9488">
        <v>19614</v>
      </c>
      <c r="I9488">
        <v>0.550792416366787</v>
      </c>
      <c r="J9488">
        <v>0.60918041743486095</v>
      </c>
      <c r="K9488">
        <v>5.8388001068074298E-2</v>
      </c>
      <c r="L9488">
        <v>0.18493770165321399</v>
      </c>
      <c r="M9488">
        <v>0.36261052028761098</v>
      </c>
      <c r="N9488">
        <v>-0.24583451815146301</v>
      </c>
      <c r="O9488">
        <v>69.032440357190495</v>
      </c>
      <c r="P9488">
        <v>79.682155373144894</v>
      </c>
      <c r="Q9488" t="s">
        <v>16</v>
      </c>
      <c r="R9488">
        <v>-0.24583451815146301</v>
      </c>
      <c r="S9488">
        <v>-0.178702132451346</v>
      </c>
      <c r="T9488">
        <v>-3.85193545982098E-2</v>
      </c>
      <c r="U9488">
        <v>5.8388001068074298E-2</v>
      </c>
      <c r="V9488">
        <v>0.15529535673435799</v>
      </c>
      <c r="W9488">
        <v>0.295478134587495</v>
      </c>
      <c r="X9488">
        <v>0.36261052028761098</v>
      </c>
      <c r="Y9488">
        <v>9.5846812203738696E-2</v>
      </c>
    </row>
    <row r="9489" spans="1:25" x14ac:dyDescent="0.2">
      <c r="A9489" t="s">
        <v>6638</v>
      </c>
      <c r="B9489" t="s">
        <v>31</v>
      </c>
      <c r="C9489" t="s">
        <v>1983</v>
      </c>
      <c r="D9489" t="s">
        <v>13</v>
      </c>
      <c r="E9489" t="s">
        <v>29</v>
      </c>
      <c r="F9489">
        <v>8</v>
      </c>
      <c r="G9489">
        <v>15006</v>
      </c>
      <c r="H9489">
        <v>19614</v>
      </c>
      <c r="I9489">
        <v>0.620638611222178</v>
      </c>
      <c r="J9489">
        <v>0.69042572032600502</v>
      </c>
      <c r="K9489">
        <v>6.9787109103827294E-2</v>
      </c>
      <c r="L9489">
        <v>0.21124285132870599</v>
      </c>
      <c r="M9489">
        <v>0.41728159953954902</v>
      </c>
      <c r="N9489">
        <v>-0.27770738133189399</v>
      </c>
      <c r="O9489">
        <v>74.544142343062802</v>
      </c>
      <c r="P9489">
        <v>79.682155373144894</v>
      </c>
      <c r="Q9489" t="s">
        <v>16</v>
      </c>
      <c r="R9489">
        <v>-0.27770738133189399</v>
      </c>
      <c r="S9489">
        <v>-0.20102622629957401</v>
      </c>
      <c r="T9489">
        <v>-4.09041449924148E-2</v>
      </c>
      <c r="U9489">
        <v>6.9787109103827294E-2</v>
      </c>
      <c r="V9489">
        <v>0.18047836320006899</v>
      </c>
      <c r="W9489">
        <v>0.34060044450722898</v>
      </c>
      <c r="X9489">
        <v>0.41728159953954902</v>
      </c>
      <c r="Y9489">
        <v>0.10107837389209</v>
      </c>
    </row>
    <row r="9490" spans="1:25" x14ac:dyDescent="0.2">
      <c r="A9490" t="s">
        <v>6639</v>
      </c>
      <c r="B9490" t="s">
        <v>31</v>
      </c>
      <c r="C9490" t="s">
        <v>1983</v>
      </c>
      <c r="D9490" t="s">
        <v>13</v>
      </c>
      <c r="E9490" t="s">
        <v>29</v>
      </c>
      <c r="F9490">
        <v>9</v>
      </c>
      <c r="G9490">
        <v>15006</v>
      </c>
      <c r="H9490">
        <v>19614</v>
      </c>
      <c r="I9490">
        <v>0.71965307210449203</v>
      </c>
      <c r="J9490">
        <v>0.78271645433469605</v>
      </c>
      <c r="K9490">
        <v>6.3063382230204204E-2</v>
      </c>
      <c r="L9490">
        <v>0.24262743906277801</v>
      </c>
      <c r="M9490">
        <v>0.46218551948847397</v>
      </c>
      <c r="N9490">
        <v>-0.33605875502806498</v>
      </c>
      <c r="O9490">
        <v>80.864387578302001</v>
      </c>
      <c r="P9490">
        <v>79.682155373144894</v>
      </c>
      <c r="Q9490" t="s">
        <v>16</v>
      </c>
      <c r="R9490">
        <v>-0.33605875502806498</v>
      </c>
      <c r="S9490">
        <v>-0.247984994648277</v>
      </c>
      <c r="T9490">
        <v>-6.4073395838691302E-2</v>
      </c>
      <c r="U9490">
        <v>6.3063382230204204E-2</v>
      </c>
      <c r="V9490">
        <v>0.1902001602991</v>
      </c>
      <c r="W9490">
        <v>0.37411175910868499</v>
      </c>
      <c r="X9490">
        <v>0.46218551948847397</v>
      </c>
      <c r="Y9490">
        <v>8.0569894603541595E-2</v>
      </c>
    </row>
    <row r="9491" spans="1:25" x14ac:dyDescent="0.2">
      <c r="A9491" t="s">
        <v>6640</v>
      </c>
      <c r="B9491" t="s">
        <v>31</v>
      </c>
      <c r="C9491" t="s">
        <v>1983</v>
      </c>
      <c r="D9491" t="s">
        <v>13</v>
      </c>
      <c r="E9491" t="s">
        <v>29</v>
      </c>
      <c r="F9491">
        <v>10</v>
      </c>
      <c r="G9491">
        <v>15006</v>
      </c>
      <c r="H9491">
        <v>19614</v>
      </c>
      <c r="I9491">
        <v>0.83549120351859296</v>
      </c>
      <c r="J9491">
        <v>0.89055993543564205</v>
      </c>
      <c r="K9491">
        <v>5.5068731917050001E-2</v>
      </c>
      <c r="L9491">
        <v>0.272355055091549</v>
      </c>
      <c r="M9491">
        <v>0.50309279754264702</v>
      </c>
      <c r="N9491">
        <v>-0.39295533370854802</v>
      </c>
      <c r="O9491">
        <v>86.442742902838901</v>
      </c>
      <c r="P9491">
        <v>79.682155373144894</v>
      </c>
      <c r="Q9491" t="s">
        <v>16</v>
      </c>
      <c r="R9491">
        <v>-0.39295533370854802</v>
      </c>
      <c r="S9491">
        <v>-0.29409044871031498</v>
      </c>
      <c r="T9491">
        <v>-8.7645316950921495E-2</v>
      </c>
      <c r="U9491">
        <v>5.5068731917050001E-2</v>
      </c>
      <c r="V9491">
        <v>0.19778278078502101</v>
      </c>
      <c r="W9491">
        <v>0.40422791254441498</v>
      </c>
      <c r="X9491">
        <v>0.50309279754264702</v>
      </c>
      <c r="Y9491">
        <v>6.1836076075117298E-2</v>
      </c>
    </row>
    <row r="9492" spans="1:25" x14ac:dyDescent="0.2">
      <c r="A9492" t="s">
        <v>6641</v>
      </c>
      <c r="B9492" t="s">
        <v>31</v>
      </c>
      <c r="C9492" t="s">
        <v>1983</v>
      </c>
      <c r="D9492" t="s">
        <v>13</v>
      </c>
      <c r="E9492" t="s">
        <v>29</v>
      </c>
      <c r="F9492">
        <v>11</v>
      </c>
      <c r="G9492">
        <v>15006</v>
      </c>
      <c r="H9492">
        <v>19614</v>
      </c>
      <c r="I9492">
        <v>0.98072590963614603</v>
      </c>
      <c r="J9492">
        <v>1.03416012307966</v>
      </c>
      <c r="K9492">
        <v>5.3434213443517502E-2</v>
      </c>
      <c r="L9492">
        <v>0.30740885754813901</v>
      </c>
      <c r="M9492">
        <v>0.55912178411020597</v>
      </c>
      <c r="N9492">
        <v>-0.452253357223171</v>
      </c>
      <c r="O9492">
        <v>90.733799813407998</v>
      </c>
      <c r="P9492">
        <v>79.682155373144894</v>
      </c>
      <c r="Q9492" t="s">
        <v>16</v>
      </c>
      <c r="R9492">
        <v>-0.452253357223171</v>
      </c>
      <c r="S9492">
        <v>-0.34066394193319699</v>
      </c>
      <c r="T9492">
        <v>-0.10764802791170699</v>
      </c>
      <c r="U9492">
        <v>5.3434213443517502E-2</v>
      </c>
      <c r="V9492">
        <v>0.21451645479874201</v>
      </c>
      <c r="W9492">
        <v>0.44753236882023201</v>
      </c>
      <c r="X9492">
        <v>0.55912178411020597</v>
      </c>
      <c r="Y9492">
        <v>5.1669187634496898E-2</v>
      </c>
    </row>
    <row r="9493" spans="1:25" x14ac:dyDescent="0.2">
      <c r="A9493" t="s">
        <v>6642</v>
      </c>
      <c r="B9493" t="s">
        <v>31</v>
      </c>
      <c r="C9493" t="s">
        <v>1983</v>
      </c>
      <c r="D9493" t="s">
        <v>13</v>
      </c>
      <c r="E9493" t="s">
        <v>29</v>
      </c>
      <c r="F9493">
        <v>12</v>
      </c>
      <c r="G9493">
        <v>15006</v>
      </c>
      <c r="H9493">
        <v>19614</v>
      </c>
      <c r="I9493">
        <v>1.16304724776756</v>
      </c>
      <c r="J9493">
        <v>1.1965756643885801</v>
      </c>
      <c r="K9493">
        <v>3.3528416621021198E-2</v>
      </c>
      <c r="L9493">
        <v>0.34383590065540198</v>
      </c>
      <c r="M9493">
        <v>0.59913847319915803</v>
      </c>
      <c r="N9493">
        <v>-0.53208163995711499</v>
      </c>
      <c r="O9493">
        <v>92.763534586165505</v>
      </c>
      <c r="P9493">
        <v>79.682155373144894</v>
      </c>
      <c r="Q9493" t="s">
        <v>16</v>
      </c>
      <c r="R9493">
        <v>-0.53208163995711499</v>
      </c>
      <c r="S9493">
        <v>-0.40726920801920402</v>
      </c>
      <c r="T9493">
        <v>-0.14664159532241</v>
      </c>
      <c r="U9493">
        <v>3.3528416621021198E-2</v>
      </c>
      <c r="V9493">
        <v>0.21369842856445201</v>
      </c>
      <c r="W9493">
        <v>0.474326041261247</v>
      </c>
      <c r="X9493">
        <v>0.59913847319915803</v>
      </c>
      <c r="Y9493">
        <v>2.8020306294757699E-2</v>
      </c>
    </row>
    <row r="9494" spans="1:25" x14ac:dyDescent="0.2">
      <c r="A9494" t="s">
        <v>6643</v>
      </c>
      <c r="B9494" t="s">
        <v>31</v>
      </c>
      <c r="C9494" t="s">
        <v>1983</v>
      </c>
      <c r="D9494" t="s">
        <v>13</v>
      </c>
      <c r="E9494" t="s">
        <v>29</v>
      </c>
      <c r="F9494">
        <v>13</v>
      </c>
      <c r="G9494">
        <v>15006</v>
      </c>
      <c r="H9494">
        <v>19614</v>
      </c>
      <c r="I9494">
        <v>1.3600641743302699</v>
      </c>
      <c r="J9494">
        <v>1.3671020383902499</v>
      </c>
      <c r="K9494">
        <v>7.0378640599784202E-3</v>
      </c>
      <c r="L9494">
        <v>0.37736965615116802</v>
      </c>
      <c r="M9494">
        <v>0.62781094842864904</v>
      </c>
      <c r="N9494">
        <v>-0.61373522030869199</v>
      </c>
      <c r="O9494">
        <v>92.610315873650507</v>
      </c>
      <c r="P9494">
        <v>79.682155373144894</v>
      </c>
      <c r="Q9494" t="s">
        <v>16</v>
      </c>
      <c r="R9494">
        <v>-0.61373522030869199</v>
      </c>
      <c r="S9494">
        <v>-0.47675003512581798</v>
      </c>
      <c r="T9494">
        <v>-0.19070383576323299</v>
      </c>
      <c r="U9494">
        <v>7.0378640599784202E-3</v>
      </c>
      <c r="V9494">
        <v>0.20477956388318999</v>
      </c>
      <c r="W9494">
        <v>0.49082576324577498</v>
      </c>
      <c r="X9494">
        <v>0.62781094842864904</v>
      </c>
      <c r="Y9494">
        <v>5.1480166529964799E-3</v>
      </c>
    </row>
    <row r="9495" spans="1:25" x14ac:dyDescent="0.2">
      <c r="A9495" t="s">
        <v>6644</v>
      </c>
      <c r="B9495" t="s">
        <v>31</v>
      </c>
      <c r="C9495" t="s">
        <v>1983</v>
      </c>
      <c r="D9495" t="s">
        <v>13</v>
      </c>
      <c r="E9495" t="s">
        <v>29</v>
      </c>
      <c r="F9495">
        <v>14</v>
      </c>
      <c r="G9495">
        <v>15006</v>
      </c>
      <c r="H9495">
        <v>19614</v>
      </c>
      <c r="I9495">
        <v>1.5046421431427399</v>
      </c>
      <c r="J9495">
        <v>1.5116122002214101</v>
      </c>
      <c r="K9495">
        <v>6.9700570786710402E-3</v>
      </c>
      <c r="L9495">
        <v>0.40696825402792097</v>
      </c>
      <c r="M9495">
        <v>0.67643283495460205</v>
      </c>
      <c r="N9495">
        <v>-0.66249272079725996</v>
      </c>
      <c r="O9495">
        <v>91.099067039850695</v>
      </c>
      <c r="P9495">
        <v>79.682155373144894</v>
      </c>
      <c r="Q9495" t="s">
        <v>16</v>
      </c>
      <c r="R9495">
        <v>-0.66249272079725996</v>
      </c>
      <c r="S9495">
        <v>-0.51476324458512401</v>
      </c>
      <c r="T9495">
        <v>-0.20628130803195999</v>
      </c>
      <c r="U9495">
        <v>6.9700570786710402E-3</v>
      </c>
      <c r="V9495">
        <v>0.22022142218930199</v>
      </c>
      <c r="W9495">
        <v>0.52870335874246599</v>
      </c>
      <c r="X9495">
        <v>0.67643283495460205</v>
      </c>
      <c r="Y9495">
        <v>4.6110087479117297E-3</v>
      </c>
    </row>
    <row r="9496" spans="1:25" x14ac:dyDescent="0.2">
      <c r="A9496" t="s">
        <v>6645</v>
      </c>
      <c r="B9496" t="s">
        <v>31</v>
      </c>
      <c r="C9496" t="s">
        <v>1983</v>
      </c>
      <c r="D9496" t="s">
        <v>13</v>
      </c>
      <c r="E9496" t="s">
        <v>29</v>
      </c>
      <c r="F9496">
        <v>15</v>
      </c>
      <c r="G9496">
        <v>15006</v>
      </c>
      <c r="H9496">
        <v>19614</v>
      </c>
      <c r="I9496">
        <v>1.60224456883913</v>
      </c>
      <c r="J9496">
        <v>1.6162565483643601</v>
      </c>
      <c r="K9496">
        <v>1.4011979525230501E-2</v>
      </c>
      <c r="L9496">
        <v>0.42863832763203102</v>
      </c>
      <c r="M9496">
        <v>0.71912202847992102</v>
      </c>
      <c r="N9496">
        <v>-0.69109806942945995</v>
      </c>
      <c r="O9496">
        <v>90.116446754631497</v>
      </c>
      <c r="P9496">
        <v>79.682155373144894</v>
      </c>
      <c r="Q9496" t="s">
        <v>16</v>
      </c>
      <c r="R9496">
        <v>-0.69109806942945995</v>
      </c>
      <c r="S9496">
        <v>-0.53550235649903299</v>
      </c>
      <c r="T9496">
        <v>-0.210594504153954</v>
      </c>
      <c r="U9496">
        <v>1.4011979525230501E-2</v>
      </c>
      <c r="V9496">
        <v>0.23861846320441499</v>
      </c>
      <c r="W9496">
        <v>0.56352631554949395</v>
      </c>
      <c r="X9496">
        <v>0.71912202847992102</v>
      </c>
      <c r="Y9496">
        <v>8.6694030965631594E-3</v>
      </c>
    </row>
    <row r="9497" spans="1:25" x14ac:dyDescent="0.2">
      <c r="A9497" t="s">
        <v>6646</v>
      </c>
      <c r="B9497" t="s">
        <v>31</v>
      </c>
      <c r="C9497" t="s">
        <v>1983</v>
      </c>
      <c r="D9497" t="s">
        <v>13</v>
      </c>
      <c r="E9497" t="s">
        <v>29</v>
      </c>
      <c r="F9497">
        <v>16</v>
      </c>
      <c r="G9497">
        <v>15006</v>
      </c>
      <c r="H9497">
        <v>19614</v>
      </c>
      <c r="I9497">
        <v>1.65126256164201</v>
      </c>
      <c r="J9497">
        <v>1.6945605210142201</v>
      </c>
      <c r="K9497">
        <v>4.3297959372208497E-2</v>
      </c>
      <c r="L9497">
        <v>0.45014770181827601</v>
      </c>
      <c r="M9497">
        <v>0.78379092886327195</v>
      </c>
      <c r="N9497">
        <v>-0.69719501011885499</v>
      </c>
      <c r="O9497">
        <v>89.338424630147898</v>
      </c>
      <c r="P9497">
        <v>79.682155373144894</v>
      </c>
      <c r="Q9497" t="s">
        <v>16</v>
      </c>
      <c r="R9497">
        <v>-0.69719501011885499</v>
      </c>
      <c r="S9497">
        <v>-0.53379139435882095</v>
      </c>
      <c r="T9497">
        <v>-0.19257943638056799</v>
      </c>
      <c r="U9497">
        <v>4.3297959372208497E-2</v>
      </c>
      <c r="V9497">
        <v>0.27917535512498498</v>
      </c>
      <c r="W9497">
        <v>0.62038731310323803</v>
      </c>
      <c r="X9497">
        <v>0.78379092886327195</v>
      </c>
      <c r="Y9497">
        <v>2.55511436949411E-2</v>
      </c>
    </row>
    <row r="9498" spans="1:25" x14ac:dyDescent="0.2">
      <c r="A9498" t="s">
        <v>6647</v>
      </c>
      <c r="B9498" t="s">
        <v>31</v>
      </c>
      <c r="C9498" t="s">
        <v>1983</v>
      </c>
      <c r="D9498" t="s">
        <v>13</v>
      </c>
      <c r="E9498" t="s">
        <v>29</v>
      </c>
      <c r="F9498">
        <v>17</v>
      </c>
      <c r="G9498">
        <v>15006</v>
      </c>
      <c r="H9498">
        <v>19614</v>
      </c>
      <c r="I9498">
        <v>1.6066238837798199</v>
      </c>
      <c r="J9498">
        <v>1.7197939041264301</v>
      </c>
      <c r="K9498">
        <v>0.113170020346608</v>
      </c>
      <c r="L9498">
        <v>0.46359824903227498</v>
      </c>
      <c r="M9498">
        <v>0.87578914000469998</v>
      </c>
      <c r="N9498">
        <v>-0.64944909931148498</v>
      </c>
      <c r="O9498">
        <v>88.034586165533796</v>
      </c>
      <c r="P9498">
        <v>79.682155373144894</v>
      </c>
      <c r="Q9498" t="s">
        <v>17</v>
      </c>
      <c r="R9498">
        <v>-0.64944909931148498</v>
      </c>
      <c r="S9498">
        <v>-0.48116293491276901</v>
      </c>
      <c r="T9498">
        <v>-0.12975546214630501</v>
      </c>
      <c r="U9498">
        <v>0.113170020346608</v>
      </c>
      <c r="V9498">
        <v>0.35609550283952002</v>
      </c>
      <c r="W9498">
        <v>0.70750297560598396</v>
      </c>
      <c r="X9498">
        <v>0.87578914000469998</v>
      </c>
      <c r="Y9498">
        <v>6.5804408350948501E-2</v>
      </c>
    </row>
    <row r="9499" spans="1:25" x14ac:dyDescent="0.2">
      <c r="A9499" t="s">
        <v>6648</v>
      </c>
      <c r="B9499" t="s">
        <v>31</v>
      </c>
      <c r="C9499" t="s">
        <v>1983</v>
      </c>
      <c r="D9499" t="s">
        <v>13</v>
      </c>
      <c r="E9499" t="s">
        <v>29</v>
      </c>
      <c r="F9499">
        <v>18</v>
      </c>
      <c r="G9499">
        <v>15006</v>
      </c>
      <c r="H9499">
        <v>19614</v>
      </c>
      <c r="I9499">
        <v>1.5783917099826701</v>
      </c>
      <c r="J9499">
        <v>1.71067143337516</v>
      </c>
      <c r="K9499">
        <v>0.13227972339248201</v>
      </c>
      <c r="L9499">
        <v>0.47024616543639303</v>
      </c>
      <c r="M9499">
        <v>0.90583466553534897</v>
      </c>
      <c r="N9499">
        <v>-0.64127521875038396</v>
      </c>
      <c r="O9499">
        <v>84.974077035852304</v>
      </c>
      <c r="P9499">
        <v>79.682155373144894</v>
      </c>
      <c r="Q9499" t="s">
        <v>17</v>
      </c>
      <c r="R9499">
        <v>-0.64127521875038396</v>
      </c>
      <c r="S9499">
        <v>-0.47057586069697399</v>
      </c>
      <c r="T9499">
        <v>-0.114129267296188</v>
      </c>
      <c r="U9499">
        <v>0.13227972339248201</v>
      </c>
      <c r="V9499">
        <v>0.37868871408115201</v>
      </c>
      <c r="W9499">
        <v>0.73513530748193801</v>
      </c>
      <c r="X9499">
        <v>0.90583466553534897</v>
      </c>
      <c r="Y9499">
        <v>7.73262011697326E-2</v>
      </c>
    </row>
    <row r="9500" spans="1:25" x14ac:dyDescent="0.2">
      <c r="A9500" t="s">
        <v>6649</v>
      </c>
      <c r="B9500" t="s">
        <v>31</v>
      </c>
      <c r="C9500" t="s">
        <v>1983</v>
      </c>
      <c r="D9500" t="s">
        <v>13</v>
      </c>
      <c r="E9500" t="s">
        <v>29</v>
      </c>
      <c r="F9500">
        <v>19</v>
      </c>
      <c r="G9500">
        <v>15006</v>
      </c>
      <c r="H9500">
        <v>19614</v>
      </c>
      <c r="I9500">
        <v>1.48912028521925</v>
      </c>
      <c r="J9500">
        <v>1.6472883771489299</v>
      </c>
      <c r="K9500">
        <v>0.15816809192968601</v>
      </c>
      <c r="L9500">
        <v>0.45557096054135798</v>
      </c>
      <c r="M9500">
        <v>0.90758232202021905</v>
      </c>
      <c r="N9500">
        <v>-0.59124613816084803</v>
      </c>
      <c r="O9500">
        <v>81.310542449686807</v>
      </c>
      <c r="P9500">
        <v>79.682155373144894</v>
      </c>
      <c r="Q9500" t="s">
        <v>17</v>
      </c>
      <c r="R9500">
        <v>-0.59124613816084803</v>
      </c>
      <c r="S9500">
        <v>-0.42587387948433503</v>
      </c>
      <c r="T9500">
        <v>-8.0551091393985697E-2</v>
      </c>
      <c r="U9500">
        <v>0.15816809192968601</v>
      </c>
      <c r="V9500">
        <v>0.39688727525335699</v>
      </c>
      <c r="W9500">
        <v>0.74221006334370598</v>
      </c>
      <c r="X9500">
        <v>0.90758232202021905</v>
      </c>
      <c r="Y9500">
        <v>9.6017245142855603E-2</v>
      </c>
    </row>
    <row r="9501" spans="1:25" x14ac:dyDescent="0.2">
      <c r="A9501" t="s">
        <v>6650</v>
      </c>
      <c r="B9501" t="s">
        <v>31</v>
      </c>
      <c r="C9501" t="s">
        <v>1983</v>
      </c>
      <c r="D9501" t="s">
        <v>13</v>
      </c>
      <c r="E9501" t="s">
        <v>29</v>
      </c>
      <c r="F9501">
        <v>20</v>
      </c>
      <c r="G9501">
        <v>15006</v>
      </c>
      <c r="H9501">
        <v>19614</v>
      </c>
      <c r="I9501">
        <v>1.37961288817806</v>
      </c>
      <c r="J9501">
        <v>1.52912662188041</v>
      </c>
      <c r="K9501">
        <v>0.149513733702346</v>
      </c>
      <c r="L9501">
        <v>0.41946935486051901</v>
      </c>
      <c r="M9501">
        <v>0.83954082244789996</v>
      </c>
      <c r="N9501">
        <v>-0.54051335504320697</v>
      </c>
      <c r="O9501">
        <v>77.644955351192905</v>
      </c>
      <c r="P9501">
        <v>79.682155373144894</v>
      </c>
      <c r="Q9501" t="s">
        <v>17</v>
      </c>
      <c r="R9501">
        <v>-0.54051335504320697</v>
      </c>
      <c r="S9501">
        <v>-0.38824597922883802</v>
      </c>
      <c r="T9501">
        <v>-7.0288208244565303E-2</v>
      </c>
      <c r="U9501">
        <v>0.149513733702346</v>
      </c>
      <c r="V9501">
        <v>0.36931567564925799</v>
      </c>
      <c r="W9501">
        <v>0.68727344663353096</v>
      </c>
      <c r="X9501">
        <v>0.83954082244789996</v>
      </c>
      <c r="Y9501">
        <v>9.7777209266349294E-2</v>
      </c>
    </row>
    <row r="9502" spans="1:25" x14ac:dyDescent="0.2">
      <c r="A9502" t="s">
        <v>6651</v>
      </c>
      <c r="B9502" t="s">
        <v>31</v>
      </c>
      <c r="C9502" t="s">
        <v>1983</v>
      </c>
      <c r="D9502" t="s">
        <v>13</v>
      </c>
      <c r="E9502" t="s">
        <v>29</v>
      </c>
      <c r="F9502">
        <v>21</v>
      </c>
      <c r="G9502">
        <v>15006</v>
      </c>
      <c r="H9502">
        <v>19614</v>
      </c>
      <c r="I9502">
        <v>1.3030259229641501</v>
      </c>
      <c r="J9502">
        <v>1.4686227931126801</v>
      </c>
      <c r="K9502">
        <v>0.165596870148534</v>
      </c>
      <c r="L9502">
        <v>0.39390621606878401</v>
      </c>
      <c r="M9502">
        <v>0.81357259558168404</v>
      </c>
      <c r="N9502">
        <v>-0.48237885528461599</v>
      </c>
      <c r="O9502">
        <v>74.968425962948203</v>
      </c>
      <c r="P9502">
        <v>79.682155373144894</v>
      </c>
      <c r="Q9502" t="s">
        <v>17</v>
      </c>
      <c r="R9502">
        <v>-0.48237885528461599</v>
      </c>
      <c r="S9502">
        <v>-0.33939089885164703</v>
      </c>
      <c r="T9502">
        <v>-4.0809987071508902E-2</v>
      </c>
      <c r="U9502">
        <v>0.165596870148534</v>
      </c>
      <c r="V9502">
        <v>0.37200372736857701</v>
      </c>
      <c r="W9502">
        <v>0.67058463914871502</v>
      </c>
      <c r="X9502">
        <v>0.81357259558168404</v>
      </c>
      <c r="Y9502">
        <v>0.112756570935113</v>
      </c>
    </row>
    <row r="9503" spans="1:25" x14ac:dyDescent="0.2">
      <c r="A9503" t="s">
        <v>6652</v>
      </c>
      <c r="B9503" t="s">
        <v>31</v>
      </c>
      <c r="C9503" t="s">
        <v>1983</v>
      </c>
      <c r="D9503" t="s">
        <v>13</v>
      </c>
      <c r="E9503" t="s">
        <v>29</v>
      </c>
      <c r="F9503">
        <v>22</v>
      </c>
      <c r="G9503">
        <v>15006</v>
      </c>
      <c r="H9503">
        <v>19614</v>
      </c>
      <c r="I9503">
        <v>1.2215928961748601</v>
      </c>
      <c r="J9503">
        <v>1.3459145592317701</v>
      </c>
      <c r="K9503">
        <v>0.12432166305690399</v>
      </c>
      <c r="L9503">
        <v>0.368970746710854</v>
      </c>
      <c r="M9503">
        <v>0.73127854139625903</v>
      </c>
      <c r="N9503">
        <v>-0.48263521528245001</v>
      </c>
      <c r="O9503">
        <v>73.197227775556399</v>
      </c>
      <c r="P9503">
        <v>79.682155373144894</v>
      </c>
      <c r="Q9503" t="s">
        <v>16</v>
      </c>
      <c r="R9503">
        <v>-0.48263521528245001</v>
      </c>
      <c r="S9503">
        <v>-0.34869883422641101</v>
      </c>
      <c r="T9503">
        <v>-6.9019008219583303E-2</v>
      </c>
      <c r="U9503">
        <v>0.12432166305690399</v>
      </c>
      <c r="V9503">
        <v>0.31766233433339203</v>
      </c>
      <c r="W9503">
        <v>0.59734216034021903</v>
      </c>
      <c r="X9503">
        <v>0.73127854139625903</v>
      </c>
      <c r="Y9503">
        <v>9.2369654673968002E-2</v>
      </c>
    </row>
    <row r="9504" spans="1:25" x14ac:dyDescent="0.2">
      <c r="A9504" t="s">
        <v>6653</v>
      </c>
      <c r="B9504" t="s">
        <v>31</v>
      </c>
      <c r="C9504" t="s">
        <v>1983</v>
      </c>
      <c r="D9504" t="s">
        <v>13</v>
      </c>
      <c r="E9504" t="s">
        <v>29</v>
      </c>
      <c r="F9504">
        <v>23</v>
      </c>
      <c r="G9504">
        <v>15006</v>
      </c>
      <c r="H9504">
        <v>19614</v>
      </c>
      <c r="I9504">
        <v>1.04868725842996</v>
      </c>
      <c r="J9504">
        <v>1.15595897822269</v>
      </c>
      <c r="K9504">
        <v>0.107271719792725</v>
      </c>
      <c r="L9504">
        <v>0.32408839301773801</v>
      </c>
      <c r="M9504">
        <v>0.64039712630690304</v>
      </c>
      <c r="N9504">
        <v>-0.42585368672145302</v>
      </c>
      <c r="O9504">
        <v>71.538451286152196</v>
      </c>
      <c r="P9504">
        <v>79.682155373144894</v>
      </c>
      <c r="Q9504" t="s">
        <v>16</v>
      </c>
      <c r="R9504">
        <v>-0.42585368672145302</v>
      </c>
      <c r="S9504">
        <v>-0.308209600056014</v>
      </c>
      <c r="T9504">
        <v>-6.25505981485691E-2</v>
      </c>
      <c r="U9504">
        <v>0.107271719792725</v>
      </c>
      <c r="V9504">
        <v>0.27709403773402003</v>
      </c>
      <c r="W9504">
        <v>0.52275303964146502</v>
      </c>
      <c r="X9504">
        <v>0.64039712630690304</v>
      </c>
      <c r="Y9504">
        <v>9.2798898415632394E-2</v>
      </c>
    </row>
    <row r="9505" spans="1:25" x14ac:dyDescent="0.2">
      <c r="A9505" t="s">
        <v>6654</v>
      </c>
      <c r="B9505" t="s">
        <v>31</v>
      </c>
      <c r="C9505" t="s">
        <v>1983</v>
      </c>
      <c r="D9505" t="s">
        <v>13</v>
      </c>
      <c r="E9505" t="s">
        <v>29</v>
      </c>
      <c r="F9505">
        <v>24</v>
      </c>
      <c r="G9505">
        <v>15006</v>
      </c>
      <c r="H9505">
        <v>19614</v>
      </c>
      <c r="I9505">
        <v>0.86029748100759695</v>
      </c>
      <c r="J9505">
        <v>0.95257551052339096</v>
      </c>
      <c r="K9505">
        <v>9.22780295157936E-2</v>
      </c>
      <c r="L9505">
        <v>0.27696090822899999</v>
      </c>
      <c r="M9505">
        <v>0.547878723552499</v>
      </c>
      <c r="N9505">
        <v>-0.363322664520912</v>
      </c>
      <c r="O9505">
        <v>70.523843795814997</v>
      </c>
      <c r="P9505">
        <v>79.682155373144894</v>
      </c>
      <c r="Q9505" t="s">
        <v>16</v>
      </c>
      <c r="R9505">
        <v>-0.363322664520912</v>
      </c>
      <c r="S9505">
        <v>-0.26278585483378503</v>
      </c>
      <c r="T9505">
        <v>-5.28494863962026E-2</v>
      </c>
      <c r="U9505">
        <v>9.22780295157936E-2</v>
      </c>
      <c r="V9505">
        <v>0.23740554542778999</v>
      </c>
      <c r="W9505">
        <v>0.44734191386537198</v>
      </c>
      <c r="X9505">
        <v>0.547878723552499</v>
      </c>
      <c r="Y9505">
        <v>9.6872141364511499E-2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87"/>
  <sheetViews>
    <sheetView topLeftCell="E1303" workbookViewId="0">
      <selection sqref="A1:R1387"/>
    </sheetView>
  </sheetViews>
  <sheetFormatPr defaultRowHeight="14.25" x14ac:dyDescent="0.2"/>
  <sheetData>
    <row r="1" spans="1:1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12</v>
      </c>
      <c r="G1" t="s">
        <v>10972</v>
      </c>
      <c r="H1" t="s">
        <v>10973</v>
      </c>
      <c r="I1" t="s">
        <v>7</v>
      </c>
      <c r="J1" t="s">
        <v>6</v>
      </c>
      <c r="K1" t="s">
        <v>8</v>
      </c>
      <c r="L1" t="s">
        <v>9</v>
      </c>
      <c r="M1" t="s">
        <v>24</v>
      </c>
      <c r="N1" t="s">
        <v>10</v>
      </c>
      <c r="O1" t="s">
        <v>11</v>
      </c>
      <c r="P1" t="s">
        <v>22</v>
      </c>
      <c r="Q1" t="s">
        <v>35</v>
      </c>
      <c r="R1" t="s">
        <v>36</v>
      </c>
    </row>
    <row r="2" spans="1:18" x14ac:dyDescent="0.2">
      <c r="A2" t="s">
        <v>495</v>
      </c>
      <c r="B2" t="s">
        <v>30</v>
      </c>
      <c r="C2" t="s">
        <v>45</v>
      </c>
      <c r="D2" t="s">
        <v>27</v>
      </c>
      <c r="E2" t="s">
        <v>14</v>
      </c>
      <c r="F2" t="s">
        <v>16</v>
      </c>
      <c r="G2">
        <v>24353</v>
      </c>
      <c r="H2">
        <v>63732</v>
      </c>
      <c r="I2">
        <v>9.8692274870058494E-2</v>
      </c>
      <c r="J2">
        <v>4.1691138371530601E-2</v>
      </c>
      <c r="K2">
        <v>5.70011364985279E-2</v>
      </c>
      <c r="L2">
        <v>0.57222392129190403</v>
      </c>
      <c r="M2">
        <v>0.32744021609868301</v>
      </c>
      <c r="N2">
        <v>0.99830948702370903</v>
      </c>
      <c r="O2">
        <v>-0.88430721402665402</v>
      </c>
      <c r="P2">
        <v>0.57756431872279301</v>
      </c>
      <c r="Q2">
        <v>0</v>
      </c>
      <c r="R2">
        <v>0.94130835052518202</v>
      </c>
    </row>
    <row r="3" spans="1:18" x14ac:dyDescent="0.2">
      <c r="A3" t="s">
        <v>498</v>
      </c>
      <c r="B3" t="s">
        <v>30</v>
      </c>
      <c r="C3" t="s">
        <v>45</v>
      </c>
      <c r="D3" t="s">
        <v>27</v>
      </c>
      <c r="E3" t="s">
        <v>14</v>
      </c>
      <c r="F3" t="s">
        <v>17</v>
      </c>
      <c r="G3">
        <v>24353</v>
      </c>
      <c r="H3">
        <v>63732</v>
      </c>
      <c r="I3">
        <v>1.7889008555496999</v>
      </c>
      <c r="J3">
        <v>1.6553454889246899</v>
      </c>
      <c r="K3">
        <v>0.133555366625003</v>
      </c>
      <c r="L3">
        <v>0.61875541447222904</v>
      </c>
      <c r="M3">
        <v>0.38285826293869901</v>
      </c>
      <c r="N3">
        <v>1.15140802343182</v>
      </c>
      <c r="O3">
        <v>-0.88429729018181302</v>
      </c>
      <c r="P3">
        <v>7.4657780061245196E-2</v>
      </c>
      <c r="Q3">
        <v>0</v>
      </c>
      <c r="R3">
        <v>1.01785265680682</v>
      </c>
    </row>
    <row r="4" spans="1:18" x14ac:dyDescent="0.2">
      <c r="A4" t="s">
        <v>501</v>
      </c>
      <c r="B4" t="s">
        <v>30</v>
      </c>
      <c r="C4" t="s">
        <v>45</v>
      </c>
      <c r="D4" t="s">
        <v>27</v>
      </c>
      <c r="E4" t="s">
        <v>14</v>
      </c>
      <c r="F4" t="s">
        <v>15</v>
      </c>
      <c r="G4">
        <v>24353</v>
      </c>
      <c r="H4">
        <v>63732</v>
      </c>
      <c r="I4">
        <v>1.07477886650197</v>
      </c>
      <c r="J4">
        <v>1.08084020879611</v>
      </c>
      <c r="K4">
        <v>-6.0613422941420102E-3</v>
      </c>
      <c r="L4">
        <v>0.31840618712059399</v>
      </c>
      <c r="M4">
        <v>0.10138249999667399</v>
      </c>
      <c r="N4">
        <v>0.51771683551923398</v>
      </c>
      <c r="O4">
        <v>-0.529839520107518</v>
      </c>
      <c r="P4">
        <v>-5.6396180489383697E-3</v>
      </c>
      <c r="Q4">
        <v>0</v>
      </c>
      <c r="R4">
        <v>0.52377817781337599</v>
      </c>
    </row>
    <row r="5" spans="1:18" x14ac:dyDescent="0.2">
      <c r="A5" t="s">
        <v>477</v>
      </c>
      <c r="B5" t="s">
        <v>30</v>
      </c>
      <c r="C5" t="s">
        <v>45</v>
      </c>
      <c r="D5" t="s">
        <v>27</v>
      </c>
      <c r="E5" t="s">
        <v>14</v>
      </c>
      <c r="F5" t="s">
        <v>32</v>
      </c>
      <c r="G5">
        <v>24353</v>
      </c>
      <c r="H5">
        <v>63732</v>
      </c>
      <c r="I5">
        <v>0.69484071041962703</v>
      </c>
      <c r="J5">
        <v>0.63765639567625099</v>
      </c>
      <c r="K5">
        <v>5.7184314743376E-2</v>
      </c>
      <c r="L5">
        <v>0.51846354882831003</v>
      </c>
      <c r="M5">
        <v>0.26880445146364601</v>
      </c>
      <c r="N5">
        <v>0.91005685256594704</v>
      </c>
      <c r="O5">
        <v>-0.79568822307919496</v>
      </c>
      <c r="P5">
        <v>8.2298451840625994E-2</v>
      </c>
      <c r="Q5">
        <v>0</v>
      </c>
      <c r="R5">
        <v>0.852872537822571</v>
      </c>
    </row>
    <row r="6" spans="1:18" x14ac:dyDescent="0.2">
      <c r="A6" t="s">
        <v>496</v>
      </c>
      <c r="B6" t="s">
        <v>30</v>
      </c>
      <c r="C6" t="s">
        <v>45</v>
      </c>
      <c r="D6" t="s">
        <v>27</v>
      </c>
      <c r="E6" t="s">
        <v>18</v>
      </c>
      <c r="F6" t="s">
        <v>16</v>
      </c>
      <c r="G6">
        <v>24353</v>
      </c>
      <c r="H6">
        <v>63732</v>
      </c>
      <c r="I6">
        <v>1.01290757822907</v>
      </c>
      <c r="J6">
        <v>0.86497622449985201</v>
      </c>
      <c r="K6">
        <v>0.14793135372921501</v>
      </c>
      <c r="L6">
        <v>0.77384798546364697</v>
      </c>
      <c r="M6">
        <v>0.59884070460614502</v>
      </c>
      <c r="N6">
        <v>1.4209112898169101</v>
      </c>
      <c r="O6">
        <v>-1.1250485823584799</v>
      </c>
      <c r="P6">
        <v>0.146046250328044</v>
      </c>
      <c r="Q6">
        <v>0</v>
      </c>
      <c r="R6">
        <v>1.2729799360877001</v>
      </c>
    </row>
    <row r="7" spans="1:18" x14ac:dyDescent="0.2">
      <c r="A7" t="s">
        <v>499</v>
      </c>
      <c r="B7" t="s">
        <v>30</v>
      </c>
      <c r="C7" t="s">
        <v>45</v>
      </c>
      <c r="D7" t="s">
        <v>27</v>
      </c>
      <c r="E7" t="s">
        <v>18</v>
      </c>
      <c r="F7" t="s">
        <v>17</v>
      </c>
      <c r="G7">
        <v>24353</v>
      </c>
      <c r="H7">
        <v>63732</v>
      </c>
      <c r="I7">
        <v>1.84347741653311</v>
      </c>
      <c r="J7">
        <v>1.6738624215695901</v>
      </c>
      <c r="K7">
        <v>0.16961499496351601</v>
      </c>
      <c r="L7">
        <v>0.86294961150800797</v>
      </c>
      <c r="M7">
        <v>0.74468203200182104</v>
      </c>
      <c r="N7">
        <v>1.5891671058941901</v>
      </c>
      <c r="O7">
        <v>-1.24993711596716</v>
      </c>
      <c r="P7">
        <v>9.2008176201311104E-2</v>
      </c>
      <c r="Q7">
        <v>0</v>
      </c>
      <c r="R7">
        <v>1.4195521109306699</v>
      </c>
    </row>
    <row r="8" spans="1:18" x14ac:dyDescent="0.2">
      <c r="A8" t="s">
        <v>502</v>
      </c>
      <c r="B8" t="s">
        <v>30</v>
      </c>
      <c r="C8" t="s">
        <v>45</v>
      </c>
      <c r="D8" t="s">
        <v>27</v>
      </c>
      <c r="E8" t="s">
        <v>18</v>
      </c>
      <c r="F8" t="s">
        <v>15</v>
      </c>
      <c r="G8">
        <v>24353</v>
      </c>
      <c r="H8">
        <v>63732</v>
      </c>
      <c r="I8">
        <v>0.366207556169869</v>
      </c>
      <c r="J8">
        <v>0.245058884106022</v>
      </c>
      <c r="K8">
        <v>0.121148672063847</v>
      </c>
      <c r="L8">
        <v>0.60950128446472396</v>
      </c>
      <c r="M8">
        <v>0.37149181576414803</v>
      </c>
      <c r="N8">
        <v>1.12377828500832</v>
      </c>
      <c r="O8">
        <v>-0.88148094088062301</v>
      </c>
      <c r="P8">
        <v>0.33081969506836401</v>
      </c>
      <c r="Q8">
        <v>0</v>
      </c>
      <c r="R8">
        <v>1.0026296129444701</v>
      </c>
    </row>
    <row r="9" spans="1:18" x14ac:dyDescent="0.2">
      <c r="A9" t="s">
        <v>478</v>
      </c>
      <c r="B9" t="s">
        <v>30</v>
      </c>
      <c r="C9" t="s">
        <v>45</v>
      </c>
      <c r="D9" t="s">
        <v>27</v>
      </c>
      <c r="E9" t="s">
        <v>18</v>
      </c>
      <c r="F9" t="s">
        <v>32</v>
      </c>
      <c r="G9">
        <v>24353</v>
      </c>
      <c r="H9">
        <v>63732</v>
      </c>
      <c r="I9">
        <v>0.80870128167454403</v>
      </c>
      <c r="J9">
        <v>0.67187573365964803</v>
      </c>
      <c r="K9">
        <v>0.13682554801489599</v>
      </c>
      <c r="L9">
        <v>0.69654191530684995</v>
      </c>
      <c r="M9">
        <v>0.485170639779335</v>
      </c>
      <c r="N9">
        <v>1.28263699869466</v>
      </c>
      <c r="O9">
        <v>-1.00898590266487</v>
      </c>
      <c r="P9">
        <v>0.169191704174844</v>
      </c>
      <c r="Q9">
        <v>0</v>
      </c>
      <c r="R9">
        <v>1.1458114506797701</v>
      </c>
    </row>
    <row r="10" spans="1:18" x14ac:dyDescent="0.2">
      <c r="A10" t="s">
        <v>497</v>
      </c>
      <c r="B10" t="s">
        <v>30</v>
      </c>
      <c r="C10" t="s">
        <v>45</v>
      </c>
      <c r="D10" t="s">
        <v>27</v>
      </c>
      <c r="E10" t="s">
        <v>29</v>
      </c>
      <c r="F10" t="s">
        <v>16</v>
      </c>
      <c r="G10">
        <v>24353</v>
      </c>
      <c r="H10">
        <v>63732</v>
      </c>
      <c r="I10">
        <v>0.74605010907298297</v>
      </c>
      <c r="J10">
        <v>0.65968049426859399</v>
      </c>
      <c r="K10">
        <v>8.6369614804388706E-2</v>
      </c>
      <c r="L10">
        <v>0.572222248411832</v>
      </c>
      <c r="M10">
        <v>0.32743830157749199</v>
      </c>
      <c r="N10">
        <v>1.0276752134418501</v>
      </c>
      <c r="O10">
        <v>-0.85493598383307501</v>
      </c>
      <c r="P10">
        <v>0.115769187289187</v>
      </c>
      <c r="Q10">
        <v>0</v>
      </c>
      <c r="R10">
        <v>0.94130559863746299</v>
      </c>
    </row>
    <row r="11" spans="1:18" x14ac:dyDescent="0.2">
      <c r="A11" t="s">
        <v>500</v>
      </c>
      <c r="B11" t="s">
        <v>30</v>
      </c>
      <c r="C11" t="s">
        <v>45</v>
      </c>
      <c r="D11" t="s">
        <v>27</v>
      </c>
      <c r="E11" t="s">
        <v>29</v>
      </c>
      <c r="F11" t="s">
        <v>17</v>
      </c>
      <c r="G11">
        <v>24353</v>
      </c>
      <c r="H11">
        <v>63732</v>
      </c>
      <c r="I11">
        <v>2.6141252502618499</v>
      </c>
      <c r="J11">
        <v>2.4014227158871599</v>
      </c>
      <c r="K11">
        <v>0.212702534374694</v>
      </c>
      <c r="L11">
        <v>0.61875336635473899</v>
      </c>
      <c r="M11">
        <v>0.382855728375322</v>
      </c>
      <c r="N11">
        <v>1.2305518220282401</v>
      </c>
      <c r="O11">
        <v>-0.80514675327885199</v>
      </c>
      <c r="P11">
        <v>8.1366619427813702E-2</v>
      </c>
      <c r="Q11">
        <v>0</v>
      </c>
      <c r="R11">
        <v>1.0178492876535501</v>
      </c>
    </row>
    <row r="12" spans="1:18" x14ac:dyDescent="0.2">
      <c r="A12" t="s">
        <v>503</v>
      </c>
      <c r="B12" t="s">
        <v>30</v>
      </c>
      <c r="C12" t="s">
        <v>45</v>
      </c>
      <c r="D12" t="s">
        <v>27</v>
      </c>
      <c r="E12" t="s">
        <v>29</v>
      </c>
      <c r="F12" t="s">
        <v>15</v>
      </c>
      <c r="G12">
        <v>24353</v>
      </c>
      <c r="H12">
        <v>63732</v>
      </c>
      <c r="I12">
        <v>1.3155658749226</v>
      </c>
      <c r="J12">
        <v>1.24751516582488</v>
      </c>
      <c r="K12">
        <v>6.8050709097718307E-2</v>
      </c>
      <c r="L12">
        <v>0.31840526092982202</v>
      </c>
      <c r="M12">
        <v>0.101381910187788</v>
      </c>
      <c r="N12">
        <v>0.59182736332727504</v>
      </c>
      <c r="O12">
        <v>-0.45572594513183901</v>
      </c>
      <c r="P12">
        <v>5.17273292009965E-2</v>
      </c>
      <c r="Q12">
        <v>0</v>
      </c>
      <c r="R12">
        <v>0.52377665422955699</v>
      </c>
    </row>
    <row r="13" spans="1:18" x14ac:dyDescent="0.2">
      <c r="A13" t="s">
        <v>479</v>
      </c>
      <c r="B13" t="s">
        <v>30</v>
      </c>
      <c r="C13" t="s">
        <v>45</v>
      </c>
      <c r="D13" t="s">
        <v>27</v>
      </c>
      <c r="E13" t="s">
        <v>29</v>
      </c>
      <c r="F13" t="s">
        <v>32</v>
      </c>
      <c r="G13">
        <v>24353</v>
      </c>
      <c r="H13">
        <v>63732</v>
      </c>
      <c r="I13">
        <v>1.2776113716163999</v>
      </c>
      <c r="J13">
        <v>1.1695021249948701</v>
      </c>
      <c r="K13">
        <v>0.108109246621535</v>
      </c>
      <c r="L13">
        <v>0.51846198444610203</v>
      </c>
      <c r="M13">
        <v>0.26880282931579003</v>
      </c>
      <c r="N13">
        <v>0.96097921103537198</v>
      </c>
      <c r="O13">
        <v>-0.74476071779230202</v>
      </c>
      <c r="P13">
        <v>8.4618256398859101E-2</v>
      </c>
      <c r="Q13">
        <v>0</v>
      </c>
      <c r="R13">
        <v>0.852869964413837</v>
      </c>
    </row>
    <row r="14" spans="1:18" x14ac:dyDescent="0.2">
      <c r="A14" t="s">
        <v>504</v>
      </c>
      <c r="B14" t="s">
        <v>30</v>
      </c>
      <c r="C14" t="s">
        <v>45</v>
      </c>
      <c r="D14" t="s">
        <v>26</v>
      </c>
      <c r="E14" t="s">
        <v>14</v>
      </c>
      <c r="F14" t="s">
        <v>16</v>
      </c>
      <c r="G14">
        <v>24353</v>
      </c>
      <c r="H14">
        <v>62116</v>
      </c>
      <c r="I14">
        <v>-0.36293793898932297</v>
      </c>
      <c r="J14">
        <v>-0.47144052680484499</v>
      </c>
      <c r="K14">
        <v>0.10850258781552299</v>
      </c>
      <c r="L14">
        <v>0.57222275069254502</v>
      </c>
      <c r="M14">
        <v>0.32743887641014202</v>
      </c>
      <c r="N14">
        <v>1.0498090127047599</v>
      </c>
      <c r="O14">
        <v>-0.83280383707371297</v>
      </c>
      <c r="P14">
        <v>-0.298956312249062</v>
      </c>
      <c r="Q14">
        <v>0</v>
      </c>
      <c r="R14">
        <v>0.94130642488923599</v>
      </c>
    </row>
    <row r="15" spans="1:18" x14ac:dyDescent="0.2">
      <c r="A15" t="s">
        <v>507</v>
      </c>
      <c r="B15" t="s">
        <v>30</v>
      </c>
      <c r="C15" t="s">
        <v>45</v>
      </c>
      <c r="D15" t="s">
        <v>26</v>
      </c>
      <c r="E15" t="s">
        <v>14</v>
      </c>
      <c r="F15" t="s">
        <v>17</v>
      </c>
      <c r="G15">
        <v>24353</v>
      </c>
      <c r="H15">
        <v>62116</v>
      </c>
      <c r="I15">
        <v>1.06119114399151</v>
      </c>
      <c r="J15">
        <v>0.92711134733286404</v>
      </c>
      <c r="K15">
        <v>0.134079796658648</v>
      </c>
      <c r="L15">
        <v>0.61875485799461405</v>
      </c>
      <c r="M15">
        <v>0.38285757429193501</v>
      </c>
      <c r="N15">
        <v>1.1519315380597901</v>
      </c>
      <c r="O15">
        <v>-0.88377194474249299</v>
      </c>
      <c r="P15">
        <v>0.12634839389473801</v>
      </c>
      <c r="Q15">
        <v>0</v>
      </c>
      <c r="R15">
        <v>1.0178517414011401</v>
      </c>
    </row>
    <row r="16" spans="1:18" x14ac:dyDescent="0.2">
      <c r="A16" t="s">
        <v>510</v>
      </c>
      <c r="B16" t="s">
        <v>30</v>
      </c>
      <c r="C16" t="s">
        <v>45</v>
      </c>
      <c r="D16" t="s">
        <v>26</v>
      </c>
      <c r="E16" t="s">
        <v>14</v>
      </c>
      <c r="F16" t="s">
        <v>15</v>
      </c>
      <c r="G16">
        <v>24353</v>
      </c>
      <c r="H16">
        <v>62116</v>
      </c>
      <c r="I16">
        <v>0.91015972261201505</v>
      </c>
      <c r="J16">
        <v>0.91698015612298001</v>
      </c>
      <c r="K16">
        <v>-6.8204335109645102E-3</v>
      </c>
      <c r="L16">
        <v>0.31840634220036002</v>
      </c>
      <c r="M16">
        <v>0.101382598753413</v>
      </c>
      <c r="N16">
        <v>0.51695799940862797</v>
      </c>
      <c r="O16">
        <v>-0.53059886643055698</v>
      </c>
      <c r="P16">
        <v>-7.4936665966616701E-3</v>
      </c>
      <c r="Q16">
        <v>0</v>
      </c>
      <c r="R16">
        <v>0.52377843291959203</v>
      </c>
    </row>
    <row r="17" spans="1:18" x14ac:dyDescent="0.2">
      <c r="A17" t="s">
        <v>480</v>
      </c>
      <c r="B17" t="s">
        <v>30</v>
      </c>
      <c r="C17" t="s">
        <v>45</v>
      </c>
      <c r="D17" t="s">
        <v>26</v>
      </c>
      <c r="E17" t="s">
        <v>14</v>
      </c>
      <c r="F17" t="s">
        <v>32</v>
      </c>
      <c r="G17">
        <v>24353</v>
      </c>
      <c r="H17">
        <v>62116</v>
      </c>
      <c r="I17">
        <v>0.25203003536535201</v>
      </c>
      <c r="J17">
        <v>0.16702961770579999</v>
      </c>
      <c r="K17">
        <v>8.5000417659552005E-2</v>
      </c>
      <c r="L17">
        <v>0.51846283759076295</v>
      </c>
      <c r="M17">
        <v>0.268803713962666</v>
      </c>
      <c r="N17">
        <v>0.93787178549635697</v>
      </c>
      <c r="O17">
        <v>-0.76787095017725304</v>
      </c>
      <c r="P17">
        <v>0.33726304698696802</v>
      </c>
      <c r="Q17">
        <v>0</v>
      </c>
      <c r="R17">
        <v>0.85287136783680495</v>
      </c>
    </row>
    <row r="18" spans="1:18" x14ac:dyDescent="0.2">
      <c r="A18" t="s">
        <v>505</v>
      </c>
      <c r="B18" t="s">
        <v>30</v>
      </c>
      <c r="C18" t="s">
        <v>45</v>
      </c>
      <c r="D18" t="s">
        <v>26</v>
      </c>
      <c r="E18" t="s">
        <v>18</v>
      </c>
      <c r="F18" t="s">
        <v>16</v>
      </c>
      <c r="G18">
        <v>24353</v>
      </c>
      <c r="H18">
        <v>62116</v>
      </c>
      <c r="I18">
        <v>0.65518752979657002</v>
      </c>
      <c r="J18">
        <v>0.56921242674707095</v>
      </c>
      <c r="K18">
        <v>8.5975103049499194E-2</v>
      </c>
      <c r="L18">
        <v>0.77384553861348604</v>
      </c>
      <c r="M18">
        <v>0.59883691763199598</v>
      </c>
      <c r="N18">
        <v>1.35895101406868</v>
      </c>
      <c r="O18">
        <v>-1.1870008079696801</v>
      </c>
      <c r="P18">
        <v>0.13122212975603101</v>
      </c>
      <c r="Q18">
        <v>0</v>
      </c>
      <c r="R18">
        <v>1.2729759110191801</v>
      </c>
    </row>
    <row r="19" spans="1:18" x14ac:dyDescent="0.2">
      <c r="A19" t="s">
        <v>508</v>
      </c>
      <c r="B19" t="s">
        <v>30</v>
      </c>
      <c r="C19" t="s">
        <v>45</v>
      </c>
      <c r="D19" t="s">
        <v>26</v>
      </c>
      <c r="E19" t="s">
        <v>18</v>
      </c>
      <c r="F19" t="s">
        <v>17</v>
      </c>
      <c r="G19">
        <v>24353</v>
      </c>
      <c r="H19">
        <v>62116</v>
      </c>
      <c r="I19">
        <v>1.3491913518101599</v>
      </c>
      <c r="J19">
        <v>1.2872407001777399</v>
      </c>
      <c r="K19">
        <v>6.1950651632413797E-2</v>
      </c>
      <c r="L19">
        <v>0.86294711259763601</v>
      </c>
      <c r="M19">
        <v>0.74467771914059699</v>
      </c>
      <c r="N19">
        <v>1.48149865185553</v>
      </c>
      <c r="O19">
        <v>-1.3575973485907</v>
      </c>
      <c r="P19">
        <v>4.5916875726557997E-2</v>
      </c>
      <c r="Q19">
        <v>0</v>
      </c>
      <c r="R19">
        <v>1.41954800022311</v>
      </c>
    </row>
    <row r="20" spans="1:18" x14ac:dyDescent="0.2">
      <c r="A20" t="s">
        <v>511</v>
      </c>
      <c r="B20" t="s">
        <v>30</v>
      </c>
      <c r="C20" t="s">
        <v>45</v>
      </c>
      <c r="D20" t="s">
        <v>26</v>
      </c>
      <c r="E20" t="s">
        <v>18</v>
      </c>
      <c r="F20" t="s">
        <v>15</v>
      </c>
      <c r="G20">
        <v>24353</v>
      </c>
      <c r="H20">
        <v>62116</v>
      </c>
      <c r="I20">
        <v>0.12927863833529901</v>
      </c>
      <c r="J20">
        <v>-5.3217896299077201E-2</v>
      </c>
      <c r="K20">
        <v>0.18249653463437701</v>
      </c>
      <c r="L20">
        <v>0.60949970680978904</v>
      </c>
      <c r="M20">
        <v>0.37148989260121901</v>
      </c>
      <c r="N20">
        <v>1.18512355233648</v>
      </c>
      <c r="O20">
        <v>-0.82013048306772696</v>
      </c>
      <c r="P20">
        <v>1.4116526673266001</v>
      </c>
      <c r="Q20">
        <v>0</v>
      </c>
      <c r="R20">
        <v>1.0026270177020999</v>
      </c>
    </row>
    <row r="21" spans="1:18" x14ac:dyDescent="0.2">
      <c r="A21" t="s">
        <v>481</v>
      </c>
      <c r="B21" t="s">
        <v>30</v>
      </c>
      <c r="C21" t="s">
        <v>45</v>
      </c>
      <c r="D21" t="s">
        <v>26</v>
      </c>
      <c r="E21" t="s">
        <v>18</v>
      </c>
      <c r="F21" t="s">
        <v>32</v>
      </c>
      <c r="G21">
        <v>24353</v>
      </c>
      <c r="H21">
        <v>62116</v>
      </c>
      <c r="I21">
        <v>0.492991472696993</v>
      </c>
      <c r="J21">
        <v>0.355717295268208</v>
      </c>
      <c r="K21">
        <v>0.137274177428785</v>
      </c>
      <c r="L21">
        <v>0.69653996464136103</v>
      </c>
      <c r="M21">
        <v>0.48516792234258799</v>
      </c>
      <c r="N21">
        <v>1.2830824192638199</v>
      </c>
      <c r="O21">
        <v>-1.0085340644062499</v>
      </c>
      <c r="P21">
        <v>0.27845142366824999</v>
      </c>
      <c r="Q21">
        <v>0</v>
      </c>
      <c r="R21">
        <v>1.1458082418350399</v>
      </c>
    </row>
    <row r="22" spans="1:18" x14ac:dyDescent="0.2">
      <c r="A22" t="s">
        <v>506</v>
      </c>
      <c r="B22" t="s">
        <v>30</v>
      </c>
      <c r="C22" t="s">
        <v>45</v>
      </c>
      <c r="D22" t="s">
        <v>26</v>
      </c>
      <c r="E22" t="s">
        <v>29</v>
      </c>
      <c r="F22" t="s">
        <v>16</v>
      </c>
      <c r="G22">
        <v>24353</v>
      </c>
      <c r="H22">
        <v>62116</v>
      </c>
      <c r="I22">
        <v>0.27485197347121898</v>
      </c>
      <c r="J22">
        <v>0.127006693220548</v>
      </c>
      <c r="K22">
        <v>0.14784528025067101</v>
      </c>
      <c r="L22">
        <v>0.572222248411832</v>
      </c>
      <c r="M22">
        <v>0.32743830157749199</v>
      </c>
      <c r="N22">
        <v>1.0891508788881299</v>
      </c>
      <c r="O22">
        <v>-0.79346031838679199</v>
      </c>
      <c r="P22">
        <v>0.53790874550934498</v>
      </c>
      <c r="Q22">
        <v>0</v>
      </c>
      <c r="R22">
        <v>0.94130559863746299</v>
      </c>
    </row>
    <row r="23" spans="1:18" x14ac:dyDescent="0.2">
      <c r="A23" t="s">
        <v>509</v>
      </c>
      <c r="B23" t="s">
        <v>30</v>
      </c>
      <c r="C23" t="s">
        <v>45</v>
      </c>
      <c r="D23" t="s">
        <v>26</v>
      </c>
      <c r="E23" t="s">
        <v>29</v>
      </c>
      <c r="F23" t="s">
        <v>17</v>
      </c>
      <c r="G23">
        <v>24353</v>
      </c>
      <c r="H23">
        <v>62116</v>
      </c>
      <c r="I23">
        <v>1.8922679132278999</v>
      </c>
      <c r="J23">
        <v>1.8477040200385999</v>
      </c>
      <c r="K23">
        <v>4.4563893189305301E-2</v>
      </c>
      <c r="L23">
        <v>0.61875336635473899</v>
      </c>
      <c r="M23">
        <v>0.382855728375322</v>
      </c>
      <c r="N23">
        <v>1.0624131808428501</v>
      </c>
      <c r="O23">
        <v>-0.973285394464241</v>
      </c>
      <c r="P23">
        <v>2.3550519922565599E-2</v>
      </c>
      <c r="Q23">
        <v>0</v>
      </c>
      <c r="R23">
        <v>1.0178492876535501</v>
      </c>
    </row>
    <row r="24" spans="1:18" x14ac:dyDescent="0.2">
      <c r="A24" t="s">
        <v>512</v>
      </c>
      <c r="B24" t="s">
        <v>30</v>
      </c>
      <c r="C24" t="s">
        <v>45</v>
      </c>
      <c r="D24" t="s">
        <v>26</v>
      </c>
      <c r="E24" t="s">
        <v>29</v>
      </c>
      <c r="F24" t="s">
        <v>15</v>
      </c>
      <c r="G24">
        <v>24353</v>
      </c>
      <c r="H24">
        <v>62116</v>
      </c>
      <c r="I24">
        <v>1.1543015320929599</v>
      </c>
      <c r="J24">
        <v>1.12495509793455</v>
      </c>
      <c r="K24">
        <v>2.93464341584182E-2</v>
      </c>
      <c r="L24">
        <v>0.31840526092982202</v>
      </c>
      <c r="M24">
        <v>0.101381910187788</v>
      </c>
      <c r="N24">
        <v>0.55312308838797497</v>
      </c>
      <c r="O24">
        <v>-0.49443022007113901</v>
      </c>
      <c r="P24">
        <v>2.5423542586145299E-2</v>
      </c>
      <c r="Q24">
        <v>0</v>
      </c>
      <c r="R24">
        <v>0.52377665422955699</v>
      </c>
    </row>
    <row r="25" spans="1:18" x14ac:dyDescent="0.2">
      <c r="A25" t="s">
        <v>482</v>
      </c>
      <c r="B25" t="s">
        <v>30</v>
      </c>
      <c r="C25" t="s">
        <v>45</v>
      </c>
      <c r="D25" t="s">
        <v>26</v>
      </c>
      <c r="E25" t="s">
        <v>29</v>
      </c>
      <c r="F25" t="s">
        <v>32</v>
      </c>
      <c r="G25">
        <v>24353</v>
      </c>
      <c r="H25">
        <v>62116</v>
      </c>
      <c r="I25">
        <v>0.83167601724263096</v>
      </c>
      <c r="J25">
        <v>0.73497240415280796</v>
      </c>
      <c r="K25">
        <v>9.6703613089823406E-2</v>
      </c>
      <c r="L25">
        <v>0.51846198444610203</v>
      </c>
      <c r="M25">
        <v>0.26880282931579003</v>
      </c>
      <c r="N25">
        <v>0.949573577503661</v>
      </c>
      <c r="O25">
        <v>-0.756166351324014</v>
      </c>
      <c r="P25">
        <v>0.11627558217975099</v>
      </c>
      <c r="Q25">
        <v>0</v>
      </c>
      <c r="R25">
        <v>0.852869964413837</v>
      </c>
    </row>
    <row r="26" spans="1:18" x14ac:dyDescent="0.2">
      <c r="A26" t="s">
        <v>513</v>
      </c>
      <c r="B26" t="s">
        <v>30</v>
      </c>
      <c r="C26" t="s">
        <v>45</v>
      </c>
      <c r="D26" t="s">
        <v>25</v>
      </c>
      <c r="E26" t="s">
        <v>14</v>
      </c>
      <c r="F26" t="s">
        <v>16</v>
      </c>
      <c r="G26">
        <v>24353</v>
      </c>
      <c r="H26">
        <v>60624</v>
      </c>
      <c r="I26">
        <v>-0.36010918759136601</v>
      </c>
      <c r="J26">
        <v>-0.51472163133084603</v>
      </c>
      <c r="K26">
        <v>0.15461244373947999</v>
      </c>
      <c r="L26">
        <v>0.57222001689617896</v>
      </c>
      <c r="M26">
        <v>0.32743574773666401</v>
      </c>
      <c r="N26">
        <v>1.0959143715336901</v>
      </c>
      <c r="O26">
        <v>-0.78668948405473504</v>
      </c>
      <c r="P26">
        <v>-0.42934878938697402</v>
      </c>
      <c r="Q26">
        <v>0</v>
      </c>
      <c r="R26">
        <v>0.94130192779421495</v>
      </c>
    </row>
    <row r="27" spans="1:18" x14ac:dyDescent="0.2">
      <c r="A27" t="s">
        <v>516</v>
      </c>
      <c r="B27" t="s">
        <v>30</v>
      </c>
      <c r="C27" t="s">
        <v>45</v>
      </c>
      <c r="D27" t="s">
        <v>25</v>
      </c>
      <c r="E27" t="s">
        <v>14</v>
      </c>
      <c r="F27" t="s">
        <v>17</v>
      </c>
      <c r="G27">
        <v>24353</v>
      </c>
      <c r="H27">
        <v>60624</v>
      </c>
      <c r="I27">
        <v>0.77101880304639503</v>
      </c>
      <c r="J27">
        <v>0.67191518238488201</v>
      </c>
      <c r="K27">
        <v>9.9103620661512903E-2</v>
      </c>
      <c r="L27">
        <v>0.61877996649988498</v>
      </c>
      <c r="M27">
        <v>0.38288864694159802</v>
      </c>
      <c r="N27">
        <v>1.1169966655538199</v>
      </c>
      <c r="O27">
        <v>-0.91878942423079701</v>
      </c>
      <c r="P27">
        <v>0.12853593228847601</v>
      </c>
      <c r="Q27">
        <v>0</v>
      </c>
      <c r="R27">
        <v>1.01789304489231</v>
      </c>
    </row>
    <row r="28" spans="1:18" x14ac:dyDescent="0.2">
      <c r="A28" t="s">
        <v>519</v>
      </c>
      <c r="B28" t="s">
        <v>30</v>
      </c>
      <c r="C28" t="s">
        <v>45</v>
      </c>
      <c r="D28" t="s">
        <v>25</v>
      </c>
      <c r="E28" t="s">
        <v>14</v>
      </c>
      <c r="F28" t="s">
        <v>15</v>
      </c>
      <c r="G28">
        <v>24353</v>
      </c>
      <c r="H28">
        <v>60624</v>
      </c>
      <c r="I28">
        <v>0.81131745030695801</v>
      </c>
      <c r="J28">
        <v>0.82852968937404403</v>
      </c>
      <c r="K28">
        <v>-1.7212239067086101E-2</v>
      </c>
      <c r="L28">
        <v>0.31834534039814699</v>
      </c>
      <c r="M28">
        <v>0.101343755753212</v>
      </c>
      <c r="N28">
        <v>0.50646584588786503</v>
      </c>
      <c r="O28">
        <v>-0.54089032402203696</v>
      </c>
      <c r="P28">
        <v>-2.1215171768552501E-2</v>
      </c>
      <c r="Q28">
        <v>0</v>
      </c>
      <c r="R28">
        <v>0.52367808495495105</v>
      </c>
    </row>
    <row r="29" spans="1:18" x14ac:dyDescent="0.2">
      <c r="A29" t="s">
        <v>483</v>
      </c>
      <c r="B29" t="s">
        <v>30</v>
      </c>
      <c r="C29" t="s">
        <v>45</v>
      </c>
      <c r="D29" t="s">
        <v>25</v>
      </c>
      <c r="E29" t="s">
        <v>14</v>
      </c>
      <c r="F29" t="s">
        <v>32</v>
      </c>
      <c r="G29">
        <v>24353</v>
      </c>
      <c r="H29">
        <v>60624</v>
      </c>
      <c r="I29">
        <v>0.16839913659941499</v>
      </c>
      <c r="J29">
        <v>6.8307201702819606E-2</v>
      </c>
      <c r="K29">
        <v>0.100091934896595</v>
      </c>
      <c r="L29">
        <v>0.51845133727244297</v>
      </c>
      <c r="M29">
        <v>0.26879178911958501</v>
      </c>
      <c r="N29">
        <v>0.95294438470976395</v>
      </c>
      <c r="O29">
        <v>-0.75276051491657403</v>
      </c>
      <c r="P29">
        <v>0.59437320711858699</v>
      </c>
      <c r="Q29">
        <v>0</v>
      </c>
      <c r="R29">
        <v>0.85285244981316899</v>
      </c>
    </row>
    <row r="30" spans="1:18" x14ac:dyDescent="0.2">
      <c r="A30" t="s">
        <v>514</v>
      </c>
      <c r="B30" t="s">
        <v>30</v>
      </c>
      <c r="C30" t="s">
        <v>45</v>
      </c>
      <c r="D30" t="s">
        <v>25</v>
      </c>
      <c r="E30" t="s">
        <v>18</v>
      </c>
      <c r="F30" t="s">
        <v>16</v>
      </c>
      <c r="G30">
        <v>24353</v>
      </c>
      <c r="H30">
        <v>60624</v>
      </c>
      <c r="I30">
        <v>9.2564884738360401E-2</v>
      </c>
      <c r="J30">
        <v>-1.8157786674879401E-2</v>
      </c>
      <c r="K30">
        <v>0.11072267141324001</v>
      </c>
      <c r="L30">
        <v>0.773841919525038</v>
      </c>
      <c r="M30">
        <v>0.59883131641419496</v>
      </c>
      <c r="N30">
        <v>1.38369262903193</v>
      </c>
      <c r="O30">
        <v>-1.16224728620545</v>
      </c>
      <c r="P30">
        <v>1.1961627967906301</v>
      </c>
      <c r="Q30">
        <v>0</v>
      </c>
      <c r="R30">
        <v>1.2729699576186899</v>
      </c>
    </row>
    <row r="31" spans="1:18" x14ac:dyDescent="0.2">
      <c r="A31" t="s">
        <v>517</v>
      </c>
      <c r="B31" t="s">
        <v>30</v>
      </c>
      <c r="C31" t="s">
        <v>45</v>
      </c>
      <c r="D31" t="s">
        <v>25</v>
      </c>
      <c r="E31" t="s">
        <v>18</v>
      </c>
      <c r="F31" t="s">
        <v>17</v>
      </c>
      <c r="G31">
        <v>24353</v>
      </c>
      <c r="H31">
        <v>60624</v>
      </c>
      <c r="I31">
        <v>0.621406698411753</v>
      </c>
      <c r="J31">
        <v>0.509266419258803</v>
      </c>
      <c r="K31">
        <v>0.11214027915295</v>
      </c>
      <c r="L31">
        <v>0.86293141274802099</v>
      </c>
      <c r="M31">
        <v>0.74465062310729502</v>
      </c>
      <c r="N31">
        <v>1.53166245312344</v>
      </c>
      <c r="O31">
        <v>-1.30738189481754</v>
      </c>
      <c r="P31">
        <v>0.180461973518419</v>
      </c>
      <c r="Q31">
        <v>0</v>
      </c>
      <c r="R31">
        <v>1.41952217397049</v>
      </c>
    </row>
    <row r="32" spans="1:18" x14ac:dyDescent="0.2">
      <c r="A32" t="s">
        <v>520</v>
      </c>
      <c r="B32" t="s">
        <v>30</v>
      </c>
      <c r="C32" t="s">
        <v>45</v>
      </c>
      <c r="D32" t="s">
        <v>25</v>
      </c>
      <c r="E32" t="s">
        <v>18</v>
      </c>
      <c r="F32" t="s">
        <v>15</v>
      </c>
      <c r="G32">
        <v>24353</v>
      </c>
      <c r="H32">
        <v>60624</v>
      </c>
      <c r="I32">
        <v>-7.6946467933922194E-2</v>
      </c>
      <c r="J32">
        <v>-8.4102361520524402E-2</v>
      </c>
      <c r="K32">
        <v>7.1558935866021904E-3</v>
      </c>
      <c r="L32">
        <v>0.60949812391821301</v>
      </c>
      <c r="M32">
        <v>0.37148796305982201</v>
      </c>
      <c r="N32">
        <v>1.0097803074320599</v>
      </c>
      <c r="O32">
        <v>-0.99546852025885901</v>
      </c>
      <c r="P32">
        <v>-9.2998337399285397E-2</v>
      </c>
      <c r="Q32">
        <v>0</v>
      </c>
      <c r="R32">
        <v>1.0026244138454601</v>
      </c>
    </row>
    <row r="33" spans="1:18" x14ac:dyDescent="0.2">
      <c r="A33" t="s">
        <v>484</v>
      </c>
      <c r="B33" t="s">
        <v>30</v>
      </c>
      <c r="C33" t="s">
        <v>45</v>
      </c>
      <c r="D33" t="s">
        <v>25</v>
      </c>
      <c r="E33" t="s">
        <v>18</v>
      </c>
      <c r="F33" t="s">
        <v>32</v>
      </c>
      <c r="G33">
        <v>24353</v>
      </c>
      <c r="H33">
        <v>60624</v>
      </c>
      <c r="I33">
        <v>0.103858640194819</v>
      </c>
      <c r="J33">
        <v>5.3254587568011498E-2</v>
      </c>
      <c r="K33">
        <v>5.0604052626807498E-2</v>
      </c>
      <c r="L33">
        <v>0.69653501650917804</v>
      </c>
      <c r="M33">
        <v>0.48516102922344101</v>
      </c>
      <c r="N33">
        <v>1.19640415478441</v>
      </c>
      <c r="O33">
        <v>-1.09519604953079</v>
      </c>
      <c r="P33">
        <v>0.48723969938258299</v>
      </c>
      <c r="Q33">
        <v>0</v>
      </c>
      <c r="R33">
        <v>1.1458001021576001</v>
      </c>
    </row>
    <row r="34" spans="1:18" x14ac:dyDescent="0.2">
      <c r="A34" t="s">
        <v>515</v>
      </c>
      <c r="B34" t="s">
        <v>30</v>
      </c>
      <c r="C34" t="s">
        <v>45</v>
      </c>
      <c r="D34" t="s">
        <v>25</v>
      </c>
      <c r="E34" t="s">
        <v>29</v>
      </c>
      <c r="F34" t="s">
        <v>16</v>
      </c>
      <c r="G34">
        <v>24353</v>
      </c>
      <c r="H34">
        <v>60624</v>
      </c>
      <c r="I34">
        <v>0.26626184906602302</v>
      </c>
      <c r="J34">
        <v>-0.430299217597579</v>
      </c>
      <c r="K34">
        <v>0.69656106666360196</v>
      </c>
      <c r="L34">
        <v>0.572222248411832</v>
      </c>
      <c r="M34">
        <v>0.32743830157749199</v>
      </c>
      <c r="N34">
        <v>1.6378666653010701</v>
      </c>
      <c r="O34">
        <v>-0.24474453197386201</v>
      </c>
      <c r="P34">
        <v>2.6160753750751602</v>
      </c>
      <c r="Q34">
        <v>0</v>
      </c>
      <c r="R34">
        <v>0.94130559863746299</v>
      </c>
    </row>
    <row r="35" spans="1:18" x14ac:dyDescent="0.2">
      <c r="A35" t="s">
        <v>518</v>
      </c>
      <c r="B35" t="s">
        <v>30</v>
      </c>
      <c r="C35" t="s">
        <v>45</v>
      </c>
      <c r="D35" t="s">
        <v>25</v>
      </c>
      <c r="E35" t="s">
        <v>29</v>
      </c>
      <c r="F35" t="s">
        <v>17</v>
      </c>
      <c r="G35">
        <v>24353</v>
      </c>
      <c r="H35">
        <v>60624</v>
      </c>
      <c r="I35">
        <v>1.6194858668877801</v>
      </c>
      <c r="J35">
        <v>1.4419311460600299</v>
      </c>
      <c r="K35">
        <v>0.17755472082774801</v>
      </c>
      <c r="L35">
        <v>0.61875336635473899</v>
      </c>
      <c r="M35">
        <v>0.382855728375322</v>
      </c>
      <c r="N35">
        <v>1.19540400848129</v>
      </c>
      <c r="O35">
        <v>-0.84029456682579795</v>
      </c>
      <c r="P35">
        <v>0.109636474425653</v>
      </c>
      <c r="Q35">
        <v>0</v>
      </c>
      <c r="R35">
        <v>1.0178492876535501</v>
      </c>
    </row>
    <row r="36" spans="1:18" x14ac:dyDescent="0.2">
      <c r="A36" t="s">
        <v>521</v>
      </c>
      <c r="B36" t="s">
        <v>30</v>
      </c>
      <c r="C36" t="s">
        <v>45</v>
      </c>
      <c r="D36" t="s">
        <v>25</v>
      </c>
      <c r="E36" t="s">
        <v>29</v>
      </c>
      <c r="F36" t="s">
        <v>15</v>
      </c>
      <c r="G36">
        <v>24353</v>
      </c>
      <c r="H36">
        <v>60624</v>
      </c>
      <c r="I36">
        <v>1.0602417925873799</v>
      </c>
      <c r="J36">
        <v>0.92561830164661396</v>
      </c>
      <c r="K36">
        <v>0.134623490940769</v>
      </c>
      <c r="L36">
        <v>0.31840526092982202</v>
      </c>
      <c r="M36">
        <v>0.101381910187788</v>
      </c>
      <c r="N36">
        <v>0.65840014517032597</v>
      </c>
      <c r="O36">
        <v>-0.38915316328878802</v>
      </c>
      <c r="P36">
        <v>0.12697432970665801</v>
      </c>
      <c r="Q36">
        <v>0</v>
      </c>
      <c r="R36">
        <v>0.52377665422955699</v>
      </c>
    </row>
    <row r="37" spans="1:18" x14ac:dyDescent="0.2">
      <c r="A37" t="s">
        <v>485</v>
      </c>
      <c r="B37" t="s">
        <v>30</v>
      </c>
      <c r="C37" t="s">
        <v>45</v>
      </c>
      <c r="D37" t="s">
        <v>25</v>
      </c>
      <c r="E37" t="s">
        <v>29</v>
      </c>
      <c r="F37" t="s">
        <v>32</v>
      </c>
      <c r="G37">
        <v>24353</v>
      </c>
      <c r="H37">
        <v>60624</v>
      </c>
      <c r="I37">
        <v>0.74667850532589597</v>
      </c>
      <c r="J37">
        <v>0.29872815464213898</v>
      </c>
      <c r="K37">
        <v>0.44795035068375699</v>
      </c>
      <c r="L37">
        <v>0.51846198444610203</v>
      </c>
      <c r="M37">
        <v>0.26880282931579003</v>
      </c>
      <c r="N37">
        <v>1.3008203150975901</v>
      </c>
      <c r="O37">
        <v>-0.40491961373008001</v>
      </c>
      <c r="P37">
        <v>0.599923993376834</v>
      </c>
      <c r="Q37">
        <v>0</v>
      </c>
      <c r="R37">
        <v>0.852869964413837</v>
      </c>
    </row>
    <row r="38" spans="1:18" x14ac:dyDescent="0.2">
      <c r="A38" t="s">
        <v>522</v>
      </c>
      <c r="B38" t="s">
        <v>30</v>
      </c>
      <c r="C38" t="s">
        <v>45</v>
      </c>
      <c r="D38" t="s">
        <v>34</v>
      </c>
      <c r="E38" t="s">
        <v>14</v>
      </c>
      <c r="F38" t="s">
        <v>16</v>
      </c>
      <c r="G38">
        <v>24353</v>
      </c>
      <c r="H38">
        <v>66695</v>
      </c>
      <c r="I38">
        <v>-6.8321732618300296E-2</v>
      </c>
      <c r="J38">
        <v>3.2839936025582897E-2</v>
      </c>
      <c r="K38">
        <v>-0.101161668643883</v>
      </c>
      <c r="L38">
        <v>0.57221750085258505</v>
      </c>
      <c r="M38">
        <v>0.32743286828197798</v>
      </c>
      <c r="N38">
        <v>0.84013612025861895</v>
      </c>
      <c r="O38">
        <v>-1.0424594575463899</v>
      </c>
      <c r="P38">
        <v>1.4806660306619099</v>
      </c>
      <c r="Q38">
        <v>0</v>
      </c>
      <c r="R38">
        <v>0.94129778890250204</v>
      </c>
    </row>
    <row r="39" spans="1:18" x14ac:dyDescent="0.2">
      <c r="A39" t="s">
        <v>525</v>
      </c>
      <c r="B39" t="s">
        <v>30</v>
      </c>
      <c r="C39" t="s">
        <v>45</v>
      </c>
      <c r="D39" t="s">
        <v>34</v>
      </c>
      <c r="E39" t="s">
        <v>14</v>
      </c>
      <c r="F39" t="s">
        <v>17</v>
      </c>
      <c r="G39">
        <v>24353</v>
      </c>
      <c r="H39">
        <v>66695</v>
      </c>
      <c r="I39">
        <v>1.4942397594584</v>
      </c>
      <c r="J39">
        <v>1.5328652256772399</v>
      </c>
      <c r="K39">
        <v>-3.8625466218840998E-2</v>
      </c>
      <c r="L39">
        <v>0.61875259509552405</v>
      </c>
      <c r="M39">
        <v>0.38285477393744499</v>
      </c>
      <c r="N39">
        <v>0.97922255271329595</v>
      </c>
      <c r="O39">
        <v>-1.0564734851509801</v>
      </c>
      <c r="P39">
        <v>-2.5849577334792099E-2</v>
      </c>
      <c r="Q39">
        <v>0</v>
      </c>
      <c r="R39">
        <v>1.0178480189321399</v>
      </c>
    </row>
    <row r="40" spans="1:18" x14ac:dyDescent="0.2">
      <c r="A40" t="s">
        <v>528</v>
      </c>
      <c r="B40" t="s">
        <v>30</v>
      </c>
      <c r="C40" t="s">
        <v>45</v>
      </c>
      <c r="D40" t="s">
        <v>34</v>
      </c>
      <c r="E40" t="s">
        <v>14</v>
      </c>
      <c r="F40" t="s">
        <v>15</v>
      </c>
      <c r="G40">
        <v>24353</v>
      </c>
      <c r="H40">
        <v>66695</v>
      </c>
      <c r="I40">
        <v>0.86215464942700804</v>
      </c>
      <c r="J40">
        <v>0.89223754766744501</v>
      </c>
      <c r="K40">
        <v>-3.0082898240436501E-2</v>
      </c>
      <c r="L40">
        <v>0.318406160572208</v>
      </c>
      <c r="M40">
        <v>0.101382483090335</v>
      </c>
      <c r="N40">
        <v>0.49369523590084602</v>
      </c>
      <c r="O40">
        <v>-0.55386103238171902</v>
      </c>
      <c r="P40">
        <v>-3.4892693857685203E-2</v>
      </c>
      <c r="Q40">
        <v>0</v>
      </c>
      <c r="R40">
        <v>0.52377813414128305</v>
      </c>
    </row>
    <row r="41" spans="1:18" x14ac:dyDescent="0.2">
      <c r="A41" t="s">
        <v>486</v>
      </c>
      <c r="B41" t="s">
        <v>30</v>
      </c>
      <c r="C41" t="s">
        <v>45</v>
      </c>
      <c r="D41" t="s">
        <v>34</v>
      </c>
      <c r="E41" t="s">
        <v>14</v>
      </c>
      <c r="F41" t="s">
        <v>32</v>
      </c>
      <c r="G41">
        <v>24353</v>
      </c>
      <c r="H41">
        <v>66695</v>
      </c>
      <c r="I41">
        <v>0.48983100707567201</v>
      </c>
      <c r="J41">
        <v>0.56019460761347595</v>
      </c>
      <c r="K41">
        <v>-7.0363600537804494E-2</v>
      </c>
      <c r="L41">
        <v>0.51845947708310303</v>
      </c>
      <c r="M41">
        <v>0.26880022937728498</v>
      </c>
      <c r="N41">
        <v>0.78250223926389995</v>
      </c>
      <c r="O41">
        <v>-0.92322944033950904</v>
      </c>
      <c r="P41">
        <v>-0.14364872684945099</v>
      </c>
      <c r="Q41">
        <v>0</v>
      </c>
      <c r="R41">
        <v>0.85286583980170405</v>
      </c>
    </row>
    <row r="42" spans="1:18" x14ac:dyDescent="0.2">
      <c r="A42" t="s">
        <v>523</v>
      </c>
      <c r="B42" t="s">
        <v>30</v>
      </c>
      <c r="C42" t="s">
        <v>45</v>
      </c>
      <c r="D42" t="s">
        <v>34</v>
      </c>
      <c r="E42" t="s">
        <v>18</v>
      </c>
      <c r="F42" t="s">
        <v>16</v>
      </c>
      <c r="G42">
        <v>24353</v>
      </c>
      <c r="H42">
        <v>66695</v>
      </c>
      <c r="I42">
        <v>0.63836835074787301</v>
      </c>
      <c r="J42">
        <v>0.760809125294861</v>
      </c>
      <c r="K42">
        <v>-0.122440774546988</v>
      </c>
      <c r="L42">
        <v>0.77385248511344196</v>
      </c>
      <c r="M42">
        <v>0.59884766871624895</v>
      </c>
      <c r="N42">
        <v>1.1505465634646199</v>
      </c>
      <c r="O42">
        <v>-1.3954281125586001</v>
      </c>
      <c r="P42">
        <v>-0.19180270200354399</v>
      </c>
      <c r="Q42">
        <v>0</v>
      </c>
      <c r="R42">
        <v>1.2729873380116099</v>
      </c>
    </row>
    <row r="43" spans="1:18" x14ac:dyDescent="0.2">
      <c r="A43" t="s">
        <v>526</v>
      </c>
      <c r="B43" t="s">
        <v>30</v>
      </c>
      <c r="C43" t="s">
        <v>45</v>
      </c>
      <c r="D43" t="s">
        <v>34</v>
      </c>
      <c r="E43" t="s">
        <v>18</v>
      </c>
      <c r="F43" t="s">
        <v>17</v>
      </c>
      <c r="G43">
        <v>24353</v>
      </c>
      <c r="H43">
        <v>66695</v>
      </c>
      <c r="I43">
        <v>1.5433774174038899</v>
      </c>
      <c r="J43">
        <v>1.51344615117876</v>
      </c>
      <c r="K43">
        <v>2.9931266225125201E-2</v>
      </c>
      <c r="L43">
        <v>0.86295532167769895</v>
      </c>
      <c r="M43">
        <v>0.74469188721186097</v>
      </c>
      <c r="N43">
        <v>1.4494927703849401</v>
      </c>
      <c r="O43">
        <v>-1.3896302379346901</v>
      </c>
      <c r="P43">
        <v>1.93933550456327E-2</v>
      </c>
      <c r="Q43">
        <v>0</v>
      </c>
      <c r="R43">
        <v>1.41956150415981</v>
      </c>
    </row>
    <row r="44" spans="1:18" x14ac:dyDescent="0.2">
      <c r="A44" t="s">
        <v>529</v>
      </c>
      <c r="B44" t="s">
        <v>30</v>
      </c>
      <c r="C44" t="s">
        <v>45</v>
      </c>
      <c r="D44" t="s">
        <v>34</v>
      </c>
      <c r="E44" t="s">
        <v>18</v>
      </c>
      <c r="F44" t="s">
        <v>15</v>
      </c>
      <c r="G44">
        <v>24353</v>
      </c>
      <c r="H44">
        <v>66695</v>
      </c>
      <c r="I44">
        <v>0.113041825361966</v>
      </c>
      <c r="J44">
        <v>0.26230712809371898</v>
      </c>
      <c r="K44">
        <v>-0.14926530273175301</v>
      </c>
      <c r="L44">
        <v>0.60950607724194095</v>
      </c>
      <c r="M44">
        <v>0.37149765819485903</v>
      </c>
      <c r="N44">
        <v>0.85337219433124001</v>
      </c>
      <c r="O44">
        <v>-1.15190279979475</v>
      </c>
      <c r="P44">
        <v>-1.3204431391106599</v>
      </c>
      <c r="Q44">
        <v>0</v>
      </c>
      <c r="R44">
        <v>1.0026374970629901</v>
      </c>
    </row>
    <row r="45" spans="1:18" x14ac:dyDescent="0.2">
      <c r="A45" t="s">
        <v>487</v>
      </c>
      <c r="B45" t="s">
        <v>30</v>
      </c>
      <c r="C45" t="s">
        <v>45</v>
      </c>
      <c r="D45" t="s">
        <v>34</v>
      </c>
      <c r="E45" t="s">
        <v>18</v>
      </c>
      <c r="F45" t="s">
        <v>32</v>
      </c>
      <c r="G45">
        <v>24353</v>
      </c>
      <c r="H45">
        <v>66695</v>
      </c>
      <c r="I45">
        <v>0.52047143315943001</v>
      </c>
      <c r="J45">
        <v>0.62681567398667404</v>
      </c>
      <c r="K45">
        <v>-0.106344240827244</v>
      </c>
      <c r="L45">
        <v>0.69654683813928597</v>
      </c>
      <c r="M45">
        <v>0.48517749772183699</v>
      </c>
      <c r="N45">
        <v>1.0394753079118799</v>
      </c>
      <c r="O45">
        <v>-1.25216378956637</v>
      </c>
      <c r="P45">
        <v>-0.204322915825947</v>
      </c>
      <c r="Q45">
        <v>0</v>
      </c>
      <c r="R45">
        <v>1.1458195487391301</v>
      </c>
    </row>
    <row r="46" spans="1:18" x14ac:dyDescent="0.2">
      <c r="A46" t="s">
        <v>524</v>
      </c>
      <c r="B46" t="s">
        <v>30</v>
      </c>
      <c r="C46" t="s">
        <v>45</v>
      </c>
      <c r="D46" t="s">
        <v>34</v>
      </c>
      <c r="E46" t="s">
        <v>29</v>
      </c>
      <c r="F46" t="s">
        <v>16</v>
      </c>
      <c r="G46">
        <v>24353</v>
      </c>
      <c r="H46">
        <v>66695</v>
      </c>
      <c r="I46">
        <v>1.0907477049158201</v>
      </c>
      <c r="J46">
        <v>0.54466713309685399</v>
      </c>
      <c r="K46">
        <v>0.54608057181896497</v>
      </c>
      <c r="L46">
        <v>0.572222248411832</v>
      </c>
      <c r="M46">
        <v>0.32743830157749199</v>
      </c>
      <c r="N46">
        <v>1.48738617045643</v>
      </c>
      <c r="O46">
        <v>-0.39522502681849803</v>
      </c>
      <c r="P46">
        <v>0.50064792193269803</v>
      </c>
      <c r="Q46">
        <v>0</v>
      </c>
      <c r="R46">
        <v>0.94130559863746299</v>
      </c>
    </row>
    <row r="47" spans="1:18" x14ac:dyDescent="0.2">
      <c r="A47" t="s">
        <v>527</v>
      </c>
      <c r="B47" t="s">
        <v>30</v>
      </c>
      <c r="C47" t="s">
        <v>45</v>
      </c>
      <c r="D47" t="s">
        <v>34</v>
      </c>
      <c r="E47" t="s">
        <v>29</v>
      </c>
      <c r="F47" t="s">
        <v>17</v>
      </c>
      <c r="G47">
        <v>24353</v>
      </c>
      <c r="H47">
        <v>66695</v>
      </c>
      <c r="I47">
        <v>2.97610222546417</v>
      </c>
      <c r="J47">
        <v>2.5591081098837898</v>
      </c>
      <c r="K47">
        <v>0.41699411558037602</v>
      </c>
      <c r="L47">
        <v>0.61875336635473899</v>
      </c>
      <c r="M47">
        <v>0.382855728375322</v>
      </c>
      <c r="N47">
        <v>1.4348434032339199</v>
      </c>
      <c r="O47">
        <v>-0.60085517207316996</v>
      </c>
      <c r="P47">
        <v>0.14011417753479199</v>
      </c>
      <c r="Q47">
        <v>0</v>
      </c>
      <c r="R47">
        <v>1.0178492876535501</v>
      </c>
    </row>
    <row r="48" spans="1:18" x14ac:dyDescent="0.2">
      <c r="A48" t="s">
        <v>530</v>
      </c>
      <c r="B48" t="s">
        <v>30</v>
      </c>
      <c r="C48" t="s">
        <v>45</v>
      </c>
      <c r="D48" t="s">
        <v>34</v>
      </c>
      <c r="E48" t="s">
        <v>29</v>
      </c>
      <c r="F48" t="s">
        <v>15</v>
      </c>
      <c r="G48">
        <v>24353</v>
      </c>
      <c r="H48">
        <v>66695</v>
      </c>
      <c r="I48">
        <v>1.2909867115234099</v>
      </c>
      <c r="J48">
        <v>1.13456785611629</v>
      </c>
      <c r="K48">
        <v>0.156418855407123</v>
      </c>
      <c r="L48">
        <v>0.31840526092982202</v>
      </c>
      <c r="M48">
        <v>0.101381910187788</v>
      </c>
      <c r="N48">
        <v>0.68019550963667996</v>
      </c>
      <c r="O48">
        <v>-0.36735779882243402</v>
      </c>
      <c r="P48">
        <v>0.12116225055681901</v>
      </c>
      <c r="Q48">
        <v>0</v>
      </c>
      <c r="R48">
        <v>0.52377665422955699</v>
      </c>
    </row>
    <row r="49" spans="1:18" x14ac:dyDescent="0.2">
      <c r="A49" t="s">
        <v>488</v>
      </c>
      <c r="B49" t="s">
        <v>30</v>
      </c>
      <c r="C49" t="s">
        <v>45</v>
      </c>
      <c r="D49" t="s">
        <v>34</v>
      </c>
      <c r="E49" t="s">
        <v>29</v>
      </c>
      <c r="F49" t="s">
        <v>32</v>
      </c>
      <c r="G49">
        <v>24353</v>
      </c>
      <c r="H49">
        <v>66695</v>
      </c>
      <c r="I49">
        <v>1.53358964834862</v>
      </c>
      <c r="J49">
        <v>1.1118175173489899</v>
      </c>
      <c r="K49">
        <v>0.42177213099963201</v>
      </c>
      <c r="L49">
        <v>0.51846198444610203</v>
      </c>
      <c r="M49">
        <v>0.26880282931579003</v>
      </c>
      <c r="N49">
        <v>1.2746420954134701</v>
      </c>
      <c r="O49">
        <v>-0.43109783341420499</v>
      </c>
      <c r="P49">
        <v>0.27502280773334498</v>
      </c>
      <c r="Q49">
        <v>0</v>
      </c>
      <c r="R49">
        <v>0.852869964413837</v>
      </c>
    </row>
    <row r="50" spans="1:18" x14ac:dyDescent="0.2">
      <c r="A50" t="s">
        <v>531</v>
      </c>
      <c r="B50" t="s">
        <v>30</v>
      </c>
      <c r="C50" t="s">
        <v>45</v>
      </c>
      <c r="D50" t="s">
        <v>28</v>
      </c>
      <c r="E50" t="s">
        <v>14</v>
      </c>
      <c r="F50" t="s">
        <v>16</v>
      </c>
      <c r="G50">
        <v>24353</v>
      </c>
      <c r="H50">
        <v>65218</v>
      </c>
      <c r="I50">
        <v>9.4201358052902903E-2</v>
      </c>
      <c r="J50">
        <v>7.5829525093918701E-2</v>
      </c>
      <c r="K50">
        <v>1.8371832958984199E-2</v>
      </c>
      <c r="L50">
        <v>0.572218513190905</v>
      </c>
      <c r="M50">
        <v>0.32743402683841</v>
      </c>
      <c r="N50">
        <v>0.95967128715802397</v>
      </c>
      <c r="O50">
        <v>-0.92292762124005501</v>
      </c>
      <c r="P50">
        <v>0.19502726222552599</v>
      </c>
      <c r="Q50">
        <v>0</v>
      </c>
      <c r="R50">
        <v>0.94129945419903904</v>
      </c>
    </row>
    <row r="51" spans="1:18" x14ac:dyDescent="0.2">
      <c r="A51" t="s">
        <v>534</v>
      </c>
      <c r="B51" t="s">
        <v>30</v>
      </c>
      <c r="C51" t="s">
        <v>45</v>
      </c>
      <c r="D51" t="s">
        <v>28</v>
      </c>
      <c r="E51" t="s">
        <v>14</v>
      </c>
      <c r="F51" t="s">
        <v>17</v>
      </c>
      <c r="G51">
        <v>24353</v>
      </c>
      <c r="H51">
        <v>65218</v>
      </c>
      <c r="I51">
        <v>1.66357796451493</v>
      </c>
      <c r="J51">
        <v>1.70325387049088</v>
      </c>
      <c r="K51">
        <v>-3.96759059759497E-2</v>
      </c>
      <c r="L51">
        <v>0.61874719830332503</v>
      </c>
      <c r="M51">
        <v>0.38284809540821502</v>
      </c>
      <c r="N51">
        <v>0.97816323523302096</v>
      </c>
      <c r="O51">
        <v>-1.05751504718492</v>
      </c>
      <c r="P51">
        <v>-2.3849742436038199E-2</v>
      </c>
      <c r="Q51">
        <v>0</v>
      </c>
      <c r="R51">
        <v>1.01783914120897</v>
      </c>
    </row>
    <row r="52" spans="1:18" x14ac:dyDescent="0.2">
      <c r="A52" t="s">
        <v>537</v>
      </c>
      <c r="B52" t="s">
        <v>30</v>
      </c>
      <c r="C52" t="s">
        <v>45</v>
      </c>
      <c r="D52" t="s">
        <v>28</v>
      </c>
      <c r="E52" t="s">
        <v>14</v>
      </c>
      <c r="F52" t="s">
        <v>15</v>
      </c>
      <c r="G52">
        <v>24353</v>
      </c>
      <c r="H52">
        <v>65218</v>
      </c>
      <c r="I52">
        <v>0.98981099143904305</v>
      </c>
      <c r="J52">
        <v>0.94900293829323501</v>
      </c>
      <c r="K52">
        <v>4.0808053145808203E-2</v>
      </c>
      <c r="L52">
        <v>0.31840648193020799</v>
      </c>
      <c r="M52">
        <v>0.10138268773517201</v>
      </c>
      <c r="N52">
        <v>0.56458671592099996</v>
      </c>
      <c r="O52">
        <v>-0.48297060962938299</v>
      </c>
      <c r="P52">
        <v>4.1228126883577097E-2</v>
      </c>
      <c r="Q52">
        <v>0</v>
      </c>
      <c r="R52">
        <v>0.52377866277519103</v>
      </c>
    </row>
    <row r="53" spans="1:18" x14ac:dyDescent="0.2">
      <c r="A53" t="s">
        <v>489</v>
      </c>
      <c r="B53" t="s">
        <v>30</v>
      </c>
      <c r="C53" t="s">
        <v>45</v>
      </c>
      <c r="D53" t="s">
        <v>28</v>
      </c>
      <c r="E53" t="s">
        <v>14</v>
      </c>
      <c r="F53" t="s">
        <v>32</v>
      </c>
      <c r="G53">
        <v>24353</v>
      </c>
      <c r="H53">
        <v>65218</v>
      </c>
      <c r="I53">
        <v>0.64505722607902705</v>
      </c>
      <c r="J53">
        <v>0.63316961701811503</v>
      </c>
      <c r="K53">
        <v>1.18876090609121E-2</v>
      </c>
      <c r="L53">
        <v>0.51845898144081803</v>
      </c>
      <c r="M53">
        <v>0.26879971543665099</v>
      </c>
      <c r="N53">
        <v>0.86475263353105902</v>
      </c>
      <c r="O53">
        <v>-0.84097741540923399</v>
      </c>
      <c r="P53">
        <v>1.8428766596679799E-2</v>
      </c>
      <c r="Q53">
        <v>0</v>
      </c>
      <c r="R53">
        <v>0.852865024470146</v>
      </c>
    </row>
    <row r="54" spans="1:18" x14ac:dyDescent="0.2">
      <c r="A54" t="s">
        <v>532</v>
      </c>
      <c r="B54" t="s">
        <v>30</v>
      </c>
      <c r="C54" t="s">
        <v>45</v>
      </c>
      <c r="D54" t="s">
        <v>28</v>
      </c>
      <c r="E54" t="s">
        <v>18</v>
      </c>
      <c r="F54" t="s">
        <v>16</v>
      </c>
      <c r="G54">
        <v>24353</v>
      </c>
      <c r="H54">
        <v>65218</v>
      </c>
      <c r="I54">
        <v>1.2161562841403</v>
      </c>
      <c r="J54">
        <v>1.0575810247302699</v>
      </c>
      <c r="K54">
        <v>0.15857525941002801</v>
      </c>
      <c r="L54">
        <v>0.77384565386817195</v>
      </c>
      <c r="M54">
        <v>0.59883709601065904</v>
      </c>
      <c r="N54">
        <v>1.43155136002317</v>
      </c>
      <c r="O54">
        <v>-1.1144008412031201</v>
      </c>
      <c r="P54">
        <v>0.13039052749879601</v>
      </c>
      <c r="Q54">
        <v>0</v>
      </c>
      <c r="R54">
        <v>1.2729761006131399</v>
      </c>
    </row>
    <row r="55" spans="1:18" x14ac:dyDescent="0.2">
      <c r="A55" t="s">
        <v>535</v>
      </c>
      <c r="B55" t="s">
        <v>30</v>
      </c>
      <c r="C55" t="s">
        <v>45</v>
      </c>
      <c r="D55" t="s">
        <v>28</v>
      </c>
      <c r="E55" t="s">
        <v>18</v>
      </c>
      <c r="F55" t="s">
        <v>17</v>
      </c>
      <c r="G55">
        <v>24353</v>
      </c>
      <c r="H55">
        <v>65218</v>
      </c>
      <c r="I55">
        <v>2.09728221071753</v>
      </c>
      <c r="J55">
        <v>1.9274534292841701</v>
      </c>
      <c r="K55">
        <v>0.16982878143336499</v>
      </c>
      <c r="L55">
        <v>0.86294774111276196</v>
      </c>
      <c r="M55">
        <v>0.744678803891619</v>
      </c>
      <c r="N55">
        <v>1.58937781556386</v>
      </c>
      <c r="O55">
        <v>-1.2497202526971301</v>
      </c>
      <c r="P55">
        <v>8.0975645797931095E-2</v>
      </c>
      <c r="Q55">
        <v>0</v>
      </c>
      <c r="R55">
        <v>1.4195490341304899</v>
      </c>
    </row>
    <row r="56" spans="1:18" x14ac:dyDescent="0.2">
      <c r="A56" t="s">
        <v>538</v>
      </c>
      <c r="B56" t="s">
        <v>30</v>
      </c>
      <c r="C56" t="s">
        <v>45</v>
      </c>
      <c r="D56" t="s">
        <v>28</v>
      </c>
      <c r="E56" t="s">
        <v>18</v>
      </c>
      <c r="F56" t="s">
        <v>15</v>
      </c>
      <c r="G56">
        <v>24353</v>
      </c>
      <c r="H56">
        <v>65218</v>
      </c>
      <c r="I56">
        <v>0.54497170540033102</v>
      </c>
      <c r="J56">
        <v>0.34998545815447701</v>
      </c>
      <c r="K56">
        <v>0.194986247245855</v>
      </c>
      <c r="L56">
        <v>0.60950150149684101</v>
      </c>
      <c r="M56">
        <v>0.37149208032690401</v>
      </c>
      <c r="N56">
        <v>1.1976162172081599</v>
      </c>
      <c r="O56">
        <v>-0.80764372271645002</v>
      </c>
      <c r="P56">
        <v>0.35779150607942001</v>
      </c>
      <c r="Q56">
        <v>0</v>
      </c>
      <c r="R56">
        <v>1.0026299699623</v>
      </c>
    </row>
    <row r="57" spans="1:18" x14ac:dyDescent="0.2">
      <c r="A57" t="s">
        <v>490</v>
      </c>
      <c r="B57" t="s">
        <v>30</v>
      </c>
      <c r="C57" t="s">
        <v>45</v>
      </c>
      <c r="D57" t="s">
        <v>28</v>
      </c>
      <c r="E57" t="s">
        <v>18</v>
      </c>
      <c r="F57" t="s">
        <v>32</v>
      </c>
      <c r="G57">
        <v>24353</v>
      </c>
      <c r="H57">
        <v>65218</v>
      </c>
      <c r="I57">
        <v>1.00819984791224</v>
      </c>
      <c r="J57">
        <v>0.82604036184311802</v>
      </c>
      <c r="K57">
        <v>0.182159486069122</v>
      </c>
      <c r="L57">
        <v>0.69654116649418596</v>
      </c>
      <c r="M57">
        <v>0.485169596621081</v>
      </c>
      <c r="N57">
        <v>1.32796970495206</v>
      </c>
      <c r="O57">
        <v>-0.96365073281381297</v>
      </c>
      <c r="P57">
        <v>0.18067795432258199</v>
      </c>
      <c r="Q57">
        <v>0</v>
      </c>
      <c r="R57">
        <v>1.14581021888294</v>
      </c>
    </row>
    <row r="58" spans="1:18" x14ac:dyDescent="0.2">
      <c r="A58" t="s">
        <v>533</v>
      </c>
      <c r="B58" t="s">
        <v>30</v>
      </c>
      <c r="C58" t="s">
        <v>45</v>
      </c>
      <c r="D58" t="s">
        <v>28</v>
      </c>
      <c r="E58" t="s">
        <v>29</v>
      </c>
      <c r="F58" t="s">
        <v>16</v>
      </c>
      <c r="G58">
        <v>24353</v>
      </c>
      <c r="H58">
        <v>65218</v>
      </c>
      <c r="I58">
        <v>1.0913631656429399</v>
      </c>
      <c r="J58">
        <v>0.56765514278765195</v>
      </c>
      <c r="K58">
        <v>0.52370802285529106</v>
      </c>
      <c r="L58">
        <v>0.572222248411832</v>
      </c>
      <c r="M58">
        <v>0.32743830157749199</v>
      </c>
      <c r="N58">
        <v>1.4650136214927501</v>
      </c>
      <c r="O58">
        <v>-0.41759757578217299</v>
      </c>
      <c r="P58">
        <v>0.47986595053055903</v>
      </c>
      <c r="Q58">
        <v>0</v>
      </c>
      <c r="R58">
        <v>0.94130559863746299</v>
      </c>
    </row>
    <row r="59" spans="1:18" x14ac:dyDescent="0.2">
      <c r="A59" t="s">
        <v>536</v>
      </c>
      <c r="B59" t="s">
        <v>30</v>
      </c>
      <c r="C59" t="s">
        <v>45</v>
      </c>
      <c r="D59" t="s">
        <v>28</v>
      </c>
      <c r="E59" t="s">
        <v>29</v>
      </c>
      <c r="F59" t="s">
        <v>17</v>
      </c>
      <c r="G59">
        <v>24353</v>
      </c>
      <c r="H59">
        <v>65218</v>
      </c>
      <c r="I59">
        <v>2.9029403186774698</v>
      </c>
      <c r="J59">
        <v>2.66927193364267</v>
      </c>
      <c r="K59">
        <v>0.233668385034802</v>
      </c>
      <c r="L59">
        <v>0.61875336635473899</v>
      </c>
      <c r="M59">
        <v>0.382855728375322</v>
      </c>
      <c r="N59">
        <v>1.2515176726883499</v>
      </c>
      <c r="O59">
        <v>-0.78418090261874396</v>
      </c>
      <c r="P59">
        <v>8.0493692388845697E-2</v>
      </c>
      <c r="Q59">
        <v>0</v>
      </c>
      <c r="R59">
        <v>1.0178492876535501</v>
      </c>
    </row>
    <row r="60" spans="1:18" x14ac:dyDescent="0.2">
      <c r="A60" t="s">
        <v>539</v>
      </c>
      <c r="B60" t="s">
        <v>30</v>
      </c>
      <c r="C60" t="s">
        <v>45</v>
      </c>
      <c r="D60" t="s">
        <v>28</v>
      </c>
      <c r="E60" t="s">
        <v>29</v>
      </c>
      <c r="F60" t="s">
        <v>15</v>
      </c>
      <c r="G60">
        <v>24353</v>
      </c>
      <c r="H60">
        <v>65218</v>
      </c>
      <c r="I60">
        <v>1.35106938535586</v>
      </c>
      <c r="J60">
        <v>1.04022728205971</v>
      </c>
      <c r="K60">
        <v>0.31084210329615303</v>
      </c>
      <c r="L60">
        <v>0.31840526092982202</v>
      </c>
      <c r="M60">
        <v>0.101381910187788</v>
      </c>
      <c r="N60">
        <v>0.83461875752571002</v>
      </c>
      <c r="O60">
        <v>-0.21293455093340399</v>
      </c>
      <c r="P60">
        <v>0.23007116189986099</v>
      </c>
      <c r="Q60">
        <v>0</v>
      </c>
      <c r="R60">
        <v>0.52377665422955699</v>
      </c>
    </row>
    <row r="61" spans="1:18" x14ac:dyDescent="0.2">
      <c r="A61" t="s">
        <v>491</v>
      </c>
      <c r="B61" t="s">
        <v>30</v>
      </c>
      <c r="C61" t="s">
        <v>45</v>
      </c>
      <c r="D61" t="s">
        <v>28</v>
      </c>
      <c r="E61" t="s">
        <v>29</v>
      </c>
      <c r="F61" t="s">
        <v>32</v>
      </c>
      <c r="G61">
        <v>24353</v>
      </c>
      <c r="H61">
        <v>65218</v>
      </c>
      <c r="I61">
        <v>1.5337016274533699</v>
      </c>
      <c r="J61">
        <v>1.1236350090337901</v>
      </c>
      <c r="K61">
        <v>0.41006661841957098</v>
      </c>
      <c r="L61">
        <v>0.51846198444610203</v>
      </c>
      <c r="M61">
        <v>0.26880282931579003</v>
      </c>
      <c r="N61">
        <v>1.26293658283341</v>
      </c>
      <c r="O61">
        <v>-0.44280334599426602</v>
      </c>
      <c r="P61">
        <v>0.26737053092945201</v>
      </c>
      <c r="Q61">
        <v>0</v>
      </c>
      <c r="R61">
        <v>0.852869964413837</v>
      </c>
    </row>
    <row r="62" spans="1:18" x14ac:dyDescent="0.2">
      <c r="A62" t="s">
        <v>540</v>
      </c>
      <c r="B62" t="s">
        <v>30</v>
      </c>
      <c r="C62" t="s">
        <v>45</v>
      </c>
      <c r="D62" t="s">
        <v>13</v>
      </c>
      <c r="E62" t="s">
        <v>14</v>
      </c>
      <c r="F62" t="s">
        <v>16</v>
      </c>
      <c r="G62">
        <v>24353</v>
      </c>
      <c r="H62">
        <v>66695</v>
      </c>
      <c r="I62">
        <v>-0.125825377758924</v>
      </c>
      <c r="J62">
        <v>-0.174000351617807</v>
      </c>
      <c r="K62">
        <v>4.8174973858883002E-2</v>
      </c>
      <c r="L62">
        <v>0.572220548619506</v>
      </c>
      <c r="M62">
        <v>0.32743635626240802</v>
      </c>
      <c r="N62">
        <v>0.98947777633796996</v>
      </c>
      <c r="O62">
        <v>-0.89312782862020401</v>
      </c>
      <c r="P62">
        <v>-0.38287168071280597</v>
      </c>
      <c r="Q62">
        <v>0</v>
      </c>
      <c r="R62">
        <v>0.94130280247908704</v>
      </c>
    </row>
    <row r="63" spans="1:18" x14ac:dyDescent="0.2">
      <c r="A63" t="s">
        <v>543</v>
      </c>
      <c r="B63" t="s">
        <v>30</v>
      </c>
      <c r="C63" t="s">
        <v>45</v>
      </c>
      <c r="D63" t="s">
        <v>13</v>
      </c>
      <c r="E63" t="s">
        <v>14</v>
      </c>
      <c r="F63" t="s">
        <v>17</v>
      </c>
      <c r="G63">
        <v>24353</v>
      </c>
      <c r="H63">
        <v>66695</v>
      </c>
      <c r="I63">
        <v>1.3464506489977599</v>
      </c>
      <c r="J63">
        <v>1.28787614125053</v>
      </c>
      <c r="K63">
        <v>5.85745077472382E-2</v>
      </c>
      <c r="L63">
        <v>0.61875809425179895</v>
      </c>
      <c r="M63">
        <v>0.382861579202118</v>
      </c>
      <c r="N63">
        <v>1.07643157279145</v>
      </c>
      <c r="O63">
        <v>-0.95928255729697098</v>
      </c>
      <c r="P63">
        <v>4.3502899858110899E-2</v>
      </c>
      <c r="Q63">
        <v>0</v>
      </c>
      <c r="R63">
        <v>1.01785706504421</v>
      </c>
    </row>
    <row r="64" spans="1:18" x14ac:dyDescent="0.2">
      <c r="A64" t="s">
        <v>546</v>
      </c>
      <c r="B64" t="s">
        <v>30</v>
      </c>
      <c r="C64" t="s">
        <v>45</v>
      </c>
      <c r="D64" t="s">
        <v>13</v>
      </c>
      <c r="E64" t="s">
        <v>14</v>
      </c>
      <c r="F64" t="s">
        <v>15</v>
      </c>
      <c r="G64">
        <v>24353</v>
      </c>
      <c r="H64">
        <v>66695</v>
      </c>
      <c r="I64">
        <v>0.92761606599467095</v>
      </c>
      <c r="J64">
        <v>0.93190282620131804</v>
      </c>
      <c r="K64">
        <v>-4.2867602066474202E-3</v>
      </c>
      <c r="L64">
        <v>0.31839400425331599</v>
      </c>
      <c r="M64">
        <v>0.10137474194446</v>
      </c>
      <c r="N64">
        <v>0.51947137679005695</v>
      </c>
      <c r="O64">
        <v>-0.52804489720335201</v>
      </c>
      <c r="P64">
        <v>-4.6212655901456201E-3</v>
      </c>
      <c r="Q64">
        <v>0</v>
      </c>
      <c r="R64">
        <v>0.52375813699670404</v>
      </c>
    </row>
    <row r="65" spans="1:18" x14ac:dyDescent="0.2">
      <c r="A65" t="s">
        <v>492</v>
      </c>
      <c r="B65" t="s">
        <v>30</v>
      </c>
      <c r="C65" t="s">
        <v>45</v>
      </c>
      <c r="D65" t="s">
        <v>13</v>
      </c>
      <c r="E65" t="s">
        <v>14</v>
      </c>
      <c r="F65" t="s">
        <v>32</v>
      </c>
      <c r="G65">
        <v>24353</v>
      </c>
      <c r="H65">
        <v>66695</v>
      </c>
      <c r="I65">
        <v>0.44425915542045102</v>
      </c>
      <c r="J65">
        <v>0.407033045517877</v>
      </c>
      <c r="K65">
        <v>3.7226109902574397E-2</v>
      </c>
      <c r="L65">
        <v>0.51845923453468601</v>
      </c>
      <c r="M65">
        <v>0.268799977874292</v>
      </c>
      <c r="N65">
        <v>0.89009155071213297</v>
      </c>
      <c r="O65">
        <v>-0.81563933090698404</v>
      </c>
      <c r="P65">
        <v>8.3793680891828204E-2</v>
      </c>
      <c r="Q65">
        <v>0</v>
      </c>
      <c r="R65">
        <v>0.85286544080955795</v>
      </c>
    </row>
    <row r="66" spans="1:18" x14ac:dyDescent="0.2">
      <c r="A66" t="s">
        <v>541</v>
      </c>
      <c r="B66" t="s">
        <v>30</v>
      </c>
      <c r="C66" t="s">
        <v>45</v>
      </c>
      <c r="D66" t="s">
        <v>13</v>
      </c>
      <c r="E66" t="s">
        <v>18</v>
      </c>
      <c r="F66" t="s">
        <v>16</v>
      </c>
      <c r="G66">
        <v>24353</v>
      </c>
      <c r="H66">
        <v>66695</v>
      </c>
      <c r="I66">
        <v>0.73644144802582401</v>
      </c>
      <c r="J66">
        <v>0.66183227103319098</v>
      </c>
      <c r="K66">
        <v>7.4609176992633502E-2</v>
      </c>
      <c r="L66">
        <v>0.77384694232326301</v>
      </c>
      <c r="M66">
        <v>0.59883909014306402</v>
      </c>
      <c r="N66">
        <v>1.3475873971143999</v>
      </c>
      <c r="O66">
        <v>-1.1983690431291301</v>
      </c>
      <c r="P66">
        <v>0.101310399071967</v>
      </c>
      <c r="Q66">
        <v>0</v>
      </c>
      <c r="R66">
        <v>1.2729782201217701</v>
      </c>
    </row>
    <row r="67" spans="1:18" x14ac:dyDescent="0.2">
      <c r="A67" t="s">
        <v>544</v>
      </c>
      <c r="B67" t="s">
        <v>30</v>
      </c>
      <c r="C67" t="s">
        <v>45</v>
      </c>
      <c r="D67" t="s">
        <v>13</v>
      </c>
      <c r="E67" t="s">
        <v>18</v>
      </c>
      <c r="F67" t="s">
        <v>17</v>
      </c>
      <c r="G67">
        <v>24353</v>
      </c>
      <c r="H67">
        <v>66695</v>
      </c>
      <c r="I67">
        <v>1.51235916964087</v>
      </c>
      <c r="J67">
        <v>1.4015270640156701</v>
      </c>
      <c r="K67">
        <v>0.110832105625198</v>
      </c>
      <c r="L67">
        <v>0.86294659593455703</v>
      </c>
      <c r="M67">
        <v>0.74467682743504005</v>
      </c>
      <c r="N67">
        <v>1.53037925593755</v>
      </c>
      <c r="O67">
        <v>-1.3087150446871501</v>
      </c>
      <c r="P67">
        <v>7.3284248775055599E-2</v>
      </c>
      <c r="Q67">
        <v>0</v>
      </c>
      <c r="R67">
        <v>1.41954715031235</v>
      </c>
    </row>
    <row r="68" spans="1:18" x14ac:dyDescent="0.2">
      <c r="A68" t="s">
        <v>547</v>
      </c>
      <c r="B68" t="s">
        <v>30</v>
      </c>
      <c r="C68" t="s">
        <v>45</v>
      </c>
      <c r="D68" t="s">
        <v>13</v>
      </c>
      <c r="E68" t="s">
        <v>18</v>
      </c>
      <c r="F68" t="s">
        <v>15</v>
      </c>
      <c r="G68">
        <v>24353</v>
      </c>
      <c r="H68">
        <v>66695</v>
      </c>
      <c r="I68">
        <v>0.22211052383782801</v>
      </c>
      <c r="J68">
        <v>0.156330540076908</v>
      </c>
      <c r="K68">
        <v>6.5779983760919897E-2</v>
      </c>
      <c r="L68">
        <v>0.60950148786312097</v>
      </c>
      <c r="M68">
        <v>0.37149206370735799</v>
      </c>
      <c r="N68">
        <v>1.06840993129575</v>
      </c>
      <c r="O68">
        <v>-0.93684996377391405</v>
      </c>
      <c r="P68">
        <v>0.29615878898628201</v>
      </c>
      <c r="Q68">
        <v>0</v>
      </c>
      <c r="R68">
        <v>1.0026299475348299</v>
      </c>
    </row>
    <row r="69" spans="1:18" x14ac:dyDescent="0.2">
      <c r="A69" t="s">
        <v>493</v>
      </c>
      <c r="B69" t="s">
        <v>30</v>
      </c>
      <c r="C69" t="s">
        <v>45</v>
      </c>
      <c r="D69" t="s">
        <v>13</v>
      </c>
      <c r="E69" t="s">
        <v>18</v>
      </c>
      <c r="F69" t="s">
        <v>32</v>
      </c>
      <c r="G69">
        <v>24353</v>
      </c>
      <c r="H69">
        <v>66695</v>
      </c>
      <c r="I69">
        <v>0.59806460091929503</v>
      </c>
      <c r="J69">
        <v>0.52105934318004399</v>
      </c>
      <c r="K69">
        <v>7.7005257739251501E-2</v>
      </c>
      <c r="L69">
        <v>0.69654118839053303</v>
      </c>
      <c r="M69">
        <v>0.48516962712449602</v>
      </c>
      <c r="N69">
        <v>1.22281551264168</v>
      </c>
      <c r="O69">
        <v>-1.0688049971631799</v>
      </c>
      <c r="P69">
        <v>0.128757424567322</v>
      </c>
      <c r="Q69">
        <v>0</v>
      </c>
      <c r="R69">
        <v>1.14581025490243</v>
      </c>
    </row>
    <row r="70" spans="1:18" x14ac:dyDescent="0.2">
      <c r="A70" t="s">
        <v>542</v>
      </c>
      <c r="B70" t="s">
        <v>30</v>
      </c>
      <c r="C70" t="s">
        <v>45</v>
      </c>
      <c r="D70" t="s">
        <v>13</v>
      </c>
      <c r="E70" t="s">
        <v>29</v>
      </c>
      <c r="F70" t="s">
        <v>16</v>
      </c>
      <c r="G70">
        <v>24353</v>
      </c>
      <c r="H70">
        <v>66695</v>
      </c>
      <c r="I70">
        <v>0.69385496043379702</v>
      </c>
      <c r="J70">
        <v>0.29374204915521401</v>
      </c>
      <c r="K70">
        <v>0.400112911278584</v>
      </c>
      <c r="L70">
        <v>0.572222248411832</v>
      </c>
      <c r="M70">
        <v>0.32743830157749199</v>
      </c>
      <c r="N70">
        <v>1.3414185099160501</v>
      </c>
      <c r="O70">
        <v>-0.54119268735888004</v>
      </c>
      <c r="P70">
        <v>0.57665208738787899</v>
      </c>
      <c r="Q70">
        <v>0</v>
      </c>
      <c r="R70">
        <v>0.94130559863746299</v>
      </c>
    </row>
    <row r="71" spans="1:18" x14ac:dyDescent="0.2">
      <c r="A71" t="s">
        <v>545</v>
      </c>
      <c r="B71" t="s">
        <v>30</v>
      </c>
      <c r="C71" t="s">
        <v>45</v>
      </c>
      <c r="D71" t="s">
        <v>13</v>
      </c>
      <c r="E71" t="s">
        <v>29</v>
      </c>
      <c r="F71" t="s">
        <v>17</v>
      </c>
      <c r="G71">
        <v>24353</v>
      </c>
      <c r="H71">
        <v>66695</v>
      </c>
      <c r="I71">
        <v>2.4009843149038401</v>
      </c>
      <c r="J71">
        <v>2.18388758510245</v>
      </c>
      <c r="K71">
        <v>0.217096729801385</v>
      </c>
      <c r="L71">
        <v>0.61875336635473899</v>
      </c>
      <c r="M71">
        <v>0.382855728375322</v>
      </c>
      <c r="N71">
        <v>1.23494601745493</v>
      </c>
      <c r="O71">
        <v>-0.80075255785216104</v>
      </c>
      <c r="P71">
        <v>9.0419886733029503E-2</v>
      </c>
      <c r="Q71">
        <v>0</v>
      </c>
      <c r="R71">
        <v>1.0178492876535501</v>
      </c>
    </row>
    <row r="72" spans="1:18" x14ac:dyDescent="0.2">
      <c r="A72" t="s">
        <v>548</v>
      </c>
      <c r="B72" t="s">
        <v>30</v>
      </c>
      <c r="C72" t="s">
        <v>45</v>
      </c>
      <c r="D72" t="s">
        <v>13</v>
      </c>
      <c r="E72" t="s">
        <v>29</v>
      </c>
      <c r="F72" t="s">
        <v>15</v>
      </c>
      <c r="G72">
        <v>24353</v>
      </c>
      <c r="H72">
        <v>66695</v>
      </c>
      <c r="I72">
        <v>1.2344330592964401</v>
      </c>
      <c r="J72">
        <v>1.09457674071641</v>
      </c>
      <c r="K72">
        <v>0.139856318580036</v>
      </c>
      <c r="L72">
        <v>0.31840526092982202</v>
      </c>
      <c r="M72">
        <v>0.101381910187788</v>
      </c>
      <c r="N72">
        <v>0.66363297280959299</v>
      </c>
      <c r="O72">
        <v>-0.38392033564951999</v>
      </c>
      <c r="P72">
        <v>0.11329599246130601</v>
      </c>
      <c r="Q72">
        <v>0</v>
      </c>
      <c r="R72">
        <v>0.52377665422955699</v>
      </c>
    </row>
    <row r="73" spans="1:18" x14ac:dyDescent="0.2">
      <c r="A73" t="s">
        <v>494</v>
      </c>
      <c r="B73" t="s">
        <v>30</v>
      </c>
      <c r="C73" t="s">
        <v>45</v>
      </c>
      <c r="D73" t="s">
        <v>13</v>
      </c>
      <c r="E73" t="s">
        <v>29</v>
      </c>
      <c r="F73" t="s">
        <v>32</v>
      </c>
      <c r="G73">
        <v>24353</v>
      </c>
      <c r="H73">
        <v>66695</v>
      </c>
      <c r="I73">
        <v>1.1846514339973799</v>
      </c>
      <c r="J73">
        <v>0.88773104203452002</v>
      </c>
      <c r="K73">
        <v>0.29692039196286402</v>
      </c>
      <c r="L73">
        <v>0.51846198444610203</v>
      </c>
      <c r="M73">
        <v>0.26880282931579003</v>
      </c>
      <c r="N73">
        <v>1.1497903563767</v>
      </c>
      <c r="O73">
        <v>-0.55594957245097298</v>
      </c>
      <c r="P73">
        <v>0.25063945684087102</v>
      </c>
      <c r="Q73">
        <v>0</v>
      </c>
      <c r="R73">
        <v>0.852869964413837</v>
      </c>
    </row>
    <row r="74" spans="1:18" x14ac:dyDescent="0.2">
      <c r="A74" t="s">
        <v>6917</v>
      </c>
      <c r="B74" t="s">
        <v>30</v>
      </c>
      <c r="C74" t="s">
        <v>566</v>
      </c>
      <c r="D74" t="s">
        <v>27</v>
      </c>
      <c r="E74" t="s">
        <v>14</v>
      </c>
      <c r="F74" t="s">
        <v>16</v>
      </c>
      <c r="G74">
        <v>485907</v>
      </c>
      <c r="H74">
        <v>740215</v>
      </c>
      <c r="I74">
        <v>0.77550473888764604</v>
      </c>
      <c r="J74">
        <v>0.77946446079863296</v>
      </c>
      <c r="K74">
        <v>-3.9597219109875903E-3</v>
      </c>
      <c r="L74">
        <v>0.25271232774206398</v>
      </c>
      <c r="M74">
        <v>6.3863520592812195E-2</v>
      </c>
      <c r="N74">
        <v>0.41175205722470698</v>
      </c>
      <c r="O74">
        <v>-0.41967150104668199</v>
      </c>
      <c r="P74">
        <v>-5.1059931840871297E-3</v>
      </c>
      <c r="Q74">
        <v>0</v>
      </c>
      <c r="R74">
        <v>0.41571177913569501</v>
      </c>
    </row>
    <row r="75" spans="1:18" x14ac:dyDescent="0.2">
      <c r="A75" t="s">
        <v>6920</v>
      </c>
      <c r="B75" t="s">
        <v>30</v>
      </c>
      <c r="C75" t="s">
        <v>566</v>
      </c>
      <c r="D75" t="s">
        <v>27</v>
      </c>
      <c r="E75" t="s">
        <v>14</v>
      </c>
      <c r="F75" t="s">
        <v>17</v>
      </c>
      <c r="G75">
        <v>485907</v>
      </c>
      <c r="H75">
        <v>740215</v>
      </c>
      <c r="I75">
        <v>1.04763816430676</v>
      </c>
      <c r="J75">
        <v>1.00671190176822</v>
      </c>
      <c r="K75">
        <v>4.0926262538539399E-2</v>
      </c>
      <c r="L75">
        <v>0.331902557674572</v>
      </c>
      <c r="M75">
        <v>0.11015930779092301</v>
      </c>
      <c r="N75">
        <v>0.58690596991320998</v>
      </c>
      <c r="O75">
        <v>-0.50505344483613102</v>
      </c>
      <c r="P75">
        <v>3.9065265024609802E-2</v>
      </c>
      <c r="Q75">
        <v>0</v>
      </c>
      <c r="R75">
        <v>0.54597970737467105</v>
      </c>
    </row>
    <row r="76" spans="1:18" x14ac:dyDescent="0.2">
      <c r="A76" t="s">
        <v>6923</v>
      </c>
      <c r="B76" t="s">
        <v>30</v>
      </c>
      <c r="C76" t="s">
        <v>566</v>
      </c>
      <c r="D76" t="s">
        <v>27</v>
      </c>
      <c r="E76" t="s">
        <v>14</v>
      </c>
      <c r="F76" t="s">
        <v>15</v>
      </c>
      <c r="G76">
        <v>485907</v>
      </c>
      <c r="H76">
        <v>740215</v>
      </c>
      <c r="I76">
        <v>0.53003198348383496</v>
      </c>
      <c r="J76">
        <v>0.526626987654224</v>
      </c>
      <c r="K76">
        <v>3.4049958296102898E-3</v>
      </c>
      <c r="L76">
        <v>0.16223493241064099</v>
      </c>
      <c r="M76">
        <v>2.6320173294285099E-2</v>
      </c>
      <c r="N76">
        <v>0.27028145964511402</v>
      </c>
      <c r="O76">
        <v>-0.26347146798589299</v>
      </c>
      <c r="P76">
        <v>6.4241327612527804E-3</v>
      </c>
      <c r="Q76">
        <v>0</v>
      </c>
      <c r="R76">
        <v>0.26687646381550401</v>
      </c>
    </row>
    <row r="77" spans="1:18" x14ac:dyDescent="0.2">
      <c r="A77" t="s">
        <v>6661</v>
      </c>
      <c r="B77" t="s">
        <v>30</v>
      </c>
      <c r="C77" t="s">
        <v>566</v>
      </c>
      <c r="D77" t="s">
        <v>27</v>
      </c>
      <c r="E77" t="s">
        <v>14</v>
      </c>
      <c r="F77" t="s">
        <v>32</v>
      </c>
      <c r="G77">
        <v>485907</v>
      </c>
      <c r="H77">
        <v>740215</v>
      </c>
      <c r="I77">
        <v>0.77083101366567597</v>
      </c>
      <c r="J77">
        <v>0.76359830938119599</v>
      </c>
      <c r="K77">
        <v>7.2327042844799704E-3</v>
      </c>
      <c r="L77">
        <v>0.24659094347848001</v>
      </c>
      <c r="M77">
        <v>6.08070934056072E-2</v>
      </c>
      <c r="N77">
        <v>0.41287480630658002</v>
      </c>
      <c r="O77">
        <v>-0.39840939773762002</v>
      </c>
      <c r="P77">
        <v>9.3829959566428898E-3</v>
      </c>
      <c r="Q77">
        <v>0</v>
      </c>
      <c r="R77">
        <v>0.40564210202209999</v>
      </c>
    </row>
    <row r="78" spans="1:18" x14ac:dyDescent="0.2">
      <c r="A78" t="s">
        <v>6918</v>
      </c>
      <c r="B78" t="s">
        <v>30</v>
      </c>
      <c r="C78" t="s">
        <v>566</v>
      </c>
      <c r="D78" t="s">
        <v>27</v>
      </c>
      <c r="E78" t="s">
        <v>18</v>
      </c>
      <c r="F78" t="s">
        <v>16</v>
      </c>
      <c r="G78">
        <v>485910</v>
      </c>
      <c r="H78">
        <v>740215</v>
      </c>
      <c r="I78">
        <v>0.96065045473632504</v>
      </c>
      <c r="J78">
        <v>0.93008380989934702</v>
      </c>
      <c r="K78">
        <v>3.0566644836978001E-2</v>
      </c>
      <c r="L78">
        <v>0.40180698835450501</v>
      </c>
      <c r="M78">
        <v>0.16144885589051799</v>
      </c>
      <c r="N78">
        <v>0.691539140680139</v>
      </c>
      <c r="O78">
        <v>-0.63040585100618296</v>
      </c>
      <c r="P78">
        <v>3.1818696057732902E-2</v>
      </c>
      <c r="Q78">
        <v>0</v>
      </c>
      <c r="R78">
        <v>0.66097249584316098</v>
      </c>
    </row>
    <row r="79" spans="1:18" x14ac:dyDescent="0.2">
      <c r="A79" t="s">
        <v>6921</v>
      </c>
      <c r="B79" t="s">
        <v>30</v>
      </c>
      <c r="C79" t="s">
        <v>566</v>
      </c>
      <c r="D79" t="s">
        <v>27</v>
      </c>
      <c r="E79" t="s">
        <v>18</v>
      </c>
      <c r="F79" t="s">
        <v>17</v>
      </c>
      <c r="G79">
        <v>485910</v>
      </c>
      <c r="H79">
        <v>740215</v>
      </c>
      <c r="I79">
        <v>1.07726940451585</v>
      </c>
      <c r="J79">
        <v>1.02182342251642</v>
      </c>
      <c r="K79">
        <v>5.5445981999430002E-2</v>
      </c>
      <c r="L79">
        <v>0.46168134696576502</v>
      </c>
      <c r="M79">
        <v>0.21314966613612299</v>
      </c>
      <c r="N79">
        <v>0.81491179775811295</v>
      </c>
      <c r="O79">
        <v>-0.70401983375925303</v>
      </c>
      <c r="P79">
        <v>5.1469002801902503E-2</v>
      </c>
      <c r="Q79">
        <v>0</v>
      </c>
      <c r="R79">
        <v>0.75946581575868299</v>
      </c>
    </row>
    <row r="80" spans="1:18" x14ac:dyDescent="0.2">
      <c r="A80" t="s">
        <v>6924</v>
      </c>
      <c r="B80" t="s">
        <v>30</v>
      </c>
      <c r="C80" t="s">
        <v>566</v>
      </c>
      <c r="D80" t="s">
        <v>27</v>
      </c>
      <c r="E80" t="s">
        <v>18</v>
      </c>
      <c r="F80" t="s">
        <v>15</v>
      </c>
      <c r="G80">
        <v>485910</v>
      </c>
      <c r="H80">
        <v>740215</v>
      </c>
      <c r="I80">
        <v>0.66733967280922302</v>
      </c>
      <c r="J80">
        <v>0.66612567449736704</v>
      </c>
      <c r="K80">
        <v>1.2139983118563101E-3</v>
      </c>
      <c r="L80">
        <v>0.28247022239942798</v>
      </c>
      <c r="M80">
        <v>7.9789426542382594E-2</v>
      </c>
      <c r="N80">
        <v>0.46587751415891598</v>
      </c>
      <c r="O80">
        <v>-0.46344951753520403</v>
      </c>
      <c r="P80">
        <v>1.8191610079854601E-3</v>
      </c>
      <c r="Q80">
        <v>0</v>
      </c>
      <c r="R80">
        <v>0.46466351584706</v>
      </c>
    </row>
    <row r="81" spans="1:18" x14ac:dyDescent="0.2">
      <c r="A81" t="s">
        <v>6662</v>
      </c>
      <c r="B81" t="s">
        <v>30</v>
      </c>
      <c r="C81" t="s">
        <v>566</v>
      </c>
      <c r="D81" t="s">
        <v>27</v>
      </c>
      <c r="E81" t="s">
        <v>18</v>
      </c>
      <c r="F81" t="s">
        <v>32</v>
      </c>
      <c r="G81">
        <v>485910</v>
      </c>
      <c r="H81">
        <v>740215</v>
      </c>
      <c r="I81">
        <v>0.81384811314958305</v>
      </c>
      <c r="J81">
        <v>0.79522065021008104</v>
      </c>
      <c r="K81">
        <v>1.86274629395012E-2</v>
      </c>
      <c r="L81">
        <v>0.34466769959138999</v>
      </c>
      <c r="M81">
        <v>0.11879582314162</v>
      </c>
      <c r="N81">
        <v>0.58560582876733702</v>
      </c>
      <c r="O81">
        <v>-0.54835090288833499</v>
      </c>
      <c r="P81">
        <v>2.28881318744024E-2</v>
      </c>
      <c r="Q81">
        <v>0</v>
      </c>
      <c r="R81">
        <v>0.56697836582783601</v>
      </c>
    </row>
    <row r="82" spans="1:18" x14ac:dyDescent="0.2">
      <c r="A82" t="s">
        <v>6919</v>
      </c>
      <c r="B82" t="s">
        <v>30</v>
      </c>
      <c r="C82" t="s">
        <v>566</v>
      </c>
      <c r="D82" t="s">
        <v>27</v>
      </c>
      <c r="E82" t="s">
        <v>29</v>
      </c>
      <c r="F82" t="s">
        <v>16</v>
      </c>
      <c r="G82">
        <v>485911</v>
      </c>
      <c r="H82">
        <v>740215</v>
      </c>
      <c r="I82">
        <v>0.97118707169796703</v>
      </c>
      <c r="J82">
        <v>1.0060216107951401</v>
      </c>
      <c r="K82">
        <v>-3.4834539097172497E-2</v>
      </c>
      <c r="L82">
        <v>0.25271217013173503</v>
      </c>
      <c r="M82">
        <v>6.3863440932691098E-2</v>
      </c>
      <c r="N82">
        <v>0.38087698076953203</v>
      </c>
      <c r="O82">
        <v>-0.45054605896387701</v>
      </c>
      <c r="P82">
        <v>-3.5868001245393202E-2</v>
      </c>
      <c r="Q82">
        <v>0</v>
      </c>
      <c r="R82">
        <v>0.41571151986670501</v>
      </c>
    </row>
    <row r="83" spans="1:18" x14ac:dyDescent="0.2">
      <c r="A83" t="s">
        <v>6922</v>
      </c>
      <c r="B83" t="s">
        <v>30</v>
      </c>
      <c r="C83" t="s">
        <v>566</v>
      </c>
      <c r="D83" t="s">
        <v>27</v>
      </c>
      <c r="E83" t="s">
        <v>29</v>
      </c>
      <c r="F83" t="s">
        <v>17</v>
      </c>
      <c r="G83">
        <v>485911</v>
      </c>
      <c r="H83">
        <v>740215</v>
      </c>
      <c r="I83">
        <v>1.34210087036354</v>
      </c>
      <c r="J83">
        <v>1.24026963373951</v>
      </c>
      <c r="K83">
        <v>0.101831236624027</v>
      </c>
      <c r="L83">
        <v>0.33190248816740497</v>
      </c>
      <c r="M83">
        <v>0.110159261651715</v>
      </c>
      <c r="N83">
        <v>0.64781082965940895</v>
      </c>
      <c r="O83">
        <v>-0.44414835641135503</v>
      </c>
      <c r="P83">
        <v>7.58745030814586E-2</v>
      </c>
      <c r="Q83">
        <v>0</v>
      </c>
      <c r="R83">
        <v>0.54597959303538202</v>
      </c>
    </row>
    <row r="84" spans="1:18" x14ac:dyDescent="0.2">
      <c r="A84" t="s">
        <v>6925</v>
      </c>
      <c r="B84" t="s">
        <v>30</v>
      </c>
      <c r="C84" t="s">
        <v>566</v>
      </c>
      <c r="D84" t="s">
        <v>27</v>
      </c>
      <c r="E84" t="s">
        <v>29</v>
      </c>
      <c r="F84" t="s">
        <v>15</v>
      </c>
      <c r="G84">
        <v>485911</v>
      </c>
      <c r="H84">
        <v>740215</v>
      </c>
      <c r="I84">
        <v>0.633265169693079</v>
      </c>
      <c r="J84">
        <v>0.59887350255499505</v>
      </c>
      <c r="K84">
        <v>3.43916671380841E-2</v>
      </c>
      <c r="L84">
        <v>0.162234666328886</v>
      </c>
      <c r="M84">
        <v>2.6320086958844999E-2</v>
      </c>
      <c r="N84">
        <v>0.30126769324910202</v>
      </c>
      <c r="O84">
        <v>-0.23248435897293401</v>
      </c>
      <c r="P84">
        <v>5.4308477370944797E-2</v>
      </c>
      <c r="Q84">
        <v>0</v>
      </c>
      <c r="R84">
        <v>0.26687602611101802</v>
      </c>
    </row>
    <row r="85" spans="1:18" x14ac:dyDescent="0.2">
      <c r="A85" t="s">
        <v>6663</v>
      </c>
      <c r="B85" t="s">
        <v>30</v>
      </c>
      <c r="C85" t="s">
        <v>566</v>
      </c>
      <c r="D85" t="s">
        <v>27</v>
      </c>
      <c r="E85" t="s">
        <v>29</v>
      </c>
      <c r="F85" t="s">
        <v>32</v>
      </c>
      <c r="G85">
        <v>485911</v>
      </c>
      <c r="H85">
        <v>740215</v>
      </c>
      <c r="I85">
        <v>0.96398030425207204</v>
      </c>
      <c r="J85">
        <v>0.95303625518184698</v>
      </c>
      <c r="K85">
        <v>1.0944049070224801E-2</v>
      </c>
      <c r="L85">
        <v>0.24659077710512101</v>
      </c>
      <c r="M85">
        <v>6.0807011353307398E-2</v>
      </c>
      <c r="N85">
        <v>0.41658587740814901</v>
      </c>
      <c r="O85">
        <v>-0.394697779267699</v>
      </c>
      <c r="P85">
        <v>1.1352979954000199E-2</v>
      </c>
      <c r="Q85">
        <v>0</v>
      </c>
      <c r="R85">
        <v>0.405641828337924</v>
      </c>
    </row>
    <row r="86" spans="1:18" x14ac:dyDescent="0.2">
      <c r="A86" t="s">
        <v>7002</v>
      </c>
      <c r="B86" t="s">
        <v>30</v>
      </c>
      <c r="C86" t="s">
        <v>566</v>
      </c>
      <c r="D86" t="s">
        <v>26</v>
      </c>
      <c r="E86" t="s">
        <v>14</v>
      </c>
      <c r="F86" t="s">
        <v>16</v>
      </c>
      <c r="G86">
        <v>485904</v>
      </c>
      <c r="H86">
        <v>716681</v>
      </c>
      <c r="I86">
        <v>0.66416586733034</v>
      </c>
      <c r="J86">
        <v>0.63621866099912505</v>
      </c>
      <c r="K86">
        <v>2.7947206331215099E-2</v>
      </c>
      <c r="L86">
        <v>0.25270451030470797</v>
      </c>
      <c r="M86">
        <v>6.3859569528342E-2</v>
      </c>
      <c r="N86">
        <v>0.44364612578245899</v>
      </c>
      <c r="O86">
        <v>-0.38775171312002898</v>
      </c>
      <c r="P86">
        <v>4.20786549052133E-2</v>
      </c>
      <c r="Q86">
        <v>0</v>
      </c>
      <c r="R86">
        <v>0.41569891945124399</v>
      </c>
    </row>
    <row r="87" spans="1:18" x14ac:dyDescent="0.2">
      <c r="A87" t="s">
        <v>7005</v>
      </c>
      <c r="B87" t="s">
        <v>30</v>
      </c>
      <c r="C87" t="s">
        <v>566</v>
      </c>
      <c r="D87" t="s">
        <v>26</v>
      </c>
      <c r="E87" t="s">
        <v>14</v>
      </c>
      <c r="F87" t="s">
        <v>17</v>
      </c>
      <c r="G87">
        <v>485904</v>
      </c>
      <c r="H87">
        <v>716681</v>
      </c>
      <c r="I87">
        <v>0.858413240229145</v>
      </c>
      <c r="J87">
        <v>0.80942111176351705</v>
      </c>
      <c r="K87">
        <v>4.89921284656279E-2</v>
      </c>
      <c r="L87">
        <v>0.33189148661056</v>
      </c>
      <c r="M87">
        <v>0.110151958884568</v>
      </c>
      <c r="N87">
        <v>0.59495362393999895</v>
      </c>
      <c r="O87">
        <v>-0.496969367008744</v>
      </c>
      <c r="P87">
        <v>5.7072894696440099E-2</v>
      </c>
      <c r="Q87">
        <v>0</v>
      </c>
      <c r="R87">
        <v>0.54596149547437101</v>
      </c>
    </row>
    <row r="88" spans="1:18" x14ac:dyDescent="0.2">
      <c r="A88" t="s">
        <v>7008</v>
      </c>
      <c r="B88" t="s">
        <v>30</v>
      </c>
      <c r="C88" t="s">
        <v>566</v>
      </c>
      <c r="D88" t="s">
        <v>26</v>
      </c>
      <c r="E88" t="s">
        <v>14</v>
      </c>
      <c r="F88" t="s">
        <v>15</v>
      </c>
      <c r="G88">
        <v>485904</v>
      </c>
      <c r="H88">
        <v>716681</v>
      </c>
      <c r="I88">
        <v>0.45866663875677699</v>
      </c>
      <c r="J88">
        <v>0.45013344059560501</v>
      </c>
      <c r="K88">
        <v>8.5331981611719808E-3</v>
      </c>
      <c r="L88">
        <v>0.16222674562103101</v>
      </c>
      <c r="M88">
        <v>2.63175169947907E-2</v>
      </c>
      <c r="N88">
        <v>0.27539619470776799</v>
      </c>
      <c r="O88">
        <v>-0.25832979838542403</v>
      </c>
      <c r="P88">
        <v>1.86043575881196E-2</v>
      </c>
      <c r="Q88">
        <v>0</v>
      </c>
      <c r="R88">
        <v>0.26686299654659601</v>
      </c>
    </row>
    <row r="89" spans="1:18" x14ac:dyDescent="0.2">
      <c r="A89" t="s">
        <v>6697</v>
      </c>
      <c r="B89" t="s">
        <v>30</v>
      </c>
      <c r="C89" t="s">
        <v>566</v>
      </c>
      <c r="D89" t="s">
        <v>26</v>
      </c>
      <c r="E89" t="s">
        <v>14</v>
      </c>
      <c r="F89" t="s">
        <v>32</v>
      </c>
      <c r="G89">
        <v>485904</v>
      </c>
      <c r="H89">
        <v>716681</v>
      </c>
      <c r="I89">
        <v>0.6532592628742</v>
      </c>
      <c r="J89">
        <v>0.62578119980749303</v>
      </c>
      <c r="K89">
        <v>2.7478063066707099E-2</v>
      </c>
      <c r="L89">
        <v>0.24658235586417401</v>
      </c>
      <c r="M89">
        <v>6.0802858223526303E-2</v>
      </c>
      <c r="N89">
        <v>0.433106038463274</v>
      </c>
      <c r="O89">
        <v>-0.37814991232986001</v>
      </c>
      <c r="P89">
        <v>4.2063028614105699E-2</v>
      </c>
      <c r="Q89">
        <v>0</v>
      </c>
      <c r="R89">
        <v>0.40562797539656698</v>
      </c>
    </row>
    <row r="90" spans="1:18" x14ac:dyDescent="0.2">
      <c r="A90" t="s">
        <v>7003</v>
      </c>
      <c r="B90" t="s">
        <v>30</v>
      </c>
      <c r="C90" t="s">
        <v>566</v>
      </c>
      <c r="D90" t="s">
        <v>26</v>
      </c>
      <c r="E90" t="s">
        <v>18</v>
      </c>
      <c r="F90" t="s">
        <v>16</v>
      </c>
      <c r="G90">
        <v>485907</v>
      </c>
      <c r="H90">
        <v>716681</v>
      </c>
      <c r="I90">
        <v>0.85847023973646197</v>
      </c>
      <c r="J90">
        <v>0.83633944310558805</v>
      </c>
      <c r="K90">
        <v>2.2130796630873799E-2</v>
      </c>
      <c r="L90">
        <v>0.40180194441144601</v>
      </c>
      <c r="M90">
        <v>0.16144480253281901</v>
      </c>
      <c r="N90">
        <v>0.683094995187702</v>
      </c>
      <c r="O90">
        <v>-0.63883340192595495</v>
      </c>
      <c r="P90">
        <v>2.5779340513501801E-2</v>
      </c>
      <c r="Q90">
        <v>0</v>
      </c>
      <c r="R90">
        <v>0.66096419855682798</v>
      </c>
    </row>
    <row r="91" spans="1:18" x14ac:dyDescent="0.2">
      <c r="A91" t="s">
        <v>7006</v>
      </c>
      <c r="B91" t="s">
        <v>30</v>
      </c>
      <c r="C91" t="s">
        <v>566</v>
      </c>
      <c r="D91" t="s">
        <v>26</v>
      </c>
      <c r="E91" t="s">
        <v>18</v>
      </c>
      <c r="F91" t="s">
        <v>17</v>
      </c>
      <c r="G91">
        <v>485907</v>
      </c>
      <c r="H91">
        <v>716681</v>
      </c>
      <c r="I91">
        <v>0.95155030256275297</v>
      </c>
      <c r="J91">
        <v>0.92606095914917896</v>
      </c>
      <c r="K91">
        <v>2.5489343413573499E-2</v>
      </c>
      <c r="L91">
        <v>0.46167727608640802</v>
      </c>
      <c r="M91">
        <v>0.213145907254566</v>
      </c>
      <c r="N91">
        <v>0.78494846257571504</v>
      </c>
      <c r="O91">
        <v>-0.73396977574856803</v>
      </c>
      <c r="P91">
        <v>2.67871738834243E-2</v>
      </c>
      <c r="Q91">
        <v>0</v>
      </c>
      <c r="R91">
        <v>0.75945911916214204</v>
      </c>
    </row>
    <row r="92" spans="1:18" x14ac:dyDescent="0.2">
      <c r="A92" t="s">
        <v>7009</v>
      </c>
      <c r="B92" t="s">
        <v>30</v>
      </c>
      <c r="C92" t="s">
        <v>566</v>
      </c>
      <c r="D92" t="s">
        <v>26</v>
      </c>
      <c r="E92" t="s">
        <v>18</v>
      </c>
      <c r="F92" t="s">
        <v>15</v>
      </c>
      <c r="G92">
        <v>485907</v>
      </c>
      <c r="H92">
        <v>716681</v>
      </c>
      <c r="I92">
        <v>0.60603451533064501</v>
      </c>
      <c r="J92">
        <v>0.57723753678658796</v>
      </c>
      <c r="K92">
        <v>2.8796978544057501E-2</v>
      </c>
      <c r="L92">
        <v>0.28246811193225002</v>
      </c>
      <c r="M92">
        <v>7.9788234258570304E-2</v>
      </c>
      <c r="N92">
        <v>0.49345702267260899</v>
      </c>
      <c r="O92">
        <v>-0.435863065584494</v>
      </c>
      <c r="P92">
        <v>4.7517060193091799E-2</v>
      </c>
      <c r="Q92">
        <v>0</v>
      </c>
      <c r="R92">
        <v>0.464660044128552</v>
      </c>
    </row>
    <row r="93" spans="1:18" x14ac:dyDescent="0.2">
      <c r="A93" t="s">
        <v>6698</v>
      </c>
      <c r="B93" t="s">
        <v>30</v>
      </c>
      <c r="C93" t="s">
        <v>566</v>
      </c>
      <c r="D93" t="s">
        <v>26</v>
      </c>
      <c r="E93" t="s">
        <v>18</v>
      </c>
      <c r="F93" t="s">
        <v>32</v>
      </c>
      <c r="G93">
        <v>485907</v>
      </c>
      <c r="H93">
        <v>716681</v>
      </c>
      <c r="I93">
        <v>0.73060774692187902</v>
      </c>
      <c r="J93">
        <v>0.70388864692858599</v>
      </c>
      <c r="K93">
        <v>2.6719099993293201E-2</v>
      </c>
      <c r="L93">
        <v>0.344664569564199</v>
      </c>
      <c r="M93">
        <v>0.118793665512875</v>
      </c>
      <c r="N93">
        <v>0.59369231692640101</v>
      </c>
      <c r="O93">
        <v>-0.54025411693981396</v>
      </c>
      <c r="P93">
        <v>3.6571060334171603E-2</v>
      </c>
      <c r="Q93">
        <v>0</v>
      </c>
      <c r="R93">
        <v>0.56697321693310698</v>
      </c>
    </row>
    <row r="94" spans="1:18" x14ac:dyDescent="0.2">
      <c r="A94" t="s">
        <v>7004</v>
      </c>
      <c r="B94" t="s">
        <v>30</v>
      </c>
      <c r="C94" t="s">
        <v>566</v>
      </c>
      <c r="D94" t="s">
        <v>26</v>
      </c>
      <c r="E94" t="s">
        <v>29</v>
      </c>
      <c r="F94" t="s">
        <v>16</v>
      </c>
      <c r="G94">
        <v>485911</v>
      </c>
      <c r="H94">
        <v>716681</v>
      </c>
      <c r="I94">
        <v>0.86364491462425796</v>
      </c>
      <c r="J94">
        <v>0.88101398673356301</v>
      </c>
      <c r="K94">
        <v>-1.7369072109304901E-2</v>
      </c>
      <c r="L94">
        <v>0.25271217013173503</v>
      </c>
      <c r="M94">
        <v>6.3863440932691098E-2</v>
      </c>
      <c r="N94">
        <v>0.39834244775740002</v>
      </c>
      <c r="O94">
        <v>-0.43308059197601001</v>
      </c>
      <c r="P94">
        <v>-2.01113580537455E-2</v>
      </c>
      <c r="Q94">
        <v>0</v>
      </c>
      <c r="R94">
        <v>0.41571151986670501</v>
      </c>
    </row>
    <row r="95" spans="1:18" x14ac:dyDescent="0.2">
      <c r="A95" t="s">
        <v>7007</v>
      </c>
      <c r="B95" t="s">
        <v>30</v>
      </c>
      <c r="C95" t="s">
        <v>566</v>
      </c>
      <c r="D95" t="s">
        <v>26</v>
      </c>
      <c r="E95" t="s">
        <v>29</v>
      </c>
      <c r="F95" t="s">
        <v>17</v>
      </c>
      <c r="G95">
        <v>485911</v>
      </c>
      <c r="H95">
        <v>716681</v>
      </c>
      <c r="I95">
        <v>1.15929583624852</v>
      </c>
      <c r="J95">
        <v>1.1536531854598899</v>
      </c>
      <c r="K95">
        <v>5.64265078863557E-3</v>
      </c>
      <c r="L95">
        <v>0.33190248816740497</v>
      </c>
      <c r="M95">
        <v>0.110159261651715</v>
      </c>
      <c r="N95">
        <v>0.55162224382401803</v>
      </c>
      <c r="O95">
        <v>-0.540336942246746</v>
      </c>
      <c r="P95">
        <v>4.8673087681356296E-3</v>
      </c>
      <c r="Q95">
        <v>0</v>
      </c>
      <c r="R95">
        <v>0.54597959303538202</v>
      </c>
    </row>
    <row r="96" spans="1:18" x14ac:dyDescent="0.2">
      <c r="A96" t="s">
        <v>7010</v>
      </c>
      <c r="B96" t="s">
        <v>30</v>
      </c>
      <c r="C96" t="s">
        <v>566</v>
      </c>
      <c r="D96" t="s">
        <v>26</v>
      </c>
      <c r="E96" t="s">
        <v>29</v>
      </c>
      <c r="F96" t="s">
        <v>15</v>
      </c>
      <c r="G96">
        <v>485911</v>
      </c>
      <c r="H96">
        <v>716681</v>
      </c>
      <c r="I96">
        <v>0.56914366391311999</v>
      </c>
      <c r="J96">
        <v>0.54314641295765398</v>
      </c>
      <c r="K96">
        <v>2.59972509554653E-2</v>
      </c>
      <c r="L96">
        <v>0.162234666328886</v>
      </c>
      <c r="M96">
        <v>2.6320086958844999E-2</v>
      </c>
      <c r="N96">
        <v>0.29287327706648297</v>
      </c>
      <c r="O96">
        <v>-0.24087877515555201</v>
      </c>
      <c r="P96">
        <v>4.5677836026008799E-2</v>
      </c>
      <c r="Q96">
        <v>0</v>
      </c>
      <c r="R96">
        <v>0.26687602611101802</v>
      </c>
    </row>
    <row r="97" spans="1:18" x14ac:dyDescent="0.2">
      <c r="A97" t="s">
        <v>6699</v>
      </c>
      <c r="B97" t="s">
        <v>30</v>
      </c>
      <c r="C97" t="s">
        <v>566</v>
      </c>
      <c r="D97" t="s">
        <v>26</v>
      </c>
      <c r="E97" t="s">
        <v>29</v>
      </c>
      <c r="F97" t="s">
        <v>32</v>
      </c>
      <c r="G97">
        <v>485911</v>
      </c>
      <c r="H97">
        <v>716681</v>
      </c>
      <c r="I97">
        <v>0.851613543951529</v>
      </c>
      <c r="J97">
        <v>0.85334692635757003</v>
      </c>
      <c r="K97">
        <v>-1.7333824060413699E-3</v>
      </c>
      <c r="L97">
        <v>0.24659077710512101</v>
      </c>
      <c r="M97">
        <v>6.0807011353307398E-2</v>
      </c>
      <c r="N97">
        <v>0.40390844593188302</v>
      </c>
      <c r="O97">
        <v>-0.40737521074396499</v>
      </c>
      <c r="P97">
        <v>-2.0354096272334901E-3</v>
      </c>
      <c r="Q97">
        <v>0</v>
      </c>
      <c r="R97">
        <v>0.405641828337924</v>
      </c>
    </row>
    <row r="98" spans="1:18" x14ac:dyDescent="0.2">
      <c r="A98" t="s">
        <v>7152</v>
      </c>
      <c r="B98" t="s">
        <v>30</v>
      </c>
      <c r="C98" t="s">
        <v>566</v>
      </c>
      <c r="D98" t="s">
        <v>25</v>
      </c>
      <c r="E98" t="s">
        <v>14</v>
      </c>
      <c r="F98" t="s">
        <v>16</v>
      </c>
      <c r="G98">
        <v>485905</v>
      </c>
      <c r="H98">
        <v>694919</v>
      </c>
      <c r="I98">
        <v>0.59329358523126596</v>
      </c>
      <c r="J98">
        <v>0.57123330448368204</v>
      </c>
      <c r="K98">
        <v>2.20602807475834E-2</v>
      </c>
      <c r="L98">
        <v>0.25275654205404802</v>
      </c>
      <c r="M98">
        <v>6.3885869551119606E-2</v>
      </c>
      <c r="N98">
        <v>0.43784479242649199</v>
      </c>
      <c r="O98">
        <v>-0.39372423093132503</v>
      </c>
      <c r="P98">
        <v>3.7182739366690198E-2</v>
      </c>
      <c r="Q98">
        <v>0</v>
      </c>
      <c r="R98">
        <v>0.41578451167890801</v>
      </c>
    </row>
    <row r="99" spans="1:18" x14ac:dyDescent="0.2">
      <c r="A99" t="s">
        <v>7155</v>
      </c>
      <c r="B99" t="s">
        <v>30</v>
      </c>
      <c r="C99" t="s">
        <v>566</v>
      </c>
      <c r="D99" t="s">
        <v>25</v>
      </c>
      <c r="E99" t="s">
        <v>14</v>
      </c>
      <c r="F99" t="s">
        <v>17</v>
      </c>
      <c r="G99">
        <v>485905</v>
      </c>
      <c r="H99">
        <v>694919</v>
      </c>
      <c r="I99">
        <v>0.74617970812136303</v>
      </c>
      <c r="J99">
        <v>0.70329465963413096</v>
      </c>
      <c r="K99">
        <v>4.2885048487232097E-2</v>
      </c>
      <c r="L99">
        <v>0.33196412327147001</v>
      </c>
      <c r="M99">
        <v>0.110200179139396</v>
      </c>
      <c r="N99">
        <v>0.58896603126880098</v>
      </c>
      <c r="O99">
        <v>-0.50319593429433696</v>
      </c>
      <c r="P99">
        <v>5.7472815221955902E-2</v>
      </c>
      <c r="Q99">
        <v>0</v>
      </c>
      <c r="R99">
        <v>0.54608098278156902</v>
      </c>
    </row>
    <row r="100" spans="1:18" x14ac:dyDescent="0.2">
      <c r="A100" t="s">
        <v>7158</v>
      </c>
      <c r="B100" t="s">
        <v>30</v>
      </c>
      <c r="C100" t="s">
        <v>566</v>
      </c>
      <c r="D100" t="s">
        <v>25</v>
      </c>
      <c r="E100" t="s">
        <v>14</v>
      </c>
      <c r="F100" t="s">
        <v>15</v>
      </c>
      <c r="G100">
        <v>485905</v>
      </c>
      <c r="H100">
        <v>694919</v>
      </c>
      <c r="I100">
        <v>0.41189570721524599</v>
      </c>
      <c r="J100">
        <v>0.408533710171822</v>
      </c>
      <c r="K100">
        <v>3.36199704342466E-3</v>
      </c>
      <c r="L100">
        <v>0.162246654428638</v>
      </c>
      <c r="M100">
        <v>2.6323976873286001E-2</v>
      </c>
      <c r="N100">
        <v>0.27025774357853499</v>
      </c>
      <c r="O100">
        <v>-0.26353374949168501</v>
      </c>
      <c r="P100">
        <v>8.1622531736359298E-3</v>
      </c>
      <c r="Q100">
        <v>0</v>
      </c>
      <c r="R100">
        <v>0.26689574653511</v>
      </c>
    </row>
    <row r="101" spans="1:18" x14ac:dyDescent="0.2">
      <c r="A101" t="s">
        <v>6757</v>
      </c>
      <c r="B101" t="s">
        <v>30</v>
      </c>
      <c r="C101" t="s">
        <v>566</v>
      </c>
      <c r="D101" t="s">
        <v>25</v>
      </c>
      <c r="E101" t="s">
        <v>14</v>
      </c>
      <c r="F101" t="s">
        <v>32</v>
      </c>
      <c r="G101">
        <v>485905</v>
      </c>
      <c r="H101">
        <v>694919</v>
      </c>
      <c r="I101">
        <v>0.57979539132936397</v>
      </c>
      <c r="J101">
        <v>0.55807118822872703</v>
      </c>
      <c r="K101">
        <v>2.17242031006371E-2</v>
      </c>
      <c r="L101">
        <v>0.24663064956799199</v>
      </c>
      <c r="M101">
        <v>6.0826677306329499E-2</v>
      </c>
      <c r="N101">
        <v>0.42743162163998299</v>
      </c>
      <c r="O101">
        <v>-0.383983215438709</v>
      </c>
      <c r="P101">
        <v>3.7468740568681401E-2</v>
      </c>
      <c r="Q101">
        <v>0</v>
      </c>
      <c r="R101">
        <v>0.405707418539346</v>
      </c>
    </row>
    <row r="102" spans="1:18" x14ac:dyDescent="0.2">
      <c r="A102" t="s">
        <v>7153</v>
      </c>
      <c r="B102" t="s">
        <v>30</v>
      </c>
      <c r="C102" t="s">
        <v>566</v>
      </c>
      <c r="D102" t="s">
        <v>25</v>
      </c>
      <c r="E102" t="s">
        <v>18</v>
      </c>
      <c r="F102" t="s">
        <v>16</v>
      </c>
      <c r="G102">
        <v>485907</v>
      </c>
      <c r="H102">
        <v>694919</v>
      </c>
      <c r="I102">
        <v>0.636405283674918</v>
      </c>
      <c r="J102">
        <v>0.61206502200276902</v>
      </c>
      <c r="K102">
        <v>2.43402616721493E-2</v>
      </c>
      <c r="L102">
        <v>0.40180109487558202</v>
      </c>
      <c r="M102">
        <v>0.16144411984321599</v>
      </c>
      <c r="N102">
        <v>0.68530306274248098</v>
      </c>
      <c r="O102">
        <v>-0.63662253939818203</v>
      </c>
      <c r="P102">
        <v>3.8246479557172502E-2</v>
      </c>
      <c r="Q102">
        <v>0</v>
      </c>
      <c r="R102">
        <v>0.66096280107033201</v>
      </c>
    </row>
    <row r="103" spans="1:18" x14ac:dyDescent="0.2">
      <c r="A103" t="s">
        <v>7156</v>
      </c>
      <c r="B103" t="s">
        <v>30</v>
      </c>
      <c r="C103" t="s">
        <v>566</v>
      </c>
      <c r="D103" t="s">
        <v>25</v>
      </c>
      <c r="E103" t="s">
        <v>18</v>
      </c>
      <c r="F103" t="s">
        <v>17</v>
      </c>
      <c r="G103">
        <v>485907</v>
      </c>
      <c r="H103">
        <v>694919</v>
      </c>
      <c r="I103">
        <v>0.69515540596464398</v>
      </c>
      <c r="J103">
        <v>0.650465138486504</v>
      </c>
      <c r="K103">
        <v>4.4690267478139901E-2</v>
      </c>
      <c r="L103">
        <v>0.46167525685229899</v>
      </c>
      <c r="M103">
        <v>0.213144042789637</v>
      </c>
      <c r="N103">
        <v>0.80414606500017205</v>
      </c>
      <c r="O103">
        <v>-0.71476553004389298</v>
      </c>
      <c r="P103">
        <v>6.4288167932931004E-2</v>
      </c>
      <c r="Q103">
        <v>0</v>
      </c>
      <c r="R103">
        <v>0.75945579752203296</v>
      </c>
    </row>
    <row r="104" spans="1:18" x14ac:dyDescent="0.2">
      <c r="A104" t="s">
        <v>7159</v>
      </c>
      <c r="B104" t="s">
        <v>30</v>
      </c>
      <c r="C104" t="s">
        <v>566</v>
      </c>
      <c r="D104" t="s">
        <v>25</v>
      </c>
      <c r="E104" t="s">
        <v>18</v>
      </c>
      <c r="F104" t="s">
        <v>15</v>
      </c>
      <c r="G104">
        <v>485907</v>
      </c>
      <c r="H104">
        <v>694919</v>
      </c>
      <c r="I104">
        <v>0.482058593095125</v>
      </c>
      <c r="J104">
        <v>0.47604393108202497</v>
      </c>
      <c r="K104">
        <v>6.0146620131000302E-3</v>
      </c>
      <c r="L104">
        <v>0.28246241772842601</v>
      </c>
      <c r="M104">
        <v>7.9785017428987803E-2</v>
      </c>
      <c r="N104">
        <v>0.470665339176361</v>
      </c>
      <c r="O104">
        <v>-0.458636015150161</v>
      </c>
      <c r="P104">
        <v>1.2477035155585601E-2</v>
      </c>
      <c r="Q104">
        <v>0</v>
      </c>
      <c r="R104">
        <v>0.46465067716326103</v>
      </c>
    </row>
    <row r="105" spans="1:18" x14ac:dyDescent="0.2">
      <c r="A105" t="s">
        <v>6758</v>
      </c>
      <c r="B105" t="s">
        <v>30</v>
      </c>
      <c r="C105" t="s">
        <v>566</v>
      </c>
      <c r="D105" t="s">
        <v>25</v>
      </c>
      <c r="E105" t="s">
        <v>18</v>
      </c>
      <c r="F105" t="s">
        <v>32</v>
      </c>
      <c r="G105">
        <v>485907</v>
      </c>
      <c r="H105">
        <v>694919</v>
      </c>
      <c r="I105">
        <v>0.558609322980398</v>
      </c>
      <c r="J105">
        <v>0.54071940989977996</v>
      </c>
      <c r="K105">
        <v>1.7889913080618599E-2</v>
      </c>
      <c r="L105">
        <v>0.34466065028489001</v>
      </c>
      <c r="M105">
        <v>0.11879096385480301</v>
      </c>
      <c r="N105">
        <v>0.58485668279926295</v>
      </c>
      <c r="O105">
        <v>-0.54907685663802597</v>
      </c>
      <c r="P105">
        <v>3.2025804698655798E-2</v>
      </c>
      <c r="Q105">
        <v>0</v>
      </c>
      <c r="R105">
        <v>0.56696676971864501</v>
      </c>
    </row>
    <row r="106" spans="1:18" x14ac:dyDescent="0.2">
      <c r="A106" t="s">
        <v>7154</v>
      </c>
      <c r="B106" t="s">
        <v>30</v>
      </c>
      <c r="C106" t="s">
        <v>566</v>
      </c>
      <c r="D106" t="s">
        <v>25</v>
      </c>
      <c r="E106" t="s">
        <v>29</v>
      </c>
      <c r="F106" t="s">
        <v>16</v>
      </c>
      <c r="G106">
        <v>485911</v>
      </c>
      <c r="H106">
        <v>694919</v>
      </c>
      <c r="I106">
        <v>0.80500078480456305</v>
      </c>
      <c r="J106">
        <v>0.71249669969635199</v>
      </c>
      <c r="K106">
        <v>9.2504085108211398E-2</v>
      </c>
      <c r="L106">
        <v>0.25271217013173503</v>
      </c>
      <c r="M106">
        <v>6.3863440932691098E-2</v>
      </c>
      <c r="N106">
        <v>0.50821560497491602</v>
      </c>
      <c r="O106">
        <v>-0.32320743475849301</v>
      </c>
      <c r="P106">
        <v>0.11491179493777701</v>
      </c>
      <c r="Q106">
        <v>0</v>
      </c>
      <c r="R106">
        <v>0.41571151986670501</v>
      </c>
    </row>
    <row r="107" spans="1:18" x14ac:dyDescent="0.2">
      <c r="A107" t="s">
        <v>7157</v>
      </c>
      <c r="B107" t="s">
        <v>30</v>
      </c>
      <c r="C107" t="s">
        <v>566</v>
      </c>
      <c r="D107" t="s">
        <v>25</v>
      </c>
      <c r="E107" t="s">
        <v>29</v>
      </c>
      <c r="F107" t="s">
        <v>17</v>
      </c>
      <c r="G107">
        <v>485911</v>
      </c>
      <c r="H107">
        <v>694919</v>
      </c>
      <c r="I107">
        <v>1.0684643239670799</v>
      </c>
      <c r="J107">
        <v>0.98890165482979397</v>
      </c>
      <c r="K107">
        <v>7.95626691372818E-2</v>
      </c>
      <c r="L107">
        <v>0.33190248816740497</v>
      </c>
      <c r="M107">
        <v>0.110159261651715</v>
      </c>
      <c r="N107">
        <v>0.62554226217266395</v>
      </c>
      <c r="O107">
        <v>-0.46641692389810002</v>
      </c>
      <c r="P107">
        <v>7.4464507005601699E-2</v>
      </c>
      <c r="Q107">
        <v>0</v>
      </c>
      <c r="R107">
        <v>0.54597959303538202</v>
      </c>
    </row>
    <row r="108" spans="1:18" x14ac:dyDescent="0.2">
      <c r="A108" t="s">
        <v>7160</v>
      </c>
      <c r="B108" t="s">
        <v>30</v>
      </c>
      <c r="C108" t="s">
        <v>566</v>
      </c>
      <c r="D108" t="s">
        <v>25</v>
      </c>
      <c r="E108" t="s">
        <v>29</v>
      </c>
      <c r="F108" t="s">
        <v>15</v>
      </c>
      <c r="G108">
        <v>485911</v>
      </c>
      <c r="H108">
        <v>694919</v>
      </c>
      <c r="I108">
        <v>0.53380584581217905</v>
      </c>
      <c r="J108">
        <v>0.45451077803685602</v>
      </c>
      <c r="K108">
        <v>7.92950677753229E-2</v>
      </c>
      <c r="L108">
        <v>0.162234666328886</v>
      </c>
      <c r="M108">
        <v>2.6320086958844999E-2</v>
      </c>
      <c r="N108">
        <v>0.34617109388634099</v>
      </c>
      <c r="O108">
        <v>-0.18758095833569499</v>
      </c>
      <c r="P108">
        <v>0.14854664555926</v>
      </c>
      <c r="Q108">
        <v>0</v>
      </c>
      <c r="R108">
        <v>0.26687602611101802</v>
      </c>
    </row>
    <row r="109" spans="1:18" x14ac:dyDescent="0.2">
      <c r="A109" t="s">
        <v>6759</v>
      </c>
      <c r="B109" t="s">
        <v>30</v>
      </c>
      <c r="C109" t="s">
        <v>566</v>
      </c>
      <c r="D109" t="s">
        <v>25</v>
      </c>
      <c r="E109" t="s">
        <v>29</v>
      </c>
      <c r="F109" t="s">
        <v>32</v>
      </c>
      <c r="G109">
        <v>485911</v>
      </c>
      <c r="H109">
        <v>694919</v>
      </c>
      <c r="I109">
        <v>0.79209028738199005</v>
      </c>
      <c r="J109">
        <v>0.705584584934278</v>
      </c>
      <c r="K109">
        <v>8.6505702447712399E-2</v>
      </c>
      <c r="L109">
        <v>0.24659077710512101</v>
      </c>
      <c r="M109">
        <v>6.0807011353307398E-2</v>
      </c>
      <c r="N109">
        <v>0.492147530785636</v>
      </c>
      <c r="O109">
        <v>-0.31913612589021201</v>
      </c>
      <c r="P109">
        <v>0.10921192170356001</v>
      </c>
      <c r="Q109">
        <v>0</v>
      </c>
      <c r="R109">
        <v>0.405641828337924</v>
      </c>
    </row>
    <row r="110" spans="1:18" x14ac:dyDescent="0.2">
      <c r="A110" t="s">
        <v>10281</v>
      </c>
      <c r="B110" t="s">
        <v>30</v>
      </c>
      <c r="C110" t="s">
        <v>566</v>
      </c>
      <c r="D110" t="s">
        <v>34</v>
      </c>
      <c r="E110" t="s">
        <v>14</v>
      </c>
      <c r="F110" t="s">
        <v>16</v>
      </c>
      <c r="G110">
        <v>485908</v>
      </c>
      <c r="H110">
        <v>787881</v>
      </c>
      <c r="I110">
        <v>0.62647732730445505</v>
      </c>
      <c r="J110">
        <v>0.63714269859978201</v>
      </c>
      <c r="K110">
        <v>-1.0665371295327001E-2</v>
      </c>
      <c r="L110">
        <v>0.25271164492953002</v>
      </c>
      <c r="M110">
        <v>6.3863175482988893E-2</v>
      </c>
      <c r="N110">
        <v>0.40504528461375</v>
      </c>
      <c r="O110">
        <v>-0.42637602720440398</v>
      </c>
      <c r="P110">
        <v>-1.7024353205593E-2</v>
      </c>
      <c r="Q110">
        <v>0</v>
      </c>
      <c r="R110">
        <v>0.41571065590907702</v>
      </c>
    </row>
    <row r="111" spans="1:18" x14ac:dyDescent="0.2">
      <c r="A111" t="s">
        <v>10283</v>
      </c>
      <c r="B111" t="s">
        <v>30</v>
      </c>
      <c r="C111" t="s">
        <v>566</v>
      </c>
      <c r="D111" t="s">
        <v>34</v>
      </c>
      <c r="E111" t="s">
        <v>14</v>
      </c>
      <c r="F111" t="s">
        <v>17</v>
      </c>
      <c r="G111">
        <v>485908</v>
      </c>
      <c r="H111">
        <v>787881</v>
      </c>
      <c r="I111">
        <v>0.84185986744026198</v>
      </c>
      <c r="J111">
        <v>0.83630561731993902</v>
      </c>
      <c r="K111">
        <v>5.5542501203226201E-3</v>
      </c>
      <c r="L111">
        <v>0.33190102930376503</v>
      </c>
      <c r="M111">
        <v>0.110158293252899</v>
      </c>
      <c r="N111">
        <v>0.55153144332501602</v>
      </c>
      <c r="O111">
        <v>-0.540422943084371</v>
      </c>
      <c r="P111">
        <v>6.5975946058703799E-3</v>
      </c>
      <c r="Q111">
        <v>0</v>
      </c>
      <c r="R111">
        <v>0.54597719320469396</v>
      </c>
    </row>
    <row r="112" spans="1:18" x14ac:dyDescent="0.2">
      <c r="A112" t="s">
        <v>10285</v>
      </c>
      <c r="B112" t="s">
        <v>30</v>
      </c>
      <c r="C112" t="s">
        <v>566</v>
      </c>
      <c r="D112" t="s">
        <v>34</v>
      </c>
      <c r="E112" t="s">
        <v>14</v>
      </c>
      <c r="F112" t="s">
        <v>15</v>
      </c>
      <c r="G112">
        <v>485908</v>
      </c>
      <c r="H112">
        <v>787881</v>
      </c>
      <c r="I112">
        <v>0.43670791652653002</v>
      </c>
      <c r="J112">
        <v>0.44665335866130401</v>
      </c>
      <c r="K112">
        <v>-9.9454421347741108E-3</v>
      </c>
      <c r="L112">
        <v>0.16223465374722401</v>
      </c>
      <c r="M112">
        <v>2.6320082876481701E-2</v>
      </c>
      <c r="N112">
        <v>0.256930563279409</v>
      </c>
      <c r="O112">
        <v>-0.27682144754895799</v>
      </c>
      <c r="P112">
        <v>-2.2773670360449999E-2</v>
      </c>
      <c r="Q112">
        <v>0</v>
      </c>
      <c r="R112">
        <v>0.26687600541418299</v>
      </c>
    </row>
    <row r="113" spans="1:18" x14ac:dyDescent="0.2">
      <c r="A113" t="s">
        <v>10136</v>
      </c>
      <c r="B113" t="s">
        <v>30</v>
      </c>
      <c r="C113" t="s">
        <v>566</v>
      </c>
      <c r="D113" t="s">
        <v>34</v>
      </c>
      <c r="E113" t="s">
        <v>14</v>
      </c>
      <c r="F113" t="s">
        <v>32</v>
      </c>
      <c r="G113">
        <v>485908</v>
      </c>
      <c r="H113">
        <v>787881</v>
      </c>
      <c r="I113">
        <v>0.62390633713826704</v>
      </c>
      <c r="J113">
        <v>0.63101263834852905</v>
      </c>
      <c r="K113">
        <v>-7.1063012102617904E-3</v>
      </c>
      <c r="L113">
        <v>0.246590185545252</v>
      </c>
      <c r="M113">
        <v>6.0806719607242099E-2</v>
      </c>
      <c r="N113">
        <v>0.39853455401167898</v>
      </c>
      <c r="O113">
        <v>-0.412747156432202</v>
      </c>
      <c r="P113">
        <v>-1.13900128709334E-2</v>
      </c>
      <c r="Q113">
        <v>0</v>
      </c>
      <c r="R113">
        <v>0.40564085522193999</v>
      </c>
    </row>
    <row r="114" spans="1:18" x14ac:dyDescent="0.2">
      <c r="A114" t="s">
        <v>10282</v>
      </c>
      <c r="B114" t="s">
        <v>30</v>
      </c>
      <c r="C114" t="s">
        <v>566</v>
      </c>
      <c r="D114" t="s">
        <v>34</v>
      </c>
      <c r="E114" t="s">
        <v>18</v>
      </c>
      <c r="F114" t="s">
        <v>16</v>
      </c>
      <c r="G114">
        <v>485911</v>
      </c>
      <c r="H114">
        <v>787881</v>
      </c>
      <c r="I114">
        <v>0.72035655138107102</v>
      </c>
      <c r="J114">
        <v>0.71307596627755898</v>
      </c>
      <c r="K114">
        <v>7.28058510351259E-3</v>
      </c>
      <c r="L114">
        <v>0.40180673943668899</v>
      </c>
      <c r="M114">
        <v>0.16144865585674401</v>
      </c>
      <c r="N114">
        <v>0.66825267147686696</v>
      </c>
      <c r="O114">
        <v>-0.65369150126984199</v>
      </c>
      <c r="P114">
        <v>1.0106918705124901E-2</v>
      </c>
      <c r="Q114">
        <v>0</v>
      </c>
      <c r="R114">
        <v>0.66097208637335403</v>
      </c>
    </row>
    <row r="115" spans="1:18" x14ac:dyDescent="0.2">
      <c r="A115" t="s">
        <v>10284</v>
      </c>
      <c r="B115" t="s">
        <v>30</v>
      </c>
      <c r="C115" t="s">
        <v>566</v>
      </c>
      <c r="D115" t="s">
        <v>34</v>
      </c>
      <c r="E115" t="s">
        <v>18</v>
      </c>
      <c r="F115" t="s">
        <v>17</v>
      </c>
      <c r="G115">
        <v>485911</v>
      </c>
      <c r="H115">
        <v>787881</v>
      </c>
      <c r="I115">
        <v>0.84391968786013805</v>
      </c>
      <c r="J115">
        <v>0.80705309590022201</v>
      </c>
      <c r="K115">
        <v>3.68665919599157E-2</v>
      </c>
      <c r="L115">
        <v>0.46168063778853302</v>
      </c>
      <c r="M115">
        <v>0.21314901130882699</v>
      </c>
      <c r="N115">
        <v>0.796331241122052</v>
      </c>
      <c r="O115">
        <v>-0.72259805720222103</v>
      </c>
      <c r="P115">
        <v>4.36849530710623E-2</v>
      </c>
      <c r="Q115">
        <v>0</v>
      </c>
      <c r="R115">
        <v>0.75946464916213696</v>
      </c>
    </row>
    <row r="116" spans="1:18" x14ac:dyDescent="0.2">
      <c r="A116" t="s">
        <v>10286</v>
      </c>
      <c r="B116" t="s">
        <v>30</v>
      </c>
      <c r="C116" t="s">
        <v>566</v>
      </c>
      <c r="D116" t="s">
        <v>34</v>
      </c>
      <c r="E116" t="s">
        <v>18</v>
      </c>
      <c r="F116" t="s">
        <v>15</v>
      </c>
      <c r="G116">
        <v>485911</v>
      </c>
      <c r="H116">
        <v>787881</v>
      </c>
      <c r="I116">
        <v>0.53426314072099101</v>
      </c>
      <c r="J116">
        <v>0.53145180126876801</v>
      </c>
      <c r="K116">
        <v>2.8113394522226698E-3</v>
      </c>
      <c r="L116">
        <v>0.282469630690102</v>
      </c>
      <c r="M116">
        <v>7.9789092262202405E-2</v>
      </c>
      <c r="N116">
        <v>0.46747388193743999</v>
      </c>
      <c r="O116">
        <v>-0.46185120303299498</v>
      </c>
      <c r="P116">
        <v>5.2620876080441501E-3</v>
      </c>
      <c r="Q116">
        <v>0</v>
      </c>
      <c r="R116">
        <v>0.46466254248521699</v>
      </c>
    </row>
    <row r="117" spans="1:18" x14ac:dyDescent="0.2">
      <c r="A117" t="s">
        <v>10137</v>
      </c>
      <c r="B117" t="s">
        <v>30</v>
      </c>
      <c r="C117" t="s">
        <v>566</v>
      </c>
      <c r="D117" t="s">
        <v>34</v>
      </c>
      <c r="E117" t="s">
        <v>18</v>
      </c>
      <c r="F117" t="s">
        <v>32</v>
      </c>
      <c r="G117">
        <v>485911</v>
      </c>
      <c r="H117">
        <v>787881</v>
      </c>
      <c r="I117">
        <v>0.63754438192916296</v>
      </c>
      <c r="J117">
        <v>0.62670710536048602</v>
      </c>
      <c r="K117">
        <v>1.08372765686774E-2</v>
      </c>
      <c r="L117">
        <v>0.34466715482448101</v>
      </c>
      <c r="M117">
        <v>0.118795447614802</v>
      </c>
      <c r="N117">
        <v>0.577814746254948</v>
      </c>
      <c r="O117">
        <v>-0.556140193117593</v>
      </c>
      <c r="P117">
        <v>1.6998466108170501E-2</v>
      </c>
      <c r="Q117">
        <v>0</v>
      </c>
      <c r="R117">
        <v>0.56697746968627105</v>
      </c>
    </row>
    <row r="118" spans="1:18" x14ac:dyDescent="0.2">
      <c r="A118" t="s">
        <v>7302</v>
      </c>
      <c r="B118" t="s">
        <v>30</v>
      </c>
      <c r="C118" t="s">
        <v>566</v>
      </c>
      <c r="D118" t="s">
        <v>34</v>
      </c>
      <c r="E118" t="s">
        <v>29</v>
      </c>
      <c r="F118" t="s">
        <v>16</v>
      </c>
      <c r="G118">
        <v>485911</v>
      </c>
      <c r="H118">
        <v>787881</v>
      </c>
      <c r="I118">
        <v>0.98732866264406005</v>
      </c>
      <c r="J118">
        <v>0.89444577932362701</v>
      </c>
      <c r="K118">
        <v>9.2882883320433304E-2</v>
      </c>
      <c r="L118">
        <v>0.25271217013173503</v>
      </c>
      <c r="M118">
        <v>6.3863440932691098E-2</v>
      </c>
      <c r="N118">
        <v>0.508594403187138</v>
      </c>
      <c r="O118">
        <v>-0.32282863654627098</v>
      </c>
      <c r="P118">
        <v>9.4074938604226693E-2</v>
      </c>
      <c r="Q118">
        <v>0</v>
      </c>
      <c r="R118">
        <v>0.41571151986670501</v>
      </c>
    </row>
    <row r="119" spans="1:18" x14ac:dyDescent="0.2">
      <c r="A119" t="s">
        <v>7303</v>
      </c>
      <c r="B119" t="s">
        <v>30</v>
      </c>
      <c r="C119" t="s">
        <v>566</v>
      </c>
      <c r="D119" t="s">
        <v>34</v>
      </c>
      <c r="E119" t="s">
        <v>29</v>
      </c>
      <c r="F119" t="s">
        <v>17</v>
      </c>
      <c r="G119">
        <v>485911</v>
      </c>
      <c r="H119">
        <v>787881</v>
      </c>
      <c r="I119">
        <v>1.3838811706291401</v>
      </c>
      <c r="J119">
        <v>1.26495925385513</v>
      </c>
      <c r="K119">
        <v>0.118921916774013</v>
      </c>
      <c r="L119">
        <v>0.33190248816740497</v>
      </c>
      <c r="M119">
        <v>0.110159261651715</v>
      </c>
      <c r="N119">
        <v>0.664901509809395</v>
      </c>
      <c r="O119">
        <v>-0.42705767626136898</v>
      </c>
      <c r="P119">
        <v>8.59336186501828E-2</v>
      </c>
      <c r="Q119">
        <v>0</v>
      </c>
      <c r="R119">
        <v>0.54597959303538202</v>
      </c>
    </row>
    <row r="120" spans="1:18" x14ac:dyDescent="0.2">
      <c r="A120" t="s">
        <v>7304</v>
      </c>
      <c r="B120" t="s">
        <v>30</v>
      </c>
      <c r="C120" t="s">
        <v>566</v>
      </c>
      <c r="D120" t="s">
        <v>34</v>
      </c>
      <c r="E120" t="s">
        <v>29</v>
      </c>
      <c r="F120" t="s">
        <v>15</v>
      </c>
      <c r="G120">
        <v>485911</v>
      </c>
      <c r="H120">
        <v>787881</v>
      </c>
      <c r="I120">
        <v>0.63760657784375097</v>
      </c>
      <c r="J120">
        <v>0.56040773070239902</v>
      </c>
      <c r="K120">
        <v>7.7198847141351903E-2</v>
      </c>
      <c r="L120">
        <v>0.162234666328886</v>
      </c>
      <c r="M120">
        <v>2.6320086958844999E-2</v>
      </c>
      <c r="N120">
        <v>0.34407487325237002</v>
      </c>
      <c r="O120">
        <v>-0.18967717896966599</v>
      </c>
      <c r="P120">
        <v>0.12107598921332</v>
      </c>
      <c r="Q120">
        <v>0</v>
      </c>
      <c r="R120">
        <v>0.26687602611101802</v>
      </c>
    </row>
    <row r="121" spans="1:18" x14ac:dyDescent="0.2">
      <c r="A121" t="s">
        <v>6817</v>
      </c>
      <c r="B121" t="s">
        <v>30</v>
      </c>
      <c r="C121" t="s">
        <v>566</v>
      </c>
      <c r="D121" t="s">
        <v>34</v>
      </c>
      <c r="E121" t="s">
        <v>29</v>
      </c>
      <c r="F121" t="s">
        <v>32</v>
      </c>
      <c r="G121">
        <v>485911</v>
      </c>
      <c r="H121">
        <v>787881</v>
      </c>
      <c r="I121">
        <v>0.98251324727420897</v>
      </c>
      <c r="J121">
        <v>0.88812657436238296</v>
      </c>
      <c r="K121">
        <v>9.4386672911825495E-2</v>
      </c>
      <c r="L121">
        <v>0.24659077710512101</v>
      </c>
      <c r="M121">
        <v>6.0807011353307398E-2</v>
      </c>
      <c r="N121">
        <v>0.50002850124974896</v>
      </c>
      <c r="O121">
        <v>-0.311255155426098</v>
      </c>
      <c r="P121">
        <v>9.6066565182386002E-2</v>
      </c>
      <c r="Q121">
        <v>0</v>
      </c>
      <c r="R121">
        <v>0.405641828337924</v>
      </c>
    </row>
    <row r="122" spans="1:18" x14ac:dyDescent="0.2">
      <c r="A122" t="s">
        <v>10381</v>
      </c>
      <c r="B122" t="s">
        <v>30</v>
      </c>
      <c r="C122" t="s">
        <v>566</v>
      </c>
      <c r="D122" t="s">
        <v>28</v>
      </c>
      <c r="E122" t="s">
        <v>14</v>
      </c>
      <c r="F122" t="s">
        <v>16</v>
      </c>
      <c r="G122">
        <v>485911</v>
      </c>
      <c r="H122">
        <v>762496</v>
      </c>
      <c r="I122">
        <v>0.70272238322927505</v>
      </c>
      <c r="J122">
        <v>0.69747265736726705</v>
      </c>
      <c r="K122">
        <v>5.2497258620078898E-3</v>
      </c>
      <c r="L122">
        <v>0.25271077643250101</v>
      </c>
      <c r="M122">
        <v>6.3862736525117703E-2</v>
      </c>
      <c r="N122">
        <v>0.42095895309347298</v>
      </c>
      <c r="O122">
        <v>-0.41045950136945702</v>
      </c>
      <c r="P122">
        <v>7.4705544996068202E-3</v>
      </c>
      <c r="Q122">
        <v>0</v>
      </c>
      <c r="R122">
        <v>0.41570922723146497</v>
      </c>
    </row>
    <row r="123" spans="1:18" x14ac:dyDescent="0.2">
      <c r="A123" t="s">
        <v>10383</v>
      </c>
      <c r="B123" t="s">
        <v>30</v>
      </c>
      <c r="C123" t="s">
        <v>566</v>
      </c>
      <c r="D123" t="s">
        <v>28</v>
      </c>
      <c r="E123" t="s">
        <v>14</v>
      </c>
      <c r="F123" t="s">
        <v>17</v>
      </c>
      <c r="G123">
        <v>485911</v>
      </c>
      <c r="H123">
        <v>762496</v>
      </c>
      <c r="I123">
        <v>0.943918272827171</v>
      </c>
      <c r="J123">
        <v>0.939079754205013</v>
      </c>
      <c r="K123">
        <v>4.8385186221574497E-3</v>
      </c>
      <c r="L123">
        <v>0.33190160161194199</v>
      </c>
      <c r="M123">
        <v>0.110158673152572</v>
      </c>
      <c r="N123">
        <v>0.55081665327380203</v>
      </c>
      <c r="O123">
        <v>-0.54113961602948701</v>
      </c>
      <c r="P123">
        <v>5.1259931727620804E-3</v>
      </c>
      <c r="Q123">
        <v>0</v>
      </c>
      <c r="R123">
        <v>0.54597813465164502</v>
      </c>
    </row>
    <row r="124" spans="1:18" x14ac:dyDescent="0.2">
      <c r="A124" t="s">
        <v>10385</v>
      </c>
      <c r="B124" t="s">
        <v>30</v>
      </c>
      <c r="C124" t="s">
        <v>566</v>
      </c>
      <c r="D124" t="s">
        <v>28</v>
      </c>
      <c r="E124" t="s">
        <v>14</v>
      </c>
      <c r="F124" t="s">
        <v>15</v>
      </c>
      <c r="G124">
        <v>485911</v>
      </c>
      <c r="H124">
        <v>762496</v>
      </c>
      <c r="I124">
        <v>0.493655089785557</v>
      </c>
      <c r="J124">
        <v>0.47394839092230101</v>
      </c>
      <c r="K124">
        <v>1.97066988632567E-2</v>
      </c>
      <c r="L124">
        <v>0.16223514891672899</v>
      </c>
      <c r="M124">
        <v>2.63202435440331E-2</v>
      </c>
      <c r="N124">
        <v>0.28658351883127497</v>
      </c>
      <c r="O124">
        <v>-0.247170121104762</v>
      </c>
      <c r="P124">
        <v>3.9919975041313199E-2</v>
      </c>
      <c r="Q124">
        <v>0</v>
      </c>
      <c r="R124">
        <v>0.26687681996801899</v>
      </c>
    </row>
    <row r="125" spans="1:18" x14ac:dyDescent="0.2">
      <c r="A125" t="s">
        <v>10176</v>
      </c>
      <c r="B125" t="s">
        <v>30</v>
      </c>
      <c r="C125" t="s">
        <v>566</v>
      </c>
      <c r="D125" t="s">
        <v>28</v>
      </c>
      <c r="E125" t="s">
        <v>14</v>
      </c>
      <c r="F125" t="s">
        <v>32</v>
      </c>
      <c r="G125">
        <v>485911</v>
      </c>
      <c r="H125">
        <v>762496</v>
      </c>
      <c r="I125">
        <v>0.70070470353457404</v>
      </c>
      <c r="J125">
        <v>0.69192640259722304</v>
      </c>
      <c r="K125">
        <v>8.7783009373512098E-3</v>
      </c>
      <c r="L125">
        <v>0.24658995813260801</v>
      </c>
      <c r="M125">
        <v>6.08066074518415E-2</v>
      </c>
      <c r="N125">
        <v>0.41441878206549199</v>
      </c>
      <c r="O125">
        <v>-0.396862180190789</v>
      </c>
      <c r="P125">
        <v>1.2527817913981E-2</v>
      </c>
      <c r="Q125">
        <v>0</v>
      </c>
      <c r="R125">
        <v>0.405640481128141</v>
      </c>
    </row>
    <row r="126" spans="1:18" x14ac:dyDescent="0.2">
      <c r="A126" t="s">
        <v>10382</v>
      </c>
      <c r="B126" t="s">
        <v>30</v>
      </c>
      <c r="C126" t="s">
        <v>566</v>
      </c>
      <c r="D126" t="s">
        <v>28</v>
      </c>
      <c r="E126" t="s">
        <v>18</v>
      </c>
      <c r="F126" t="s">
        <v>16</v>
      </c>
      <c r="G126">
        <v>485908</v>
      </c>
      <c r="H126">
        <v>762496</v>
      </c>
      <c r="I126">
        <v>0.939305341307756</v>
      </c>
      <c r="J126">
        <v>0.92349639409039397</v>
      </c>
      <c r="K126">
        <v>1.5808947217362101E-2</v>
      </c>
      <c r="L126">
        <v>0.40180669333984198</v>
      </c>
      <c r="M126">
        <v>0.16144861881269801</v>
      </c>
      <c r="N126">
        <v>0.67678095776140201</v>
      </c>
      <c r="O126">
        <v>-0.64516306332667805</v>
      </c>
      <c r="P126">
        <v>1.6830466646077E-2</v>
      </c>
      <c r="Q126">
        <v>0</v>
      </c>
      <c r="R126">
        <v>0.66097201054403998</v>
      </c>
    </row>
    <row r="127" spans="1:18" x14ac:dyDescent="0.2">
      <c r="A127" t="s">
        <v>10384</v>
      </c>
      <c r="B127" t="s">
        <v>30</v>
      </c>
      <c r="C127" t="s">
        <v>566</v>
      </c>
      <c r="D127" t="s">
        <v>28</v>
      </c>
      <c r="E127" t="s">
        <v>18</v>
      </c>
      <c r="F127" t="s">
        <v>17</v>
      </c>
      <c r="G127">
        <v>485908</v>
      </c>
      <c r="H127">
        <v>762496</v>
      </c>
      <c r="I127">
        <v>1.06538005149506</v>
      </c>
      <c r="J127">
        <v>1.0238242578905801</v>
      </c>
      <c r="K127">
        <v>4.15557936044759E-2</v>
      </c>
      <c r="L127">
        <v>0.4616814101558</v>
      </c>
      <c r="M127">
        <v>0.21314972448344799</v>
      </c>
      <c r="N127">
        <v>0.80102171331076699</v>
      </c>
      <c r="O127">
        <v>-0.71791012610181504</v>
      </c>
      <c r="P127">
        <v>3.9005605132328501E-2</v>
      </c>
      <c r="Q127">
        <v>0</v>
      </c>
      <c r="R127">
        <v>0.75946591970629096</v>
      </c>
    </row>
    <row r="128" spans="1:18" x14ac:dyDescent="0.2">
      <c r="A128" t="s">
        <v>10386</v>
      </c>
      <c r="B128" t="s">
        <v>30</v>
      </c>
      <c r="C128" t="s">
        <v>566</v>
      </c>
      <c r="D128" t="s">
        <v>28</v>
      </c>
      <c r="E128" t="s">
        <v>18</v>
      </c>
      <c r="F128" t="s">
        <v>15</v>
      </c>
      <c r="G128">
        <v>485908</v>
      </c>
      <c r="H128">
        <v>762496</v>
      </c>
      <c r="I128">
        <v>0.66541034130701504</v>
      </c>
      <c r="J128">
        <v>0.63797106027758999</v>
      </c>
      <c r="K128">
        <v>2.7439281029424601E-2</v>
      </c>
      <c r="L128">
        <v>0.282470097055874</v>
      </c>
      <c r="M128">
        <v>7.9789355730755004E-2</v>
      </c>
      <c r="N128">
        <v>0.49210259068633799</v>
      </c>
      <c r="O128">
        <v>-0.43722402862748799</v>
      </c>
      <c r="P128">
        <v>4.1236631482954901E-2</v>
      </c>
      <c r="Q128">
        <v>0</v>
      </c>
      <c r="R128">
        <v>0.46466330965691299</v>
      </c>
    </row>
    <row r="129" spans="1:18" x14ac:dyDescent="0.2">
      <c r="A129" t="s">
        <v>10177</v>
      </c>
      <c r="B129" t="s">
        <v>30</v>
      </c>
      <c r="C129" t="s">
        <v>566</v>
      </c>
      <c r="D129" t="s">
        <v>28</v>
      </c>
      <c r="E129" t="s">
        <v>18</v>
      </c>
      <c r="F129" t="s">
        <v>32</v>
      </c>
      <c r="G129">
        <v>485908</v>
      </c>
      <c r="H129">
        <v>762496</v>
      </c>
      <c r="I129">
        <v>0.80579882259634406</v>
      </c>
      <c r="J129">
        <v>0.77784158765796396</v>
      </c>
      <c r="K129">
        <v>2.7957234938380499E-2</v>
      </c>
      <c r="L129">
        <v>0.34466757817751897</v>
      </c>
      <c r="M129">
        <v>0.118795739446756</v>
      </c>
      <c r="N129">
        <v>0.59493540104039899</v>
      </c>
      <c r="O129">
        <v>-0.53902093116363803</v>
      </c>
      <c r="P129">
        <v>3.4695055582608401E-2</v>
      </c>
      <c r="Q129">
        <v>0</v>
      </c>
      <c r="R129">
        <v>0.56697816610201801</v>
      </c>
    </row>
    <row r="130" spans="1:18" x14ac:dyDescent="0.2">
      <c r="A130" t="s">
        <v>7352</v>
      </c>
      <c r="B130" t="s">
        <v>30</v>
      </c>
      <c r="C130" t="s">
        <v>566</v>
      </c>
      <c r="D130" t="s">
        <v>28</v>
      </c>
      <c r="E130" t="s">
        <v>29</v>
      </c>
      <c r="F130" t="s">
        <v>16</v>
      </c>
      <c r="G130">
        <v>485911</v>
      </c>
      <c r="H130">
        <v>762496</v>
      </c>
      <c r="I130">
        <v>1.00894776844957</v>
      </c>
      <c r="J130">
        <v>0.89266706961056297</v>
      </c>
      <c r="K130">
        <v>0.116280698839007</v>
      </c>
      <c r="L130">
        <v>0.25271217013173503</v>
      </c>
      <c r="M130">
        <v>6.3863440932691098E-2</v>
      </c>
      <c r="N130">
        <v>0.53199221870571201</v>
      </c>
      <c r="O130">
        <v>-0.29943082102769703</v>
      </c>
      <c r="P130">
        <v>0.115249473238534</v>
      </c>
      <c r="Q130">
        <v>0</v>
      </c>
      <c r="R130">
        <v>0.41571151986670501</v>
      </c>
    </row>
    <row r="131" spans="1:18" x14ac:dyDescent="0.2">
      <c r="A131" t="s">
        <v>7353</v>
      </c>
      <c r="B131" t="s">
        <v>30</v>
      </c>
      <c r="C131" t="s">
        <v>566</v>
      </c>
      <c r="D131" t="s">
        <v>28</v>
      </c>
      <c r="E131" t="s">
        <v>29</v>
      </c>
      <c r="F131" t="s">
        <v>17</v>
      </c>
      <c r="G131">
        <v>485911</v>
      </c>
      <c r="H131">
        <v>762496</v>
      </c>
      <c r="I131">
        <v>1.40157992934413</v>
      </c>
      <c r="J131">
        <v>1.2983470861948001</v>
      </c>
      <c r="K131">
        <v>0.103232843149332</v>
      </c>
      <c r="L131">
        <v>0.33190248816740497</v>
      </c>
      <c r="M131">
        <v>0.110159261651715</v>
      </c>
      <c r="N131">
        <v>0.64921243618471403</v>
      </c>
      <c r="O131">
        <v>-0.44274674988605001</v>
      </c>
      <c r="P131">
        <v>7.3654624319313605E-2</v>
      </c>
      <c r="Q131">
        <v>0</v>
      </c>
      <c r="R131">
        <v>0.54597959303538202</v>
      </c>
    </row>
    <row r="132" spans="1:18" x14ac:dyDescent="0.2">
      <c r="A132" t="s">
        <v>7354</v>
      </c>
      <c r="B132" t="s">
        <v>30</v>
      </c>
      <c r="C132" t="s">
        <v>566</v>
      </c>
      <c r="D132" t="s">
        <v>28</v>
      </c>
      <c r="E132" t="s">
        <v>29</v>
      </c>
      <c r="F132" t="s">
        <v>15</v>
      </c>
      <c r="G132">
        <v>485911</v>
      </c>
      <c r="H132">
        <v>762496</v>
      </c>
      <c r="I132">
        <v>0.65928496732739095</v>
      </c>
      <c r="J132">
        <v>0.51142245527816099</v>
      </c>
      <c r="K132">
        <v>0.14786251204923001</v>
      </c>
      <c r="L132">
        <v>0.162234666328886</v>
      </c>
      <c r="M132">
        <v>2.6320086958844999E-2</v>
      </c>
      <c r="N132">
        <v>0.41473853816024803</v>
      </c>
      <c r="O132">
        <v>-0.11901351406178801</v>
      </c>
      <c r="P132">
        <v>0.22427708711247399</v>
      </c>
      <c r="Q132">
        <v>0</v>
      </c>
      <c r="R132">
        <v>0.26687602611101802</v>
      </c>
    </row>
    <row r="133" spans="1:18" x14ac:dyDescent="0.2">
      <c r="A133" t="s">
        <v>6837</v>
      </c>
      <c r="B133" t="s">
        <v>30</v>
      </c>
      <c r="C133" t="s">
        <v>566</v>
      </c>
      <c r="D133" t="s">
        <v>28</v>
      </c>
      <c r="E133" t="s">
        <v>29</v>
      </c>
      <c r="F133" t="s">
        <v>32</v>
      </c>
      <c r="G133">
        <v>485911</v>
      </c>
      <c r="H133">
        <v>762496</v>
      </c>
      <c r="I133">
        <v>1.00333043502206</v>
      </c>
      <c r="J133">
        <v>0.88187258614917796</v>
      </c>
      <c r="K133">
        <v>0.121457848872881</v>
      </c>
      <c r="L133">
        <v>0.24659077710512101</v>
      </c>
      <c r="M133">
        <v>6.0807011353307398E-2</v>
      </c>
      <c r="N133">
        <v>0.52709967721080497</v>
      </c>
      <c r="O133">
        <v>-0.28418397946504298</v>
      </c>
      <c r="P133">
        <v>0.121054684113325</v>
      </c>
      <c r="Q133">
        <v>0</v>
      </c>
      <c r="R133">
        <v>0.405641828337924</v>
      </c>
    </row>
    <row r="134" spans="1:18" x14ac:dyDescent="0.2">
      <c r="A134" t="s">
        <v>7402</v>
      </c>
      <c r="B134" t="s">
        <v>30</v>
      </c>
      <c r="C134" t="s">
        <v>566</v>
      </c>
      <c r="D134" t="s">
        <v>13</v>
      </c>
      <c r="E134" t="s">
        <v>14</v>
      </c>
      <c r="F134" t="s">
        <v>16</v>
      </c>
      <c r="G134">
        <v>485911</v>
      </c>
      <c r="H134">
        <v>787881</v>
      </c>
      <c r="I134">
        <v>0.67116176477356004</v>
      </c>
      <c r="J134">
        <v>0.66272093591432502</v>
      </c>
      <c r="K134">
        <v>8.4408288592345802E-3</v>
      </c>
      <c r="L134">
        <v>0.25271915222833702</v>
      </c>
      <c r="M134">
        <v>6.3866969903009496E-2</v>
      </c>
      <c r="N134">
        <v>0.42416383427484899</v>
      </c>
      <c r="O134">
        <v>-0.40728217655637999</v>
      </c>
      <c r="P134">
        <v>1.25764447593084E-2</v>
      </c>
      <c r="Q134">
        <v>0</v>
      </c>
      <c r="R134">
        <v>0.41572300541561502</v>
      </c>
    </row>
    <row r="135" spans="1:18" x14ac:dyDescent="0.2">
      <c r="A135" t="s">
        <v>7405</v>
      </c>
      <c r="B135" t="s">
        <v>30</v>
      </c>
      <c r="C135" t="s">
        <v>566</v>
      </c>
      <c r="D135" t="s">
        <v>13</v>
      </c>
      <c r="E135" t="s">
        <v>14</v>
      </c>
      <c r="F135" t="s">
        <v>17</v>
      </c>
      <c r="G135">
        <v>485911</v>
      </c>
      <c r="H135">
        <v>787881</v>
      </c>
      <c r="I135">
        <v>0.88539946517110601</v>
      </c>
      <c r="J135">
        <v>0.85647262604269503</v>
      </c>
      <c r="K135">
        <v>2.8926839128410299E-2</v>
      </c>
      <c r="L135">
        <v>0.33191213655665303</v>
      </c>
      <c r="M135">
        <v>0.11016566639360199</v>
      </c>
      <c r="N135">
        <v>0.57492230376410403</v>
      </c>
      <c r="O135">
        <v>-0.51706862550728405</v>
      </c>
      <c r="P135">
        <v>3.2670947144541301E-2</v>
      </c>
      <c r="Q135">
        <v>0</v>
      </c>
      <c r="R135">
        <v>0.54599546463569404</v>
      </c>
    </row>
    <row r="136" spans="1:18" x14ac:dyDescent="0.2">
      <c r="A136" t="s">
        <v>7408</v>
      </c>
      <c r="B136" t="s">
        <v>30</v>
      </c>
      <c r="C136" t="s">
        <v>566</v>
      </c>
      <c r="D136" t="s">
        <v>13</v>
      </c>
      <c r="E136" t="s">
        <v>14</v>
      </c>
      <c r="F136" t="s">
        <v>15</v>
      </c>
      <c r="G136">
        <v>485911</v>
      </c>
      <c r="H136">
        <v>787881</v>
      </c>
      <c r="I136">
        <v>0.46530418136733798</v>
      </c>
      <c r="J136">
        <v>0.46037896620313601</v>
      </c>
      <c r="K136">
        <v>4.9252151642018597E-3</v>
      </c>
      <c r="L136">
        <v>0.162235552358269</v>
      </c>
      <c r="M136">
        <v>2.6320374448992601E-2</v>
      </c>
      <c r="N136">
        <v>0.27180269879355401</v>
      </c>
      <c r="O136">
        <v>-0.26195226846515102</v>
      </c>
      <c r="P136">
        <v>1.0584936395217201E-2</v>
      </c>
      <c r="Q136">
        <v>0</v>
      </c>
      <c r="R136">
        <v>0.26687748362935199</v>
      </c>
    </row>
    <row r="137" spans="1:18" x14ac:dyDescent="0.2">
      <c r="A137" t="s">
        <v>6857</v>
      </c>
      <c r="B137" t="s">
        <v>30</v>
      </c>
      <c r="C137" t="s">
        <v>566</v>
      </c>
      <c r="D137" t="s">
        <v>13</v>
      </c>
      <c r="E137" t="s">
        <v>14</v>
      </c>
      <c r="F137" t="s">
        <v>32</v>
      </c>
      <c r="G137">
        <v>485911</v>
      </c>
      <c r="H137">
        <v>787881</v>
      </c>
      <c r="I137">
        <v>0.66433022317149304</v>
      </c>
      <c r="J137">
        <v>0.65250037892993795</v>
      </c>
      <c r="K137">
        <v>1.18298442415546E-2</v>
      </c>
      <c r="L137">
        <v>0.24659679066255299</v>
      </c>
      <c r="M137">
        <v>6.0809977165070798E-2</v>
      </c>
      <c r="N137">
        <v>0.41748156488145399</v>
      </c>
      <c r="O137">
        <v>-0.39382187639834398</v>
      </c>
      <c r="P137">
        <v>1.7807174548042301E-2</v>
      </c>
      <c r="Q137">
        <v>0</v>
      </c>
      <c r="R137">
        <v>0.40565172063989902</v>
      </c>
    </row>
    <row r="138" spans="1:18" x14ac:dyDescent="0.2">
      <c r="A138" t="s">
        <v>7403</v>
      </c>
      <c r="B138" t="s">
        <v>30</v>
      </c>
      <c r="C138" t="s">
        <v>566</v>
      </c>
      <c r="D138" t="s">
        <v>13</v>
      </c>
      <c r="E138" t="s">
        <v>18</v>
      </c>
      <c r="F138" t="s">
        <v>16</v>
      </c>
      <c r="G138">
        <v>485911</v>
      </c>
      <c r="H138">
        <v>787881</v>
      </c>
      <c r="I138">
        <v>0.82630300554816005</v>
      </c>
      <c r="J138">
        <v>0.80612906696323205</v>
      </c>
      <c r="K138">
        <v>2.0173938584928299E-2</v>
      </c>
      <c r="L138">
        <v>0.40180491558602599</v>
      </c>
      <c r="M138">
        <v>0.16144719018909301</v>
      </c>
      <c r="N138">
        <v>0.68114302472394095</v>
      </c>
      <c r="O138">
        <v>-0.64079514755408395</v>
      </c>
      <c r="P138">
        <v>2.4414698300104998E-2</v>
      </c>
      <c r="Q138">
        <v>0</v>
      </c>
      <c r="R138">
        <v>0.66096908613901195</v>
      </c>
    </row>
    <row r="139" spans="1:18" x14ac:dyDescent="0.2">
      <c r="A139" t="s">
        <v>7406</v>
      </c>
      <c r="B139" t="s">
        <v>30</v>
      </c>
      <c r="C139" t="s">
        <v>566</v>
      </c>
      <c r="D139" t="s">
        <v>13</v>
      </c>
      <c r="E139" t="s">
        <v>18</v>
      </c>
      <c r="F139" t="s">
        <v>17</v>
      </c>
      <c r="G139">
        <v>485911</v>
      </c>
      <c r="H139">
        <v>787881</v>
      </c>
      <c r="I139">
        <v>0.93126518150391402</v>
      </c>
      <c r="J139">
        <v>0.88948767332541001</v>
      </c>
      <c r="K139">
        <v>4.1777508178504903E-2</v>
      </c>
      <c r="L139">
        <v>0.461679368526421</v>
      </c>
      <c r="M139">
        <v>0.213147839322955</v>
      </c>
      <c r="N139">
        <v>0.80124006940446801</v>
      </c>
      <c r="O139">
        <v>-0.717685053047458</v>
      </c>
      <c r="P139">
        <v>4.48610224115088E-2</v>
      </c>
      <c r="Q139">
        <v>0</v>
      </c>
      <c r="R139">
        <v>0.75946256122596301</v>
      </c>
    </row>
    <row r="140" spans="1:18" x14ac:dyDescent="0.2">
      <c r="A140" t="s">
        <v>7409</v>
      </c>
      <c r="B140" t="s">
        <v>30</v>
      </c>
      <c r="C140" t="s">
        <v>566</v>
      </c>
      <c r="D140" t="s">
        <v>13</v>
      </c>
      <c r="E140" t="s">
        <v>18</v>
      </c>
      <c r="F140" t="s">
        <v>15</v>
      </c>
      <c r="G140">
        <v>485911</v>
      </c>
      <c r="H140">
        <v>787881</v>
      </c>
      <c r="I140">
        <v>0.59294709380933897</v>
      </c>
      <c r="J140">
        <v>0.58088389482042002</v>
      </c>
      <c r="K140">
        <v>1.2063198988918699E-2</v>
      </c>
      <c r="L140">
        <v>0.28246823337213101</v>
      </c>
      <c r="M140">
        <v>7.9788302864372801E-2</v>
      </c>
      <c r="N140">
        <v>0.47672344288607399</v>
      </c>
      <c r="O140">
        <v>-0.45259704490823699</v>
      </c>
      <c r="P140">
        <v>2.03444778039466E-2</v>
      </c>
      <c r="Q140">
        <v>0</v>
      </c>
      <c r="R140">
        <v>0.46466024389715599</v>
      </c>
    </row>
    <row r="141" spans="1:18" x14ac:dyDescent="0.2">
      <c r="A141" t="s">
        <v>6858</v>
      </c>
      <c r="B141" t="s">
        <v>30</v>
      </c>
      <c r="C141" t="s">
        <v>566</v>
      </c>
      <c r="D141" t="s">
        <v>13</v>
      </c>
      <c r="E141" t="s">
        <v>18</v>
      </c>
      <c r="F141" t="s">
        <v>32</v>
      </c>
      <c r="G141">
        <v>485911</v>
      </c>
      <c r="H141">
        <v>787881</v>
      </c>
      <c r="I141">
        <v>0.71204584369129698</v>
      </c>
      <c r="J141">
        <v>0.69210242620537898</v>
      </c>
      <c r="K141">
        <v>1.9943417485917901E-2</v>
      </c>
      <c r="L141">
        <v>0.34466569532383601</v>
      </c>
      <c r="M141">
        <v>0.118794441533064</v>
      </c>
      <c r="N141">
        <v>0.58691848629362897</v>
      </c>
      <c r="O141">
        <v>-0.54703165132179299</v>
      </c>
      <c r="P141">
        <v>2.8008614420849301E-2</v>
      </c>
      <c r="Q141">
        <v>0</v>
      </c>
      <c r="R141">
        <v>0.56697506880771098</v>
      </c>
    </row>
    <row r="142" spans="1:18" x14ac:dyDescent="0.2">
      <c r="A142" t="s">
        <v>7404</v>
      </c>
      <c r="B142" t="s">
        <v>30</v>
      </c>
      <c r="C142" t="s">
        <v>566</v>
      </c>
      <c r="D142" t="s">
        <v>13</v>
      </c>
      <c r="E142" t="s">
        <v>29</v>
      </c>
      <c r="F142" t="s">
        <v>16</v>
      </c>
      <c r="G142">
        <v>485911</v>
      </c>
      <c r="H142">
        <v>787881</v>
      </c>
      <c r="I142">
        <v>0.92722184044408396</v>
      </c>
      <c r="J142">
        <v>0.87732902923184897</v>
      </c>
      <c r="K142">
        <v>4.98928112122351E-2</v>
      </c>
      <c r="L142">
        <v>0.25271217013173503</v>
      </c>
      <c r="M142">
        <v>6.3863440932691098E-2</v>
      </c>
      <c r="N142">
        <v>0.46560433107894</v>
      </c>
      <c r="O142">
        <v>-0.36581870865446903</v>
      </c>
      <c r="P142">
        <v>5.3808925799611697E-2</v>
      </c>
      <c r="Q142">
        <v>0</v>
      </c>
      <c r="R142">
        <v>0.41571151986670402</v>
      </c>
    </row>
    <row r="143" spans="1:18" x14ac:dyDescent="0.2">
      <c r="A143" t="s">
        <v>7407</v>
      </c>
      <c r="B143" t="s">
        <v>30</v>
      </c>
      <c r="C143" t="s">
        <v>566</v>
      </c>
      <c r="D143" t="s">
        <v>13</v>
      </c>
      <c r="E143" t="s">
        <v>29</v>
      </c>
      <c r="F143" t="s">
        <v>17</v>
      </c>
      <c r="G143">
        <v>485911</v>
      </c>
      <c r="H143">
        <v>787881</v>
      </c>
      <c r="I143">
        <v>1.27106442611048</v>
      </c>
      <c r="J143">
        <v>1.1892261628158201</v>
      </c>
      <c r="K143">
        <v>8.1838263294657695E-2</v>
      </c>
      <c r="L143">
        <v>0.33190248816740497</v>
      </c>
      <c r="M143">
        <v>0.110159261651715</v>
      </c>
      <c r="N143">
        <v>0.62781785633003995</v>
      </c>
      <c r="O143">
        <v>-0.46414132974072397</v>
      </c>
      <c r="P143">
        <v>6.4385613831618796E-2</v>
      </c>
      <c r="Q143">
        <v>0</v>
      </c>
      <c r="R143">
        <v>0.54597959303538202</v>
      </c>
    </row>
    <row r="144" spans="1:18" x14ac:dyDescent="0.2">
      <c r="A144" t="s">
        <v>7410</v>
      </c>
      <c r="B144" t="s">
        <v>30</v>
      </c>
      <c r="C144" t="s">
        <v>566</v>
      </c>
      <c r="D144" t="s">
        <v>13</v>
      </c>
      <c r="E144" t="s">
        <v>29</v>
      </c>
      <c r="F144" t="s">
        <v>15</v>
      </c>
      <c r="G144">
        <v>485911</v>
      </c>
      <c r="H144">
        <v>787881</v>
      </c>
      <c r="I144">
        <v>0.60662124491790403</v>
      </c>
      <c r="J144">
        <v>0.53367217590601301</v>
      </c>
      <c r="K144">
        <v>7.2949069011890799E-2</v>
      </c>
      <c r="L144">
        <v>0.162234666328886</v>
      </c>
      <c r="M144">
        <v>2.6320086958844999E-2</v>
      </c>
      <c r="N144">
        <v>0.33982509512290798</v>
      </c>
      <c r="O144">
        <v>-0.193926957099127</v>
      </c>
      <c r="P144">
        <v>0.120254721744477</v>
      </c>
      <c r="Q144">
        <v>0</v>
      </c>
      <c r="R144">
        <v>0.26687602611101802</v>
      </c>
    </row>
    <row r="145" spans="1:18" x14ac:dyDescent="0.2">
      <c r="A145" t="s">
        <v>6859</v>
      </c>
      <c r="B145" t="s">
        <v>30</v>
      </c>
      <c r="C145" t="s">
        <v>566</v>
      </c>
      <c r="D145" t="s">
        <v>13</v>
      </c>
      <c r="E145" t="s">
        <v>29</v>
      </c>
      <c r="F145" t="s">
        <v>32</v>
      </c>
      <c r="G145">
        <v>485911</v>
      </c>
      <c r="H145">
        <v>787881</v>
      </c>
      <c r="I145">
        <v>0.91870556357637201</v>
      </c>
      <c r="J145">
        <v>0.85639338539705101</v>
      </c>
      <c r="K145">
        <v>6.2312178179320298E-2</v>
      </c>
      <c r="L145">
        <v>0.24659077710512101</v>
      </c>
      <c r="M145">
        <v>6.0807011353307398E-2</v>
      </c>
      <c r="N145">
        <v>0.467954006517244</v>
      </c>
      <c r="O145">
        <v>-0.34332965015860401</v>
      </c>
      <c r="P145">
        <v>6.78260594577757E-2</v>
      </c>
      <c r="Q145">
        <v>0</v>
      </c>
      <c r="R145">
        <v>0.405641828337924</v>
      </c>
    </row>
    <row r="146" spans="1:18" x14ac:dyDescent="0.2">
      <c r="A146" t="s">
        <v>6932</v>
      </c>
      <c r="B146" t="s">
        <v>30</v>
      </c>
      <c r="C146" t="s">
        <v>759</v>
      </c>
      <c r="D146" t="s">
        <v>27</v>
      </c>
      <c r="E146" t="s">
        <v>14</v>
      </c>
      <c r="F146" t="s">
        <v>16</v>
      </c>
      <c r="G146">
        <v>120796</v>
      </c>
      <c r="H146">
        <v>199876</v>
      </c>
      <c r="I146">
        <v>0.66073667750507403</v>
      </c>
      <c r="J146">
        <v>0.675091926943993</v>
      </c>
      <c r="K146">
        <v>-1.43552494389187E-2</v>
      </c>
      <c r="L146">
        <v>0.20314864828521301</v>
      </c>
      <c r="M146">
        <v>4.1269373300109297E-2</v>
      </c>
      <c r="N146">
        <v>0.31982427699025701</v>
      </c>
      <c r="O146">
        <v>-0.348534775868095</v>
      </c>
      <c r="P146">
        <v>-2.1726127711153901E-2</v>
      </c>
      <c r="Q146">
        <v>0</v>
      </c>
      <c r="R146">
        <v>0.33417952642917598</v>
      </c>
    </row>
    <row r="147" spans="1:18" x14ac:dyDescent="0.2">
      <c r="A147" t="s">
        <v>6935</v>
      </c>
      <c r="B147" t="s">
        <v>30</v>
      </c>
      <c r="C147" t="s">
        <v>759</v>
      </c>
      <c r="D147" t="s">
        <v>27</v>
      </c>
      <c r="E147" t="s">
        <v>14</v>
      </c>
      <c r="F147" t="s">
        <v>17</v>
      </c>
      <c r="G147">
        <v>120796</v>
      </c>
      <c r="H147">
        <v>199876</v>
      </c>
      <c r="I147">
        <v>0.88157696462454205</v>
      </c>
      <c r="J147">
        <v>0.87294443027470703</v>
      </c>
      <c r="K147">
        <v>8.6325343498356907E-3</v>
      </c>
      <c r="L147">
        <v>0.25965506777161201</v>
      </c>
      <c r="M147">
        <v>6.7420754219480197E-2</v>
      </c>
      <c r="N147">
        <v>0.43576512083413699</v>
      </c>
      <c r="O147">
        <v>-0.41850005213446501</v>
      </c>
      <c r="P147">
        <v>9.7921505395869995E-3</v>
      </c>
      <c r="Q147">
        <v>0</v>
      </c>
      <c r="R147">
        <v>0.42713258648430102</v>
      </c>
    </row>
    <row r="148" spans="1:18" x14ac:dyDescent="0.2">
      <c r="A148" t="s">
        <v>6938</v>
      </c>
      <c r="B148" t="s">
        <v>30</v>
      </c>
      <c r="C148" t="s">
        <v>759</v>
      </c>
      <c r="D148" t="s">
        <v>27</v>
      </c>
      <c r="E148" t="s">
        <v>14</v>
      </c>
      <c r="F148" t="s">
        <v>15</v>
      </c>
      <c r="G148">
        <v>120796</v>
      </c>
      <c r="H148">
        <v>199876</v>
      </c>
      <c r="I148">
        <v>0.48086071531848701</v>
      </c>
      <c r="J148">
        <v>0.47904132690504703</v>
      </c>
      <c r="K148">
        <v>1.81938841343982E-3</v>
      </c>
      <c r="L148">
        <v>0.12858112422537499</v>
      </c>
      <c r="M148">
        <v>1.6533105507061299E-2</v>
      </c>
      <c r="N148">
        <v>0.21333533776418101</v>
      </c>
      <c r="O148">
        <v>-0.20969656093730199</v>
      </c>
      <c r="P148">
        <v>3.78360792529036E-3</v>
      </c>
      <c r="Q148">
        <v>0</v>
      </c>
      <c r="R148">
        <v>0.211515949350742</v>
      </c>
    </row>
    <row r="149" spans="1:18" x14ac:dyDescent="0.2">
      <c r="A149" t="s">
        <v>6667</v>
      </c>
      <c r="B149" t="s">
        <v>30</v>
      </c>
      <c r="C149" t="s">
        <v>759</v>
      </c>
      <c r="D149" t="s">
        <v>27</v>
      </c>
      <c r="E149" t="s">
        <v>14</v>
      </c>
      <c r="F149" t="s">
        <v>32</v>
      </c>
      <c r="G149">
        <v>120796</v>
      </c>
      <c r="H149">
        <v>199876</v>
      </c>
      <c r="I149">
        <v>0.66177608010831701</v>
      </c>
      <c r="J149">
        <v>0.66729854846148895</v>
      </c>
      <c r="K149">
        <v>-5.5224683531719396E-3</v>
      </c>
      <c r="L149">
        <v>0.19627893799658699</v>
      </c>
      <c r="M149">
        <v>3.85254215010679E-2</v>
      </c>
      <c r="N149">
        <v>0.31735638465121302</v>
      </c>
      <c r="O149">
        <v>-0.32840132135755701</v>
      </c>
      <c r="P149">
        <v>-8.3449198590980298E-3</v>
      </c>
      <c r="Q149">
        <v>0</v>
      </c>
      <c r="R149">
        <v>0.32287885300438501</v>
      </c>
    </row>
    <row r="150" spans="1:18" x14ac:dyDescent="0.2">
      <c r="A150" t="s">
        <v>6933</v>
      </c>
      <c r="B150" t="s">
        <v>30</v>
      </c>
      <c r="C150" t="s">
        <v>759</v>
      </c>
      <c r="D150" t="s">
        <v>27</v>
      </c>
      <c r="E150" t="s">
        <v>18</v>
      </c>
      <c r="F150" t="s">
        <v>16</v>
      </c>
      <c r="G150">
        <v>120796</v>
      </c>
      <c r="H150">
        <v>199876</v>
      </c>
      <c r="I150">
        <v>0.812447411030505</v>
      </c>
      <c r="J150">
        <v>0.80239571439924795</v>
      </c>
      <c r="K150">
        <v>1.00516966312573E-2</v>
      </c>
      <c r="L150">
        <v>0.32087754639569399</v>
      </c>
      <c r="M150">
        <v>0.102962399780921</v>
      </c>
      <c r="N150">
        <v>0.53789526045217395</v>
      </c>
      <c r="O150">
        <v>-0.51779186718965997</v>
      </c>
      <c r="P150">
        <v>1.23721197148105E-2</v>
      </c>
      <c r="Q150">
        <v>0</v>
      </c>
      <c r="R150">
        <v>0.52784356382091702</v>
      </c>
    </row>
    <row r="151" spans="1:18" x14ac:dyDescent="0.2">
      <c r="A151" t="s">
        <v>6936</v>
      </c>
      <c r="B151" t="s">
        <v>30</v>
      </c>
      <c r="C151" t="s">
        <v>759</v>
      </c>
      <c r="D151" t="s">
        <v>27</v>
      </c>
      <c r="E151" t="s">
        <v>18</v>
      </c>
      <c r="F151" t="s">
        <v>17</v>
      </c>
      <c r="G151">
        <v>120796</v>
      </c>
      <c r="H151">
        <v>199876</v>
      </c>
      <c r="I151">
        <v>0.88080328759224502</v>
      </c>
      <c r="J151">
        <v>0.86084917033127095</v>
      </c>
      <c r="K151">
        <v>1.99541172609741E-2</v>
      </c>
      <c r="L151">
        <v>0.36190345060838103</v>
      </c>
      <c r="M151">
        <v>0.130974107562253</v>
      </c>
      <c r="N151">
        <v>0.61528529351176198</v>
      </c>
      <c r="O151">
        <v>-0.57537705898981295</v>
      </c>
      <c r="P151">
        <v>2.2654453658455798E-2</v>
      </c>
      <c r="Q151">
        <v>0</v>
      </c>
      <c r="R151">
        <v>0.59533117625078702</v>
      </c>
    </row>
    <row r="152" spans="1:18" x14ac:dyDescent="0.2">
      <c r="A152" t="s">
        <v>6939</v>
      </c>
      <c r="B152" t="s">
        <v>30</v>
      </c>
      <c r="C152" t="s">
        <v>759</v>
      </c>
      <c r="D152" t="s">
        <v>27</v>
      </c>
      <c r="E152" t="s">
        <v>18</v>
      </c>
      <c r="F152" t="s">
        <v>15</v>
      </c>
      <c r="G152">
        <v>120796</v>
      </c>
      <c r="H152">
        <v>199876</v>
      </c>
      <c r="I152">
        <v>0.57639846841160702</v>
      </c>
      <c r="J152">
        <v>0.58070786339192304</v>
      </c>
      <c r="K152">
        <v>-4.30939498031635E-3</v>
      </c>
      <c r="L152">
        <v>0.22996457779680299</v>
      </c>
      <c r="M152">
        <v>5.2883707041261899E-2</v>
      </c>
      <c r="N152">
        <v>0.37398233549542498</v>
      </c>
      <c r="O152">
        <v>-0.38260112545605801</v>
      </c>
      <c r="P152">
        <v>-7.47641643148678E-3</v>
      </c>
      <c r="Q152">
        <v>0</v>
      </c>
      <c r="R152">
        <v>0.37829173047574099</v>
      </c>
    </row>
    <row r="153" spans="1:18" x14ac:dyDescent="0.2">
      <c r="A153" t="s">
        <v>6668</v>
      </c>
      <c r="B153" t="s">
        <v>30</v>
      </c>
      <c r="C153" t="s">
        <v>759</v>
      </c>
      <c r="D153" t="s">
        <v>27</v>
      </c>
      <c r="E153" t="s">
        <v>18</v>
      </c>
      <c r="F153" t="s">
        <v>32</v>
      </c>
      <c r="G153">
        <v>120796</v>
      </c>
      <c r="H153">
        <v>199876</v>
      </c>
      <c r="I153">
        <v>0.68899300211984305</v>
      </c>
      <c r="J153">
        <v>0.68525560463081303</v>
      </c>
      <c r="K153">
        <v>3.73739748903035E-3</v>
      </c>
      <c r="L153">
        <v>0.27639204475731799</v>
      </c>
      <c r="M153">
        <v>7.6392562405130995E-2</v>
      </c>
      <c r="N153">
        <v>0.458402311114818</v>
      </c>
      <c r="O153">
        <v>-0.45092751613675702</v>
      </c>
      <c r="P153">
        <v>5.4244346133145004E-3</v>
      </c>
      <c r="Q153">
        <v>0</v>
      </c>
      <c r="R153">
        <v>0.45466491362578698</v>
      </c>
    </row>
    <row r="154" spans="1:18" x14ac:dyDescent="0.2">
      <c r="A154" t="s">
        <v>6934</v>
      </c>
      <c r="B154" t="s">
        <v>30</v>
      </c>
      <c r="C154" t="s">
        <v>759</v>
      </c>
      <c r="D154" t="s">
        <v>27</v>
      </c>
      <c r="E154" t="s">
        <v>29</v>
      </c>
      <c r="F154" t="s">
        <v>16</v>
      </c>
      <c r="G154">
        <v>120796</v>
      </c>
      <c r="H154">
        <v>199876</v>
      </c>
      <c r="I154">
        <v>0.80976800916180702</v>
      </c>
      <c r="J154">
        <v>0.84714028355498305</v>
      </c>
      <c r="K154">
        <v>-3.7372274393175697E-2</v>
      </c>
      <c r="L154">
        <v>0.203148691336897</v>
      </c>
      <c r="M154">
        <v>4.1269390791893797E-2</v>
      </c>
      <c r="N154">
        <v>0.29680732285602002</v>
      </c>
      <c r="O154">
        <v>-0.37155187164237102</v>
      </c>
      <c r="P154">
        <v>-4.615182863529E-2</v>
      </c>
      <c r="Q154">
        <v>0</v>
      </c>
      <c r="R154">
        <v>0.33417959724919499</v>
      </c>
    </row>
    <row r="155" spans="1:18" x14ac:dyDescent="0.2">
      <c r="A155" t="s">
        <v>6937</v>
      </c>
      <c r="B155" t="s">
        <v>30</v>
      </c>
      <c r="C155" t="s">
        <v>759</v>
      </c>
      <c r="D155" t="s">
        <v>27</v>
      </c>
      <c r="E155" t="s">
        <v>29</v>
      </c>
      <c r="F155" t="s">
        <v>17</v>
      </c>
      <c r="G155">
        <v>120796</v>
      </c>
      <c r="H155">
        <v>199876</v>
      </c>
      <c r="I155">
        <v>1.0860960362258201</v>
      </c>
      <c r="J155">
        <v>1.05338140335773</v>
      </c>
      <c r="K155">
        <v>3.27146328680969E-2</v>
      </c>
      <c r="L155">
        <v>0.259655313615615</v>
      </c>
      <c r="M155">
        <v>6.7420881888823198E-2</v>
      </c>
      <c r="N155">
        <v>0.45984762376578298</v>
      </c>
      <c r="O155">
        <v>-0.39441835802958902</v>
      </c>
      <c r="P155">
        <v>3.0121307671631001E-2</v>
      </c>
      <c r="Q155">
        <v>0</v>
      </c>
      <c r="R155">
        <v>0.42713299089768603</v>
      </c>
    </row>
    <row r="156" spans="1:18" x14ac:dyDescent="0.2">
      <c r="A156" t="s">
        <v>6940</v>
      </c>
      <c r="B156" t="s">
        <v>30</v>
      </c>
      <c r="C156" t="s">
        <v>759</v>
      </c>
      <c r="D156" t="s">
        <v>27</v>
      </c>
      <c r="E156" t="s">
        <v>29</v>
      </c>
      <c r="F156" t="s">
        <v>15</v>
      </c>
      <c r="G156">
        <v>120796</v>
      </c>
      <c r="H156">
        <v>199876</v>
      </c>
      <c r="I156">
        <v>0.57536716445849001</v>
      </c>
      <c r="J156">
        <v>0.54657593518549197</v>
      </c>
      <c r="K156">
        <v>2.8791229272998299E-2</v>
      </c>
      <c r="L156">
        <v>0.12858094708684301</v>
      </c>
      <c r="M156">
        <v>1.6533059953749402E-2</v>
      </c>
      <c r="N156">
        <v>0.240306887230854</v>
      </c>
      <c r="O156">
        <v>-0.182724428684858</v>
      </c>
      <c r="P156">
        <v>5.0039750356792201E-2</v>
      </c>
      <c r="Q156">
        <v>0</v>
      </c>
      <c r="R156">
        <v>0.21151565795785601</v>
      </c>
    </row>
    <row r="157" spans="1:18" x14ac:dyDescent="0.2">
      <c r="A157" t="s">
        <v>6669</v>
      </c>
      <c r="B157" t="s">
        <v>30</v>
      </c>
      <c r="C157" t="s">
        <v>759</v>
      </c>
      <c r="D157" t="s">
        <v>27</v>
      </c>
      <c r="E157" t="s">
        <v>29</v>
      </c>
      <c r="F157" t="s">
        <v>32</v>
      </c>
      <c r="G157">
        <v>120796</v>
      </c>
      <c r="H157">
        <v>199876</v>
      </c>
      <c r="I157">
        <v>0.80873613695764801</v>
      </c>
      <c r="J157">
        <v>0.81496609642151496</v>
      </c>
      <c r="K157">
        <v>-6.2299594638670604E-3</v>
      </c>
      <c r="L157">
        <v>0.196278968249116</v>
      </c>
      <c r="M157">
        <v>3.8525433376937597E-2</v>
      </c>
      <c r="N157">
        <v>0.31664894330592902</v>
      </c>
      <c r="O157">
        <v>-0.32910886223366298</v>
      </c>
      <c r="P157">
        <v>-7.7033276728591601E-3</v>
      </c>
      <c r="Q157">
        <v>0</v>
      </c>
      <c r="R157">
        <v>0.32287890276979597</v>
      </c>
    </row>
    <row r="158" spans="1:18" x14ac:dyDescent="0.2">
      <c r="A158" t="s">
        <v>7017</v>
      </c>
      <c r="B158" t="s">
        <v>30</v>
      </c>
      <c r="C158" t="s">
        <v>759</v>
      </c>
      <c r="D158" t="s">
        <v>26</v>
      </c>
      <c r="E158" t="s">
        <v>14</v>
      </c>
      <c r="F158" t="s">
        <v>16</v>
      </c>
      <c r="G158">
        <v>120795</v>
      </c>
      <c r="H158">
        <v>194781</v>
      </c>
      <c r="I158">
        <v>0.57445628796306403</v>
      </c>
      <c r="J158">
        <v>0.55750075192195903</v>
      </c>
      <c r="K158">
        <v>1.69555360411047E-2</v>
      </c>
      <c r="L158">
        <v>0.203149427891295</v>
      </c>
      <c r="M158">
        <v>4.1269690052560301E-2</v>
      </c>
      <c r="N158">
        <v>0.35113634492228402</v>
      </c>
      <c r="O158">
        <v>-0.31722527284007501</v>
      </c>
      <c r="P158">
        <v>2.95157984974392E-2</v>
      </c>
      <c r="Q158">
        <v>0</v>
      </c>
      <c r="R158">
        <v>0.33418080888118001</v>
      </c>
    </row>
    <row r="159" spans="1:18" x14ac:dyDescent="0.2">
      <c r="A159" t="s">
        <v>7020</v>
      </c>
      <c r="B159" t="s">
        <v>30</v>
      </c>
      <c r="C159" t="s">
        <v>759</v>
      </c>
      <c r="D159" t="s">
        <v>26</v>
      </c>
      <c r="E159" t="s">
        <v>14</v>
      </c>
      <c r="F159" t="s">
        <v>17</v>
      </c>
      <c r="G159">
        <v>120795</v>
      </c>
      <c r="H159">
        <v>194781</v>
      </c>
      <c r="I159">
        <v>0.74248224677726704</v>
      </c>
      <c r="J159">
        <v>0.719467838741085</v>
      </c>
      <c r="K159">
        <v>2.3014408036181901E-2</v>
      </c>
      <c r="L159">
        <v>0.259656016655605</v>
      </c>
      <c r="M159">
        <v>6.7421246985455693E-2</v>
      </c>
      <c r="N159">
        <v>0.45014855543465199</v>
      </c>
      <c r="O159">
        <v>-0.40411973936228801</v>
      </c>
      <c r="P159">
        <v>3.0996576869111201E-2</v>
      </c>
      <c r="Q159">
        <v>0</v>
      </c>
      <c r="R159">
        <v>0.42713414739847</v>
      </c>
    </row>
    <row r="160" spans="1:18" x14ac:dyDescent="0.2">
      <c r="A160" t="s">
        <v>7023</v>
      </c>
      <c r="B160" t="s">
        <v>30</v>
      </c>
      <c r="C160" t="s">
        <v>759</v>
      </c>
      <c r="D160" t="s">
        <v>26</v>
      </c>
      <c r="E160" t="s">
        <v>14</v>
      </c>
      <c r="F160" t="s">
        <v>15</v>
      </c>
      <c r="G160">
        <v>120795</v>
      </c>
      <c r="H160">
        <v>194781</v>
      </c>
      <c r="I160">
        <v>0.40892880870360598</v>
      </c>
      <c r="J160">
        <v>0.403706887211983</v>
      </c>
      <c r="K160">
        <v>5.2219214916226497E-3</v>
      </c>
      <c r="L160">
        <v>0.128581430977975</v>
      </c>
      <c r="M160">
        <v>1.6533184392343601E-2</v>
      </c>
      <c r="N160">
        <v>0.21673837545039101</v>
      </c>
      <c r="O160">
        <v>-0.20629453246714499</v>
      </c>
      <c r="P160">
        <v>1.27697569368548E-2</v>
      </c>
      <c r="Q160">
        <v>0</v>
      </c>
      <c r="R160">
        <v>0.211516453958768</v>
      </c>
    </row>
    <row r="161" spans="1:18" x14ac:dyDescent="0.2">
      <c r="A161" t="s">
        <v>6703</v>
      </c>
      <c r="B161" t="s">
        <v>30</v>
      </c>
      <c r="C161" t="s">
        <v>759</v>
      </c>
      <c r="D161" t="s">
        <v>26</v>
      </c>
      <c r="E161" t="s">
        <v>14</v>
      </c>
      <c r="F161" t="s">
        <v>32</v>
      </c>
      <c r="G161">
        <v>120795</v>
      </c>
      <c r="H161">
        <v>194781</v>
      </c>
      <c r="I161">
        <v>0.56807982623449105</v>
      </c>
      <c r="J161">
        <v>0.55279542883178301</v>
      </c>
      <c r="K161">
        <v>1.52843974027085E-2</v>
      </c>
      <c r="L161">
        <v>0.196279634655529</v>
      </c>
      <c r="M161">
        <v>3.8525694980508E-2</v>
      </c>
      <c r="N161">
        <v>0.338164396411054</v>
      </c>
      <c r="O161">
        <v>-0.30759560160563698</v>
      </c>
      <c r="P161">
        <v>2.6905369099305802E-2</v>
      </c>
      <c r="Q161">
        <v>0</v>
      </c>
      <c r="R161">
        <v>0.32287999900834602</v>
      </c>
    </row>
    <row r="162" spans="1:18" x14ac:dyDescent="0.2">
      <c r="A162" t="s">
        <v>7018</v>
      </c>
      <c r="B162" t="s">
        <v>30</v>
      </c>
      <c r="C162" t="s">
        <v>759</v>
      </c>
      <c r="D162" t="s">
        <v>26</v>
      </c>
      <c r="E162" t="s">
        <v>18</v>
      </c>
      <c r="F162" t="s">
        <v>16</v>
      </c>
      <c r="G162">
        <v>120795</v>
      </c>
      <c r="H162">
        <v>194781</v>
      </c>
      <c r="I162">
        <v>0.73532717421162497</v>
      </c>
      <c r="J162">
        <v>0.73589300332679297</v>
      </c>
      <c r="K162">
        <v>-5.6582911516844803E-4</v>
      </c>
      <c r="L162">
        <v>0.32087823890088901</v>
      </c>
      <c r="M162">
        <v>0.102962844200136</v>
      </c>
      <c r="N162">
        <v>0.52727887387679395</v>
      </c>
      <c r="O162">
        <v>-0.52841053210713096</v>
      </c>
      <c r="P162">
        <v>-7.6949300258772203E-4</v>
      </c>
      <c r="Q162">
        <v>0</v>
      </c>
      <c r="R162">
        <v>0.52784470299196196</v>
      </c>
    </row>
    <row r="163" spans="1:18" x14ac:dyDescent="0.2">
      <c r="A163" t="s">
        <v>7021</v>
      </c>
      <c r="B163" t="s">
        <v>30</v>
      </c>
      <c r="C163" t="s">
        <v>759</v>
      </c>
      <c r="D163" t="s">
        <v>26</v>
      </c>
      <c r="E163" t="s">
        <v>18</v>
      </c>
      <c r="F163" t="s">
        <v>17</v>
      </c>
      <c r="G163">
        <v>120795</v>
      </c>
      <c r="H163">
        <v>194781</v>
      </c>
      <c r="I163">
        <v>0.79050369253159702</v>
      </c>
      <c r="J163">
        <v>0.79533096685151505</v>
      </c>
      <c r="K163">
        <v>-4.8272743199175797E-3</v>
      </c>
      <c r="L163">
        <v>0.36190431821636099</v>
      </c>
      <c r="M163">
        <v>0.130974735543649</v>
      </c>
      <c r="N163">
        <v>0.59050532914599596</v>
      </c>
      <c r="O163">
        <v>-0.60015987778583102</v>
      </c>
      <c r="P163">
        <v>-6.1065803556947101E-3</v>
      </c>
      <c r="Q163">
        <v>0</v>
      </c>
      <c r="R163">
        <v>0.59533260346591399</v>
      </c>
    </row>
    <row r="164" spans="1:18" x14ac:dyDescent="0.2">
      <c r="A164" t="s">
        <v>7024</v>
      </c>
      <c r="B164" t="s">
        <v>30</v>
      </c>
      <c r="C164" t="s">
        <v>759</v>
      </c>
      <c r="D164" t="s">
        <v>26</v>
      </c>
      <c r="E164" t="s">
        <v>18</v>
      </c>
      <c r="F164" t="s">
        <v>15</v>
      </c>
      <c r="G164">
        <v>120795</v>
      </c>
      <c r="H164">
        <v>194781</v>
      </c>
      <c r="I164">
        <v>0.52244172784698195</v>
      </c>
      <c r="J164">
        <v>0.50454261449695204</v>
      </c>
      <c r="K164">
        <v>1.7899113350029802E-2</v>
      </c>
      <c r="L164">
        <v>0.22996487777440899</v>
      </c>
      <c r="M164">
        <v>5.2883845009798799E-2</v>
      </c>
      <c r="N164">
        <v>0.39619133728893202</v>
      </c>
      <c r="O164">
        <v>-0.36039311058887302</v>
      </c>
      <c r="P164">
        <v>3.4260497192276897E-2</v>
      </c>
      <c r="Q164">
        <v>0</v>
      </c>
      <c r="R164">
        <v>0.37829222393890299</v>
      </c>
    </row>
    <row r="165" spans="1:18" x14ac:dyDescent="0.2">
      <c r="A165" t="s">
        <v>6704</v>
      </c>
      <c r="B165" t="s">
        <v>30</v>
      </c>
      <c r="C165" t="s">
        <v>759</v>
      </c>
      <c r="D165" t="s">
        <v>26</v>
      </c>
      <c r="E165" t="s">
        <v>18</v>
      </c>
      <c r="F165" t="s">
        <v>32</v>
      </c>
      <c r="G165">
        <v>120795</v>
      </c>
      <c r="H165">
        <v>194781</v>
      </c>
      <c r="I165">
        <v>0.62263910514891097</v>
      </c>
      <c r="J165">
        <v>0.61332151891037001</v>
      </c>
      <c r="K165">
        <v>9.3175862385411808E-3</v>
      </c>
      <c r="L165">
        <v>0.27639254476783198</v>
      </c>
      <c r="M165">
        <v>7.6392838803238106E-2</v>
      </c>
      <c r="N165">
        <v>0.46398332238162499</v>
      </c>
      <c r="O165">
        <v>-0.44534814990454302</v>
      </c>
      <c r="P165">
        <v>1.49646659862663E-2</v>
      </c>
      <c r="Q165">
        <v>0</v>
      </c>
      <c r="R165">
        <v>0.45466573614308398</v>
      </c>
    </row>
    <row r="166" spans="1:18" x14ac:dyDescent="0.2">
      <c r="A166" t="s">
        <v>7019</v>
      </c>
      <c r="B166" t="s">
        <v>30</v>
      </c>
      <c r="C166" t="s">
        <v>759</v>
      </c>
      <c r="D166" t="s">
        <v>26</v>
      </c>
      <c r="E166" t="s">
        <v>29</v>
      </c>
      <c r="F166" t="s">
        <v>16</v>
      </c>
      <c r="G166">
        <v>120796</v>
      </c>
      <c r="H166">
        <v>194781</v>
      </c>
      <c r="I166">
        <v>0.73388510703541399</v>
      </c>
      <c r="J166">
        <v>0.75445457312646602</v>
      </c>
      <c r="K166">
        <v>-2.05694660910518E-2</v>
      </c>
      <c r="L166">
        <v>0.203148691336897</v>
      </c>
      <c r="M166">
        <v>4.1269390791893797E-2</v>
      </c>
      <c r="N166">
        <v>0.31361013115814401</v>
      </c>
      <c r="O166">
        <v>-0.35474906334024697</v>
      </c>
      <c r="P166">
        <v>-2.8028183013746901E-2</v>
      </c>
      <c r="Q166">
        <v>0</v>
      </c>
      <c r="R166">
        <v>0.33417959724919499</v>
      </c>
    </row>
    <row r="167" spans="1:18" x14ac:dyDescent="0.2">
      <c r="A167" t="s">
        <v>7022</v>
      </c>
      <c r="B167" t="s">
        <v>30</v>
      </c>
      <c r="C167" t="s">
        <v>759</v>
      </c>
      <c r="D167" t="s">
        <v>26</v>
      </c>
      <c r="E167" t="s">
        <v>29</v>
      </c>
      <c r="F167" t="s">
        <v>17</v>
      </c>
      <c r="G167">
        <v>120796</v>
      </c>
      <c r="H167">
        <v>194781</v>
      </c>
      <c r="I167">
        <v>0.96270263847467097</v>
      </c>
      <c r="J167">
        <v>0.96041848240007999</v>
      </c>
      <c r="K167">
        <v>2.2841560745911998E-3</v>
      </c>
      <c r="L167">
        <v>0.259655313615615</v>
      </c>
      <c r="M167">
        <v>6.7420881888823198E-2</v>
      </c>
      <c r="N167">
        <v>0.42941714697227701</v>
      </c>
      <c r="O167">
        <v>-0.42484883482309499</v>
      </c>
      <c r="P167">
        <v>2.3726496462191898E-3</v>
      </c>
      <c r="Q167">
        <v>0</v>
      </c>
      <c r="R167">
        <v>0.42713299089768603</v>
      </c>
    </row>
    <row r="168" spans="1:18" x14ac:dyDescent="0.2">
      <c r="A168" t="s">
        <v>7025</v>
      </c>
      <c r="B168" t="s">
        <v>30</v>
      </c>
      <c r="C168" t="s">
        <v>759</v>
      </c>
      <c r="D168" t="s">
        <v>26</v>
      </c>
      <c r="E168" t="s">
        <v>29</v>
      </c>
      <c r="F168" t="s">
        <v>15</v>
      </c>
      <c r="G168">
        <v>120796</v>
      </c>
      <c r="H168">
        <v>194781</v>
      </c>
      <c r="I168">
        <v>0.51576787681251801</v>
      </c>
      <c r="J168">
        <v>0.49134981704692199</v>
      </c>
      <c r="K168">
        <v>2.4418059765595801E-2</v>
      </c>
      <c r="L168">
        <v>0.12858094708684301</v>
      </c>
      <c r="M168">
        <v>1.6533059953749402E-2</v>
      </c>
      <c r="N168">
        <v>0.23593371772345201</v>
      </c>
      <c r="O168">
        <v>-0.18709759819225999</v>
      </c>
      <c r="P168">
        <v>4.7343118606961603E-2</v>
      </c>
      <c r="Q168">
        <v>0</v>
      </c>
      <c r="R168">
        <v>0.21151565795785601</v>
      </c>
    </row>
    <row r="169" spans="1:18" x14ac:dyDescent="0.2">
      <c r="A169" t="s">
        <v>6705</v>
      </c>
      <c r="B169" t="s">
        <v>30</v>
      </c>
      <c r="C169" t="s">
        <v>759</v>
      </c>
      <c r="D169" t="s">
        <v>26</v>
      </c>
      <c r="E169" t="s">
        <v>29</v>
      </c>
      <c r="F169" t="s">
        <v>32</v>
      </c>
      <c r="G169">
        <v>120796</v>
      </c>
      <c r="H169">
        <v>194781</v>
      </c>
      <c r="I169">
        <v>0.72702611852953503</v>
      </c>
      <c r="J169">
        <v>0.73158753187191605</v>
      </c>
      <c r="K169">
        <v>-4.5614133423809199E-3</v>
      </c>
      <c r="L169">
        <v>0.196278968249116</v>
      </c>
      <c r="M169">
        <v>3.8525433376937597E-2</v>
      </c>
      <c r="N169">
        <v>0.318317489427415</v>
      </c>
      <c r="O169">
        <v>-0.327440316112177</v>
      </c>
      <c r="P169">
        <v>-6.2740708017570502E-3</v>
      </c>
      <c r="Q169">
        <v>0</v>
      </c>
      <c r="R169">
        <v>0.32287890276979597</v>
      </c>
    </row>
    <row r="170" spans="1:18" x14ac:dyDescent="0.2">
      <c r="A170" t="s">
        <v>7167</v>
      </c>
      <c r="B170" t="s">
        <v>30</v>
      </c>
      <c r="C170" t="s">
        <v>759</v>
      </c>
      <c r="D170" t="s">
        <v>25</v>
      </c>
      <c r="E170" t="s">
        <v>14</v>
      </c>
      <c r="F170" t="s">
        <v>16</v>
      </c>
      <c r="G170">
        <v>120795</v>
      </c>
      <c r="H170">
        <v>189684</v>
      </c>
      <c r="I170">
        <v>0.51575342503768495</v>
      </c>
      <c r="J170">
        <v>0.50007132417491396</v>
      </c>
      <c r="K170">
        <v>1.56821008627708E-2</v>
      </c>
      <c r="L170">
        <v>0.203138426362342</v>
      </c>
      <c r="M170">
        <v>4.1265220264968802E-2</v>
      </c>
      <c r="N170">
        <v>0.34984481222882402</v>
      </c>
      <c r="O170">
        <v>-0.31848061050328302</v>
      </c>
      <c r="P170">
        <v>3.04061981975688E-2</v>
      </c>
      <c r="Q170">
        <v>0</v>
      </c>
      <c r="R170">
        <v>0.33416271136605302</v>
      </c>
    </row>
    <row r="171" spans="1:18" x14ac:dyDescent="0.2">
      <c r="A171" t="s">
        <v>7170</v>
      </c>
      <c r="B171" t="s">
        <v>30</v>
      </c>
      <c r="C171" t="s">
        <v>759</v>
      </c>
      <c r="D171" t="s">
        <v>25</v>
      </c>
      <c r="E171" t="s">
        <v>14</v>
      </c>
      <c r="F171" t="s">
        <v>17</v>
      </c>
      <c r="G171">
        <v>120795</v>
      </c>
      <c r="H171">
        <v>189684</v>
      </c>
      <c r="I171">
        <v>0.65662671285275998</v>
      </c>
      <c r="J171">
        <v>0.63155458202994197</v>
      </c>
      <c r="K171">
        <v>2.5072130822817802E-2</v>
      </c>
      <c r="L171">
        <v>0.25962674118635298</v>
      </c>
      <c r="M171">
        <v>6.7406044739045601E-2</v>
      </c>
      <c r="N171">
        <v>0.45215812007436901</v>
      </c>
      <c r="O171">
        <v>-0.402013858428733</v>
      </c>
      <c r="P171">
        <v>3.8183233079096303E-2</v>
      </c>
      <c r="Q171">
        <v>0</v>
      </c>
      <c r="R171">
        <v>0.427085989251551</v>
      </c>
    </row>
    <row r="172" spans="1:18" x14ac:dyDescent="0.2">
      <c r="A172" t="s">
        <v>7173</v>
      </c>
      <c r="B172" t="s">
        <v>30</v>
      </c>
      <c r="C172" t="s">
        <v>759</v>
      </c>
      <c r="D172" t="s">
        <v>25</v>
      </c>
      <c r="E172" t="s">
        <v>14</v>
      </c>
      <c r="F172" t="s">
        <v>15</v>
      </c>
      <c r="G172">
        <v>120795</v>
      </c>
      <c r="H172">
        <v>189684</v>
      </c>
      <c r="I172">
        <v>0.36262586508219702</v>
      </c>
      <c r="J172">
        <v>0.36068516283565</v>
      </c>
      <c r="K172">
        <v>1.94070224654697E-3</v>
      </c>
      <c r="L172">
        <v>0.128565512507538</v>
      </c>
      <c r="M172">
        <v>1.65290910063258E-2</v>
      </c>
      <c r="N172">
        <v>0.21343097032144601</v>
      </c>
      <c r="O172">
        <v>-0.20954956582835199</v>
      </c>
      <c r="P172">
        <v>5.3518031486999998E-3</v>
      </c>
      <c r="Q172">
        <v>0</v>
      </c>
      <c r="R172">
        <v>0.21149026807489901</v>
      </c>
    </row>
    <row r="173" spans="1:18" x14ac:dyDescent="0.2">
      <c r="A173" t="s">
        <v>6763</v>
      </c>
      <c r="B173" t="s">
        <v>30</v>
      </c>
      <c r="C173" t="s">
        <v>759</v>
      </c>
      <c r="D173" t="s">
        <v>25</v>
      </c>
      <c r="E173" t="s">
        <v>14</v>
      </c>
      <c r="F173" t="s">
        <v>32</v>
      </c>
      <c r="G173">
        <v>120795</v>
      </c>
      <c r="H173">
        <v>189684</v>
      </c>
      <c r="I173">
        <v>0.50682013667695403</v>
      </c>
      <c r="J173">
        <v>0.49261712922656198</v>
      </c>
      <c r="K173">
        <v>1.4203007450391301E-2</v>
      </c>
      <c r="L173">
        <v>0.19626359682031</v>
      </c>
      <c r="M173">
        <v>3.8519399436845299E-2</v>
      </c>
      <c r="N173">
        <v>0.33705662421980098</v>
      </c>
      <c r="O173">
        <v>-0.308650609319019</v>
      </c>
      <c r="P173">
        <v>2.8023763111535999E-2</v>
      </c>
      <c r="Q173">
        <v>0</v>
      </c>
      <c r="R173">
        <v>0.32285361676940999</v>
      </c>
    </row>
    <row r="174" spans="1:18" x14ac:dyDescent="0.2">
      <c r="A174" t="s">
        <v>7168</v>
      </c>
      <c r="B174" t="s">
        <v>30</v>
      </c>
      <c r="C174" t="s">
        <v>759</v>
      </c>
      <c r="D174" t="s">
        <v>25</v>
      </c>
      <c r="E174" t="s">
        <v>18</v>
      </c>
      <c r="F174" t="s">
        <v>16</v>
      </c>
      <c r="G174">
        <v>120796</v>
      </c>
      <c r="H174">
        <v>189684</v>
      </c>
      <c r="I174">
        <v>0.55813968938057901</v>
      </c>
      <c r="J174">
        <v>0.54662121234071703</v>
      </c>
      <c r="K174">
        <v>1.1518477039862101E-2</v>
      </c>
      <c r="L174">
        <v>0.32087598950759499</v>
      </c>
      <c r="M174">
        <v>0.102961400642478</v>
      </c>
      <c r="N174">
        <v>0.53935947977985599</v>
      </c>
      <c r="O174">
        <v>-0.51632252570013204</v>
      </c>
      <c r="P174">
        <v>2.06372656505493E-2</v>
      </c>
      <c r="Q174">
        <v>0</v>
      </c>
      <c r="R174">
        <v>0.52784100273999401</v>
      </c>
    </row>
    <row r="175" spans="1:18" x14ac:dyDescent="0.2">
      <c r="A175" t="s">
        <v>7171</v>
      </c>
      <c r="B175" t="s">
        <v>30</v>
      </c>
      <c r="C175" t="s">
        <v>759</v>
      </c>
      <c r="D175" t="s">
        <v>25</v>
      </c>
      <c r="E175" t="s">
        <v>18</v>
      </c>
      <c r="F175" t="s">
        <v>17</v>
      </c>
      <c r="G175">
        <v>120796</v>
      </c>
      <c r="H175">
        <v>189684</v>
      </c>
      <c r="I175">
        <v>0.59748930928753896</v>
      </c>
      <c r="J175">
        <v>0.57350398918831702</v>
      </c>
      <c r="K175">
        <v>2.3985320099221899E-2</v>
      </c>
      <c r="L175">
        <v>0.36190112846512101</v>
      </c>
      <c r="M175">
        <v>0.13097242678432799</v>
      </c>
      <c r="N175">
        <v>0.61931267642434595</v>
      </c>
      <c r="O175">
        <v>-0.57134203622590196</v>
      </c>
      <c r="P175">
        <v>4.0143513409173201E-2</v>
      </c>
      <c r="Q175">
        <v>0</v>
      </c>
      <c r="R175">
        <v>0.59532735632512401</v>
      </c>
    </row>
    <row r="176" spans="1:18" x14ac:dyDescent="0.2">
      <c r="A176" t="s">
        <v>7174</v>
      </c>
      <c r="B176" t="s">
        <v>30</v>
      </c>
      <c r="C176" t="s">
        <v>759</v>
      </c>
      <c r="D176" t="s">
        <v>25</v>
      </c>
      <c r="E176" t="s">
        <v>18</v>
      </c>
      <c r="F176" t="s">
        <v>15</v>
      </c>
      <c r="G176">
        <v>120796</v>
      </c>
      <c r="H176">
        <v>189684</v>
      </c>
      <c r="I176">
        <v>0.41465403617452801</v>
      </c>
      <c r="J176">
        <v>0.411156024938303</v>
      </c>
      <c r="K176">
        <v>3.49801123622506E-3</v>
      </c>
      <c r="L176">
        <v>0.22996443612713799</v>
      </c>
      <c r="M176">
        <v>5.2883641883272603E-2</v>
      </c>
      <c r="N176">
        <v>0.38178950866536698</v>
      </c>
      <c r="O176">
        <v>-0.37479348619291702</v>
      </c>
      <c r="P176">
        <v>8.4359753699654004E-3</v>
      </c>
      <c r="Q176">
        <v>0</v>
      </c>
      <c r="R176">
        <v>0.37829149742914198</v>
      </c>
    </row>
    <row r="177" spans="1:18" x14ac:dyDescent="0.2">
      <c r="A177" t="s">
        <v>6764</v>
      </c>
      <c r="B177" t="s">
        <v>30</v>
      </c>
      <c r="C177" t="s">
        <v>759</v>
      </c>
      <c r="D177" t="s">
        <v>25</v>
      </c>
      <c r="E177" t="s">
        <v>18</v>
      </c>
      <c r="F177" t="s">
        <v>32</v>
      </c>
      <c r="G177">
        <v>120796</v>
      </c>
      <c r="H177">
        <v>189684</v>
      </c>
      <c r="I177">
        <v>0.48263756249099898</v>
      </c>
      <c r="J177">
        <v>0.47320043153255897</v>
      </c>
      <c r="K177">
        <v>9.4371309584404504E-3</v>
      </c>
      <c r="L177">
        <v>0.27639115398514602</v>
      </c>
      <c r="M177">
        <v>7.6392070001240903E-2</v>
      </c>
      <c r="N177">
        <v>0.464100579264006</v>
      </c>
      <c r="O177">
        <v>-0.44522631734712498</v>
      </c>
      <c r="P177">
        <v>1.95532459382841E-2</v>
      </c>
      <c r="Q177">
        <v>0</v>
      </c>
      <c r="R177">
        <v>0.45466344830556599</v>
      </c>
    </row>
    <row r="178" spans="1:18" x14ac:dyDescent="0.2">
      <c r="A178" t="s">
        <v>7169</v>
      </c>
      <c r="B178" t="s">
        <v>30</v>
      </c>
      <c r="C178" t="s">
        <v>759</v>
      </c>
      <c r="D178" t="s">
        <v>25</v>
      </c>
      <c r="E178" t="s">
        <v>29</v>
      </c>
      <c r="F178" t="s">
        <v>16</v>
      </c>
      <c r="G178">
        <v>120796</v>
      </c>
      <c r="H178">
        <v>189684</v>
      </c>
      <c r="I178">
        <v>0.67445975945069203</v>
      </c>
      <c r="J178">
        <v>0.61631417367360597</v>
      </c>
      <c r="K178">
        <v>5.8145585777085798E-2</v>
      </c>
      <c r="L178">
        <v>0.203148691336897</v>
      </c>
      <c r="M178">
        <v>4.1269390791893797E-2</v>
      </c>
      <c r="N178">
        <v>0.392325183026281</v>
      </c>
      <c r="O178">
        <v>-0.27603401147210999</v>
      </c>
      <c r="P178">
        <v>8.6210607767677694E-2</v>
      </c>
      <c r="Q178">
        <v>0</v>
      </c>
      <c r="R178">
        <v>0.33417959724919499</v>
      </c>
    </row>
    <row r="179" spans="1:18" x14ac:dyDescent="0.2">
      <c r="A179" t="s">
        <v>7172</v>
      </c>
      <c r="B179" t="s">
        <v>30</v>
      </c>
      <c r="C179" t="s">
        <v>759</v>
      </c>
      <c r="D179" t="s">
        <v>25</v>
      </c>
      <c r="E179" t="s">
        <v>29</v>
      </c>
      <c r="F179" t="s">
        <v>17</v>
      </c>
      <c r="G179">
        <v>120796</v>
      </c>
      <c r="H179">
        <v>189684</v>
      </c>
      <c r="I179">
        <v>0.878686860273585</v>
      </c>
      <c r="J179">
        <v>0.84594931951389096</v>
      </c>
      <c r="K179">
        <v>3.2737540759693998E-2</v>
      </c>
      <c r="L179">
        <v>0.259655313615615</v>
      </c>
      <c r="M179">
        <v>6.7420881888823198E-2</v>
      </c>
      <c r="N179">
        <v>0.45987053165738001</v>
      </c>
      <c r="O179">
        <v>-0.39439545013799199</v>
      </c>
      <c r="P179">
        <v>3.7257346433405197E-2</v>
      </c>
      <c r="Q179">
        <v>0</v>
      </c>
      <c r="R179">
        <v>0.42713299089768603</v>
      </c>
    </row>
    <row r="180" spans="1:18" x14ac:dyDescent="0.2">
      <c r="A180" t="s">
        <v>7175</v>
      </c>
      <c r="B180" t="s">
        <v>30</v>
      </c>
      <c r="C180" t="s">
        <v>759</v>
      </c>
      <c r="D180" t="s">
        <v>25</v>
      </c>
      <c r="E180" t="s">
        <v>29</v>
      </c>
      <c r="F180" t="s">
        <v>15</v>
      </c>
      <c r="G180">
        <v>120796</v>
      </c>
      <c r="H180">
        <v>189684</v>
      </c>
      <c r="I180">
        <v>0.47442126444357702</v>
      </c>
      <c r="J180">
        <v>0.404485013300661</v>
      </c>
      <c r="K180">
        <v>6.9936251142915504E-2</v>
      </c>
      <c r="L180">
        <v>0.12858094708684301</v>
      </c>
      <c r="M180">
        <v>1.6533059953749402E-2</v>
      </c>
      <c r="N180">
        <v>0.281451909100772</v>
      </c>
      <c r="O180">
        <v>-0.14157940681494099</v>
      </c>
      <c r="P180">
        <v>0.14741382055237301</v>
      </c>
      <c r="Q180">
        <v>0</v>
      </c>
      <c r="R180">
        <v>0.21151565795785601</v>
      </c>
    </row>
    <row r="181" spans="1:18" x14ac:dyDescent="0.2">
      <c r="A181" t="s">
        <v>6765</v>
      </c>
      <c r="B181" t="s">
        <v>30</v>
      </c>
      <c r="C181" t="s">
        <v>759</v>
      </c>
      <c r="D181" t="s">
        <v>25</v>
      </c>
      <c r="E181" t="s">
        <v>29</v>
      </c>
      <c r="F181" t="s">
        <v>32</v>
      </c>
      <c r="G181">
        <v>120796</v>
      </c>
      <c r="H181">
        <v>189684</v>
      </c>
      <c r="I181">
        <v>0.66699744837034902</v>
      </c>
      <c r="J181">
        <v>0.61119753896376305</v>
      </c>
      <c r="K181">
        <v>5.5799909406586599E-2</v>
      </c>
      <c r="L181">
        <v>0.196278968249116</v>
      </c>
      <c r="M181">
        <v>3.8525433376937597E-2</v>
      </c>
      <c r="N181">
        <v>0.378678812176383</v>
      </c>
      <c r="O181">
        <v>-0.26707899336321</v>
      </c>
      <c r="P181">
        <v>8.3658355130024203E-2</v>
      </c>
      <c r="Q181">
        <v>0</v>
      </c>
      <c r="R181">
        <v>0.32287890276979597</v>
      </c>
    </row>
    <row r="182" spans="1:18" x14ac:dyDescent="0.2">
      <c r="A182" t="s">
        <v>10291</v>
      </c>
      <c r="B182" t="s">
        <v>30</v>
      </c>
      <c r="C182" t="s">
        <v>759</v>
      </c>
      <c r="D182" t="s">
        <v>34</v>
      </c>
      <c r="E182" t="s">
        <v>14</v>
      </c>
      <c r="F182" t="s">
        <v>16</v>
      </c>
      <c r="G182">
        <v>120795</v>
      </c>
      <c r="H182">
        <v>208339</v>
      </c>
      <c r="I182">
        <v>0.54013610383683996</v>
      </c>
      <c r="J182">
        <v>0.55703593534769502</v>
      </c>
      <c r="K182">
        <v>-1.68998315108553E-2</v>
      </c>
      <c r="L182">
        <v>0.203148448078733</v>
      </c>
      <c r="M182">
        <v>4.1269291956797599E-2</v>
      </c>
      <c r="N182">
        <v>0.31727936557865999</v>
      </c>
      <c r="O182">
        <v>-0.35107902860037099</v>
      </c>
      <c r="P182">
        <v>-3.1288098297462201E-2</v>
      </c>
      <c r="Q182">
        <v>0</v>
      </c>
      <c r="R182">
        <v>0.33417919708951499</v>
      </c>
    </row>
    <row r="183" spans="1:18" x14ac:dyDescent="0.2">
      <c r="A183" t="s">
        <v>10293</v>
      </c>
      <c r="B183" t="s">
        <v>30</v>
      </c>
      <c r="C183" t="s">
        <v>759</v>
      </c>
      <c r="D183" t="s">
        <v>34</v>
      </c>
      <c r="E183" t="s">
        <v>14</v>
      </c>
      <c r="F183" t="s">
        <v>17</v>
      </c>
      <c r="G183">
        <v>120795</v>
      </c>
      <c r="H183">
        <v>208339</v>
      </c>
      <c r="I183">
        <v>0.72952249643340406</v>
      </c>
      <c r="J183">
        <v>0.73811457768461797</v>
      </c>
      <c r="K183">
        <v>-8.5920812512142505E-3</v>
      </c>
      <c r="L183">
        <v>0.25965497885008998</v>
      </c>
      <c r="M183">
        <v>6.7420708041640895E-2</v>
      </c>
      <c r="N183">
        <v>0.418540358957184</v>
      </c>
      <c r="O183">
        <v>-0.43572452145961299</v>
      </c>
      <c r="P183">
        <v>-1.17776782665654E-2</v>
      </c>
      <c r="Q183">
        <v>0</v>
      </c>
      <c r="R183">
        <v>0.42713244020839902</v>
      </c>
    </row>
    <row r="184" spans="1:18" x14ac:dyDescent="0.2">
      <c r="A184" t="s">
        <v>10295</v>
      </c>
      <c r="B184" t="s">
        <v>30</v>
      </c>
      <c r="C184" t="s">
        <v>759</v>
      </c>
      <c r="D184" t="s">
        <v>34</v>
      </c>
      <c r="E184" t="s">
        <v>14</v>
      </c>
      <c r="F184" t="s">
        <v>15</v>
      </c>
      <c r="G184">
        <v>120795</v>
      </c>
      <c r="H184">
        <v>208339</v>
      </c>
      <c r="I184">
        <v>0.38959271695858899</v>
      </c>
      <c r="J184">
        <v>0.401949310049179</v>
      </c>
      <c r="K184">
        <v>-1.23565930905895E-2</v>
      </c>
      <c r="L184">
        <v>0.12858065359000001</v>
      </c>
      <c r="M184">
        <v>1.6532984477631699E-2</v>
      </c>
      <c r="N184">
        <v>0.19915858206496101</v>
      </c>
      <c r="O184">
        <v>-0.22387176824614</v>
      </c>
      <c r="P184">
        <v>-3.1716694262287598E-2</v>
      </c>
      <c r="Q184">
        <v>0</v>
      </c>
      <c r="R184">
        <v>0.21151517515555099</v>
      </c>
    </row>
    <row r="185" spans="1:18" x14ac:dyDescent="0.2">
      <c r="A185" t="s">
        <v>10140</v>
      </c>
      <c r="B185" t="s">
        <v>30</v>
      </c>
      <c r="C185" t="s">
        <v>759</v>
      </c>
      <c r="D185" t="s">
        <v>34</v>
      </c>
      <c r="E185" t="s">
        <v>14</v>
      </c>
      <c r="F185" t="s">
        <v>32</v>
      </c>
      <c r="G185">
        <v>120795</v>
      </c>
      <c r="H185">
        <v>208339</v>
      </c>
      <c r="I185">
        <v>0.54195575557489495</v>
      </c>
      <c r="J185">
        <v>0.55598899617659203</v>
      </c>
      <c r="K185">
        <v>-1.4033240601697101E-2</v>
      </c>
      <c r="L185">
        <v>0.19627869336724901</v>
      </c>
      <c r="M185">
        <v>3.8525325469954602E-2</v>
      </c>
      <c r="N185">
        <v>0.30884520998742798</v>
      </c>
      <c r="O185">
        <v>-0.33691169119082198</v>
      </c>
      <c r="P185">
        <v>-2.58937015749762E-2</v>
      </c>
      <c r="Q185">
        <v>0</v>
      </c>
      <c r="R185">
        <v>0.32287845058912501</v>
      </c>
    </row>
    <row r="186" spans="1:18" x14ac:dyDescent="0.2">
      <c r="A186" t="s">
        <v>10292</v>
      </c>
      <c r="B186" t="s">
        <v>30</v>
      </c>
      <c r="C186" t="s">
        <v>759</v>
      </c>
      <c r="D186" t="s">
        <v>34</v>
      </c>
      <c r="E186" t="s">
        <v>18</v>
      </c>
      <c r="F186" t="s">
        <v>16</v>
      </c>
      <c r="G186">
        <v>120796</v>
      </c>
      <c r="H186">
        <v>208339</v>
      </c>
      <c r="I186">
        <v>0.63070203730671204</v>
      </c>
      <c r="J186">
        <v>0.63212361789261096</v>
      </c>
      <c r="K186">
        <v>-1.42158058589825E-3</v>
      </c>
      <c r="L186">
        <v>0.32087480334785801</v>
      </c>
      <c r="M186">
        <v>0.102960639423527</v>
      </c>
      <c r="N186">
        <v>0.52641747092132896</v>
      </c>
      <c r="O186">
        <v>-0.52926063209312502</v>
      </c>
      <c r="P186">
        <v>-2.25396542552618E-3</v>
      </c>
      <c r="Q186">
        <v>0</v>
      </c>
      <c r="R186">
        <v>0.52783905150722699</v>
      </c>
    </row>
    <row r="187" spans="1:18" x14ac:dyDescent="0.2">
      <c r="A187" t="s">
        <v>10294</v>
      </c>
      <c r="B187" t="s">
        <v>30</v>
      </c>
      <c r="C187" t="s">
        <v>759</v>
      </c>
      <c r="D187" t="s">
        <v>34</v>
      </c>
      <c r="E187" t="s">
        <v>18</v>
      </c>
      <c r="F187" t="s">
        <v>17</v>
      </c>
      <c r="G187">
        <v>120796</v>
      </c>
      <c r="H187">
        <v>208339</v>
      </c>
      <c r="I187">
        <v>0.71758075551897005</v>
      </c>
      <c r="J187">
        <v>0.69895053941282703</v>
      </c>
      <c r="K187">
        <v>1.8630216106142902E-2</v>
      </c>
      <c r="L187">
        <v>0.36189917778633002</v>
      </c>
      <c r="M187">
        <v>0.13097101488242199</v>
      </c>
      <c r="N187">
        <v>0.61395436356465605</v>
      </c>
      <c r="O187">
        <v>-0.57669393135237101</v>
      </c>
      <c r="P187">
        <v>2.59625358718952E-2</v>
      </c>
      <c r="Q187">
        <v>0</v>
      </c>
      <c r="R187">
        <v>0.59532414745851303</v>
      </c>
    </row>
    <row r="188" spans="1:18" x14ac:dyDescent="0.2">
      <c r="A188" t="s">
        <v>10296</v>
      </c>
      <c r="B188" t="s">
        <v>30</v>
      </c>
      <c r="C188" t="s">
        <v>759</v>
      </c>
      <c r="D188" t="s">
        <v>34</v>
      </c>
      <c r="E188" t="s">
        <v>18</v>
      </c>
      <c r="F188" t="s">
        <v>15</v>
      </c>
      <c r="G188">
        <v>120796</v>
      </c>
      <c r="H188">
        <v>208339</v>
      </c>
      <c r="I188">
        <v>0.46227305276479302</v>
      </c>
      <c r="J188">
        <v>0.46447271633939402</v>
      </c>
      <c r="K188">
        <v>-2.1996635746010002E-3</v>
      </c>
      <c r="L188">
        <v>0.22996263631452499</v>
      </c>
      <c r="M188">
        <v>5.2882814100726698E-2</v>
      </c>
      <c r="N188">
        <v>0.37608887316279299</v>
      </c>
      <c r="O188">
        <v>-0.38048820031199498</v>
      </c>
      <c r="P188">
        <v>-4.7583642642483803E-3</v>
      </c>
      <c r="Q188">
        <v>0</v>
      </c>
      <c r="R188">
        <v>0.37828853673739399</v>
      </c>
    </row>
    <row r="189" spans="1:18" x14ac:dyDescent="0.2">
      <c r="A189" t="s">
        <v>10141</v>
      </c>
      <c r="B189" t="s">
        <v>30</v>
      </c>
      <c r="C189" t="s">
        <v>759</v>
      </c>
      <c r="D189" t="s">
        <v>34</v>
      </c>
      <c r="E189" t="s">
        <v>18</v>
      </c>
      <c r="F189" t="s">
        <v>32</v>
      </c>
      <c r="G189">
        <v>120796</v>
      </c>
      <c r="H189">
        <v>208339</v>
      </c>
      <c r="I189">
        <v>0.55055152928481299</v>
      </c>
      <c r="J189">
        <v>0.54824953396994602</v>
      </c>
      <c r="K189">
        <v>2.3019953148670801E-3</v>
      </c>
      <c r="L189">
        <v>0.276389450586429</v>
      </c>
      <c r="M189">
        <v>7.6391128395468202E-2</v>
      </c>
      <c r="N189">
        <v>0.45696264152954302</v>
      </c>
      <c r="O189">
        <v>-0.45235865089980898</v>
      </c>
      <c r="P189">
        <v>4.1812531478342399E-3</v>
      </c>
      <c r="Q189">
        <v>0</v>
      </c>
      <c r="R189">
        <v>0.454660646214676</v>
      </c>
    </row>
    <row r="190" spans="1:18" x14ac:dyDescent="0.2">
      <c r="A190" t="s">
        <v>7307</v>
      </c>
      <c r="B190" t="s">
        <v>30</v>
      </c>
      <c r="C190" t="s">
        <v>759</v>
      </c>
      <c r="D190" t="s">
        <v>34</v>
      </c>
      <c r="E190" t="s">
        <v>29</v>
      </c>
      <c r="F190" t="s">
        <v>16</v>
      </c>
      <c r="G190">
        <v>120796</v>
      </c>
      <c r="H190">
        <v>208339</v>
      </c>
      <c r="I190">
        <v>0.81333545224018999</v>
      </c>
      <c r="J190">
        <v>0.76608101834752595</v>
      </c>
      <c r="K190">
        <v>4.7254433892664802E-2</v>
      </c>
      <c r="L190">
        <v>0.203148691336897</v>
      </c>
      <c r="M190">
        <v>4.1269390791893797E-2</v>
      </c>
      <c r="N190">
        <v>0.38143403114185997</v>
      </c>
      <c r="O190">
        <v>-0.28692516335653101</v>
      </c>
      <c r="P190">
        <v>5.8099562440701101E-2</v>
      </c>
      <c r="Q190">
        <v>0</v>
      </c>
      <c r="R190">
        <v>0.33417959724919499</v>
      </c>
    </row>
    <row r="191" spans="1:18" x14ac:dyDescent="0.2">
      <c r="A191" t="s">
        <v>7308</v>
      </c>
      <c r="B191" t="s">
        <v>30</v>
      </c>
      <c r="C191" t="s">
        <v>759</v>
      </c>
      <c r="D191" t="s">
        <v>34</v>
      </c>
      <c r="E191" t="s">
        <v>29</v>
      </c>
      <c r="F191" t="s">
        <v>17</v>
      </c>
      <c r="G191">
        <v>120796</v>
      </c>
      <c r="H191">
        <v>208339</v>
      </c>
      <c r="I191">
        <v>1.1067525724554399</v>
      </c>
      <c r="J191">
        <v>1.0737573181231199</v>
      </c>
      <c r="K191">
        <v>3.2995254332318202E-2</v>
      </c>
      <c r="L191">
        <v>0.259655313615615</v>
      </c>
      <c r="M191">
        <v>6.7420881888823198E-2</v>
      </c>
      <c r="N191">
        <v>0.46012824523000401</v>
      </c>
      <c r="O191">
        <v>-0.39413773656536799</v>
      </c>
      <c r="P191">
        <v>2.98126746243879E-2</v>
      </c>
      <c r="Q191">
        <v>0</v>
      </c>
      <c r="R191">
        <v>0.42713299089768603</v>
      </c>
    </row>
    <row r="192" spans="1:18" x14ac:dyDescent="0.2">
      <c r="A192" t="s">
        <v>7309</v>
      </c>
      <c r="B192" t="s">
        <v>30</v>
      </c>
      <c r="C192" t="s">
        <v>759</v>
      </c>
      <c r="D192" t="s">
        <v>34</v>
      </c>
      <c r="E192" t="s">
        <v>29</v>
      </c>
      <c r="F192" t="s">
        <v>15</v>
      </c>
      <c r="G192">
        <v>120796</v>
      </c>
      <c r="H192">
        <v>208339</v>
      </c>
      <c r="I192">
        <v>0.57457322199715699</v>
      </c>
      <c r="J192">
        <v>0.51745008112851398</v>
      </c>
      <c r="K192">
        <v>5.7123140868642897E-2</v>
      </c>
      <c r="L192">
        <v>0.12858094708684301</v>
      </c>
      <c r="M192">
        <v>1.6533059953749402E-2</v>
      </c>
      <c r="N192">
        <v>0.26863879882649899</v>
      </c>
      <c r="O192">
        <v>-0.154392517089213</v>
      </c>
      <c r="P192">
        <v>9.9418383387392797E-2</v>
      </c>
      <c r="Q192">
        <v>0</v>
      </c>
      <c r="R192">
        <v>0.21151565795785601</v>
      </c>
    </row>
    <row r="193" spans="1:18" x14ac:dyDescent="0.2">
      <c r="A193" t="s">
        <v>6819</v>
      </c>
      <c r="B193" t="s">
        <v>30</v>
      </c>
      <c r="C193" t="s">
        <v>759</v>
      </c>
      <c r="D193" t="s">
        <v>34</v>
      </c>
      <c r="E193" t="s">
        <v>29</v>
      </c>
      <c r="F193" t="s">
        <v>32</v>
      </c>
      <c r="G193">
        <v>120796</v>
      </c>
      <c r="H193">
        <v>208339</v>
      </c>
      <c r="I193">
        <v>0.81477346139094098</v>
      </c>
      <c r="J193">
        <v>0.76802251316268799</v>
      </c>
      <c r="K193">
        <v>4.6750948228253798E-2</v>
      </c>
      <c r="L193">
        <v>0.196278968249116</v>
      </c>
      <c r="M193">
        <v>3.8525433376937597E-2</v>
      </c>
      <c r="N193">
        <v>0.36962985099805001</v>
      </c>
      <c r="O193">
        <v>-0.27612795454154199</v>
      </c>
      <c r="P193">
        <v>5.7379075833474999E-2</v>
      </c>
      <c r="Q193">
        <v>0</v>
      </c>
      <c r="R193">
        <v>0.32287890276979597</v>
      </c>
    </row>
    <row r="194" spans="1:18" x14ac:dyDescent="0.2">
      <c r="A194" t="s">
        <v>10391</v>
      </c>
      <c r="B194" t="s">
        <v>30</v>
      </c>
      <c r="C194" t="s">
        <v>759</v>
      </c>
      <c r="D194" t="s">
        <v>28</v>
      </c>
      <c r="E194" t="s">
        <v>14</v>
      </c>
      <c r="F194" t="s">
        <v>16</v>
      </c>
      <c r="G194">
        <v>120796</v>
      </c>
      <c r="H194">
        <v>204187</v>
      </c>
      <c r="I194">
        <v>0.60539132853062705</v>
      </c>
      <c r="J194">
        <v>0.61629294542673996</v>
      </c>
      <c r="K194">
        <v>-1.0901616896112401E-2</v>
      </c>
      <c r="L194">
        <v>0.203146950809098</v>
      </c>
      <c r="M194">
        <v>4.1268683623034097E-2</v>
      </c>
      <c r="N194">
        <v>0.32327511718485402</v>
      </c>
      <c r="O194">
        <v>-0.34507835097707901</v>
      </c>
      <c r="P194">
        <v>-1.8007553762906001E-2</v>
      </c>
      <c r="Q194">
        <v>0</v>
      </c>
      <c r="R194">
        <v>0.33417673408096599</v>
      </c>
    </row>
    <row r="195" spans="1:18" x14ac:dyDescent="0.2">
      <c r="A195" t="s">
        <v>10393</v>
      </c>
      <c r="B195" t="s">
        <v>30</v>
      </c>
      <c r="C195" t="s">
        <v>759</v>
      </c>
      <c r="D195" t="s">
        <v>28</v>
      </c>
      <c r="E195" t="s">
        <v>14</v>
      </c>
      <c r="F195" t="s">
        <v>17</v>
      </c>
      <c r="G195">
        <v>120796</v>
      </c>
      <c r="H195">
        <v>204187</v>
      </c>
      <c r="I195">
        <v>0.81478121629752098</v>
      </c>
      <c r="J195">
        <v>0.83326723044997497</v>
      </c>
      <c r="K195">
        <v>-1.84860141524541E-2</v>
      </c>
      <c r="L195">
        <v>0.25965141069919501</v>
      </c>
      <c r="M195">
        <v>6.7418855078082193E-2</v>
      </c>
      <c r="N195">
        <v>0.40864055644772201</v>
      </c>
      <c r="O195">
        <v>-0.44561258475262999</v>
      </c>
      <c r="P195">
        <v>-2.2688316547670399E-2</v>
      </c>
      <c r="Q195">
        <v>0</v>
      </c>
      <c r="R195">
        <v>0.427126570600176</v>
      </c>
    </row>
    <row r="196" spans="1:18" x14ac:dyDescent="0.2">
      <c r="A196" t="s">
        <v>10395</v>
      </c>
      <c r="B196" t="s">
        <v>30</v>
      </c>
      <c r="C196" t="s">
        <v>759</v>
      </c>
      <c r="D196" t="s">
        <v>28</v>
      </c>
      <c r="E196" t="s">
        <v>14</v>
      </c>
      <c r="F196" t="s">
        <v>15</v>
      </c>
      <c r="G196">
        <v>120796</v>
      </c>
      <c r="H196">
        <v>204187</v>
      </c>
      <c r="I196">
        <v>0.44831989785168402</v>
      </c>
      <c r="J196">
        <v>0.43326982361140898</v>
      </c>
      <c r="K196">
        <v>1.5050074240275E-2</v>
      </c>
      <c r="L196">
        <v>0.128580727539888</v>
      </c>
      <c r="M196">
        <v>1.6533003494687001E-2</v>
      </c>
      <c r="N196">
        <v>0.226565371043391</v>
      </c>
      <c r="O196">
        <v>-0.19646522256284099</v>
      </c>
      <c r="P196">
        <v>3.3569944837143997E-2</v>
      </c>
      <c r="Q196">
        <v>0</v>
      </c>
      <c r="R196">
        <v>0.21151529680311601</v>
      </c>
    </row>
    <row r="197" spans="1:18" x14ac:dyDescent="0.2">
      <c r="A197" t="s">
        <v>10180</v>
      </c>
      <c r="B197" t="s">
        <v>30</v>
      </c>
      <c r="C197" t="s">
        <v>759</v>
      </c>
      <c r="D197" t="s">
        <v>28</v>
      </c>
      <c r="E197" t="s">
        <v>14</v>
      </c>
      <c r="F197" t="s">
        <v>32</v>
      </c>
      <c r="G197">
        <v>120796</v>
      </c>
      <c r="H197">
        <v>204187</v>
      </c>
      <c r="I197">
        <v>0.60974636414566097</v>
      </c>
      <c r="J197">
        <v>0.61574014101941399</v>
      </c>
      <c r="K197">
        <v>-5.99377687375324E-3</v>
      </c>
      <c r="L197">
        <v>0.19627715746889901</v>
      </c>
      <c r="M197">
        <v>3.8524722544071098E-2</v>
      </c>
      <c r="N197">
        <v>0.316882147162586</v>
      </c>
      <c r="O197">
        <v>-0.32886970091009199</v>
      </c>
      <c r="P197">
        <v>-9.8299509865078898E-3</v>
      </c>
      <c r="Q197">
        <v>0</v>
      </c>
      <c r="R197">
        <v>0.32287592403633902</v>
      </c>
    </row>
    <row r="198" spans="1:18" x14ac:dyDescent="0.2">
      <c r="A198" t="s">
        <v>10392</v>
      </c>
      <c r="B198" t="s">
        <v>30</v>
      </c>
      <c r="C198" t="s">
        <v>759</v>
      </c>
      <c r="D198" t="s">
        <v>28</v>
      </c>
      <c r="E198" t="s">
        <v>18</v>
      </c>
      <c r="F198" t="s">
        <v>16</v>
      </c>
      <c r="G198">
        <v>120795</v>
      </c>
      <c r="H198">
        <v>204187</v>
      </c>
      <c r="I198">
        <v>0.79867854021509799</v>
      </c>
      <c r="J198">
        <v>0.80271754229833903</v>
      </c>
      <c r="K198">
        <v>-4.0390020832407102E-3</v>
      </c>
      <c r="L198">
        <v>0.32087584850919498</v>
      </c>
      <c r="M198">
        <v>0.102961310156496</v>
      </c>
      <c r="N198">
        <v>0.523801768714385</v>
      </c>
      <c r="O198">
        <v>-0.53187977288086596</v>
      </c>
      <c r="P198">
        <v>-5.0571060569036099E-3</v>
      </c>
      <c r="Q198">
        <v>0</v>
      </c>
      <c r="R198">
        <v>0.52784077079762504</v>
      </c>
    </row>
    <row r="199" spans="1:18" x14ac:dyDescent="0.2">
      <c r="A199" t="s">
        <v>10394</v>
      </c>
      <c r="B199" t="s">
        <v>30</v>
      </c>
      <c r="C199" t="s">
        <v>759</v>
      </c>
      <c r="D199" t="s">
        <v>28</v>
      </c>
      <c r="E199" t="s">
        <v>18</v>
      </c>
      <c r="F199" t="s">
        <v>17</v>
      </c>
      <c r="G199">
        <v>120795</v>
      </c>
      <c r="H199">
        <v>204187</v>
      </c>
      <c r="I199">
        <v>0.877952846801348</v>
      </c>
      <c r="J199">
        <v>0.86984247425880901</v>
      </c>
      <c r="K199">
        <v>8.1103725425393201E-3</v>
      </c>
      <c r="L199">
        <v>0.36190186937116797</v>
      </c>
      <c r="M199">
        <v>0.130972963054346</v>
      </c>
      <c r="N199">
        <v>0.60343894765811001</v>
      </c>
      <c r="O199">
        <v>-0.58721820257303203</v>
      </c>
      <c r="P199">
        <v>9.2378224776967204E-3</v>
      </c>
      <c r="Q199">
        <v>0</v>
      </c>
      <c r="R199">
        <v>0.59532857511557102</v>
      </c>
    </row>
    <row r="200" spans="1:18" x14ac:dyDescent="0.2">
      <c r="A200" t="s">
        <v>10396</v>
      </c>
      <c r="B200" t="s">
        <v>30</v>
      </c>
      <c r="C200" t="s">
        <v>759</v>
      </c>
      <c r="D200" t="s">
        <v>28</v>
      </c>
      <c r="E200" t="s">
        <v>18</v>
      </c>
      <c r="F200" t="s">
        <v>15</v>
      </c>
      <c r="G200">
        <v>120795</v>
      </c>
      <c r="H200">
        <v>204187</v>
      </c>
      <c r="I200">
        <v>0.57450106265096501</v>
      </c>
      <c r="J200">
        <v>0.559844681016195</v>
      </c>
      <c r="K200">
        <v>1.4656381634769599E-2</v>
      </c>
      <c r="L200">
        <v>0.22996346959418801</v>
      </c>
      <c r="M200">
        <v>5.2883197347796999E-2</v>
      </c>
      <c r="N200">
        <v>0.39294628911720902</v>
      </c>
      <c r="O200">
        <v>-0.36363352584767</v>
      </c>
      <c r="P200">
        <v>2.5511496126986201E-2</v>
      </c>
      <c r="Q200">
        <v>0</v>
      </c>
      <c r="R200">
        <v>0.37828990748243901</v>
      </c>
    </row>
    <row r="201" spans="1:18" x14ac:dyDescent="0.2">
      <c r="A201" t="s">
        <v>10181</v>
      </c>
      <c r="B201" t="s">
        <v>30</v>
      </c>
      <c r="C201" t="s">
        <v>759</v>
      </c>
      <c r="D201" t="s">
        <v>28</v>
      </c>
      <c r="E201" t="s">
        <v>18</v>
      </c>
      <c r="F201" t="s">
        <v>32</v>
      </c>
      <c r="G201">
        <v>120795</v>
      </c>
      <c r="H201">
        <v>204187</v>
      </c>
      <c r="I201">
        <v>0.68442382550815595</v>
      </c>
      <c r="J201">
        <v>0.67502606737551996</v>
      </c>
      <c r="K201">
        <v>9.3977581326362102E-3</v>
      </c>
      <c r="L201">
        <v>0.27639071515501801</v>
      </c>
      <c r="M201">
        <v>7.6391827423902506E-2</v>
      </c>
      <c r="N201">
        <v>0.46406048456264198</v>
      </c>
      <c r="O201">
        <v>-0.445264968297369</v>
      </c>
      <c r="P201">
        <v>1.3730904422648901E-2</v>
      </c>
      <c r="Q201">
        <v>0</v>
      </c>
      <c r="R201">
        <v>0.45466272643000499</v>
      </c>
    </row>
    <row r="202" spans="1:18" x14ac:dyDescent="0.2">
      <c r="A202" t="s">
        <v>7357</v>
      </c>
      <c r="B202" t="s">
        <v>30</v>
      </c>
      <c r="C202" t="s">
        <v>759</v>
      </c>
      <c r="D202" t="s">
        <v>28</v>
      </c>
      <c r="E202" t="s">
        <v>29</v>
      </c>
      <c r="F202" t="s">
        <v>16</v>
      </c>
      <c r="G202">
        <v>120796</v>
      </c>
      <c r="H202">
        <v>204187</v>
      </c>
      <c r="I202">
        <v>0.83667611106819695</v>
      </c>
      <c r="J202">
        <v>0.77258033888029898</v>
      </c>
      <c r="K202">
        <v>6.4095772187897998E-2</v>
      </c>
      <c r="L202">
        <v>0.203148691336897</v>
      </c>
      <c r="M202">
        <v>4.1269390791893797E-2</v>
      </c>
      <c r="N202">
        <v>0.39827536943709302</v>
      </c>
      <c r="O202">
        <v>-0.27008382506129702</v>
      </c>
      <c r="P202">
        <v>7.6607627898047606E-2</v>
      </c>
      <c r="Q202">
        <v>0</v>
      </c>
      <c r="R202">
        <v>0.33417959724919499</v>
      </c>
    </row>
    <row r="203" spans="1:18" x14ac:dyDescent="0.2">
      <c r="A203" t="s">
        <v>7358</v>
      </c>
      <c r="B203" t="s">
        <v>30</v>
      </c>
      <c r="C203" t="s">
        <v>759</v>
      </c>
      <c r="D203" t="s">
        <v>28</v>
      </c>
      <c r="E203" t="s">
        <v>29</v>
      </c>
      <c r="F203" t="s">
        <v>17</v>
      </c>
      <c r="G203">
        <v>120796</v>
      </c>
      <c r="H203">
        <v>204187</v>
      </c>
      <c r="I203">
        <v>1.13115836589278</v>
      </c>
      <c r="J203">
        <v>1.10701651544753</v>
      </c>
      <c r="K203">
        <v>2.4141850445251498E-2</v>
      </c>
      <c r="L203">
        <v>0.259655313615615</v>
      </c>
      <c r="M203">
        <v>6.7420881888823198E-2</v>
      </c>
      <c r="N203">
        <v>0.45127484134293699</v>
      </c>
      <c r="O203">
        <v>-0.402991140452434</v>
      </c>
      <c r="P203">
        <v>2.1342591075828001E-2</v>
      </c>
      <c r="Q203">
        <v>0</v>
      </c>
      <c r="R203">
        <v>0.42713299089768603</v>
      </c>
    </row>
    <row r="204" spans="1:18" x14ac:dyDescent="0.2">
      <c r="A204" t="s">
        <v>7359</v>
      </c>
      <c r="B204" t="s">
        <v>30</v>
      </c>
      <c r="C204" t="s">
        <v>759</v>
      </c>
      <c r="D204" t="s">
        <v>28</v>
      </c>
      <c r="E204" t="s">
        <v>29</v>
      </c>
      <c r="F204" t="s">
        <v>15</v>
      </c>
      <c r="G204">
        <v>120796</v>
      </c>
      <c r="H204">
        <v>204187</v>
      </c>
      <c r="I204">
        <v>0.59964539293340102</v>
      </c>
      <c r="J204">
        <v>0.47394714366921598</v>
      </c>
      <c r="K204">
        <v>0.12569824926418499</v>
      </c>
      <c r="L204">
        <v>0.12858094708684301</v>
      </c>
      <c r="M204">
        <v>1.6533059953749402E-2</v>
      </c>
      <c r="N204">
        <v>0.33721390722204098</v>
      </c>
      <c r="O204">
        <v>-8.5817408693671604E-2</v>
      </c>
      <c r="P204">
        <v>0.209620970569426</v>
      </c>
      <c r="Q204">
        <v>0</v>
      </c>
      <c r="R204">
        <v>0.21151565795785601</v>
      </c>
    </row>
    <row r="205" spans="1:18" x14ac:dyDescent="0.2">
      <c r="A205" t="s">
        <v>6839</v>
      </c>
      <c r="B205" t="s">
        <v>30</v>
      </c>
      <c r="C205" t="s">
        <v>759</v>
      </c>
      <c r="D205" t="s">
        <v>28</v>
      </c>
      <c r="E205" t="s">
        <v>29</v>
      </c>
      <c r="F205" t="s">
        <v>32</v>
      </c>
      <c r="G205">
        <v>120796</v>
      </c>
      <c r="H205">
        <v>204187</v>
      </c>
      <c r="I205">
        <v>0.83876890128962001</v>
      </c>
      <c r="J205">
        <v>0.76759624352903499</v>
      </c>
      <c r="K205">
        <v>7.1172657760584998E-2</v>
      </c>
      <c r="L205">
        <v>0.196278968249116</v>
      </c>
      <c r="M205">
        <v>3.8525433376937597E-2</v>
      </c>
      <c r="N205">
        <v>0.39405156053038098</v>
      </c>
      <c r="O205">
        <v>-0.25170624500921102</v>
      </c>
      <c r="P205">
        <v>8.4853715548056194E-2</v>
      </c>
      <c r="Q205">
        <v>0</v>
      </c>
      <c r="R205">
        <v>0.32287890276979597</v>
      </c>
    </row>
    <row r="206" spans="1:18" x14ac:dyDescent="0.2">
      <c r="A206" t="s">
        <v>7417</v>
      </c>
      <c r="B206" t="s">
        <v>30</v>
      </c>
      <c r="C206" t="s">
        <v>759</v>
      </c>
      <c r="D206" t="s">
        <v>13</v>
      </c>
      <c r="E206" t="s">
        <v>14</v>
      </c>
      <c r="F206" t="s">
        <v>16</v>
      </c>
      <c r="G206">
        <v>120796</v>
      </c>
      <c r="H206">
        <v>208339</v>
      </c>
      <c r="I206">
        <v>0.57830075230870903</v>
      </c>
      <c r="J206">
        <v>0.57984461428865197</v>
      </c>
      <c r="K206">
        <v>-1.5438619799432701E-3</v>
      </c>
      <c r="L206">
        <v>0.20314638681006</v>
      </c>
      <c r="M206">
        <v>4.1268454473982703E-2</v>
      </c>
      <c r="N206">
        <v>0.33263194432260601</v>
      </c>
      <c r="O206">
        <v>-0.335719668282493</v>
      </c>
      <c r="P206">
        <v>-2.6696523803225601E-3</v>
      </c>
      <c r="Q206">
        <v>0</v>
      </c>
      <c r="R206">
        <v>0.33417580630254901</v>
      </c>
    </row>
    <row r="207" spans="1:18" x14ac:dyDescent="0.2">
      <c r="A207" t="s">
        <v>7420</v>
      </c>
      <c r="B207" t="s">
        <v>30</v>
      </c>
      <c r="C207" t="s">
        <v>759</v>
      </c>
      <c r="D207" t="s">
        <v>13</v>
      </c>
      <c r="E207" t="s">
        <v>14</v>
      </c>
      <c r="F207" t="s">
        <v>17</v>
      </c>
      <c r="G207">
        <v>120796</v>
      </c>
      <c r="H207">
        <v>208339</v>
      </c>
      <c r="I207">
        <v>0.76332774743890497</v>
      </c>
      <c r="J207">
        <v>0.75705435961520995</v>
      </c>
      <c r="K207">
        <v>6.2733878236947999E-3</v>
      </c>
      <c r="L207">
        <v>0.25964884096462498</v>
      </c>
      <c r="M207">
        <v>6.7417520614273294E-2</v>
      </c>
      <c r="N207">
        <v>0.43339573121050301</v>
      </c>
      <c r="O207">
        <v>-0.42084895556311402</v>
      </c>
      <c r="P207">
        <v>8.2184721369596304E-3</v>
      </c>
      <c r="Q207">
        <v>0</v>
      </c>
      <c r="R207">
        <v>0.42712234338680899</v>
      </c>
    </row>
    <row r="208" spans="1:18" x14ac:dyDescent="0.2">
      <c r="A208" t="s">
        <v>7423</v>
      </c>
      <c r="B208" t="s">
        <v>30</v>
      </c>
      <c r="C208" t="s">
        <v>759</v>
      </c>
      <c r="D208" t="s">
        <v>13</v>
      </c>
      <c r="E208" t="s">
        <v>14</v>
      </c>
      <c r="F208" t="s">
        <v>15</v>
      </c>
      <c r="G208">
        <v>120796</v>
      </c>
      <c r="H208">
        <v>208339</v>
      </c>
      <c r="I208">
        <v>0.41716025771235798</v>
      </c>
      <c r="J208">
        <v>0.41491024716128599</v>
      </c>
      <c r="K208">
        <v>2.2500105510715501E-3</v>
      </c>
      <c r="L208">
        <v>0.128577873704662</v>
      </c>
      <c r="M208">
        <v>1.6532269606411999E-2</v>
      </c>
      <c r="N208">
        <v>0.213760612795241</v>
      </c>
      <c r="O208">
        <v>-0.20926059169309799</v>
      </c>
      <c r="P208">
        <v>5.3936359216246003E-3</v>
      </c>
      <c r="Q208">
        <v>0</v>
      </c>
      <c r="R208">
        <v>0.21151060224416901</v>
      </c>
    </row>
    <row r="209" spans="1:18" x14ac:dyDescent="0.2">
      <c r="A209" t="s">
        <v>6863</v>
      </c>
      <c r="B209" t="s">
        <v>30</v>
      </c>
      <c r="C209" t="s">
        <v>759</v>
      </c>
      <c r="D209" t="s">
        <v>13</v>
      </c>
      <c r="E209" t="s">
        <v>14</v>
      </c>
      <c r="F209" t="s">
        <v>32</v>
      </c>
      <c r="G209">
        <v>120796</v>
      </c>
      <c r="H209">
        <v>208339</v>
      </c>
      <c r="I209">
        <v>0.57656291931174497</v>
      </c>
      <c r="J209">
        <v>0.57552971944984399</v>
      </c>
      <c r="K209">
        <v>1.0331998619016499E-3</v>
      </c>
      <c r="L209">
        <v>0.196275603149245</v>
      </c>
      <c r="M209">
        <v>3.8524112391600002E-2</v>
      </c>
      <c r="N209">
        <v>0.32390656704241</v>
      </c>
      <c r="O209">
        <v>-0.32184016731860698</v>
      </c>
      <c r="P209">
        <v>1.7919984572282201E-3</v>
      </c>
      <c r="Q209">
        <v>0</v>
      </c>
      <c r="R209">
        <v>0.32287336718050802</v>
      </c>
    </row>
    <row r="210" spans="1:18" x14ac:dyDescent="0.2">
      <c r="A210" t="s">
        <v>7418</v>
      </c>
      <c r="B210" t="s">
        <v>30</v>
      </c>
      <c r="C210" t="s">
        <v>759</v>
      </c>
      <c r="D210" t="s">
        <v>13</v>
      </c>
      <c r="E210" t="s">
        <v>18</v>
      </c>
      <c r="F210" t="s">
        <v>16</v>
      </c>
      <c r="G210">
        <v>120796</v>
      </c>
      <c r="H210">
        <v>208339</v>
      </c>
      <c r="I210">
        <v>0.70958689850254397</v>
      </c>
      <c r="J210">
        <v>0.70616783470268396</v>
      </c>
      <c r="K210">
        <v>3.4190637998602301E-3</v>
      </c>
      <c r="L210">
        <v>0.32087645407481802</v>
      </c>
      <c r="M210">
        <v>0.102961698779629</v>
      </c>
      <c r="N210">
        <v>0.53126083075293595</v>
      </c>
      <c r="O210">
        <v>-0.52442270315321504</v>
      </c>
      <c r="P210">
        <v>4.8183863133261897E-3</v>
      </c>
      <c r="Q210">
        <v>0</v>
      </c>
      <c r="R210">
        <v>0.52784176695307605</v>
      </c>
    </row>
    <row r="211" spans="1:18" x14ac:dyDescent="0.2">
      <c r="A211" t="s">
        <v>7421</v>
      </c>
      <c r="B211" t="s">
        <v>30</v>
      </c>
      <c r="C211" t="s">
        <v>759</v>
      </c>
      <c r="D211" t="s">
        <v>13</v>
      </c>
      <c r="E211" t="s">
        <v>18</v>
      </c>
      <c r="F211" t="s">
        <v>17</v>
      </c>
      <c r="G211">
        <v>120796</v>
      </c>
      <c r="H211">
        <v>208339</v>
      </c>
      <c r="I211">
        <v>0.77626988698073796</v>
      </c>
      <c r="J211">
        <v>0.76221780010017104</v>
      </c>
      <c r="K211">
        <v>1.40520868805676E-2</v>
      </c>
      <c r="L211">
        <v>0.36190193612708998</v>
      </c>
      <c r="M211">
        <v>0.130973011372536</v>
      </c>
      <c r="N211">
        <v>0.60938077180963002</v>
      </c>
      <c r="O211">
        <v>-0.58127659804849496</v>
      </c>
      <c r="P211">
        <v>1.81020636201959E-2</v>
      </c>
      <c r="Q211">
        <v>0</v>
      </c>
      <c r="R211">
        <v>0.59532868492906299</v>
      </c>
    </row>
    <row r="212" spans="1:18" x14ac:dyDescent="0.2">
      <c r="A212" t="s">
        <v>7424</v>
      </c>
      <c r="B212" t="s">
        <v>30</v>
      </c>
      <c r="C212" t="s">
        <v>759</v>
      </c>
      <c r="D212" t="s">
        <v>13</v>
      </c>
      <c r="E212" t="s">
        <v>18</v>
      </c>
      <c r="F212" t="s">
        <v>15</v>
      </c>
      <c r="G212">
        <v>120796</v>
      </c>
      <c r="H212">
        <v>208339</v>
      </c>
      <c r="I212">
        <v>0.51178066779297104</v>
      </c>
      <c r="J212">
        <v>0.50683687805056299</v>
      </c>
      <c r="K212">
        <v>4.9437897424073904E-3</v>
      </c>
      <c r="L212">
        <v>0.229963973702978</v>
      </c>
      <c r="M212">
        <v>5.2883429201264001E-2</v>
      </c>
      <c r="N212">
        <v>0.38323452648380602</v>
      </c>
      <c r="O212">
        <v>-0.37334694699899201</v>
      </c>
      <c r="P212">
        <v>9.6599775128811405E-3</v>
      </c>
      <c r="Q212">
        <v>0</v>
      </c>
      <c r="R212">
        <v>0.37829073674139901</v>
      </c>
    </row>
    <row r="213" spans="1:18" x14ac:dyDescent="0.2">
      <c r="A213" t="s">
        <v>6864</v>
      </c>
      <c r="B213" t="s">
        <v>30</v>
      </c>
      <c r="C213" t="s">
        <v>759</v>
      </c>
      <c r="D213" t="s">
        <v>13</v>
      </c>
      <c r="E213" t="s">
        <v>18</v>
      </c>
      <c r="F213" t="s">
        <v>32</v>
      </c>
      <c r="G213">
        <v>120796</v>
      </c>
      <c r="H213">
        <v>208339</v>
      </c>
      <c r="I213">
        <v>0.60809221985491702</v>
      </c>
      <c r="J213">
        <v>0.60156851944675704</v>
      </c>
      <c r="K213">
        <v>6.5237004081600799E-3</v>
      </c>
      <c r="L213">
        <v>0.27639114928546799</v>
      </c>
      <c r="M213">
        <v>7.6392067403341896E-2</v>
      </c>
      <c r="N213">
        <v>0.46118714098275498</v>
      </c>
      <c r="O213">
        <v>-0.44813974016643499</v>
      </c>
      <c r="P213">
        <v>1.0728143191367501E-2</v>
      </c>
      <c r="Q213">
        <v>0</v>
      </c>
      <c r="R213">
        <v>0.45466344057459501</v>
      </c>
    </row>
    <row r="214" spans="1:18" x14ac:dyDescent="0.2">
      <c r="A214" t="s">
        <v>7419</v>
      </c>
      <c r="B214" t="s">
        <v>30</v>
      </c>
      <c r="C214" t="s">
        <v>759</v>
      </c>
      <c r="D214" t="s">
        <v>13</v>
      </c>
      <c r="E214" t="s">
        <v>29</v>
      </c>
      <c r="F214" t="s">
        <v>16</v>
      </c>
      <c r="G214">
        <v>120796</v>
      </c>
      <c r="H214">
        <v>208339</v>
      </c>
      <c r="I214">
        <v>0.77362488779126004</v>
      </c>
      <c r="J214">
        <v>0.75131407751657597</v>
      </c>
      <c r="K214">
        <v>2.2310810274684199E-2</v>
      </c>
      <c r="L214">
        <v>0.203148691336897</v>
      </c>
      <c r="M214">
        <v>4.1269390791893797E-2</v>
      </c>
      <c r="N214">
        <v>0.35649040752388</v>
      </c>
      <c r="O214">
        <v>-0.31186878697451098</v>
      </c>
      <c r="P214">
        <v>2.8839312988472601E-2</v>
      </c>
      <c r="Q214">
        <v>0</v>
      </c>
      <c r="R214">
        <v>0.33417959724919499</v>
      </c>
    </row>
    <row r="215" spans="1:18" x14ac:dyDescent="0.2">
      <c r="A215" t="s">
        <v>7422</v>
      </c>
      <c r="B215" t="s">
        <v>30</v>
      </c>
      <c r="C215" t="s">
        <v>759</v>
      </c>
      <c r="D215" t="s">
        <v>13</v>
      </c>
      <c r="E215" t="s">
        <v>29</v>
      </c>
      <c r="F215" t="s">
        <v>17</v>
      </c>
      <c r="G215">
        <v>120796</v>
      </c>
      <c r="H215">
        <v>208339</v>
      </c>
      <c r="I215">
        <v>1.03307929466446</v>
      </c>
      <c r="J215">
        <v>1.0081046077684701</v>
      </c>
      <c r="K215">
        <v>2.4974686895990399E-2</v>
      </c>
      <c r="L215">
        <v>0.259655313615615</v>
      </c>
      <c r="M215">
        <v>6.7420881888823198E-2</v>
      </c>
      <c r="N215">
        <v>0.452107677793676</v>
      </c>
      <c r="O215">
        <v>-0.402158304001696</v>
      </c>
      <c r="P215">
        <v>2.4174995109259301E-2</v>
      </c>
      <c r="Q215">
        <v>0</v>
      </c>
      <c r="R215">
        <v>0.42713299089768603</v>
      </c>
    </row>
    <row r="216" spans="1:18" x14ac:dyDescent="0.2">
      <c r="A216" t="s">
        <v>7425</v>
      </c>
      <c r="B216" t="s">
        <v>30</v>
      </c>
      <c r="C216" t="s">
        <v>759</v>
      </c>
      <c r="D216" t="s">
        <v>13</v>
      </c>
      <c r="E216" t="s">
        <v>29</v>
      </c>
      <c r="F216" t="s">
        <v>15</v>
      </c>
      <c r="G216">
        <v>120796</v>
      </c>
      <c r="H216">
        <v>208339</v>
      </c>
      <c r="I216">
        <v>0.54795498412902899</v>
      </c>
      <c r="J216">
        <v>0.48676159806616098</v>
      </c>
      <c r="K216">
        <v>6.1193386062867401E-2</v>
      </c>
      <c r="L216">
        <v>0.12858094708684301</v>
      </c>
      <c r="M216">
        <v>1.6533059953749402E-2</v>
      </c>
      <c r="N216">
        <v>0.27270904402072399</v>
      </c>
      <c r="O216">
        <v>-0.15032227189498901</v>
      </c>
      <c r="P216">
        <v>0.111675936592007</v>
      </c>
      <c r="Q216">
        <v>0</v>
      </c>
      <c r="R216">
        <v>0.21151565795785601</v>
      </c>
    </row>
    <row r="217" spans="1:18" x14ac:dyDescent="0.2">
      <c r="A217" t="s">
        <v>6865</v>
      </c>
      <c r="B217" t="s">
        <v>30</v>
      </c>
      <c r="C217" t="s">
        <v>759</v>
      </c>
      <c r="D217" t="s">
        <v>13</v>
      </c>
      <c r="E217" t="s">
        <v>29</v>
      </c>
      <c r="F217" t="s">
        <v>32</v>
      </c>
      <c r="G217">
        <v>120796</v>
      </c>
      <c r="H217">
        <v>208339</v>
      </c>
      <c r="I217">
        <v>0.77126041330761896</v>
      </c>
      <c r="J217">
        <v>0.73867398478978297</v>
      </c>
      <c r="K217">
        <v>3.25864285178354E-2</v>
      </c>
      <c r="L217">
        <v>0.196278968249116</v>
      </c>
      <c r="M217">
        <v>3.8525433376937597E-2</v>
      </c>
      <c r="N217">
        <v>0.35546533128763202</v>
      </c>
      <c r="O217">
        <v>-0.29029247425196097</v>
      </c>
      <c r="P217">
        <v>4.2250876559430398E-2</v>
      </c>
      <c r="Q217">
        <v>0</v>
      </c>
      <c r="R217">
        <v>0.32287890276979597</v>
      </c>
    </row>
    <row r="218" spans="1:18" x14ac:dyDescent="0.2">
      <c r="A218" t="s">
        <v>10216</v>
      </c>
      <c r="B218" t="s">
        <v>30</v>
      </c>
      <c r="C218" t="s">
        <v>952</v>
      </c>
      <c r="D218" t="s">
        <v>27</v>
      </c>
      <c r="E218" t="s">
        <v>14</v>
      </c>
      <c r="F218" t="s">
        <v>16</v>
      </c>
      <c r="G218">
        <v>299276</v>
      </c>
      <c r="H218">
        <v>452608</v>
      </c>
      <c r="I218">
        <v>0.70573002475519697</v>
      </c>
      <c r="J218">
        <v>0.70221652602935303</v>
      </c>
      <c r="K218">
        <v>3.5134987258440601E-3</v>
      </c>
      <c r="L218">
        <v>0.239683668441693</v>
      </c>
      <c r="M218">
        <v>5.7448260917667499E-2</v>
      </c>
      <c r="N218">
        <v>0.39779313331242899</v>
      </c>
      <c r="O218">
        <v>-0.39076613586074099</v>
      </c>
      <c r="P218">
        <v>4.97853088659904E-3</v>
      </c>
      <c r="Q218">
        <v>0</v>
      </c>
      <c r="R218">
        <v>0.39427963458658499</v>
      </c>
    </row>
    <row r="219" spans="1:18" x14ac:dyDescent="0.2">
      <c r="A219" t="s">
        <v>10218</v>
      </c>
      <c r="B219" t="s">
        <v>30</v>
      </c>
      <c r="C219" t="s">
        <v>952</v>
      </c>
      <c r="D219" t="s">
        <v>27</v>
      </c>
      <c r="E219" t="s">
        <v>14</v>
      </c>
      <c r="F219" t="s">
        <v>17</v>
      </c>
      <c r="G219">
        <v>299276</v>
      </c>
      <c r="H219">
        <v>452608</v>
      </c>
      <c r="I219">
        <v>0.92079420582646199</v>
      </c>
      <c r="J219">
        <v>0.88157855644670802</v>
      </c>
      <c r="K219">
        <v>3.9215649379753401E-2</v>
      </c>
      <c r="L219">
        <v>0.31184355817867498</v>
      </c>
      <c r="M219">
        <v>9.7246404777536696E-2</v>
      </c>
      <c r="N219">
        <v>0.55219830258367397</v>
      </c>
      <c r="O219">
        <v>-0.47376700382416698</v>
      </c>
      <c r="P219">
        <v>4.2588940212276098E-2</v>
      </c>
      <c r="Q219">
        <v>0</v>
      </c>
      <c r="R219">
        <v>0.51298265320392</v>
      </c>
    </row>
    <row r="220" spans="1:18" x14ac:dyDescent="0.2">
      <c r="A220" t="s">
        <v>10220</v>
      </c>
      <c r="B220" t="s">
        <v>30</v>
      </c>
      <c r="C220" t="s">
        <v>952</v>
      </c>
      <c r="D220" t="s">
        <v>27</v>
      </c>
      <c r="E220" t="s">
        <v>14</v>
      </c>
      <c r="F220" t="s">
        <v>15</v>
      </c>
      <c r="G220">
        <v>299276</v>
      </c>
      <c r="H220">
        <v>452608</v>
      </c>
      <c r="I220">
        <v>0.49862121502669798</v>
      </c>
      <c r="J220">
        <v>0.49466307580061902</v>
      </c>
      <c r="K220">
        <v>3.9581392260790204E-3</v>
      </c>
      <c r="L220">
        <v>0.159678433059979</v>
      </c>
      <c r="M220">
        <v>2.5497201984490101E-2</v>
      </c>
      <c r="N220">
        <v>0.26662916160974398</v>
      </c>
      <c r="O220">
        <v>-0.258712883157586</v>
      </c>
      <c r="P220">
        <v>7.9381685070641899E-3</v>
      </c>
      <c r="Q220">
        <v>0</v>
      </c>
      <c r="R220">
        <v>0.26267102238366502</v>
      </c>
    </row>
    <row r="221" spans="1:18" x14ac:dyDescent="0.2">
      <c r="A221" t="s">
        <v>10112</v>
      </c>
      <c r="B221" t="s">
        <v>30</v>
      </c>
      <c r="C221" t="s">
        <v>952</v>
      </c>
      <c r="D221" t="s">
        <v>27</v>
      </c>
      <c r="E221" t="s">
        <v>14</v>
      </c>
      <c r="F221" t="s">
        <v>32</v>
      </c>
      <c r="G221">
        <v>299276</v>
      </c>
      <c r="H221">
        <v>452608</v>
      </c>
      <c r="I221">
        <v>0.69875786004625295</v>
      </c>
      <c r="J221">
        <v>0.68769525314245195</v>
      </c>
      <c r="K221">
        <v>1.1062606903800501E-2</v>
      </c>
      <c r="L221">
        <v>0.234715669958136</v>
      </c>
      <c r="M221">
        <v>5.5091445723896501E-2</v>
      </c>
      <c r="N221">
        <v>0.39716988398493402</v>
      </c>
      <c r="O221">
        <v>-0.37504467017733301</v>
      </c>
      <c r="P221">
        <v>1.58318174811918E-2</v>
      </c>
      <c r="Q221">
        <v>0</v>
      </c>
      <c r="R221">
        <v>0.38610727708113302</v>
      </c>
    </row>
    <row r="222" spans="1:18" x14ac:dyDescent="0.2">
      <c r="A222" t="s">
        <v>10217</v>
      </c>
      <c r="B222" t="s">
        <v>30</v>
      </c>
      <c r="C222" t="s">
        <v>952</v>
      </c>
      <c r="D222" t="s">
        <v>27</v>
      </c>
      <c r="E222" t="s">
        <v>18</v>
      </c>
      <c r="F222" t="s">
        <v>16</v>
      </c>
      <c r="G222">
        <v>299275</v>
      </c>
      <c r="H222">
        <v>452608</v>
      </c>
      <c r="I222">
        <v>0.85991045805955202</v>
      </c>
      <c r="J222">
        <v>0.82688203979098696</v>
      </c>
      <c r="K222">
        <v>3.3028418268565E-2</v>
      </c>
      <c r="L222">
        <v>0.37805083140634199</v>
      </c>
      <c r="M222">
        <v>0.14292243112702699</v>
      </c>
      <c r="N222">
        <v>0.65492203593199805</v>
      </c>
      <c r="O222">
        <v>-0.58886519939486803</v>
      </c>
      <c r="P222">
        <v>3.8409136624638601E-2</v>
      </c>
      <c r="Q222">
        <v>0</v>
      </c>
      <c r="R222">
        <v>0.62189361766343298</v>
      </c>
    </row>
    <row r="223" spans="1:18" x14ac:dyDescent="0.2">
      <c r="A223" t="s">
        <v>10219</v>
      </c>
      <c r="B223" t="s">
        <v>30</v>
      </c>
      <c r="C223" t="s">
        <v>952</v>
      </c>
      <c r="D223" t="s">
        <v>27</v>
      </c>
      <c r="E223" t="s">
        <v>18</v>
      </c>
      <c r="F223" t="s">
        <v>17</v>
      </c>
      <c r="G223">
        <v>299275</v>
      </c>
      <c r="H223">
        <v>452608</v>
      </c>
      <c r="I223">
        <v>0.95105159433618602</v>
      </c>
      <c r="J223">
        <v>0.89774648332062501</v>
      </c>
      <c r="K223">
        <v>5.3305111015560798E-2</v>
      </c>
      <c r="L223">
        <v>0.43309245401455898</v>
      </c>
      <c r="M223">
        <v>0.187569073724353</v>
      </c>
      <c r="N223">
        <v>0.76574219786951003</v>
      </c>
      <c r="O223">
        <v>-0.65913197583838901</v>
      </c>
      <c r="P223">
        <v>5.6048600657429802E-2</v>
      </c>
      <c r="Q223">
        <v>0</v>
      </c>
      <c r="R223">
        <v>0.71243708685395002</v>
      </c>
    </row>
    <row r="224" spans="1:18" x14ac:dyDescent="0.2">
      <c r="A224" t="s">
        <v>10221</v>
      </c>
      <c r="B224" t="s">
        <v>30</v>
      </c>
      <c r="C224" t="s">
        <v>952</v>
      </c>
      <c r="D224" t="s">
        <v>27</v>
      </c>
      <c r="E224" t="s">
        <v>18</v>
      </c>
      <c r="F224" t="s">
        <v>15</v>
      </c>
      <c r="G224">
        <v>299275</v>
      </c>
      <c r="H224">
        <v>452608</v>
      </c>
      <c r="I224">
        <v>0.61553695203076697</v>
      </c>
      <c r="J224">
        <v>0.60765845439861399</v>
      </c>
      <c r="K224">
        <v>7.8784976321528699E-3</v>
      </c>
      <c r="L224">
        <v>0.27114358167598201</v>
      </c>
      <c r="M224">
        <v>7.3518841884079894E-2</v>
      </c>
      <c r="N224">
        <v>0.45390968948914301</v>
      </c>
      <c r="O224">
        <v>-0.43815269422483699</v>
      </c>
      <c r="P224">
        <v>1.27993902009624E-2</v>
      </c>
      <c r="Q224">
        <v>0</v>
      </c>
      <c r="R224">
        <v>0.44603119185698997</v>
      </c>
    </row>
    <row r="225" spans="1:18" x14ac:dyDescent="0.2">
      <c r="A225" t="s">
        <v>10113</v>
      </c>
      <c r="B225" t="s">
        <v>30</v>
      </c>
      <c r="C225" t="s">
        <v>952</v>
      </c>
      <c r="D225" t="s">
        <v>27</v>
      </c>
      <c r="E225" t="s">
        <v>18</v>
      </c>
      <c r="F225" t="s">
        <v>32</v>
      </c>
      <c r="G225">
        <v>299275</v>
      </c>
      <c r="H225">
        <v>452608</v>
      </c>
      <c r="I225">
        <v>0.73634698293372602</v>
      </c>
      <c r="J225">
        <v>0.71376504071411095</v>
      </c>
      <c r="K225">
        <v>2.2581942219615299E-2</v>
      </c>
      <c r="L225">
        <v>0.32715527377367698</v>
      </c>
      <c r="M225">
        <v>0.10703057315793001</v>
      </c>
      <c r="N225">
        <v>0.56075236757731495</v>
      </c>
      <c r="O225">
        <v>-0.51558848313808403</v>
      </c>
      <c r="P225">
        <v>3.0667528682802699E-2</v>
      </c>
      <c r="Q225">
        <v>0</v>
      </c>
      <c r="R225">
        <v>0.53817042535769899</v>
      </c>
    </row>
    <row r="226" spans="1:18" x14ac:dyDescent="0.2">
      <c r="A226" t="s">
        <v>6947</v>
      </c>
      <c r="B226" t="s">
        <v>30</v>
      </c>
      <c r="C226" t="s">
        <v>952</v>
      </c>
      <c r="D226" t="s">
        <v>27</v>
      </c>
      <c r="E226" t="s">
        <v>29</v>
      </c>
      <c r="F226" t="s">
        <v>16</v>
      </c>
      <c r="G226">
        <v>299276</v>
      </c>
      <c r="H226">
        <v>452608</v>
      </c>
      <c r="I226">
        <v>0.85782903986830905</v>
      </c>
      <c r="J226">
        <v>0.87908804144771902</v>
      </c>
      <c r="K226">
        <v>-2.1259001579410498E-2</v>
      </c>
      <c r="L226">
        <v>0.239683181041113</v>
      </c>
      <c r="M226">
        <v>5.7448027273987103E-2</v>
      </c>
      <c r="N226">
        <v>0.37301983123322102</v>
      </c>
      <c r="O226">
        <v>-0.415537834392042</v>
      </c>
      <c r="P226">
        <v>-2.47823291021648E-2</v>
      </c>
      <c r="Q226">
        <v>0</v>
      </c>
      <c r="R226">
        <v>0.39427883281263099</v>
      </c>
    </row>
    <row r="227" spans="1:18" x14ac:dyDescent="0.2">
      <c r="A227" t="s">
        <v>6948</v>
      </c>
      <c r="B227" t="s">
        <v>30</v>
      </c>
      <c r="C227" t="s">
        <v>952</v>
      </c>
      <c r="D227" t="s">
        <v>27</v>
      </c>
      <c r="E227" t="s">
        <v>29</v>
      </c>
      <c r="F227" t="s">
        <v>17</v>
      </c>
      <c r="G227">
        <v>299276</v>
      </c>
      <c r="H227">
        <v>452608</v>
      </c>
      <c r="I227">
        <v>1.15050339866019</v>
      </c>
      <c r="J227">
        <v>1.0625072675389899</v>
      </c>
      <c r="K227">
        <v>8.7996131121193893E-2</v>
      </c>
      <c r="L227">
        <v>0.31184328212346502</v>
      </c>
      <c r="M227">
        <v>9.7246232605534694E-2</v>
      </c>
      <c r="N227">
        <v>0.60097833021429303</v>
      </c>
      <c r="O227">
        <v>-0.42498606797190502</v>
      </c>
      <c r="P227">
        <v>7.6484894545873802E-2</v>
      </c>
      <c r="Q227">
        <v>0</v>
      </c>
      <c r="R227">
        <v>0.51298219909309895</v>
      </c>
    </row>
    <row r="228" spans="1:18" x14ac:dyDescent="0.2">
      <c r="A228" t="s">
        <v>6949</v>
      </c>
      <c r="B228" t="s">
        <v>30</v>
      </c>
      <c r="C228" t="s">
        <v>952</v>
      </c>
      <c r="D228" t="s">
        <v>27</v>
      </c>
      <c r="E228" t="s">
        <v>29</v>
      </c>
      <c r="F228" t="s">
        <v>15</v>
      </c>
      <c r="G228">
        <v>299276</v>
      </c>
      <c r="H228">
        <v>452608</v>
      </c>
      <c r="I228">
        <v>0.58649706965752801</v>
      </c>
      <c r="J228">
        <v>0.55448433608664505</v>
      </c>
      <c r="K228">
        <v>3.2012733570883099E-2</v>
      </c>
      <c r="L228">
        <v>0.15967814895142801</v>
      </c>
      <c r="M228">
        <v>2.54971112525544E-2</v>
      </c>
      <c r="N228">
        <v>0.29468328859598197</v>
      </c>
      <c r="O228">
        <v>-0.23065782145421601</v>
      </c>
      <c r="P228">
        <v>5.4582938648911297E-2</v>
      </c>
      <c r="Q228">
        <v>0</v>
      </c>
      <c r="R228">
        <v>0.26267055502509901</v>
      </c>
    </row>
    <row r="229" spans="1:18" x14ac:dyDescent="0.2">
      <c r="A229" t="s">
        <v>6673</v>
      </c>
      <c r="B229" t="s">
        <v>30</v>
      </c>
      <c r="C229" t="s">
        <v>952</v>
      </c>
      <c r="D229" t="s">
        <v>27</v>
      </c>
      <c r="E229" t="s">
        <v>29</v>
      </c>
      <c r="F229" t="s">
        <v>32</v>
      </c>
      <c r="G229">
        <v>299276</v>
      </c>
      <c r="H229">
        <v>452608</v>
      </c>
      <c r="I229">
        <v>0.85096987206392205</v>
      </c>
      <c r="J229">
        <v>0.836149453876466</v>
      </c>
      <c r="K229">
        <v>1.4820418187455499E-2</v>
      </c>
      <c r="L229">
        <v>0.23471527741084799</v>
      </c>
      <c r="M229">
        <v>5.5091261450051603E-2</v>
      </c>
      <c r="N229">
        <v>0.40092704952830099</v>
      </c>
      <c r="O229">
        <v>-0.37128621315339</v>
      </c>
      <c r="P229">
        <v>1.74159140928343E-2</v>
      </c>
      <c r="Q229">
        <v>0</v>
      </c>
      <c r="R229">
        <v>0.386106631340846</v>
      </c>
    </row>
    <row r="230" spans="1:18" x14ac:dyDescent="0.2">
      <c r="A230" t="s">
        <v>7032</v>
      </c>
      <c r="B230" t="s">
        <v>30</v>
      </c>
      <c r="C230" t="s">
        <v>952</v>
      </c>
      <c r="D230" t="s">
        <v>26</v>
      </c>
      <c r="E230" t="s">
        <v>14</v>
      </c>
      <c r="F230" t="s">
        <v>16</v>
      </c>
      <c r="G230">
        <v>299273</v>
      </c>
      <c r="H230">
        <v>437003</v>
      </c>
      <c r="I230">
        <v>0.61465790786186003</v>
      </c>
      <c r="J230">
        <v>0.58916929796959905</v>
      </c>
      <c r="K230">
        <v>2.54886098922604E-2</v>
      </c>
      <c r="L230">
        <v>0.23967141826459901</v>
      </c>
      <c r="M230">
        <v>5.7442388732964401E-2</v>
      </c>
      <c r="N230">
        <v>0.41974809293752602</v>
      </c>
      <c r="O230">
        <v>-0.368770873153005</v>
      </c>
      <c r="P230">
        <v>4.14679605781446E-2</v>
      </c>
      <c r="Q230">
        <v>0</v>
      </c>
      <c r="R230">
        <v>0.39425948304526598</v>
      </c>
    </row>
    <row r="231" spans="1:18" x14ac:dyDescent="0.2">
      <c r="A231" t="s">
        <v>7035</v>
      </c>
      <c r="B231" t="s">
        <v>30</v>
      </c>
      <c r="C231" t="s">
        <v>952</v>
      </c>
      <c r="D231" t="s">
        <v>26</v>
      </c>
      <c r="E231" t="s">
        <v>14</v>
      </c>
      <c r="F231" t="s">
        <v>17</v>
      </c>
      <c r="G231">
        <v>299273</v>
      </c>
      <c r="H231">
        <v>437003</v>
      </c>
      <c r="I231">
        <v>0.76349438582196405</v>
      </c>
      <c r="J231">
        <v>0.72338431564718997</v>
      </c>
      <c r="K231">
        <v>4.0110070174773901E-2</v>
      </c>
      <c r="L231">
        <v>0.31182674617920902</v>
      </c>
      <c r="M231">
        <v>9.7235919632712706E-2</v>
      </c>
      <c r="N231">
        <v>0.55306506763957197</v>
      </c>
      <c r="O231">
        <v>-0.47284492729002497</v>
      </c>
      <c r="P231">
        <v>5.2534859351443801E-2</v>
      </c>
      <c r="Q231">
        <v>0</v>
      </c>
      <c r="R231">
        <v>0.512954997464798</v>
      </c>
    </row>
    <row r="232" spans="1:18" x14ac:dyDescent="0.2">
      <c r="A232" t="s">
        <v>7038</v>
      </c>
      <c r="B232" t="s">
        <v>30</v>
      </c>
      <c r="C232" t="s">
        <v>952</v>
      </c>
      <c r="D232" t="s">
        <v>26</v>
      </c>
      <c r="E232" t="s">
        <v>14</v>
      </c>
      <c r="F232" t="s">
        <v>15</v>
      </c>
      <c r="G232">
        <v>299273</v>
      </c>
      <c r="H232">
        <v>437003</v>
      </c>
      <c r="I232">
        <v>0.43559819489711399</v>
      </c>
      <c r="J232">
        <v>0.42709047886710899</v>
      </c>
      <c r="K232">
        <v>8.5077160300050508E-3</v>
      </c>
      <c r="L232">
        <v>0.15966530250508201</v>
      </c>
      <c r="M232">
        <v>2.5493008824039199E-2</v>
      </c>
      <c r="N232">
        <v>0.27115713865086399</v>
      </c>
      <c r="O232">
        <v>-0.254141706590854</v>
      </c>
      <c r="P232">
        <v>1.9531109471228499E-2</v>
      </c>
      <c r="Q232">
        <v>0</v>
      </c>
      <c r="R232">
        <v>0.262649422620859</v>
      </c>
    </row>
    <row r="233" spans="1:18" x14ac:dyDescent="0.2">
      <c r="A233" t="s">
        <v>6709</v>
      </c>
      <c r="B233" t="s">
        <v>30</v>
      </c>
      <c r="C233" t="s">
        <v>952</v>
      </c>
      <c r="D233" t="s">
        <v>26</v>
      </c>
      <c r="E233" t="s">
        <v>14</v>
      </c>
      <c r="F233" t="s">
        <v>32</v>
      </c>
      <c r="G233">
        <v>299273</v>
      </c>
      <c r="H233">
        <v>437003</v>
      </c>
      <c r="I233">
        <v>0.60090057919569495</v>
      </c>
      <c r="J233">
        <v>0.576611055210141</v>
      </c>
      <c r="K233">
        <v>2.4289523985553601E-2</v>
      </c>
      <c r="L233">
        <v>0.23470224930693001</v>
      </c>
      <c r="M233">
        <v>5.5085145829732403E-2</v>
      </c>
      <c r="N233">
        <v>0.410374724095454</v>
      </c>
      <c r="O233">
        <v>-0.36179567612434599</v>
      </c>
      <c r="P233">
        <v>4.0421868153405899E-2</v>
      </c>
      <c r="Q233">
        <v>0</v>
      </c>
      <c r="R233">
        <v>0.3860852001099</v>
      </c>
    </row>
    <row r="234" spans="1:18" x14ac:dyDescent="0.2">
      <c r="A234" t="s">
        <v>7033</v>
      </c>
      <c r="B234" t="s">
        <v>30</v>
      </c>
      <c r="C234" t="s">
        <v>952</v>
      </c>
      <c r="D234" t="s">
        <v>26</v>
      </c>
      <c r="E234" t="s">
        <v>18</v>
      </c>
      <c r="F234" t="s">
        <v>16</v>
      </c>
      <c r="G234">
        <v>299274</v>
      </c>
      <c r="H234">
        <v>437003</v>
      </c>
      <c r="I234">
        <v>0.76729325425132899</v>
      </c>
      <c r="J234">
        <v>0.74761057128209296</v>
      </c>
      <c r="K234">
        <v>1.9682682969235501E-2</v>
      </c>
      <c r="L234">
        <v>0.37804428910897597</v>
      </c>
      <c r="M234">
        <v>0.142917484527911</v>
      </c>
      <c r="N234">
        <v>0.64156553855350096</v>
      </c>
      <c r="O234">
        <v>-0.60220017261503</v>
      </c>
      <c r="P234">
        <v>2.56520995853671E-2</v>
      </c>
      <c r="Q234">
        <v>0</v>
      </c>
      <c r="R234">
        <v>0.62188285558426604</v>
      </c>
    </row>
    <row r="235" spans="1:18" x14ac:dyDescent="0.2">
      <c r="A235" t="s">
        <v>7036</v>
      </c>
      <c r="B235" t="s">
        <v>30</v>
      </c>
      <c r="C235" t="s">
        <v>952</v>
      </c>
      <c r="D235" t="s">
        <v>26</v>
      </c>
      <c r="E235" t="s">
        <v>18</v>
      </c>
      <c r="F235" t="s">
        <v>17</v>
      </c>
      <c r="G235">
        <v>299274</v>
      </c>
      <c r="H235">
        <v>437003</v>
      </c>
      <c r="I235">
        <v>0.83581107909664998</v>
      </c>
      <c r="J235">
        <v>0.81600191226128904</v>
      </c>
      <c r="K235">
        <v>1.9809166835360499E-2</v>
      </c>
      <c r="L235">
        <v>0.43308738524055801</v>
      </c>
      <c r="M235">
        <v>0.18756468325450301</v>
      </c>
      <c r="N235">
        <v>0.73223791555607798</v>
      </c>
      <c r="O235">
        <v>-0.69261958188535699</v>
      </c>
      <c r="P235">
        <v>2.3700531532520899E-2</v>
      </c>
      <c r="Q235">
        <v>0</v>
      </c>
      <c r="R235">
        <v>0.71242874872071704</v>
      </c>
    </row>
    <row r="236" spans="1:18" x14ac:dyDescent="0.2">
      <c r="A236" t="s">
        <v>7039</v>
      </c>
      <c r="B236" t="s">
        <v>30</v>
      </c>
      <c r="C236" t="s">
        <v>952</v>
      </c>
      <c r="D236" t="s">
        <v>26</v>
      </c>
      <c r="E236" t="s">
        <v>18</v>
      </c>
      <c r="F236" t="s">
        <v>15</v>
      </c>
      <c r="G236">
        <v>299274</v>
      </c>
      <c r="H236">
        <v>437003</v>
      </c>
      <c r="I236">
        <v>0.55760623652546504</v>
      </c>
      <c r="J236">
        <v>0.53502624227768203</v>
      </c>
      <c r="K236">
        <v>2.25799942477828E-2</v>
      </c>
      <c r="L236">
        <v>0.27114031381582099</v>
      </c>
      <c r="M236">
        <v>7.3517069776142099E-2</v>
      </c>
      <c r="N236">
        <v>0.46860581047480898</v>
      </c>
      <c r="O236">
        <v>-0.42344582197924302</v>
      </c>
      <c r="P236">
        <v>4.04945152487576E-2</v>
      </c>
      <c r="Q236">
        <v>0</v>
      </c>
      <c r="R236">
        <v>0.44602581622702597</v>
      </c>
    </row>
    <row r="237" spans="1:18" x14ac:dyDescent="0.2">
      <c r="A237" t="s">
        <v>6710</v>
      </c>
      <c r="B237" t="s">
        <v>30</v>
      </c>
      <c r="C237" t="s">
        <v>952</v>
      </c>
      <c r="D237" t="s">
        <v>26</v>
      </c>
      <c r="E237" t="s">
        <v>18</v>
      </c>
      <c r="F237" t="s">
        <v>32</v>
      </c>
      <c r="G237">
        <v>299274</v>
      </c>
      <c r="H237">
        <v>437003</v>
      </c>
      <c r="I237">
        <v>0.65925037408734999</v>
      </c>
      <c r="J237">
        <v>0.63785124206685295</v>
      </c>
      <c r="K237">
        <v>2.13991320204974E-2</v>
      </c>
      <c r="L237">
        <v>0.32715094854871501</v>
      </c>
      <c r="M237">
        <v>0.107027743136324</v>
      </c>
      <c r="N237">
        <v>0.55956244238313402</v>
      </c>
      <c r="O237">
        <v>-0.51676417834213895</v>
      </c>
      <c r="P237">
        <v>3.2459795036327101E-2</v>
      </c>
      <c r="Q237">
        <v>0</v>
      </c>
      <c r="R237">
        <v>0.53816331036263698</v>
      </c>
    </row>
    <row r="238" spans="1:18" x14ac:dyDescent="0.2">
      <c r="A238" t="s">
        <v>7034</v>
      </c>
      <c r="B238" t="s">
        <v>30</v>
      </c>
      <c r="C238" t="s">
        <v>952</v>
      </c>
      <c r="D238" t="s">
        <v>26</v>
      </c>
      <c r="E238" t="s">
        <v>29</v>
      </c>
      <c r="F238" t="s">
        <v>16</v>
      </c>
      <c r="G238">
        <v>299276</v>
      </c>
      <c r="H238">
        <v>437003</v>
      </c>
      <c r="I238">
        <v>0.76879210984834301</v>
      </c>
      <c r="J238">
        <v>0.78082227802070003</v>
      </c>
      <c r="K238">
        <v>-1.2030168172356999E-2</v>
      </c>
      <c r="L238">
        <v>0.239683181041113</v>
      </c>
      <c r="M238">
        <v>5.7448027273987103E-2</v>
      </c>
      <c r="N238">
        <v>0.38224866464027402</v>
      </c>
      <c r="O238">
        <v>-0.40630900098498801</v>
      </c>
      <c r="P238">
        <v>-1.5648142089712901E-2</v>
      </c>
      <c r="Q238">
        <v>0</v>
      </c>
      <c r="R238">
        <v>0.39427883281263099</v>
      </c>
    </row>
    <row r="239" spans="1:18" x14ac:dyDescent="0.2">
      <c r="A239" t="s">
        <v>7037</v>
      </c>
      <c r="B239" t="s">
        <v>30</v>
      </c>
      <c r="C239" t="s">
        <v>952</v>
      </c>
      <c r="D239" t="s">
        <v>26</v>
      </c>
      <c r="E239" t="s">
        <v>29</v>
      </c>
      <c r="F239" t="s">
        <v>17</v>
      </c>
      <c r="G239">
        <v>299276</v>
      </c>
      <c r="H239">
        <v>437003</v>
      </c>
      <c r="I239">
        <v>0.99452526400550001</v>
      </c>
      <c r="J239">
        <v>1.0023906694823499</v>
      </c>
      <c r="K239">
        <v>-7.8654054768507696E-3</v>
      </c>
      <c r="L239">
        <v>0.31184328212346502</v>
      </c>
      <c r="M239">
        <v>9.7246232605534694E-2</v>
      </c>
      <c r="N239">
        <v>0.50511679361624795</v>
      </c>
      <c r="O239">
        <v>-0.52084760456995005</v>
      </c>
      <c r="P239">
        <v>-7.9087035407953993E-3</v>
      </c>
      <c r="Q239">
        <v>0</v>
      </c>
      <c r="R239">
        <v>0.51298219909309895</v>
      </c>
    </row>
    <row r="240" spans="1:18" x14ac:dyDescent="0.2">
      <c r="A240" t="s">
        <v>7040</v>
      </c>
      <c r="B240" t="s">
        <v>30</v>
      </c>
      <c r="C240" t="s">
        <v>952</v>
      </c>
      <c r="D240" t="s">
        <v>26</v>
      </c>
      <c r="E240" t="s">
        <v>29</v>
      </c>
      <c r="F240" t="s">
        <v>15</v>
      </c>
      <c r="G240">
        <v>299276</v>
      </c>
      <c r="H240">
        <v>437003</v>
      </c>
      <c r="I240">
        <v>0.52964951878480804</v>
      </c>
      <c r="J240">
        <v>0.50993253997424903</v>
      </c>
      <c r="K240">
        <v>1.9716978810558599E-2</v>
      </c>
      <c r="L240">
        <v>0.15967814895142801</v>
      </c>
      <c r="M240">
        <v>2.54971112525544E-2</v>
      </c>
      <c r="N240">
        <v>0.28238753383565801</v>
      </c>
      <c r="O240">
        <v>-0.24295357621454</v>
      </c>
      <c r="P240">
        <v>3.7226464126307299E-2</v>
      </c>
      <c r="Q240">
        <v>0</v>
      </c>
      <c r="R240">
        <v>0.26267055502509901</v>
      </c>
    </row>
    <row r="241" spans="1:18" x14ac:dyDescent="0.2">
      <c r="A241" t="s">
        <v>6711</v>
      </c>
      <c r="B241" t="s">
        <v>30</v>
      </c>
      <c r="C241" t="s">
        <v>952</v>
      </c>
      <c r="D241" t="s">
        <v>26</v>
      </c>
      <c r="E241" t="s">
        <v>29</v>
      </c>
      <c r="F241" t="s">
        <v>32</v>
      </c>
      <c r="G241">
        <v>299276</v>
      </c>
      <c r="H241">
        <v>437003</v>
      </c>
      <c r="I241">
        <v>0.75603420253186704</v>
      </c>
      <c r="J241">
        <v>0.75925992506359796</v>
      </c>
      <c r="K241">
        <v>-3.22572253173092E-3</v>
      </c>
      <c r="L241">
        <v>0.23471527741084799</v>
      </c>
      <c r="M241">
        <v>5.5091261450051603E-2</v>
      </c>
      <c r="N241">
        <v>0.38288090880911502</v>
      </c>
      <c r="O241">
        <v>-0.38933235387257698</v>
      </c>
      <c r="P241">
        <v>-4.2666357169138204E-3</v>
      </c>
      <c r="Q241">
        <v>0</v>
      </c>
      <c r="R241">
        <v>0.386106631340846</v>
      </c>
    </row>
    <row r="242" spans="1:18" x14ac:dyDescent="0.2">
      <c r="A242" t="s">
        <v>7182</v>
      </c>
      <c r="B242" t="s">
        <v>30</v>
      </c>
      <c r="C242" t="s">
        <v>952</v>
      </c>
      <c r="D242" t="s">
        <v>25</v>
      </c>
      <c r="E242" t="s">
        <v>14</v>
      </c>
      <c r="F242" t="s">
        <v>16</v>
      </c>
      <c r="G242">
        <v>299271</v>
      </c>
      <c r="H242">
        <v>422464</v>
      </c>
      <c r="I242">
        <v>0.55804877162561795</v>
      </c>
      <c r="J242">
        <v>0.54097076594940596</v>
      </c>
      <c r="K242">
        <v>1.70780056762121E-2</v>
      </c>
      <c r="L242">
        <v>0.239734451069503</v>
      </c>
      <c r="M242">
        <v>5.7472607029596001E-2</v>
      </c>
      <c r="N242">
        <v>0.411441177685545</v>
      </c>
      <c r="O242">
        <v>-0.37728516633312098</v>
      </c>
      <c r="P242">
        <v>3.0603070098090501E-2</v>
      </c>
      <c r="Q242">
        <v>0</v>
      </c>
      <c r="R242">
        <v>0.39436317200933302</v>
      </c>
    </row>
    <row r="243" spans="1:18" x14ac:dyDescent="0.2">
      <c r="A243" t="s">
        <v>7185</v>
      </c>
      <c r="B243" t="s">
        <v>30</v>
      </c>
      <c r="C243" t="s">
        <v>952</v>
      </c>
      <c r="D243" t="s">
        <v>25</v>
      </c>
      <c r="E243" t="s">
        <v>14</v>
      </c>
      <c r="F243" t="s">
        <v>17</v>
      </c>
      <c r="G243">
        <v>299271</v>
      </c>
      <c r="H243">
        <v>422464</v>
      </c>
      <c r="I243">
        <v>0.68145866674091304</v>
      </c>
      <c r="J243">
        <v>0.65228112435310903</v>
      </c>
      <c r="K243">
        <v>2.91775423878038E-2</v>
      </c>
      <c r="L243">
        <v>0.31191342052791599</v>
      </c>
      <c r="M243">
        <v>9.7289981905424899E-2</v>
      </c>
      <c r="N243">
        <v>0.54227511915622595</v>
      </c>
      <c r="O243">
        <v>-0.48392003438061898</v>
      </c>
      <c r="P243">
        <v>4.2816305392879998E-2</v>
      </c>
      <c r="Q243">
        <v>0</v>
      </c>
      <c r="R243">
        <v>0.51309757676842305</v>
      </c>
    </row>
    <row r="244" spans="1:18" x14ac:dyDescent="0.2">
      <c r="A244" t="s">
        <v>7188</v>
      </c>
      <c r="B244" t="s">
        <v>30</v>
      </c>
      <c r="C244" t="s">
        <v>952</v>
      </c>
      <c r="D244" t="s">
        <v>25</v>
      </c>
      <c r="E244" t="s">
        <v>14</v>
      </c>
      <c r="F244" t="s">
        <v>15</v>
      </c>
      <c r="G244">
        <v>299271</v>
      </c>
      <c r="H244">
        <v>422464</v>
      </c>
      <c r="I244">
        <v>0.39239810015050303</v>
      </c>
      <c r="J244">
        <v>0.38889180450816502</v>
      </c>
      <c r="K244">
        <v>3.50629564233751E-3</v>
      </c>
      <c r="L244">
        <v>0.159699501613534</v>
      </c>
      <c r="M244">
        <v>2.5503930815611298E-2</v>
      </c>
      <c r="N244">
        <v>0.266211975796602</v>
      </c>
      <c r="O244">
        <v>-0.25919938451192698</v>
      </c>
      <c r="P244">
        <v>8.9355571318838808E-3</v>
      </c>
      <c r="Q244">
        <v>0</v>
      </c>
      <c r="R244">
        <v>0.26270568015426399</v>
      </c>
    </row>
    <row r="245" spans="1:18" x14ac:dyDescent="0.2">
      <c r="A245" t="s">
        <v>6769</v>
      </c>
      <c r="B245" t="s">
        <v>30</v>
      </c>
      <c r="C245" t="s">
        <v>952</v>
      </c>
      <c r="D245" t="s">
        <v>25</v>
      </c>
      <c r="E245" t="s">
        <v>14</v>
      </c>
      <c r="F245" t="s">
        <v>32</v>
      </c>
      <c r="G245">
        <v>299271</v>
      </c>
      <c r="H245">
        <v>422464</v>
      </c>
      <c r="I245">
        <v>0.54234649857252604</v>
      </c>
      <c r="J245">
        <v>0.52614068358986699</v>
      </c>
      <c r="K245">
        <v>1.6205814982658301E-2</v>
      </c>
      <c r="L245">
        <v>0.234762999009347</v>
      </c>
      <c r="M245">
        <v>5.5113665703862703E-2</v>
      </c>
      <c r="N245">
        <v>0.40239094835303402</v>
      </c>
      <c r="O245">
        <v>-0.36997931838771803</v>
      </c>
      <c r="P245">
        <v>2.9880924879781699E-2</v>
      </c>
      <c r="Q245">
        <v>0</v>
      </c>
      <c r="R245">
        <v>0.38618513337037602</v>
      </c>
    </row>
    <row r="246" spans="1:18" x14ac:dyDescent="0.2">
      <c r="A246" t="s">
        <v>7183</v>
      </c>
      <c r="B246" t="s">
        <v>30</v>
      </c>
      <c r="C246" t="s">
        <v>952</v>
      </c>
      <c r="D246" t="s">
        <v>25</v>
      </c>
      <c r="E246" t="s">
        <v>18</v>
      </c>
      <c r="F246" t="s">
        <v>16</v>
      </c>
      <c r="G246">
        <v>299273</v>
      </c>
      <c r="H246">
        <v>422464</v>
      </c>
      <c r="I246">
        <v>0.60253018091481003</v>
      </c>
      <c r="J246">
        <v>0.58077449105748102</v>
      </c>
      <c r="K246">
        <v>2.1755689857329299E-2</v>
      </c>
      <c r="L246">
        <v>0.37804184507682298</v>
      </c>
      <c r="M246">
        <v>0.14291563662908799</v>
      </c>
      <c r="N246">
        <v>0.643634525008703</v>
      </c>
      <c r="O246">
        <v>-0.60012314529404398</v>
      </c>
      <c r="P246">
        <v>3.6107220096922098E-2</v>
      </c>
      <c r="Q246">
        <v>0</v>
      </c>
      <c r="R246">
        <v>0.62187883515137299</v>
      </c>
    </row>
    <row r="247" spans="1:18" x14ac:dyDescent="0.2">
      <c r="A247" t="s">
        <v>7186</v>
      </c>
      <c r="B247" t="s">
        <v>30</v>
      </c>
      <c r="C247" t="s">
        <v>952</v>
      </c>
      <c r="D247" t="s">
        <v>25</v>
      </c>
      <c r="E247" t="s">
        <v>18</v>
      </c>
      <c r="F247" t="s">
        <v>17</v>
      </c>
      <c r="G247">
        <v>299273</v>
      </c>
      <c r="H247">
        <v>422464</v>
      </c>
      <c r="I247">
        <v>0.65120487928541204</v>
      </c>
      <c r="J247">
        <v>0.61537489996575001</v>
      </c>
      <c r="K247">
        <v>3.5829979319661497E-2</v>
      </c>
      <c r="L247">
        <v>0.43308382707236598</v>
      </c>
      <c r="M247">
        <v>0.187561601271647</v>
      </c>
      <c r="N247">
        <v>0.74825287485370395</v>
      </c>
      <c r="O247">
        <v>-0.676592916214381</v>
      </c>
      <c r="P247">
        <v>5.5021054754655498E-2</v>
      </c>
      <c r="Q247">
        <v>0</v>
      </c>
      <c r="R247">
        <v>0.71242289553404303</v>
      </c>
    </row>
    <row r="248" spans="1:18" x14ac:dyDescent="0.2">
      <c r="A248" t="s">
        <v>7189</v>
      </c>
      <c r="B248" t="s">
        <v>30</v>
      </c>
      <c r="C248" t="s">
        <v>952</v>
      </c>
      <c r="D248" t="s">
        <v>25</v>
      </c>
      <c r="E248" t="s">
        <v>18</v>
      </c>
      <c r="F248" t="s">
        <v>15</v>
      </c>
      <c r="G248">
        <v>299273</v>
      </c>
      <c r="H248">
        <v>422464</v>
      </c>
      <c r="I248">
        <v>0.45922263027233201</v>
      </c>
      <c r="J248">
        <v>0.454819517985878</v>
      </c>
      <c r="K248">
        <v>4.4031122864542404E-3</v>
      </c>
      <c r="L248">
        <v>0.27113080518501698</v>
      </c>
      <c r="M248">
        <v>7.3511913520275404E-2</v>
      </c>
      <c r="N248">
        <v>0.450413286815807</v>
      </c>
      <c r="O248">
        <v>-0.44160706224289797</v>
      </c>
      <c r="P248">
        <v>9.5881866358438501E-3</v>
      </c>
      <c r="Q248">
        <v>0</v>
      </c>
      <c r="R248">
        <v>0.44601017452935199</v>
      </c>
    </row>
    <row r="249" spans="1:18" x14ac:dyDescent="0.2">
      <c r="A249" t="s">
        <v>6770</v>
      </c>
      <c r="B249" t="s">
        <v>30</v>
      </c>
      <c r="C249" t="s">
        <v>952</v>
      </c>
      <c r="D249" t="s">
        <v>25</v>
      </c>
      <c r="E249" t="s">
        <v>18</v>
      </c>
      <c r="F249" t="s">
        <v>32</v>
      </c>
      <c r="G249">
        <v>299273</v>
      </c>
      <c r="H249">
        <v>422464</v>
      </c>
      <c r="I249">
        <v>0.52907467186724</v>
      </c>
      <c r="J249">
        <v>0.51450917528826801</v>
      </c>
      <c r="K249">
        <v>1.4565496578971399E-2</v>
      </c>
      <c r="L249">
        <v>0.32714415138900699</v>
      </c>
      <c r="M249">
        <v>0.107023295788034</v>
      </c>
      <c r="N249">
        <v>0.55271762561388904</v>
      </c>
      <c r="O249">
        <v>-0.52358663245594605</v>
      </c>
      <c r="P249">
        <v>2.7530133936606901E-2</v>
      </c>
      <c r="Q249">
        <v>0</v>
      </c>
      <c r="R249">
        <v>0.53815212903491705</v>
      </c>
    </row>
    <row r="250" spans="1:18" x14ac:dyDescent="0.2">
      <c r="A250" t="s">
        <v>7184</v>
      </c>
      <c r="B250" t="s">
        <v>30</v>
      </c>
      <c r="C250" t="s">
        <v>952</v>
      </c>
      <c r="D250" t="s">
        <v>25</v>
      </c>
      <c r="E250" t="s">
        <v>29</v>
      </c>
      <c r="F250" t="s">
        <v>16</v>
      </c>
      <c r="G250">
        <v>299276</v>
      </c>
      <c r="H250">
        <v>422464</v>
      </c>
      <c r="I250">
        <v>0.74813050200083198</v>
      </c>
      <c r="J250">
        <v>0.66065563997010202</v>
      </c>
      <c r="K250">
        <v>8.7474862030729503E-2</v>
      </c>
      <c r="L250">
        <v>0.239683181041113</v>
      </c>
      <c r="M250">
        <v>5.7448027273987103E-2</v>
      </c>
      <c r="N250">
        <v>0.481753694843361</v>
      </c>
      <c r="O250">
        <v>-0.30680397078190202</v>
      </c>
      <c r="P250">
        <v>0.11692460312309599</v>
      </c>
      <c r="Q250">
        <v>0</v>
      </c>
      <c r="R250">
        <v>0.39427883281263099</v>
      </c>
    </row>
    <row r="251" spans="1:18" x14ac:dyDescent="0.2">
      <c r="A251" t="s">
        <v>7187</v>
      </c>
      <c r="B251" t="s">
        <v>30</v>
      </c>
      <c r="C251" t="s">
        <v>952</v>
      </c>
      <c r="D251" t="s">
        <v>25</v>
      </c>
      <c r="E251" t="s">
        <v>29</v>
      </c>
      <c r="F251" t="s">
        <v>17</v>
      </c>
      <c r="G251">
        <v>299276</v>
      </c>
      <c r="H251">
        <v>422464</v>
      </c>
      <c r="I251">
        <v>0.96601416197910694</v>
      </c>
      <c r="J251">
        <v>0.89753878359774897</v>
      </c>
      <c r="K251">
        <v>6.8475378381357796E-2</v>
      </c>
      <c r="L251">
        <v>0.31184328212346502</v>
      </c>
      <c r="M251">
        <v>9.7246232605534694E-2</v>
      </c>
      <c r="N251">
        <v>0.58145757747445703</v>
      </c>
      <c r="O251">
        <v>-0.44450682071174102</v>
      </c>
      <c r="P251">
        <v>7.08844456701027E-2</v>
      </c>
      <c r="Q251">
        <v>0</v>
      </c>
      <c r="R251">
        <v>0.51298219909309895</v>
      </c>
    </row>
    <row r="252" spans="1:18" x14ac:dyDescent="0.2">
      <c r="A252" t="s">
        <v>7190</v>
      </c>
      <c r="B252" t="s">
        <v>30</v>
      </c>
      <c r="C252" t="s">
        <v>952</v>
      </c>
      <c r="D252" t="s">
        <v>25</v>
      </c>
      <c r="E252" t="s">
        <v>29</v>
      </c>
      <c r="F252" t="s">
        <v>15</v>
      </c>
      <c r="G252">
        <v>299276</v>
      </c>
      <c r="H252">
        <v>422464</v>
      </c>
      <c r="I252">
        <v>0.50944872395621998</v>
      </c>
      <c r="J252">
        <v>0.43632062321513698</v>
      </c>
      <c r="K252">
        <v>7.3128100741082905E-2</v>
      </c>
      <c r="L252">
        <v>0.15967814895142801</v>
      </c>
      <c r="M252">
        <v>2.54971112525544E-2</v>
      </c>
      <c r="N252">
        <v>0.33579865576618201</v>
      </c>
      <c r="O252">
        <v>-0.189542454284016</v>
      </c>
      <c r="P252">
        <v>0.14354359389340099</v>
      </c>
      <c r="Q252">
        <v>0</v>
      </c>
      <c r="R252">
        <v>0.26267055502509901</v>
      </c>
    </row>
    <row r="253" spans="1:18" x14ac:dyDescent="0.2">
      <c r="A253" t="s">
        <v>6771</v>
      </c>
      <c r="B253" t="s">
        <v>30</v>
      </c>
      <c r="C253" t="s">
        <v>952</v>
      </c>
      <c r="D253" t="s">
        <v>25</v>
      </c>
      <c r="E253" t="s">
        <v>29</v>
      </c>
      <c r="F253" t="s">
        <v>32</v>
      </c>
      <c r="G253">
        <v>299276</v>
      </c>
      <c r="H253">
        <v>422464</v>
      </c>
      <c r="I253">
        <v>0.73385248665181901</v>
      </c>
      <c r="J253">
        <v>0.65392254070378697</v>
      </c>
      <c r="K253">
        <v>7.9929945948032002E-2</v>
      </c>
      <c r="L253">
        <v>0.23471527741084799</v>
      </c>
      <c r="M253">
        <v>5.5091261450051603E-2</v>
      </c>
      <c r="N253">
        <v>0.46603657728887798</v>
      </c>
      <c r="O253">
        <v>-0.30617668539281401</v>
      </c>
      <c r="P253">
        <v>0.108918273633861</v>
      </c>
      <c r="Q253">
        <v>0</v>
      </c>
      <c r="R253">
        <v>0.386106631340846</v>
      </c>
    </row>
    <row r="254" spans="1:18" x14ac:dyDescent="0.2">
      <c r="A254" t="s">
        <v>10301</v>
      </c>
      <c r="B254" t="s">
        <v>30</v>
      </c>
      <c r="C254" t="s">
        <v>952</v>
      </c>
      <c r="D254" t="s">
        <v>34</v>
      </c>
      <c r="E254" t="s">
        <v>14</v>
      </c>
      <c r="F254" t="s">
        <v>16</v>
      </c>
      <c r="G254">
        <v>299275</v>
      </c>
      <c r="H254">
        <v>483653</v>
      </c>
      <c r="I254">
        <v>0.58996118982711099</v>
      </c>
      <c r="J254">
        <v>0.59955630305202501</v>
      </c>
      <c r="K254">
        <v>-9.5951132249141296E-3</v>
      </c>
      <c r="L254">
        <v>0.23968198311212699</v>
      </c>
      <c r="M254">
        <v>5.7447453028561898E-2</v>
      </c>
      <c r="N254">
        <v>0.384681748994535</v>
      </c>
      <c r="O254">
        <v>-0.40387197544436299</v>
      </c>
      <c r="P254">
        <v>-1.62639736144779E-2</v>
      </c>
      <c r="Q254">
        <v>0</v>
      </c>
      <c r="R254">
        <v>0.39427686221944902</v>
      </c>
    </row>
    <row r="255" spans="1:18" x14ac:dyDescent="0.2">
      <c r="A255" t="s">
        <v>10303</v>
      </c>
      <c r="B255" t="s">
        <v>30</v>
      </c>
      <c r="C255" t="s">
        <v>952</v>
      </c>
      <c r="D255" t="s">
        <v>34</v>
      </c>
      <c r="E255" t="s">
        <v>14</v>
      </c>
      <c r="F255" t="s">
        <v>17</v>
      </c>
      <c r="G255">
        <v>299275</v>
      </c>
      <c r="H255">
        <v>483653</v>
      </c>
      <c r="I255">
        <v>0.77897342191230901</v>
      </c>
      <c r="J255">
        <v>0.77603945079161496</v>
      </c>
      <c r="K255">
        <v>2.93397112069416E-3</v>
      </c>
      <c r="L255">
        <v>0.31184092647969902</v>
      </c>
      <c r="M255">
        <v>9.7244763427717304E-2</v>
      </c>
      <c r="N255">
        <v>0.51591229517979997</v>
      </c>
      <c r="O255">
        <v>-0.51004435293841099</v>
      </c>
      <c r="P255">
        <v>3.7664585699105401E-3</v>
      </c>
      <c r="Q255">
        <v>0</v>
      </c>
      <c r="R255">
        <v>0.51297832405910504</v>
      </c>
    </row>
    <row r="256" spans="1:18" x14ac:dyDescent="0.2">
      <c r="A256" t="s">
        <v>10305</v>
      </c>
      <c r="B256" t="s">
        <v>30</v>
      </c>
      <c r="C256" t="s">
        <v>952</v>
      </c>
      <c r="D256" t="s">
        <v>34</v>
      </c>
      <c r="E256" t="s">
        <v>14</v>
      </c>
      <c r="F256" t="s">
        <v>15</v>
      </c>
      <c r="G256">
        <v>299275</v>
      </c>
      <c r="H256">
        <v>483653</v>
      </c>
      <c r="I256">
        <v>0.41544981155958799</v>
      </c>
      <c r="J256">
        <v>0.425694601244127</v>
      </c>
      <c r="K256">
        <v>-1.0244789684538701E-2</v>
      </c>
      <c r="L256">
        <v>0.159677925054167</v>
      </c>
      <c r="M256">
        <v>2.5497039749604301E-2</v>
      </c>
      <c r="N256">
        <v>0.25242539702956701</v>
      </c>
      <c r="O256">
        <v>-0.27291497639864398</v>
      </c>
      <c r="P256">
        <v>-2.4659512170868501E-2</v>
      </c>
      <c r="Q256">
        <v>0</v>
      </c>
      <c r="R256">
        <v>0.26267018671410503</v>
      </c>
    </row>
    <row r="257" spans="1:18" x14ac:dyDescent="0.2">
      <c r="A257" t="s">
        <v>10144</v>
      </c>
      <c r="B257" t="s">
        <v>30</v>
      </c>
      <c r="C257" t="s">
        <v>952</v>
      </c>
      <c r="D257" t="s">
        <v>34</v>
      </c>
      <c r="E257" t="s">
        <v>14</v>
      </c>
      <c r="F257" t="s">
        <v>32</v>
      </c>
      <c r="G257">
        <v>299275</v>
      </c>
      <c r="H257">
        <v>483653</v>
      </c>
      <c r="I257">
        <v>0.58571089361131301</v>
      </c>
      <c r="J257">
        <v>0.59285820004579803</v>
      </c>
      <c r="K257">
        <v>-7.1473064344852498E-3</v>
      </c>
      <c r="L257">
        <v>0.23471408179921499</v>
      </c>
      <c r="M257">
        <v>5.5090700194848401E-2</v>
      </c>
      <c r="N257">
        <v>0.37895735812522302</v>
      </c>
      <c r="O257">
        <v>-0.39325197099419301</v>
      </c>
      <c r="P257">
        <v>-1.22027889739546E-2</v>
      </c>
      <c r="Q257">
        <v>0</v>
      </c>
      <c r="R257">
        <v>0.38610466455970799</v>
      </c>
    </row>
    <row r="258" spans="1:18" x14ac:dyDescent="0.2">
      <c r="A258" t="s">
        <v>10302</v>
      </c>
      <c r="B258" t="s">
        <v>30</v>
      </c>
      <c r="C258" t="s">
        <v>952</v>
      </c>
      <c r="D258" t="s">
        <v>34</v>
      </c>
      <c r="E258" t="s">
        <v>18</v>
      </c>
      <c r="F258" t="s">
        <v>16</v>
      </c>
      <c r="G258">
        <v>299276</v>
      </c>
      <c r="H258">
        <v>483653</v>
      </c>
      <c r="I258">
        <v>0.66943401583592299</v>
      </c>
      <c r="J258">
        <v>0.66404281079772598</v>
      </c>
      <c r="K258">
        <v>5.3912050381973399E-3</v>
      </c>
      <c r="L258">
        <v>0.37805037881942599</v>
      </c>
      <c r="M258">
        <v>0.142922088925511</v>
      </c>
      <c r="N258">
        <v>0.62728407819615295</v>
      </c>
      <c r="O258">
        <v>-0.61650166811975804</v>
      </c>
      <c r="P258">
        <v>8.0533777947709093E-3</v>
      </c>
      <c r="Q258">
        <v>0</v>
      </c>
      <c r="R258">
        <v>0.62189287315795505</v>
      </c>
    </row>
    <row r="259" spans="1:18" x14ac:dyDescent="0.2">
      <c r="A259" t="s">
        <v>10304</v>
      </c>
      <c r="B259" t="s">
        <v>30</v>
      </c>
      <c r="C259" t="s">
        <v>952</v>
      </c>
      <c r="D259" t="s">
        <v>34</v>
      </c>
      <c r="E259" t="s">
        <v>18</v>
      </c>
      <c r="F259" t="s">
        <v>17</v>
      </c>
      <c r="G259">
        <v>299276</v>
      </c>
      <c r="H259">
        <v>483653</v>
      </c>
      <c r="I259">
        <v>0.78059280868613601</v>
      </c>
      <c r="J259">
        <v>0.75318558758709997</v>
      </c>
      <c r="K259">
        <v>2.7407221099035602E-2</v>
      </c>
      <c r="L259">
        <v>0.433092049821104</v>
      </c>
      <c r="M259">
        <v>0.187568723618246</v>
      </c>
      <c r="N259">
        <v>0.73984364305475103</v>
      </c>
      <c r="O259">
        <v>-0.68502920085667995</v>
      </c>
      <c r="P259">
        <v>3.5110778364928097E-2</v>
      </c>
      <c r="Q259">
        <v>0</v>
      </c>
      <c r="R259">
        <v>0.71243642195571599</v>
      </c>
    </row>
    <row r="260" spans="1:18" x14ac:dyDescent="0.2">
      <c r="A260" t="s">
        <v>10306</v>
      </c>
      <c r="B260" t="s">
        <v>30</v>
      </c>
      <c r="C260" t="s">
        <v>952</v>
      </c>
      <c r="D260" t="s">
        <v>34</v>
      </c>
      <c r="E260" t="s">
        <v>18</v>
      </c>
      <c r="F260" t="s">
        <v>15</v>
      </c>
      <c r="G260">
        <v>299276</v>
      </c>
      <c r="H260">
        <v>483653</v>
      </c>
      <c r="I260">
        <v>0.50461803770300295</v>
      </c>
      <c r="J260">
        <v>0.50461884205910301</v>
      </c>
      <c r="K260">
        <v>-8.0435610005924495E-7</v>
      </c>
      <c r="L260">
        <v>0.27114227533970903</v>
      </c>
      <c r="M260">
        <v>7.3518133476394298E-2</v>
      </c>
      <c r="N260">
        <v>0.446028238577721</v>
      </c>
      <c r="O260">
        <v>-0.44602984728992101</v>
      </c>
      <c r="P260">
        <v>-1.5939899883893099E-6</v>
      </c>
      <c r="Q260">
        <v>0</v>
      </c>
      <c r="R260">
        <v>0.44602904293382101</v>
      </c>
    </row>
    <row r="261" spans="1:18" x14ac:dyDescent="0.2">
      <c r="A261" t="s">
        <v>10145</v>
      </c>
      <c r="B261" t="s">
        <v>30</v>
      </c>
      <c r="C261" t="s">
        <v>952</v>
      </c>
      <c r="D261" t="s">
        <v>34</v>
      </c>
      <c r="E261" t="s">
        <v>18</v>
      </c>
      <c r="F261" t="s">
        <v>32</v>
      </c>
      <c r="G261">
        <v>299276</v>
      </c>
      <c r="H261">
        <v>483653</v>
      </c>
      <c r="I261">
        <v>0.59644944376884701</v>
      </c>
      <c r="J261">
        <v>0.58961690753131502</v>
      </c>
      <c r="K261">
        <v>6.8325362375318797E-3</v>
      </c>
      <c r="L261">
        <v>0.32715433324827398</v>
      </c>
      <c r="M261">
        <v>0.107029957763123</v>
      </c>
      <c r="N261">
        <v>0.54500141443094197</v>
      </c>
      <c r="O261">
        <v>-0.53133634195587798</v>
      </c>
      <c r="P261">
        <v>1.1455348494179901E-2</v>
      </c>
      <c r="Q261">
        <v>0</v>
      </c>
      <c r="R261">
        <v>0.53816887819340997</v>
      </c>
    </row>
    <row r="262" spans="1:18" x14ac:dyDescent="0.2">
      <c r="A262" t="s">
        <v>7312</v>
      </c>
      <c r="B262" t="s">
        <v>30</v>
      </c>
      <c r="C262" t="s">
        <v>952</v>
      </c>
      <c r="D262" t="s">
        <v>34</v>
      </c>
      <c r="E262" t="s">
        <v>29</v>
      </c>
      <c r="F262" t="s">
        <v>16</v>
      </c>
      <c r="G262">
        <v>299276</v>
      </c>
      <c r="H262">
        <v>483653</v>
      </c>
      <c r="I262">
        <v>0.89660827177535096</v>
      </c>
      <c r="J262">
        <v>0.80613784728683702</v>
      </c>
      <c r="K262">
        <v>9.0470424488514195E-2</v>
      </c>
      <c r="L262">
        <v>0.239683181041113</v>
      </c>
      <c r="M262">
        <v>5.7448027273987103E-2</v>
      </c>
      <c r="N262">
        <v>0.48474925730114499</v>
      </c>
      <c r="O262">
        <v>-0.30380840832411699</v>
      </c>
      <c r="P262">
        <v>0.10090295543378799</v>
      </c>
      <c r="Q262">
        <v>0</v>
      </c>
      <c r="R262">
        <v>0.39427883281263099</v>
      </c>
    </row>
    <row r="263" spans="1:18" x14ac:dyDescent="0.2">
      <c r="A263" t="s">
        <v>7313</v>
      </c>
      <c r="B263" t="s">
        <v>30</v>
      </c>
      <c r="C263" t="s">
        <v>952</v>
      </c>
      <c r="D263" t="s">
        <v>34</v>
      </c>
      <c r="E263" t="s">
        <v>29</v>
      </c>
      <c r="F263" t="s">
        <v>17</v>
      </c>
      <c r="G263">
        <v>299276</v>
      </c>
      <c r="H263">
        <v>483653</v>
      </c>
      <c r="I263">
        <v>1.23143994686622</v>
      </c>
      <c r="J263">
        <v>1.1198105461179599</v>
      </c>
      <c r="K263">
        <v>0.111629400748257</v>
      </c>
      <c r="L263">
        <v>0.31184328212346502</v>
      </c>
      <c r="M263">
        <v>9.7246232605534694E-2</v>
      </c>
      <c r="N263">
        <v>0.62461159984135695</v>
      </c>
      <c r="O263">
        <v>-0.401352798344842</v>
      </c>
      <c r="P263">
        <v>9.0649488050418406E-2</v>
      </c>
      <c r="Q263">
        <v>0</v>
      </c>
      <c r="R263">
        <v>0.51298219909309895</v>
      </c>
    </row>
    <row r="264" spans="1:18" x14ac:dyDescent="0.2">
      <c r="A264" t="s">
        <v>7314</v>
      </c>
      <c r="B264" t="s">
        <v>30</v>
      </c>
      <c r="C264" t="s">
        <v>952</v>
      </c>
      <c r="D264" t="s">
        <v>34</v>
      </c>
      <c r="E264" t="s">
        <v>29</v>
      </c>
      <c r="F264" t="s">
        <v>15</v>
      </c>
      <c r="G264">
        <v>299276</v>
      </c>
      <c r="H264">
        <v>483653</v>
      </c>
      <c r="I264">
        <v>0.60058674090668496</v>
      </c>
      <c r="J264">
        <v>0.52238600823320303</v>
      </c>
      <c r="K264">
        <v>7.8200732673481696E-2</v>
      </c>
      <c r="L264">
        <v>0.15967814895142801</v>
      </c>
      <c r="M264">
        <v>2.54971112525544E-2</v>
      </c>
      <c r="N264">
        <v>0.34087128769858099</v>
      </c>
      <c r="O264">
        <v>-0.18446982235161699</v>
      </c>
      <c r="P264">
        <v>0.13020722461409101</v>
      </c>
      <c r="Q264">
        <v>0</v>
      </c>
      <c r="R264">
        <v>0.26267055502509901</v>
      </c>
    </row>
    <row r="265" spans="1:18" x14ac:dyDescent="0.2">
      <c r="A265" t="s">
        <v>6821</v>
      </c>
      <c r="B265" t="s">
        <v>30</v>
      </c>
      <c r="C265" t="s">
        <v>952</v>
      </c>
      <c r="D265" t="s">
        <v>34</v>
      </c>
      <c r="E265" t="s">
        <v>29</v>
      </c>
      <c r="F265" t="s">
        <v>32</v>
      </c>
      <c r="G265">
        <v>299276</v>
      </c>
      <c r="H265">
        <v>483653</v>
      </c>
      <c r="I265">
        <v>0.89235948803544896</v>
      </c>
      <c r="J265">
        <v>0.80054836644658001</v>
      </c>
      <c r="K265">
        <v>9.1811121588869199E-2</v>
      </c>
      <c r="L265">
        <v>0.23471527741084799</v>
      </c>
      <c r="M265">
        <v>5.5091261450051603E-2</v>
      </c>
      <c r="N265">
        <v>0.477917752929715</v>
      </c>
      <c r="O265">
        <v>-0.29429550975197699</v>
      </c>
      <c r="P265">
        <v>0.10288580198883</v>
      </c>
      <c r="Q265">
        <v>0</v>
      </c>
      <c r="R265">
        <v>0.386106631340846</v>
      </c>
    </row>
    <row r="266" spans="1:18" x14ac:dyDescent="0.2">
      <c r="A266" t="s">
        <v>10401</v>
      </c>
      <c r="B266" t="s">
        <v>30</v>
      </c>
      <c r="C266" t="s">
        <v>952</v>
      </c>
      <c r="D266" t="s">
        <v>28</v>
      </c>
      <c r="E266" t="s">
        <v>14</v>
      </c>
      <c r="F266" t="s">
        <v>16</v>
      </c>
      <c r="G266">
        <v>299276</v>
      </c>
      <c r="H266">
        <v>467222</v>
      </c>
      <c r="I266">
        <v>0.64793583775965902</v>
      </c>
      <c r="J266">
        <v>0.64050613390229305</v>
      </c>
      <c r="K266">
        <v>7.4297038573656301E-3</v>
      </c>
      <c r="L266">
        <v>0.23968296756211799</v>
      </c>
      <c r="M266">
        <v>5.7447924939383499E-2</v>
      </c>
      <c r="N266">
        <v>0.40170818549705001</v>
      </c>
      <c r="O266">
        <v>-0.38684877778231902</v>
      </c>
      <c r="P266">
        <v>1.14667277597347E-2</v>
      </c>
      <c r="Q266">
        <v>0</v>
      </c>
      <c r="R266">
        <v>0.39427848163968499</v>
      </c>
    </row>
    <row r="267" spans="1:18" x14ac:dyDescent="0.2">
      <c r="A267" t="s">
        <v>10403</v>
      </c>
      <c r="B267" t="s">
        <v>30</v>
      </c>
      <c r="C267" t="s">
        <v>952</v>
      </c>
      <c r="D267" t="s">
        <v>28</v>
      </c>
      <c r="E267" t="s">
        <v>14</v>
      </c>
      <c r="F267" t="s">
        <v>17</v>
      </c>
      <c r="G267">
        <v>299276</v>
      </c>
      <c r="H267">
        <v>467222</v>
      </c>
      <c r="I267">
        <v>0.84440730542226805</v>
      </c>
      <c r="J267">
        <v>0.83730190216967604</v>
      </c>
      <c r="K267">
        <v>7.1054032525924597E-3</v>
      </c>
      <c r="L267">
        <v>0.31184264709917697</v>
      </c>
      <c r="M267">
        <v>9.7245836549821593E-2</v>
      </c>
      <c r="N267">
        <v>0.52008655773073798</v>
      </c>
      <c r="O267">
        <v>-0.50587575122555295</v>
      </c>
      <c r="P267">
        <v>8.4146634058775809E-3</v>
      </c>
      <c r="Q267">
        <v>0</v>
      </c>
      <c r="R267">
        <v>0.51298115447814596</v>
      </c>
    </row>
    <row r="268" spans="1:18" x14ac:dyDescent="0.2">
      <c r="A268" t="s">
        <v>10405</v>
      </c>
      <c r="B268" t="s">
        <v>30</v>
      </c>
      <c r="C268" t="s">
        <v>952</v>
      </c>
      <c r="D268" t="s">
        <v>28</v>
      </c>
      <c r="E268" t="s">
        <v>14</v>
      </c>
      <c r="F268" t="s">
        <v>15</v>
      </c>
      <c r="G268">
        <v>299276</v>
      </c>
      <c r="H268">
        <v>467222</v>
      </c>
      <c r="I268">
        <v>0.465526744363434</v>
      </c>
      <c r="J268">
        <v>0.44950202326765798</v>
      </c>
      <c r="K268">
        <v>1.6024721095776798E-2</v>
      </c>
      <c r="L268">
        <v>0.15967865067972201</v>
      </c>
      <c r="M268">
        <v>2.54972714828966E-2</v>
      </c>
      <c r="N268">
        <v>0.27869610146391899</v>
      </c>
      <c r="O268">
        <v>-0.24664665927236601</v>
      </c>
      <c r="P268">
        <v>3.4422772246284497E-2</v>
      </c>
      <c r="Q268">
        <v>0</v>
      </c>
      <c r="R268">
        <v>0.26267138036814303</v>
      </c>
    </row>
    <row r="269" spans="1:18" x14ac:dyDescent="0.2">
      <c r="A269" t="s">
        <v>10184</v>
      </c>
      <c r="B269" t="s">
        <v>30</v>
      </c>
      <c r="C269" t="s">
        <v>952</v>
      </c>
      <c r="D269" t="s">
        <v>28</v>
      </c>
      <c r="E269" t="s">
        <v>14</v>
      </c>
      <c r="F269" t="s">
        <v>32</v>
      </c>
      <c r="G269">
        <v>299276</v>
      </c>
      <c r="H269">
        <v>467222</v>
      </c>
      <c r="I269">
        <v>0.64326512017364701</v>
      </c>
      <c r="J269">
        <v>0.63375422463267295</v>
      </c>
      <c r="K269">
        <v>9.5108955409740608E-3</v>
      </c>
      <c r="L269">
        <v>0.23471515491174</v>
      </c>
      <c r="M269">
        <v>5.5091203945242001E-2</v>
      </c>
      <c r="N269">
        <v>0.39561732537078598</v>
      </c>
      <c r="O269">
        <v>-0.37659553428883802</v>
      </c>
      <c r="P269">
        <v>1.47853431543228E-2</v>
      </c>
      <c r="Q269">
        <v>0</v>
      </c>
      <c r="R269">
        <v>0.38610642982981203</v>
      </c>
    </row>
    <row r="270" spans="1:18" x14ac:dyDescent="0.2">
      <c r="A270" t="s">
        <v>10402</v>
      </c>
      <c r="B270" t="s">
        <v>30</v>
      </c>
      <c r="C270" t="s">
        <v>952</v>
      </c>
      <c r="D270" t="s">
        <v>28</v>
      </c>
      <c r="E270" t="s">
        <v>18</v>
      </c>
      <c r="F270" t="s">
        <v>16</v>
      </c>
      <c r="G270">
        <v>299276</v>
      </c>
      <c r="H270">
        <v>467222</v>
      </c>
      <c r="I270">
        <v>0.84509506200432905</v>
      </c>
      <c r="J270">
        <v>0.829653913303528</v>
      </c>
      <c r="K270">
        <v>1.54411487008007E-2</v>
      </c>
      <c r="L270">
        <v>0.37805096902959501</v>
      </c>
      <c r="M270">
        <v>0.14292253518421599</v>
      </c>
      <c r="N270">
        <v>0.63733499275448402</v>
      </c>
      <c r="O270">
        <v>-0.60645269535288304</v>
      </c>
      <c r="P270">
        <v>1.8271493226074E-2</v>
      </c>
      <c r="Q270">
        <v>0</v>
      </c>
      <c r="R270">
        <v>0.62189384405368298</v>
      </c>
    </row>
    <row r="271" spans="1:18" x14ac:dyDescent="0.2">
      <c r="A271" t="s">
        <v>10404</v>
      </c>
      <c r="B271" t="s">
        <v>30</v>
      </c>
      <c r="C271" t="s">
        <v>952</v>
      </c>
      <c r="D271" t="s">
        <v>28</v>
      </c>
      <c r="E271" t="s">
        <v>18</v>
      </c>
      <c r="F271" t="s">
        <v>17</v>
      </c>
      <c r="G271">
        <v>299276</v>
      </c>
      <c r="H271">
        <v>467222</v>
      </c>
      <c r="I271">
        <v>0.95190067016642799</v>
      </c>
      <c r="J271">
        <v>0.91837799474728798</v>
      </c>
      <c r="K271">
        <v>3.3522675419139399E-2</v>
      </c>
      <c r="L271">
        <v>0.43309288458471401</v>
      </c>
      <c r="M271">
        <v>0.18756944667790901</v>
      </c>
      <c r="N271">
        <v>0.74596047056099402</v>
      </c>
      <c r="O271">
        <v>-0.67891511972271601</v>
      </c>
      <c r="P271">
        <v>3.5216568776318298E-2</v>
      </c>
      <c r="Q271">
        <v>0</v>
      </c>
      <c r="R271">
        <v>0.71243779514185501</v>
      </c>
    </row>
    <row r="272" spans="1:18" x14ac:dyDescent="0.2">
      <c r="A272" t="s">
        <v>10406</v>
      </c>
      <c r="B272" t="s">
        <v>30</v>
      </c>
      <c r="C272" t="s">
        <v>952</v>
      </c>
      <c r="D272" t="s">
        <v>28</v>
      </c>
      <c r="E272" t="s">
        <v>18</v>
      </c>
      <c r="F272" t="s">
        <v>15</v>
      </c>
      <c r="G272">
        <v>299276</v>
      </c>
      <c r="H272">
        <v>467222</v>
      </c>
      <c r="I272">
        <v>0.61197603068778805</v>
      </c>
      <c r="J272">
        <v>0.58605810973269601</v>
      </c>
      <c r="K272">
        <v>2.59179209550916E-2</v>
      </c>
      <c r="L272">
        <v>0.27114352656988899</v>
      </c>
      <c r="M272">
        <v>7.3518812000756203E-2</v>
      </c>
      <c r="N272">
        <v>0.47194902216255902</v>
      </c>
      <c r="O272">
        <v>-0.42011318025237598</v>
      </c>
      <c r="P272">
        <v>4.2351202752112599E-2</v>
      </c>
      <c r="Q272">
        <v>0</v>
      </c>
      <c r="R272">
        <v>0.44603110120746797</v>
      </c>
    </row>
    <row r="273" spans="1:18" x14ac:dyDescent="0.2">
      <c r="A273" t="s">
        <v>10185</v>
      </c>
      <c r="B273" t="s">
        <v>30</v>
      </c>
      <c r="C273" t="s">
        <v>952</v>
      </c>
      <c r="D273" t="s">
        <v>28</v>
      </c>
      <c r="E273" t="s">
        <v>18</v>
      </c>
      <c r="F273" t="s">
        <v>32</v>
      </c>
      <c r="G273">
        <v>299276</v>
      </c>
      <c r="H273">
        <v>467222</v>
      </c>
      <c r="I273">
        <v>0.73136012877011702</v>
      </c>
      <c r="J273">
        <v>0.70604054485465995</v>
      </c>
      <c r="K273">
        <v>2.5319583915457598E-2</v>
      </c>
      <c r="L273">
        <v>0.32715536000208301</v>
      </c>
      <c r="M273">
        <v>0.10703062957809301</v>
      </c>
      <c r="N273">
        <v>0.56349015111888401</v>
      </c>
      <c r="O273">
        <v>-0.51285098328796896</v>
      </c>
      <c r="P273">
        <v>3.4619858151190203E-2</v>
      </c>
      <c r="Q273">
        <v>0</v>
      </c>
      <c r="R273">
        <v>0.53817056720342704</v>
      </c>
    </row>
    <row r="274" spans="1:18" x14ac:dyDescent="0.2">
      <c r="A274" t="s">
        <v>7362</v>
      </c>
      <c r="B274" t="s">
        <v>30</v>
      </c>
      <c r="C274" t="s">
        <v>952</v>
      </c>
      <c r="D274" t="s">
        <v>28</v>
      </c>
      <c r="E274" t="s">
        <v>29</v>
      </c>
      <c r="F274" t="s">
        <v>16</v>
      </c>
      <c r="G274">
        <v>299276</v>
      </c>
      <c r="H274">
        <v>467222</v>
      </c>
      <c r="I274">
        <v>0.90004082186091094</v>
      </c>
      <c r="J274">
        <v>0.78706066795044904</v>
      </c>
      <c r="K274">
        <v>0.112980153910462</v>
      </c>
      <c r="L274">
        <v>0.239683181041113</v>
      </c>
      <c r="M274">
        <v>5.7448027273987103E-2</v>
      </c>
      <c r="N274">
        <v>0.507258986723093</v>
      </c>
      <c r="O274">
        <v>-0.28129867890216897</v>
      </c>
      <c r="P274">
        <v>0.12552781070181501</v>
      </c>
      <c r="Q274">
        <v>0</v>
      </c>
      <c r="R274">
        <v>0.39427883281263099</v>
      </c>
    </row>
    <row r="275" spans="1:18" x14ac:dyDescent="0.2">
      <c r="A275" t="s">
        <v>7363</v>
      </c>
      <c r="B275" t="s">
        <v>30</v>
      </c>
      <c r="C275" t="s">
        <v>952</v>
      </c>
      <c r="D275" t="s">
        <v>28</v>
      </c>
      <c r="E275" t="s">
        <v>29</v>
      </c>
      <c r="F275" t="s">
        <v>17</v>
      </c>
      <c r="G275">
        <v>299276</v>
      </c>
      <c r="H275">
        <v>467222</v>
      </c>
      <c r="I275">
        <v>1.2178176319507099</v>
      </c>
      <c r="J275">
        <v>1.1271596285702801</v>
      </c>
      <c r="K275">
        <v>9.0658003380429203E-2</v>
      </c>
      <c r="L275">
        <v>0.31184328212346502</v>
      </c>
      <c r="M275">
        <v>9.7246232605534694E-2</v>
      </c>
      <c r="N275">
        <v>0.60364020247352801</v>
      </c>
      <c r="O275">
        <v>-0.42232419571266999</v>
      </c>
      <c r="P275">
        <v>7.4443004438367599E-2</v>
      </c>
      <c r="Q275">
        <v>0</v>
      </c>
      <c r="R275">
        <v>0.51298219909309895</v>
      </c>
    </row>
    <row r="276" spans="1:18" x14ac:dyDescent="0.2">
      <c r="A276" t="s">
        <v>7364</v>
      </c>
      <c r="B276" t="s">
        <v>30</v>
      </c>
      <c r="C276" t="s">
        <v>952</v>
      </c>
      <c r="D276" t="s">
        <v>28</v>
      </c>
      <c r="E276" t="s">
        <v>29</v>
      </c>
      <c r="F276" t="s">
        <v>15</v>
      </c>
      <c r="G276">
        <v>299276</v>
      </c>
      <c r="H276">
        <v>467222</v>
      </c>
      <c r="I276">
        <v>0.61393363044428495</v>
      </c>
      <c r="J276">
        <v>0.47435054097221302</v>
      </c>
      <c r="K276">
        <v>0.13958308947207199</v>
      </c>
      <c r="L276">
        <v>0.15967814895142801</v>
      </c>
      <c r="M276">
        <v>2.54971112525544E-2</v>
      </c>
      <c r="N276">
        <v>0.40225364449717099</v>
      </c>
      <c r="O276">
        <v>-0.12308746555302701</v>
      </c>
      <c r="P276">
        <v>0.227358597982423</v>
      </c>
      <c r="Q276">
        <v>0</v>
      </c>
      <c r="R276">
        <v>0.26267055502509901</v>
      </c>
    </row>
    <row r="277" spans="1:18" x14ac:dyDescent="0.2">
      <c r="A277" t="s">
        <v>6841</v>
      </c>
      <c r="B277" t="s">
        <v>30</v>
      </c>
      <c r="C277" t="s">
        <v>952</v>
      </c>
      <c r="D277" t="s">
        <v>28</v>
      </c>
      <c r="E277" t="s">
        <v>29</v>
      </c>
      <c r="F277" t="s">
        <v>32</v>
      </c>
      <c r="G277">
        <v>299276</v>
      </c>
      <c r="H277">
        <v>467222</v>
      </c>
      <c r="I277">
        <v>0.89471752610879596</v>
      </c>
      <c r="J277">
        <v>0.77973708633502203</v>
      </c>
      <c r="K277">
        <v>0.11498043977377401</v>
      </c>
      <c r="L277">
        <v>0.23471527741084799</v>
      </c>
      <c r="M277">
        <v>5.5091261450051603E-2</v>
      </c>
      <c r="N277">
        <v>0.50108707111462003</v>
      </c>
      <c r="O277">
        <v>-0.27112619156707102</v>
      </c>
      <c r="P277">
        <v>0.12851032467625201</v>
      </c>
      <c r="Q277">
        <v>0</v>
      </c>
      <c r="R277">
        <v>0.386106631340846</v>
      </c>
    </row>
    <row r="278" spans="1:18" x14ac:dyDescent="0.2">
      <c r="A278" t="s">
        <v>7432</v>
      </c>
      <c r="B278" t="s">
        <v>30</v>
      </c>
      <c r="C278" t="s">
        <v>952</v>
      </c>
      <c r="D278" t="s">
        <v>13</v>
      </c>
      <c r="E278" t="s">
        <v>14</v>
      </c>
      <c r="F278" t="s">
        <v>16</v>
      </c>
      <c r="G278">
        <v>299276</v>
      </c>
      <c r="H278">
        <v>483653</v>
      </c>
      <c r="I278">
        <v>0.62223352358208495</v>
      </c>
      <c r="J278">
        <v>0.613240161923851</v>
      </c>
      <c r="K278">
        <v>8.9933616582345E-3</v>
      </c>
      <c r="L278">
        <v>0.23969083872716301</v>
      </c>
      <c r="M278">
        <v>5.74516981697306E-2</v>
      </c>
      <c r="N278">
        <v>0.40328479136441697</v>
      </c>
      <c r="O278">
        <v>-0.38529806804794797</v>
      </c>
      <c r="P278">
        <v>1.44533544359059E-2</v>
      </c>
      <c r="Q278">
        <v>0</v>
      </c>
      <c r="R278">
        <v>0.39429142970618197</v>
      </c>
    </row>
    <row r="279" spans="1:18" x14ac:dyDescent="0.2">
      <c r="A279" t="s">
        <v>7435</v>
      </c>
      <c r="B279" t="s">
        <v>30</v>
      </c>
      <c r="C279" t="s">
        <v>952</v>
      </c>
      <c r="D279" t="s">
        <v>13</v>
      </c>
      <c r="E279" t="s">
        <v>14</v>
      </c>
      <c r="F279" t="s">
        <v>17</v>
      </c>
      <c r="G279">
        <v>299276</v>
      </c>
      <c r="H279">
        <v>483653</v>
      </c>
      <c r="I279">
        <v>0.79600617176251198</v>
      </c>
      <c r="J279">
        <v>0.77213946672273004</v>
      </c>
      <c r="K279">
        <v>2.3866705039781801E-2</v>
      </c>
      <c r="L279">
        <v>0.311853378041346</v>
      </c>
      <c r="M279">
        <v>9.7252529395798606E-2</v>
      </c>
      <c r="N279">
        <v>0.53686551191779597</v>
      </c>
      <c r="O279">
        <v>-0.48913210183823203</v>
      </c>
      <c r="P279">
        <v>2.9983065315858499E-2</v>
      </c>
      <c r="Q279">
        <v>0</v>
      </c>
      <c r="R279">
        <v>0.51299880687801402</v>
      </c>
    </row>
    <row r="280" spans="1:18" x14ac:dyDescent="0.2">
      <c r="A280" t="s">
        <v>7438</v>
      </c>
      <c r="B280" t="s">
        <v>30</v>
      </c>
      <c r="C280" t="s">
        <v>952</v>
      </c>
      <c r="D280" t="s">
        <v>13</v>
      </c>
      <c r="E280" t="s">
        <v>14</v>
      </c>
      <c r="F280" t="s">
        <v>15</v>
      </c>
      <c r="G280">
        <v>299276</v>
      </c>
      <c r="H280">
        <v>483653</v>
      </c>
      <c r="I280">
        <v>0.440741919562115</v>
      </c>
      <c r="J280">
        <v>0.43645651096938898</v>
      </c>
      <c r="K280">
        <v>4.2854085927253004E-3</v>
      </c>
      <c r="L280">
        <v>0.15967984545182901</v>
      </c>
      <c r="M280">
        <v>2.5497653043519999E-2</v>
      </c>
      <c r="N280">
        <v>0.26695875436098399</v>
      </c>
      <c r="O280">
        <v>-0.25838793717553299</v>
      </c>
      <c r="P280">
        <v>9.7231699607401492E-3</v>
      </c>
      <c r="Q280">
        <v>0</v>
      </c>
      <c r="R280">
        <v>0.26267334576825901</v>
      </c>
    </row>
    <row r="281" spans="1:18" x14ac:dyDescent="0.2">
      <c r="A281" t="s">
        <v>6869</v>
      </c>
      <c r="B281" t="s">
        <v>30</v>
      </c>
      <c r="C281" t="s">
        <v>952</v>
      </c>
      <c r="D281" t="s">
        <v>13</v>
      </c>
      <c r="E281" t="s">
        <v>14</v>
      </c>
      <c r="F281" t="s">
        <v>32</v>
      </c>
      <c r="G281">
        <v>299276</v>
      </c>
      <c r="H281">
        <v>483653</v>
      </c>
      <c r="I281">
        <v>0.61306325761468095</v>
      </c>
      <c r="J281">
        <v>0.60214827101833501</v>
      </c>
      <c r="K281">
        <v>1.09149865963463E-2</v>
      </c>
      <c r="L281">
        <v>0.23472195276545099</v>
      </c>
      <c r="M281">
        <v>5.5094395110026499E-2</v>
      </c>
      <c r="N281">
        <v>0.39703259889551301</v>
      </c>
      <c r="O281">
        <v>-0.37520262570281998</v>
      </c>
      <c r="P281">
        <v>1.7804013632809298E-2</v>
      </c>
      <c r="Q281">
        <v>0</v>
      </c>
      <c r="R281">
        <v>0.38611761229916602</v>
      </c>
    </row>
    <row r="282" spans="1:18" x14ac:dyDescent="0.2">
      <c r="A282" t="s">
        <v>7433</v>
      </c>
      <c r="B282" t="s">
        <v>30</v>
      </c>
      <c r="C282" t="s">
        <v>952</v>
      </c>
      <c r="D282" t="s">
        <v>13</v>
      </c>
      <c r="E282" t="s">
        <v>18</v>
      </c>
      <c r="F282" t="s">
        <v>16</v>
      </c>
      <c r="G282">
        <v>299276</v>
      </c>
      <c r="H282">
        <v>483653</v>
      </c>
      <c r="I282">
        <v>0.75181125320022302</v>
      </c>
      <c r="J282">
        <v>0.73242652027914001</v>
      </c>
      <c r="K282">
        <v>1.9384732921082799E-2</v>
      </c>
      <c r="L282">
        <v>0.37804795858080198</v>
      </c>
      <c r="M282">
        <v>0.142920258987112</v>
      </c>
      <c r="N282">
        <v>0.64127362478650196</v>
      </c>
      <c r="O282">
        <v>-0.60250415894433595</v>
      </c>
      <c r="P282">
        <v>2.57840419900182E-2</v>
      </c>
      <c r="Q282">
        <v>0</v>
      </c>
      <c r="R282">
        <v>0.62188889186541896</v>
      </c>
    </row>
    <row r="283" spans="1:18" x14ac:dyDescent="0.2">
      <c r="A283" t="s">
        <v>7436</v>
      </c>
      <c r="B283" t="s">
        <v>30</v>
      </c>
      <c r="C283" t="s">
        <v>952</v>
      </c>
      <c r="D283" t="s">
        <v>13</v>
      </c>
      <c r="E283" t="s">
        <v>18</v>
      </c>
      <c r="F283" t="s">
        <v>17</v>
      </c>
      <c r="G283">
        <v>299276</v>
      </c>
      <c r="H283">
        <v>483653</v>
      </c>
      <c r="I283">
        <v>0.83836623784390796</v>
      </c>
      <c r="J283">
        <v>0.80328998960019604</v>
      </c>
      <c r="K283">
        <v>3.5076248243711597E-2</v>
      </c>
      <c r="L283">
        <v>0.43308996139936501</v>
      </c>
      <c r="M283">
        <v>0.187566914664903</v>
      </c>
      <c r="N283">
        <v>0.747509234745667</v>
      </c>
      <c r="O283">
        <v>-0.67735673825824405</v>
      </c>
      <c r="P283">
        <v>4.1838812991706199E-2</v>
      </c>
      <c r="Q283">
        <v>0</v>
      </c>
      <c r="R283">
        <v>0.71243298650195497</v>
      </c>
    </row>
    <row r="284" spans="1:18" x14ac:dyDescent="0.2">
      <c r="A284" t="s">
        <v>7439</v>
      </c>
      <c r="B284" t="s">
        <v>30</v>
      </c>
      <c r="C284" t="s">
        <v>952</v>
      </c>
      <c r="D284" t="s">
        <v>13</v>
      </c>
      <c r="E284" t="s">
        <v>18</v>
      </c>
      <c r="F284" t="s">
        <v>15</v>
      </c>
      <c r="G284">
        <v>299276</v>
      </c>
      <c r="H284">
        <v>483653</v>
      </c>
      <c r="I284">
        <v>0.55166117468341302</v>
      </c>
      <c r="J284">
        <v>0.54024674487303004</v>
      </c>
      <c r="K284">
        <v>1.1414429810383001E-2</v>
      </c>
      <c r="L284">
        <v>0.27114031299669</v>
      </c>
      <c r="M284">
        <v>7.3517069331942894E-2</v>
      </c>
      <c r="N284">
        <v>0.45744024468993799</v>
      </c>
      <c r="O284">
        <v>-0.43461138506917202</v>
      </c>
      <c r="P284">
        <v>2.06910153083249E-2</v>
      </c>
      <c r="Q284">
        <v>0</v>
      </c>
      <c r="R284">
        <v>0.446025814879555</v>
      </c>
    </row>
    <row r="285" spans="1:18" x14ac:dyDescent="0.2">
      <c r="A285" t="s">
        <v>6870</v>
      </c>
      <c r="B285" t="s">
        <v>30</v>
      </c>
      <c r="C285" t="s">
        <v>952</v>
      </c>
      <c r="D285" t="s">
        <v>13</v>
      </c>
      <c r="E285" t="s">
        <v>18</v>
      </c>
      <c r="F285" t="s">
        <v>32</v>
      </c>
      <c r="G285">
        <v>299276</v>
      </c>
      <c r="H285">
        <v>483653</v>
      </c>
      <c r="I285">
        <v>0.65308932919951801</v>
      </c>
      <c r="J285">
        <v>0.63508487406746295</v>
      </c>
      <c r="K285">
        <v>1.8004455132055501E-2</v>
      </c>
      <c r="L285">
        <v>0.32715224924393699</v>
      </c>
      <c r="M285">
        <v>0.107028594185367</v>
      </c>
      <c r="N285">
        <v>0.55616990513833198</v>
      </c>
      <c r="O285">
        <v>-0.52016099487422096</v>
      </c>
      <c r="P285">
        <v>2.7568135516964101E-2</v>
      </c>
      <c r="Q285">
        <v>0</v>
      </c>
      <c r="R285">
        <v>0.53816545000627702</v>
      </c>
    </row>
    <row r="286" spans="1:18" x14ac:dyDescent="0.2">
      <c r="A286" t="s">
        <v>7434</v>
      </c>
      <c r="B286" t="s">
        <v>30</v>
      </c>
      <c r="C286" t="s">
        <v>952</v>
      </c>
      <c r="D286" t="s">
        <v>13</v>
      </c>
      <c r="E286" t="s">
        <v>29</v>
      </c>
      <c r="F286" t="s">
        <v>16</v>
      </c>
      <c r="G286">
        <v>299276</v>
      </c>
      <c r="H286">
        <v>483653</v>
      </c>
      <c r="I286">
        <v>0.83428014907074899</v>
      </c>
      <c r="J286">
        <v>0.78275289493516098</v>
      </c>
      <c r="K286">
        <v>5.1527254135587702E-2</v>
      </c>
      <c r="L286">
        <v>0.239683181041113</v>
      </c>
      <c r="M286">
        <v>5.7448027273987103E-2</v>
      </c>
      <c r="N286">
        <v>0.44580608694821899</v>
      </c>
      <c r="O286">
        <v>-0.34275157867704398</v>
      </c>
      <c r="P286">
        <v>6.1762531678334398E-2</v>
      </c>
      <c r="Q286">
        <v>0</v>
      </c>
      <c r="R286">
        <v>0.39427883281263099</v>
      </c>
    </row>
    <row r="287" spans="1:18" x14ac:dyDescent="0.2">
      <c r="A287" t="s">
        <v>7437</v>
      </c>
      <c r="B287" t="s">
        <v>30</v>
      </c>
      <c r="C287" t="s">
        <v>952</v>
      </c>
      <c r="D287" t="s">
        <v>13</v>
      </c>
      <c r="E287" t="s">
        <v>29</v>
      </c>
      <c r="F287" t="s">
        <v>17</v>
      </c>
      <c r="G287">
        <v>299276</v>
      </c>
      <c r="H287">
        <v>483653</v>
      </c>
      <c r="I287">
        <v>1.11206008069235</v>
      </c>
      <c r="J287">
        <v>1.04188137906147</v>
      </c>
      <c r="K287">
        <v>7.0178701630877499E-2</v>
      </c>
      <c r="L287">
        <v>0.31184328212346502</v>
      </c>
      <c r="M287">
        <v>9.7246232605534694E-2</v>
      </c>
      <c r="N287">
        <v>0.58316090072397697</v>
      </c>
      <c r="O287">
        <v>-0.44280349746222197</v>
      </c>
      <c r="P287">
        <v>6.3106933563504594E-2</v>
      </c>
      <c r="Q287">
        <v>0</v>
      </c>
      <c r="R287">
        <v>0.51298219909309895</v>
      </c>
    </row>
    <row r="288" spans="1:18" x14ac:dyDescent="0.2">
      <c r="A288" t="s">
        <v>7440</v>
      </c>
      <c r="B288" t="s">
        <v>30</v>
      </c>
      <c r="C288" t="s">
        <v>952</v>
      </c>
      <c r="D288" t="s">
        <v>13</v>
      </c>
      <c r="E288" t="s">
        <v>29</v>
      </c>
      <c r="F288" t="s">
        <v>15</v>
      </c>
      <c r="G288">
        <v>299276</v>
      </c>
      <c r="H288">
        <v>483653</v>
      </c>
      <c r="I288">
        <v>0.56802313674990501</v>
      </c>
      <c r="J288">
        <v>0.49949480969628901</v>
      </c>
      <c r="K288">
        <v>6.8528327053615598E-2</v>
      </c>
      <c r="L288">
        <v>0.15967814895142801</v>
      </c>
      <c r="M288">
        <v>2.54971112525544E-2</v>
      </c>
      <c r="N288">
        <v>0.33119888207871501</v>
      </c>
      <c r="O288">
        <v>-0.19414222797148301</v>
      </c>
      <c r="P288">
        <v>0.12064354886267201</v>
      </c>
      <c r="Q288">
        <v>0</v>
      </c>
      <c r="R288">
        <v>0.26267055502509901</v>
      </c>
    </row>
    <row r="289" spans="1:18" x14ac:dyDescent="0.2">
      <c r="A289" t="s">
        <v>6871</v>
      </c>
      <c r="B289" t="s">
        <v>30</v>
      </c>
      <c r="C289" t="s">
        <v>952</v>
      </c>
      <c r="D289" t="s">
        <v>13</v>
      </c>
      <c r="E289" t="s">
        <v>29</v>
      </c>
      <c r="F289" t="s">
        <v>32</v>
      </c>
      <c r="G289">
        <v>299276</v>
      </c>
      <c r="H289">
        <v>483653</v>
      </c>
      <c r="I289">
        <v>0.825586715078371</v>
      </c>
      <c r="J289">
        <v>0.76592347448509102</v>
      </c>
      <c r="K289">
        <v>5.9663240593280001E-2</v>
      </c>
      <c r="L289">
        <v>0.23471527741084799</v>
      </c>
      <c r="M289">
        <v>5.5091261450051603E-2</v>
      </c>
      <c r="N289">
        <v>0.44576987193412598</v>
      </c>
      <c r="O289">
        <v>-0.32644339074756601</v>
      </c>
      <c r="P289">
        <v>7.2267684912560998E-2</v>
      </c>
      <c r="Q289">
        <v>0</v>
      </c>
      <c r="R289">
        <v>0.386106631340846</v>
      </c>
    </row>
    <row r="290" spans="1:18" x14ac:dyDescent="0.2">
      <c r="A290" t="s">
        <v>10226</v>
      </c>
      <c r="B290" t="s">
        <v>30</v>
      </c>
      <c r="C290" t="s">
        <v>1097</v>
      </c>
      <c r="D290" t="s">
        <v>27</v>
      </c>
      <c r="E290" t="s">
        <v>14</v>
      </c>
      <c r="F290" t="s">
        <v>16</v>
      </c>
      <c r="G290">
        <v>64695</v>
      </c>
      <c r="H290">
        <v>103482</v>
      </c>
      <c r="I290">
        <v>0.55381500006655404</v>
      </c>
      <c r="J290">
        <v>0.56276128760849398</v>
      </c>
      <c r="K290">
        <v>-8.9462875419400508E-3</v>
      </c>
      <c r="L290">
        <v>0.17750054357085099</v>
      </c>
      <c r="M290">
        <v>3.1506442967947502E-2</v>
      </c>
      <c r="N290">
        <v>0.28304210663210899</v>
      </c>
      <c r="O290">
        <v>-0.30093468171599003</v>
      </c>
      <c r="P290">
        <v>-1.61539278294466E-2</v>
      </c>
      <c r="Q290">
        <v>0</v>
      </c>
      <c r="R290">
        <v>0.29198839417404998</v>
      </c>
    </row>
    <row r="291" spans="1:18" x14ac:dyDescent="0.2">
      <c r="A291" t="s">
        <v>10228</v>
      </c>
      <c r="B291" t="s">
        <v>30</v>
      </c>
      <c r="C291" t="s">
        <v>1097</v>
      </c>
      <c r="D291" t="s">
        <v>27</v>
      </c>
      <c r="E291" t="s">
        <v>14</v>
      </c>
      <c r="F291" t="s">
        <v>17</v>
      </c>
      <c r="G291">
        <v>64695</v>
      </c>
      <c r="H291">
        <v>103482</v>
      </c>
      <c r="I291">
        <v>0.70996986533555795</v>
      </c>
      <c r="J291">
        <v>0.70372984590698495</v>
      </c>
      <c r="K291">
        <v>6.2400194285735502E-3</v>
      </c>
      <c r="L291">
        <v>0.22259793692436999</v>
      </c>
      <c r="M291">
        <v>4.9549841522985798E-2</v>
      </c>
      <c r="N291">
        <v>0.37241362566916197</v>
      </c>
      <c r="O291">
        <v>-0.35993358681201498</v>
      </c>
      <c r="P291">
        <v>8.7891327973818809E-3</v>
      </c>
      <c r="Q291">
        <v>0</v>
      </c>
      <c r="R291">
        <v>0.36617360624058898</v>
      </c>
    </row>
    <row r="292" spans="1:18" x14ac:dyDescent="0.2">
      <c r="A292" t="s">
        <v>10230</v>
      </c>
      <c r="B292" t="s">
        <v>30</v>
      </c>
      <c r="C292" t="s">
        <v>1097</v>
      </c>
      <c r="D292" t="s">
        <v>27</v>
      </c>
      <c r="E292" t="s">
        <v>14</v>
      </c>
      <c r="F292" t="s">
        <v>15</v>
      </c>
      <c r="G292">
        <v>64695</v>
      </c>
      <c r="H292">
        <v>103482</v>
      </c>
      <c r="I292">
        <v>0.41998714284748501</v>
      </c>
      <c r="J292">
        <v>0.42029682932244999</v>
      </c>
      <c r="K292">
        <v>-3.0968647496482099E-4</v>
      </c>
      <c r="L292">
        <v>0.11516266856855099</v>
      </c>
      <c r="M292">
        <v>1.3262440231829899E-2</v>
      </c>
      <c r="N292">
        <v>0.189132903320301</v>
      </c>
      <c r="O292">
        <v>-0.189752276270231</v>
      </c>
      <c r="P292">
        <v>-7.3737132252470205E-4</v>
      </c>
      <c r="Q292">
        <v>0</v>
      </c>
      <c r="R292">
        <v>0.18944258979526599</v>
      </c>
    </row>
    <row r="293" spans="1:18" x14ac:dyDescent="0.2">
      <c r="A293" t="s">
        <v>10116</v>
      </c>
      <c r="B293" t="s">
        <v>30</v>
      </c>
      <c r="C293" t="s">
        <v>1097</v>
      </c>
      <c r="D293" t="s">
        <v>27</v>
      </c>
      <c r="E293" t="s">
        <v>14</v>
      </c>
      <c r="F293" t="s">
        <v>32</v>
      </c>
      <c r="G293">
        <v>64695</v>
      </c>
      <c r="H293">
        <v>103482</v>
      </c>
      <c r="I293">
        <v>0.55289029935949596</v>
      </c>
      <c r="J293">
        <v>0.55651362268250204</v>
      </c>
      <c r="K293">
        <v>-3.6233233230057401E-3</v>
      </c>
      <c r="L293">
        <v>0.171311365102259</v>
      </c>
      <c r="M293">
        <v>2.9347583813199501E-2</v>
      </c>
      <c r="N293">
        <v>0.27818387227021002</v>
      </c>
      <c r="O293">
        <v>-0.28543051891622201</v>
      </c>
      <c r="P293">
        <v>-6.55342176775979E-3</v>
      </c>
      <c r="Q293">
        <v>0</v>
      </c>
      <c r="R293">
        <v>0.28180719559321599</v>
      </c>
    </row>
    <row r="294" spans="1:18" x14ac:dyDescent="0.2">
      <c r="A294" t="s">
        <v>10227</v>
      </c>
      <c r="B294" t="s">
        <v>30</v>
      </c>
      <c r="C294" t="s">
        <v>1097</v>
      </c>
      <c r="D294" t="s">
        <v>27</v>
      </c>
      <c r="E294" t="s">
        <v>18</v>
      </c>
      <c r="F294" t="s">
        <v>16</v>
      </c>
      <c r="G294">
        <v>64695</v>
      </c>
      <c r="H294">
        <v>103482</v>
      </c>
      <c r="I294">
        <v>0.66732237938197903</v>
      </c>
      <c r="J294">
        <v>0.65831025736146498</v>
      </c>
      <c r="K294">
        <v>9.0121220205132708E-3</v>
      </c>
      <c r="L294">
        <v>0.27521182113730402</v>
      </c>
      <c r="M294">
        <v>7.5741546493711301E-2</v>
      </c>
      <c r="N294">
        <v>0.46173556779137798</v>
      </c>
      <c r="O294">
        <v>-0.44371132375035099</v>
      </c>
      <c r="P294">
        <v>1.3504900028768099E-2</v>
      </c>
      <c r="Q294">
        <v>0</v>
      </c>
      <c r="R294">
        <v>0.45272344577086499</v>
      </c>
    </row>
    <row r="295" spans="1:18" x14ac:dyDescent="0.2">
      <c r="A295" t="s">
        <v>10229</v>
      </c>
      <c r="B295" t="s">
        <v>30</v>
      </c>
      <c r="C295" t="s">
        <v>1097</v>
      </c>
      <c r="D295" t="s">
        <v>27</v>
      </c>
      <c r="E295" t="s">
        <v>18</v>
      </c>
      <c r="F295" t="s">
        <v>17</v>
      </c>
      <c r="G295">
        <v>64695</v>
      </c>
      <c r="H295">
        <v>103482</v>
      </c>
      <c r="I295">
        <v>0.71145612723673701</v>
      </c>
      <c r="J295">
        <v>0.69564291985470295</v>
      </c>
      <c r="K295">
        <v>1.5813207382034001E-2</v>
      </c>
      <c r="L295">
        <v>0.30955761895191902</v>
      </c>
      <c r="M295">
        <v>9.5825919451181601E-2</v>
      </c>
      <c r="N295">
        <v>0.52503549055794096</v>
      </c>
      <c r="O295">
        <v>-0.493409075793873</v>
      </c>
      <c r="P295">
        <v>2.2226539032634E-2</v>
      </c>
      <c r="Q295">
        <v>0</v>
      </c>
      <c r="R295">
        <v>0.50922228317590701</v>
      </c>
    </row>
    <row r="296" spans="1:18" x14ac:dyDescent="0.2">
      <c r="A296" t="s">
        <v>10231</v>
      </c>
      <c r="B296" t="s">
        <v>30</v>
      </c>
      <c r="C296" t="s">
        <v>1097</v>
      </c>
      <c r="D296" t="s">
        <v>27</v>
      </c>
      <c r="E296" t="s">
        <v>18</v>
      </c>
      <c r="F296" t="s">
        <v>15</v>
      </c>
      <c r="G296">
        <v>64695</v>
      </c>
      <c r="H296">
        <v>103482</v>
      </c>
      <c r="I296">
        <v>0.49262770321628202</v>
      </c>
      <c r="J296">
        <v>0.49247509246685001</v>
      </c>
      <c r="K296">
        <v>1.5261074943168101E-4</v>
      </c>
      <c r="L296">
        <v>0.20344336741838401</v>
      </c>
      <c r="M296">
        <v>4.1389203746531399E-2</v>
      </c>
      <c r="N296">
        <v>0.33481695015267299</v>
      </c>
      <c r="O296">
        <v>-0.33451172865380902</v>
      </c>
      <c r="P296">
        <v>3.0978921492906601E-4</v>
      </c>
      <c r="Q296">
        <v>0</v>
      </c>
      <c r="R296">
        <v>0.33466433940324097</v>
      </c>
    </row>
    <row r="297" spans="1:18" x14ac:dyDescent="0.2">
      <c r="A297" t="s">
        <v>10117</v>
      </c>
      <c r="B297" t="s">
        <v>30</v>
      </c>
      <c r="C297" t="s">
        <v>1097</v>
      </c>
      <c r="D297" t="s">
        <v>27</v>
      </c>
      <c r="E297" t="s">
        <v>18</v>
      </c>
      <c r="F297" t="s">
        <v>32</v>
      </c>
      <c r="G297">
        <v>64695</v>
      </c>
      <c r="H297">
        <v>103482</v>
      </c>
      <c r="I297">
        <v>0.57461168242173</v>
      </c>
      <c r="J297">
        <v>0.56935071585903096</v>
      </c>
      <c r="K297">
        <v>5.2609665626990303E-3</v>
      </c>
      <c r="L297">
        <v>0.24050226434597899</v>
      </c>
      <c r="M297">
        <v>5.7841339155542897E-2</v>
      </c>
      <c r="N297">
        <v>0.40088719141183399</v>
      </c>
      <c r="O297">
        <v>-0.39036525828643598</v>
      </c>
      <c r="P297">
        <v>9.1556902228761197E-3</v>
      </c>
      <c r="Q297">
        <v>0</v>
      </c>
      <c r="R297">
        <v>0.39562622484913501</v>
      </c>
    </row>
    <row r="298" spans="1:18" x14ac:dyDescent="0.2">
      <c r="A298" t="s">
        <v>6952</v>
      </c>
      <c r="B298" t="s">
        <v>30</v>
      </c>
      <c r="C298" t="s">
        <v>1097</v>
      </c>
      <c r="D298" t="s">
        <v>27</v>
      </c>
      <c r="E298" t="s">
        <v>29</v>
      </c>
      <c r="F298" t="s">
        <v>16</v>
      </c>
      <c r="G298">
        <v>64695</v>
      </c>
      <c r="H298">
        <v>103482</v>
      </c>
      <c r="I298">
        <v>0.64708027215309605</v>
      </c>
      <c r="J298">
        <v>0.67680946096179095</v>
      </c>
      <c r="K298">
        <v>-2.9729188808694899E-2</v>
      </c>
      <c r="L298">
        <v>0.17750054357085099</v>
      </c>
      <c r="M298">
        <v>3.1506442967947502E-2</v>
      </c>
      <c r="N298">
        <v>0.26225920536535502</v>
      </c>
      <c r="O298">
        <v>-0.321717582982744</v>
      </c>
      <c r="P298">
        <v>-4.5943587044886901E-2</v>
      </c>
      <c r="Q298">
        <v>0</v>
      </c>
      <c r="R298">
        <v>0.29198839417404898</v>
      </c>
    </row>
    <row r="299" spans="1:18" x14ac:dyDescent="0.2">
      <c r="A299" t="s">
        <v>6953</v>
      </c>
      <c r="B299" t="s">
        <v>30</v>
      </c>
      <c r="C299" t="s">
        <v>1097</v>
      </c>
      <c r="D299" t="s">
        <v>27</v>
      </c>
      <c r="E299" t="s">
        <v>29</v>
      </c>
      <c r="F299" t="s">
        <v>17</v>
      </c>
      <c r="G299">
        <v>64695</v>
      </c>
      <c r="H299">
        <v>103482</v>
      </c>
      <c r="I299">
        <v>0.83800078835741498</v>
      </c>
      <c r="J299">
        <v>0.82665045212149302</v>
      </c>
      <c r="K299">
        <v>1.13503362359217E-2</v>
      </c>
      <c r="L299">
        <v>0.22259793692436999</v>
      </c>
      <c r="M299">
        <v>4.9549841522985798E-2</v>
      </c>
      <c r="N299">
        <v>0.37752394247651</v>
      </c>
      <c r="O299">
        <v>-0.35482327000466701</v>
      </c>
      <c r="P299">
        <v>1.3544541238642301E-2</v>
      </c>
      <c r="Q299">
        <v>0</v>
      </c>
      <c r="R299">
        <v>0.36617360624058898</v>
      </c>
    </row>
    <row r="300" spans="1:18" x14ac:dyDescent="0.2">
      <c r="A300" t="s">
        <v>6954</v>
      </c>
      <c r="B300" t="s">
        <v>30</v>
      </c>
      <c r="C300" t="s">
        <v>1097</v>
      </c>
      <c r="D300" t="s">
        <v>27</v>
      </c>
      <c r="E300" t="s">
        <v>29</v>
      </c>
      <c r="F300" t="s">
        <v>15</v>
      </c>
      <c r="G300">
        <v>64695</v>
      </c>
      <c r="H300">
        <v>103482</v>
      </c>
      <c r="I300">
        <v>0.48772979642368403</v>
      </c>
      <c r="J300">
        <v>0.46944548780173601</v>
      </c>
      <c r="K300">
        <v>1.8284308621947899E-2</v>
      </c>
      <c r="L300">
        <v>0.11516266856855099</v>
      </c>
      <c r="M300">
        <v>1.3262440231829899E-2</v>
      </c>
      <c r="N300">
        <v>0.20772689841721401</v>
      </c>
      <c r="O300">
        <v>-0.17115828117331799</v>
      </c>
      <c r="P300">
        <v>3.7488602820699102E-2</v>
      </c>
      <c r="Q300">
        <v>0</v>
      </c>
      <c r="R300">
        <v>0.18944258979526599</v>
      </c>
    </row>
    <row r="301" spans="1:18" x14ac:dyDescent="0.2">
      <c r="A301" t="s">
        <v>6675</v>
      </c>
      <c r="B301" t="s">
        <v>30</v>
      </c>
      <c r="C301" t="s">
        <v>1097</v>
      </c>
      <c r="D301" t="s">
        <v>27</v>
      </c>
      <c r="E301" t="s">
        <v>29</v>
      </c>
      <c r="F301" t="s">
        <v>32</v>
      </c>
      <c r="G301">
        <v>64695</v>
      </c>
      <c r="H301">
        <v>103482</v>
      </c>
      <c r="I301">
        <v>0.64701776076330997</v>
      </c>
      <c r="J301">
        <v>0.65618534083004898</v>
      </c>
      <c r="K301">
        <v>-9.16758006673901E-3</v>
      </c>
      <c r="L301">
        <v>0.171311365102259</v>
      </c>
      <c r="M301">
        <v>2.9347583813199501E-2</v>
      </c>
      <c r="N301">
        <v>0.27263961552647697</v>
      </c>
      <c r="O301">
        <v>-0.290974775659955</v>
      </c>
      <c r="P301">
        <v>-1.4168977457316901E-2</v>
      </c>
      <c r="Q301">
        <v>0</v>
      </c>
      <c r="R301">
        <v>0.28180719559321599</v>
      </c>
    </row>
    <row r="302" spans="1:18" x14ac:dyDescent="0.2">
      <c r="A302" t="s">
        <v>7047</v>
      </c>
      <c r="B302" t="s">
        <v>30</v>
      </c>
      <c r="C302" t="s">
        <v>1097</v>
      </c>
      <c r="D302" t="s">
        <v>26</v>
      </c>
      <c r="E302" t="s">
        <v>14</v>
      </c>
      <c r="F302" t="s">
        <v>16</v>
      </c>
      <c r="G302">
        <v>64695</v>
      </c>
      <c r="H302">
        <v>100803</v>
      </c>
      <c r="I302">
        <v>0.49770966565175701</v>
      </c>
      <c r="J302">
        <v>0.48222203838192501</v>
      </c>
      <c r="K302">
        <v>1.5487627269832001E-2</v>
      </c>
      <c r="L302">
        <v>0.17750144521517799</v>
      </c>
      <c r="M302">
        <v>3.1506763053476702E-2</v>
      </c>
      <c r="N302">
        <v>0.30747750464879903</v>
      </c>
      <c r="O302">
        <v>-0.27650225010913498</v>
      </c>
      <c r="P302">
        <v>3.1117794848430001E-2</v>
      </c>
      <c r="Q302">
        <v>0</v>
      </c>
      <c r="R302">
        <v>0.29198987737896698</v>
      </c>
    </row>
    <row r="303" spans="1:18" x14ac:dyDescent="0.2">
      <c r="A303" t="s">
        <v>7050</v>
      </c>
      <c r="B303" t="s">
        <v>30</v>
      </c>
      <c r="C303" t="s">
        <v>1097</v>
      </c>
      <c r="D303" t="s">
        <v>26</v>
      </c>
      <c r="E303" t="s">
        <v>14</v>
      </c>
      <c r="F303" t="s">
        <v>17</v>
      </c>
      <c r="G303">
        <v>64695</v>
      </c>
      <c r="H303">
        <v>100803</v>
      </c>
      <c r="I303">
        <v>0.61553953284907204</v>
      </c>
      <c r="J303">
        <v>0.59671117368746496</v>
      </c>
      <c r="K303">
        <v>1.8828359161607699E-2</v>
      </c>
      <c r="L303">
        <v>0.22259897500979101</v>
      </c>
      <c r="M303">
        <v>4.9550303675409697E-2</v>
      </c>
      <c r="N303">
        <v>0.38500367305271399</v>
      </c>
      <c r="O303">
        <v>-0.347346954729499</v>
      </c>
      <c r="P303">
        <v>3.0588383291093001E-2</v>
      </c>
      <c r="Q303">
        <v>0</v>
      </c>
      <c r="R303">
        <v>0.36617531389110702</v>
      </c>
    </row>
    <row r="304" spans="1:18" x14ac:dyDescent="0.2">
      <c r="A304" t="s">
        <v>7053</v>
      </c>
      <c r="B304" t="s">
        <v>30</v>
      </c>
      <c r="C304" t="s">
        <v>1097</v>
      </c>
      <c r="D304" t="s">
        <v>26</v>
      </c>
      <c r="E304" t="s">
        <v>14</v>
      </c>
      <c r="F304" t="s">
        <v>15</v>
      </c>
      <c r="G304">
        <v>64695</v>
      </c>
      <c r="H304">
        <v>100803</v>
      </c>
      <c r="I304">
        <v>0.36521506931881897</v>
      </c>
      <c r="J304">
        <v>0.36067898330600301</v>
      </c>
      <c r="K304">
        <v>4.5360860128159097E-3</v>
      </c>
      <c r="L304">
        <v>0.115163340502797</v>
      </c>
      <c r="M304">
        <v>1.32625949957631E-2</v>
      </c>
      <c r="N304">
        <v>0.19397978113991701</v>
      </c>
      <c r="O304">
        <v>-0.184907609114285</v>
      </c>
      <c r="P304">
        <v>1.24203144773746E-2</v>
      </c>
      <c r="Q304">
        <v>0</v>
      </c>
      <c r="R304">
        <v>0.18944369512710099</v>
      </c>
    </row>
    <row r="305" spans="1:18" x14ac:dyDescent="0.2">
      <c r="A305" t="s">
        <v>6715</v>
      </c>
      <c r="B305" t="s">
        <v>30</v>
      </c>
      <c r="C305" t="s">
        <v>1097</v>
      </c>
      <c r="D305" t="s">
        <v>26</v>
      </c>
      <c r="E305" t="s">
        <v>14</v>
      </c>
      <c r="F305" t="s">
        <v>32</v>
      </c>
      <c r="G305">
        <v>64695</v>
      </c>
      <c r="H305">
        <v>100803</v>
      </c>
      <c r="I305">
        <v>0.48913390556796299</v>
      </c>
      <c r="J305">
        <v>0.475688177801599</v>
      </c>
      <c r="K305">
        <v>1.34457277663646E-2</v>
      </c>
      <c r="L305">
        <v>0.17131223774429399</v>
      </c>
      <c r="M305">
        <v>2.93478828009574E-2</v>
      </c>
      <c r="N305">
        <v>0.29525435885572798</v>
      </c>
      <c r="O305">
        <v>-0.268362903322998</v>
      </c>
      <c r="P305">
        <v>2.7488848377321001E-2</v>
      </c>
      <c r="Q305">
        <v>0</v>
      </c>
      <c r="R305">
        <v>0.28180863108936299</v>
      </c>
    </row>
    <row r="306" spans="1:18" x14ac:dyDescent="0.2">
      <c r="A306" t="s">
        <v>7048</v>
      </c>
      <c r="B306" t="s">
        <v>30</v>
      </c>
      <c r="C306" t="s">
        <v>1097</v>
      </c>
      <c r="D306" t="s">
        <v>26</v>
      </c>
      <c r="E306" t="s">
        <v>18</v>
      </c>
      <c r="F306" t="s">
        <v>16</v>
      </c>
      <c r="G306">
        <v>64694</v>
      </c>
      <c r="H306">
        <v>100803</v>
      </c>
      <c r="I306">
        <v>0.60842409510435702</v>
      </c>
      <c r="J306">
        <v>0.60734950403660304</v>
      </c>
      <c r="K306">
        <v>1.0745910677540901E-3</v>
      </c>
      <c r="L306">
        <v>0.27521290373641899</v>
      </c>
      <c r="M306">
        <v>7.5742142383031397E-2</v>
      </c>
      <c r="N306">
        <v>0.453799817714163</v>
      </c>
      <c r="O306">
        <v>-0.45165063557865498</v>
      </c>
      <c r="P306">
        <v>1.76618755963269E-3</v>
      </c>
      <c r="Q306">
        <v>0</v>
      </c>
      <c r="R306">
        <v>0.45272522664640902</v>
      </c>
    </row>
    <row r="307" spans="1:18" x14ac:dyDescent="0.2">
      <c r="A307" t="s">
        <v>7051</v>
      </c>
      <c r="B307" t="s">
        <v>30</v>
      </c>
      <c r="C307" t="s">
        <v>1097</v>
      </c>
      <c r="D307" t="s">
        <v>26</v>
      </c>
      <c r="E307" t="s">
        <v>18</v>
      </c>
      <c r="F307" t="s">
        <v>17</v>
      </c>
      <c r="G307">
        <v>64694</v>
      </c>
      <c r="H307">
        <v>100803</v>
      </c>
      <c r="I307">
        <v>0.64079351545512697</v>
      </c>
      <c r="J307">
        <v>0.64281613360538403</v>
      </c>
      <c r="K307">
        <v>-2.0226181502570602E-3</v>
      </c>
      <c r="L307">
        <v>0.30955878298401801</v>
      </c>
      <c r="M307">
        <v>9.5826640122546297E-2</v>
      </c>
      <c r="N307">
        <v>0.50720157985845205</v>
      </c>
      <c r="O307">
        <v>-0.51124681615896606</v>
      </c>
      <c r="P307">
        <v>-3.1564273068844699E-3</v>
      </c>
      <c r="Q307">
        <v>0</v>
      </c>
      <c r="R307">
        <v>0.50922419800870899</v>
      </c>
    </row>
    <row r="308" spans="1:18" x14ac:dyDescent="0.2">
      <c r="A308" t="s">
        <v>7054</v>
      </c>
      <c r="B308" t="s">
        <v>30</v>
      </c>
      <c r="C308" t="s">
        <v>1097</v>
      </c>
      <c r="D308" t="s">
        <v>26</v>
      </c>
      <c r="E308" t="s">
        <v>18</v>
      </c>
      <c r="F308" t="s">
        <v>15</v>
      </c>
      <c r="G308">
        <v>64694</v>
      </c>
      <c r="H308">
        <v>100803</v>
      </c>
      <c r="I308">
        <v>0.44759943860844598</v>
      </c>
      <c r="J308">
        <v>0.43697113983253</v>
      </c>
      <c r="K308">
        <v>1.0628298775916501E-2</v>
      </c>
      <c r="L308">
        <v>0.20344359787440899</v>
      </c>
      <c r="M308">
        <v>4.1389297516084202E-2</v>
      </c>
      <c r="N308">
        <v>0.34529301727931899</v>
      </c>
      <c r="O308">
        <v>-0.32403641972748598</v>
      </c>
      <c r="P308">
        <v>2.37451119441952E-2</v>
      </c>
      <c r="Q308">
        <v>0</v>
      </c>
      <c r="R308">
        <v>0.33466471850340301</v>
      </c>
    </row>
    <row r="309" spans="1:18" x14ac:dyDescent="0.2">
      <c r="A309" t="s">
        <v>6716</v>
      </c>
      <c r="B309" t="s">
        <v>30</v>
      </c>
      <c r="C309" t="s">
        <v>1097</v>
      </c>
      <c r="D309" t="s">
        <v>26</v>
      </c>
      <c r="E309" t="s">
        <v>18</v>
      </c>
      <c r="F309" t="s">
        <v>32</v>
      </c>
      <c r="G309">
        <v>64694</v>
      </c>
      <c r="H309">
        <v>100803</v>
      </c>
      <c r="I309">
        <v>0.52135334138815304</v>
      </c>
      <c r="J309">
        <v>0.515351006077723</v>
      </c>
      <c r="K309">
        <v>6.00233531042982E-3</v>
      </c>
      <c r="L309">
        <v>0.24050286682683</v>
      </c>
      <c r="M309">
        <v>5.7841628951923699E-2</v>
      </c>
      <c r="N309">
        <v>0.40162955124056399</v>
      </c>
      <c r="O309">
        <v>-0.38962488061970502</v>
      </c>
      <c r="P309">
        <v>1.15129890497067E-2</v>
      </c>
      <c r="Q309">
        <v>0</v>
      </c>
      <c r="R309">
        <v>0.395627215930135</v>
      </c>
    </row>
    <row r="310" spans="1:18" x14ac:dyDescent="0.2">
      <c r="A310" t="s">
        <v>7049</v>
      </c>
      <c r="B310" t="s">
        <v>30</v>
      </c>
      <c r="C310" t="s">
        <v>1097</v>
      </c>
      <c r="D310" t="s">
        <v>26</v>
      </c>
      <c r="E310" t="s">
        <v>29</v>
      </c>
      <c r="F310" t="s">
        <v>16</v>
      </c>
      <c r="G310">
        <v>64695</v>
      </c>
      <c r="H310">
        <v>100803</v>
      </c>
      <c r="I310">
        <v>0.59966900117643795</v>
      </c>
      <c r="J310">
        <v>0.61620215567723102</v>
      </c>
      <c r="K310">
        <v>-1.65331545007926E-2</v>
      </c>
      <c r="L310">
        <v>0.17750054357085099</v>
      </c>
      <c r="M310">
        <v>3.1506442967947502E-2</v>
      </c>
      <c r="N310">
        <v>0.27545523967325702</v>
      </c>
      <c r="O310">
        <v>-0.30852154867484199</v>
      </c>
      <c r="P310">
        <v>-2.7570467154976599E-2</v>
      </c>
      <c r="Q310">
        <v>0</v>
      </c>
      <c r="R310">
        <v>0.29198839417404898</v>
      </c>
    </row>
    <row r="311" spans="1:18" x14ac:dyDescent="0.2">
      <c r="A311" t="s">
        <v>7052</v>
      </c>
      <c r="B311" t="s">
        <v>30</v>
      </c>
      <c r="C311" t="s">
        <v>1097</v>
      </c>
      <c r="D311" t="s">
        <v>26</v>
      </c>
      <c r="E311" t="s">
        <v>29</v>
      </c>
      <c r="F311" t="s">
        <v>17</v>
      </c>
      <c r="G311">
        <v>64695</v>
      </c>
      <c r="H311">
        <v>100803</v>
      </c>
      <c r="I311">
        <v>0.75475227972581305</v>
      </c>
      <c r="J311">
        <v>0.76088631269804496</v>
      </c>
      <c r="K311">
        <v>-6.1340329722316999E-3</v>
      </c>
      <c r="L311">
        <v>0.22259793692436999</v>
      </c>
      <c r="M311">
        <v>4.9549841522985798E-2</v>
      </c>
      <c r="N311">
        <v>0.360039573268357</v>
      </c>
      <c r="O311">
        <v>-0.37230763921282001</v>
      </c>
      <c r="P311">
        <v>-8.1272135732535604E-3</v>
      </c>
      <c r="Q311">
        <v>0</v>
      </c>
      <c r="R311">
        <v>0.36617360624058898</v>
      </c>
    </row>
    <row r="312" spans="1:18" x14ac:dyDescent="0.2">
      <c r="A312" t="s">
        <v>7055</v>
      </c>
      <c r="B312" t="s">
        <v>30</v>
      </c>
      <c r="C312" t="s">
        <v>1097</v>
      </c>
      <c r="D312" t="s">
        <v>26</v>
      </c>
      <c r="E312" t="s">
        <v>29</v>
      </c>
      <c r="F312" t="s">
        <v>15</v>
      </c>
      <c r="G312">
        <v>64695</v>
      </c>
      <c r="H312">
        <v>100803</v>
      </c>
      <c r="I312">
        <v>0.44402555452869602</v>
      </c>
      <c r="J312">
        <v>0.42582335059381199</v>
      </c>
      <c r="K312">
        <v>1.8202203934883799E-2</v>
      </c>
      <c r="L312">
        <v>0.11516266856855099</v>
      </c>
      <c r="M312">
        <v>1.3262440231829899E-2</v>
      </c>
      <c r="N312">
        <v>0.20764479373014999</v>
      </c>
      <c r="O312">
        <v>-0.17124038586038201</v>
      </c>
      <c r="P312">
        <v>4.09935954118772E-2</v>
      </c>
      <c r="Q312">
        <v>0</v>
      </c>
      <c r="R312">
        <v>0.18944258979526599</v>
      </c>
    </row>
    <row r="313" spans="1:18" x14ac:dyDescent="0.2">
      <c r="A313" t="s">
        <v>6717</v>
      </c>
      <c r="B313" t="s">
        <v>30</v>
      </c>
      <c r="C313" t="s">
        <v>1097</v>
      </c>
      <c r="D313" t="s">
        <v>26</v>
      </c>
      <c r="E313" t="s">
        <v>29</v>
      </c>
      <c r="F313" t="s">
        <v>32</v>
      </c>
      <c r="G313">
        <v>64695</v>
      </c>
      <c r="H313">
        <v>100803</v>
      </c>
      <c r="I313">
        <v>0.59306715587895598</v>
      </c>
      <c r="J313">
        <v>0.59874998711904603</v>
      </c>
      <c r="K313">
        <v>-5.68283124009006E-3</v>
      </c>
      <c r="L313">
        <v>0.171311365102259</v>
      </c>
      <c r="M313">
        <v>2.9347583813199501E-2</v>
      </c>
      <c r="N313">
        <v>0.27612436435312598</v>
      </c>
      <c r="O313">
        <v>-0.28749002683330599</v>
      </c>
      <c r="P313">
        <v>-9.5821041238876407E-3</v>
      </c>
      <c r="Q313">
        <v>0</v>
      </c>
      <c r="R313">
        <v>0.28180719559321599</v>
      </c>
    </row>
    <row r="314" spans="1:18" x14ac:dyDescent="0.2">
      <c r="A314" t="s">
        <v>7197</v>
      </c>
      <c r="B314" t="s">
        <v>30</v>
      </c>
      <c r="C314" t="s">
        <v>1097</v>
      </c>
      <c r="D314" t="s">
        <v>25</v>
      </c>
      <c r="E314" t="s">
        <v>14</v>
      </c>
      <c r="F314" t="s">
        <v>16</v>
      </c>
      <c r="G314">
        <v>64695</v>
      </c>
      <c r="H314">
        <v>98068</v>
      </c>
      <c r="I314">
        <v>0.46011922355236101</v>
      </c>
      <c r="J314">
        <v>0.44634198714874501</v>
      </c>
      <c r="K314">
        <v>1.3777236403615801E-2</v>
      </c>
      <c r="L314">
        <v>0.17745990480180401</v>
      </c>
      <c r="M314">
        <v>3.1492017812265301E-2</v>
      </c>
      <c r="N314">
        <v>0.30569877980258298</v>
      </c>
      <c r="O314">
        <v>-0.27814430699535198</v>
      </c>
      <c r="P314">
        <v>2.9942753309127799E-2</v>
      </c>
      <c r="Q314">
        <v>0</v>
      </c>
      <c r="R314">
        <v>0.29192154339896798</v>
      </c>
    </row>
    <row r="315" spans="1:18" x14ac:dyDescent="0.2">
      <c r="A315" t="s">
        <v>7200</v>
      </c>
      <c r="B315" t="s">
        <v>30</v>
      </c>
      <c r="C315" t="s">
        <v>1097</v>
      </c>
      <c r="D315" t="s">
        <v>25</v>
      </c>
      <c r="E315" t="s">
        <v>14</v>
      </c>
      <c r="F315" t="s">
        <v>17</v>
      </c>
      <c r="G315">
        <v>64695</v>
      </c>
      <c r="H315">
        <v>98068</v>
      </c>
      <c r="I315">
        <v>0.56665119713017398</v>
      </c>
      <c r="J315">
        <v>0.54884631871293899</v>
      </c>
      <c r="K315">
        <v>1.7804878417235E-2</v>
      </c>
      <c r="L315">
        <v>0.22252675991828899</v>
      </c>
      <c r="M315">
        <v>4.9518158879731801E-2</v>
      </c>
      <c r="N315">
        <v>0.38386139848282003</v>
      </c>
      <c r="O315">
        <v>-0.34825164164834999</v>
      </c>
      <c r="P315">
        <v>3.1421231451391002E-2</v>
      </c>
      <c r="Q315">
        <v>0</v>
      </c>
      <c r="R315">
        <v>0.36605652006558498</v>
      </c>
    </row>
    <row r="316" spans="1:18" x14ac:dyDescent="0.2">
      <c r="A316" t="s">
        <v>7203</v>
      </c>
      <c r="B316" t="s">
        <v>30</v>
      </c>
      <c r="C316" t="s">
        <v>1097</v>
      </c>
      <c r="D316" t="s">
        <v>25</v>
      </c>
      <c r="E316" t="s">
        <v>14</v>
      </c>
      <c r="F316" t="s">
        <v>15</v>
      </c>
      <c r="G316">
        <v>64695</v>
      </c>
      <c r="H316">
        <v>98068</v>
      </c>
      <c r="I316">
        <v>0.32901704430899198</v>
      </c>
      <c r="J316">
        <v>0.32630108275361402</v>
      </c>
      <c r="K316">
        <v>2.71596155537829E-3</v>
      </c>
      <c r="L316">
        <v>0.115139797715497</v>
      </c>
      <c r="M316">
        <v>1.32571730179656E-2</v>
      </c>
      <c r="N316">
        <v>0.192120928797371</v>
      </c>
      <c r="O316">
        <v>-0.18668900568661501</v>
      </c>
      <c r="P316">
        <v>8.2547746457403096E-3</v>
      </c>
      <c r="Q316">
        <v>0</v>
      </c>
      <c r="R316">
        <v>0.18940496724199299</v>
      </c>
    </row>
    <row r="317" spans="1:18" x14ac:dyDescent="0.2">
      <c r="A317" t="s">
        <v>6775</v>
      </c>
      <c r="B317" t="s">
        <v>30</v>
      </c>
      <c r="C317" t="s">
        <v>1097</v>
      </c>
      <c r="D317" t="s">
        <v>25</v>
      </c>
      <c r="E317" t="s">
        <v>14</v>
      </c>
      <c r="F317" t="s">
        <v>32</v>
      </c>
      <c r="G317">
        <v>64695</v>
      </c>
      <c r="H317">
        <v>98068</v>
      </c>
      <c r="I317">
        <v>0.449537839903563</v>
      </c>
      <c r="J317">
        <v>0.43768683012583598</v>
      </c>
      <c r="K317">
        <v>1.1851009777727101E-2</v>
      </c>
      <c r="L317">
        <v>0.171268806179495</v>
      </c>
      <c r="M317">
        <v>2.9333003970149402E-2</v>
      </c>
      <c r="N317">
        <v>0.29358819594299601</v>
      </c>
      <c r="O317">
        <v>-0.26988617638754198</v>
      </c>
      <c r="P317">
        <v>2.6362652319256299E-2</v>
      </c>
      <c r="Q317">
        <v>0</v>
      </c>
      <c r="R317">
        <v>0.28173718616526899</v>
      </c>
    </row>
    <row r="318" spans="1:18" x14ac:dyDescent="0.2">
      <c r="A318" t="s">
        <v>7198</v>
      </c>
      <c r="B318" t="s">
        <v>30</v>
      </c>
      <c r="C318" t="s">
        <v>1097</v>
      </c>
      <c r="D318" t="s">
        <v>25</v>
      </c>
      <c r="E318" t="s">
        <v>18</v>
      </c>
      <c r="F318" t="s">
        <v>16</v>
      </c>
      <c r="G318">
        <v>64695</v>
      </c>
      <c r="H318">
        <v>98068</v>
      </c>
      <c r="I318">
        <v>0.50158108475310703</v>
      </c>
      <c r="J318">
        <v>0.49082451242179598</v>
      </c>
      <c r="K318">
        <v>1.07565723313107E-2</v>
      </c>
      <c r="L318">
        <v>0.27521234628791102</v>
      </c>
      <c r="M318">
        <v>7.5741835549296796E-2</v>
      </c>
      <c r="N318">
        <v>0.46348088197492399</v>
      </c>
      <c r="O318">
        <v>-0.44196773731230199</v>
      </c>
      <c r="P318">
        <v>2.14453308912264E-2</v>
      </c>
      <c r="Q318">
        <v>0</v>
      </c>
      <c r="R318">
        <v>0.45272430964361299</v>
      </c>
    </row>
    <row r="319" spans="1:18" x14ac:dyDescent="0.2">
      <c r="A319" t="s">
        <v>7201</v>
      </c>
      <c r="B319" t="s">
        <v>30</v>
      </c>
      <c r="C319" t="s">
        <v>1097</v>
      </c>
      <c r="D319" t="s">
        <v>25</v>
      </c>
      <c r="E319" t="s">
        <v>18</v>
      </c>
      <c r="F319" t="s">
        <v>17</v>
      </c>
      <c r="G319">
        <v>64695</v>
      </c>
      <c r="H319">
        <v>98068</v>
      </c>
      <c r="I319">
        <v>0.528600294695178</v>
      </c>
      <c r="J319">
        <v>0.51088298316323999</v>
      </c>
      <c r="K319">
        <v>1.7717311531937899E-2</v>
      </c>
      <c r="L319">
        <v>0.30955818977269201</v>
      </c>
      <c r="M319">
        <v>9.5826272855346006E-2</v>
      </c>
      <c r="N319">
        <v>0.52694053370801597</v>
      </c>
      <c r="O319">
        <v>-0.49150591064414101</v>
      </c>
      <c r="P319">
        <v>3.3517407594626403E-2</v>
      </c>
      <c r="Q319">
        <v>0</v>
      </c>
      <c r="R319">
        <v>0.50922322217607796</v>
      </c>
    </row>
    <row r="320" spans="1:18" x14ac:dyDescent="0.2">
      <c r="A320" t="s">
        <v>7204</v>
      </c>
      <c r="B320" t="s">
        <v>30</v>
      </c>
      <c r="C320" t="s">
        <v>1097</v>
      </c>
      <c r="D320" t="s">
        <v>25</v>
      </c>
      <c r="E320" t="s">
        <v>18</v>
      </c>
      <c r="F320" t="s">
        <v>15</v>
      </c>
      <c r="G320">
        <v>64695</v>
      </c>
      <c r="H320">
        <v>98068</v>
      </c>
      <c r="I320">
        <v>0.37698472744982098</v>
      </c>
      <c r="J320">
        <v>0.37388587711080601</v>
      </c>
      <c r="K320">
        <v>3.0988503390157502E-3</v>
      </c>
      <c r="L320">
        <v>0.20344374713828101</v>
      </c>
      <c r="M320">
        <v>4.1389358249664998E-2</v>
      </c>
      <c r="N320">
        <v>0.337763814381489</v>
      </c>
      <c r="O320">
        <v>-0.33156611370345701</v>
      </c>
      <c r="P320">
        <v>8.2200951746200894E-3</v>
      </c>
      <c r="Q320">
        <v>0</v>
      </c>
      <c r="R320">
        <v>0.33466496404247298</v>
      </c>
    </row>
    <row r="321" spans="1:18" x14ac:dyDescent="0.2">
      <c r="A321" t="s">
        <v>6776</v>
      </c>
      <c r="B321" t="s">
        <v>30</v>
      </c>
      <c r="C321" t="s">
        <v>1097</v>
      </c>
      <c r="D321" t="s">
        <v>25</v>
      </c>
      <c r="E321" t="s">
        <v>18</v>
      </c>
      <c r="F321" t="s">
        <v>32</v>
      </c>
      <c r="G321">
        <v>64695</v>
      </c>
      <c r="H321">
        <v>98068</v>
      </c>
      <c r="I321">
        <v>0.43452887839745502</v>
      </c>
      <c r="J321">
        <v>0.426789156561519</v>
      </c>
      <c r="K321">
        <v>7.7397218359359097E-3</v>
      </c>
      <c r="L321">
        <v>0.240502714176623</v>
      </c>
      <c r="M321">
        <v>5.7841555526322398E-2</v>
      </c>
      <c r="N321">
        <v>0.40336668665648101</v>
      </c>
      <c r="O321">
        <v>-0.38788724298460903</v>
      </c>
      <c r="P321">
        <v>1.7811754800923799E-2</v>
      </c>
      <c r="Q321">
        <v>0</v>
      </c>
      <c r="R321">
        <v>0.39562696482054499</v>
      </c>
    </row>
    <row r="322" spans="1:18" x14ac:dyDescent="0.2">
      <c r="A322" t="s">
        <v>7199</v>
      </c>
      <c r="B322" t="s">
        <v>30</v>
      </c>
      <c r="C322" t="s">
        <v>1097</v>
      </c>
      <c r="D322" t="s">
        <v>25</v>
      </c>
      <c r="E322" t="s">
        <v>29</v>
      </c>
      <c r="F322" t="s">
        <v>16</v>
      </c>
      <c r="G322">
        <v>64695</v>
      </c>
      <c r="H322">
        <v>98068</v>
      </c>
      <c r="I322">
        <v>0.58308183759124499</v>
      </c>
      <c r="J322">
        <v>0.52941138002580201</v>
      </c>
      <c r="K322">
        <v>5.3670457565443801E-2</v>
      </c>
      <c r="L322">
        <v>0.17750054357085099</v>
      </c>
      <c r="M322">
        <v>3.1506442967947502E-2</v>
      </c>
      <c r="N322">
        <v>0.34565885173949301</v>
      </c>
      <c r="O322">
        <v>-0.23831793660860601</v>
      </c>
      <c r="P322">
        <v>9.2046183066103404E-2</v>
      </c>
      <c r="Q322">
        <v>0</v>
      </c>
      <c r="R322">
        <v>0.29198839417404898</v>
      </c>
    </row>
    <row r="323" spans="1:18" x14ac:dyDescent="0.2">
      <c r="A323" t="s">
        <v>7202</v>
      </c>
      <c r="B323" t="s">
        <v>30</v>
      </c>
      <c r="C323" t="s">
        <v>1097</v>
      </c>
      <c r="D323" t="s">
        <v>25</v>
      </c>
      <c r="E323" t="s">
        <v>29</v>
      </c>
      <c r="F323" t="s">
        <v>17</v>
      </c>
      <c r="G323">
        <v>64695</v>
      </c>
      <c r="H323">
        <v>98068</v>
      </c>
      <c r="I323">
        <v>0.734318918830415</v>
      </c>
      <c r="J323">
        <v>0.70009342298477495</v>
      </c>
      <c r="K323">
        <v>3.4225495845640101E-2</v>
      </c>
      <c r="L323">
        <v>0.22259793692436999</v>
      </c>
      <c r="M323">
        <v>4.9549841522985798E-2</v>
      </c>
      <c r="N323">
        <v>0.40039910208622898</v>
      </c>
      <c r="O323">
        <v>-0.33194811039494898</v>
      </c>
      <c r="P323">
        <v>4.6608489810057802E-2</v>
      </c>
      <c r="Q323">
        <v>0</v>
      </c>
      <c r="R323">
        <v>0.36617360624058898</v>
      </c>
    </row>
    <row r="324" spans="1:18" x14ac:dyDescent="0.2">
      <c r="A324" t="s">
        <v>7205</v>
      </c>
      <c r="B324" t="s">
        <v>30</v>
      </c>
      <c r="C324" t="s">
        <v>1097</v>
      </c>
      <c r="D324" t="s">
        <v>25</v>
      </c>
      <c r="E324" t="s">
        <v>29</v>
      </c>
      <c r="F324" t="s">
        <v>15</v>
      </c>
      <c r="G324">
        <v>64695</v>
      </c>
      <c r="H324">
        <v>98068</v>
      </c>
      <c r="I324">
        <v>0.42486657048069398</v>
      </c>
      <c r="J324">
        <v>0.36838801298400198</v>
      </c>
      <c r="K324">
        <v>5.6478557496692602E-2</v>
      </c>
      <c r="L324">
        <v>0.11516266856855099</v>
      </c>
      <c r="M324">
        <v>1.3262440231829899E-2</v>
      </c>
      <c r="N324">
        <v>0.24592114729195899</v>
      </c>
      <c r="O324">
        <v>-0.13296403229857301</v>
      </c>
      <c r="P324">
        <v>0.13293245790741501</v>
      </c>
      <c r="Q324">
        <v>0</v>
      </c>
      <c r="R324">
        <v>0.18944258979526599</v>
      </c>
    </row>
    <row r="325" spans="1:18" x14ac:dyDescent="0.2">
      <c r="A325" t="s">
        <v>6777</v>
      </c>
      <c r="B325" t="s">
        <v>30</v>
      </c>
      <c r="C325" t="s">
        <v>1097</v>
      </c>
      <c r="D325" t="s">
        <v>25</v>
      </c>
      <c r="E325" t="s">
        <v>29</v>
      </c>
      <c r="F325" t="s">
        <v>32</v>
      </c>
      <c r="G325">
        <v>64695</v>
      </c>
      <c r="H325">
        <v>98068</v>
      </c>
      <c r="I325">
        <v>0.57503574607176799</v>
      </c>
      <c r="J325">
        <v>0.52471429721513796</v>
      </c>
      <c r="K325">
        <v>5.0321448856630098E-2</v>
      </c>
      <c r="L325">
        <v>0.171311365102259</v>
      </c>
      <c r="M325">
        <v>2.9347583813199501E-2</v>
      </c>
      <c r="N325">
        <v>0.33212864444984602</v>
      </c>
      <c r="O325">
        <v>-0.23148574673658601</v>
      </c>
      <c r="P325">
        <v>8.7510122979989002E-2</v>
      </c>
      <c r="Q325">
        <v>0</v>
      </c>
      <c r="R325">
        <v>0.28180719559321599</v>
      </c>
    </row>
    <row r="326" spans="1:18" x14ac:dyDescent="0.2">
      <c r="A326" t="s">
        <v>10311</v>
      </c>
      <c r="B326" t="s">
        <v>30</v>
      </c>
      <c r="C326" t="s">
        <v>1097</v>
      </c>
      <c r="D326" t="s">
        <v>34</v>
      </c>
      <c r="E326" t="s">
        <v>14</v>
      </c>
      <c r="F326" t="s">
        <v>16</v>
      </c>
      <c r="G326">
        <v>64695</v>
      </c>
      <c r="H326">
        <v>107964</v>
      </c>
      <c r="I326">
        <v>0.48127635285384401</v>
      </c>
      <c r="J326">
        <v>0.49289066442452201</v>
      </c>
      <c r="K326">
        <v>-1.1614311570678401E-2</v>
      </c>
      <c r="L326">
        <v>0.17750104905879099</v>
      </c>
      <c r="M326">
        <v>3.1506622416971199E-2</v>
      </c>
      <c r="N326">
        <v>0.28037491413103199</v>
      </c>
      <c r="O326">
        <v>-0.30360353727238898</v>
      </c>
      <c r="P326">
        <v>-2.4132312966985699E-2</v>
      </c>
      <c r="Q326">
        <v>0</v>
      </c>
      <c r="R326">
        <v>0.29198922570170999</v>
      </c>
    </row>
    <row r="327" spans="1:18" x14ac:dyDescent="0.2">
      <c r="A327" t="s">
        <v>10313</v>
      </c>
      <c r="B327" t="s">
        <v>30</v>
      </c>
      <c r="C327" t="s">
        <v>1097</v>
      </c>
      <c r="D327" t="s">
        <v>34</v>
      </c>
      <c r="E327" t="s">
        <v>14</v>
      </c>
      <c r="F327" t="s">
        <v>17</v>
      </c>
      <c r="G327">
        <v>64695</v>
      </c>
      <c r="H327">
        <v>107964</v>
      </c>
      <c r="I327">
        <v>0.63837432697315799</v>
      </c>
      <c r="J327">
        <v>0.64069152396135398</v>
      </c>
      <c r="K327">
        <v>-2.3171969881954401E-3</v>
      </c>
      <c r="L327">
        <v>0.22259878270201</v>
      </c>
      <c r="M327">
        <v>4.9550218060416901E-2</v>
      </c>
      <c r="N327">
        <v>0.36385780055661199</v>
      </c>
      <c r="O327">
        <v>-0.36849219453300303</v>
      </c>
      <c r="P327">
        <v>-3.6298405031142001E-3</v>
      </c>
      <c r="Q327">
        <v>0</v>
      </c>
      <c r="R327">
        <v>0.36617499754480698</v>
      </c>
    </row>
    <row r="328" spans="1:18" x14ac:dyDescent="0.2">
      <c r="A328" t="s">
        <v>10315</v>
      </c>
      <c r="B328" t="s">
        <v>30</v>
      </c>
      <c r="C328" t="s">
        <v>1097</v>
      </c>
      <c r="D328" t="s">
        <v>34</v>
      </c>
      <c r="E328" t="s">
        <v>14</v>
      </c>
      <c r="F328" t="s">
        <v>15</v>
      </c>
      <c r="G328">
        <v>64695</v>
      </c>
      <c r="H328">
        <v>107964</v>
      </c>
      <c r="I328">
        <v>0.353634677315115</v>
      </c>
      <c r="J328">
        <v>0.36431148038567501</v>
      </c>
      <c r="K328">
        <v>-1.0676803070559701E-2</v>
      </c>
      <c r="L328">
        <v>0.1151627601555</v>
      </c>
      <c r="M328">
        <v>1.32624613266331E-2</v>
      </c>
      <c r="N328">
        <v>0.17876593738523699</v>
      </c>
      <c r="O328">
        <v>-0.200119543526356</v>
      </c>
      <c r="P328">
        <v>-3.0191617947710199E-2</v>
      </c>
      <c r="Q328">
        <v>0</v>
      </c>
      <c r="R328">
        <v>0.18944274045579701</v>
      </c>
    </row>
    <row r="329" spans="1:18" x14ac:dyDescent="0.2">
      <c r="A329" t="s">
        <v>10148</v>
      </c>
      <c r="B329" t="s">
        <v>30</v>
      </c>
      <c r="C329" t="s">
        <v>1097</v>
      </c>
      <c r="D329" t="s">
        <v>34</v>
      </c>
      <c r="E329" t="s">
        <v>14</v>
      </c>
      <c r="F329" t="s">
        <v>32</v>
      </c>
      <c r="G329">
        <v>64695</v>
      </c>
      <c r="H329">
        <v>107964</v>
      </c>
      <c r="I329">
        <v>0.482094678577352</v>
      </c>
      <c r="J329">
        <v>0.49153771415164998</v>
      </c>
      <c r="K329">
        <v>-9.4430355742981496E-3</v>
      </c>
      <c r="L329">
        <v>0.171311838008639</v>
      </c>
      <c r="M329">
        <v>2.9347745841898001E-2</v>
      </c>
      <c r="N329">
        <v>0.27236493794991201</v>
      </c>
      <c r="O329">
        <v>-0.29125100909850898</v>
      </c>
      <c r="P329">
        <v>-1.9587512565299999E-2</v>
      </c>
      <c r="Q329">
        <v>0</v>
      </c>
      <c r="R329">
        <v>0.28180797352421</v>
      </c>
    </row>
    <row r="330" spans="1:18" x14ac:dyDescent="0.2">
      <c r="A330" t="s">
        <v>10312</v>
      </c>
      <c r="B330" t="s">
        <v>30</v>
      </c>
      <c r="C330" t="s">
        <v>1097</v>
      </c>
      <c r="D330" t="s">
        <v>34</v>
      </c>
      <c r="E330" t="s">
        <v>18</v>
      </c>
      <c r="F330" t="s">
        <v>16</v>
      </c>
      <c r="G330">
        <v>64695</v>
      </c>
      <c r="H330">
        <v>107964</v>
      </c>
      <c r="I330">
        <v>0.55151524839802202</v>
      </c>
      <c r="J330">
        <v>0.55222050036667902</v>
      </c>
      <c r="K330">
        <v>-7.0525196865711703E-4</v>
      </c>
      <c r="L330">
        <v>0.275210643425157</v>
      </c>
      <c r="M330">
        <v>7.5740898254489195E-2</v>
      </c>
      <c r="N330">
        <v>0.45201625646572702</v>
      </c>
      <c r="O330">
        <v>-0.45342676040304097</v>
      </c>
      <c r="P330">
        <v>-1.27875334490869E-3</v>
      </c>
      <c r="Q330">
        <v>0</v>
      </c>
      <c r="R330">
        <v>0.45272150843438402</v>
      </c>
    </row>
    <row r="331" spans="1:18" x14ac:dyDescent="0.2">
      <c r="A331" t="s">
        <v>10314</v>
      </c>
      <c r="B331" t="s">
        <v>30</v>
      </c>
      <c r="C331" t="s">
        <v>1097</v>
      </c>
      <c r="D331" t="s">
        <v>34</v>
      </c>
      <c r="E331" t="s">
        <v>18</v>
      </c>
      <c r="F331" t="s">
        <v>17</v>
      </c>
      <c r="G331">
        <v>64695</v>
      </c>
      <c r="H331">
        <v>107964</v>
      </c>
      <c r="I331">
        <v>0.62300973230672796</v>
      </c>
      <c r="J331">
        <v>0.61050914636764397</v>
      </c>
      <c r="K331">
        <v>1.2500585939084E-2</v>
      </c>
      <c r="L331">
        <v>0.309557221439546</v>
      </c>
      <c r="M331">
        <v>9.5825673345371995E-2</v>
      </c>
      <c r="N331">
        <v>0.52172221520713702</v>
      </c>
      <c r="O331">
        <v>-0.49672104332896899</v>
      </c>
      <c r="P331">
        <v>2.0064832523241399E-2</v>
      </c>
      <c r="Q331">
        <v>0</v>
      </c>
      <c r="R331">
        <v>0.50922162926805303</v>
      </c>
    </row>
    <row r="332" spans="1:18" x14ac:dyDescent="0.2">
      <c r="A332" t="s">
        <v>10316</v>
      </c>
      <c r="B332" t="s">
        <v>30</v>
      </c>
      <c r="C332" t="s">
        <v>1097</v>
      </c>
      <c r="D332" t="s">
        <v>34</v>
      </c>
      <c r="E332" t="s">
        <v>18</v>
      </c>
      <c r="F332" t="s">
        <v>15</v>
      </c>
      <c r="G332">
        <v>64695</v>
      </c>
      <c r="H332">
        <v>107964</v>
      </c>
      <c r="I332">
        <v>0.41439338390464198</v>
      </c>
      <c r="J332">
        <v>0.41763738627611802</v>
      </c>
      <c r="K332">
        <v>-3.2440023714757102E-3</v>
      </c>
      <c r="L332">
        <v>0.20344259668012499</v>
      </c>
      <c r="M332">
        <v>4.1388890143952202E-2</v>
      </c>
      <c r="N332">
        <v>0.33141906916733099</v>
      </c>
      <c r="O332">
        <v>-0.33790707391028202</v>
      </c>
      <c r="P332">
        <v>-7.8283160336898496E-3</v>
      </c>
      <c r="Q332">
        <v>0</v>
      </c>
      <c r="R332">
        <v>0.33466307153880598</v>
      </c>
    </row>
    <row r="333" spans="1:18" x14ac:dyDescent="0.2">
      <c r="A333" t="s">
        <v>10149</v>
      </c>
      <c r="B333" t="s">
        <v>30</v>
      </c>
      <c r="C333" t="s">
        <v>1097</v>
      </c>
      <c r="D333" t="s">
        <v>34</v>
      </c>
      <c r="E333" t="s">
        <v>18</v>
      </c>
      <c r="F333" t="s">
        <v>32</v>
      </c>
      <c r="G333">
        <v>64695</v>
      </c>
      <c r="H333">
        <v>107964</v>
      </c>
      <c r="I333">
        <v>0.48642217825786399</v>
      </c>
      <c r="J333">
        <v>0.48585715173072003</v>
      </c>
      <c r="K333">
        <v>5.6502652714479596E-4</v>
      </c>
      <c r="L333">
        <v>0.240501486576886</v>
      </c>
      <c r="M333">
        <v>5.7840965045692298E-2</v>
      </c>
      <c r="N333">
        <v>0.39618997194612299</v>
      </c>
      <c r="O333">
        <v>-0.39505991889183301</v>
      </c>
      <c r="P333">
        <v>1.16159696740896E-3</v>
      </c>
      <c r="Q333">
        <v>0</v>
      </c>
      <c r="R333">
        <v>0.39562494541897802</v>
      </c>
    </row>
    <row r="334" spans="1:18" x14ac:dyDescent="0.2">
      <c r="A334" t="s">
        <v>7317</v>
      </c>
      <c r="B334" t="s">
        <v>30</v>
      </c>
      <c r="C334" t="s">
        <v>1097</v>
      </c>
      <c r="D334" t="s">
        <v>34</v>
      </c>
      <c r="E334" t="s">
        <v>29</v>
      </c>
      <c r="F334" t="s">
        <v>16</v>
      </c>
      <c r="G334">
        <v>64695</v>
      </c>
      <c r="H334">
        <v>107964</v>
      </c>
      <c r="I334">
        <v>0.68357035053014903</v>
      </c>
      <c r="J334">
        <v>0.63820717330432197</v>
      </c>
      <c r="K334">
        <v>4.53631772258275E-2</v>
      </c>
      <c r="L334">
        <v>0.17750054357085099</v>
      </c>
      <c r="M334">
        <v>3.1506442967947502E-2</v>
      </c>
      <c r="N334">
        <v>0.33735157139987698</v>
      </c>
      <c r="O334">
        <v>-0.24662521694822201</v>
      </c>
      <c r="P334">
        <v>6.6362119408259396E-2</v>
      </c>
      <c r="Q334">
        <v>0</v>
      </c>
      <c r="R334">
        <v>0.29198839417404898</v>
      </c>
    </row>
    <row r="335" spans="1:18" x14ac:dyDescent="0.2">
      <c r="A335" t="s">
        <v>7318</v>
      </c>
      <c r="B335" t="s">
        <v>30</v>
      </c>
      <c r="C335" t="s">
        <v>1097</v>
      </c>
      <c r="D335" t="s">
        <v>34</v>
      </c>
      <c r="E335" t="s">
        <v>29</v>
      </c>
      <c r="F335" t="s">
        <v>17</v>
      </c>
      <c r="G335">
        <v>64695</v>
      </c>
      <c r="H335">
        <v>107964</v>
      </c>
      <c r="I335">
        <v>0.910768096604743</v>
      </c>
      <c r="J335">
        <v>0.87093644021949101</v>
      </c>
      <c r="K335">
        <v>3.9831656385252101E-2</v>
      </c>
      <c r="L335">
        <v>0.22259793692436999</v>
      </c>
      <c r="M335">
        <v>4.9549841522985798E-2</v>
      </c>
      <c r="N335">
        <v>0.40600526262584102</v>
      </c>
      <c r="O335">
        <v>-0.32634194985533699</v>
      </c>
      <c r="P335">
        <v>4.3734136641084297E-2</v>
      </c>
      <c r="Q335">
        <v>0</v>
      </c>
      <c r="R335">
        <v>0.36617360624058898</v>
      </c>
    </row>
    <row r="336" spans="1:18" x14ac:dyDescent="0.2">
      <c r="A336" t="s">
        <v>7319</v>
      </c>
      <c r="B336" t="s">
        <v>30</v>
      </c>
      <c r="C336" t="s">
        <v>1097</v>
      </c>
      <c r="D336" t="s">
        <v>34</v>
      </c>
      <c r="E336" t="s">
        <v>29</v>
      </c>
      <c r="F336" t="s">
        <v>15</v>
      </c>
      <c r="G336">
        <v>64695</v>
      </c>
      <c r="H336">
        <v>107964</v>
      </c>
      <c r="I336">
        <v>0.50741710715079302</v>
      </c>
      <c r="J336">
        <v>0.45370673931524802</v>
      </c>
      <c r="K336">
        <v>5.3710367835544399E-2</v>
      </c>
      <c r="L336">
        <v>0.11516266856855099</v>
      </c>
      <c r="M336">
        <v>1.3262440231829899E-2</v>
      </c>
      <c r="N336">
        <v>0.24315295763080999</v>
      </c>
      <c r="O336">
        <v>-0.13573222195972201</v>
      </c>
      <c r="P336">
        <v>0.105850526280311</v>
      </c>
      <c r="Q336">
        <v>0</v>
      </c>
      <c r="R336">
        <v>0.18944258979526599</v>
      </c>
    </row>
    <row r="337" spans="1:18" x14ac:dyDescent="0.2">
      <c r="A337" t="s">
        <v>6823</v>
      </c>
      <c r="B337" t="s">
        <v>30</v>
      </c>
      <c r="C337" t="s">
        <v>1097</v>
      </c>
      <c r="D337" t="s">
        <v>34</v>
      </c>
      <c r="E337" t="s">
        <v>29</v>
      </c>
      <c r="F337" t="s">
        <v>32</v>
      </c>
      <c r="G337">
        <v>64695</v>
      </c>
      <c r="H337">
        <v>107964</v>
      </c>
      <c r="I337">
        <v>0.68686490345085005</v>
      </c>
      <c r="J337">
        <v>0.64056732874771405</v>
      </c>
      <c r="K337">
        <v>4.6297574703136897E-2</v>
      </c>
      <c r="L337">
        <v>0.171311365102259</v>
      </c>
      <c r="M337">
        <v>2.9347583813199501E-2</v>
      </c>
      <c r="N337">
        <v>0.32810477029635299</v>
      </c>
      <c r="O337">
        <v>-0.23550962089007901</v>
      </c>
      <c r="P337">
        <v>6.7404193270809307E-2</v>
      </c>
      <c r="Q337">
        <v>0</v>
      </c>
      <c r="R337">
        <v>0.28180719559321599</v>
      </c>
    </row>
    <row r="338" spans="1:18" x14ac:dyDescent="0.2">
      <c r="A338" t="s">
        <v>10411</v>
      </c>
      <c r="B338" t="s">
        <v>30</v>
      </c>
      <c r="C338" t="s">
        <v>1097</v>
      </c>
      <c r="D338" t="s">
        <v>28</v>
      </c>
      <c r="E338" t="s">
        <v>14</v>
      </c>
      <c r="F338" t="s">
        <v>16</v>
      </c>
      <c r="G338">
        <v>64695</v>
      </c>
      <c r="H338">
        <v>105781</v>
      </c>
      <c r="I338">
        <v>0.52179123318169696</v>
      </c>
      <c r="J338">
        <v>0.527855907844617</v>
      </c>
      <c r="K338">
        <v>-6.0646746629191596E-3</v>
      </c>
      <c r="L338">
        <v>0.17749875800647499</v>
      </c>
      <c r="M338">
        <v>3.1505809093841201E-2</v>
      </c>
      <c r="N338">
        <v>0.28592078225773199</v>
      </c>
      <c r="O338">
        <v>-0.29805013158357102</v>
      </c>
      <c r="P338">
        <v>-1.16227990760575E-2</v>
      </c>
      <c r="Q338">
        <v>0</v>
      </c>
      <c r="R338">
        <v>0.29198545692065198</v>
      </c>
    </row>
    <row r="339" spans="1:18" x14ac:dyDescent="0.2">
      <c r="A339" t="s">
        <v>10413</v>
      </c>
      <c r="B339" t="s">
        <v>30</v>
      </c>
      <c r="C339" t="s">
        <v>1097</v>
      </c>
      <c r="D339" t="s">
        <v>28</v>
      </c>
      <c r="E339" t="s">
        <v>14</v>
      </c>
      <c r="F339" t="s">
        <v>17</v>
      </c>
      <c r="G339">
        <v>64695</v>
      </c>
      <c r="H339">
        <v>105781</v>
      </c>
      <c r="I339">
        <v>0.67863364547993998</v>
      </c>
      <c r="J339">
        <v>0.68912885707450799</v>
      </c>
      <c r="K339">
        <v>-1.04952115945683E-2</v>
      </c>
      <c r="L339">
        <v>0.222593690051611</v>
      </c>
      <c r="M339">
        <v>4.9547950850792701E-2</v>
      </c>
      <c r="N339">
        <v>0.35567140854033202</v>
      </c>
      <c r="O339">
        <v>-0.37666183172946899</v>
      </c>
      <c r="P339">
        <v>-1.5465209637736101E-2</v>
      </c>
      <c r="Q339">
        <v>0</v>
      </c>
      <c r="R339">
        <v>0.36616662013489998</v>
      </c>
    </row>
    <row r="340" spans="1:18" x14ac:dyDescent="0.2">
      <c r="A340" t="s">
        <v>10415</v>
      </c>
      <c r="B340" t="s">
        <v>30</v>
      </c>
      <c r="C340" t="s">
        <v>1097</v>
      </c>
      <c r="D340" t="s">
        <v>28</v>
      </c>
      <c r="E340" t="s">
        <v>14</v>
      </c>
      <c r="F340" t="s">
        <v>15</v>
      </c>
      <c r="G340">
        <v>64695</v>
      </c>
      <c r="H340">
        <v>105781</v>
      </c>
      <c r="I340">
        <v>0.39792459177030898</v>
      </c>
      <c r="J340">
        <v>0.38829151623330799</v>
      </c>
      <c r="K340">
        <v>9.6330755370007091E-3</v>
      </c>
      <c r="L340">
        <v>0.115162193530659</v>
      </c>
      <c r="M340">
        <v>1.3262330818792901E-2</v>
      </c>
      <c r="N340">
        <v>0.199074883894934</v>
      </c>
      <c r="O340">
        <v>-0.17980873282093299</v>
      </c>
      <c r="P340">
        <v>2.4208294074373599E-2</v>
      </c>
      <c r="Q340">
        <v>0</v>
      </c>
      <c r="R340">
        <v>0.18944180835793401</v>
      </c>
    </row>
    <row r="341" spans="1:18" x14ac:dyDescent="0.2">
      <c r="A341" t="s">
        <v>10188</v>
      </c>
      <c r="B341" t="s">
        <v>30</v>
      </c>
      <c r="C341" t="s">
        <v>1097</v>
      </c>
      <c r="D341" t="s">
        <v>28</v>
      </c>
      <c r="E341" t="s">
        <v>14</v>
      </c>
      <c r="F341" t="s">
        <v>32</v>
      </c>
      <c r="G341">
        <v>64695</v>
      </c>
      <c r="H341">
        <v>105781</v>
      </c>
      <c r="I341">
        <v>0.52350007539098398</v>
      </c>
      <c r="J341">
        <v>0.52656334103135005</v>
      </c>
      <c r="K341">
        <v>-3.06326564036608E-3</v>
      </c>
      <c r="L341">
        <v>0.171309394396924</v>
      </c>
      <c r="M341">
        <v>2.9346908608641E-2</v>
      </c>
      <c r="N341">
        <v>0.27874068814257502</v>
      </c>
      <c r="O341">
        <v>-0.28486721942330701</v>
      </c>
      <c r="P341">
        <v>-5.8515094540878996E-3</v>
      </c>
      <c r="Q341">
        <v>0</v>
      </c>
      <c r="R341">
        <v>0.28180395378294099</v>
      </c>
    </row>
    <row r="342" spans="1:18" x14ac:dyDescent="0.2">
      <c r="A342" t="s">
        <v>10412</v>
      </c>
      <c r="B342" t="s">
        <v>30</v>
      </c>
      <c r="C342" t="s">
        <v>1097</v>
      </c>
      <c r="D342" t="s">
        <v>28</v>
      </c>
      <c r="E342" t="s">
        <v>18</v>
      </c>
      <c r="F342" t="s">
        <v>16</v>
      </c>
      <c r="G342">
        <v>64695</v>
      </c>
      <c r="H342">
        <v>105781</v>
      </c>
      <c r="I342">
        <v>0.66339502236284797</v>
      </c>
      <c r="J342">
        <v>0.66503893654841995</v>
      </c>
      <c r="K342">
        <v>-1.64391418557175E-3</v>
      </c>
      <c r="L342">
        <v>0.27521182113730402</v>
      </c>
      <c r="M342">
        <v>7.5741546493711301E-2</v>
      </c>
      <c r="N342">
        <v>0.45107953158529301</v>
      </c>
      <c r="O342">
        <v>-0.45436735995643701</v>
      </c>
      <c r="P342">
        <v>-2.4780321379508298E-3</v>
      </c>
      <c r="Q342">
        <v>0</v>
      </c>
      <c r="R342">
        <v>0.45272344577086499</v>
      </c>
    </row>
    <row r="343" spans="1:18" x14ac:dyDescent="0.2">
      <c r="A343" t="s">
        <v>10414</v>
      </c>
      <c r="B343" t="s">
        <v>30</v>
      </c>
      <c r="C343" t="s">
        <v>1097</v>
      </c>
      <c r="D343" t="s">
        <v>28</v>
      </c>
      <c r="E343" t="s">
        <v>18</v>
      </c>
      <c r="F343" t="s">
        <v>17</v>
      </c>
      <c r="G343">
        <v>64695</v>
      </c>
      <c r="H343">
        <v>105781</v>
      </c>
      <c r="I343">
        <v>0.72308155598012602</v>
      </c>
      <c r="J343">
        <v>0.71734078754154096</v>
      </c>
      <c r="K343">
        <v>5.7407684385854E-3</v>
      </c>
      <c r="L343">
        <v>0.30955761895191902</v>
      </c>
      <c r="M343">
        <v>9.5825919451181601E-2</v>
      </c>
      <c r="N343">
        <v>0.51496305161449196</v>
      </c>
      <c r="O343">
        <v>-0.50348151473732194</v>
      </c>
      <c r="P343">
        <v>7.9393097377568594E-3</v>
      </c>
      <c r="Q343">
        <v>0</v>
      </c>
      <c r="R343">
        <v>0.50922228317590701</v>
      </c>
    </row>
    <row r="344" spans="1:18" x14ac:dyDescent="0.2">
      <c r="A344" t="s">
        <v>10416</v>
      </c>
      <c r="B344" t="s">
        <v>30</v>
      </c>
      <c r="C344" t="s">
        <v>1097</v>
      </c>
      <c r="D344" t="s">
        <v>28</v>
      </c>
      <c r="E344" t="s">
        <v>18</v>
      </c>
      <c r="F344" t="s">
        <v>15</v>
      </c>
      <c r="G344">
        <v>64695</v>
      </c>
      <c r="H344">
        <v>105781</v>
      </c>
      <c r="I344">
        <v>0.49287429523940801</v>
      </c>
      <c r="J344">
        <v>0.48012167671381101</v>
      </c>
      <c r="K344">
        <v>1.2752618525597E-2</v>
      </c>
      <c r="L344">
        <v>0.20344336741838401</v>
      </c>
      <c r="M344">
        <v>4.1389203746531399E-2</v>
      </c>
      <c r="N344">
        <v>0.34741695792883798</v>
      </c>
      <c r="O344">
        <v>-0.32191172087764403</v>
      </c>
      <c r="P344">
        <v>2.5873977703387001E-2</v>
      </c>
      <c r="Q344">
        <v>0</v>
      </c>
      <c r="R344">
        <v>0.33466433940324097</v>
      </c>
    </row>
    <row r="345" spans="1:18" x14ac:dyDescent="0.2">
      <c r="A345" t="s">
        <v>10189</v>
      </c>
      <c r="B345" t="s">
        <v>30</v>
      </c>
      <c r="C345" t="s">
        <v>1097</v>
      </c>
      <c r="D345" t="s">
        <v>28</v>
      </c>
      <c r="E345" t="s">
        <v>18</v>
      </c>
      <c r="F345" t="s">
        <v>32</v>
      </c>
      <c r="G345">
        <v>64695</v>
      </c>
      <c r="H345">
        <v>105781</v>
      </c>
      <c r="I345">
        <v>0.57635929271110797</v>
      </c>
      <c r="J345">
        <v>0.56806675393513195</v>
      </c>
      <c r="K345">
        <v>8.2925387759760199E-3</v>
      </c>
      <c r="L345">
        <v>0.24050226434597899</v>
      </c>
      <c r="M345">
        <v>5.7841339155542897E-2</v>
      </c>
      <c r="N345">
        <v>0.40391876362511098</v>
      </c>
      <c r="O345">
        <v>-0.38733368607315899</v>
      </c>
      <c r="P345">
        <v>1.43877940042732E-2</v>
      </c>
      <c r="Q345">
        <v>0</v>
      </c>
      <c r="R345">
        <v>0.39562622484913501</v>
      </c>
    </row>
    <row r="346" spans="1:18" x14ac:dyDescent="0.2">
      <c r="A346" t="s">
        <v>7367</v>
      </c>
      <c r="B346" t="s">
        <v>30</v>
      </c>
      <c r="C346" t="s">
        <v>1097</v>
      </c>
      <c r="D346" t="s">
        <v>28</v>
      </c>
      <c r="E346" t="s">
        <v>29</v>
      </c>
      <c r="F346" t="s">
        <v>16</v>
      </c>
      <c r="G346">
        <v>64695</v>
      </c>
      <c r="H346">
        <v>105781</v>
      </c>
      <c r="I346">
        <v>0.68416787639016796</v>
      </c>
      <c r="J346">
        <v>0.62854984037525197</v>
      </c>
      <c r="K346">
        <v>5.5618036014916203E-2</v>
      </c>
      <c r="L346">
        <v>0.17750054357085099</v>
      </c>
      <c r="M346">
        <v>3.1506442967947502E-2</v>
      </c>
      <c r="N346">
        <v>0.34760643018896598</v>
      </c>
      <c r="O346">
        <v>-0.23637035815913299</v>
      </c>
      <c r="P346">
        <v>8.1292966147972601E-2</v>
      </c>
      <c r="Q346">
        <v>0</v>
      </c>
      <c r="R346">
        <v>0.29198839417404898</v>
      </c>
    </row>
    <row r="347" spans="1:18" x14ac:dyDescent="0.2">
      <c r="A347" t="s">
        <v>7368</v>
      </c>
      <c r="B347" t="s">
        <v>30</v>
      </c>
      <c r="C347" t="s">
        <v>1097</v>
      </c>
      <c r="D347" t="s">
        <v>28</v>
      </c>
      <c r="E347" t="s">
        <v>29</v>
      </c>
      <c r="F347" t="s">
        <v>17</v>
      </c>
      <c r="G347">
        <v>64695</v>
      </c>
      <c r="H347">
        <v>105781</v>
      </c>
      <c r="I347">
        <v>0.89818806885172697</v>
      </c>
      <c r="J347">
        <v>0.87831048767292696</v>
      </c>
      <c r="K347">
        <v>1.9877581178800501E-2</v>
      </c>
      <c r="L347">
        <v>0.22259793692436999</v>
      </c>
      <c r="M347">
        <v>4.9549841522985798E-2</v>
      </c>
      <c r="N347">
        <v>0.38605118741938899</v>
      </c>
      <c r="O347">
        <v>-0.34629602506178803</v>
      </c>
      <c r="P347">
        <v>2.2130756205894199E-2</v>
      </c>
      <c r="Q347">
        <v>0</v>
      </c>
      <c r="R347">
        <v>0.36617360624058898</v>
      </c>
    </row>
    <row r="348" spans="1:18" x14ac:dyDescent="0.2">
      <c r="A348" t="s">
        <v>7369</v>
      </c>
      <c r="B348" t="s">
        <v>30</v>
      </c>
      <c r="C348" t="s">
        <v>1097</v>
      </c>
      <c r="D348" t="s">
        <v>28</v>
      </c>
      <c r="E348" t="s">
        <v>29</v>
      </c>
      <c r="F348" t="s">
        <v>15</v>
      </c>
      <c r="G348">
        <v>64695</v>
      </c>
      <c r="H348">
        <v>105781</v>
      </c>
      <c r="I348">
        <v>0.518132666204978</v>
      </c>
      <c r="J348">
        <v>0.41291181698740198</v>
      </c>
      <c r="K348">
        <v>0.105220849217576</v>
      </c>
      <c r="L348">
        <v>0.11516266856855099</v>
      </c>
      <c r="M348">
        <v>1.3262440231829899E-2</v>
      </c>
      <c r="N348">
        <v>0.29466343901284198</v>
      </c>
      <c r="O348">
        <v>-8.4221740577690093E-2</v>
      </c>
      <c r="P348">
        <v>0.20307704200211399</v>
      </c>
      <c r="Q348">
        <v>0</v>
      </c>
      <c r="R348">
        <v>0.18944258979526599</v>
      </c>
    </row>
    <row r="349" spans="1:18" x14ac:dyDescent="0.2">
      <c r="A349" t="s">
        <v>6843</v>
      </c>
      <c r="B349" t="s">
        <v>30</v>
      </c>
      <c r="C349" t="s">
        <v>1097</v>
      </c>
      <c r="D349" t="s">
        <v>28</v>
      </c>
      <c r="E349" t="s">
        <v>29</v>
      </c>
      <c r="F349" t="s">
        <v>32</v>
      </c>
      <c r="G349">
        <v>64695</v>
      </c>
      <c r="H349">
        <v>105781</v>
      </c>
      <c r="I349">
        <v>0.68724661394002895</v>
      </c>
      <c r="J349">
        <v>0.62667380271530504</v>
      </c>
      <c r="K349">
        <v>6.0572811224723702E-2</v>
      </c>
      <c r="L349">
        <v>0.171311365102259</v>
      </c>
      <c r="M349">
        <v>2.9347583813199501E-2</v>
      </c>
      <c r="N349">
        <v>0.34238000681794001</v>
      </c>
      <c r="O349">
        <v>-0.22123438436849199</v>
      </c>
      <c r="P349">
        <v>8.8138391657480705E-2</v>
      </c>
      <c r="Q349">
        <v>0</v>
      </c>
      <c r="R349">
        <v>0.28180719559321599</v>
      </c>
    </row>
    <row r="350" spans="1:18" x14ac:dyDescent="0.2">
      <c r="A350" t="s">
        <v>7447</v>
      </c>
      <c r="B350" t="s">
        <v>30</v>
      </c>
      <c r="C350" t="s">
        <v>1097</v>
      </c>
      <c r="D350" t="s">
        <v>13</v>
      </c>
      <c r="E350" t="s">
        <v>14</v>
      </c>
      <c r="F350" t="s">
        <v>16</v>
      </c>
      <c r="G350">
        <v>64695</v>
      </c>
      <c r="H350">
        <v>107964</v>
      </c>
      <c r="I350">
        <v>0.50228672194474999</v>
      </c>
      <c r="J350">
        <v>0.501484021789109</v>
      </c>
      <c r="K350">
        <v>8.0270015564087903E-4</v>
      </c>
      <c r="L350">
        <v>0.17749231409212199</v>
      </c>
      <c r="M350">
        <v>3.15035215617765E-2</v>
      </c>
      <c r="N350">
        <v>0.29277755683718198</v>
      </c>
      <c r="O350">
        <v>-0.29117215652590001</v>
      </c>
      <c r="P350">
        <v>1.5980915293420299E-3</v>
      </c>
      <c r="Q350">
        <v>0</v>
      </c>
      <c r="R350">
        <v>0.291974856681541</v>
      </c>
    </row>
    <row r="351" spans="1:18" x14ac:dyDescent="0.2">
      <c r="A351" t="s">
        <v>7450</v>
      </c>
      <c r="B351" t="s">
        <v>30</v>
      </c>
      <c r="C351" t="s">
        <v>1097</v>
      </c>
      <c r="D351" t="s">
        <v>13</v>
      </c>
      <c r="E351" t="s">
        <v>14</v>
      </c>
      <c r="F351" t="s">
        <v>17</v>
      </c>
      <c r="G351">
        <v>64695</v>
      </c>
      <c r="H351">
        <v>107964</v>
      </c>
      <c r="I351">
        <v>0.64068604840497601</v>
      </c>
      <c r="J351">
        <v>0.63441568992875597</v>
      </c>
      <c r="K351">
        <v>6.2703584762200401E-3</v>
      </c>
      <c r="L351">
        <v>0.22258318524804799</v>
      </c>
      <c r="M351">
        <v>4.9543274355166901E-2</v>
      </c>
      <c r="N351">
        <v>0.37241969820925902</v>
      </c>
      <c r="O351">
        <v>-0.359878981256819</v>
      </c>
      <c r="P351">
        <v>9.78694399828192E-3</v>
      </c>
      <c r="Q351">
        <v>0</v>
      </c>
      <c r="R351">
        <v>0.36614933973303898</v>
      </c>
    </row>
    <row r="352" spans="1:18" x14ac:dyDescent="0.2">
      <c r="A352" t="s">
        <v>7453</v>
      </c>
      <c r="B352" t="s">
        <v>30</v>
      </c>
      <c r="C352" t="s">
        <v>1097</v>
      </c>
      <c r="D352" t="s">
        <v>13</v>
      </c>
      <c r="E352" t="s">
        <v>14</v>
      </c>
      <c r="F352" t="s">
        <v>15</v>
      </c>
      <c r="G352">
        <v>64695</v>
      </c>
      <c r="H352">
        <v>107964</v>
      </c>
      <c r="I352">
        <v>0.37245900802599202</v>
      </c>
      <c r="J352">
        <v>0.37131357678113902</v>
      </c>
      <c r="K352">
        <v>1.14543124485256E-3</v>
      </c>
      <c r="L352">
        <v>0.115158135082646</v>
      </c>
      <c r="M352">
        <v>1.3261396075712899E-2</v>
      </c>
      <c r="N352">
        <v>0.19058056345580501</v>
      </c>
      <c r="O352">
        <v>-0.18828970096610001</v>
      </c>
      <c r="P352">
        <v>3.0753216331731899E-3</v>
      </c>
      <c r="Q352">
        <v>0</v>
      </c>
      <c r="R352">
        <v>0.18943513221095201</v>
      </c>
    </row>
    <row r="353" spans="1:18" x14ac:dyDescent="0.2">
      <c r="A353" t="s">
        <v>6875</v>
      </c>
      <c r="B353" t="s">
        <v>30</v>
      </c>
      <c r="C353" t="s">
        <v>1097</v>
      </c>
      <c r="D353" t="s">
        <v>13</v>
      </c>
      <c r="E353" t="s">
        <v>14</v>
      </c>
      <c r="F353" t="s">
        <v>32</v>
      </c>
      <c r="G353">
        <v>64695</v>
      </c>
      <c r="H353">
        <v>107964</v>
      </c>
      <c r="I353">
        <v>0.49866298647760698</v>
      </c>
      <c r="J353">
        <v>0.49663550806620999</v>
      </c>
      <c r="K353">
        <v>2.02747841139783E-3</v>
      </c>
      <c r="L353">
        <v>0.171302700830571</v>
      </c>
      <c r="M353">
        <v>2.93446153118481E-2</v>
      </c>
      <c r="N353">
        <v>0.28382042127768697</v>
      </c>
      <c r="O353">
        <v>-0.27976546445489098</v>
      </c>
      <c r="P353">
        <v>4.0658289593925503E-3</v>
      </c>
      <c r="Q353">
        <v>0</v>
      </c>
      <c r="R353">
        <v>0.28179294286628898</v>
      </c>
    </row>
    <row r="354" spans="1:18" x14ac:dyDescent="0.2">
      <c r="A354" t="s">
        <v>7448</v>
      </c>
      <c r="B354" t="s">
        <v>30</v>
      </c>
      <c r="C354" t="s">
        <v>1097</v>
      </c>
      <c r="D354" t="s">
        <v>13</v>
      </c>
      <c r="E354" t="s">
        <v>18</v>
      </c>
      <c r="F354" t="s">
        <v>16</v>
      </c>
      <c r="G354">
        <v>64695</v>
      </c>
      <c r="H354">
        <v>107964</v>
      </c>
      <c r="I354">
        <v>0.60037242848589101</v>
      </c>
      <c r="J354">
        <v>0.59646295990287002</v>
      </c>
      <c r="K354">
        <v>3.9094685830209901E-3</v>
      </c>
      <c r="L354">
        <v>0.27521184922931702</v>
      </c>
      <c r="M354">
        <v>7.5741561956220393E-2</v>
      </c>
      <c r="N354">
        <v>0.45663296056524799</v>
      </c>
      <c r="O354">
        <v>-0.44881402339920601</v>
      </c>
      <c r="P354">
        <v>6.5117390431810402E-3</v>
      </c>
      <c r="Q354">
        <v>0</v>
      </c>
      <c r="R354">
        <v>0.452723491982227</v>
      </c>
    </row>
    <row r="355" spans="1:18" x14ac:dyDescent="0.2">
      <c r="A355" t="s">
        <v>7451</v>
      </c>
      <c r="B355" t="s">
        <v>30</v>
      </c>
      <c r="C355" t="s">
        <v>1097</v>
      </c>
      <c r="D355" t="s">
        <v>13</v>
      </c>
      <c r="E355" t="s">
        <v>18</v>
      </c>
      <c r="F355" t="s">
        <v>17</v>
      </c>
      <c r="G355">
        <v>64695</v>
      </c>
      <c r="H355">
        <v>107964</v>
      </c>
      <c r="I355">
        <v>0.64811104203018999</v>
      </c>
      <c r="J355">
        <v>0.63753615793155904</v>
      </c>
      <c r="K355">
        <v>1.05748840986304E-2</v>
      </c>
      <c r="L355">
        <v>0.30955783650086999</v>
      </c>
      <c r="M355">
        <v>9.5826054139099406E-2</v>
      </c>
      <c r="N355">
        <v>0.51979752514256194</v>
      </c>
      <c r="O355">
        <v>-0.498647756945301</v>
      </c>
      <c r="P355">
        <v>1.6316469575190201E-2</v>
      </c>
      <c r="Q355">
        <v>0</v>
      </c>
      <c r="R355">
        <v>0.509222641043931</v>
      </c>
    </row>
    <row r="356" spans="1:18" x14ac:dyDescent="0.2">
      <c r="A356" t="s">
        <v>7454</v>
      </c>
      <c r="B356" t="s">
        <v>30</v>
      </c>
      <c r="C356" t="s">
        <v>1097</v>
      </c>
      <c r="D356" t="s">
        <v>13</v>
      </c>
      <c r="E356" t="s">
        <v>18</v>
      </c>
      <c r="F356" t="s">
        <v>15</v>
      </c>
      <c r="G356">
        <v>64695</v>
      </c>
      <c r="H356">
        <v>107964</v>
      </c>
      <c r="I356">
        <v>0.44637830245819499</v>
      </c>
      <c r="J356">
        <v>0.44224641472696502</v>
      </c>
      <c r="K356">
        <v>4.13188773123019E-3</v>
      </c>
      <c r="L356">
        <v>0.20344331299638699</v>
      </c>
      <c r="M356">
        <v>4.1389181602945697E-2</v>
      </c>
      <c r="N356">
        <v>0.33879613761028599</v>
      </c>
      <c r="O356">
        <v>-0.330532362147826</v>
      </c>
      <c r="P356">
        <v>9.2564708196522395E-3</v>
      </c>
      <c r="Q356">
        <v>0</v>
      </c>
      <c r="R356">
        <v>0.33466424987905602</v>
      </c>
    </row>
    <row r="357" spans="1:18" x14ac:dyDescent="0.2">
      <c r="A357" t="s">
        <v>6876</v>
      </c>
      <c r="B357" t="s">
        <v>30</v>
      </c>
      <c r="C357" t="s">
        <v>1097</v>
      </c>
      <c r="D357" t="s">
        <v>13</v>
      </c>
      <c r="E357" t="s">
        <v>18</v>
      </c>
      <c r="F357" t="s">
        <v>32</v>
      </c>
      <c r="G357">
        <v>64695</v>
      </c>
      <c r="H357">
        <v>107964</v>
      </c>
      <c r="I357">
        <v>0.52048806612479703</v>
      </c>
      <c r="J357">
        <v>0.51506022480623603</v>
      </c>
      <c r="K357">
        <v>5.4278413185615496E-3</v>
      </c>
      <c r="L357">
        <v>0.24050228377501501</v>
      </c>
      <c r="M357">
        <v>5.7841348500997598E-2</v>
      </c>
      <c r="N357">
        <v>0.40105409812845999</v>
      </c>
      <c r="O357">
        <v>-0.39019841549133699</v>
      </c>
      <c r="P357">
        <v>1.0428368433062401E-2</v>
      </c>
      <c r="Q357">
        <v>0</v>
      </c>
      <c r="R357">
        <v>0.39562625680989899</v>
      </c>
    </row>
    <row r="358" spans="1:18" x14ac:dyDescent="0.2">
      <c r="A358" t="s">
        <v>7449</v>
      </c>
      <c r="B358" t="s">
        <v>30</v>
      </c>
      <c r="C358" t="s">
        <v>1097</v>
      </c>
      <c r="D358" t="s">
        <v>13</v>
      </c>
      <c r="E358" t="s">
        <v>29</v>
      </c>
      <c r="F358" t="s">
        <v>16</v>
      </c>
      <c r="G358">
        <v>64695</v>
      </c>
      <c r="H358">
        <v>107964</v>
      </c>
      <c r="I358">
        <v>0.63951386756821904</v>
      </c>
      <c r="J358">
        <v>0.61783600206887901</v>
      </c>
      <c r="K358">
        <v>2.16778654993399E-2</v>
      </c>
      <c r="L358">
        <v>0.17750054357085099</v>
      </c>
      <c r="M358">
        <v>3.1506442967947502E-2</v>
      </c>
      <c r="N358">
        <v>0.31366625967338901</v>
      </c>
      <c r="O358">
        <v>-0.27031052867471</v>
      </c>
      <c r="P358">
        <v>3.3897412704701799E-2</v>
      </c>
      <c r="Q358">
        <v>0</v>
      </c>
      <c r="R358">
        <v>0.29198839417404898</v>
      </c>
    </row>
    <row r="359" spans="1:18" x14ac:dyDescent="0.2">
      <c r="A359" t="s">
        <v>7452</v>
      </c>
      <c r="B359" t="s">
        <v>30</v>
      </c>
      <c r="C359" t="s">
        <v>1097</v>
      </c>
      <c r="D359" t="s">
        <v>13</v>
      </c>
      <c r="E359" t="s">
        <v>29</v>
      </c>
      <c r="F359" t="s">
        <v>17</v>
      </c>
      <c r="G359">
        <v>64695</v>
      </c>
      <c r="H359">
        <v>107964</v>
      </c>
      <c r="I359">
        <v>0.82720563047402296</v>
      </c>
      <c r="J359">
        <v>0.80737542313934596</v>
      </c>
      <c r="K359">
        <v>1.98302073346764E-2</v>
      </c>
      <c r="L359">
        <v>0.22259793692436999</v>
      </c>
      <c r="M359">
        <v>4.9549841522985798E-2</v>
      </c>
      <c r="N359">
        <v>0.38600381357526498</v>
      </c>
      <c r="O359">
        <v>-0.34634339890591198</v>
      </c>
      <c r="P359">
        <v>2.3972524610734201E-2</v>
      </c>
      <c r="Q359">
        <v>0</v>
      </c>
      <c r="R359">
        <v>0.36617360624058898</v>
      </c>
    </row>
    <row r="360" spans="1:18" x14ac:dyDescent="0.2">
      <c r="A360" t="s">
        <v>7455</v>
      </c>
      <c r="B360" t="s">
        <v>30</v>
      </c>
      <c r="C360" t="s">
        <v>1097</v>
      </c>
      <c r="D360" t="s">
        <v>13</v>
      </c>
      <c r="E360" t="s">
        <v>29</v>
      </c>
      <c r="F360" t="s">
        <v>15</v>
      </c>
      <c r="G360">
        <v>64695</v>
      </c>
      <c r="H360">
        <v>107964</v>
      </c>
      <c r="I360">
        <v>0.47643433895776899</v>
      </c>
      <c r="J360">
        <v>0.42605508153644001</v>
      </c>
      <c r="K360">
        <v>5.0379257421328899E-2</v>
      </c>
      <c r="L360">
        <v>0.11516266856855099</v>
      </c>
      <c r="M360">
        <v>1.3262440231829899E-2</v>
      </c>
      <c r="N360">
        <v>0.239821847216595</v>
      </c>
      <c r="O360">
        <v>-0.139063332373937</v>
      </c>
      <c r="P360">
        <v>0.105742288709787</v>
      </c>
      <c r="Q360">
        <v>0</v>
      </c>
      <c r="R360">
        <v>0.18944258979526599</v>
      </c>
    </row>
    <row r="361" spans="1:18" x14ac:dyDescent="0.2">
      <c r="A361" t="s">
        <v>6877</v>
      </c>
      <c r="B361" t="s">
        <v>30</v>
      </c>
      <c r="C361" t="s">
        <v>1097</v>
      </c>
      <c r="D361" t="s">
        <v>13</v>
      </c>
      <c r="E361" t="s">
        <v>29</v>
      </c>
      <c r="F361" t="s">
        <v>32</v>
      </c>
      <c r="G361">
        <v>64695</v>
      </c>
      <c r="H361">
        <v>107964</v>
      </c>
      <c r="I361">
        <v>0.63784643602098201</v>
      </c>
      <c r="J361">
        <v>0.60937815132545003</v>
      </c>
      <c r="K361">
        <v>2.8468284695532298E-2</v>
      </c>
      <c r="L361">
        <v>0.171311365102259</v>
      </c>
      <c r="M361">
        <v>2.9347583813199501E-2</v>
      </c>
      <c r="N361">
        <v>0.31027548028874802</v>
      </c>
      <c r="O361">
        <v>-0.25333891089768401</v>
      </c>
      <c r="P361">
        <v>4.46318785962391E-2</v>
      </c>
      <c r="Q361">
        <v>0</v>
      </c>
      <c r="R361">
        <v>0.28180719559321599</v>
      </c>
    </row>
    <row r="362" spans="1:18" x14ac:dyDescent="0.2">
      <c r="A362" t="s">
        <v>10236</v>
      </c>
      <c r="B362" t="s">
        <v>30</v>
      </c>
      <c r="C362" t="s">
        <v>1242</v>
      </c>
      <c r="D362" t="s">
        <v>27</v>
      </c>
      <c r="E362" t="s">
        <v>14</v>
      </c>
      <c r="F362" t="s">
        <v>16</v>
      </c>
      <c r="G362">
        <v>234581</v>
      </c>
      <c r="H362">
        <v>349126</v>
      </c>
      <c r="I362">
        <v>0.74762706781275701</v>
      </c>
      <c r="J362">
        <v>0.74067725195620604</v>
      </c>
      <c r="K362">
        <v>6.9498158565506297E-3</v>
      </c>
      <c r="L362">
        <v>0.256833315525693</v>
      </c>
      <c r="M362">
        <v>6.5963351963919906E-2</v>
      </c>
      <c r="N362">
        <v>0.42944061989631499</v>
      </c>
      <c r="O362">
        <v>-0.415540988183214</v>
      </c>
      <c r="P362">
        <v>9.2958323150108494E-3</v>
      </c>
      <c r="Q362">
        <v>0</v>
      </c>
      <c r="R362">
        <v>0.42249080403976402</v>
      </c>
    </row>
    <row r="363" spans="1:18" x14ac:dyDescent="0.2">
      <c r="A363" t="s">
        <v>10238</v>
      </c>
      <c r="B363" t="s">
        <v>30</v>
      </c>
      <c r="C363" t="s">
        <v>1242</v>
      </c>
      <c r="D363" t="s">
        <v>27</v>
      </c>
      <c r="E363" t="s">
        <v>14</v>
      </c>
      <c r="F363" t="s">
        <v>17</v>
      </c>
      <c r="G363">
        <v>234581</v>
      </c>
      <c r="H363">
        <v>349126</v>
      </c>
      <c r="I363">
        <v>0.97893800357939897</v>
      </c>
      <c r="J363">
        <v>0.93062791873648898</v>
      </c>
      <c r="K363">
        <v>4.8310084842910099E-2</v>
      </c>
      <c r="L363">
        <v>0.33645684211193799</v>
      </c>
      <c r="M363">
        <v>0.113203206603938</v>
      </c>
      <c r="N363">
        <v>0.60178159011704802</v>
      </c>
      <c r="O363">
        <v>-0.50516142043122803</v>
      </c>
      <c r="P363">
        <v>4.9349483487481999E-2</v>
      </c>
      <c r="Q363">
        <v>0</v>
      </c>
      <c r="R363">
        <v>0.55347150527413802</v>
      </c>
    </row>
    <row r="364" spans="1:18" x14ac:dyDescent="0.2">
      <c r="A364" t="s">
        <v>10240</v>
      </c>
      <c r="B364" t="s">
        <v>30</v>
      </c>
      <c r="C364" t="s">
        <v>1242</v>
      </c>
      <c r="D364" t="s">
        <v>27</v>
      </c>
      <c r="E364" t="s">
        <v>14</v>
      </c>
      <c r="F364" t="s">
        <v>15</v>
      </c>
      <c r="G364">
        <v>234581</v>
      </c>
      <c r="H364">
        <v>349126</v>
      </c>
      <c r="I364">
        <v>0.52030791201164694</v>
      </c>
      <c r="J364">
        <v>0.51517273794306195</v>
      </c>
      <c r="K364">
        <v>5.1351740685856599E-3</v>
      </c>
      <c r="L364">
        <v>0.171955552492109</v>
      </c>
      <c r="M364">
        <v>2.9568712032866599E-2</v>
      </c>
      <c r="N364">
        <v>0.28800205791810501</v>
      </c>
      <c r="O364">
        <v>-0.27773170978093398</v>
      </c>
      <c r="P364">
        <v>9.8694906420540903E-3</v>
      </c>
      <c r="Q364">
        <v>0</v>
      </c>
      <c r="R364">
        <v>0.28286688384952002</v>
      </c>
    </row>
    <row r="365" spans="1:18" x14ac:dyDescent="0.2">
      <c r="A365" t="s">
        <v>10120</v>
      </c>
      <c r="B365" t="s">
        <v>30</v>
      </c>
      <c r="C365" t="s">
        <v>1242</v>
      </c>
      <c r="D365" t="s">
        <v>27</v>
      </c>
      <c r="E365" t="s">
        <v>14</v>
      </c>
      <c r="F365" t="s">
        <v>32</v>
      </c>
      <c r="G365">
        <v>234581</v>
      </c>
      <c r="H365">
        <v>349126</v>
      </c>
      <c r="I365">
        <v>0.73898705714719704</v>
      </c>
      <c r="J365">
        <v>0.72387417903214502</v>
      </c>
      <c r="K365">
        <v>1.51128781150511E-2</v>
      </c>
      <c r="L365">
        <v>0.252202109472765</v>
      </c>
      <c r="M365">
        <v>6.3605904022512302E-2</v>
      </c>
      <c r="N365">
        <v>0.42998534819774897</v>
      </c>
      <c r="O365">
        <v>-0.39975959196764699</v>
      </c>
      <c r="P365">
        <v>2.0450802174253602E-2</v>
      </c>
      <c r="Q365">
        <v>0</v>
      </c>
      <c r="R365">
        <v>0.41487247008269801</v>
      </c>
    </row>
    <row r="366" spans="1:18" x14ac:dyDescent="0.2">
      <c r="A366" t="s">
        <v>10237</v>
      </c>
      <c r="B366" t="s">
        <v>30</v>
      </c>
      <c r="C366" t="s">
        <v>1242</v>
      </c>
      <c r="D366" t="s">
        <v>27</v>
      </c>
      <c r="E366" t="s">
        <v>18</v>
      </c>
      <c r="F366" t="s">
        <v>16</v>
      </c>
      <c r="G366">
        <v>234580</v>
      </c>
      <c r="H366">
        <v>349126</v>
      </c>
      <c r="I366">
        <v>0.91302474524170896</v>
      </c>
      <c r="J366">
        <v>0.873372820135494</v>
      </c>
      <c r="K366">
        <v>3.9651925106215E-2</v>
      </c>
      <c r="L366">
        <v>0.40641302683642999</v>
      </c>
      <c r="M366">
        <v>0.16517154838234899</v>
      </c>
      <c r="N366">
        <v>0.70820135425214203</v>
      </c>
      <c r="O366">
        <v>-0.62889750403971201</v>
      </c>
      <c r="P366">
        <v>4.3429189967592499E-2</v>
      </c>
      <c r="Q366">
        <v>0</v>
      </c>
      <c r="R366">
        <v>0.66854942914592697</v>
      </c>
    </row>
    <row r="367" spans="1:18" x14ac:dyDescent="0.2">
      <c r="A367" t="s">
        <v>10239</v>
      </c>
      <c r="B367" t="s">
        <v>30</v>
      </c>
      <c r="C367" t="s">
        <v>1242</v>
      </c>
      <c r="D367" t="s">
        <v>27</v>
      </c>
      <c r="E367" t="s">
        <v>18</v>
      </c>
      <c r="F367" t="s">
        <v>17</v>
      </c>
      <c r="G367">
        <v>234580</v>
      </c>
      <c r="H367">
        <v>349126</v>
      </c>
      <c r="I367">
        <v>1.01713015192109</v>
      </c>
      <c r="J367">
        <v>0.95348506685173595</v>
      </c>
      <c r="K367">
        <v>6.3645085069358606E-2</v>
      </c>
      <c r="L367">
        <v>0.46716239620190703</v>
      </c>
      <c r="M367">
        <v>0.21824070442510801</v>
      </c>
      <c r="N367">
        <v>0.83212722682149598</v>
      </c>
      <c r="O367">
        <v>-0.70483705668277896</v>
      </c>
      <c r="P367">
        <v>6.2573196703636799E-2</v>
      </c>
      <c r="Q367">
        <v>0</v>
      </c>
      <c r="R367">
        <v>0.76848214175213703</v>
      </c>
    </row>
    <row r="368" spans="1:18" x14ac:dyDescent="0.2">
      <c r="A368" t="s">
        <v>10241</v>
      </c>
      <c r="B368" t="s">
        <v>30</v>
      </c>
      <c r="C368" t="s">
        <v>1242</v>
      </c>
      <c r="D368" t="s">
        <v>27</v>
      </c>
      <c r="E368" t="s">
        <v>18</v>
      </c>
      <c r="F368" t="s">
        <v>15</v>
      </c>
      <c r="G368">
        <v>234580</v>
      </c>
      <c r="H368">
        <v>349126</v>
      </c>
      <c r="I368">
        <v>0.64943436241931496</v>
      </c>
      <c r="J368">
        <v>0.63942512555634701</v>
      </c>
      <c r="K368">
        <v>1.0009236862968399E-2</v>
      </c>
      <c r="L368">
        <v>0.289814771746847</v>
      </c>
      <c r="M368">
        <v>8.3992601922676796E-2</v>
      </c>
      <c r="N368">
        <v>0.48675453638653099</v>
      </c>
      <c r="O368">
        <v>-0.46673606266059398</v>
      </c>
      <c r="P368">
        <v>1.54122378521539E-2</v>
      </c>
      <c r="Q368">
        <v>0</v>
      </c>
      <c r="R368">
        <v>0.47674529952356298</v>
      </c>
    </row>
    <row r="369" spans="1:18" x14ac:dyDescent="0.2">
      <c r="A369" t="s">
        <v>10121</v>
      </c>
      <c r="B369" t="s">
        <v>30</v>
      </c>
      <c r="C369" t="s">
        <v>1242</v>
      </c>
      <c r="D369" t="s">
        <v>27</v>
      </c>
      <c r="E369" t="s">
        <v>18</v>
      </c>
      <c r="F369" t="s">
        <v>32</v>
      </c>
      <c r="G369">
        <v>234580</v>
      </c>
      <c r="H369">
        <v>349126</v>
      </c>
      <c r="I369">
        <v>0.78095231498685103</v>
      </c>
      <c r="J369">
        <v>0.75359338303020895</v>
      </c>
      <c r="K369">
        <v>2.7358931956642601E-2</v>
      </c>
      <c r="L369">
        <v>0.35105349665198099</v>
      </c>
      <c r="M369">
        <v>0.123238557511582</v>
      </c>
      <c r="N369">
        <v>0.60484193394915098</v>
      </c>
      <c r="O369">
        <v>-0.55012407003586605</v>
      </c>
      <c r="P369">
        <v>3.5032781684120197E-2</v>
      </c>
      <c r="Q369">
        <v>0</v>
      </c>
      <c r="R369">
        <v>0.57748300199250802</v>
      </c>
    </row>
    <row r="370" spans="1:18" x14ac:dyDescent="0.2">
      <c r="A370" t="s">
        <v>6957</v>
      </c>
      <c r="B370" t="s">
        <v>30</v>
      </c>
      <c r="C370" t="s">
        <v>1242</v>
      </c>
      <c r="D370" t="s">
        <v>27</v>
      </c>
      <c r="E370" t="s">
        <v>29</v>
      </c>
      <c r="F370" t="s">
        <v>16</v>
      </c>
      <c r="G370">
        <v>234581</v>
      </c>
      <c r="H370">
        <v>349126</v>
      </c>
      <c r="I370">
        <v>0.91595135807539196</v>
      </c>
      <c r="J370">
        <v>0.93487437011260299</v>
      </c>
      <c r="K370">
        <v>-1.8923012037211601E-2</v>
      </c>
      <c r="L370">
        <v>0.25683250571420502</v>
      </c>
      <c r="M370">
        <v>6.5962935991437405E-2</v>
      </c>
      <c r="N370">
        <v>0.40356645986265599</v>
      </c>
      <c r="O370">
        <v>-0.44141248393707999</v>
      </c>
      <c r="P370">
        <v>-2.0659407151240899E-2</v>
      </c>
      <c r="Q370">
        <v>0</v>
      </c>
      <c r="R370">
        <v>0.42248947189986802</v>
      </c>
    </row>
    <row r="371" spans="1:18" x14ac:dyDescent="0.2">
      <c r="A371" t="s">
        <v>6958</v>
      </c>
      <c r="B371" t="s">
        <v>30</v>
      </c>
      <c r="C371" t="s">
        <v>1242</v>
      </c>
      <c r="D371" t="s">
        <v>27</v>
      </c>
      <c r="E371" t="s">
        <v>29</v>
      </c>
      <c r="F371" t="s">
        <v>17</v>
      </c>
      <c r="G371">
        <v>234581</v>
      </c>
      <c r="H371">
        <v>349126</v>
      </c>
      <c r="I371">
        <v>1.2366883683445899</v>
      </c>
      <c r="J371">
        <v>1.1275541241617999</v>
      </c>
      <c r="K371">
        <v>0.109134244182792</v>
      </c>
      <c r="L371">
        <v>0.336456220117826</v>
      </c>
      <c r="M371">
        <v>0.113202788055975</v>
      </c>
      <c r="N371">
        <v>0.66260472627661604</v>
      </c>
      <c r="O371">
        <v>-0.44433623791103299</v>
      </c>
      <c r="P371">
        <v>8.8247166364859103E-2</v>
      </c>
      <c r="Q371">
        <v>0</v>
      </c>
      <c r="R371">
        <v>0.55347048209382499</v>
      </c>
    </row>
    <row r="372" spans="1:18" x14ac:dyDescent="0.2">
      <c r="A372" t="s">
        <v>6959</v>
      </c>
      <c r="B372" t="s">
        <v>30</v>
      </c>
      <c r="C372" t="s">
        <v>1242</v>
      </c>
      <c r="D372" t="s">
        <v>27</v>
      </c>
      <c r="E372" t="s">
        <v>29</v>
      </c>
      <c r="F372" t="s">
        <v>15</v>
      </c>
      <c r="G372">
        <v>234581</v>
      </c>
      <c r="H372">
        <v>349126</v>
      </c>
      <c r="I372">
        <v>0.61373605636942496</v>
      </c>
      <c r="J372">
        <v>0.57793716598246803</v>
      </c>
      <c r="K372">
        <v>3.5798890386956703E-2</v>
      </c>
      <c r="L372">
        <v>0.17195505545012199</v>
      </c>
      <c r="M372">
        <v>2.9568541094854701E-2</v>
      </c>
      <c r="N372">
        <v>0.31866495660240801</v>
      </c>
      <c r="O372">
        <v>-0.24706717582849499</v>
      </c>
      <c r="P372">
        <v>5.8329456148830797E-2</v>
      </c>
      <c r="Q372">
        <v>0</v>
      </c>
      <c r="R372">
        <v>0.28286606621545102</v>
      </c>
    </row>
    <row r="373" spans="1:18" x14ac:dyDescent="0.2">
      <c r="A373" t="s">
        <v>6677</v>
      </c>
      <c r="B373" t="s">
        <v>30</v>
      </c>
      <c r="C373" t="s">
        <v>1242</v>
      </c>
      <c r="D373" t="s">
        <v>27</v>
      </c>
      <c r="E373" t="s">
        <v>29</v>
      </c>
      <c r="F373" t="s">
        <v>32</v>
      </c>
      <c r="G373">
        <v>234581</v>
      </c>
      <c r="H373">
        <v>349126</v>
      </c>
      <c r="I373">
        <v>0.90721774312165104</v>
      </c>
      <c r="J373">
        <v>0.88578168450698602</v>
      </c>
      <c r="K373">
        <v>2.14360586146644E-2</v>
      </c>
      <c r="L373">
        <v>0.252201416982272</v>
      </c>
      <c r="M373">
        <v>6.3605554727865998E-2</v>
      </c>
      <c r="N373">
        <v>0.43630738955050202</v>
      </c>
      <c r="O373">
        <v>-0.39343527232117398</v>
      </c>
      <c r="P373">
        <v>2.3628350279950298E-2</v>
      </c>
      <c r="Q373">
        <v>0</v>
      </c>
      <c r="R373">
        <v>0.414871330935838</v>
      </c>
    </row>
    <row r="374" spans="1:18" x14ac:dyDescent="0.2">
      <c r="A374" t="s">
        <v>7062</v>
      </c>
      <c r="B374" t="s">
        <v>30</v>
      </c>
      <c r="C374" t="s">
        <v>1242</v>
      </c>
      <c r="D374" t="s">
        <v>26</v>
      </c>
      <c r="E374" t="s">
        <v>14</v>
      </c>
      <c r="F374" t="s">
        <v>16</v>
      </c>
      <c r="G374">
        <v>234578</v>
      </c>
      <c r="H374">
        <v>336200</v>
      </c>
      <c r="I374">
        <v>0.64691118620829702</v>
      </c>
      <c r="J374">
        <v>0.61866439483196101</v>
      </c>
      <c r="K374">
        <v>2.82467913763359E-2</v>
      </c>
      <c r="L374">
        <v>0.25681734032087999</v>
      </c>
      <c r="M374">
        <v>6.5955146289490799E-2</v>
      </c>
      <c r="N374">
        <v>0.45071131620418398</v>
      </c>
      <c r="O374">
        <v>-0.39421773345151201</v>
      </c>
      <c r="P374">
        <v>4.3664094822501297E-2</v>
      </c>
      <c r="Q374">
        <v>0</v>
      </c>
      <c r="R374">
        <v>0.42246452482784802</v>
      </c>
    </row>
    <row r="375" spans="1:18" x14ac:dyDescent="0.2">
      <c r="A375" t="s">
        <v>7065</v>
      </c>
      <c r="B375" t="s">
        <v>30</v>
      </c>
      <c r="C375" t="s">
        <v>1242</v>
      </c>
      <c r="D375" t="s">
        <v>26</v>
      </c>
      <c r="E375" t="s">
        <v>14</v>
      </c>
      <c r="F375" t="s">
        <v>17</v>
      </c>
      <c r="G375">
        <v>234578</v>
      </c>
      <c r="H375">
        <v>336200</v>
      </c>
      <c r="I375">
        <v>0.80429900986297898</v>
      </c>
      <c r="J375">
        <v>0.75831963429272198</v>
      </c>
      <c r="K375">
        <v>4.59793755702574E-2</v>
      </c>
      <c r="L375">
        <v>0.33643496675074303</v>
      </c>
      <c r="M375">
        <v>0.113188486852573</v>
      </c>
      <c r="N375">
        <v>0.59941489587523</v>
      </c>
      <c r="O375">
        <v>-0.50745614473471501</v>
      </c>
      <c r="P375">
        <v>5.71670174977469E-2</v>
      </c>
      <c r="Q375">
        <v>0</v>
      </c>
      <c r="R375">
        <v>0.55343552030497201</v>
      </c>
    </row>
    <row r="376" spans="1:18" x14ac:dyDescent="0.2">
      <c r="A376" t="s">
        <v>7068</v>
      </c>
      <c r="B376" t="s">
        <v>30</v>
      </c>
      <c r="C376" t="s">
        <v>1242</v>
      </c>
      <c r="D376" t="s">
        <v>26</v>
      </c>
      <c r="E376" t="s">
        <v>14</v>
      </c>
      <c r="F376" t="s">
        <v>15</v>
      </c>
      <c r="G376">
        <v>234578</v>
      </c>
      <c r="H376">
        <v>336200</v>
      </c>
      <c r="I376">
        <v>0.455009230901321</v>
      </c>
      <c r="J376">
        <v>0.445406174864381</v>
      </c>
      <c r="K376">
        <v>9.6030560369401701E-3</v>
      </c>
      <c r="L376">
        <v>0.17193854526869301</v>
      </c>
      <c r="M376">
        <v>2.9562863349114499E-2</v>
      </c>
      <c r="N376">
        <v>0.29244196300394099</v>
      </c>
      <c r="O376">
        <v>-0.27323585093005998</v>
      </c>
      <c r="P376">
        <v>2.1105189487953101E-2</v>
      </c>
      <c r="Q376">
        <v>0</v>
      </c>
      <c r="R376">
        <v>0.28283890696699998</v>
      </c>
    </row>
    <row r="377" spans="1:18" x14ac:dyDescent="0.2">
      <c r="A377" t="s">
        <v>6721</v>
      </c>
      <c r="B377" t="s">
        <v>30</v>
      </c>
      <c r="C377" t="s">
        <v>1242</v>
      </c>
      <c r="D377" t="s">
        <v>26</v>
      </c>
      <c r="E377" t="s">
        <v>14</v>
      </c>
      <c r="F377" t="s">
        <v>32</v>
      </c>
      <c r="G377">
        <v>234578</v>
      </c>
      <c r="H377">
        <v>336200</v>
      </c>
      <c r="I377">
        <v>0.63172482730961199</v>
      </c>
      <c r="J377">
        <v>0.604444681394391</v>
      </c>
      <c r="K377">
        <v>2.72801459152207E-2</v>
      </c>
      <c r="L377">
        <v>0.25218464706405502</v>
      </c>
      <c r="M377">
        <v>6.3597096214821902E-2</v>
      </c>
      <c r="N377">
        <v>0.44212389033559102</v>
      </c>
      <c r="O377">
        <v>-0.38756359850514899</v>
      </c>
      <c r="P377">
        <v>4.3183589968121501E-2</v>
      </c>
      <c r="Q377">
        <v>0</v>
      </c>
      <c r="R377">
        <v>0.41484374442036998</v>
      </c>
    </row>
    <row r="378" spans="1:18" x14ac:dyDescent="0.2">
      <c r="A378" t="s">
        <v>7063</v>
      </c>
      <c r="B378" t="s">
        <v>30</v>
      </c>
      <c r="C378" t="s">
        <v>1242</v>
      </c>
      <c r="D378" t="s">
        <v>26</v>
      </c>
      <c r="E378" t="s">
        <v>18</v>
      </c>
      <c r="F378" t="s">
        <v>16</v>
      </c>
      <c r="G378">
        <v>234580</v>
      </c>
      <c r="H378">
        <v>336200</v>
      </c>
      <c r="I378">
        <v>0.81110740558123096</v>
      </c>
      <c r="J378">
        <v>0.78629284076085604</v>
      </c>
      <c r="K378">
        <v>2.48145648203753E-2</v>
      </c>
      <c r="L378">
        <v>0.40640391475544102</v>
      </c>
      <c r="M378">
        <v>0.165164141928548</v>
      </c>
      <c r="N378">
        <v>0.69334900459307502</v>
      </c>
      <c r="O378">
        <v>-0.64371987495232497</v>
      </c>
      <c r="P378">
        <v>3.0593438858560799E-2</v>
      </c>
      <c r="Q378">
        <v>0</v>
      </c>
      <c r="R378">
        <v>0.6685344397727</v>
      </c>
    </row>
    <row r="379" spans="1:18" x14ac:dyDescent="0.2">
      <c r="A379" t="s">
        <v>7066</v>
      </c>
      <c r="B379" t="s">
        <v>30</v>
      </c>
      <c r="C379" t="s">
        <v>1242</v>
      </c>
      <c r="D379" t="s">
        <v>26</v>
      </c>
      <c r="E379" t="s">
        <v>18</v>
      </c>
      <c r="F379" t="s">
        <v>17</v>
      </c>
      <c r="G379">
        <v>234580</v>
      </c>
      <c r="H379">
        <v>336200</v>
      </c>
      <c r="I379">
        <v>0.88959451378754495</v>
      </c>
      <c r="J379">
        <v>0.86376441037583596</v>
      </c>
      <c r="K379">
        <v>2.5830103411709E-2</v>
      </c>
      <c r="L379">
        <v>0.46715504759805998</v>
      </c>
      <c r="M379">
        <v>0.21823383849634601</v>
      </c>
      <c r="N379">
        <v>0.79430015671051801</v>
      </c>
      <c r="O379">
        <v>-0.74263994988710003</v>
      </c>
      <c r="P379">
        <v>2.90358168934007E-2</v>
      </c>
      <c r="Q379">
        <v>0</v>
      </c>
      <c r="R379">
        <v>0.76847005329880902</v>
      </c>
    </row>
    <row r="380" spans="1:18" x14ac:dyDescent="0.2">
      <c r="A380" t="s">
        <v>7069</v>
      </c>
      <c r="B380" t="s">
        <v>30</v>
      </c>
      <c r="C380" t="s">
        <v>1242</v>
      </c>
      <c r="D380" t="s">
        <v>26</v>
      </c>
      <c r="E380" t="s">
        <v>18</v>
      </c>
      <c r="F380" t="s">
        <v>15</v>
      </c>
      <c r="G380">
        <v>234580</v>
      </c>
      <c r="H380">
        <v>336200</v>
      </c>
      <c r="I380">
        <v>0.58794475230243404</v>
      </c>
      <c r="J380">
        <v>0.56206862810177005</v>
      </c>
      <c r="K380">
        <v>2.5876124200663399E-2</v>
      </c>
      <c r="L380">
        <v>0.28981023170750297</v>
      </c>
      <c r="M380">
        <v>8.3989970402356603E-2</v>
      </c>
      <c r="N380">
        <v>0.50261395535950604</v>
      </c>
      <c r="O380">
        <v>-0.45086170695817901</v>
      </c>
      <c r="P380">
        <v>4.40111491757188E-2</v>
      </c>
      <c r="Q380">
        <v>0</v>
      </c>
      <c r="R380">
        <v>0.476737831158842</v>
      </c>
    </row>
    <row r="381" spans="1:18" x14ac:dyDescent="0.2">
      <c r="A381" t="s">
        <v>6722</v>
      </c>
      <c r="B381" t="s">
        <v>30</v>
      </c>
      <c r="C381" t="s">
        <v>1242</v>
      </c>
      <c r="D381" t="s">
        <v>26</v>
      </c>
      <c r="E381" t="s">
        <v>18</v>
      </c>
      <c r="F381" t="s">
        <v>32</v>
      </c>
      <c r="G381">
        <v>234580</v>
      </c>
      <c r="H381">
        <v>336200</v>
      </c>
      <c r="I381">
        <v>0.69728067204491495</v>
      </c>
      <c r="J381">
        <v>0.67163529371284403</v>
      </c>
      <c r="K381">
        <v>2.56453783320711E-2</v>
      </c>
      <c r="L381">
        <v>0.351047418986356</v>
      </c>
      <c r="M381">
        <v>0.123234290376982</v>
      </c>
      <c r="N381">
        <v>0.60311838256462702</v>
      </c>
      <c r="O381">
        <v>-0.55182762590048495</v>
      </c>
      <c r="P381">
        <v>3.67791326509323E-2</v>
      </c>
      <c r="Q381">
        <v>0</v>
      </c>
      <c r="R381">
        <v>0.57747300423255599</v>
      </c>
    </row>
    <row r="382" spans="1:18" x14ac:dyDescent="0.2">
      <c r="A382" t="s">
        <v>7064</v>
      </c>
      <c r="B382" t="s">
        <v>30</v>
      </c>
      <c r="C382" t="s">
        <v>1242</v>
      </c>
      <c r="D382" t="s">
        <v>26</v>
      </c>
      <c r="E382" t="s">
        <v>29</v>
      </c>
      <c r="F382" t="s">
        <v>16</v>
      </c>
      <c r="G382">
        <v>234581</v>
      </c>
      <c r="H382">
        <v>336200</v>
      </c>
      <c r="I382">
        <v>0.81543450422610098</v>
      </c>
      <c r="J382">
        <v>0.82622279560315903</v>
      </c>
      <c r="K382">
        <v>-1.07882913770575E-2</v>
      </c>
      <c r="L382">
        <v>0.25683250571420502</v>
      </c>
      <c r="M382">
        <v>6.5962935991437405E-2</v>
      </c>
      <c r="N382">
        <v>0.41170118052281002</v>
      </c>
      <c r="O382">
        <v>-0.43327776327692502</v>
      </c>
      <c r="P382">
        <v>-1.32301139100022E-2</v>
      </c>
      <c r="Q382">
        <v>0</v>
      </c>
      <c r="R382">
        <v>0.42248947189986802</v>
      </c>
    </row>
    <row r="383" spans="1:18" x14ac:dyDescent="0.2">
      <c r="A383" t="s">
        <v>7067</v>
      </c>
      <c r="B383" t="s">
        <v>30</v>
      </c>
      <c r="C383" t="s">
        <v>1242</v>
      </c>
      <c r="D383" t="s">
        <v>26</v>
      </c>
      <c r="E383" t="s">
        <v>29</v>
      </c>
      <c r="F383" t="s">
        <v>17</v>
      </c>
      <c r="G383">
        <v>234581</v>
      </c>
      <c r="H383">
        <v>336200</v>
      </c>
      <c r="I383">
        <v>1.06065215926971</v>
      </c>
      <c r="J383">
        <v>1.0689950592759001</v>
      </c>
      <c r="K383">
        <v>-8.3429000061876497E-3</v>
      </c>
      <c r="L383">
        <v>0.336456220117826</v>
      </c>
      <c r="M383">
        <v>0.113202788055975</v>
      </c>
      <c r="N383">
        <v>0.54512758208763701</v>
      </c>
      <c r="O383">
        <v>-0.56181338210001197</v>
      </c>
      <c r="P383">
        <v>-7.8658209793604304E-3</v>
      </c>
      <c r="Q383">
        <v>0</v>
      </c>
      <c r="R383">
        <v>0.55347048209382499</v>
      </c>
    </row>
    <row r="384" spans="1:18" x14ac:dyDescent="0.2">
      <c r="A384" t="s">
        <v>7070</v>
      </c>
      <c r="B384" t="s">
        <v>30</v>
      </c>
      <c r="C384" t="s">
        <v>1242</v>
      </c>
      <c r="D384" t="s">
        <v>26</v>
      </c>
      <c r="E384" t="s">
        <v>29</v>
      </c>
      <c r="F384" t="s">
        <v>15</v>
      </c>
      <c r="G384">
        <v>234581</v>
      </c>
      <c r="H384">
        <v>336200</v>
      </c>
      <c r="I384">
        <v>0.55326371757989001</v>
      </c>
      <c r="J384">
        <v>0.53312897961329597</v>
      </c>
      <c r="K384">
        <v>2.0134737966593399E-2</v>
      </c>
      <c r="L384">
        <v>0.17195505545012199</v>
      </c>
      <c r="M384">
        <v>2.9568541094854701E-2</v>
      </c>
      <c r="N384">
        <v>0.303000804182045</v>
      </c>
      <c r="O384">
        <v>-0.26273132824885798</v>
      </c>
      <c r="P384">
        <v>3.6392659281305501E-2</v>
      </c>
      <c r="Q384">
        <v>0</v>
      </c>
      <c r="R384">
        <v>0.28286606621545102</v>
      </c>
    </row>
    <row r="385" spans="1:18" x14ac:dyDescent="0.2">
      <c r="A385" t="s">
        <v>6723</v>
      </c>
      <c r="B385" t="s">
        <v>30</v>
      </c>
      <c r="C385" t="s">
        <v>1242</v>
      </c>
      <c r="D385" t="s">
        <v>26</v>
      </c>
      <c r="E385" t="s">
        <v>29</v>
      </c>
      <c r="F385" t="s">
        <v>32</v>
      </c>
      <c r="G385">
        <v>234581</v>
      </c>
      <c r="H385">
        <v>336200</v>
      </c>
      <c r="I385">
        <v>0.80097881903196799</v>
      </c>
      <c r="J385">
        <v>0.80352689653751397</v>
      </c>
      <c r="K385">
        <v>-2.54807750554675E-3</v>
      </c>
      <c r="L385">
        <v>0.252201416982272</v>
      </c>
      <c r="M385">
        <v>6.3605554727865998E-2</v>
      </c>
      <c r="N385">
        <v>0.41232325343029103</v>
      </c>
      <c r="O385">
        <v>-0.41741940844138498</v>
      </c>
      <c r="P385">
        <v>-3.1812046024216499E-3</v>
      </c>
      <c r="Q385">
        <v>0</v>
      </c>
      <c r="R385">
        <v>0.414871330935838</v>
      </c>
    </row>
    <row r="386" spans="1:18" x14ac:dyDescent="0.2">
      <c r="A386" t="s">
        <v>7212</v>
      </c>
      <c r="B386" t="s">
        <v>30</v>
      </c>
      <c r="C386" t="s">
        <v>1242</v>
      </c>
      <c r="D386" t="s">
        <v>25</v>
      </c>
      <c r="E386" t="s">
        <v>14</v>
      </c>
      <c r="F386" t="s">
        <v>16</v>
      </c>
      <c r="G386">
        <v>234577</v>
      </c>
      <c r="H386">
        <v>324396</v>
      </c>
      <c r="I386">
        <v>0.58500306719439299</v>
      </c>
      <c r="J386">
        <v>0.56701655216295199</v>
      </c>
      <c r="K386">
        <v>1.79865150314409E-2</v>
      </c>
      <c r="L386">
        <v>0.25687500322701201</v>
      </c>
      <c r="M386">
        <v>6.5984767282877305E-2</v>
      </c>
      <c r="N386">
        <v>0.44054589533987498</v>
      </c>
      <c r="O386">
        <v>-0.40457286527699399</v>
      </c>
      <c r="P386">
        <v>3.0746018337480099E-2</v>
      </c>
      <c r="Q386">
        <v>0</v>
      </c>
      <c r="R386">
        <v>0.42255938030843399</v>
      </c>
    </row>
    <row r="387" spans="1:18" x14ac:dyDescent="0.2">
      <c r="A387" t="s">
        <v>7215</v>
      </c>
      <c r="B387" t="s">
        <v>30</v>
      </c>
      <c r="C387" t="s">
        <v>1242</v>
      </c>
      <c r="D387" t="s">
        <v>25</v>
      </c>
      <c r="E387" t="s">
        <v>14</v>
      </c>
      <c r="F387" t="s">
        <v>17</v>
      </c>
      <c r="G387">
        <v>234577</v>
      </c>
      <c r="H387">
        <v>324396</v>
      </c>
      <c r="I387">
        <v>0.71305847017384805</v>
      </c>
      <c r="J387">
        <v>0.68075069638910402</v>
      </c>
      <c r="K387">
        <v>3.2307773784744101E-2</v>
      </c>
      <c r="L387">
        <v>0.33651635720414202</v>
      </c>
      <c r="M387">
        <v>0.11324325866594601</v>
      </c>
      <c r="N387">
        <v>0.585877181385557</v>
      </c>
      <c r="O387">
        <v>-0.52126163381606905</v>
      </c>
      <c r="P387">
        <v>4.5308730119799703E-2</v>
      </c>
      <c r="Q387">
        <v>0</v>
      </c>
      <c r="R387">
        <v>0.55356940760081297</v>
      </c>
    </row>
    <row r="388" spans="1:18" x14ac:dyDescent="0.2">
      <c r="A388" t="s">
        <v>7218</v>
      </c>
      <c r="B388" t="s">
        <v>30</v>
      </c>
      <c r="C388" t="s">
        <v>1242</v>
      </c>
      <c r="D388" t="s">
        <v>25</v>
      </c>
      <c r="E388" t="s">
        <v>14</v>
      </c>
      <c r="F388" t="s">
        <v>15</v>
      </c>
      <c r="G388">
        <v>234577</v>
      </c>
      <c r="H388">
        <v>324396</v>
      </c>
      <c r="I388">
        <v>0.409843209887302</v>
      </c>
      <c r="J388">
        <v>0.40611938134506698</v>
      </c>
      <c r="K388">
        <v>3.7238285422345201E-3</v>
      </c>
      <c r="L388">
        <v>0.171964190391903</v>
      </c>
      <c r="M388">
        <v>2.9571682777142699E-2</v>
      </c>
      <c r="N388">
        <v>0.28660492173691499</v>
      </c>
      <c r="O388">
        <v>-0.279157264652446</v>
      </c>
      <c r="P388">
        <v>9.0859832550562302E-3</v>
      </c>
      <c r="Q388">
        <v>0</v>
      </c>
      <c r="R388">
        <v>0.28288109319468102</v>
      </c>
    </row>
    <row r="389" spans="1:18" x14ac:dyDescent="0.2">
      <c r="A389" t="s">
        <v>6781</v>
      </c>
      <c r="B389" t="s">
        <v>30</v>
      </c>
      <c r="C389" t="s">
        <v>1242</v>
      </c>
      <c r="D389" t="s">
        <v>25</v>
      </c>
      <c r="E389" t="s">
        <v>14</v>
      </c>
      <c r="F389" t="s">
        <v>32</v>
      </c>
      <c r="G389">
        <v>234577</v>
      </c>
      <c r="H389">
        <v>324396</v>
      </c>
      <c r="I389">
        <v>0.56789131182167296</v>
      </c>
      <c r="J389">
        <v>0.55048687283892905</v>
      </c>
      <c r="K389">
        <v>1.74044389827442E-2</v>
      </c>
      <c r="L389">
        <v>0.25223924876346998</v>
      </c>
      <c r="M389">
        <v>6.3624638616759793E-2</v>
      </c>
      <c r="N389">
        <v>0.43233800319865301</v>
      </c>
      <c r="O389">
        <v>-0.39752912523316403</v>
      </c>
      <c r="P389">
        <v>3.06474823974935E-2</v>
      </c>
      <c r="Q389">
        <v>0</v>
      </c>
      <c r="R389">
        <v>0.41493356421590799</v>
      </c>
    </row>
    <row r="390" spans="1:18" x14ac:dyDescent="0.2">
      <c r="A390" t="s">
        <v>7213</v>
      </c>
      <c r="B390" t="s">
        <v>30</v>
      </c>
      <c r="C390" t="s">
        <v>1242</v>
      </c>
      <c r="D390" t="s">
        <v>25</v>
      </c>
      <c r="E390" t="s">
        <v>18</v>
      </c>
      <c r="F390" t="s">
        <v>16</v>
      </c>
      <c r="G390">
        <v>234578</v>
      </c>
      <c r="H390">
        <v>324396</v>
      </c>
      <c r="I390">
        <v>0.63037116983599895</v>
      </c>
      <c r="J390">
        <v>0.60558200745808199</v>
      </c>
      <c r="K390">
        <v>2.4789162377917499E-2</v>
      </c>
      <c r="L390">
        <v>0.40640143466609102</v>
      </c>
      <c r="M390">
        <v>0.16516212609865699</v>
      </c>
      <c r="N390">
        <v>0.69331952240363703</v>
      </c>
      <c r="O390">
        <v>-0.64374119764780202</v>
      </c>
      <c r="P390">
        <v>3.9324708305373199E-2</v>
      </c>
      <c r="Q390">
        <v>0</v>
      </c>
      <c r="R390">
        <v>0.66853036002571997</v>
      </c>
    </row>
    <row r="391" spans="1:18" x14ac:dyDescent="0.2">
      <c r="A391" t="s">
        <v>7216</v>
      </c>
      <c r="B391" t="s">
        <v>30</v>
      </c>
      <c r="C391" t="s">
        <v>1242</v>
      </c>
      <c r="D391" t="s">
        <v>25</v>
      </c>
      <c r="E391" t="s">
        <v>18</v>
      </c>
      <c r="F391" t="s">
        <v>17</v>
      </c>
      <c r="G391">
        <v>234578</v>
      </c>
      <c r="H391">
        <v>324396</v>
      </c>
      <c r="I391">
        <v>0.68501828634946205</v>
      </c>
      <c r="J391">
        <v>0.64419297173325296</v>
      </c>
      <c r="K391">
        <v>4.0825314616209397E-2</v>
      </c>
      <c r="L391">
        <v>0.46715125343182801</v>
      </c>
      <c r="M391">
        <v>0.218230293582928</v>
      </c>
      <c r="N391">
        <v>0.80928912651156604</v>
      </c>
      <c r="O391">
        <v>-0.72763849727914698</v>
      </c>
      <c r="P391">
        <v>5.95974084630237E-2</v>
      </c>
      <c r="Q391">
        <v>0</v>
      </c>
      <c r="R391">
        <v>0.76846381189535595</v>
      </c>
    </row>
    <row r="392" spans="1:18" x14ac:dyDescent="0.2">
      <c r="A392" t="s">
        <v>7219</v>
      </c>
      <c r="B392" t="s">
        <v>30</v>
      </c>
      <c r="C392" t="s">
        <v>1242</v>
      </c>
      <c r="D392" t="s">
        <v>25</v>
      </c>
      <c r="E392" t="s">
        <v>18</v>
      </c>
      <c r="F392" t="s">
        <v>15</v>
      </c>
      <c r="G392">
        <v>234578</v>
      </c>
      <c r="H392">
        <v>324396</v>
      </c>
      <c r="I392">
        <v>0.48190321512586798</v>
      </c>
      <c r="J392">
        <v>0.47714039736596597</v>
      </c>
      <c r="K392">
        <v>4.7628177599019998E-3</v>
      </c>
      <c r="L392">
        <v>0.289798378296998</v>
      </c>
      <c r="M392">
        <v>8.3983100063569793E-2</v>
      </c>
      <c r="N392">
        <v>0.48148115005846298</v>
      </c>
      <c r="O392">
        <v>-0.47195551453865903</v>
      </c>
      <c r="P392">
        <v>9.8833492087368694E-3</v>
      </c>
      <c r="Q392">
        <v>0</v>
      </c>
      <c r="R392">
        <v>0.47671833229856098</v>
      </c>
    </row>
    <row r="393" spans="1:18" x14ac:dyDescent="0.2">
      <c r="A393" t="s">
        <v>6782</v>
      </c>
      <c r="B393" t="s">
        <v>30</v>
      </c>
      <c r="C393" t="s">
        <v>1242</v>
      </c>
      <c r="D393" t="s">
        <v>25</v>
      </c>
      <c r="E393" t="s">
        <v>18</v>
      </c>
      <c r="F393" t="s">
        <v>32</v>
      </c>
      <c r="G393">
        <v>234578</v>
      </c>
      <c r="H393">
        <v>324396</v>
      </c>
      <c r="I393">
        <v>0.55514967886206101</v>
      </c>
      <c r="J393">
        <v>0.53870168579500799</v>
      </c>
      <c r="K393">
        <v>1.64479930670525E-2</v>
      </c>
      <c r="L393">
        <v>0.35103919736031503</v>
      </c>
      <c r="M393">
        <v>0.123228518083374</v>
      </c>
      <c r="N393">
        <v>0.59390747272477096</v>
      </c>
      <c r="O393">
        <v>-0.56101148659066602</v>
      </c>
      <c r="P393">
        <v>2.96280331112996E-2</v>
      </c>
      <c r="Q393">
        <v>0</v>
      </c>
      <c r="R393">
        <v>0.57745947965771804</v>
      </c>
    </row>
    <row r="394" spans="1:18" x14ac:dyDescent="0.2">
      <c r="A394" t="s">
        <v>7214</v>
      </c>
      <c r="B394" t="s">
        <v>30</v>
      </c>
      <c r="C394" t="s">
        <v>1242</v>
      </c>
      <c r="D394" t="s">
        <v>25</v>
      </c>
      <c r="E394" t="s">
        <v>29</v>
      </c>
      <c r="F394" t="s">
        <v>16</v>
      </c>
      <c r="G394">
        <v>234581</v>
      </c>
      <c r="H394">
        <v>324396</v>
      </c>
      <c r="I394">
        <v>0.79364920702800001</v>
      </c>
      <c r="J394">
        <v>0.69685144183426195</v>
      </c>
      <c r="K394">
        <v>9.6797765193737798E-2</v>
      </c>
      <c r="L394">
        <v>0.25683250571420502</v>
      </c>
      <c r="M394">
        <v>6.5962935991437405E-2</v>
      </c>
      <c r="N394">
        <v>0.51928723709360602</v>
      </c>
      <c r="O394">
        <v>-0.32569170670613001</v>
      </c>
      <c r="P394">
        <v>0.12196542797065101</v>
      </c>
      <c r="Q394">
        <v>0</v>
      </c>
      <c r="R394">
        <v>0.42248947189986802</v>
      </c>
    </row>
    <row r="395" spans="1:18" x14ac:dyDescent="0.2">
      <c r="A395" t="s">
        <v>7217</v>
      </c>
      <c r="B395" t="s">
        <v>30</v>
      </c>
      <c r="C395" t="s">
        <v>1242</v>
      </c>
      <c r="D395" t="s">
        <v>25</v>
      </c>
      <c r="E395" t="s">
        <v>29</v>
      </c>
      <c r="F395" t="s">
        <v>17</v>
      </c>
      <c r="G395">
        <v>234581</v>
      </c>
      <c r="H395">
        <v>324396</v>
      </c>
      <c r="I395">
        <v>1.0299133002533301</v>
      </c>
      <c r="J395">
        <v>0.95199216049040603</v>
      </c>
      <c r="K395">
        <v>7.7921139762920005E-2</v>
      </c>
      <c r="L395">
        <v>0.336456220117826</v>
      </c>
      <c r="M395">
        <v>0.113202788055975</v>
      </c>
      <c r="N395">
        <v>0.63139162185674502</v>
      </c>
      <c r="O395">
        <v>-0.47554934233090501</v>
      </c>
      <c r="P395">
        <v>7.5657960474686398E-2</v>
      </c>
      <c r="Q395">
        <v>0</v>
      </c>
      <c r="R395">
        <v>0.55347048209382499</v>
      </c>
    </row>
    <row r="396" spans="1:18" x14ac:dyDescent="0.2">
      <c r="A396" t="s">
        <v>7220</v>
      </c>
      <c r="B396" t="s">
        <v>30</v>
      </c>
      <c r="C396" t="s">
        <v>1242</v>
      </c>
      <c r="D396" t="s">
        <v>25</v>
      </c>
      <c r="E396" t="s">
        <v>29</v>
      </c>
      <c r="F396" t="s">
        <v>15</v>
      </c>
      <c r="G396">
        <v>234581</v>
      </c>
      <c r="H396">
        <v>324396</v>
      </c>
      <c r="I396">
        <v>0.53277560217354802</v>
      </c>
      <c r="J396">
        <v>0.45505573057209803</v>
      </c>
      <c r="K396">
        <v>7.7719871601450205E-2</v>
      </c>
      <c r="L396">
        <v>0.17195505545012199</v>
      </c>
      <c r="M396">
        <v>2.9568541094854701E-2</v>
      </c>
      <c r="N396">
        <v>0.36058593781690101</v>
      </c>
      <c r="O396">
        <v>-0.20514619461400099</v>
      </c>
      <c r="P396">
        <v>0.14587730985499101</v>
      </c>
      <c r="Q396">
        <v>0</v>
      </c>
      <c r="R396">
        <v>0.28286606621545102</v>
      </c>
    </row>
    <row r="397" spans="1:18" x14ac:dyDescent="0.2">
      <c r="A397" t="s">
        <v>6783</v>
      </c>
      <c r="B397" t="s">
        <v>30</v>
      </c>
      <c r="C397" t="s">
        <v>1242</v>
      </c>
      <c r="D397" t="s">
        <v>25</v>
      </c>
      <c r="E397" t="s">
        <v>29</v>
      </c>
      <c r="F397" t="s">
        <v>32</v>
      </c>
      <c r="G397">
        <v>234581</v>
      </c>
      <c r="H397">
        <v>324396</v>
      </c>
      <c r="I397">
        <v>0.77765249190299701</v>
      </c>
      <c r="J397">
        <v>0.68955683040541804</v>
      </c>
      <c r="K397">
        <v>8.8095661497578998E-2</v>
      </c>
      <c r="L397">
        <v>0.252201416982272</v>
      </c>
      <c r="M397">
        <v>6.3605554727865998E-2</v>
      </c>
      <c r="N397">
        <v>0.50296699243341703</v>
      </c>
      <c r="O397">
        <v>-0.32677566943825898</v>
      </c>
      <c r="P397">
        <v>0.11328409850780501</v>
      </c>
      <c r="Q397">
        <v>0</v>
      </c>
      <c r="R397">
        <v>0.414871330935838</v>
      </c>
    </row>
    <row r="398" spans="1:18" x14ac:dyDescent="0.2">
      <c r="A398" t="s">
        <v>10321</v>
      </c>
      <c r="B398" t="s">
        <v>30</v>
      </c>
      <c r="C398" t="s">
        <v>1242</v>
      </c>
      <c r="D398" t="s">
        <v>34</v>
      </c>
      <c r="E398" t="s">
        <v>14</v>
      </c>
      <c r="F398" t="s">
        <v>16</v>
      </c>
      <c r="G398">
        <v>234580</v>
      </c>
      <c r="H398">
        <v>375689</v>
      </c>
      <c r="I398">
        <v>0.61993554137622497</v>
      </c>
      <c r="J398">
        <v>0.62897377691011203</v>
      </c>
      <c r="K398">
        <v>-9.0382355338870495E-3</v>
      </c>
      <c r="L398">
        <v>0.25683095466025002</v>
      </c>
      <c r="M398">
        <v>6.59621392716956E-2</v>
      </c>
      <c r="N398">
        <v>0.41344868488222503</v>
      </c>
      <c r="O398">
        <v>-0.43152515594999902</v>
      </c>
      <c r="P398">
        <v>-1.4579314994301901E-2</v>
      </c>
      <c r="Q398">
        <v>0</v>
      </c>
      <c r="R398">
        <v>0.42248692041611202</v>
      </c>
    </row>
    <row r="399" spans="1:18" x14ac:dyDescent="0.2">
      <c r="A399" t="s">
        <v>10323</v>
      </c>
      <c r="B399" t="s">
        <v>30</v>
      </c>
      <c r="C399" t="s">
        <v>1242</v>
      </c>
      <c r="D399" t="s">
        <v>34</v>
      </c>
      <c r="E399" t="s">
        <v>14</v>
      </c>
      <c r="F399" t="s">
        <v>17</v>
      </c>
      <c r="G399">
        <v>234580</v>
      </c>
      <c r="H399">
        <v>375689</v>
      </c>
      <c r="I399">
        <v>0.81774945375408203</v>
      </c>
      <c r="J399">
        <v>0.813367255232743</v>
      </c>
      <c r="K399">
        <v>4.38219852133936E-3</v>
      </c>
      <c r="L399">
        <v>0.33645314898546602</v>
      </c>
      <c r="M399">
        <v>0.113200721462236</v>
      </c>
      <c r="N399">
        <v>0.55784762860243098</v>
      </c>
      <c r="O399">
        <v>-0.54908323155975203</v>
      </c>
      <c r="P399">
        <v>5.3588522758673696E-3</v>
      </c>
      <c r="Q399">
        <v>0</v>
      </c>
      <c r="R399">
        <v>0.55346543008109195</v>
      </c>
    </row>
    <row r="400" spans="1:18" x14ac:dyDescent="0.2">
      <c r="A400" t="s">
        <v>10325</v>
      </c>
      <c r="B400" t="s">
        <v>30</v>
      </c>
      <c r="C400" t="s">
        <v>1242</v>
      </c>
      <c r="D400" t="s">
        <v>34</v>
      </c>
      <c r="E400" t="s">
        <v>14</v>
      </c>
      <c r="F400" t="s">
        <v>15</v>
      </c>
      <c r="G400">
        <v>234580</v>
      </c>
      <c r="H400">
        <v>375689</v>
      </c>
      <c r="I400">
        <v>0.43249789863870203</v>
      </c>
      <c r="J400">
        <v>0.44262354271408999</v>
      </c>
      <c r="K400">
        <v>-1.01256440753889E-2</v>
      </c>
      <c r="L400">
        <v>0.17195482806196799</v>
      </c>
      <c r="M400">
        <v>2.9568462893821101E-2</v>
      </c>
      <c r="N400">
        <v>0.272740048086549</v>
      </c>
      <c r="O400">
        <v>-0.29299133623732698</v>
      </c>
      <c r="P400">
        <v>-2.3412007566417301E-2</v>
      </c>
      <c r="Q400">
        <v>0</v>
      </c>
      <c r="R400">
        <v>0.28286569216193802</v>
      </c>
    </row>
    <row r="401" spans="1:18" x14ac:dyDescent="0.2">
      <c r="A401" t="s">
        <v>10152</v>
      </c>
      <c r="B401" t="s">
        <v>30</v>
      </c>
      <c r="C401" t="s">
        <v>1242</v>
      </c>
      <c r="D401" t="s">
        <v>34</v>
      </c>
      <c r="E401" t="s">
        <v>14</v>
      </c>
      <c r="F401" t="s">
        <v>32</v>
      </c>
      <c r="G401">
        <v>234580</v>
      </c>
      <c r="H401">
        <v>375689</v>
      </c>
      <c r="I401">
        <v>0.61428736243723103</v>
      </c>
      <c r="J401">
        <v>0.62080152634498798</v>
      </c>
      <c r="K401">
        <v>-6.5141639077569398E-3</v>
      </c>
      <c r="L401">
        <v>0.25219988016176598</v>
      </c>
      <c r="M401">
        <v>6.3604779553609395E-2</v>
      </c>
      <c r="N401">
        <v>0.408354638958349</v>
      </c>
      <c r="O401">
        <v>-0.421382966773863</v>
      </c>
      <c r="P401">
        <v>-1.0604424421025899E-2</v>
      </c>
      <c r="Q401">
        <v>0</v>
      </c>
      <c r="R401">
        <v>0.414868802866106</v>
      </c>
    </row>
    <row r="402" spans="1:18" x14ac:dyDescent="0.2">
      <c r="A402" t="s">
        <v>10322</v>
      </c>
      <c r="B402" t="s">
        <v>30</v>
      </c>
      <c r="C402" t="s">
        <v>1242</v>
      </c>
      <c r="D402" t="s">
        <v>34</v>
      </c>
      <c r="E402" t="s">
        <v>18</v>
      </c>
      <c r="F402" t="s">
        <v>16</v>
      </c>
      <c r="G402">
        <v>234581</v>
      </c>
      <c r="H402">
        <v>375689</v>
      </c>
      <c r="I402">
        <v>0.701955074254759</v>
      </c>
      <c r="J402">
        <v>0.69488251485053798</v>
      </c>
      <c r="K402">
        <v>7.0725594042208E-3</v>
      </c>
      <c r="L402">
        <v>0.40641276010276001</v>
      </c>
      <c r="M402">
        <v>0.16517133157434399</v>
      </c>
      <c r="N402">
        <v>0.67562154977326105</v>
      </c>
      <c r="O402">
        <v>-0.66147643096481901</v>
      </c>
      <c r="P402">
        <v>1.0075515746829701E-2</v>
      </c>
      <c r="Q402">
        <v>0</v>
      </c>
      <c r="R402">
        <v>0.66854899036904003</v>
      </c>
    </row>
    <row r="403" spans="1:18" x14ac:dyDescent="0.2">
      <c r="A403" t="s">
        <v>10324</v>
      </c>
      <c r="B403" t="s">
        <v>30</v>
      </c>
      <c r="C403" t="s">
        <v>1242</v>
      </c>
      <c r="D403" t="s">
        <v>34</v>
      </c>
      <c r="E403" t="s">
        <v>18</v>
      </c>
      <c r="F403" t="s">
        <v>17</v>
      </c>
      <c r="G403">
        <v>234581</v>
      </c>
      <c r="H403">
        <v>375689</v>
      </c>
      <c r="I403">
        <v>0.82405296811710405</v>
      </c>
      <c r="J403">
        <v>0.79253461557225902</v>
      </c>
      <c r="K403">
        <v>3.1518352544845002E-2</v>
      </c>
      <c r="L403">
        <v>0.46716197319164099</v>
      </c>
      <c r="M403">
        <v>0.21824030919630699</v>
      </c>
      <c r="N403">
        <v>0.79999979844509395</v>
      </c>
      <c r="O403">
        <v>-0.736963093355404</v>
      </c>
      <c r="P403">
        <v>3.8247969201375499E-2</v>
      </c>
      <c r="Q403">
        <v>0</v>
      </c>
      <c r="R403">
        <v>0.76848144590024903</v>
      </c>
    </row>
    <row r="404" spans="1:18" x14ac:dyDescent="0.2">
      <c r="A404" t="s">
        <v>10326</v>
      </c>
      <c r="B404" t="s">
        <v>30</v>
      </c>
      <c r="C404" t="s">
        <v>1242</v>
      </c>
      <c r="D404" t="s">
        <v>34</v>
      </c>
      <c r="E404" t="s">
        <v>18</v>
      </c>
      <c r="F404" t="s">
        <v>15</v>
      </c>
      <c r="G404">
        <v>234581</v>
      </c>
      <c r="H404">
        <v>375689</v>
      </c>
      <c r="I404">
        <v>0.529501279792019</v>
      </c>
      <c r="J404">
        <v>0.52860763592402704</v>
      </c>
      <c r="K404">
        <v>8.9364386799128904E-4</v>
      </c>
      <c r="L404">
        <v>0.28981330839459601</v>
      </c>
      <c r="M404">
        <v>8.3991753722621396E-2</v>
      </c>
      <c r="N404">
        <v>0.477636536177102</v>
      </c>
      <c r="O404">
        <v>-0.47584924844111998</v>
      </c>
      <c r="P404">
        <v>1.68770860826305E-3</v>
      </c>
      <c r="Q404">
        <v>0</v>
      </c>
      <c r="R404">
        <v>0.47674289230911099</v>
      </c>
    </row>
    <row r="405" spans="1:18" x14ac:dyDescent="0.2">
      <c r="A405" t="s">
        <v>10153</v>
      </c>
      <c r="B405" t="s">
        <v>30</v>
      </c>
      <c r="C405" t="s">
        <v>1242</v>
      </c>
      <c r="D405" t="s">
        <v>34</v>
      </c>
      <c r="E405" t="s">
        <v>18</v>
      </c>
      <c r="F405" t="s">
        <v>32</v>
      </c>
      <c r="G405">
        <v>234581</v>
      </c>
      <c r="H405">
        <v>375689</v>
      </c>
      <c r="I405">
        <v>0.62679408870614906</v>
      </c>
      <c r="J405">
        <v>0.61823302312709905</v>
      </c>
      <c r="K405">
        <v>8.5610655790503403E-3</v>
      </c>
      <c r="L405">
        <v>0.351052499333181</v>
      </c>
      <c r="M405">
        <v>0.123237857288073</v>
      </c>
      <c r="N405">
        <v>0.58604242698213405</v>
      </c>
      <c r="O405">
        <v>-0.56892029582403303</v>
      </c>
      <c r="P405">
        <v>1.3658497636316901E-2</v>
      </c>
      <c r="Q405">
        <v>0</v>
      </c>
      <c r="R405">
        <v>0.57748136140308304</v>
      </c>
    </row>
    <row r="406" spans="1:18" x14ac:dyDescent="0.2">
      <c r="A406" t="s">
        <v>7322</v>
      </c>
      <c r="B406" t="s">
        <v>30</v>
      </c>
      <c r="C406" t="s">
        <v>1242</v>
      </c>
      <c r="D406" t="s">
        <v>34</v>
      </c>
      <c r="E406" t="s">
        <v>29</v>
      </c>
      <c r="F406" t="s">
        <v>16</v>
      </c>
      <c r="G406">
        <v>234581</v>
      </c>
      <c r="H406">
        <v>375689</v>
      </c>
      <c r="I406">
        <v>0.95536191471727006</v>
      </c>
      <c r="J406">
        <v>0.85245138057938297</v>
      </c>
      <c r="K406">
        <v>0.10291053413788701</v>
      </c>
      <c r="L406">
        <v>0.25683250571420502</v>
      </c>
      <c r="M406">
        <v>6.5962935991437405E-2</v>
      </c>
      <c r="N406">
        <v>0.52540000603775505</v>
      </c>
      <c r="O406">
        <v>-0.31957893776198099</v>
      </c>
      <c r="P406">
        <v>0.10771889956314799</v>
      </c>
      <c r="Q406">
        <v>0</v>
      </c>
      <c r="R406">
        <v>0.42248947189986802</v>
      </c>
    </row>
    <row r="407" spans="1:18" x14ac:dyDescent="0.2">
      <c r="A407" t="s">
        <v>7323</v>
      </c>
      <c r="B407" t="s">
        <v>30</v>
      </c>
      <c r="C407" t="s">
        <v>1242</v>
      </c>
      <c r="D407" t="s">
        <v>34</v>
      </c>
      <c r="E407" t="s">
        <v>29</v>
      </c>
      <c r="F407" t="s">
        <v>17</v>
      </c>
      <c r="G407">
        <v>234581</v>
      </c>
      <c r="H407">
        <v>375689</v>
      </c>
      <c r="I407">
        <v>1.31987790796566</v>
      </c>
      <c r="J407">
        <v>1.18844743606686</v>
      </c>
      <c r="K407">
        <v>0.131430471898797</v>
      </c>
      <c r="L407">
        <v>0.336456220117826</v>
      </c>
      <c r="M407">
        <v>0.113202788055975</v>
      </c>
      <c r="N407">
        <v>0.68490095399262096</v>
      </c>
      <c r="O407">
        <v>-0.42204001019502801</v>
      </c>
      <c r="P407">
        <v>9.9577749658202902E-2</v>
      </c>
      <c r="Q407">
        <v>0</v>
      </c>
      <c r="R407">
        <v>0.55347048209382499</v>
      </c>
    </row>
    <row r="408" spans="1:18" x14ac:dyDescent="0.2">
      <c r="A408" t="s">
        <v>7324</v>
      </c>
      <c r="B408" t="s">
        <v>30</v>
      </c>
      <c r="C408" t="s">
        <v>1242</v>
      </c>
      <c r="D408" t="s">
        <v>34</v>
      </c>
      <c r="E408" t="s">
        <v>29</v>
      </c>
      <c r="F408" t="s">
        <v>15</v>
      </c>
      <c r="G408">
        <v>234581</v>
      </c>
      <c r="H408">
        <v>375689</v>
      </c>
      <c r="I408">
        <v>0.62628195686977395</v>
      </c>
      <c r="J408">
        <v>0.54132703629023704</v>
      </c>
      <c r="K408">
        <v>8.4954920579537102E-2</v>
      </c>
      <c r="L408">
        <v>0.17195505545012199</v>
      </c>
      <c r="M408">
        <v>2.9568541094854701E-2</v>
      </c>
      <c r="N408">
        <v>0.36782098679498798</v>
      </c>
      <c r="O408">
        <v>-0.197911145635914</v>
      </c>
      <c r="P408">
        <v>0.13564963775126301</v>
      </c>
      <c r="Q408">
        <v>0</v>
      </c>
      <c r="R408">
        <v>0.28286606621545102</v>
      </c>
    </row>
    <row r="409" spans="1:18" x14ac:dyDescent="0.2">
      <c r="A409" t="s">
        <v>6825</v>
      </c>
      <c r="B409" t="s">
        <v>30</v>
      </c>
      <c r="C409" t="s">
        <v>1242</v>
      </c>
      <c r="D409" t="s">
        <v>34</v>
      </c>
      <c r="E409" t="s">
        <v>29</v>
      </c>
      <c r="F409" t="s">
        <v>32</v>
      </c>
      <c r="G409">
        <v>234581</v>
      </c>
      <c r="H409">
        <v>375689</v>
      </c>
      <c r="I409">
        <v>0.94903275718214297</v>
      </c>
      <c r="J409">
        <v>0.844669472733654</v>
      </c>
      <c r="K409">
        <v>0.104363284448489</v>
      </c>
      <c r="L409">
        <v>0.252201416982272</v>
      </c>
      <c r="M409">
        <v>6.3605554727865998E-2</v>
      </c>
      <c r="N409">
        <v>0.51923461538432703</v>
      </c>
      <c r="O409">
        <v>-0.31050804648734898</v>
      </c>
      <c r="P409">
        <v>0.109968052903003</v>
      </c>
      <c r="Q409">
        <v>0</v>
      </c>
      <c r="R409">
        <v>0.414871330935838</v>
      </c>
    </row>
    <row r="410" spans="1:18" x14ac:dyDescent="0.2">
      <c r="A410" t="s">
        <v>10421</v>
      </c>
      <c r="B410" t="s">
        <v>30</v>
      </c>
      <c r="C410" t="s">
        <v>1242</v>
      </c>
      <c r="D410" t="s">
        <v>28</v>
      </c>
      <c r="E410" t="s">
        <v>14</v>
      </c>
      <c r="F410" t="s">
        <v>16</v>
      </c>
      <c r="G410">
        <v>234581</v>
      </c>
      <c r="H410">
        <v>361441</v>
      </c>
      <c r="I410">
        <v>0.68272510517729301</v>
      </c>
      <c r="J410">
        <v>0.671573803043508</v>
      </c>
      <c r="K410">
        <v>1.1151302133785099E-2</v>
      </c>
      <c r="L410">
        <v>0.25683267525372599</v>
      </c>
      <c r="M410">
        <v>6.5963023077985794E-2</v>
      </c>
      <c r="N410">
        <v>0.43364105292616401</v>
      </c>
      <c r="O410">
        <v>-0.41133844865859398</v>
      </c>
      <c r="P410">
        <v>1.6333517032289802E-2</v>
      </c>
      <c r="Q410">
        <v>0</v>
      </c>
      <c r="R410">
        <v>0.42248975079237899</v>
      </c>
    </row>
    <row r="411" spans="1:18" x14ac:dyDescent="0.2">
      <c r="A411" t="s">
        <v>10423</v>
      </c>
      <c r="B411" t="s">
        <v>30</v>
      </c>
      <c r="C411" t="s">
        <v>1242</v>
      </c>
      <c r="D411" t="s">
        <v>28</v>
      </c>
      <c r="E411" t="s">
        <v>14</v>
      </c>
      <c r="F411" t="s">
        <v>17</v>
      </c>
      <c r="G411">
        <v>234581</v>
      </c>
      <c r="H411">
        <v>361441</v>
      </c>
      <c r="I411">
        <v>0.89012582192821399</v>
      </c>
      <c r="J411">
        <v>0.87816636646560997</v>
      </c>
      <c r="K411">
        <v>1.19594554626039E-2</v>
      </c>
      <c r="L411">
        <v>0.33645650865798599</v>
      </c>
      <c r="M411">
        <v>0.11320298221832099</v>
      </c>
      <c r="N411">
        <v>0.56543041220499002</v>
      </c>
      <c r="O411">
        <v>-0.54151150127978298</v>
      </c>
      <c r="P411">
        <v>1.3435690964112301E-2</v>
      </c>
      <c r="Q411">
        <v>0</v>
      </c>
      <c r="R411">
        <v>0.553470956742386</v>
      </c>
    </row>
    <row r="412" spans="1:18" x14ac:dyDescent="0.2">
      <c r="A412" t="s">
        <v>10425</v>
      </c>
      <c r="B412" t="s">
        <v>30</v>
      </c>
      <c r="C412" t="s">
        <v>1242</v>
      </c>
      <c r="D412" t="s">
        <v>28</v>
      </c>
      <c r="E412" t="s">
        <v>14</v>
      </c>
      <c r="F412" t="s">
        <v>15</v>
      </c>
      <c r="G412">
        <v>234581</v>
      </c>
      <c r="H412">
        <v>361441</v>
      </c>
      <c r="I412">
        <v>0.48417065999057002</v>
      </c>
      <c r="J412">
        <v>0.46638319472252399</v>
      </c>
      <c r="K412">
        <v>1.77874652680459E-2</v>
      </c>
      <c r="L412">
        <v>0.171955790375279</v>
      </c>
      <c r="M412">
        <v>2.95687938435867E-2</v>
      </c>
      <c r="N412">
        <v>0.30065474043537899</v>
      </c>
      <c r="O412">
        <v>-0.26507980989928698</v>
      </c>
      <c r="P412">
        <v>3.67380073554898E-2</v>
      </c>
      <c r="Q412">
        <v>0</v>
      </c>
      <c r="R412">
        <v>0.28286727516733301</v>
      </c>
    </row>
    <row r="413" spans="1:18" x14ac:dyDescent="0.2">
      <c r="A413" t="s">
        <v>10192</v>
      </c>
      <c r="B413" t="s">
        <v>30</v>
      </c>
      <c r="C413" t="s">
        <v>1242</v>
      </c>
      <c r="D413" t="s">
        <v>28</v>
      </c>
      <c r="E413" t="s">
        <v>14</v>
      </c>
      <c r="F413" t="s">
        <v>32</v>
      </c>
      <c r="G413">
        <v>234581</v>
      </c>
      <c r="H413">
        <v>361441</v>
      </c>
      <c r="I413">
        <v>0.67629497653705395</v>
      </c>
      <c r="J413">
        <v>0.66331626834286594</v>
      </c>
      <c r="K413">
        <v>1.2978708194187401E-2</v>
      </c>
      <c r="L413">
        <v>0.252201752660001</v>
      </c>
      <c r="M413">
        <v>6.3605724044776504E-2</v>
      </c>
      <c r="N413">
        <v>0.42785059131989001</v>
      </c>
      <c r="O413">
        <v>-0.401893174931515</v>
      </c>
      <c r="P413">
        <v>1.9190898416316101E-2</v>
      </c>
      <c r="Q413">
        <v>0</v>
      </c>
      <c r="R413">
        <v>0.414871883125702</v>
      </c>
    </row>
    <row r="414" spans="1:18" x14ac:dyDescent="0.2">
      <c r="A414" t="s">
        <v>10422</v>
      </c>
      <c r="B414" t="s">
        <v>30</v>
      </c>
      <c r="C414" t="s">
        <v>1242</v>
      </c>
      <c r="D414" t="s">
        <v>28</v>
      </c>
      <c r="E414" t="s">
        <v>18</v>
      </c>
      <c r="F414" t="s">
        <v>16</v>
      </c>
      <c r="G414">
        <v>234581</v>
      </c>
      <c r="H414">
        <v>361441</v>
      </c>
      <c r="I414">
        <v>0.89520647037679901</v>
      </c>
      <c r="J414">
        <v>0.87505339885497002</v>
      </c>
      <c r="K414">
        <v>2.01530715218287E-2</v>
      </c>
      <c r="L414">
        <v>0.40641317823370798</v>
      </c>
      <c r="M414">
        <v>0.16517167144202399</v>
      </c>
      <c r="N414">
        <v>0.68870274971627898</v>
      </c>
      <c r="O414">
        <v>-0.648396606672622</v>
      </c>
      <c r="P414">
        <v>2.2512204936751701E-2</v>
      </c>
      <c r="Q414">
        <v>0</v>
      </c>
      <c r="R414">
        <v>0.66854967819444999</v>
      </c>
    </row>
    <row r="415" spans="1:18" x14ac:dyDescent="0.2">
      <c r="A415" t="s">
        <v>10424</v>
      </c>
      <c r="B415" t="s">
        <v>30</v>
      </c>
      <c r="C415" t="s">
        <v>1242</v>
      </c>
      <c r="D415" t="s">
        <v>28</v>
      </c>
      <c r="E415" t="s">
        <v>18</v>
      </c>
      <c r="F415" t="s">
        <v>17</v>
      </c>
      <c r="G415">
        <v>234581</v>
      </c>
      <c r="H415">
        <v>361441</v>
      </c>
      <c r="I415">
        <v>1.0150071400221401</v>
      </c>
      <c r="J415">
        <v>0.97382243828305204</v>
      </c>
      <c r="K415">
        <v>4.1184701739086699E-2</v>
      </c>
      <c r="L415">
        <v>0.467162916472111</v>
      </c>
      <c r="M415">
        <v>0.218241190526729</v>
      </c>
      <c r="N415">
        <v>0.80966769933571003</v>
      </c>
      <c r="O415">
        <v>-0.72729829585753603</v>
      </c>
      <c r="P415">
        <v>4.0575775396208998E-2</v>
      </c>
      <c r="Q415">
        <v>0</v>
      </c>
      <c r="R415">
        <v>0.76848299759662297</v>
      </c>
    </row>
    <row r="416" spans="1:18" x14ac:dyDescent="0.2">
      <c r="A416" t="s">
        <v>10426</v>
      </c>
      <c r="B416" t="s">
        <v>30</v>
      </c>
      <c r="C416" t="s">
        <v>1242</v>
      </c>
      <c r="D416" t="s">
        <v>28</v>
      </c>
      <c r="E416" t="s">
        <v>18</v>
      </c>
      <c r="F416" t="s">
        <v>15</v>
      </c>
      <c r="G416">
        <v>234581</v>
      </c>
      <c r="H416">
        <v>361441</v>
      </c>
      <c r="I416">
        <v>0.64482333063719899</v>
      </c>
      <c r="J416">
        <v>0.61527452524370396</v>
      </c>
      <c r="K416">
        <v>2.95488053934947E-2</v>
      </c>
      <c r="L416">
        <v>0.28981468552404399</v>
      </c>
      <c r="M416">
        <v>8.3992551945400395E-2</v>
      </c>
      <c r="N416">
        <v>0.50629396308054697</v>
      </c>
      <c r="O416">
        <v>-0.44719635229355698</v>
      </c>
      <c r="P416">
        <v>4.5824653032165097E-2</v>
      </c>
      <c r="Q416">
        <v>0</v>
      </c>
      <c r="R416">
        <v>0.476745157687052</v>
      </c>
    </row>
    <row r="417" spans="1:18" x14ac:dyDescent="0.2">
      <c r="A417" t="s">
        <v>10193</v>
      </c>
      <c r="B417" t="s">
        <v>30</v>
      </c>
      <c r="C417" t="s">
        <v>1242</v>
      </c>
      <c r="D417" t="s">
        <v>28</v>
      </c>
      <c r="E417" t="s">
        <v>18</v>
      </c>
      <c r="F417" t="s">
        <v>32</v>
      </c>
      <c r="G417">
        <v>234581</v>
      </c>
      <c r="H417">
        <v>361441</v>
      </c>
      <c r="I417">
        <v>0.77410811170481097</v>
      </c>
      <c r="J417">
        <v>0.74409260579591496</v>
      </c>
      <c r="K417">
        <v>3.0015505908896001E-2</v>
      </c>
      <c r="L417">
        <v>0.35105358628607097</v>
      </c>
      <c r="M417">
        <v>0.123238620444312</v>
      </c>
      <c r="N417">
        <v>0.607498655349483</v>
      </c>
      <c r="O417">
        <v>-0.54746764353169097</v>
      </c>
      <c r="P417">
        <v>3.87743074320629E-2</v>
      </c>
      <c r="Q417">
        <v>0</v>
      </c>
      <c r="R417">
        <v>0.57748314944058698</v>
      </c>
    </row>
    <row r="418" spans="1:18" x14ac:dyDescent="0.2">
      <c r="A418" t="s">
        <v>7372</v>
      </c>
      <c r="B418" t="s">
        <v>30</v>
      </c>
      <c r="C418" t="s">
        <v>1242</v>
      </c>
      <c r="D418" t="s">
        <v>28</v>
      </c>
      <c r="E418" t="s">
        <v>29</v>
      </c>
      <c r="F418" t="s">
        <v>16</v>
      </c>
      <c r="G418">
        <v>234581</v>
      </c>
      <c r="H418">
        <v>361441</v>
      </c>
      <c r="I418">
        <v>0.95957633499807704</v>
      </c>
      <c r="J418">
        <v>0.83077630557658799</v>
      </c>
      <c r="K418">
        <v>0.12880002942148999</v>
      </c>
      <c r="L418">
        <v>0.25683250571420502</v>
      </c>
      <c r="M418">
        <v>6.5962935991437405E-2</v>
      </c>
      <c r="N418">
        <v>0.55128950132135801</v>
      </c>
      <c r="O418">
        <v>-0.29368944247837803</v>
      </c>
      <c r="P418">
        <v>0.13422593359573401</v>
      </c>
      <c r="Q418">
        <v>0</v>
      </c>
      <c r="R418">
        <v>0.42248947189986802</v>
      </c>
    </row>
    <row r="419" spans="1:18" x14ac:dyDescent="0.2">
      <c r="A419" t="s">
        <v>7373</v>
      </c>
      <c r="B419" t="s">
        <v>30</v>
      </c>
      <c r="C419" t="s">
        <v>1242</v>
      </c>
      <c r="D419" t="s">
        <v>28</v>
      </c>
      <c r="E419" t="s">
        <v>29</v>
      </c>
      <c r="F419" t="s">
        <v>17</v>
      </c>
      <c r="G419">
        <v>234581</v>
      </c>
      <c r="H419">
        <v>361441</v>
      </c>
      <c r="I419">
        <v>1.3059681410912201</v>
      </c>
      <c r="J419">
        <v>1.1957896334315199</v>
      </c>
      <c r="K419">
        <v>0.110178507659695</v>
      </c>
      <c r="L419">
        <v>0.336456220117826</v>
      </c>
      <c r="M419">
        <v>0.113202788055975</v>
      </c>
      <c r="N419">
        <v>0.66364898975351905</v>
      </c>
      <c r="O419">
        <v>-0.44329197443412999</v>
      </c>
      <c r="P419">
        <v>8.4365387020569796E-2</v>
      </c>
      <c r="Q419">
        <v>0</v>
      </c>
      <c r="R419">
        <v>0.55347048209382499</v>
      </c>
    </row>
    <row r="420" spans="1:18" x14ac:dyDescent="0.2">
      <c r="A420" t="s">
        <v>7374</v>
      </c>
      <c r="B420" t="s">
        <v>30</v>
      </c>
      <c r="C420" t="s">
        <v>1242</v>
      </c>
      <c r="D420" t="s">
        <v>28</v>
      </c>
      <c r="E420" t="s">
        <v>29</v>
      </c>
      <c r="F420" t="s">
        <v>15</v>
      </c>
      <c r="G420">
        <v>234581</v>
      </c>
      <c r="H420">
        <v>361441</v>
      </c>
      <c r="I420">
        <v>0.64035453998709402</v>
      </c>
      <c r="J420">
        <v>0.49129470204321801</v>
      </c>
      <c r="K420">
        <v>0.149059837943877</v>
      </c>
      <c r="L420">
        <v>0.17195505545012199</v>
      </c>
      <c r="M420">
        <v>2.9568541094854701E-2</v>
      </c>
      <c r="N420">
        <v>0.43192590415932802</v>
      </c>
      <c r="O420">
        <v>-0.13380622827157401</v>
      </c>
      <c r="P420">
        <v>0.232777045583031</v>
      </c>
      <c r="Q420">
        <v>0</v>
      </c>
      <c r="R420">
        <v>0.28286606621545102</v>
      </c>
    </row>
    <row r="421" spans="1:18" x14ac:dyDescent="0.2">
      <c r="A421" t="s">
        <v>6845</v>
      </c>
      <c r="B421" t="s">
        <v>30</v>
      </c>
      <c r="C421" t="s">
        <v>1242</v>
      </c>
      <c r="D421" t="s">
        <v>28</v>
      </c>
      <c r="E421" t="s">
        <v>29</v>
      </c>
      <c r="F421" t="s">
        <v>32</v>
      </c>
      <c r="G421">
        <v>234581</v>
      </c>
      <c r="H421">
        <v>361441</v>
      </c>
      <c r="I421">
        <v>0.95193584584806901</v>
      </c>
      <c r="J421">
        <v>0.82195034799635702</v>
      </c>
      <c r="K421">
        <v>0.12998549785171301</v>
      </c>
      <c r="L421">
        <v>0.252201416982272</v>
      </c>
      <c r="M421">
        <v>6.3605554727865998E-2</v>
      </c>
      <c r="N421">
        <v>0.54485682878755104</v>
      </c>
      <c r="O421">
        <v>-0.28488583308412602</v>
      </c>
      <c r="P421">
        <v>0.136548590347399</v>
      </c>
      <c r="Q421">
        <v>0</v>
      </c>
      <c r="R421">
        <v>0.414871330935838</v>
      </c>
    </row>
    <row r="422" spans="1:18" x14ac:dyDescent="0.2">
      <c r="A422" t="s">
        <v>7462</v>
      </c>
      <c r="B422" t="s">
        <v>30</v>
      </c>
      <c r="C422" t="s">
        <v>1242</v>
      </c>
      <c r="D422" t="s">
        <v>13</v>
      </c>
      <c r="E422" t="s">
        <v>14</v>
      </c>
      <c r="F422" t="s">
        <v>16</v>
      </c>
      <c r="G422">
        <v>234581</v>
      </c>
      <c r="H422">
        <v>375689</v>
      </c>
      <c r="I422">
        <v>0.65530049162455595</v>
      </c>
      <c r="J422">
        <v>0.644049126097474</v>
      </c>
      <c r="K422">
        <v>1.1251365527081799E-2</v>
      </c>
      <c r="L422">
        <v>0.25683774550850602</v>
      </c>
      <c r="M422">
        <v>6.5965627517892297E-2</v>
      </c>
      <c r="N422">
        <v>0.43374945688857502</v>
      </c>
      <c r="O422">
        <v>-0.41124672583441102</v>
      </c>
      <c r="P422">
        <v>1.7169780384550901E-2</v>
      </c>
      <c r="Q422">
        <v>0</v>
      </c>
      <c r="R422">
        <v>0.42249809136149302</v>
      </c>
    </row>
    <row r="423" spans="1:18" x14ac:dyDescent="0.2">
      <c r="A423" t="s">
        <v>7465</v>
      </c>
      <c r="B423" t="s">
        <v>30</v>
      </c>
      <c r="C423" t="s">
        <v>1242</v>
      </c>
      <c r="D423" t="s">
        <v>13</v>
      </c>
      <c r="E423" t="s">
        <v>14</v>
      </c>
      <c r="F423" t="s">
        <v>17</v>
      </c>
      <c r="G423">
        <v>234581</v>
      </c>
      <c r="H423">
        <v>375689</v>
      </c>
      <c r="I423">
        <v>0.83882486709500703</v>
      </c>
      <c r="J423">
        <v>0.81010719628090799</v>
      </c>
      <c r="K423">
        <v>2.8717670814099101E-2</v>
      </c>
      <c r="L423">
        <v>0.33646340992169899</v>
      </c>
      <c r="M423">
        <v>0.113207626216137</v>
      </c>
      <c r="N423">
        <v>0.58219998013529395</v>
      </c>
      <c r="O423">
        <v>-0.52476463850709598</v>
      </c>
      <c r="P423">
        <v>3.4235597847204202E-2</v>
      </c>
      <c r="Q423">
        <v>0</v>
      </c>
      <c r="R423">
        <v>0.55348230932119502</v>
      </c>
    </row>
    <row r="424" spans="1:18" x14ac:dyDescent="0.2">
      <c r="A424" t="s">
        <v>7468</v>
      </c>
      <c r="B424" t="s">
        <v>30</v>
      </c>
      <c r="C424" t="s">
        <v>1242</v>
      </c>
      <c r="D424" t="s">
        <v>13</v>
      </c>
      <c r="E424" t="s">
        <v>14</v>
      </c>
      <c r="F424" t="s">
        <v>15</v>
      </c>
      <c r="G424">
        <v>234581</v>
      </c>
      <c r="H424">
        <v>375689</v>
      </c>
      <c r="I424">
        <v>0.45956617183720899</v>
      </c>
      <c r="J424">
        <v>0.45441513340526402</v>
      </c>
      <c r="K424">
        <v>5.1510384319445298E-3</v>
      </c>
      <c r="L424">
        <v>0.17195360310003399</v>
      </c>
      <c r="M424">
        <v>2.9568041619083898E-2</v>
      </c>
      <c r="N424">
        <v>0.28801471553149999</v>
      </c>
      <c r="O424">
        <v>-0.27771263866761098</v>
      </c>
      <c r="P424">
        <v>1.12084804052313E-2</v>
      </c>
      <c r="Q424">
        <v>0</v>
      </c>
      <c r="R424">
        <v>0.28286367709955601</v>
      </c>
    </row>
    <row r="425" spans="1:18" x14ac:dyDescent="0.2">
      <c r="A425" t="s">
        <v>6881</v>
      </c>
      <c r="B425" t="s">
        <v>30</v>
      </c>
      <c r="C425" t="s">
        <v>1242</v>
      </c>
      <c r="D425" t="s">
        <v>13</v>
      </c>
      <c r="E425" t="s">
        <v>14</v>
      </c>
      <c r="F425" t="s">
        <v>32</v>
      </c>
      <c r="G425">
        <v>234581</v>
      </c>
      <c r="H425">
        <v>375689</v>
      </c>
      <c r="I425">
        <v>0.64460115656739703</v>
      </c>
      <c r="J425">
        <v>0.63123605921263704</v>
      </c>
      <c r="K425">
        <v>1.33650973547594E-2</v>
      </c>
      <c r="L425">
        <v>0.25220538999247</v>
      </c>
      <c r="M425">
        <v>6.36075587412539E-2</v>
      </c>
      <c r="N425">
        <v>0.42824296389237299</v>
      </c>
      <c r="O425">
        <v>-0.401512769182854</v>
      </c>
      <c r="P425">
        <v>2.0733902225572601E-2</v>
      </c>
      <c r="Q425">
        <v>0</v>
      </c>
      <c r="R425">
        <v>0.41487786653761299</v>
      </c>
    </row>
    <row r="426" spans="1:18" x14ac:dyDescent="0.2">
      <c r="A426" t="s">
        <v>7463</v>
      </c>
      <c r="B426" t="s">
        <v>30</v>
      </c>
      <c r="C426" t="s">
        <v>1242</v>
      </c>
      <c r="D426" t="s">
        <v>13</v>
      </c>
      <c r="E426" t="s">
        <v>18</v>
      </c>
      <c r="F426" t="s">
        <v>16</v>
      </c>
      <c r="G426">
        <v>234581</v>
      </c>
      <c r="H426">
        <v>375689</v>
      </c>
      <c r="I426">
        <v>0.79357677671356697</v>
      </c>
      <c r="J426">
        <v>0.76992409917652704</v>
      </c>
      <c r="K426">
        <v>2.3652677537040701E-2</v>
      </c>
      <c r="L426">
        <v>0.40640927181234698</v>
      </c>
      <c r="M426">
        <v>0.16516849621504201</v>
      </c>
      <c r="N426">
        <v>0.69219592966835197</v>
      </c>
      <c r="O426">
        <v>-0.64489057459427102</v>
      </c>
      <c r="P426">
        <v>2.9805153365239999E-2</v>
      </c>
      <c r="Q426">
        <v>0</v>
      </c>
      <c r="R426">
        <v>0.66854325213131105</v>
      </c>
    </row>
    <row r="427" spans="1:18" x14ac:dyDescent="0.2">
      <c r="A427" t="s">
        <v>7466</v>
      </c>
      <c r="B427" t="s">
        <v>30</v>
      </c>
      <c r="C427" t="s">
        <v>1242</v>
      </c>
      <c r="D427" t="s">
        <v>13</v>
      </c>
      <c r="E427" t="s">
        <v>18</v>
      </c>
      <c r="F427" t="s">
        <v>17</v>
      </c>
      <c r="G427">
        <v>234581</v>
      </c>
      <c r="H427">
        <v>375689</v>
      </c>
      <c r="I427">
        <v>0.89083698218098994</v>
      </c>
      <c r="J427">
        <v>0.84900346873635801</v>
      </c>
      <c r="K427">
        <v>4.1833513444631799E-2</v>
      </c>
      <c r="L427">
        <v>0.46715905746395697</v>
      </c>
      <c r="M427">
        <v>0.21823758497061299</v>
      </c>
      <c r="N427">
        <v>0.81031016297284197</v>
      </c>
      <c r="O427">
        <v>-0.726643136083578</v>
      </c>
      <c r="P427">
        <v>4.6959785327067398E-2</v>
      </c>
      <c r="Q427">
        <v>0</v>
      </c>
      <c r="R427">
        <v>0.76847664952821004</v>
      </c>
    </row>
    <row r="428" spans="1:18" x14ac:dyDescent="0.2">
      <c r="A428" t="s">
        <v>7469</v>
      </c>
      <c r="B428" t="s">
        <v>30</v>
      </c>
      <c r="C428" t="s">
        <v>1242</v>
      </c>
      <c r="D428" t="s">
        <v>13</v>
      </c>
      <c r="E428" t="s">
        <v>18</v>
      </c>
      <c r="F428" t="s">
        <v>15</v>
      </c>
      <c r="G428">
        <v>234581</v>
      </c>
      <c r="H428">
        <v>375689</v>
      </c>
      <c r="I428">
        <v>0.58069728404156096</v>
      </c>
      <c r="J428">
        <v>0.56727439185029604</v>
      </c>
      <c r="K428">
        <v>1.34228921912654E-2</v>
      </c>
      <c r="L428">
        <v>0.28981056252239101</v>
      </c>
      <c r="M428">
        <v>8.3990162149544897E-2</v>
      </c>
      <c r="N428">
        <v>0.49016126754059902</v>
      </c>
      <c r="O428">
        <v>-0.46331548315806798</v>
      </c>
      <c r="P428">
        <v>2.3115128243487101E-2</v>
      </c>
      <c r="Q428">
        <v>0</v>
      </c>
      <c r="R428">
        <v>0.476738375349334</v>
      </c>
    </row>
    <row r="429" spans="1:18" x14ac:dyDescent="0.2">
      <c r="A429" t="s">
        <v>6882</v>
      </c>
      <c r="B429" t="s">
        <v>30</v>
      </c>
      <c r="C429" t="s">
        <v>1242</v>
      </c>
      <c r="D429" t="s">
        <v>13</v>
      </c>
      <c r="E429" t="s">
        <v>18</v>
      </c>
      <c r="F429" t="s">
        <v>32</v>
      </c>
      <c r="G429">
        <v>234581</v>
      </c>
      <c r="H429">
        <v>375689</v>
      </c>
      <c r="I429">
        <v>0.68965961546061005</v>
      </c>
      <c r="J429">
        <v>0.66818663856118998</v>
      </c>
      <c r="K429">
        <v>2.14729768994198E-2</v>
      </c>
      <c r="L429">
        <v>0.35104956340395799</v>
      </c>
      <c r="M429">
        <v>0.12323579596611001</v>
      </c>
      <c r="N429">
        <v>0.59894950869893104</v>
      </c>
      <c r="O429">
        <v>-0.55600355490009201</v>
      </c>
      <c r="P429">
        <v>3.113561591551E-2</v>
      </c>
      <c r="Q429">
        <v>0</v>
      </c>
      <c r="R429">
        <v>0.57747653179951197</v>
      </c>
    </row>
    <row r="430" spans="1:18" x14ac:dyDescent="0.2">
      <c r="A430" t="s">
        <v>7464</v>
      </c>
      <c r="B430" t="s">
        <v>30</v>
      </c>
      <c r="C430" t="s">
        <v>1242</v>
      </c>
      <c r="D430" t="s">
        <v>13</v>
      </c>
      <c r="E430" t="s">
        <v>29</v>
      </c>
      <c r="F430" t="s">
        <v>16</v>
      </c>
      <c r="G430">
        <v>234581</v>
      </c>
      <c r="H430">
        <v>375689</v>
      </c>
      <c r="I430">
        <v>0.88799466380896797</v>
      </c>
      <c r="J430">
        <v>0.82823525874119897</v>
      </c>
      <c r="K430">
        <v>5.9759405067769E-2</v>
      </c>
      <c r="L430">
        <v>0.25683250571420502</v>
      </c>
      <c r="M430">
        <v>6.5962935991437405E-2</v>
      </c>
      <c r="N430">
        <v>0.48224887696763702</v>
      </c>
      <c r="O430">
        <v>-0.36273006683209902</v>
      </c>
      <c r="P430">
        <v>6.7297031731515994E-2</v>
      </c>
      <c r="Q430">
        <v>0</v>
      </c>
      <c r="R430">
        <v>0.42248947189986802</v>
      </c>
    </row>
    <row r="431" spans="1:18" x14ac:dyDescent="0.2">
      <c r="A431" t="s">
        <v>7467</v>
      </c>
      <c r="B431" t="s">
        <v>30</v>
      </c>
      <c r="C431" t="s">
        <v>1242</v>
      </c>
      <c r="D431" t="s">
        <v>13</v>
      </c>
      <c r="E431" t="s">
        <v>29</v>
      </c>
      <c r="F431" t="s">
        <v>17</v>
      </c>
      <c r="G431">
        <v>234581</v>
      </c>
      <c r="H431">
        <v>375689</v>
      </c>
      <c r="I431">
        <v>1.1906199753849001</v>
      </c>
      <c r="J431">
        <v>1.1065556826853</v>
      </c>
      <c r="K431">
        <v>8.4064292699602902E-2</v>
      </c>
      <c r="L431">
        <v>0.336456220117826</v>
      </c>
      <c r="M431">
        <v>0.113202788055975</v>
      </c>
      <c r="N431">
        <v>0.63753477479342702</v>
      </c>
      <c r="O431">
        <v>-0.46940618939422202</v>
      </c>
      <c r="P431">
        <v>7.0605478185788703E-2</v>
      </c>
      <c r="Q431">
        <v>0</v>
      </c>
      <c r="R431">
        <v>0.55347048209382499</v>
      </c>
    </row>
    <row r="432" spans="1:18" x14ac:dyDescent="0.2">
      <c r="A432" t="s">
        <v>7470</v>
      </c>
      <c r="B432" t="s">
        <v>30</v>
      </c>
      <c r="C432" t="s">
        <v>1242</v>
      </c>
      <c r="D432" t="s">
        <v>13</v>
      </c>
      <c r="E432" t="s">
        <v>29</v>
      </c>
      <c r="F432" t="s">
        <v>15</v>
      </c>
      <c r="G432">
        <v>234581</v>
      </c>
      <c r="H432">
        <v>375689</v>
      </c>
      <c r="I432">
        <v>0.59328237459594602</v>
      </c>
      <c r="J432">
        <v>0.51974872290026297</v>
      </c>
      <c r="K432">
        <v>7.3533651695682795E-2</v>
      </c>
      <c r="L432">
        <v>0.17195505545012199</v>
      </c>
      <c r="M432">
        <v>2.9568541094854701E-2</v>
      </c>
      <c r="N432">
        <v>0.35639971791113401</v>
      </c>
      <c r="O432">
        <v>-0.209332414519768</v>
      </c>
      <c r="P432">
        <v>0.123943765809262</v>
      </c>
      <c r="Q432">
        <v>0</v>
      </c>
      <c r="R432">
        <v>0.28286606621545102</v>
      </c>
    </row>
    <row r="433" spans="1:18" x14ac:dyDescent="0.2">
      <c r="A433" t="s">
        <v>6883</v>
      </c>
      <c r="B433" t="s">
        <v>30</v>
      </c>
      <c r="C433" t="s">
        <v>1242</v>
      </c>
      <c r="D433" t="s">
        <v>13</v>
      </c>
      <c r="E433" t="s">
        <v>29</v>
      </c>
      <c r="F433" t="s">
        <v>32</v>
      </c>
      <c r="G433">
        <v>234581</v>
      </c>
      <c r="H433">
        <v>375689</v>
      </c>
      <c r="I433">
        <v>0.87736353141736501</v>
      </c>
      <c r="J433">
        <v>0.80909704643598601</v>
      </c>
      <c r="K433">
        <v>6.8266484981379702E-2</v>
      </c>
      <c r="L433">
        <v>0.252201416982272</v>
      </c>
      <c r="M433">
        <v>6.3605554727865998E-2</v>
      </c>
      <c r="N433">
        <v>0.48313781591721799</v>
      </c>
      <c r="O433">
        <v>-0.34660484595445801</v>
      </c>
      <c r="P433">
        <v>7.7808664865630303E-2</v>
      </c>
      <c r="Q433">
        <v>0</v>
      </c>
      <c r="R433">
        <v>0.414871330935838</v>
      </c>
    </row>
    <row r="434" spans="1:18" x14ac:dyDescent="0.2">
      <c r="A434" t="s">
        <v>6962</v>
      </c>
      <c r="B434" t="s">
        <v>30</v>
      </c>
      <c r="C434" t="s">
        <v>1387</v>
      </c>
      <c r="D434" t="s">
        <v>27</v>
      </c>
      <c r="E434" t="s">
        <v>14</v>
      </c>
      <c r="F434" t="s">
        <v>16</v>
      </c>
      <c r="G434">
        <v>2981</v>
      </c>
      <c r="H434">
        <v>5050</v>
      </c>
      <c r="I434">
        <v>1.16189882452765</v>
      </c>
      <c r="J434">
        <v>1.19170367762619</v>
      </c>
      <c r="K434">
        <v>-2.98048530985324E-2</v>
      </c>
      <c r="L434">
        <v>0.40973585534198298</v>
      </c>
      <c r="M434">
        <v>0.16788347115282701</v>
      </c>
      <c r="N434">
        <v>0.64421062893903003</v>
      </c>
      <c r="O434">
        <v>-0.70382033513609499</v>
      </c>
      <c r="P434">
        <v>-2.56518489126185E-2</v>
      </c>
      <c r="Q434">
        <v>0</v>
      </c>
      <c r="R434">
        <v>0.67401548203756201</v>
      </c>
    </row>
    <row r="435" spans="1:18" x14ac:dyDescent="0.2">
      <c r="A435" t="s">
        <v>10247</v>
      </c>
      <c r="B435" t="s">
        <v>30</v>
      </c>
      <c r="C435" t="s">
        <v>1387</v>
      </c>
      <c r="D435" t="s">
        <v>27</v>
      </c>
      <c r="E435" t="s">
        <v>14</v>
      </c>
      <c r="F435" t="s">
        <v>17</v>
      </c>
      <c r="G435">
        <v>2981</v>
      </c>
      <c r="H435">
        <v>5050</v>
      </c>
      <c r="I435">
        <v>1.6520220120618401</v>
      </c>
      <c r="J435">
        <v>1.5905802143735699</v>
      </c>
      <c r="K435">
        <v>6.1441797688265097E-2</v>
      </c>
      <c r="L435">
        <v>0.507030351385513</v>
      </c>
      <c r="M435">
        <v>0.25707977722611602</v>
      </c>
      <c r="N435">
        <v>0.89550672571743295</v>
      </c>
      <c r="O435">
        <v>-0.77262313034090302</v>
      </c>
      <c r="P435">
        <v>3.7191875919123797E-2</v>
      </c>
      <c r="Q435">
        <v>0</v>
      </c>
      <c r="R435">
        <v>0.83406492802916798</v>
      </c>
    </row>
    <row r="436" spans="1:18" x14ac:dyDescent="0.2">
      <c r="A436" t="s">
        <v>6965</v>
      </c>
      <c r="B436" t="s">
        <v>30</v>
      </c>
      <c r="C436" t="s">
        <v>1387</v>
      </c>
      <c r="D436" t="s">
        <v>27</v>
      </c>
      <c r="E436" t="s">
        <v>14</v>
      </c>
      <c r="F436" t="s">
        <v>15</v>
      </c>
      <c r="G436">
        <v>2981</v>
      </c>
      <c r="H436">
        <v>5050</v>
      </c>
      <c r="I436">
        <v>0.69200670857584401</v>
      </c>
      <c r="J436">
        <v>0.70433126733864704</v>
      </c>
      <c r="K436">
        <v>-1.23245587628034E-2</v>
      </c>
      <c r="L436">
        <v>0.265393048174976</v>
      </c>
      <c r="M436">
        <v>7.0433470019604996E-2</v>
      </c>
      <c r="N436">
        <v>0.42424700548503202</v>
      </c>
      <c r="O436">
        <v>-0.44889612301063803</v>
      </c>
      <c r="P436">
        <v>-1.7809883358164899E-2</v>
      </c>
      <c r="Q436">
        <v>0</v>
      </c>
      <c r="R436">
        <v>0.436571564247835</v>
      </c>
    </row>
    <row r="437" spans="1:18" x14ac:dyDescent="0.2">
      <c r="A437" t="s">
        <v>6679</v>
      </c>
      <c r="B437" t="s">
        <v>30</v>
      </c>
      <c r="C437" t="s">
        <v>1387</v>
      </c>
      <c r="D437" t="s">
        <v>27</v>
      </c>
      <c r="E437" t="s">
        <v>14</v>
      </c>
      <c r="F437" t="s">
        <v>32</v>
      </c>
      <c r="G437">
        <v>2981</v>
      </c>
      <c r="H437">
        <v>5050</v>
      </c>
      <c r="I437">
        <v>1.1465347929426599</v>
      </c>
      <c r="J437">
        <v>1.1529598535433401</v>
      </c>
      <c r="K437">
        <v>-6.42506060068371E-3</v>
      </c>
      <c r="L437">
        <v>0.39391984022596699</v>
      </c>
      <c r="M437">
        <v>0.15517284052365099</v>
      </c>
      <c r="N437">
        <v>0.64157307657103102</v>
      </c>
      <c r="O437">
        <v>-0.65442319777239899</v>
      </c>
      <c r="P437">
        <v>-5.6038950062678597E-3</v>
      </c>
      <c r="Q437">
        <v>0</v>
      </c>
      <c r="R437">
        <v>0.64799813717171495</v>
      </c>
    </row>
    <row r="438" spans="1:18" x14ac:dyDescent="0.2">
      <c r="A438" t="s">
        <v>10246</v>
      </c>
      <c r="B438" t="s">
        <v>30</v>
      </c>
      <c r="C438" t="s">
        <v>1387</v>
      </c>
      <c r="D438" t="s">
        <v>27</v>
      </c>
      <c r="E438" t="s">
        <v>18</v>
      </c>
      <c r="F438" t="s">
        <v>16</v>
      </c>
      <c r="G438">
        <v>2981</v>
      </c>
      <c r="H438">
        <v>5050</v>
      </c>
      <c r="I438">
        <v>1.3801842801295401</v>
      </c>
      <c r="J438">
        <v>1.3717372693726899</v>
      </c>
      <c r="K438">
        <v>8.4470107568506096E-3</v>
      </c>
      <c r="L438">
        <v>0.60610514469063004</v>
      </c>
      <c r="M438">
        <v>0.36736344642044999</v>
      </c>
      <c r="N438">
        <v>1.0054899737729399</v>
      </c>
      <c r="O438">
        <v>-0.98859595225923702</v>
      </c>
      <c r="P438">
        <v>6.1202050178819399E-3</v>
      </c>
      <c r="Q438">
        <v>0</v>
      </c>
      <c r="R438">
        <v>0.99704296301608697</v>
      </c>
    </row>
    <row r="439" spans="1:18" x14ac:dyDescent="0.2">
      <c r="A439" t="s">
        <v>10248</v>
      </c>
      <c r="B439" t="s">
        <v>30</v>
      </c>
      <c r="C439" t="s">
        <v>1387</v>
      </c>
      <c r="D439" t="s">
        <v>27</v>
      </c>
      <c r="E439" t="s">
        <v>18</v>
      </c>
      <c r="F439" t="s">
        <v>17</v>
      </c>
      <c r="G439">
        <v>2981</v>
      </c>
      <c r="H439">
        <v>5050</v>
      </c>
      <c r="I439">
        <v>1.67981593298912</v>
      </c>
      <c r="J439">
        <v>1.6321364642737299</v>
      </c>
      <c r="K439">
        <v>4.7679468715390499E-2</v>
      </c>
      <c r="L439">
        <v>0.705874540223561</v>
      </c>
      <c r="M439">
        <v>0.49825886653582402</v>
      </c>
      <c r="N439">
        <v>1.2088430873831499</v>
      </c>
      <c r="O439">
        <v>-1.11348414995237</v>
      </c>
      <c r="P439">
        <v>2.8383745968254999E-2</v>
      </c>
      <c r="Q439">
        <v>0</v>
      </c>
      <c r="R439">
        <v>1.1611636186677601</v>
      </c>
    </row>
    <row r="440" spans="1:18" x14ac:dyDescent="0.2">
      <c r="A440" t="s">
        <v>6966</v>
      </c>
      <c r="B440" t="s">
        <v>30</v>
      </c>
      <c r="C440" t="s">
        <v>1387</v>
      </c>
      <c r="D440" t="s">
        <v>27</v>
      </c>
      <c r="E440" t="s">
        <v>18</v>
      </c>
      <c r="F440" t="s">
        <v>15</v>
      </c>
      <c r="G440">
        <v>2981</v>
      </c>
      <c r="H440">
        <v>5050</v>
      </c>
      <c r="I440">
        <v>0.95960106770167297</v>
      </c>
      <c r="J440">
        <v>1.0005329108161201</v>
      </c>
      <c r="K440">
        <v>-4.0931843114448502E-2</v>
      </c>
      <c r="L440">
        <v>0.463103247006104</v>
      </c>
      <c r="M440">
        <v>0.21446461738759701</v>
      </c>
      <c r="N440">
        <v>0.72087299821059203</v>
      </c>
      <c r="O440">
        <v>-0.80273668443948998</v>
      </c>
      <c r="P440">
        <v>-4.2655062079582501E-2</v>
      </c>
      <c r="Q440">
        <v>0</v>
      </c>
      <c r="R440">
        <v>0.761804841325041</v>
      </c>
    </row>
    <row r="441" spans="1:18" x14ac:dyDescent="0.2">
      <c r="A441" t="s">
        <v>6680</v>
      </c>
      <c r="B441" t="s">
        <v>30</v>
      </c>
      <c r="C441" t="s">
        <v>1387</v>
      </c>
      <c r="D441" t="s">
        <v>27</v>
      </c>
      <c r="E441" t="s">
        <v>18</v>
      </c>
      <c r="F441" t="s">
        <v>32</v>
      </c>
      <c r="G441">
        <v>2981</v>
      </c>
      <c r="H441">
        <v>5050</v>
      </c>
      <c r="I441">
        <v>1.1972673338923601</v>
      </c>
      <c r="J441">
        <v>1.2094512258190799</v>
      </c>
      <c r="K441">
        <v>-1.2183891926711401E-2</v>
      </c>
      <c r="L441">
        <v>0.54347266177735098</v>
      </c>
      <c r="M441">
        <v>0.29536253409935798</v>
      </c>
      <c r="N441">
        <v>0.88182863669703004</v>
      </c>
      <c r="O441">
        <v>-0.90619642055045302</v>
      </c>
      <c r="P441">
        <v>-1.0176417230979701E-2</v>
      </c>
      <c r="Q441">
        <v>0</v>
      </c>
      <c r="R441">
        <v>0.89401252862374203</v>
      </c>
    </row>
    <row r="442" spans="1:18" x14ac:dyDescent="0.2">
      <c r="A442" t="s">
        <v>6963</v>
      </c>
      <c r="B442" t="s">
        <v>30</v>
      </c>
      <c r="C442" t="s">
        <v>1387</v>
      </c>
      <c r="D442" t="s">
        <v>27</v>
      </c>
      <c r="E442" t="s">
        <v>29</v>
      </c>
      <c r="F442" t="s">
        <v>16</v>
      </c>
      <c r="G442">
        <v>2981</v>
      </c>
      <c r="H442">
        <v>5050</v>
      </c>
      <c r="I442">
        <v>1.59017134962476</v>
      </c>
      <c r="J442">
        <v>1.68345508734808</v>
      </c>
      <c r="K442">
        <v>-9.3283737723312193E-2</v>
      </c>
      <c r="L442">
        <v>0.40973585534198298</v>
      </c>
      <c r="M442">
        <v>0.16788347115282701</v>
      </c>
      <c r="N442">
        <v>0.58073174431425001</v>
      </c>
      <c r="O442">
        <v>-0.76729921976087501</v>
      </c>
      <c r="P442">
        <v>-5.8662695529839999E-2</v>
      </c>
      <c r="Q442">
        <v>0</v>
      </c>
      <c r="R442">
        <v>0.67401548203756201</v>
      </c>
    </row>
    <row r="443" spans="1:18" x14ac:dyDescent="0.2">
      <c r="A443" t="s">
        <v>6964</v>
      </c>
      <c r="B443" t="s">
        <v>30</v>
      </c>
      <c r="C443" t="s">
        <v>1387</v>
      </c>
      <c r="D443" t="s">
        <v>27</v>
      </c>
      <c r="E443" t="s">
        <v>29</v>
      </c>
      <c r="F443" t="s">
        <v>17</v>
      </c>
      <c r="G443">
        <v>2981</v>
      </c>
      <c r="H443">
        <v>5050</v>
      </c>
      <c r="I443">
        <v>2.2548233703524598</v>
      </c>
      <c r="J443">
        <v>2.0195330426031499</v>
      </c>
      <c r="K443">
        <v>0.235290327749305</v>
      </c>
      <c r="L443">
        <v>0.507030351385513</v>
      </c>
      <c r="M443">
        <v>0.25707977722611602</v>
      </c>
      <c r="N443">
        <v>1.06935525577847</v>
      </c>
      <c r="O443">
        <v>-0.59877460027986396</v>
      </c>
      <c r="P443">
        <v>0.104349782268101</v>
      </c>
      <c r="Q443">
        <v>0</v>
      </c>
      <c r="R443">
        <v>0.83406492802916798</v>
      </c>
    </row>
    <row r="444" spans="1:18" x14ac:dyDescent="0.2">
      <c r="A444" t="s">
        <v>6967</v>
      </c>
      <c r="B444" t="s">
        <v>30</v>
      </c>
      <c r="C444" t="s">
        <v>1387</v>
      </c>
      <c r="D444" t="s">
        <v>27</v>
      </c>
      <c r="E444" t="s">
        <v>29</v>
      </c>
      <c r="F444" t="s">
        <v>15</v>
      </c>
      <c r="G444">
        <v>2981</v>
      </c>
      <c r="H444">
        <v>5050</v>
      </c>
      <c r="I444">
        <v>0.88343805499571004</v>
      </c>
      <c r="J444">
        <v>0.90255814603600604</v>
      </c>
      <c r="K444">
        <v>-1.9120091040295599E-2</v>
      </c>
      <c r="L444">
        <v>0.265393048174976</v>
      </c>
      <c r="M444">
        <v>7.0433470019604996E-2</v>
      </c>
      <c r="N444">
        <v>0.41745147320754</v>
      </c>
      <c r="O444">
        <v>-0.45569165528813099</v>
      </c>
      <c r="P444">
        <v>-2.1642820265862801E-2</v>
      </c>
      <c r="Q444">
        <v>0</v>
      </c>
      <c r="R444">
        <v>0.436571564247835</v>
      </c>
    </row>
    <row r="445" spans="1:18" x14ac:dyDescent="0.2">
      <c r="A445" t="s">
        <v>6681</v>
      </c>
      <c r="B445" t="s">
        <v>30</v>
      </c>
      <c r="C445" t="s">
        <v>1387</v>
      </c>
      <c r="D445" t="s">
        <v>27</v>
      </c>
      <c r="E445" t="s">
        <v>29</v>
      </c>
      <c r="F445" t="s">
        <v>32</v>
      </c>
      <c r="G445">
        <v>2981</v>
      </c>
      <c r="H445">
        <v>5050</v>
      </c>
      <c r="I445">
        <v>1.5519571969524399</v>
      </c>
      <c r="J445">
        <v>1.5582470926981999</v>
      </c>
      <c r="K445">
        <v>-6.2898957457626602E-3</v>
      </c>
      <c r="L445">
        <v>0.39391984022596699</v>
      </c>
      <c r="M445">
        <v>0.15517284052365099</v>
      </c>
      <c r="N445">
        <v>0.64170824142595195</v>
      </c>
      <c r="O445">
        <v>-0.65428803291747795</v>
      </c>
      <c r="P445">
        <v>-4.0528796529402198E-3</v>
      </c>
      <c r="Q445">
        <v>0</v>
      </c>
      <c r="R445">
        <v>0.64799813717171495</v>
      </c>
    </row>
    <row r="446" spans="1:18" x14ac:dyDescent="0.2">
      <c r="A446" t="s">
        <v>7077</v>
      </c>
      <c r="B446" t="s">
        <v>30</v>
      </c>
      <c r="C446" t="s">
        <v>1387</v>
      </c>
      <c r="D446" t="s">
        <v>26</v>
      </c>
      <c r="E446" t="s">
        <v>14</v>
      </c>
      <c r="F446" t="s">
        <v>16</v>
      </c>
      <c r="G446">
        <v>2981</v>
      </c>
      <c r="H446">
        <v>4934</v>
      </c>
      <c r="I446">
        <v>0.96604074027573705</v>
      </c>
      <c r="J446">
        <v>0.92343387878441097</v>
      </c>
      <c r="K446">
        <v>4.2606861491326503E-2</v>
      </c>
      <c r="L446">
        <v>0.40974730466464898</v>
      </c>
      <c r="M446">
        <v>0.167892853679945</v>
      </c>
      <c r="N446">
        <v>0.71664117766467395</v>
      </c>
      <c r="O446">
        <v>-0.63142745468202099</v>
      </c>
      <c r="P446">
        <v>4.4104621798005401E-2</v>
      </c>
      <c r="Q446">
        <v>0</v>
      </c>
      <c r="R446">
        <v>0.67403431617334797</v>
      </c>
    </row>
    <row r="447" spans="1:18" x14ac:dyDescent="0.2">
      <c r="A447" t="s">
        <v>7080</v>
      </c>
      <c r="B447" t="s">
        <v>30</v>
      </c>
      <c r="C447" t="s">
        <v>1387</v>
      </c>
      <c r="D447" t="s">
        <v>26</v>
      </c>
      <c r="E447" t="s">
        <v>14</v>
      </c>
      <c r="F447" t="s">
        <v>17</v>
      </c>
      <c r="G447">
        <v>2981</v>
      </c>
      <c r="H447">
        <v>4934</v>
      </c>
      <c r="I447">
        <v>1.3449186381518701</v>
      </c>
      <c r="J447">
        <v>1.2753212113255401</v>
      </c>
      <c r="K447">
        <v>6.9597426826322403E-2</v>
      </c>
      <c r="L447">
        <v>0.50702181095398802</v>
      </c>
      <c r="M447">
        <v>0.25707111678306199</v>
      </c>
      <c r="N447">
        <v>0.90364830584563305</v>
      </c>
      <c r="O447">
        <v>-0.76445345219298799</v>
      </c>
      <c r="P447">
        <v>5.1748429125765098E-2</v>
      </c>
      <c r="Q447">
        <v>0</v>
      </c>
      <c r="R447">
        <v>0.83405087901931096</v>
      </c>
    </row>
    <row r="448" spans="1:18" x14ac:dyDescent="0.2">
      <c r="A448" t="s">
        <v>7083</v>
      </c>
      <c r="B448" t="s">
        <v>30</v>
      </c>
      <c r="C448" t="s">
        <v>1387</v>
      </c>
      <c r="D448" t="s">
        <v>26</v>
      </c>
      <c r="E448" t="s">
        <v>14</v>
      </c>
      <c r="F448" t="s">
        <v>15</v>
      </c>
      <c r="G448">
        <v>2981</v>
      </c>
      <c r="H448">
        <v>4934</v>
      </c>
      <c r="I448">
        <v>0.59927183726889599</v>
      </c>
      <c r="J448">
        <v>0.58325380848880903</v>
      </c>
      <c r="K448">
        <v>1.60180287800866E-2</v>
      </c>
      <c r="L448">
        <v>0.26540172190209199</v>
      </c>
      <c r="M448">
        <v>7.0438073988595098E-2</v>
      </c>
      <c r="N448">
        <v>0.45260386130902702</v>
      </c>
      <c r="O448">
        <v>-0.420567803748854</v>
      </c>
      <c r="P448">
        <v>2.6729153255535501E-2</v>
      </c>
      <c r="Q448">
        <v>0</v>
      </c>
      <c r="R448">
        <v>0.43658583252894101</v>
      </c>
    </row>
    <row r="449" spans="1:18" x14ac:dyDescent="0.2">
      <c r="A449" t="s">
        <v>6727</v>
      </c>
      <c r="B449" t="s">
        <v>30</v>
      </c>
      <c r="C449" t="s">
        <v>1387</v>
      </c>
      <c r="D449" t="s">
        <v>26</v>
      </c>
      <c r="E449" t="s">
        <v>14</v>
      </c>
      <c r="F449" t="s">
        <v>32</v>
      </c>
      <c r="G449">
        <v>2981</v>
      </c>
      <c r="H449">
        <v>4934</v>
      </c>
      <c r="I449">
        <v>0.95328140991488697</v>
      </c>
      <c r="J449">
        <v>0.91169872215657999</v>
      </c>
      <c r="K449">
        <v>4.1582687758307202E-2</v>
      </c>
      <c r="L449">
        <v>0.39392643111762199</v>
      </c>
      <c r="M449">
        <v>0.155178033133066</v>
      </c>
      <c r="N449">
        <v>0.68959166694679497</v>
      </c>
      <c r="O449">
        <v>-0.60642629143018101</v>
      </c>
      <c r="P449">
        <v>4.3620579742575598E-2</v>
      </c>
      <c r="Q449">
        <v>0</v>
      </c>
      <c r="R449">
        <v>0.64800897918848799</v>
      </c>
    </row>
    <row r="450" spans="1:18" x14ac:dyDescent="0.2">
      <c r="A450" t="s">
        <v>7078</v>
      </c>
      <c r="B450" t="s">
        <v>30</v>
      </c>
      <c r="C450" t="s">
        <v>1387</v>
      </c>
      <c r="D450" t="s">
        <v>26</v>
      </c>
      <c r="E450" t="s">
        <v>18</v>
      </c>
      <c r="F450" t="s">
        <v>16</v>
      </c>
      <c r="G450">
        <v>2981</v>
      </c>
      <c r="H450">
        <v>4934</v>
      </c>
      <c r="I450">
        <v>1.3255968523558901</v>
      </c>
      <c r="J450">
        <v>1.2057242536061701</v>
      </c>
      <c r="K450">
        <v>0.119872598749722</v>
      </c>
      <c r="L450">
        <v>0.60610514469063104</v>
      </c>
      <c r="M450">
        <v>0.36736344642044999</v>
      </c>
      <c r="N450">
        <v>1.11691556176581</v>
      </c>
      <c r="O450">
        <v>-0.87717036426636497</v>
      </c>
      <c r="P450">
        <v>9.0429151620781703E-2</v>
      </c>
      <c r="Q450">
        <v>0</v>
      </c>
      <c r="R450">
        <v>0.99704296301608697</v>
      </c>
    </row>
    <row r="451" spans="1:18" x14ac:dyDescent="0.2">
      <c r="A451" t="s">
        <v>7081</v>
      </c>
      <c r="B451" t="s">
        <v>30</v>
      </c>
      <c r="C451" t="s">
        <v>1387</v>
      </c>
      <c r="D451" t="s">
        <v>26</v>
      </c>
      <c r="E451" t="s">
        <v>18</v>
      </c>
      <c r="F451" t="s">
        <v>17</v>
      </c>
      <c r="G451">
        <v>2981</v>
      </c>
      <c r="H451">
        <v>4934</v>
      </c>
      <c r="I451">
        <v>1.6121365678297199</v>
      </c>
      <c r="J451">
        <v>1.45061321704126</v>
      </c>
      <c r="K451">
        <v>0.16152335078845501</v>
      </c>
      <c r="L451">
        <v>0.705874540223561</v>
      </c>
      <c r="M451">
        <v>0.49825886653582402</v>
      </c>
      <c r="N451">
        <v>1.32268696945621</v>
      </c>
      <c r="O451">
        <v>-0.99964026787930305</v>
      </c>
      <c r="P451">
        <v>0.100192101594656</v>
      </c>
      <c r="Q451">
        <v>0</v>
      </c>
      <c r="R451">
        <v>1.1611636186677601</v>
      </c>
    </row>
    <row r="452" spans="1:18" x14ac:dyDescent="0.2">
      <c r="A452" t="s">
        <v>7084</v>
      </c>
      <c r="B452" t="s">
        <v>30</v>
      </c>
      <c r="C452" t="s">
        <v>1387</v>
      </c>
      <c r="D452" t="s">
        <v>26</v>
      </c>
      <c r="E452" t="s">
        <v>18</v>
      </c>
      <c r="F452" t="s">
        <v>15</v>
      </c>
      <c r="G452">
        <v>2981</v>
      </c>
      <c r="H452">
        <v>4934</v>
      </c>
      <c r="I452">
        <v>0.92696579040440996</v>
      </c>
      <c r="J452">
        <v>0.83924768431357799</v>
      </c>
      <c r="K452">
        <v>8.7718106090832595E-2</v>
      </c>
      <c r="L452">
        <v>0.463103247006104</v>
      </c>
      <c r="M452">
        <v>0.21446461738759601</v>
      </c>
      <c r="N452">
        <v>0.84952294741587397</v>
      </c>
      <c r="O452">
        <v>-0.67408673523420803</v>
      </c>
      <c r="P452">
        <v>9.4629280820129905E-2</v>
      </c>
      <c r="Q452">
        <v>0</v>
      </c>
      <c r="R452">
        <v>0.761804841325041</v>
      </c>
    </row>
    <row r="453" spans="1:18" x14ac:dyDescent="0.2">
      <c r="A453" t="s">
        <v>6728</v>
      </c>
      <c r="B453" t="s">
        <v>30</v>
      </c>
      <c r="C453" t="s">
        <v>1387</v>
      </c>
      <c r="D453" t="s">
        <v>26</v>
      </c>
      <c r="E453" t="s">
        <v>18</v>
      </c>
      <c r="F453" t="s">
        <v>32</v>
      </c>
      <c r="G453">
        <v>2981</v>
      </c>
      <c r="H453">
        <v>4934</v>
      </c>
      <c r="I453">
        <v>1.1527578402745799</v>
      </c>
      <c r="J453">
        <v>1.04296478890114</v>
      </c>
      <c r="K453">
        <v>0.109793051373439</v>
      </c>
      <c r="L453">
        <v>0.54347266177735098</v>
      </c>
      <c r="M453">
        <v>0.29536253409935798</v>
      </c>
      <c r="N453">
        <v>1.0038055799971799</v>
      </c>
      <c r="O453">
        <v>-0.78421947725030206</v>
      </c>
      <c r="P453">
        <v>9.5243812306050099E-2</v>
      </c>
      <c r="Q453">
        <v>0</v>
      </c>
      <c r="R453">
        <v>0.89401252862374203</v>
      </c>
    </row>
    <row r="454" spans="1:18" x14ac:dyDescent="0.2">
      <c r="A454" t="s">
        <v>7079</v>
      </c>
      <c r="B454" t="s">
        <v>30</v>
      </c>
      <c r="C454" t="s">
        <v>1387</v>
      </c>
      <c r="D454" t="s">
        <v>26</v>
      </c>
      <c r="E454" t="s">
        <v>29</v>
      </c>
      <c r="F454" t="s">
        <v>16</v>
      </c>
      <c r="G454">
        <v>2981</v>
      </c>
      <c r="H454">
        <v>4934</v>
      </c>
      <c r="I454">
        <v>1.3222640923668001</v>
      </c>
      <c r="J454">
        <v>1.30589670477124</v>
      </c>
      <c r="K454">
        <v>1.6367387595553E-2</v>
      </c>
      <c r="L454">
        <v>0.40973585534198298</v>
      </c>
      <c r="M454">
        <v>0.16788347115282701</v>
      </c>
      <c r="N454">
        <v>0.69038286963311501</v>
      </c>
      <c r="O454">
        <v>-0.657648094442009</v>
      </c>
      <c r="P454">
        <v>1.2378304523309E-2</v>
      </c>
      <c r="Q454">
        <v>0</v>
      </c>
      <c r="R454">
        <v>0.67401548203756201</v>
      </c>
    </row>
    <row r="455" spans="1:18" x14ac:dyDescent="0.2">
      <c r="A455" t="s">
        <v>7082</v>
      </c>
      <c r="B455" t="s">
        <v>30</v>
      </c>
      <c r="C455" t="s">
        <v>1387</v>
      </c>
      <c r="D455" t="s">
        <v>26</v>
      </c>
      <c r="E455" t="s">
        <v>29</v>
      </c>
      <c r="F455" t="s">
        <v>17</v>
      </c>
      <c r="G455">
        <v>2981</v>
      </c>
      <c r="H455">
        <v>4934</v>
      </c>
      <c r="I455">
        <v>1.8470805879807299</v>
      </c>
      <c r="J455">
        <v>1.7043445152633301</v>
      </c>
      <c r="K455">
        <v>0.14273607271740099</v>
      </c>
      <c r="L455">
        <v>0.507030351385513</v>
      </c>
      <c r="M455">
        <v>0.25707977722611602</v>
      </c>
      <c r="N455">
        <v>0.97680100074656895</v>
      </c>
      <c r="O455">
        <v>-0.69132885531176802</v>
      </c>
      <c r="P455">
        <v>7.7276581025326294E-2</v>
      </c>
      <c r="Q455">
        <v>0</v>
      </c>
      <c r="R455">
        <v>0.83406492802916798</v>
      </c>
    </row>
    <row r="456" spans="1:18" x14ac:dyDescent="0.2">
      <c r="A456" t="s">
        <v>7085</v>
      </c>
      <c r="B456" t="s">
        <v>30</v>
      </c>
      <c r="C456" t="s">
        <v>1387</v>
      </c>
      <c r="D456" t="s">
        <v>26</v>
      </c>
      <c r="E456" t="s">
        <v>29</v>
      </c>
      <c r="F456" t="s">
        <v>15</v>
      </c>
      <c r="G456">
        <v>2981</v>
      </c>
      <c r="H456">
        <v>4934</v>
      </c>
      <c r="I456">
        <v>0.75833786249058799</v>
      </c>
      <c r="J456">
        <v>0.68198199709269802</v>
      </c>
      <c r="K456">
        <v>7.6355865397889605E-2</v>
      </c>
      <c r="L456">
        <v>0.265393048174976</v>
      </c>
      <c r="M456">
        <v>7.0433470019604996E-2</v>
      </c>
      <c r="N456">
        <v>0.51292742964572502</v>
      </c>
      <c r="O456">
        <v>-0.36021569884994498</v>
      </c>
      <c r="P456">
        <v>0.100688451908647</v>
      </c>
      <c r="Q456">
        <v>0</v>
      </c>
      <c r="R456">
        <v>0.436571564247835</v>
      </c>
    </row>
    <row r="457" spans="1:18" x14ac:dyDescent="0.2">
      <c r="A457" t="s">
        <v>6729</v>
      </c>
      <c r="B457" t="s">
        <v>30</v>
      </c>
      <c r="C457" t="s">
        <v>1387</v>
      </c>
      <c r="D457" t="s">
        <v>26</v>
      </c>
      <c r="E457" t="s">
        <v>29</v>
      </c>
      <c r="F457" t="s">
        <v>32</v>
      </c>
      <c r="G457">
        <v>2981</v>
      </c>
      <c r="H457">
        <v>4934</v>
      </c>
      <c r="I457">
        <v>1.29061930481731</v>
      </c>
      <c r="J457">
        <v>1.23292798837079</v>
      </c>
      <c r="K457">
        <v>5.7691316446521999E-2</v>
      </c>
      <c r="L457">
        <v>0.39391984022596699</v>
      </c>
      <c r="M457">
        <v>0.15517284052365099</v>
      </c>
      <c r="N457">
        <v>0.70568945361823698</v>
      </c>
      <c r="O457">
        <v>-0.59030682072519303</v>
      </c>
      <c r="P457">
        <v>4.4700490866040603E-2</v>
      </c>
      <c r="Q457">
        <v>0</v>
      </c>
      <c r="R457">
        <v>0.64799813717171495</v>
      </c>
    </row>
    <row r="458" spans="1:18" x14ac:dyDescent="0.2">
      <c r="A458" t="s">
        <v>7227</v>
      </c>
      <c r="B458" t="s">
        <v>30</v>
      </c>
      <c r="C458" t="s">
        <v>1387</v>
      </c>
      <c r="D458" t="s">
        <v>25</v>
      </c>
      <c r="E458" t="s">
        <v>14</v>
      </c>
      <c r="F458" t="s">
        <v>16</v>
      </c>
      <c r="G458">
        <v>2981</v>
      </c>
      <c r="H458">
        <v>4823</v>
      </c>
      <c r="I458">
        <v>0.83979656398273295</v>
      </c>
      <c r="J458">
        <v>0.76570190518210501</v>
      </c>
      <c r="K458">
        <v>7.4094658800628294E-2</v>
      </c>
      <c r="L458">
        <v>0.40965892803889797</v>
      </c>
      <c r="M458">
        <v>0.16782043732197899</v>
      </c>
      <c r="N458">
        <v>0.74798359542461601</v>
      </c>
      <c r="O458">
        <v>-0.59979427782336003</v>
      </c>
      <c r="P458">
        <v>8.8229295020254103E-2</v>
      </c>
      <c r="Q458">
        <v>0</v>
      </c>
      <c r="R458">
        <v>0.67388893662398797</v>
      </c>
    </row>
    <row r="459" spans="1:18" x14ac:dyDescent="0.2">
      <c r="A459" t="s">
        <v>7230</v>
      </c>
      <c r="B459" t="s">
        <v>30</v>
      </c>
      <c r="C459" t="s">
        <v>1387</v>
      </c>
      <c r="D459" t="s">
        <v>25</v>
      </c>
      <c r="E459" t="s">
        <v>14</v>
      </c>
      <c r="F459" t="s">
        <v>17</v>
      </c>
      <c r="G459">
        <v>2981</v>
      </c>
      <c r="H459">
        <v>4823</v>
      </c>
      <c r="I459">
        <v>1.1135490029400399</v>
      </c>
      <c r="J459">
        <v>0.96443323061903197</v>
      </c>
      <c r="K459">
        <v>0.14911577232100701</v>
      </c>
      <c r="L459">
        <v>0.50703988168995595</v>
      </c>
      <c r="M459">
        <v>0.25708944162416503</v>
      </c>
      <c r="N459">
        <v>0.983196377700986</v>
      </c>
      <c r="O459">
        <v>-0.68496483305897105</v>
      </c>
      <c r="P459">
        <v>0.133910381965505</v>
      </c>
      <c r="Q459">
        <v>0</v>
      </c>
      <c r="R459">
        <v>0.83408060537997797</v>
      </c>
    </row>
    <row r="460" spans="1:18" x14ac:dyDescent="0.2">
      <c r="A460" t="s">
        <v>7233</v>
      </c>
      <c r="B460" t="s">
        <v>30</v>
      </c>
      <c r="C460" t="s">
        <v>1387</v>
      </c>
      <c r="D460" t="s">
        <v>25</v>
      </c>
      <c r="E460" t="s">
        <v>14</v>
      </c>
      <c r="F460" t="s">
        <v>15</v>
      </c>
      <c r="G460">
        <v>2981</v>
      </c>
      <c r="H460">
        <v>4823</v>
      </c>
      <c r="I460">
        <v>0.53914897452840704</v>
      </c>
      <c r="J460">
        <v>0.53411373320722899</v>
      </c>
      <c r="K460">
        <v>5.0352413211779403E-3</v>
      </c>
      <c r="L460">
        <v>0.26535460512067399</v>
      </c>
      <c r="M460">
        <v>7.0413066458748605E-2</v>
      </c>
      <c r="N460">
        <v>0.44154356674468598</v>
      </c>
      <c r="O460">
        <v>-0.43147308410232998</v>
      </c>
      <c r="P460">
        <v>9.3392393551008108E-3</v>
      </c>
      <c r="Q460">
        <v>0</v>
      </c>
      <c r="R460">
        <v>0.43650832542350798</v>
      </c>
    </row>
    <row r="461" spans="1:18" x14ac:dyDescent="0.2">
      <c r="A461" t="s">
        <v>6787</v>
      </c>
      <c r="B461" t="s">
        <v>30</v>
      </c>
      <c r="C461" t="s">
        <v>1387</v>
      </c>
      <c r="D461" t="s">
        <v>25</v>
      </c>
      <c r="E461" t="s">
        <v>14</v>
      </c>
      <c r="F461" t="s">
        <v>32</v>
      </c>
      <c r="G461">
        <v>2981</v>
      </c>
      <c r="H461">
        <v>4823</v>
      </c>
      <c r="I461">
        <v>0.82166642473525697</v>
      </c>
      <c r="J461">
        <v>0.749207221654412</v>
      </c>
      <c r="K461">
        <v>7.2459203080844595E-2</v>
      </c>
      <c r="L461">
        <v>0.393870545986646</v>
      </c>
      <c r="M461">
        <v>0.155134006995819</v>
      </c>
      <c r="N461">
        <v>0.72037625122887705</v>
      </c>
      <c r="O461">
        <v>-0.575457845067188</v>
      </c>
      <c r="P461">
        <v>8.8185668660114902E-2</v>
      </c>
      <c r="Q461">
        <v>0</v>
      </c>
      <c r="R461">
        <v>0.64791704814803297</v>
      </c>
    </row>
    <row r="462" spans="1:18" x14ac:dyDescent="0.2">
      <c r="A462" t="s">
        <v>7228</v>
      </c>
      <c r="B462" t="s">
        <v>30</v>
      </c>
      <c r="C462" t="s">
        <v>1387</v>
      </c>
      <c r="D462" t="s">
        <v>25</v>
      </c>
      <c r="E462" t="s">
        <v>18</v>
      </c>
      <c r="F462" t="s">
        <v>16</v>
      </c>
      <c r="G462">
        <v>2981</v>
      </c>
      <c r="H462">
        <v>4823</v>
      </c>
      <c r="I462">
        <v>0.82678229022343996</v>
      </c>
      <c r="J462">
        <v>0.79973892988929896</v>
      </c>
      <c r="K462">
        <v>2.7043360334141099E-2</v>
      </c>
      <c r="L462">
        <v>0.60610514469063004</v>
      </c>
      <c r="M462">
        <v>0.36736344642044999</v>
      </c>
      <c r="N462">
        <v>1.02408632335023</v>
      </c>
      <c r="O462">
        <v>-0.96999960268194596</v>
      </c>
      <c r="P462">
        <v>3.2709167399839402E-2</v>
      </c>
      <c r="Q462">
        <v>0</v>
      </c>
      <c r="R462">
        <v>0.99704296301608697</v>
      </c>
    </row>
    <row r="463" spans="1:18" x14ac:dyDescent="0.2">
      <c r="A463" t="s">
        <v>7231</v>
      </c>
      <c r="B463" t="s">
        <v>30</v>
      </c>
      <c r="C463" t="s">
        <v>1387</v>
      </c>
      <c r="D463" t="s">
        <v>25</v>
      </c>
      <c r="E463" t="s">
        <v>18</v>
      </c>
      <c r="F463" t="s">
        <v>17</v>
      </c>
      <c r="G463">
        <v>2981</v>
      </c>
      <c r="H463">
        <v>4823</v>
      </c>
      <c r="I463">
        <v>0.98776366712336905</v>
      </c>
      <c r="J463">
        <v>0.898876257967125</v>
      </c>
      <c r="K463">
        <v>8.8887409156244296E-2</v>
      </c>
      <c r="L463">
        <v>0.705874540223561</v>
      </c>
      <c r="M463">
        <v>0.49825886653582402</v>
      </c>
      <c r="N463">
        <v>1.250051027824</v>
      </c>
      <c r="O463">
        <v>-1.0722762095115099</v>
      </c>
      <c r="P463">
        <v>8.9988538872975601E-2</v>
      </c>
      <c r="Q463">
        <v>0</v>
      </c>
      <c r="R463">
        <v>1.1611636186677601</v>
      </c>
    </row>
    <row r="464" spans="1:18" x14ac:dyDescent="0.2">
      <c r="A464" t="s">
        <v>7234</v>
      </c>
      <c r="B464" t="s">
        <v>30</v>
      </c>
      <c r="C464" t="s">
        <v>1387</v>
      </c>
      <c r="D464" t="s">
        <v>25</v>
      </c>
      <c r="E464" t="s">
        <v>18</v>
      </c>
      <c r="F464" t="s">
        <v>15</v>
      </c>
      <c r="G464">
        <v>2981</v>
      </c>
      <c r="H464">
        <v>4823</v>
      </c>
      <c r="I464">
        <v>0.66807734856230305</v>
      </c>
      <c r="J464">
        <v>0.67076689569655401</v>
      </c>
      <c r="K464">
        <v>-2.6895471342511801E-3</v>
      </c>
      <c r="L464">
        <v>0.463103247006104</v>
      </c>
      <c r="M464">
        <v>0.21446461738759601</v>
      </c>
      <c r="N464">
        <v>0.75911529419079005</v>
      </c>
      <c r="O464">
        <v>-0.76449438845929196</v>
      </c>
      <c r="P464">
        <v>-4.0258020123553999E-3</v>
      </c>
      <c r="Q464">
        <v>0</v>
      </c>
      <c r="R464">
        <v>0.761804841325041</v>
      </c>
    </row>
    <row r="465" spans="1:18" x14ac:dyDescent="0.2">
      <c r="A465" t="s">
        <v>6788</v>
      </c>
      <c r="B465" t="s">
        <v>30</v>
      </c>
      <c r="C465" t="s">
        <v>1387</v>
      </c>
      <c r="D465" t="s">
        <v>25</v>
      </c>
      <c r="E465" t="s">
        <v>18</v>
      </c>
      <c r="F465" t="s">
        <v>32</v>
      </c>
      <c r="G465">
        <v>2981</v>
      </c>
      <c r="H465">
        <v>4823</v>
      </c>
      <c r="I465">
        <v>0.76774219444192904</v>
      </c>
      <c r="J465">
        <v>0.74515885329307796</v>
      </c>
      <c r="K465">
        <v>2.2583341148850501E-2</v>
      </c>
      <c r="L465">
        <v>0.54347266177735098</v>
      </c>
      <c r="M465">
        <v>0.29536253409935898</v>
      </c>
      <c r="N465">
        <v>0.916595869772592</v>
      </c>
      <c r="O465">
        <v>-0.87142918747489095</v>
      </c>
      <c r="P465">
        <v>2.9415266364598298E-2</v>
      </c>
      <c r="Q465">
        <v>0</v>
      </c>
      <c r="R465">
        <v>0.89401252862374203</v>
      </c>
    </row>
    <row r="466" spans="1:18" x14ac:dyDescent="0.2">
      <c r="A466" t="s">
        <v>7229</v>
      </c>
      <c r="B466" t="s">
        <v>30</v>
      </c>
      <c r="C466" t="s">
        <v>1387</v>
      </c>
      <c r="D466" t="s">
        <v>25</v>
      </c>
      <c r="E466" t="s">
        <v>29</v>
      </c>
      <c r="F466" t="s">
        <v>16</v>
      </c>
      <c r="G466">
        <v>2981</v>
      </c>
      <c r="H466">
        <v>4823</v>
      </c>
      <c r="I466">
        <v>1.0205263471411301</v>
      </c>
      <c r="J466">
        <v>0.84311292029004203</v>
      </c>
      <c r="K466">
        <v>0.17741342685109099</v>
      </c>
      <c r="L466">
        <v>0.40973585534198298</v>
      </c>
      <c r="M466">
        <v>0.16788347115282701</v>
      </c>
      <c r="N466">
        <v>0.85142890888865297</v>
      </c>
      <c r="O466">
        <v>-0.49660205518647199</v>
      </c>
      <c r="P466">
        <v>0.173845023548966</v>
      </c>
      <c r="Q466">
        <v>0</v>
      </c>
      <c r="R466">
        <v>0.67401548203756201</v>
      </c>
    </row>
    <row r="467" spans="1:18" x14ac:dyDescent="0.2">
      <c r="A467" t="s">
        <v>7232</v>
      </c>
      <c r="B467" t="s">
        <v>30</v>
      </c>
      <c r="C467" t="s">
        <v>1387</v>
      </c>
      <c r="D467" t="s">
        <v>25</v>
      </c>
      <c r="E467" t="s">
        <v>29</v>
      </c>
      <c r="F467" t="s">
        <v>17</v>
      </c>
      <c r="G467">
        <v>2981</v>
      </c>
      <c r="H467">
        <v>4823</v>
      </c>
      <c r="I467">
        <v>1.3727117108349201</v>
      </c>
      <c r="J467">
        <v>1.1488262328077801</v>
      </c>
      <c r="K467">
        <v>0.22388547802714201</v>
      </c>
      <c r="L467">
        <v>0.507030351385513</v>
      </c>
      <c r="M467">
        <v>0.25707977722611602</v>
      </c>
      <c r="N467">
        <v>1.0579504060563101</v>
      </c>
      <c r="O467">
        <v>-0.610179450002026</v>
      </c>
      <c r="P467">
        <v>0.16309723029241799</v>
      </c>
      <c r="Q467">
        <v>0</v>
      </c>
      <c r="R467">
        <v>0.83406492802916798</v>
      </c>
    </row>
    <row r="468" spans="1:18" x14ac:dyDescent="0.2">
      <c r="A468" t="s">
        <v>7235</v>
      </c>
      <c r="B468" t="s">
        <v>30</v>
      </c>
      <c r="C468" t="s">
        <v>1387</v>
      </c>
      <c r="D468" t="s">
        <v>25</v>
      </c>
      <c r="E468" t="s">
        <v>29</v>
      </c>
      <c r="F468" t="s">
        <v>15</v>
      </c>
      <c r="G468">
        <v>2981</v>
      </c>
      <c r="H468">
        <v>4823</v>
      </c>
      <c r="I468">
        <v>0.62106490756010602</v>
      </c>
      <c r="J468">
        <v>0.53609554959186001</v>
      </c>
      <c r="K468">
        <v>8.49693579682467E-2</v>
      </c>
      <c r="L468">
        <v>0.265393048174976</v>
      </c>
      <c r="M468">
        <v>7.0433470019604996E-2</v>
      </c>
      <c r="N468">
        <v>0.52154092221608195</v>
      </c>
      <c r="O468">
        <v>-0.35160220627958799</v>
      </c>
      <c r="P468">
        <v>0.13681236362565399</v>
      </c>
      <c r="Q468">
        <v>0</v>
      </c>
      <c r="R468">
        <v>0.436571564247835</v>
      </c>
    </row>
    <row r="469" spans="1:18" x14ac:dyDescent="0.2">
      <c r="A469" t="s">
        <v>6789</v>
      </c>
      <c r="B469" t="s">
        <v>30</v>
      </c>
      <c r="C469" t="s">
        <v>1387</v>
      </c>
      <c r="D469" t="s">
        <v>25</v>
      </c>
      <c r="E469" t="s">
        <v>29</v>
      </c>
      <c r="F469" t="s">
        <v>32</v>
      </c>
      <c r="G469">
        <v>2981</v>
      </c>
      <c r="H469">
        <v>4823</v>
      </c>
      <c r="I469">
        <v>0.99403293801541603</v>
      </c>
      <c r="J469">
        <v>0.83004885105669202</v>
      </c>
      <c r="K469">
        <v>0.16398408695872399</v>
      </c>
      <c r="L469">
        <v>0.39391984022596699</v>
      </c>
      <c r="M469">
        <v>0.15517284052365099</v>
      </c>
      <c r="N469">
        <v>0.81198222413043897</v>
      </c>
      <c r="O469">
        <v>-0.48401405021299099</v>
      </c>
      <c r="P469">
        <v>0.164968464008967</v>
      </c>
      <c r="Q469">
        <v>0</v>
      </c>
      <c r="R469">
        <v>0.64799813717171495</v>
      </c>
    </row>
    <row r="470" spans="1:18" x14ac:dyDescent="0.2">
      <c r="A470" t="s">
        <v>10331</v>
      </c>
      <c r="B470" t="s">
        <v>30</v>
      </c>
      <c r="C470" t="s">
        <v>1387</v>
      </c>
      <c r="D470" t="s">
        <v>34</v>
      </c>
      <c r="E470" t="s">
        <v>14</v>
      </c>
      <c r="F470" t="s">
        <v>16</v>
      </c>
      <c r="G470">
        <v>2981</v>
      </c>
      <c r="H470">
        <v>5335</v>
      </c>
      <c r="I470">
        <v>0.80338881367865</v>
      </c>
      <c r="J470">
        <v>0.82362876993692702</v>
      </c>
      <c r="K470">
        <v>-2.0239956258277101E-2</v>
      </c>
      <c r="L470">
        <v>0.40970283237899202</v>
      </c>
      <c r="M470">
        <v>0.167856410859369</v>
      </c>
      <c r="N470">
        <v>0.65372120300516501</v>
      </c>
      <c r="O470">
        <v>-0.69420111552172004</v>
      </c>
      <c r="P470">
        <v>-2.5193226385117399E-2</v>
      </c>
      <c r="Q470">
        <v>0</v>
      </c>
      <c r="R470">
        <v>0.67396115926344202</v>
      </c>
    </row>
    <row r="471" spans="1:18" x14ac:dyDescent="0.2">
      <c r="A471" t="s">
        <v>10333</v>
      </c>
      <c r="B471" t="s">
        <v>30</v>
      </c>
      <c r="C471" t="s">
        <v>1387</v>
      </c>
      <c r="D471" t="s">
        <v>34</v>
      </c>
      <c r="E471" t="s">
        <v>14</v>
      </c>
      <c r="F471" t="s">
        <v>17</v>
      </c>
      <c r="G471">
        <v>2981</v>
      </c>
      <c r="H471">
        <v>5335</v>
      </c>
      <c r="I471">
        <v>1.04747787066291</v>
      </c>
      <c r="J471">
        <v>1.0349675648474299</v>
      </c>
      <c r="K471">
        <v>1.25103058154759E-2</v>
      </c>
      <c r="L471">
        <v>0.50692895018663298</v>
      </c>
      <c r="M471">
        <v>0.256976960537321</v>
      </c>
      <c r="N471">
        <v>0.84640842887248602</v>
      </c>
      <c r="O471">
        <v>-0.82138781724153498</v>
      </c>
      <c r="P471">
        <v>1.1943265023402001E-2</v>
      </c>
      <c r="Q471">
        <v>0</v>
      </c>
      <c r="R471">
        <v>0.83389812305701005</v>
      </c>
    </row>
    <row r="472" spans="1:18" x14ac:dyDescent="0.2">
      <c r="A472" t="s">
        <v>10335</v>
      </c>
      <c r="B472" t="s">
        <v>30</v>
      </c>
      <c r="C472" t="s">
        <v>1387</v>
      </c>
      <c r="D472" t="s">
        <v>34</v>
      </c>
      <c r="E472" t="s">
        <v>14</v>
      </c>
      <c r="F472" t="s">
        <v>15</v>
      </c>
      <c r="G472">
        <v>2981</v>
      </c>
      <c r="H472">
        <v>5335</v>
      </c>
      <c r="I472">
        <v>0.54619338172131604</v>
      </c>
      <c r="J472">
        <v>0.56869345705557295</v>
      </c>
      <c r="K472">
        <v>-2.2500075334257099E-2</v>
      </c>
      <c r="L472">
        <v>0.26539528049029498</v>
      </c>
      <c r="M472">
        <v>7.0434654906522398E-2</v>
      </c>
      <c r="N472">
        <v>0.41407516107227799</v>
      </c>
      <c r="O472">
        <v>-0.45907531174079202</v>
      </c>
      <c r="P472">
        <v>-4.1194339014780201E-2</v>
      </c>
      <c r="Q472">
        <v>0</v>
      </c>
      <c r="R472">
        <v>0.43657523640653501</v>
      </c>
    </row>
    <row r="473" spans="1:18" x14ac:dyDescent="0.2">
      <c r="A473" t="s">
        <v>10156</v>
      </c>
      <c r="B473" t="s">
        <v>30</v>
      </c>
      <c r="C473" t="s">
        <v>1387</v>
      </c>
      <c r="D473" t="s">
        <v>34</v>
      </c>
      <c r="E473" t="s">
        <v>14</v>
      </c>
      <c r="F473" t="s">
        <v>32</v>
      </c>
      <c r="G473">
        <v>2981</v>
      </c>
      <c r="H473">
        <v>5335</v>
      </c>
      <c r="I473">
        <v>0.78994184256103706</v>
      </c>
      <c r="J473">
        <v>0.80392385732294402</v>
      </c>
      <c r="K473">
        <v>-1.3982014761907E-2</v>
      </c>
      <c r="L473">
        <v>0.39388138561674302</v>
      </c>
      <c r="M473">
        <v>0.155142545935366</v>
      </c>
      <c r="N473">
        <v>0.633952864577635</v>
      </c>
      <c r="O473">
        <v>-0.66191689410144905</v>
      </c>
      <c r="P473">
        <v>-1.7700055888388501E-2</v>
      </c>
      <c r="Q473">
        <v>0</v>
      </c>
      <c r="R473">
        <v>0.64793487933954197</v>
      </c>
    </row>
    <row r="474" spans="1:18" x14ac:dyDescent="0.2">
      <c r="A474" t="s">
        <v>10332</v>
      </c>
      <c r="B474" t="s">
        <v>30</v>
      </c>
      <c r="C474" t="s">
        <v>1387</v>
      </c>
      <c r="D474" t="s">
        <v>34</v>
      </c>
      <c r="E474" t="s">
        <v>18</v>
      </c>
      <c r="F474" t="s">
        <v>16</v>
      </c>
      <c r="G474">
        <v>2981</v>
      </c>
      <c r="H474">
        <v>5335</v>
      </c>
      <c r="I474">
        <v>0.92194719070504505</v>
      </c>
      <c r="J474">
        <v>0.89794662492079502</v>
      </c>
      <c r="K474">
        <v>2.4000565784250701E-2</v>
      </c>
      <c r="L474">
        <v>0.60610514469063104</v>
      </c>
      <c r="M474">
        <v>0.36736344642044999</v>
      </c>
      <c r="N474">
        <v>1.0210435288003401</v>
      </c>
      <c r="O474">
        <v>-0.97304239723183705</v>
      </c>
      <c r="P474">
        <v>2.6032473471605901E-2</v>
      </c>
      <c r="Q474">
        <v>0</v>
      </c>
      <c r="R474">
        <v>0.99704296301608697</v>
      </c>
    </row>
    <row r="475" spans="1:18" x14ac:dyDescent="0.2">
      <c r="A475" t="s">
        <v>10334</v>
      </c>
      <c r="B475" t="s">
        <v>30</v>
      </c>
      <c r="C475" t="s">
        <v>1387</v>
      </c>
      <c r="D475" t="s">
        <v>34</v>
      </c>
      <c r="E475" t="s">
        <v>18</v>
      </c>
      <c r="F475" t="s">
        <v>17</v>
      </c>
      <c r="G475">
        <v>2981</v>
      </c>
      <c r="H475">
        <v>5335</v>
      </c>
      <c r="I475">
        <v>1.1370497023664401</v>
      </c>
      <c r="J475">
        <v>1.04480707443438</v>
      </c>
      <c r="K475">
        <v>9.2242627932055204E-2</v>
      </c>
      <c r="L475">
        <v>0.705874540223561</v>
      </c>
      <c r="M475">
        <v>0.49825886653582402</v>
      </c>
      <c r="N475">
        <v>1.2534062465998099</v>
      </c>
      <c r="O475">
        <v>-1.0689209907357</v>
      </c>
      <c r="P475">
        <v>8.1124534609242793E-2</v>
      </c>
      <c r="Q475">
        <v>0</v>
      </c>
      <c r="R475">
        <v>1.1611636186677601</v>
      </c>
    </row>
    <row r="476" spans="1:18" x14ac:dyDescent="0.2">
      <c r="A476" t="s">
        <v>10336</v>
      </c>
      <c r="B476" t="s">
        <v>30</v>
      </c>
      <c r="C476" t="s">
        <v>1387</v>
      </c>
      <c r="D476" t="s">
        <v>34</v>
      </c>
      <c r="E476" t="s">
        <v>18</v>
      </c>
      <c r="F476" t="s">
        <v>15</v>
      </c>
      <c r="G476">
        <v>2981</v>
      </c>
      <c r="H476">
        <v>5335</v>
      </c>
      <c r="I476">
        <v>0.73083746636365299</v>
      </c>
      <c r="J476">
        <v>0.72258896290261598</v>
      </c>
      <c r="K476">
        <v>8.2485034610369993E-3</v>
      </c>
      <c r="L476">
        <v>0.463103247006104</v>
      </c>
      <c r="M476">
        <v>0.21446461738759701</v>
      </c>
      <c r="N476">
        <v>0.77005334478607801</v>
      </c>
      <c r="O476">
        <v>-0.753556337864004</v>
      </c>
      <c r="P476">
        <v>1.12863719235389E-2</v>
      </c>
      <c r="Q476">
        <v>0</v>
      </c>
      <c r="R476">
        <v>0.761804841325041</v>
      </c>
    </row>
    <row r="477" spans="1:18" x14ac:dyDescent="0.2">
      <c r="A477" t="s">
        <v>10157</v>
      </c>
      <c r="B477" t="s">
        <v>30</v>
      </c>
      <c r="C477" t="s">
        <v>1387</v>
      </c>
      <c r="D477" t="s">
        <v>34</v>
      </c>
      <c r="E477" t="s">
        <v>18</v>
      </c>
      <c r="F477" t="s">
        <v>32</v>
      </c>
      <c r="G477">
        <v>2981</v>
      </c>
      <c r="H477">
        <v>5335</v>
      </c>
      <c r="I477">
        <v>0.85527954143535601</v>
      </c>
      <c r="J477">
        <v>0.82625058239218796</v>
      </c>
      <c r="K477">
        <v>2.9028959043168701E-2</v>
      </c>
      <c r="L477">
        <v>0.54347266177735098</v>
      </c>
      <c r="M477">
        <v>0.29536253409935898</v>
      </c>
      <c r="N477">
        <v>0.92304148766691096</v>
      </c>
      <c r="O477">
        <v>-0.86498356958057299</v>
      </c>
      <c r="P477">
        <v>3.3940901935350203E-2</v>
      </c>
      <c r="Q477">
        <v>0</v>
      </c>
      <c r="R477">
        <v>0.89401252862374203</v>
      </c>
    </row>
    <row r="478" spans="1:18" x14ac:dyDescent="0.2">
      <c r="A478" t="s">
        <v>7327</v>
      </c>
      <c r="B478" t="s">
        <v>30</v>
      </c>
      <c r="C478" t="s">
        <v>1387</v>
      </c>
      <c r="D478" t="s">
        <v>34</v>
      </c>
      <c r="E478" t="s">
        <v>29</v>
      </c>
      <c r="F478" t="s">
        <v>16</v>
      </c>
      <c r="G478">
        <v>2981</v>
      </c>
      <c r="H478">
        <v>5335</v>
      </c>
      <c r="I478">
        <v>1.1611911521884699</v>
      </c>
      <c r="J478">
        <v>1.11957783913503</v>
      </c>
      <c r="K478">
        <v>4.1613313053436601E-2</v>
      </c>
      <c r="L478">
        <v>0.40973585534198298</v>
      </c>
      <c r="M478">
        <v>0.16788347115282701</v>
      </c>
      <c r="N478">
        <v>0.71562879509099897</v>
      </c>
      <c r="O478">
        <v>-0.63240216898412605</v>
      </c>
      <c r="P478">
        <v>3.5836746581309101E-2</v>
      </c>
      <c r="Q478">
        <v>0</v>
      </c>
      <c r="R478">
        <v>0.67401548203756201</v>
      </c>
    </row>
    <row r="479" spans="1:18" x14ac:dyDescent="0.2">
      <c r="A479" t="s">
        <v>7328</v>
      </c>
      <c r="B479" t="s">
        <v>30</v>
      </c>
      <c r="C479" t="s">
        <v>1387</v>
      </c>
      <c r="D479" t="s">
        <v>34</v>
      </c>
      <c r="E479" t="s">
        <v>29</v>
      </c>
      <c r="F479" t="s">
        <v>17</v>
      </c>
      <c r="G479">
        <v>2981</v>
      </c>
      <c r="H479">
        <v>5335</v>
      </c>
      <c r="I479">
        <v>1.5564789787572599</v>
      </c>
      <c r="J479">
        <v>1.52971318349547</v>
      </c>
      <c r="K479">
        <v>2.6765795261787701E-2</v>
      </c>
      <c r="L479">
        <v>0.507030351385513</v>
      </c>
      <c r="M479">
        <v>0.25707977722611602</v>
      </c>
      <c r="N479">
        <v>0.860830723290956</v>
      </c>
      <c r="O479">
        <v>-0.80729913276738097</v>
      </c>
      <c r="P479">
        <v>1.7196374398296299E-2</v>
      </c>
      <c r="Q479">
        <v>0</v>
      </c>
      <c r="R479">
        <v>0.83406492802916798</v>
      </c>
    </row>
    <row r="480" spans="1:18" x14ac:dyDescent="0.2">
      <c r="A480" t="s">
        <v>7329</v>
      </c>
      <c r="B480" t="s">
        <v>30</v>
      </c>
      <c r="C480" t="s">
        <v>1387</v>
      </c>
      <c r="D480" t="s">
        <v>34</v>
      </c>
      <c r="E480" t="s">
        <v>29</v>
      </c>
      <c r="F480" t="s">
        <v>15</v>
      </c>
      <c r="G480">
        <v>2981</v>
      </c>
      <c r="H480">
        <v>5335</v>
      </c>
      <c r="I480">
        <v>0.70764918634006302</v>
      </c>
      <c r="J480">
        <v>0.65989824443698997</v>
      </c>
      <c r="K480">
        <v>4.77509419030736E-2</v>
      </c>
      <c r="L480">
        <v>0.265393048174976</v>
      </c>
      <c r="M480">
        <v>7.0433470019604996E-2</v>
      </c>
      <c r="N480">
        <v>0.48432250615090899</v>
      </c>
      <c r="O480">
        <v>-0.388820622344761</v>
      </c>
      <c r="P480">
        <v>6.7478268646134903E-2</v>
      </c>
      <c r="Q480">
        <v>0</v>
      </c>
      <c r="R480">
        <v>0.436571564247835</v>
      </c>
    </row>
    <row r="481" spans="1:18" x14ac:dyDescent="0.2">
      <c r="A481" t="s">
        <v>6827</v>
      </c>
      <c r="B481" t="s">
        <v>30</v>
      </c>
      <c r="C481" t="s">
        <v>1387</v>
      </c>
      <c r="D481" t="s">
        <v>34</v>
      </c>
      <c r="E481" t="s">
        <v>29</v>
      </c>
      <c r="F481" t="s">
        <v>32</v>
      </c>
      <c r="G481">
        <v>2981</v>
      </c>
      <c r="H481">
        <v>5335</v>
      </c>
      <c r="I481">
        <v>1.1301572912615301</v>
      </c>
      <c r="J481">
        <v>1.09010280386895</v>
      </c>
      <c r="K481">
        <v>4.00544873925857E-2</v>
      </c>
      <c r="L481">
        <v>0.39391984022596699</v>
      </c>
      <c r="M481">
        <v>0.15517284052365099</v>
      </c>
      <c r="N481">
        <v>0.68805262456430105</v>
      </c>
      <c r="O481">
        <v>-0.60794364977912896</v>
      </c>
      <c r="P481">
        <v>3.54415157096186E-2</v>
      </c>
      <c r="Q481">
        <v>0</v>
      </c>
      <c r="R481">
        <v>0.64799813717171495</v>
      </c>
    </row>
    <row r="482" spans="1:18" x14ac:dyDescent="0.2">
      <c r="A482" t="s">
        <v>10431</v>
      </c>
      <c r="B482" t="s">
        <v>30</v>
      </c>
      <c r="C482" t="s">
        <v>1387</v>
      </c>
      <c r="D482" t="s">
        <v>28</v>
      </c>
      <c r="E482" t="s">
        <v>14</v>
      </c>
      <c r="F482" t="s">
        <v>16</v>
      </c>
      <c r="G482">
        <v>2981</v>
      </c>
      <c r="H482">
        <v>5201</v>
      </c>
      <c r="I482">
        <v>0.960918862802144</v>
      </c>
      <c r="J482">
        <v>0.94167690734723797</v>
      </c>
      <c r="K482">
        <v>1.9241955454906302E-2</v>
      </c>
      <c r="L482">
        <v>0.40975131126146702</v>
      </c>
      <c r="M482">
        <v>0.167896137080492</v>
      </c>
      <c r="N482">
        <v>0.69328286248002002</v>
      </c>
      <c r="O482">
        <v>-0.65479895157020696</v>
      </c>
      <c r="P482">
        <v>2.0024537138124899E-2</v>
      </c>
      <c r="Q482">
        <v>0</v>
      </c>
      <c r="R482">
        <v>0.67404090702511299</v>
      </c>
    </row>
    <row r="483" spans="1:18" x14ac:dyDescent="0.2">
      <c r="A483" t="s">
        <v>10433</v>
      </c>
      <c r="B483" t="s">
        <v>30</v>
      </c>
      <c r="C483" t="s">
        <v>1387</v>
      </c>
      <c r="D483" t="s">
        <v>28</v>
      </c>
      <c r="E483" t="s">
        <v>14</v>
      </c>
      <c r="F483" t="s">
        <v>17</v>
      </c>
      <c r="G483">
        <v>2981</v>
      </c>
      <c r="H483">
        <v>5201</v>
      </c>
      <c r="I483">
        <v>1.3139569461320799</v>
      </c>
      <c r="J483">
        <v>1.2914268803118401</v>
      </c>
      <c r="K483">
        <v>2.2530065820243601E-2</v>
      </c>
      <c r="L483">
        <v>0.50704989858829697</v>
      </c>
      <c r="M483">
        <v>0.25709959965840201</v>
      </c>
      <c r="N483">
        <v>0.85662714899799197</v>
      </c>
      <c r="O483">
        <v>-0.81156701735750403</v>
      </c>
      <c r="P483">
        <v>1.71467306341853E-2</v>
      </c>
      <c r="Q483">
        <v>0</v>
      </c>
      <c r="R483">
        <v>0.834097083177748</v>
      </c>
    </row>
    <row r="484" spans="1:18" x14ac:dyDescent="0.2">
      <c r="A484" t="s">
        <v>10435</v>
      </c>
      <c r="B484" t="s">
        <v>30</v>
      </c>
      <c r="C484" t="s">
        <v>1387</v>
      </c>
      <c r="D484" t="s">
        <v>28</v>
      </c>
      <c r="E484" t="s">
        <v>14</v>
      </c>
      <c r="F484" t="s">
        <v>15</v>
      </c>
      <c r="G484">
        <v>2981</v>
      </c>
      <c r="H484">
        <v>5201</v>
      </c>
      <c r="I484">
        <v>0.61417036661981905</v>
      </c>
      <c r="J484">
        <v>0.58770186327134899</v>
      </c>
      <c r="K484">
        <v>2.6468503348470802E-2</v>
      </c>
      <c r="L484">
        <v>0.26540315578636398</v>
      </c>
      <c r="M484">
        <v>7.0438835101360897E-2</v>
      </c>
      <c r="N484">
        <v>0.46305669461703902</v>
      </c>
      <c r="O484">
        <v>-0.41011968792009801</v>
      </c>
      <c r="P484">
        <v>4.3096353694406203E-2</v>
      </c>
      <c r="Q484">
        <v>0</v>
      </c>
      <c r="R484">
        <v>0.43658819126856901</v>
      </c>
    </row>
    <row r="485" spans="1:18" x14ac:dyDescent="0.2">
      <c r="A485" t="s">
        <v>10196</v>
      </c>
      <c r="B485" t="s">
        <v>30</v>
      </c>
      <c r="C485" t="s">
        <v>1387</v>
      </c>
      <c r="D485" t="s">
        <v>28</v>
      </c>
      <c r="E485" t="s">
        <v>14</v>
      </c>
      <c r="F485" t="s">
        <v>32</v>
      </c>
      <c r="G485">
        <v>2981</v>
      </c>
      <c r="H485">
        <v>5201</v>
      </c>
      <c r="I485">
        <v>0.94778133945029996</v>
      </c>
      <c r="J485">
        <v>0.92604772402922397</v>
      </c>
      <c r="K485">
        <v>2.1733615421076002E-2</v>
      </c>
      <c r="L485">
        <v>0.39393481141911402</v>
      </c>
      <c r="M485">
        <v>0.15518463564781301</v>
      </c>
      <c r="N485">
        <v>0.66975638020551898</v>
      </c>
      <c r="O485">
        <v>-0.62628914936336699</v>
      </c>
      <c r="P485">
        <v>2.2931043814052299E-2</v>
      </c>
      <c r="Q485">
        <v>0</v>
      </c>
      <c r="R485">
        <v>0.64802276478444298</v>
      </c>
    </row>
    <row r="486" spans="1:18" x14ac:dyDescent="0.2">
      <c r="A486" t="s">
        <v>10432</v>
      </c>
      <c r="B486" t="s">
        <v>30</v>
      </c>
      <c r="C486" t="s">
        <v>1387</v>
      </c>
      <c r="D486" t="s">
        <v>28</v>
      </c>
      <c r="E486" t="s">
        <v>18</v>
      </c>
      <c r="F486" t="s">
        <v>16</v>
      </c>
      <c r="G486">
        <v>2981</v>
      </c>
      <c r="H486">
        <v>5201</v>
      </c>
      <c r="I486">
        <v>1.24558259701093</v>
      </c>
      <c r="J486">
        <v>1.2198670944472401</v>
      </c>
      <c r="K486">
        <v>2.5715502563694599E-2</v>
      </c>
      <c r="L486">
        <v>0.60615264280836001</v>
      </c>
      <c r="M486">
        <v>0.36742102638356</v>
      </c>
      <c r="N486">
        <v>1.0228365999834499</v>
      </c>
      <c r="O486">
        <v>-0.97140559485605804</v>
      </c>
      <c r="P486">
        <v>2.06453611550169E-2</v>
      </c>
      <c r="Q486">
        <v>0</v>
      </c>
      <c r="R486">
        <v>0.99712109741975297</v>
      </c>
    </row>
    <row r="487" spans="1:18" x14ac:dyDescent="0.2">
      <c r="A487" t="s">
        <v>10434</v>
      </c>
      <c r="B487" t="s">
        <v>30</v>
      </c>
      <c r="C487" t="s">
        <v>1387</v>
      </c>
      <c r="D487" t="s">
        <v>28</v>
      </c>
      <c r="E487" t="s">
        <v>18</v>
      </c>
      <c r="F487" t="s">
        <v>17</v>
      </c>
      <c r="G487">
        <v>2981</v>
      </c>
      <c r="H487">
        <v>5201</v>
      </c>
      <c r="I487">
        <v>1.4954497231217201</v>
      </c>
      <c r="J487">
        <v>1.402658698205</v>
      </c>
      <c r="K487">
        <v>9.2791024916718506E-2</v>
      </c>
      <c r="L487">
        <v>0.70593078017492905</v>
      </c>
      <c r="M487">
        <v>0.49833826639838402</v>
      </c>
      <c r="N487">
        <v>1.2540471583044801</v>
      </c>
      <c r="O487">
        <v>-1.0684651084710399</v>
      </c>
      <c r="P487">
        <v>6.20489097574069E-2</v>
      </c>
      <c r="Q487">
        <v>0</v>
      </c>
      <c r="R487">
        <v>1.16125613338776</v>
      </c>
    </row>
    <row r="488" spans="1:18" x14ac:dyDescent="0.2">
      <c r="A488" t="s">
        <v>10436</v>
      </c>
      <c r="B488" t="s">
        <v>30</v>
      </c>
      <c r="C488" t="s">
        <v>1387</v>
      </c>
      <c r="D488" t="s">
        <v>28</v>
      </c>
      <c r="E488" t="s">
        <v>18</v>
      </c>
      <c r="F488" t="s">
        <v>15</v>
      </c>
      <c r="G488">
        <v>2981</v>
      </c>
      <c r="H488">
        <v>5201</v>
      </c>
      <c r="I488">
        <v>0.92349907637540496</v>
      </c>
      <c r="J488">
        <v>0.89333363289956103</v>
      </c>
      <c r="K488">
        <v>3.01654434758435E-2</v>
      </c>
      <c r="L488">
        <v>0.46313813748036398</v>
      </c>
      <c r="M488">
        <v>0.21449693438878001</v>
      </c>
      <c r="N488">
        <v>0.79202767963104204</v>
      </c>
      <c r="O488">
        <v>-0.73169679267935495</v>
      </c>
      <c r="P488">
        <v>3.2664291982010797E-2</v>
      </c>
      <c r="Q488">
        <v>0</v>
      </c>
      <c r="R488">
        <v>0.76186223615519799</v>
      </c>
    </row>
    <row r="489" spans="1:18" x14ac:dyDescent="0.2">
      <c r="A489" t="s">
        <v>10197</v>
      </c>
      <c r="B489" t="s">
        <v>30</v>
      </c>
      <c r="C489" t="s">
        <v>1387</v>
      </c>
      <c r="D489" t="s">
        <v>28</v>
      </c>
      <c r="E489" t="s">
        <v>18</v>
      </c>
      <c r="F489" t="s">
        <v>32</v>
      </c>
      <c r="G489">
        <v>2981</v>
      </c>
      <c r="H489">
        <v>5201</v>
      </c>
      <c r="I489">
        <v>1.1097561945799601</v>
      </c>
      <c r="J489">
        <v>1.06747082599396</v>
      </c>
      <c r="K489">
        <v>4.2285368585994701E-2</v>
      </c>
      <c r="L489">
        <v>0.543514626651731</v>
      </c>
      <c r="M489">
        <v>0.29540814938436999</v>
      </c>
      <c r="N489">
        <v>0.93636692942809197</v>
      </c>
      <c r="O489">
        <v>-0.85179619225610304</v>
      </c>
      <c r="P489">
        <v>3.8103295834270898E-2</v>
      </c>
      <c r="Q489">
        <v>0</v>
      </c>
      <c r="R489">
        <v>0.894081560842097</v>
      </c>
    </row>
    <row r="490" spans="1:18" x14ac:dyDescent="0.2">
      <c r="A490" t="s">
        <v>7377</v>
      </c>
      <c r="B490" t="s">
        <v>30</v>
      </c>
      <c r="C490" t="s">
        <v>1387</v>
      </c>
      <c r="D490" t="s">
        <v>28</v>
      </c>
      <c r="E490" t="s">
        <v>29</v>
      </c>
      <c r="F490" t="s">
        <v>16</v>
      </c>
      <c r="G490">
        <v>2981</v>
      </c>
      <c r="H490">
        <v>5201</v>
      </c>
      <c r="I490">
        <v>1.29305374033381</v>
      </c>
      <c r="J490">
        <v>1.1341970944185</v>
      </c>
      <c r="K490">
        <v>0.15885664591531601</v>
      </c>
      <c r="L490">
        <v>0.40973585534198298</v>
      </c>
      <c r="M490">
        <v>0.16788347115282701</v>
      </c>
      <c r="N490">
        <v>0.83287212795287802</v>
      </c>
      <c r="O490">
        <v>-0.515158836122247</v>
      </c>
      <c r="P490">
        <v>0.12285386210963301</v>
      </c>
      <c r="Q490">
        <v>0</v>
      </c>
      <c r="R490">
        <v>0.67401548203756201</v>
      </c>
    </row>
    <row r="491" spans="1:18" x14ac:dyDescent="0.2">
      <c r="A491" t="s">
        <v>7378</v>
      </c>
      <c r="B491" t="s">
        <v>30</v>
      </c>
      <c r="C491" t="s">
        <v>1387</v>
      </c>
      <c r="D491" t="s">
        <v>28</v>
      </c>
      <c r="E491" t="s">
        <v>29</v>
      </c>
      <c r="F491" t="s">
        <v>17</v>
      </c>
      <c r="G491">
        <v>2981</v>
      </c>
      <c r="H491">
        <v>5201</v>
      </c>
      <c r="I491">
        <v>1.77164539421376</v>
      </c>
      <c r="J491">
        <v>1.5933092921838301</v>
      </c>
      <c r="K491">
        <v>0.17833610202993</v>
      </c>
      <c r="L491">
        <v>0.507030351385513</v>
      </c>
      <c r="M491">
        <v>0.25707977722611602</v>
      </c>
      <c r="N491">
        <v>1.0124010300591</v>
      </c>
      <c r="O491">
        <v>-0.65572882599923898</v>
      </c>
      <c r="P491">
        <v>0.100661285047437</v>
      </c>
      <c r="Q491">
        <v>0</v>
      </c>
      <c r="R491">
        <v>0.83406492802916798</v>
      </c>
    </row>
    <row r="492" spans="1:18" x14ac:dyDescent="0.2">
      <c r="A492" t="s">
        <v>7379</v>
      </c>
      <c r="B492" t="s">
        <v>30</v>
      </c>
      <c r="C492" t="s">
        <v>1387</v>
      </c>
      <c r="D492" t="s">
        <v>28</v>
      </c>
      <c r="E492" t="s">
        <v>29</v>
      </c>
      <c r="F492" t="s">
        <v>15</v>
      </c>
      <c r="G492">
        <v>2981</v>
      </c>
      <c r="H492">
        <v>5201</v>
      </c>
      <c r="I492">
        <v>0.76653068536117697</v>
      </c>
      <c r="J492">
        <v>0.64014312870401402</v>
      </c>
      <c r="K492">
        <v>0.126387556657163</v>
      </c>
      <c r="L492">
        <v>0.265393048174976</v>
      </c>
      <c r="M492">
        <v>7.0433470019604996E-2</v>
      </c>
      <c r="N492">
        <v>0.562959120904998</v>
      </c>
      <c r="O492">
        <v>-0.310184007590672</v>
      </c>
      <c r="P492">
        <v>0.16488257948553101</v>
      </c>
      <c r="Q492">
        <v>0</v>
      </c>
      <c r="R492">
        <v>0.436571564247835</v>
      </c>
    </row>
    <row r="493" spans="1:18" x14ac:dyDescent="0.2">
      <c r="A493" t="s">
        <v>6847</v>
      </c>
      <c r="B493" t="s">
        <v>30</v>
      </c>
      <c r="C493" t="s">
        <v>1387</v>
      </c>
      <c r="D493" t="s">
        <v>28</v>
      </c>
      <c r="E493" t="s">
        <v>29</v>
      </c>
      <c r="F493" t="s">
        <v>32</v>
      </c>
      <c r="G493">
        <v>2981</v>
      </c>
      <c r="H493">
        <v>5201</v>
      </c>
      <c r="I493">
        <v>1.2611295711489801</v>
      </c>
      <c r="J493">
        <v>1.1063319775243201</v>
      </c>
      <c r="K493">
        <v>0.154797593624656</v>
      </c>
      <c r="L493">
        <v>0.39391984022596699</v>
      </c>
      <c r="M493">
        <v>0.15517284052365099</v>
      </c>
      <c r="N493">
        <v>0.80279573079637101</v>
      </c>
      <c r="O493">
        <v>-0.49320054354706</v>
      </c>
      <c r="P493">
        <v>0.12274519380560101</v>
      </c>
      <c r="Q493">
        <v>0</v>
      </c>
      <c r="R493">
        <v>0.64799813717171495</v>
      </c>
    </row>
    <row r="494" spans="1:18" x14ac:dyDescent="0.2">
      <c r="A494" t="s">
        <v>7477</v>
      </c>
      <c r="B494" t="s">
        <v>30</v>
      </c>
      <c r="C494" t="s">
        <v>1387</v>
      </c>
      <c r="D494" t="s">
        <v>13</v>
      </c>
      <c r="E494" t="s">
        <v>14</v>
      </c>
      <c r="F494" t="s">
        <v>16</v>
      </c>
      <c r="G494">
        <v>2981</v>
      </c>
      <c r="H494">
        <v>5335</v>
      </c>
      <c r="I494">
        <v>0.94448905447924103</v>
      </c>
      <c r="J494">
        <v>0.926668961392491</v>
      </c>
      <c r="K494">
        <v>1.7820093086749599E-2</v>
      </c>
      <c r="L494">
        <v>0.40971906126933</v>
      </c>
      <c r="M494">
        <v>0.167869709167421</v>
      </c>
      <c r="N494">
        <v>0.69180794887479702</v>
      </c>
      <c r="O494">
        <v>-0.65616776270129795</v>
      </c>
      <c r="P494">
        <v>1.88674426688565E-2</v>
      </c>
      <c r="Q494">
        <v>0</v>
      </c>
      <c r="R494">
        <v>0.67398785578804699</v>
      </c>
    </row>
    <row r="495" spans="1:18" x14ac:dyDescent="0.2">
      <c r="A495" t="s">
        <v>7480</v>
      </c>
      <c r="B495" t="s">
        <v>30</v>
      </c>
      <c r="C495" t="s">
        <v>1387</v>
      </c>
      <c r="D495" t="s">
        <v>13</v>
      </c>
      <c r="E495" t="s">
        <v>14</v>
      </c>
      <c r="F495" t="s">
        <v>17</v>
      </c>
      <c r="G495">
        <v>2981</v>
      </c>
      <c r="H495">
        <v>5335</v>
      </c>
      <c r="I495">
        <v>1.29140495763552</v>
      </c>
      <c r="J495">
        <v>1.2279255727481799</v>
      </c>
      <c r="K495">
        <v>6.3479384887342505E-2</v>
      </c>
      <c r="L495">
        <v>0.50701377075340903</v>
      </c>
      <c r="M495">
        <v>0.257062963733591</v>
      </c>
      <c r="N495">
        <v>0.897517037776701</v>
      </c>
      <c r="O495">
        <v>-0.77055826800201599</v>
      </c>
      <c r="P495">
        <v>4.9155289757884503E-2</v>
      </c>
      <c r="Q495">
        <v>0</v>
      </c>
      <c r="R495">
        <v>0.83403765288935905</v>
      </c>
    </row>
    <row r="496" spans="1:18" x14ac:dyDescent="0.2">
      <c r="A496" t="s">
        <v>7483</v>
      </c>
      <c r="B496" t="s">
        <v>30</v>
      </c>
      <c r="C496" t="s">
        <v>1387</v>
      </c>
      <c r="D496" t="s">
        <v>13</v>
      </c>
      <c r="E496" t="s">
        <v>14</v>
      </c>
      <c r="F496" t="s">
        <v>15</v>
      </c>
      <c r="G496">
        <v>2981</v>
      </c>
      <c r="H496">
        <v>5335</v>
      </c>
      <c r="I496">
        <v>0.59716603236926502</v>
      </c>
      <c r="J496">
        <v>0.59458672047098304</v>
      </c>
      <c r="K496">
        <v>2.5793118982821999E-3</v>
      </c>
      <c r="L496">
        <v>0.26538951949406597</v>
      </c>
      <c r="M496">
        <v>7.0431597057291295E-2</v>
      </c>
      <c r="N496">
        <v>0.439145071466021</v>
      </c>
      <c r="O496">
        <v>-0.43398644766945599</v>
      </c>
      <c r="P496">
        <v>4.3192542081617403E-3</v>
      </c>
      <c r="Q496">
        <v>0</v>
      </c>
      <c r="R496">
        <v>0.43656575956773902</v>
      </c>
    </row>
    <row r="497" spans="1:18" x14ac:dyDescent="0.2">
      <c r="A497" t="s">
        <v>6887</v>
      </c>
      <c r="B497" t="s">
        <v>30</v>
      </c>
      <c r="C497" t="s">
        <v>1387</v>
      </c>
      <c r="D497" t="s">
        <v>13</v>
      </c>
      <c r="E497" t="s">
        <v>14</v>
      </c>
      <c r="F497" t="s">
        <v>32</v>
      </c>
      <c r="G497">
        <v>2981</v>
      </c>
      <c r="H497">
        <v>5335</v>
      </c>
      <c r="I497">
        <v>0.92993244544263798</v>
      </c>
      <c r="J497">
        <v>0.90641019519454802</v>
      </c>
      <c r="K497">
        <v>2.3522250248089599E-2</v>
      </c>
      <c r="L497">
        <v>0.39390640696802998</v>
      </c>
      <c r="M497">
        <v>0.155162257450464</v>
      </c>
      <c r="N497">
        <v>0.67149828971049996</v>
      </c>
      <c r="O497">
        <v>-0.62445378921432004</v>
      </c>
      <c r="P497">
        <v>2.5294579583029098E-2</v>
      </c>
      <c r="Q497">
        <v>0</v>
      </c>
      <c r="R497">
        <v>0.64797603946241</v>
      </c>
    </row>
    <row r="498" spans="1:18" x14ac:dyDescent="0.2">
      <c r="A498" t="s">
        <v>7478</v>
      </c>
      <c r="B498" t="s">
        <v>30</v>
      </c>
      <c r="C498" t="s">
        <v>1387</v>
      </c>
      <c r="D498" t="s">
        <v>13</v>
      </c>
      <c r="E498" t="s">
        <v>18</v>
      </c>
      <c r="F498" t="s">
        <v>16</v>
      </c>
      <c r="G498">
        <v>2981</v>
      </c>
      <c r="H498">
        <v>5335</v>
      </c>
      <c r="I498">
        <v>1.1418410804371899</v>
      </c>
      <c r="J498">
        <v>1.10465846898513</v>
      </c>
      <c r="K498">
        <v>3.7182611452060997E-2</v>
      </c>
      <c r="L498">
        <v>0.60611419072266903</v>
      </c>
      <c r="M498">
        <v>0.36737441219539602</v>
      </c>
      <c r="N498">
        <v>1.0342404551908499</v>
      </c>
      <c r="O498">
        <v>-0.95987523228673</v>
      </c>
      <c r="P498">
        <v>3.2563735960370703E-2</v>
      </c>
      <c r="Q498">
        <v>0</v>
      </c>
      <c r="R498">
        <v>0.99705784373879103</v>
      </c>
    </row>
    <row r="499" spans="1:18" x14ac:dyDescent="0.2">
      <c r="A499" t="s">
        <v>7481</v>
      </c>
      <c r="B499" t="s">
        <v>30</v>
      </c>
      <c r="C499" t="s">
        <v>1387</v>
      </c>
      <c r="D499" t="s">
        <v>13</v>
      </c>
      <c r="E499" t="s">
        <v>18</v>
      </c>
      <c r="F499" t="s">
        <v>17</v>
      </c>
      <c r="G499">
        <v>2981</v>
      </c>
      <c r="H499">
        <v>5335</v>
      </c>
      <c r="I499">
        <v>1.38528861738822</v>
      </c>
      <c r="J499">
        <v>1.2926441157207</v>
      </c>
      <c r="K499">
        <v>9.26445016675181E-2</v>
      </c>
      <c r="L499">
        <v>0.70588525114067202</v>
      </c>
      <c r="M499">
        <v>0.49827398777792897</v>
      </c>
      <c r="N499">
        <v>1.2538257397939201</v>
      </c>
      <c r="O499">
        <v>-1.06853673645889</v>
      </c>
      <c r="P499">
        <v>6.6877400495925096E-2</v>
      </c>
      <c r="Q499">
        <v>0</v>
      </c>
      <c r="R499">
        <v>1.1611812381264099</v>
      </c>
    </row>
    <row r="500" spans="1:18" x14ac:dyDescent="0.2">
      <c r="A500" t="s">
        <v>7484</v>
      </c>
      <c r="B500" t="s">
        <v>30</v>
      </c>
      <c r="C500" t="s">
        <v>1387</v>
      </c>
      <c r="D500" t="s">
        <v>13</v>
      </c>
      <c r="E500" t="s">
        <v>18</v>
      </c>
      <c r="F500" t="s">
        <v>15</v>
      </c>
      <c r="G500">
        <v>2981</v>
      </c>
      <c r="H500">
        <v>5335</v>
      </c>
      <c r="I500">
        <v>0.84273360554669496</v>
      </c>
      <c r="J500">
        <v>0.83085914197625199</v>
      </c>
      <c r="K500">
        <v>1.18744635704424E-2</v>
      </c>
      <c r="L500">
        <v>0.46310989190832502</v>
      </c>
      <c r="M500">
        <v>0.21447077198334</v>
      </c>
      <c r="N500">
        <v>0.77369023575963702</v>
      </c>
      <c r="O500">
        <v>-0.74994130861875197</v>
      </c>
      <c r="P500">
        <v>1.40904118362994E-2</v>
      </c>
      <c r="Q500">
        <v>0</v>
      </c>
      <c r="R500">
        <v>0.76181577218919405</v>
      </c>
    </row>
    <row r="501" spans="1:18" x14ac:dyDescent="0.2">
      <c r="A501" t="s">
        <v>6888</v>
      </c>
      <c r="B501" t="s">
        <v>30</v>
      </c>
      <c r="C501" t="s">
        <v>1387</v>
      </c>
      <c r="D501" t="s">
        <v>13</v>
      </c>
      <c r="E501" t="s">
        <v>18</v>
      </c>
      <c r="F501" t="s">
        <v>32</v>
      </c>
      <c r="G501">
        <v>2981</v>
      </c>
      <c r="H501">
        <v>5335</v>
      </c>
      <c r="I501">
        <v>1.0180799569492001</v>
      </c>
      <c r="J501">
        <v>0.98410587129986105</v>
      </c>
      <c r="K501">
        <v>3.3974085649337002E-2</v>
      </c>
      <c r="L501">
        <v>0.54348065400138601</v>
      </c>
      <c r="M501">
        <v>0.29537122127377402</v>
      </c>
      <c r="N501">
        <v>0.927999761481616</v>
      </c>
      <c r="O501">
        <v>-0.86005159018294197</v>
      </c>
      <c r="P501">
        <v>3.3370744033842402E-2</v>
      </c>
      <c r="Q501">
        <v>0</v>
      </c>
      <c r="R501">
        <v>0.89402567583227899</v>
      </c>
    </row>
    <row r="502" spans="1:18" x14ac:dyDescent="0.2">
      <c r="A502" t="s">
        <v>7479</v>
      </c>
      <c r="B502" t="s">
        <v>30</v>
      </c>
      <c r="C502" t="s">
        <v>1387</v>
      </c>
      <c r="D502" t="s">
        <v>13</v>
      </c>
      <c r="E502" t="s">
        <v>29</v>
      </c>
      <c r="F502" t="s">
        <v>16</v>
      </c>
      <c r="G502">
        <v>2981</v>
      </c>
      <c r="H502">
        <v>5335</v>
      </c>
      <c r="I502">
        <v>1.277441336331</v>
      </c>
      <c r="J502">
        <v>1.21724792919258</v>
      </c>
      <c r="K502">
        <v>6.0193407138416699E-2</v>
      </c>
      <c r="L502">
        <v>0.40973585534198298</v>
      </c>
      <c r="M502">
        <v>0.16788347115282701</v>
      </c>
      <c r="N502">
        <v>0.73420888917597904</v>
      </c>
      <c r="O502">
        <v>-0.61382207489914598</v>
      </c>
      <c r="P502">
        <v>4.7120290714328397E-2</v>
      </c>
      <c r="Q502">
        <v>0</v>
      </c>
      <c r="R502">
        <v>0.67401548203756201</v>
      </c>
    </row>
    <row r="503" spans="1:18" x14ac:dyDescent="0.2">
      <c r="A503" t="s">
        <v>7482</v>
      </c>
      <c r="B503" t="s">
        <v>30</v>
      </c>
      <c r="C503" t="s">
        <v>1387</v>
      </c>
      <c r="D503" t="s">
        <v>13</v>
      </c>
      <c r="E503" t="s">
        <v>29</v>
      </c>
      <c r="F503" t="s">
        <v>17</v>
      </c>
      <c r="G503">
        <v>2981</v>
      </c>
      <c r="H503">
        <v>5335</v>
      </c>
      <c r="I503">
        <v>1.76054800842783</v>
      </c>
      <c r="J503">
        <v>1.59914525327071</v>
      </c>
      <c r="K503">
        <v>0.161402755157113</v>
      </c>
      <c r="L503">
        <v>0.507030351385513</v>
      </c>
      <c r="M503">
        <v>0.25707977722611602</v>
      </c>
      <c r="N503">
        <v>0.99546768318628098</v>
      </c>
      <c r="O503">
        <v>-0.67266217287205499</v>
      </c>
      <c r="P503">
        <v>9.1677565385590298E-2</v>
      </c>
      <c r="Q503">
        <v>0</v>
      </c>
      <c r="R503">
        <v>0.83406492802916798</v>
      </c>
    </row>
    <row r="504" spans="1:18" x14ac:dyDescent="0.2">
      <c r="A504" t="s">
        <v>7485</v>
      </c>
      <c r="B504" t="s">
        <v>30</v>
      </c>
      <c r="C504" t="s">
        <v>1387</v>
      </c>
      <c r="D504" t="s">
        <v>13</v>
      </c>
      <c r="E504" t="s">
        <v>29</v>
      </c>
      <c r="F504" t="s">
        <v>15</v>
      </c>
      <c r="G504">
        <v>2981</v>
      </c>
      <c r="H504">
        <v>5335</v>
      </c>
      <c r="I504">
        <v>0.74740413934952898</v>
      </c>
      <c r="J504">
        <v>0.68413541317231397</v>
      </c>
      <c r="K504">
        <v>6.3268726177215504E-2</v>
      </c>
      <c r="L504">
        <v>0.265393048174976</v>
      </c>
      <c r="M504">
        <v>7.0433470019604996E-2</v>
      </c>
      <c r="N504">
        <v>0.49984029042505002</v>
      </c>
      <c r="O504">
        <v>-0.37330283807061998</v>
      </c>
      <c r="P504">
        <v>8.4651292180798796E-2</v>
      </c>
      <c r="Q504">
        <v>0</v>
      </c>
      <c r="R504">
        <v>0.436571564247835</v>
      </c>
    </row>
    <row r="505" spans="1:18" x14ac:dyDescent="0.2">
      <c r="A505" t="s">
        <v>6889</v>
      </c>
      <c r="B505" t="s">
        <v>30</v>
      </c>
      <c r="C505" t="s">
        <v>1387</v>
      </c>
      <c r="D505" t="s">
        <v>13</v>
      </c>
      <c r="E505" t="s">
        <v>29</v>
      </c>
      <c r="F505" t="s">
        <v>32</v>
      </c>
      <c r="G505">
        <v>2981</v>
      </c>
      <c r="H505">
        <v>5335</v>
      </c>
      <c r="I505">
        <v>1.24557926043914</v>
      </c>
      <c r="J505">
        <v>1.1635317427037899</v>
      </c>
      <c r="K505">
        <v>8.2047517735344799E-2</v>
      </c>
      <c r="L505">
        <v>0.39391984022596699</v>
      </c>
      <c r="M505">
        <v>0.15517284052365099</v>
      </c>
      <c r="N505">
        <v>0.73004565490705997</v>
      </c>
      <c r="O505">
        <v>-0.56595061943637004</v>
      </c>
      <c r="P505">
        <v>6.5870972920999402E-2</v>
      </c>
      <c r="Q505">
        <v>0</v>
      </c>
      <c r="R505">
        <v>0.64799813717171495</v>
      </c>
    </row>
    <row r="506" spans="1:18" x14ac:dyDescent="0.2">
      <c r="A506" t="s">
        <v>10251</v>
      </c>
      <c r="B506" t="s">
        <v>30</v>
      </c>
      <c r="C506" t="s">
        <v>1548</v>
      </c>
      <c r="D506" t="s">
        <v>27</v>
      </c>
      <c r="E506" t="s">
        <v>14</v>
      </c>
      <c r="F506" t="s">
        <v>16</v>
      </c>
      <c r="G506">
        <v>183653</v>
      </c>
      <c r="H506">
        <v>282557</v>
      </c>
      <c r="I506">
        <v>0.88293565570590005</v>
      </c>
      <c r="J506">
        <v>0.89865400167792497</v>
      </c>
      <c r="K506">
        <v>-1.5718345972025E-2</v>
      </c>
      <c r="L506">
        <v>0.27139466635482801</v>
      </c>
      <c r="M506">
        <v>7.3655064925848501E-2</v>
      </c>
      <c r="N506">
        <v>0.43072588018166702</v>
      </c>
      <c r="O506">
        <v>-0.46216257212571699</v>
      </c>
      <c r="P506">
        <v>-1.78023685762904E-2</v>
      </c>
      <c r="Q506">
        <v>0</v>
      </c>
      <c r="R506">
        <v>0.446444226153692</v>
      </c>
    </row>
    <row r="507" spans="1:18" x14ac:dyDescent="0.2">
      <c r="A507" t="s">
        <v>10253</v>
      </c>
      <c r="B507" t="s">
        <v>30</v>
      </c>
      <c r="C507" t="s">
        <v>1548</v>
      </c>
      <c r="D507" t="s">
        <v>27</v>
      </c>
      <c r="E507" t="s">
        <v>14</v>
      </c>
      <c r="F507" t="s">
        <v>17</v>
      </c>
      <c r="G507">
        <v>183653</v>
      </c>
      <c r="H507">
        <v>282557</v>
      </c>
      <c r="I507">
        <v>1.2445290502028901</v>
      </c>
      <c r="J507">
        <v>1.2011482277405501</v>
      </c>
      <c r="K507">
        <v>4.3380822462346598E-2</v>
      </c>
      <c r="L507">
        <v>0.36174746383256301</v>
      </c>
      <c r="M507">
        <v>0.130861227589291</v>
      </c>
      <c r="N507">
        <v>0.63845540046691196</v>
      </c>
      <c r="O507">
        <v>-0.551693755542219</v>
      </c>
      <c r="P507">
        <v>3.4857219648889999E-2</v>
      </c>
      <c r="Q507">
        <v>0</v>
      </c>
      <c r="R507">
        <v>0.59507457800456598</v>
      </c>
    </row>
    <row r="508" spans="1:18" x14ac:dyDescent="0.2">
      <c r="A508" t="s">
        <v>10255</v>
      </c>
      <c r="B508" t="s">
        <v>30</v>
      </c>
      <c r="C508" t="s">
        <v>1548</v>
      </c>
      <c r="D508" t="s">
        <v>27</v>
      </c>
      <c r="E508" t="s">
        <v>14</v>
      </c>
      <c r="F508" t="s">
        <v>15</v>
      </c>
      <c r="G508">
        <v>183653</v>
      </c>
      <c r="H508">
        <v>282557</v>
      </c>
      <c r="I508">
        <v>0.57858889152676296</v>
      </c>
      <c r="J508">
        <v>0.57582996256458796</v>
      </c>
      <c r="K508">
        <v>2.7589289621744498E-3</v>
      </c>
      <c r="L508">
        <v>0.16472648478113699</v>
      </c>
      <c r="M508">
        <v>2.7134814788350201E-2</v>
      </c>
      <c r="N508">
        <v>0.27373399642714502</v>
      </c>
      <c r="O508">
        <v>-0.26821613850279602</v>
      </c>
      <c r="P508">
        <v>4.7683752705556899E-3</v>
      </c>
      <c r="Q508">
        <v>0</v>
      </c>
      <c r="R508">
        <v>0.27097506746497102</v>
      </c>
    </row>
    <row r="509" spans="1:18" x14ac:dyDescent="0.2">
      <c r="A509" t="s">
        <v>10124</v>
      </c>
      <c r="B509" t="s">
        <v>30</v>
      </c>
      <c r="C509" t="s">
        <v>1548</v>
      </c>
      <c r="D509" t="s">
        <v>27</v>
      </c>
      <c r="E509" t="s">
        <v>14</v>
      </c>
      <c r="F509" t="s">
        <v>32</v>
      </c>
      <c r="G509">
        <v>183653</v>
      </c>
      <c r="H509">
        <v>282557</v>
      </c>
      <c r="I509">
        <v>0.88218092184798902</v>
      </c>
      <c r="J509">
        <v>0.88096762232930304</v>
      </c>
      <c r="K509">
        <v>1.2132995186856499E-3</v>
      </c>
      <c r="L509">
        <v>0.26355112043593398</v>
      </c>
      <c r="M509">
        <v>6.94591930830359E-2</v>
      </c>
      <c r="N509">
        <v>0.43475489263579598</v>
      </c>
      <c r="O509">
        <v>-0.43232829359842501</v>
      </c>
      <c r="P509">
        <v>1.3753409177609901E-3</v>
      </c>
      <c r="Q509">
        <v>0</v>
      </c>
      <c r="R509">
        <v>0.43354159311711099</v>
      </c>
    </row>
    <row r="510" spans="1:18" x14ac:dyDescent="0.2">
      <c r="A510" t="s">
        <v>10252</v>
      </c>
      <c r="B510" t="s">
        <v>30</v>
      </c>
      <c r="C510" t="s">
        <v>1548</v>
      </c>
      <c r="D510" t="s">
        <v>27</v>
      </c>
      <c r="E510" t="s">
        <v>18</v>
      </c>
      <c r="F510" t="s">
        <v>16</v>
      </c>
      <c r="G510">
        <v>183654</v>
      </c>
      <c r="H510">
        <v>282557</v>
      </c>
      <c r="I510">
        <v>1.1180035534444701</v>
      </c>
      <c r="J510">
        <v>1.0910894997059699</v>
      </c>
      <c r="K510">
        <v>2.6914053738503099E-2</v>
      </c>
      <c r="L510">
        <v>0.43720318637704297</v>
      </c>
      <c r="M510">
        <v>0.19114662617823999</v>
      </c>
      <c r="N510">
        <v>0.74611329532873905</v>
      </c>
      <c r="O510">
        <v>-0.69228518785173299</v>
      </c>
      <c r="P510">
        <v>2.4073316811546199E-2</v>
      </c>
      <c r="Q510">
        <v>0</v>
      </c>
      <c r="R510">
        <v>0.71919924159023596</v>
      </c>
    </row>
    <row r="511" spans="1:18" x14ac:dyDescent="0.2">
      <c r="A511" t="s">
        <v>10254</v>
      </c>
      <c r="B511" t="s">
        <v>30</v>
      </c>
      <c r="C511" t="s">
        <v>1548</v>
      </c>
      <c r="D511" t="s">
        <v>27</v>
      </c>
      <c r="E511" t="s">
        <v>18</v>
      </c>
      <c r="F511" t="s">
        <v>17</v>
      </c>
      <c r="G511">
        <v>183654</v>
      </c>
      <c r="H511">
        <v>282557</v>
      </c>
      <c r="I511">
        <v>1.2731697621420499</v>
      </c>
      <c r="J511">
        <v>1.2141090165094901</v>
      </c>
      <c r="K511">
        <v>5.9060745632562001E-2</v>
      </c>
      <c r="L511">
        <v>0.504305259159474</v>
      </c>
      <c r="M511">
        <v>0.25432379441590403</v>
      </c>
      <c r="N511">
        <v>0.88864289694989695</v>
      </c>
      <c r="O511">
        <v>-0.77052140568477301</v>
      </c>
      <c r="P511">
        <v>4.6388743582156E-2</v>
      </c>
      <c r="Q511">
        <v>0</v>
      </c>
      <c r="R511">
        <v>0.82958215131733504</v>
      </c>
    </row>
    <row r="512" spans="1:18" x14ac:dyDescent="0.2">
      <c r="A512" t="s">
        <v>10256</v>
      </c>
      <c r="B512" t="s">
        <v>30</v>
      </c>
      <c r="C512" t="s">
        <v>1548</v>
      </c>
      <c r="D512" t="s">
        <v>27</v>
      </c>
      <c r="E512" t="s">
        <v>18</v>
      </c>
      <c r="F512" t="s">
        <v>15</v>
      </c>
      <c r="G512">
        <v>183654</v>
      </c>
      <c r="H512">
        <v>282557</v>
      </c>
      <c r="I512">
        <v>0.74701191095274</v>
      </c>
      <c r="J512">
        <v>0.75597407888677703</v>
      </c>
      <c r="K512">
        <v>-8.9621679340368098E-3</v>
      </c>
      <c r="L512">
        <v>0.297995780325223</v>
      </c>
      <c r="M512">
        <v>8.8801485091638793E-2</v>
      </c>
      <c r="N512">
        <v>0.48124089070095599</v>
      </c>
      <c r="O512">
        <v>-0.49916522656902901</v>
      </c>
      <c r="P512">
        <v>-1.1997356136673199E-2</v>
      </c>
      <c r="Q512">
        <v>0</v>
      </c>
      <c r="R512">
        <v>0.49020305863499303</v>
      </c>
    </row>
    <row r="513" spans="1:18" x14ac:dyDescent="0.2">
      <c r="A513" t="s">
        <v>10125</v>
      </c>
      <c r="B513" t="s">
        <v>30</v>
      </c>
      <c r="C513" t="s">
        <v>1548</v>
      </c>
      <c r="D513" t="s">
        <v>27</v>
      </c>
      <c r="E513" t="s">
        <v>18</v>
      </c>
      <c r="F513" t="s">
        <v>32</v>
      </c>
      <c r="G513">
        <v>183654</v>
      </c>
      <c r="H513">
        <v>282557</v>
      </c>
      <c r="I513">
        <v>0.93391805546962203</v>
      </c>
      <c r="J513">
        <v>0.92123457022883903</v>
      </c>
      <c r="K513">
        <v>1.2683485240783899E-2</v>
      </c>
      <c r="L513">
        <v>0.36997846467648798</v>
      </c>
      <c r="M513">
        <v>0.136884064324371</v>
      </c>
      <c r="N513">
        <v>0.62129805963360696</v>
      </c>
      <c r="O513">
        <v>-0.59593108915203896</v>
      </c>
      <c r="P513">
        <v>1.3580940176176301E-2</v>
      </c>
      <c r="Q513">
        <v>0</v>
      </c>
      <c r="R513">
        <v>0.60861457439282296</v>
      </c>
    </row>
    <row r="514" spans="1:18" x14ac:dyDescent="0.2">
      <c r="A514" t="s">
        <v>6972</v>
      </c>
      <c r="B514" t="s">
        <v>30</v>
      </c>
      <c r="C514" t="s">
        <v>1548</v>
      </c>
      <c r="D514" t="s">
        <v>27</v>
      </c>
      <c r="E514" t="s">
        <v>29</v>
      </c>
      <c r="F514" t="s">
        <v>16</v>
      </c>
      <c r="G514">
        <v>183654</v>
      </c>
      <c r="H514">
        <v>282557</v>
      </c>
      <c r="I514">
        <v>1.1458641612323801</v>
      </c>
      <c r="J514">
        <v>1.20187218691335</v>
      </c>
      <c r="K514">
        <v>-5.6008025680972302E-2</v>
      </c>
      <c r="L514">
        <v>0.27139499834932501</v>
      </c>
      <c r="M514">
        <v>7.3655245129030197E-2</v>
      </c>
      <c r="N514">
        <v>0.39043674660366701</v>
      </c>
      <c r="O514">
        <v>-0.50245279796561204</v>
      </c>
      <c r="P514">
        <v>-4.8878416461455201E-2</v>
      </c>
      <c r="Q514">
        <v>0</v>
      </c>
      <c r="R514">
        <v>0.44644477228464002</v>
      </c>
    </row>
    <row r="515" spans="1:18" x14ac:dyDescent="0.2">
      <c r="A515" t="s">
        <v>6973</v>
      </c>
      <c r="B515" t="s">
        <v>30</v>
      </c>
      <c r="C515" t="s">
        <v>1548</v>
      </c>
      <c r="D515" t="s">
        <v>27</v>
      </c>
      <c r="E515" t="s">
        <v>29</v>
      </c>
      <c r="F515" t="s">
        <v>17</v>
      </c>
      <c r="G515">
        <v>183654</v>
      </c>
      <c r="H515">
        <v>282557</v>
      </c>
      <c r="I515">
        <v>1.6395063130384899</v>
      </c>
      <c r="J515">
        <v>1.51729613839067</v>
      </c>
      <c r="K515">
        <v>0.122210174647818</v>
      </c>
      <c r="L515">
        <v>0.36174764693200301</v>
      </c>
      <c r="M515">
        <v>0.13086136006084101</v>
      </c>
      <c r="N515">
        <v>0.71728505385096197</v>
      </c>
      <c r="O515">
        <v>-0.47286470455532598</v>
      </c>
      <c r="P515">
        <v>7.4540838102249499E-2</v>
      </c>
      <c r="Q515">
        <v>0</v>
      </c>
      <c r="R515">
        <v>0.59507487920314395</v>
      </c>
    </row>
    <row r="516" spans="1:18" x14ac:dyDescent="0.2">
      <c r="A516" t="s">
        <v>6974</v>
      </c>
      <c r="B516" t="s">
        <v>30</v>
      </c>
      <c r="C516" t="s">
        <v>1548</v>
      </c>
      <c r="D516" t="s">
        <v>27</v>
      </c>
      <c r="E516" t="s">
        <v>29</v>
      </c>
      <c r="F516" t="s">
        <v>15</v>
      </c>
      <c r="G516">
        <v>183654</v>
      </c>
      <c r="H516">
        <v>282557</v>
      </c>
      <c r="I516">
        <v>0.705416086826124</v>
      </c>
      <c r="J516">
        <v>0.666279212540974</v>
      </c>
      <c r="K516">
        <v>3.91368742851506E-2</v>
      </c>
      <c r="L516">
        <v>0.16472624918781101</v>
      </c>
      <c r="M516">
        <v>2.7134737171484801E-2</v>
      </c>
      <c r="N516">
        <v>0.31011155419910003</v>
      </c>
      <c r="O516">
        <v>-0.23183780562879899</v>
      </c>
      <c r="P516">
        <v>5.5480552564712397E-2</v>
      </c>
      <c r="Q516">
        <v>0</v>
      </c>
      <c r="R516">
        <v>0.27097467991394902</v>
      </c>
    </row>
    <row r="517" spans="1:18" x14ac:dyDescent="0.2">
      <c r="A517" t="s">
        <v>6685</v>
      </c>
      <c r="B517" t="s">
        <v>30</v>
      </c>
      <c r="C517" t="s">
        <v>1548</v>
      </c>
      <c r="D517" t="s">
        <v>27</v>
      </c>
      <c r="E517" t="s">
        <v>29</v>
      </c>
      <c r="F517" t="s">
        <v>32</v>
      </c>
      <c r="G517">
        <v>183654</v>
      </c>
      <c r="H517">
        <v>282557</v>
      </c>
      <c r="I517">
        <v>1.13859425759042</v>
      </c>
      <c r="J517">
        <v>1.1336872665447</v>
      </c>
      <c r="K517">
        <v>4.90699104572312E-3</v>
      </c>
      <c r="L517">
        <v>0.26355127951367102</v>
      </c>
      <c r="M517">
        <v>6.9459276933293193E-2</v>
      </c>
      <c r="N517">
        <v>0.43844884584571198</v>
      </c>
      <c r="O517">
        <v>-0.42863486375426602</v>
      </c>
      <c r="P517">
        <v>4.3096924238030703E-3</v>
      </c>
      <c r="Q517">
        <v>0</v>
      </c>
      <c r="R517">
        <v>0.43354185479998902</v>
      </c>
    </row>
    <row r="518" spans="1:18" x14ac:dyDescent="0.2">
      <c r="A518" t="s">
        <v>7092</v>
      </c>
      <c r="B518" t="s">
        <v>30</v>
      </c>
      <c r="C518" t="s">
        <v>1548</v>
      </c>
      <c r="D518" t="s">
        <v>26</v>
      </c>
      <c r="E518" t="s">
        <v>14</v>
      </c>
      <c r="F518" t="s">
        <v>16</v>
      </c>
      <c r="G518">
        <v>183653</v>
      </c>
      <c r="H518">
        <v>274744</v>
      </c>
      <c r="I518">
        <v>0.73994276332267295</v>
      </c>
      <c r="J518">
        <v>0.70822704624318999</v>
      </c>
      <c r="K518">
        <v>3.1715717079482703E-2</v>
      </c>
      <c r="L518">
        <v>0.271393982537807</v>
      </c>
      <c r="M518">
        <v>7.3654693757731607E-2</v>
      </c>
      <c r="N518">
        <v>0.47815881835417601</v>
      </c>
      <c r="O518">
        <v>-0.41472738419520999</v>
      </c>
      <c r="P518">
        <v>4.2862392405954498E-2</v>
      </c>
      <c r="Q518">
        <v>0</v>
      </c>
      <c r="R518">
        <v>0.446443101274693</v>
      </c>
    </row>
    <row r="519" spans="1:18" x14ac:dyDescent="0.2">
      <c r="A519" t="s">
        <v>7095</v>
      </c>
      <c r="B519" t="s">
        <v>30</v>
      </c>
      <c r="C519" t="s">
        <v>1548</v>
      </c>
      <c r="D519" t="s">
        <v>26</v>
      </c>
      <c r="E519" t="s">
        <v>14</v>
      </c>
      <c r="F519" t="s">
        <v>17</v>
      </c>
      <c r="G519">
        <v>183653</v>
      </c>
      <c r="H519">
        <v>274744</v>
      </c>
      <c r="I519">
        <v>1.0051934417192501</v>
      </c>
      <c r="J519">
        <v>0.94206188166805305</v>
      </c>
      <c r="K519">
        <v>6.3131560051192803E-2</v>
      </c>
      <c r="L519">
        <v>0.36174589886807701</v>
      </c>
      <c r="M519">
        <v>0.13086009534787299</v>
      </c>
      <c r="N519">
        <v>0.65820356368917998</v>
      </c>
      <c r="O519">
        <v>-0.53194044358679504</v>
      </c>
      <c r="P519">
        <v>6.2805383949993604E-2</v>
      </c>
      <c r="Q519">
        <v>0</v>
      </c>
      <c r="R519">
        <v>0.59507200363798696</v>
      </c>
    </row>
    <row r="520" spans="1:18" x14ac:dyDescent="0.2">
      <c r="A520" t="s">
        <v>7098</v>
      </c>
      <c r="B520" t="s">
        <v>30</v>
      </c>
      <c r="C520" t="s">
        <v>1548</v>
      </c>
      <c r="D520" t="s">
        <v>26</v>
      </c>
      <c r="E520" t="s">
        <v>14</v>
      </c>
      <c r="F520" t="s">
        <v>15</v>
      </c>
      <c r="G520">
        <v>183653</v>
      </c>
      <c r="H520">
        <v>274744</v>
      </c>
      <c r="I520">
        <v>0.49397609252237601</v>
      </c>
      <c r="J520">
        <v>0.48552284504409199</v>
      </c>
      <c r="K520">
        <v>8.4532474782846902E-3</v>
      </c>
      <c r="L520">
        <v>0.16472628843269699</v>
      </c>
      <c r="M520">
        <v>2.7134750100812201E-2</v>
      </c>
      <c r="N520">
        <v>0.27942799195007201</v>
      </c>
      <c r="O520">
        <v>-0.26252149699350302</v>
      </c>
      <c r="P520">
        <v>1.71126651800497E-2</v>
      </c>
      <c r="Q520">
        <v>0</v>
      </c>
      <c r="R520">
        <v>0.27097474447178699</v>
      </c>
    </row>
    <row r="521" spans="1:18" x14ac:dyDescent="0.2">
      <c r="A521" t="s">
        <v>6733</v>
      </c>
      <c r="B521" t="s">
        <v>30</v>
      </c>
      <c r="C521" t="s">
        <v>1548</v>
      </c>
      <c r="D521" t="s">
        <v>26</v>
      </c>
      <c r="E521" t="s">
        <v>14</v>
      </c>
      <c r="F521" t="s">
        <v>32</v>
      </c>
      <c r="G521">
        <v>183653</v>
      </c>
      <c r="H521">
        <v>274744</v>
      </c>
      <c r="I521">
        <v>0.73371165362188495</v>
      </c>
      <c r="J521">
        <v>0.70126658665692898</v>
      </c>
      <c r="K521">
        <v>3.24450669649562E-2</v>
      </c>
      <c r="L521">
        <v>0.26355037491366901</v>
      </c>
      <c r="M521">
        <v>6.9458800117135705E-2</v>
      </c>
      <c r="N521">
        <v>0.46598543369794199</v>
      </c>
      <c r="O521">
        <v>-0.40109529976802999</v>
      </c>
      <c r="P521">
        <v>4.4220460183226999E-2</v>
      </c>
      <c r="Q521">
        <v>0</v>
      </c>
      <c r="R521">
        <v>0.43354036673298602</v>
      </c>
    </row>
    <row r="522" spans="1:18" x14ac:dyDescent="0.2">
      <c r="A522" t="s">
        <v>7093</v>
      </c>
      <c r="B522" t="s">
        <v>30</v>
      </c>
      <c r="C522" t="s">
        <v>1548</v>
      </c>
      <c r="D522" t="s">
        <v>26</v>
      </c>
      <c r="E522" t="s">
        <v>18</v>
      </c>
      <c r="F522" t="s">
        <v>16</v>
      </c>
      <c r="G522">
        <v>183654</v>
      </c>
      <c r="H522">
        <v>274744</v>
      </c>
      <c r="I522">
        <v>0.99946684838519395</v>
      </c>
      <c r="J522">
        <v>0.97493321966025603</v>
      </c>
      <c r="K522">
        <v>2.4533628724937001E-2</v>
      </c>
      <c r="L522">
        <v>0.43720039763427099</v>
      </c>
      <c r="M522">
        <v>0.19114418769156499</v>
      </c>
      <c r="N522">
        <v>0.74372828283331305</v>
      </c>
      <c r="O522">
        <v>-0.69466102538343899</v>
      </c>
      <c r="P522">
        <v>2.4546715846128601E-2</v>
      </c>
      <c r="Q522">
        <v>0</v>
      </c>
      <c r="R522">
        <v>0.71919465410837602</v>
      </c>
    </row>
    <row r="523" spans="1:18" x14ac:dyDescent="0.2">
      <c r="A523" t="s">
        <v>7096</v>
      </c>
      <c r="B523" t="s">
        <v>30</v>
      </c>
      <c r="C523" t="s">
        <v>1548</v>
      </c>
      <c r="D523" t="s">
        <v>26</v>
      </c>
      <c r="E523" t="s">
        <v>18</v>
      </c>
      <c r="F523" t="s">
        <v>17</v>
      </c>
      <c r="G523">
        <v>183654</v>
      </c>
      <c r="H523">
        <v>274744</v>
      </c>
      <c r="I523">
        <v>1.1294324962251601</v>
      </c>
      <c r="J523">
        <v>1.09689501368277</v>
      </c>
      <c r="K523">
        <v>3.25374825423876E-2</v>
      </c>
      <c r="L523">
        <v>0.50430262259119896</v>
      </c>
      <c r="M523">
        <v>0.25432113515236099</v>
      </c>
      <c r="N523">
        <v>0.86211529670490905</v>
      </c>
      <c r="O523">
        <v>-0.79704033162013399</v>
      </c>
      <c r="P523">
        <v>2.88087005209571E-2</v>
      </c>
      <c r="Q523">
        <v>0</v>
      </c>
      <c r="R523">
        <v>0.82957781416252196</v>
      </c>
    </row>
    <row r="524" spans="1:18" x14ac:dyDescent="0.2">
      <c r="A524" t="s">
        <v>7099</v>
      </c>
      <c r="B524" t="s">
        <v>30</v>
      </c>
      <c r="C524" t="s">
        <v>1548</v>
      </c>
      <c r="D524" t="s">
        <v>26</v>
      </c>
      <c r="E524" t="s">
        <v>18</v>
      </c>
      <c r="F524" t="s">
        <v>15</v>
      </c>
      <c r="G524">
        <v>183654</v>
      </c>
      <c r="H524">
        <v>274744</v>
      </c>
      <c r="I524">
        <v>0.67974229452735702</v>
      </c>
      <c r="J524">
        <v>0.641770727463983</v>
      </c>
      <c r="K524">
        <v>3.7971567063374199E-2</v>
      </c>
      <c r="L524">
        <v>0.29799546547531702</v>
      </c>
      <c r="M524">
        <v>8.8801297443850596E-2</v>
      </c>
      <c r="N524">
        <v>0.52817410777026996</v>
      </c>
      <c r="O524">
        <v>-0.45223097364352199</v>
      </c>
      <c r="P524">
        <v>5.5861710193826998E-2</v>
      </c>
      <c r="Q524">
        <v>0</v>
      </c>
      <c r="R524">
        <v>0.49020254070689601</v>
      </c>
    </row>
    <row r="525" spans="1:18" x14ac:dyDescent="0.2">
      <c r="A525" t="s">
        <v>6734</v>
      </c>
      <c r="B525" t="s">
        <v>30</v>
      </c>
      <c r="C525" t="s">
        <v>1548</v>
      </c>
      <c r="D525" t="s">
        <v>26</v>
      </c>
      <c r="E525" t="s">
        <v>18</v>
      </c>
      <c r="F525" t="s">
        <v>32</v>
      </c>
      <c r="G525">
        <v>183654</v>
      </c>
      <c r="H525">
        <v>274744</v>
      </c>
      <c r="I525">
        <v>0.84003703526811602</v>
      </c>
      <c r="J525">
        <v>0.80599713963378805</v>
      </c>
      <c r="K525">
        <v>3.4039895634327702E-2</v>
      </c>
      <c r="L525">
        <v>0.36997715074090798</v>
      </c>
      <c r="M525">
        <v>0.13688309207036001</v>
      </c>
      <c r="N525">
        <v>0.64265230860312095</v>
      </c>
      <c r="O525">
        <v>-0.57457251733446502</v>
      </c>
      <c r="P525">
        <v>4.0521898684458803E-2</v>
      </c>
      <c r="Q525">
        <v>0</v>
      </c>
      <c r="R525">
        <v>0.60861241296879298</v>
      </c>
    </row>
    <row r="526" spans="1:18" x14ac:dyDescent="0.2">
      <c r="A526" t="s">
        <v>7094</v>
      </c>
      <c r="B526" t="s">
        <v>30</v>
      </c>
      <c r="C526" t="s">
        <v>1548</v>
      </c>
      <c r="D526" t="s">
        <v>26</v>
      </c>
      <c r="E526" t="s">
        <v>29</v>
      </c>
      <c r="F526" t="s">
        <v>16</v>
      </c>
      <c r="G526">
        <v>183654</v>
      </c>
      <c r="H526">
        <v>274744</v>
      </c>
      <c r="I526">
        <v>1.01076953065912</v>
      </c>
      <c r="J526">
        <v>1.03738628700625</v>
      </c>
      <c r="K526">
        <v>-2.6616756347133601E-2</v>
      </c>
      <c r="L526">
        <v>0.27139499834932501</v>
      </c>
      <c r="M526">
        <v>7.3655245129030197E-2</v>
      </c>
      <c r="N526">
        <v>0.41982801593750602</v>
      </c>
      <c r="O526">
        <v>-0.47306152863177298</v>
      </c>
      <c r="P526">
        <v>-2.6333160567055199E-2</v>
      </c>
      <c r="Q526">
        <v>0</v>
      </c>
      <c r="R526">
        <v>0.44644477228464002</v>
      </c>
    </row>
    <row r="527" spans="1:18" x14ac:dyDescent="0.2">
      <c r="A527" t="s">
        <v>7097</v>
      </c>
      <c r="B527" t="s">
        <v>30</v>
      </c>
      <c r="C527" t="s">
        <v>1548</v>
      </c>
      <c r="D527" t="s">
        <v>26</v>
      </c>
      <c r="E527" t="s">
        <v>29</v>
      </c>
      <c r="F527" t="s">
        <v>17</v>
      </c>
      <c r="G527">
        <v>183654</v>
      </c>
      <c r="H527">
        <v>274744</v>
      </c>
      <c r="I527">
        <v>1.4166362232462999</v>
      </c>
      <c r="J527">
        <v>1.3912065732301</v>
      </c>
      <c r="K527">
        <v>2.5429650016205198E-2</v>
      </c>
      <c r="L527">
        <v>0.36174764693200301</v>
      </c>
      <c r="M527">
        <v>0.13086136006084101</v>
      </c>
      <c r="N527">
        <v>0.62050452921934895</v>
      </c>
      <c r="O527">
        <v>-0.56964522918693905</v>
      </c>
      <c r="P527">
        <v>1.7950726939575001E-2</v>
      </c>
      <c r="Q527">
        <v>0</v>
      </c>
      <c r="R527">
        <v>0.59507487920314395</v>
      </c>
    </row>
    <row r="528" spans="1:18" x14ac:dyDescent="0.2">
      <c r="A528" t="s">
        <v>7100</v>
      </c>
      <c r="B528" t="s">
        <v>30</v>
      </c>
      <c r="C528" t="s">
        <v>1548</v>
      </c>
      <c r="D528" t="s">
        <v>26</v>
      </c>
      <c r="E528" t="s">
        <v>29</v>
      </c>
      <c r="F528" t="s">
        <v>15</v>
      </c>
      <c r="G528">
        <v>183654</v>
      </c>
      <c r="H528">
        <v>274744</v>
      </c>
      <c r="I528">
        <v>0.63043098611389503</v>
      </c>
      <c r="J528">
        <v>0.59501702930510603</v>
      </c>
      <c r="K528">
        <v>3.5413956808788699E-2</v>
      </c>
      <c r="L528">
        <v>0.16472624918781101</v>
      </c>
      <c r="M528">
        <v>2.7134737171484801E-2</v>
      </c>
      <c r="N528">
        <v>0.30638863672273797</v>
      </c>
      <c r="O528">
        <v>-0.23556072310515999</v>
      </c>
      <c r="P528">
        <v>5.6174200806796498E-2</v>
      </c>
      <c r="Q528">
        <v>0</v>
      </c>
      <c r="R528">
        <v>0.27097467991394902</v>
      </c>
    </row>
    <row r="529" spans="1:18" x14ac:dyDescent="0.2">
      <c r="A529" t="s">
        <v>6735</v>
      </c>
      <c r="B529" t="s">
        <v>30</v>
      </c>
      <c r="C529" t="s">
        <v>1548</v>
      </c>
      <c r="D529" t="s">
        <v>26</v>
      </c>
      <c r="E529" t="s">
        <v>29</v>
      </c>
      <c r="F529" t="s">
        <v>32</v>
      </c>
      <c r="G529">
        <v>183654</v>
      </c>
      <c r="H529">
        <v>274744</v>
      </c>
      <c r="I529">
        <v>1.0002404554784801</v>
      </c>
      <c r="J529">
        <v>1.0005065322109301</v>
      </c>
      <c r="K529">
        <v>-2.6607673245715398E-4</v>
      </c>
      <c r="L529">
        <v>0.26355127951367102</v>
      </c>
      <c r="M529">
        <v>6.9459276933293193E-2</v>
      </c>
      <c r="N529">
        <v>0.43327577806753198</v>
      </c>
      <c r="O529">
        <v>-0.43380793153244601</v>
      </c>
      <c r="P529">
        <v>-2.66012768229689E-4</v>
      </c>
      <c r="Q529">
        <v>0</v>
      </c>
      <c r="R529">
        <v>0.43354185479998902</v>
      </c>
    </row>
    <row r="530" spans="1:18" x14ac:dyDescent="0.2">
      <c r="A530" t="s">
        <v>7242</v>
      </c>
      <c r="B530" t="s">
        <v>30</v>
      </c>
      <c r="C530" t="s">
        <v>1548</v>
      </c>
      <c r="D530" t="s">
        <v>25</v>
      </c>
      <c r="E530" t="s">
        <v>14</v>
      </c>
      <c r="F530" t="s">
        <v>16</v>
      </c>
      <c r="G530">
        <v>183654</v>
      </c>
      <c r="H530">
        <v>267632</v>
      </c>
      <c r="I530">
        <v>0.64665980093958098</v>
      </c>
      <c r="J530">
        <v>0.61733475126165704</v>
      </c>
      <c r="K530">
        <v>2.9325049677924001E-2</v>
      </c>
      <c r="L530">
        <v>0.27140486256120799</v>
      </c>
      <c r="M530">
        <v>7.3660599421868103E-2</v>
      </c>
      <c r="N530">
        <v>0.47578604859111101</v>
      </c>
      <c r="O530">
        <v>-0.41713594923526298</v>
      </c>
      <c r="P530">
        <v>4.5348496435553103E-2</v>
      </c>
      <c r="Q530">
        <v>0</v>
      </c>
      <c r="R530">
        <v>0.44646099891318702</v>
      </c>
    </row>
    <row r="531" spans="1:18" x14ac:dyDescent="0.2">
      <c r="A531" t="s">
        <v>7245</v>
      </c>
      <c r="B531" t="s">
        <v>30</v>
      </c>
      <c r="C531" t="s">
        <v>1548</v>
      </c>
      <c r="D531" t="s">
        <v>25</v>
      </c>
      <c r="E531" t="s">
        <v>14</v>
      </c>
      <c r="F531" t="s">
        <v>17</v>
      </c>
      <c r="G531">
        <v>183654</v>
      </c>
      <c r="H531">
        <v>267632</v>
      </c>
      <c r="I531">
        <v>0.84556294222612904</v>
      </c>
      <c r="J531">
        <v>0.78209084007426299</v>
      </c>
      <c r="K531">
        <v>6.3472102151865703E-2</v>
      </c>
      <c r="L531">
        <v>0.36175814914163001</v>
      </c>
      <c r="M531">
        <v>0.13086895847037799</v>
      </c>
      <c r="N531">
        <v>0.65856425748984704</v>
      </c>
      <c r="O531">
        <v>-0.53162005318611505</v>
      </c>
      <c r="P531">
        <v>7.5064905262713602E-2</v>
      </c>
      <c r="Q531">
        <v>0</v>
      </c>
      <c r="R531">
        <v>0.59509215533798099</v>
      </c>
    </row>
    <row r="532" spans="1:18" x14ac:dyDescent="0.2">
      <c r="A532" t="s">
        <v>7248</v>
      </c>
      <c r="B532" t="s">
        <v>30</v>
      </c>
      <c r="C532" t="s">
        <v>1548</v>
      </c>
      <c r="D532" t="s">
        <v>25</v>
      </c>
      <c r="E532" t="s">
        <v>14</v>
      </c>
      <c r="F532" t="s">
        <v>15</v>
      </c>
      <c r="G532">
        <v>183654</v>
      </c>
      <c r="H532">
        <v>267632</v>
      </c>
      <c r="I532">
        <v>0.44156619050853502</v>
      </c>
      <c r="J532">
        <v>0.43846625479826901</v>
      </c>
      <c r="K532">
        <v>3.0999357102655099E-3</v>
      </c>
      <c r="L532">
        <v>0.16471805979040999</v>
      </c>
      <c r="M532">
        <v>2.7132039221117E-2</v>
      </c>
      <c r="N532">
        <v>0.27406114406548998</v>
      </c>
      <c r="O532">
        <v>-0.26786127264495901</v>
      </c>
      <c r="P532">
        <v>7.0203194377165398E-3</v>
      </c>
      <c r="Q532">
        <v>0</v>
      </c>
      <c r="R532">
        <v>0.27096120835522403</v>
      </c>
    </row>
    <row r="533" spans="1:18" x14ac:dyDescent="0.2">
      <c r="A533" t="s">
        <v>6793</v>
      </c>
      <c r="B533" t="s">
        <v>30</v>
      </c>
      <c r="C533" t="s">
        <v>1548</v>
      </c>
      <c r="D533" t="s">
        <v>25</v>
      </c>
      <c r="E533" t="s">
        <v>14</v>
      </c>
      <c r="F533" t="s">
        <v>32</v>
      </c>
      <c r="G533">
        <v>183654</v>
      </c>
      <c r="H533">
        <v>267632</v>
      </c>
      <c r="I533">
        <v>0.63682455276651695</v>
      </c>
      <c r="J533">
        <v>0.60694181231510302</v>
      </c>
      <c r="K533">
        <v>2.9882740451414001E-2</v>
      </c>
      <c r="L533">
        <v>0.26355676323943</v>
      </c>
      <c r="M533">
        <v>6.9462167449244799E-2</v>
      </c>
      <c r="N533">
        <v>0.46343361598027599</v>
      </c>
      <c r="O533">
        <v>-0.40366813507744798</v>
      </c>
      <c r="P533">
        <v>4.6924604777872199E-2</v>
      </c>
      <c r="Q533">
        <v>0</v>
      </c>
      <c r="R533">
        <v>0.43355087552886201</v>
      </c>
    </row>
    <row r="534" spans="1:18" x14ac:dyDescent="0.2">
      <c r="A534" t="s">
        <v>7243</v>
      </c>
      <c r="B534" t="s">
        <v>30</v>
      </c>
      <c r="C534" t="s">
        <v>1548</v>
      </c>
      <c r="D534" t="s">
        <v>25</v>
      </c>
      <c r="E534" t="s">
        <v>18</v>
      </c>
      <c r="F534" t="s">
        <v>16</v>
      </c>
      <c r="G534">
        <v>183654</v>
      </c>
      <c r="H534">
        <v>267632</v>
      </c>
      <c r="I534">
        <v>0.68851695094782395</v>
      </c>
      <c r="J534">
        <v>0.66000882583156895</v>
      </c>
      <c r="K534">
        <v>2.85081251162548E-2</v>
      </c>
      <c r="L534">
        <v>0.43720221364226802</v>
      </c>
      <c r="M534">
        <v>0.191145775613699</v>
      </c>
      <c r="N534">
        <v>0.74770576655778598</v>
      </c>
      <c r="O534">
        <v>-0.69068951632527598</v>
      </c>
      <c r="P534">
        <v>4.1405117298869698E-2</v>
      </c>
      <c r="Q534">
        <v>0</v>
      </c>
      <c r="R534">
        <v>0.71919764144153098</v>
      </c>
    </row>
    <row r="535" spans="1:18" x14ac:dyDescent="0.2">
      <c r="A535" t="s">
        <v>7246</v>
      </c>
      <c r="B535" t="s">
        <v>30</v>
      </c>
      <c r="C535" t="s">
        <v>1548</v>
      </c>
      <c r="D535" t="s">
        <v>25</v>
      </c>
      <c r="E535" t="s">
        <v>18</v>
      </c>
      <c r="F535" t="s">
        <v>17</v>
      </c>
      <c r="G535">
        <v>183654</v>
      </c>
      <c r="H535">
        <v>267632</v>
      </c>
      <c r="I535">
        <v>0.76202627544740698</v>
      </c>
      <c r="J535">
        <v>0.70361495293388998</v>
      </c>
      <c r="K535">
        <v>5.8411322513517001E-2</v>
      </c>
      <c r="L535">
        <v>0.50430317582962902</v>
      </c>
      <c r="M535">
        <v>0.25432169315184999</v>
      </c>
      <c r="N535">
        <v>0.88799004675325699</v>
      </c>
      <c r="O535">
        <v>-0.771167401726223</v>
      </c>
      <c r="P535">
        <v>7.66526357365067E-2</v>
      </c>
      <c r="Q535">
        <v>0</v>
      </c>
      <c r="R535">
        <v>0.82957872423974</v>
      </c>
    </row>
    <row r="536" spans="1:18" x14ac:dyDescent="0.2">
      <c r="A536" t="s">
        <v>7249</v>
      </c>
      <c r="B536" t="s">
        <v>30</v>
      </c>
      <c r="C536" t="s">
        <v>1548</v>
      </c>
      <c r="D536" t="s">
        <v>25</v>
      </c>
      <c r="E536" t="s">
        <v>18</v>
      </c>
      <c r="F536" t="s">
        <v>15</v>
      </c>
      <c r="G536">
        <v>183654</v>
      </c>
      <c r="H536">
        <v>267632</v>
      </c>
      <c r="I536">
        <v>0.51625195564417703</v>
      </c>
      <c r="J536">
        <v>0.50746987569607405</v>
      </c>
      <c r="K536">
        <v>8.7820799481036493E-3</v>
      </c>
      <c r="L536">
        <v>0.29799593412333603</v>
      </c>
      <c r="M536">
        <v>8.8801576754039505E-2</v>
      </c>
      <c r="N536">
        <v>0.49898539158099098</v>
      </c>
      <c r="O536">
        <v>-0.48142123168478401</v>
      </c>
      <c r="P536">
        <v>1.70112284362108E-2</v>
      </c>
      <c r="Q536">
        <v>0</v>
      </c>
      <c r="R536">
        <v>0.490203311632887</v>
      </c>
    </row>
    <row r="537" spans="1:18" x14ac:dyDescent="0.2">
      <c r="A537" t="s">
        <v>6794</v>
      </c>
      <c r="B537" t="s">
        <v>30</v>
      </c>
      <c r="C537" t="s">
        <v>1548</v>
      </c>
      <c r="D537" t="s">
        <v>25</v>
      </c>
      <c r="E537" t="s">
        <v>18</v>
      </c>
      <c r="F537" t="s">
        <v>32</v>
      </c>
      <c r="G537">
        <v>183654</v>
      </c>
      <c r="H537">
        <v>267632</v>
      </c>
      <c r="I537">
        <v>0.60334347962477697</v>
      </c>
      <c r="J537">
        <v>0.58011238139884702</v>
      </c>
      <c r="K537">
        <v>2.32310982259296E-2</v>
      </c>
      <c r="L537">
        <v>0.36997791771192401</v>
      </c>
      <c r="M537">
        <v>0.13688365959445201</v>
      </c>
      <c r="N537">
        <v>0.63184477286204499</v>
      </c>
      <c r="O537">
        <v>-0.58538257641018598</v>
      </c>
      <c r="P537">
        <v>3.8503935172013802E-2</v>
      </c>
      <c r="Q537">
        <v>0</v>
      </c>
      <c r="R537">
        <v>0.60861367463611604</v>
      </c>
    </row>
    <row r="538" spans="1:18" x14ac:dyDescent="0.2">
      <c r="A538" t="s">
        <v>7244</v>
      </c>
      <c r="B538" t="s">
        <v>30</v>
      </c>
      <c r="C538" t="s">
        <v>1548</v>
      </c>
      <c r="D538" t="s">
        <v>25</v>
      </c>
      <c r="E538" t="s">
        <v>29</v>
      </c>
      <c r="F538" t="s">
        <v>16</v>
      </c>
      <c r="G538">
        <v>183654</v>
      </c>
      <c r="H538">
        <v>267632</v>
      </c>
      <c r="I538">
        <v>0.89417624003583596</v>
      </c>
      <c r="J538">
        <v>0.79485492787021705</v>
      </c>
      <c r="K538">
        <v>9.9321312165618195E-2</v>
      </c>
      <c r="L538">
        <v>0.27139499834932501</v>
      </c>
      <c r="M538">
        <v>7.3655245129030197E-2</v>
      </c>
      <c r="N538">
        <v>0.54576608445025798</v>
      </c>
      <c r="O538">
        <v>-0.34712346011902201</v>
      </c>
      <c r="P538">
        <v>0.11107576752614</v>
      </c>
      <c r="Q538">
        <v>0</v>
      </c>
      <c r="R538">
        <v>0.44644477228464002</v>
      </c>
    </row>
    <row r="539" spans="1:18" x14ac:dyDescent="0.2">
      <c r="A539" t="s">
        <v>7247</v>
      </c>
      <c r="B539" t="s">
        <v>30</v>
      </c>
      <c r="C539" t="s">
        <v>1548</v>
      </c>
      <c r="D539" t="s">
        <v>25</v>
      </c>
      <c r="E539" t="s">
        <v>29</v>
      </c>
      <c r="F539" t="s">
        <v>17</v>
      </c>
      <c r="G539">
        <v>183654</v>
      </c>
      <c r="H539">
        <v>267632</v>
      </c>
      <c r="I539">
        <v>1.2304750246262399</v>
      </c>
      <c r="J539">
        <v>1.13518749387435</v>
      </c>
      <c r="K539">
        <v>9.5287530751889907E-2</v>
      </c>
      <c r="L539">
        <v>0.36174764693200301</v>
      </c>
      <c r="M539">
        <v>0.13086136006084101</v>
      </c>
      <c r="N539">
        <v>0.69036240995503395</v>
      </c>
      <c r="O539">
        <v>-0.499787348451254</v>
      </c>
      <c r="P539">
        <v>7.7439630098005197E-2</v>
      </c>
      <c r="Q539">
        <v>0</v>
      </c>
      <c r="R539">
        <v>0.59507487920314395</v>
      </c>
    </row>
    <row r="540" spans="1:18" x14ac:dyDescent="0.2">
      <c r="A540" t="s">
        <v>7250</v>
      </c>
      <c r="B540" t="s">
        <v>30</v>
      </c>
      <c r="C540" t="s">
        <v>1548</v>
      </c>
      <c r="D540" t="s">
        <v>25</v>
      </c>
      <c r="E540" t="s">
        <v>29</v>
      </c>
      <c r="F540" t="s">
        <v>15</v>
      </c>
      <c r="G540">
        <v>183654</v>
      </c>
      <c r="H540">
        <v>267632</v>
      </c>
      <c r="I540">
        <v>0.57208098677013997</v>
      </c>
      <c r="J540">
        <v>0.48282855260435398</v>
      </c>
      <c r="K540">
        <v>8.9252434165785904E-2</v>
      </c>
      <c r="L540">
        <v>0.16472624918781101</v>
      </c>
      <c r="M540">
        <v>2.7134737171484801E-2</v>
      </c>
      <c r="N540">
        <v>0.36022711407973501</v>
      </c>
      <c r="O540">
        <v>-0.18172224574816301</v>
      </c>
      <c r="P540">
        <v>0.15601363483462</v>
      </c>
      <c r="Q540">
        <v>0</v>
      </c>
      <c r="R540">
        <v>0.27097467991394902</v>
      </c>
    </row>
    <row r="541" spans="1:18" x14ac:dyDescent="0.2">
      <c r="A541" t="s">
        <v>6795</v>
      </c>
      <c r="B541" t="s">
        <v>30</v>
      </c>
      <c r="C541" t="s">
        <v>1548</v>
      </c>
      <c r="D541" t="s">
        <v>25</v>
      </c>
      <c r="E541" t="s">
        <v>29</v>
      </c>
      <c r="F541" t="s">
        <v>32</v>
      </c>
      <c r="G541">
        <v>183654</v>
      </c>
      <c r="H541">
        <v>267632</v>
      </c>
      <c r="I541">
        <v>0.88371467350907895</v>
      </c>
      <c r="J541">
        <v>0.78775095197127898</v>
      </c>
      <c r="K541">
        <v>9.5963721537800001E-2</v>
      </c>
      <c r="L541">
        <v>0.26355127951367102</v>
      </c>
      <c r="M541">
        <v>6.9459276933293193E-2</v>
      </c>
      <c r="N541">
        <v>0.52950557633778905</v>
      </c>
      <c r="O541">
        <v>-0.337578133262189</v>
      </c>
      <c r="P541">
        <v>0.10859129582712999</v>
      </c>
      <c r="Q541">
        <v>0</v>
      </c>
      <c r="R541">
        <v>0.43354185479998902</v>
      </c>
    </row>
    <row r="542" spans="1:18" x14ac:dyDescent="0.2">
      <c r="A542" t="s">
        <v>10341</v>
      </c>
      <c r="B542" t="s">
        <v>30</v>
      </c>
      <c r="C542" t="s">
        <v>1548</v>
      </c>
      <c r="D542" t="s">
        <v>34</v>
      </c>
      <c r="E542" t="s">
        <v>14</v>
      </c>
      <c r="F542" t="s">
        <v>16</v>
      </c>
      <c r="G542">
        <v>183652</v>
      </c>
      <c r="H542">
        <v>298893</v>
      </c>
      <c r="I542">
        <v>0.68311792421043904</v>
      </c>
      <c r="J542">
        <v>0.69537213288958399</v>
      </c>
      <c r="K542">
        <v>-1.2254208679145499E-2</v>
      </c>
      <c r="L542">
        <v>0.27139841975727202</v>
      </c>
      <c r="M542">
        <v>7.3657102246744502E-2</v>
      </c>
      <c r="N542">
        <v>0.43419619182156699</v>
      </c>
      <c r="O542">
        <v>-0.458704609179858</v>
      </c>
      <c r="P542">
        <v>-1.7938643160782499E-2</v>
      </c>
      <c r="Q542">
        <v>0</v>
      </c>
      <c r="R542">
        <v>0.446450400500713</v>
      </c>
    </row>
    <row r="543" spans="1:18" x14ac:dyDescent="0.2">
      <c r="A543" t="s">
        <v>10343</v>
      </c>
      <c r="B543" t="s">
        <v>30</v>
      </c>
      <c r="C543" t="s">
        <v>1548</v>
      </c>
      <c r="D543" t="s">
        <v>34</v>
      </c>
      <c r="E543" t="s">
        <v>14</v>
      </c>
      <c r="F543" t="s">
        <v>17</v>
      </c>
      <c r="G543">
        <v>183652</v>
      </c>
      <c r="H543">
        <v>298893</v>
      </c>
      <c r="I543">
        <v>0.941011601183806</v>
      </c>
      <c r="J543">
        <v>0.93129985529137005</v>
      </c>
      <c r="K543">
        <v>9.7117458924358396E-3</v>
      </c>
      <c r="L543">
        <v>0.36175291162012102</v>
      </c>
      <c r="M543">
        <v>0.130865169065635</v>
      </c>
      <c r="N543">
        <v>0.60479528550753403</v>
      </c>
      <c r="O543">
        <v>-0.58537179372266201</v>
      </c>
      <c r="P543">
        <v>1.03205378979582E-2</v>
      </c>
      <c r="Q543">
        <v>0</v>
      </c>
      <c r="R543">
        <v>0.59508353961509797</v>
      </c>
    </row>
    <row r="544" spans="1:18" x14ac:dyDescent="0.2">
      <c r="A544" t="s">
        <v>10345</v>
      </c>
      <c r="B544" t="s">
        <v>30</v>
      </c>
      <c r="C544" t="s">
        <v>1548</v>
      </c>
      <c r="D544" t="s">
        <v>34</v>
      </c>
      <c r="E544" t="s">
        <v>14</v>
      </c>
      <c r="F544" t="s">
        <v>15</v>
      </c>
      <c r="G544">
        <v>183652</v>
      </c>
      <c r="H544">
        <v>298893</v>
      </c>
      <c r="I544">
        <v>0.469576169935429</v>
      </c>
      <c r="J544">
        <v>0.47882995527217798</v>
      </c>
      <c r="K544">
        <v>-9.2537853367491395E-3</v>
      </c>
      <c r="L544">
        <v>0.16472693114371401</v>
      </c>
      <c r="M544">
        <v>2.71349618440259E-2</v>
      </c>
      <c r="N544">
        <v>0.26172201639465997</v>
      </c>
      <c r="O544">
        <v>-0.28022958706815898</v>
      </c>
      <c r="P544">
        <v>-1.9706675783870399E-2</v>
      </c>
      <c r="Q544">
        <v>0</v>
      </c>
      <c r="R544">
        <v>0.27097580173140901</v>
      </c>
    </row>
    <row r="545" spans="1:18" x14ac:dyDescent="0.2">
      <c r="A545" t="s">
        <v>10160</v>
      </c>
      <c r="B545" t="s">
        <v>30</v>
      </c>
      <c r="C545" t="s">
        <v>1548</v>
      </c>
      <c r="D545" t="s">
        <v>34</v>
      </c>
      <c r="E545" t="s">
        <v>14</v>
      </c>
      <c r="F545" t="s">
        <v>32</v>
      </c>
      <c r="G545">
        <v>183652</v>
      </c>
      <c r="H545">
        <v>298893</v>
      </c>
      <c r="I545">
        <v>0.68346033501113801</v>
      </c>
      <c r="J545">
        <v>0.69038819731893797</v>
      </c>
      <c r="K545">
        <v>-6.9278623078001802E-3</v>
      </c>
      <c r="L545">
        <v>0.263554400075309</v>
      </c>
      <c r="M545">
        <v>6.9460921799056205E-2</v>
      </c>
      <c r="N545">
        <v>0.42661912581608402</v>
      </c>
      <c r="O545">
        <v>-0.440474850431684</v>
      </c>
      <c r="P545">
        <v>-1.01364511631641E-2</v>
      </c>
      <c r="Q545">
        <v>0</v>
      </c>
      <c r="R545">
        <v>0.43354698812388398</v>
      </c>
    </row>
    <row r="546" spans="1:18" x14ac:dyDescent="0.2">
      <c r="A546" t="s">
        <v>10342</v>
      </c>
      <c r="B546" t="s">
        <v>30</v>
      </c>
      <c r="C546" t="s">
        <v>1548</v>
      </c>
      <c r="D546" t="s">
        <v>34</v>
      </c>
      <c r="E546" t="s">
        <v>18</v>
      </c>
      <c r="F546" t="s">
        <v>16</v>
      </c>
      <c r="G546">
        <v>183654</v>
      </c>
      <c r="H546">
        <v>298893</v>
      </c>
      <c r="I546">
        <v>0.80007367844578503</v>
      </c>
      <c r="J546">
        <v>0.78998534889405803</v>
      </c>
      <c r="K546">
        <v>1.00883295517274E-2</v>
      </c>
      <c r="L546">
        <v>0.43720657420978598</v>
      </c>
      <c r="M546">
        <v>0.191149588532257</v>
      </c>
      <c r="N546">
        <v>0.729293144126825</v>
      </c>
      <c r="O546">
        <v>-0.70911648502336999</v>
      </c>
      <c r="P546">
        <v>1.2609250652171101E-2</v>
      </c>
      <c r="Q546">
        <v>0</v>
      </c>
      <c r="R546">
        <v>0.71920481457509799</v>
      </c>
    </row>
    <row r="547" spans="1:18" x14ac:dyDescent="0.2">
      <c r="A547" t="s">
        <v>10344</v>
      </c>
      <c r="B547" t="s">
        <v>30</v>
      </c>
      <c r="C547" t="s">
        <v>1548</v>
      </c>
      <c r="D547" t="s">
        <v>34</v>
      </c>
      <c r="E547" t="s">
        <v>18</v>
      </c>
      <c r="F547" t="s">
        <v>17</v>
      </c>
      <c r="G547">
        <v>183654</v>
      </c>
      <c r="H547">
        <v>298893</v>
      </c>
      <c r="I547">
        <v>0.94236646582291295</v>
      </c>
      <c r="J547">
        <v>0.89098265997381298</v>
      </c>
      <c r="K547">
        <v>5.1383805849100198E-2</v>
      </c>
      <c r="L547">
        <v>0.504308026041007</v>
      </c>
      <c r="M547">
        <v>0.254326585129377</v>
      </c>
      <c r="N547">
        <v>0.88097050868655702</v>
      </c>
      <c r="O547">
        <v>-0.77820289698835698</v>
      </c>
      <c r="P547">
        <v>5.4526352234138299E-2</v>
      </c>
      <c r="Q547">
        <v>0</v>
      </c>
      <c r="R547">
        <v>0.82958670283745695</v>
      </c>
    </row>
    <row r="548" spans="1:18" x14ac:dyDescent="0.2">
      <c r="A548" t="s">
        <v>10346</v>
      </c>
      <c r="B548" t="s">
        <v>30</v>
      </c>
      <c r="C548" t="s">
        <v>1548</v>
      </c>
      <c r="D548" t="s">
        <v>34</v>
      </c>
      <c r="E548" t="s">
        <v>18</v>
      </c>
      <c r="F548" t="s">
        <v>15</v>
      </c>
      <c r="G548">
        <v>183654</v>
      </c>
      <c r="H548">
        <v>298893</v>
      </c>
      <c r="I548">
        <v>0.57938538131748496</v>
      </c>
      <c r="J548">
        <v>0.57207929025747895</v>
      </c>
      <c r="K548">
        <v>7.3060910600063504E-3</v>
      </c>
      <c r="L548">
        <v>0.297997790498432</v>
      </c>
      <c r="M548">
        <v>8.8802683141947503E-2</v>
      </c>
      <c r="N548">
        <v>0.49751245642992697</v>
      </c>
      <c r="O548">
        <v>-0.482900274309915</v>
      </c>
      <c r="P548">
        <v>1.2610071457779599E-2</v>
      </c>
      <c r="Q548">
        <v>0</v>
      </c>
      <c r="R548">
        <v>0.49020636536992102</v>
      </c>
    </row>
    <row r="549" spans="1:18" x14ac:dyDescent="0.2">
      <c r="A549" t="s">
        <v>10161</v>
      </c>
      <c r="B549" t="s">
        <v>30</v>
      </c>
      <c r="C549" t="s">
        <v>1548</v>
      </c>
      <c r="D549" t="s">
        <v>34</v>
      </c>
      <c r="E549" t="s">
        <v>18</v>
      </c>
      <c r="F549" t="s">
        <v>32</v>
      </c>
      <c r="G549">
        <v>183654</v>
      </c>
      <c r="H549">
        <v>298893</v>
      </c>
      <c r="I549">
        <v>0.70098316915784498</v>
      </c>
      <c r="J549">
        <v>0.68391458783100201</v>
      </c>
      <c r="K549">
        <v>1.7068581326842899E-2</v>
      </c>
      <c r="L549">
        <v>0.36998091950966699</v>
      </c>
      <c r="M549">
        <v>0.136885880801219</v>
      </c>
      <c r="N549">
        <v>0.62568719392024597</v>
      </c>
      <c r="O549">
        <v>-0.59155003126656003</v>
      </c>
      <c r="P549">
        <v>2.43494880873515E-2</v>
      </c>
      <c r="Q549">
        <v>0</v>
      </c>
      <c r="R549">
        <v>0.608618612593403</v>
      </c>
    </row>
    <row r="550" spans="1:18" x14ac:dyDescent="0.2">
      <c r="A550" t="s">
        <v>7332</v>
      </c>
      <c r="B550" t="s">
        <v>30</v>
      </c>
      <c r="C550" t="s">
        <v>1548</v>
      </c>
      <c r="D550" t="s">
        <v>34</v>
      </c>
      <c r="E550" t="s">
        <v>29</v>
      </c>
      <c r="F550" t="s">
        <v>16</v>
      </c>
      <c r="G550">
        <v>183654</v>
      </c>
      <c r="H550">
        <v>298893</v>
      </c>
      <c r="I550">
        <v>1.1323413038949599</v>
      </c>
      <c r="J550">
        <v>1.0346949761717501</v>
      </c>
      <c r="K550">
        <v>9.7646327723208706E-2</v>
      </c>
      <c r="L550">
        <v>0.27139499834932501</v>
      </c>
      <c r="M550">
        <v>7.3655245129030197E-2</v>
      </c>
      <c r="N550">
        <v>0.54409110000784799</v>
      </c>
      <c r="O550">
        <v>-0.348798444561431</v>
      </c>
      <c r="P550">
        <v>8.6234006820497505E-2</v>
      </c>
      <c r="Q550">
        <v>0</v>
      </c>
      <c r="R550">
        <v>0.44644477228464002</v>
      </c>
    </row>
    <row r="551" spans="1:18" x14ac:dyDescent="0.2">
      <c r="A551" t="s">
        <v>7333</v>
      </c>
      <c r="B551" t="s">
        <v>30</v>
      </c>
      <c r="C551" t="s">
        <v>1548</v>
      </c>
      <c r="D551" t="s">
        <v>34</v>
      </c>
      <c r="E551" t="s">
        <v>29</v>
      </c>
      <c r="F551" t="s">
        <v>17</v>
      </c>
      <c r="G551">
        <v>183654</v>
      </c>
      <c r="H551">
        <v>298893</v>
      </c>
      <c r="I551">
        <v>1.6294924048894499</v>
      </c>
      <c r="J551">
        <v>1.49719102224836</v>
      </c>
      <c r="K551">
        <v>0.13230138264109001</v>
      </c>
      <c r="L551">
        <v>0.36174764693200301</v>
      </c>
      <c r="M551">
        <v>0.13086136006084101</v>
      </c>
      <c r="N551">
        <v>0.72737626184423498</v>
      </c>
      <c r="O551">
        <v>-0.46277349656205402</v>
      </c>
      <c r="P551">
        <v>8.11917761900008E-2</v>
      </c>
      <c r="Q551">
        <v>0</v>
      </c>
      <c r="R551">
        <v>0.59507487920314395</v>
      </c>
    </row>
    <row r="552" spans="1:18" x14ac:dyDescent="0.2">
      <c r="A552" t="s">
        <v>7334</v>
      </c>
      <c r="B552" t="s">
        <v>30</v>
      </c>
      <c r="C552" t="s">
        <v>1548</v>
      </c>
      <c r="D552" t="s">
        <v>34</v>
      </c>
      <c r="E552" t="s">
        <v>29</v>
      </c>
      <c r="F552" t="s">
        <v>15</v>
      </c>
      <c r="G552">
        <v>183654</v>
      </c>
      <c r="H552">
        <v>298893</v>
      </c>
      <c r="I552">
        <v>0.69679587784946795</v>
      </c>
      <c r="J552">
        <v>0.62075168069667197</v>
      </c>
      <c r="K552">
        <v>7.6044197152795506E-2</v>
      </c>
      <c r="L552">
        <v>0.16472624918781101</v>
      </c>
      <c r="M552">
        <v>2.7134737171484801E-2</v>
      </c>
      <c r="N552">
        <v>0.347018877066745</v>
      </c>
      <c r="O552">
        <v>-0.19493048276115399</v>
      </c>
      <c r="P552">
        <v>0.10913410881174</v>
      </c>
      <c r="Q552">
        <v>0</v>
      </c>
      <c r="R552">
        <v>0.27097467991394902</v>
      </c>
    </row>
    <row r="553" spans="1:18" x14ac:dyDescent="0.2">
      <c r="A553" t="s">
        <v>6829</v>
      </c>
      <c r="B553" t="s">
        <v>30</v>
      </c>
      <c r="C553" t="s">
        <v>1548</v>
      </c>
      <c r="D553" t="s">
        <v>34</v>
      </c>
      <c r="E553" t="s">
        <v>29</v>
      </c>
      <c r="F553" t="s">
        <v>32</v>
      </c>
      <c r="G553">
        <v>183654</v>
      </c>
      <c r="H553">
        <v>298893</v>
      </c>
      <c r="I553">
        <v>1.1270280934240999</v>
      </c>
      <c r="J553">
        <v>1.0275624952356099</v>
      </c>
      <c r="K553">
        <v>9.9465598188497498E-2</v>
      </c>
      <c r="L553">
        <v>0.26355127951367102</v>
      </c>
      <c r="M553">
        <v>6.9459276933293193E-2</v>
      </c>
      <c r="N553">
        <v>0.53300745298848595</v>
      </c>
      <c r="O553">
        <v>-0.33407625661149098</v>
      </c>
      <c r="P553">
        <v>8.82547638065561E-2</v>
      </c>
      <c r="Q553">
        <v>0</v>
      </c>
      <c r="R553">
        <v>0.43354185479998902</v>
      </c>
    </row>
    <row r="554" spans="1:18" x14ac:dyDescent="0.2">
      <c r="A554" t="s">
        <v>10441</v>
      </c>
      <c r="B554" t="s">
        <v>30</v>
      </c>
      <c r="C554" t="s">
        <v>1548</v>
      </c>
      <c r="D554" t="s">
        <v>28</v>
      </c>
      <c r="E554" t="s">
        <v>14</v>
      </c>
      <c r="F554" t="s">
        <v>16</v>
      </c>
      <c r="G554">
        <v>183654</v>
      </c>
      <c r="H554">
        <v>290073</v>
      </c>
      <c r="I554">
        <v>0.78781100360899203</v>
      </c>
      <c r="J554">
        <v>0.78634084127620096</v>
      </c>
      <c r="K554">
        <v>1.4701623327914E-3</v>
      </c>
      <c r="L554">
        <v>0.27139181786577599</v>
      </c>
      <c r="M554">
        <v>7.3653518804490697E-2</v>
      </c>
      <c r="N554">
        <v>0.44790970272199299</v>
      </c>
      <c r="O554">
        <v>-0.44496937805641101</v>
      </c>
      <c r="P554">
        <v>1.8661358194497601E-3</v>
      </c>
      <c r="Q554">
        <v>0</v>
      </c>
      <c r="R554">
        <v>0.44643954038920203</v>
      </c>
    </row>
    <row r="555" spans="1:18" x14ac:dyDescent="0.2">
      <c r="A555" t="s">
        <v>10443</v>
      </c>
      <c r="B555" t="s">
        <v>30</v>
      </c>
      <c r="C555" t="s">
        <v>1548</v>
      </c>
      <c r="D555" t="s">
        <v>28</v>
      </c>
      <c r="E555" t="s">
        <v>14</v>
      </c>
      <c r="F555" t="s">
        <v>17</v>
      </c>
      <c r="G555">
        <v>183654</v>
      </c>
      <c r="H555">
        <v>290073</v>
      </c>
      <c r="I555">
        <v>1.1000738631129101</v>
      </c>
      <c r="J555">
        <v>1.0992165723660301</v>
      </c>
      <c r="K555">
        <v>8.5729074687890304E-4</v>
      </c>
      <c r="L555">
        <v>0.36174659083183103</v>
      </c>
      <c r="M555">
        <v>0.13086059597845301</v>
      </c>
      <c r="N555">
        <v>0.59593043266524204</v>
      </c>
      <c r="O555">
        <v>-0.59421585117148401</v>
      </c>
      <c r="P555">
        <v>7.7930289558285305E-4</v>
      </c>
      <c r="Q555">
        <v>0</v>
      </c>
      <c r="R555">
        <v>0.59507314191836302</v>
      </c>
    </row>
    <row r="556" spans="1:18" x14ac:dyDescent="0.2">
      <c r="A556" t="s">
        <v>10445</v>
      </c>
      <c r="B556" t="s">
        <v>30</v>
      </c>
      <c r="C556" t="s">
        <v>1548</v>
      </c>
      <c r="D556" t="s">
        <v>28</v>
      </c>
      <c r="E556" t="s">
        <v>14</v>
      </c>
      <c r="F556" t="s">
        <v>15</v>
      </c>
      <c r="G556">
        <v>183654</v>
      </c>
      <c r="H556">
        <v>290073</v>
      </c>
      <c r="I556">
        <v>0.53753657111654995</v>
      </c>
      <c r="J556">
        <v>0.511939525291076</v>
      </c>
      <c r="K556">
        <v>2.5597045825473699E-2</v>
      </c>
      <c r="L556">
        <v>0.16472668906662399</v>
      </c>
      <c r="M556">
        <v>2.71348820908523E-2</v>
      </c>
      <c r="N556">
        <v>0.29657244934006999</v>
      </c>
      <c r="O556">
        <v>-0.245378357689123</v>
      </c>
      <c r="P556">
        <v>4.7619170863676397E-2</v>
      </c>
      <c r="Q556">
        <v>0</v>
      </c>
      <c r="R556">
        <v>0.27097540351459698</v>
      </c>
    </row>
    <row r="557" spans="1:18" x14ac:dyDescent="0.2">
      <c r="A557" t="s">
        <v>10200</v>
      </c>
      <c r="B557" t="s">
        <v>30</v>
      </c>
      <c r="C557" t="s">
        <v>1548</v>
      </c>
      <c r="D557" t="s">
        <v>28</v>
      </c>
      <c r="E557" t="s">
        <v>14</v>
      </c>
      <c r="F557" t="s">
        <v>32</v>
      </c>
      <c r="G557">
        <v>183654</v>
      </c>
      <c r="H557">
        <v>290073</v>
      </c>
      <c r="I557">
        <v>0.79029715788252997</v>
      </c>
      <c r="J557">
        <v>0.78292295625696695</v>
      </c>
      <c r="K557">
        <v>7.3742016255635701E-3</v>
      </c>
      <c r="L557">
        <v>0.263549446700583</v>
      </c>
      <c r="M557">
        <v>6.9458310856183494E-2</v>
      </c>
      <c r="N557">
        <v>0.44091304144802301</v>
      </c>
      <c r="O557">
        <v>-0.42616463819689598</v>
      </c>
      <c r="P557">
        <v>9.3309226181725307E-3</v>
      </c>
      <c r="Q557">
        <v>0</v>
      </c>
      <c r="R557">
        <v>0.433538839822459</v>
      </c>
    </row>
    <row r="558" spans="1:18" x14ac:dyDescent="0.2">
      <c r="A558" t="s">
        <v>10442</v>
      </c>
      <c r="B558" t="s">
        <v>30</v>
      </c>
      <c r="C558" t="s">
        <v>1548</v>
      </c>
      <c r="D558" t="s">
        <v>28</v>
      </c>
      <c r="E558" t="s">
        <v>18</v>
      </c>
      <c r="F558" t="s">
        <v>16</v>
      </c>
      <c r="G558">
        <v>183652</v>
      </c>
      <c r="H558">
        <v>290073</v>
      </c>
      <c r="I558">
        <v>1.08785932542493</v>
      </c>
      <c r="J558">
        <v>1.07161179190767</v>
      </c>
      <c r="K558">
        <v>1.6247533517255799E-2</v>
      </c>
      <c r="L558">
        <v>0.43720252280734101</v>
      </c>
      <c r="M558">
        <v>0.19114604594910301</v>
      </c>
      <c r="N558">
        <v>0.73544568353533202</v>
      </c>
      <c r="O558">
        <v>-0.70295061650082002</v>
      </c>
      <c r="P558">
        <v>1.49353258620175E-2</v>
      </c>
      <c r="Q558">
        <v>0</v>
      </c>
      <c r="R558">
        <v>0.71919815001807597</v>
      </c>
    </row>
    <row r="559" spans="1:18" x14ac:dyDescent="0.2">
      <c r="A559" t="s">
        <v>10444</v>
      </c>
      <c r="B559" t="s">
        <v>30</v>
      </c>
      <c r="C559" t="s">
        <v>1548</v>
      </c>
      <c r="D559" t="s">
        <v>28</v>
      </c>
      <c r="E559" t="s">
        <v>18</v>
      </c>
      <c r="F559" t="s">
        <v>17</v>
      </c>
      <c r="G559">
        <v>183652</v>
      </c>
      <c r="H559">
        <v>290073</v>
      </c>
      <c r="I559">
        <v>1.24332581338333</v>
      </c>
      <c r="J559">
        <v>1.18951079843778</v>
      </c>
      <c r="K559">
        <v>5.3815014945549598E-2</v>
      </c>
      <c r="L559">
        <v>0.504305146187496</v>
      </c>
      <c r="M559">
        <v>0.25432368047119203</v>
      </c>
      <c r="N559">
        <v>0.88339698042398096</v>
      </c>
      <c r="O559">
        <v>-0.77576695053288203</v>
      </c>
      <c r="P559">
        <v>4.3283115629288202E-2</v>
      </c>
      <c r="Q559">
        <v>0</v>
      </c>
      <c r="R559">
        <v>0.82958196547843199</v>
      </c>
    </row>
    <row r="560" spans="1:18" x14ac:dyDescent="0.2">
      <c r="A560" t="s">
        <v>10446</v>
      </c>
      <c r="B560" t="s">
        <v>30</v>
      </c>
      <c r="C560" t="s">
        <v>1548</v>
      </c>
      <c r="D560" t="s">
        <v>28</v>
      </c>
      <c r="E560" t="s">
        <v>18</v>
      </c>
      <c r="F560" t="s">
        <v>15</v>
      </c>
      <c r="G560">
        <v>183652</v>
      </c>
      <c r="H560">
        <v>290073</v>
      </c>
      <c r="I560">
        <v>0.74829805471388799</v>
      </c>
      <c r="J560">
        <v>0.71842381580843495</v>
      </c>
      <c r="K560">
        <v>2.98742389054538E-2</v>
      </c>
      <c r="L560">
        <v>0.29799570884648902</v>
      </c>
      <c r="M560">
        <v>8.8801442490921201E-2</v>
      </c>
      <c r="N560">
        <v>0.52007717995792802</v>
      </c>
      <c r="O560">
        <v>-0.46032870214701999</v>
      </c>
      <c r="P560">
        <v>3.9922914027721502E-2</v>
      </c>
      <c r="Q560">
        <v>0</v>
      </c>
      <c r="R560">
        <v>0.49020294105247397</v>
      </c>
    </row>
    <row r="561" spans="1:18" x14ac:dyDescent="0.2">
      <c r="A561" t="s">
        <v>10201</v>
      </c>
      <c r="B561" t="s">
        <v>30</v>
      </c>
      <c r="C561" t="s">
        <v>1548</v>
      </c>
      <c r="D561" t="s">
        <v>28</v>
      </c>
      <c r="E561" t="s">
        <v>18</v>
      </c>
      <c r="F561" t="s">
        <v>32</v>
      </c>
      <c r="G561">
        <v>183652</v>
      </c>
      <c r="H561">
        <v>290073</v>
      </c>
      <c r="I561">
        <v>0.92217076916815599</v>
      </c>
      <c r="J561">
        <v>0.89014776554355601</v>
      </c>
      <c r="K561">
        <v>3.2023003624599297E-2</v>
      </c>
      <c r="L561">
        <v>0.36997826120104299</v>
      </c>
      <c r="M561">
        <v>0.13688391376134701</v>
      </c>
      <c r="N561">
        <v>0.64063724330031502</v>
      </c>
      <c r="O561">
        <v>-0.57659123605111595</v>
      </c>
      <c r="P561">
        <v>3.4725676301240502E-2</v>
      </c>
      <c r="Q561">
        <v>0</v>
      </c>
      <c r="R561">
        <v>0.60861423967571504</v>
      </c>
    </row>
    <row r="562" spans="1:18" x14ac:dyDescent="0.2">
      <c r="A562" t="s">
        <v>7382</v>
      </c>
      <c r="B562" t="s">
        <v>30</v>
      </c>
      <c r="C562" t="s">
        <v>1548</v>
      </c>
      <c r="D562" t="s">
        <v>28</v>
      </c>
      <c r="E562" t="s">
        <v>29</v>
      </c>
      <c r="F562" t="s">
        <v>16</v>
      </c>
      <c r="G562">
        <v>183654</v>
      </c>
      <c r="H562">
        <v>290073</v>
      </c>
      <c r="I562">
        <v>1.18180714229975</v>
      </c>
      <c r="J562">
        <v>1.0608390694541801</v>
      </c>
      <c r="K562">
        <v>0.120968072845568</v>
      </c>
      <c r="L562">
        <v>0.27139499834932501</v>
      </c>
      <c r="M562">
        <v>7.3655245129030197E-2</v>
      </c>
      <c r="N562">
        <v>0.56741284513020795</v>
      </c>
      <c r="O562">
        <v>-0.32547669943907198</v>
      </c>
      <c r="P562">
        <v>0.10235855624477699</v>
      </c>
      <c r="Q562">
        <v>0</v>
      </c>
      <c r="R562">
        <v>0.44644477228464002</v>
      </c>
    </row>
    <row r="563" spans="1:18" x14ac:dyDescent="0.2">
      <c r="A563" t="s">
        <v>7383</v>
      </c>
      <c r="B563" t="s">
        <v>30</v>
      </c>
      <c r="C563" t="s">
        <v>1548</v>
      </c>
      <c r="D563" t="s">
        <v>28</v>
      </c>
      <c r="E563" t="s">
        <v>29</v>
      </c>
      <c r="F563" t="s">
        <v>17</v>
      </c>
      <c r="G563">
        <v>183654</v>
      </c>
      <c r="H563">
        <v>290073</v>
      </c>
      <c r="I563">
        <v>1.69502564881627</v>
      </c>
      <c r="J563">
        <v>1.5725203426007599</v>
      </c>
      <c r="K563">
        <v>0.122505306215505</v>
      </c>
      <c r="L563">
        <v>0.36174764693200301</v>
      </c>
      <c r="M563">
        <v>0.13086136006084101</v>
      </c>
      <c r="N563">
        <v>0.71758018541864899</v>
      </c>
      <c r="O563">
        <v>-0.47256957298763902</v>
      </c>
      <c r="P563">
        <v>7.2273423296607797E-2</v>
      </c>
      <c r="Q563">
        <v>0</v>
      </c>
      <c r="R563">
        <v>0.59507487920314395</v>
      </c>
    </row>
    <row r="564" spans="1:18" x14ac:dyDescent="0.2">
      <c r="A564" t="s">
        <v>7384</v>
      </c>
      <c r="B564" t="s">
        <v>30</v>
      </c>
      <c r="C564" t="s">
        <v>1548</v>
      </c>
      <c r="D564" t="s">
        <v>28</v>
      </c>
      <c r="E564" t="s">
        <v>29</v>
      </c>
      <c r="F564" t="s">
        <v>15</v>
      </c>
      <c r="G564">
        <v>183654</v>
      </c>
      <c r="H564">
        <v>290073</v>
      </c>
      <c r="I564">
        <v>0.73144711577811905</v>
      </c>
      <c r="J564">
        <v>0.56974417927189203</v>
      </c>
      <c r="K564">
        <v>0.161702936506227</v>
      </c>
      <c r="L564">
        <v>0.16472624918781101</v>
      </c>
      <c r="M564">
        <v>2.7134737171484801E-2</v>
      </c>
      <c r="N564">
        <v>0.43267761642017599</v>
      </c>
      <c r="O564">
        <v>-0.109271743407722</v>
      </c>
      <c r="P564">
        <v>0.22107262851697301</v>
      </c>
      <c r="Q564">
        <v>0</v>
      </c>
      <c r="R564">
        <v>0.27097467991394902</v>
      </c>
    </row>
    <row r="565" spans="1:18" x14ac:dyDescent="0.2">
      <c r="A565" t="s">
        <v>6849</v>
      </c>
      <c r="B565" t="s">
        <v>30</v>
      </c>
      <c r="C565" t="s">
        <v>1548</v>
      </c>
      <c r="D565" t="s">
        <v>28</v>
      </c>
      <c r="E565" t="s">
        <v>29</v>
      </c>
      <c r="F565" t="s">
        <v>32</v>
      </c>
      <c r="G565">
        <v>183654</v>
      </c>
      <c r="H565">
        <v>290073</v>
      </c>
      <c r="I565">
        <v>1.17613765786028</v>
      </c>
      <c r="J565">
        <v>1.04466561214748</v>
      </c>
      <c r="K565">
        <v>0.13147204571280299</v>
      </c>
      <c r="L565">
        <v>0.26355127951367102</v>
      </c>
      <c r="M565">
        <v>6.9459276933293193E-2</v>
      </c>
      <c r="N565">
        <v>0.56501390051279199</v>
      </c>
      <c r="O565">
        <v>-0.302069809087186</v>
      </c>
      <c r="P565">
        <v>0.111782872382461</v>
      </c>
      <c r="Q565">
        <v>0</v>
      </c>
      <c r="R565">
        <v>0.43354185479998902</v>
      </c>
    </row>
    <row r="566" spans="1:18" x14ac:dyDescent="0.2">
      <c r="A566" t="s">
        <v>7492</v>
      </c>
      <c r="B566" t="s">
        <v>30</v>
      </c>
      <c r="C566" t="s">
        <v>1548</v>
      </c>
      <c r="D566" t="s">
        <v>13</v>
      </c>
      <c r="E566" t="s">
        <v>14</v>
      </c>
      <c r="F566" t="s">
        <v>16</v>
      </c>
      <c r="G566">
        <v>183654</v>
      </c>
      <c r="H566">
        <v>298893</v>
      </c>
      <c r="I566">
        <v>0.74644070358538395</v>
      </c>
      <c r="J566">
        <v>0.73905234273237097</v>
      </c>
      <c r="K566">
        <v>7.3883608530134204E-3</v>
      </c>
      <c r="L566">
        <v>0.27139678698073499</v>
      </c>
      <c r="M566">
        <v>7.36562159834665E-2</v>
      </c>
      <c r="N566">
        <v>0.45383607543632298</v>
      </c>
      <c r="O566">
        <v>-0.43905935373029598</v>
      </c>
      <c r="P566">
        <v>9.8981216023253504E-3</v>
      </c>
      <c r="Q566">
        <v>0</v>
      </c>
      <c r="R566">
        <v>0.44644771458330901</v>
      </c>
    </row>
    <row r="567" spans="1:18" x14ac:dyDescent="0.2">
      <c r="A567" t="s">
        <v>7495</v>
      </c>
      <c r="B567" t="s">
        <v>30</v>
      </c>
      <c r="C567" t="s">
        <v>1548</v>
      </c>
      <c r="D567" t="s">
        <v>13</v>
      </c>
      <c r="E567" t="s">
        <v>14</v>
      </c>
      <c r="F567" t="s">
        <v>17</v>
      </c>
      <c r="G567">
        <v>183654</v>
      </c>
      <c r="H567">
        <v>298893</v>
      </c>
      <c r="I567">
        <v>1.0244519740499101</v>
      </c>
      <c r="J567">
        <v>0.98784185507375</v>
      </c>
      <c r="K567">
        <v>3.6610118976164598E-2</v>
      </c>
      <c r="L567">
        <v>0.36175021983551497</v>
      </c>
      <c r="M567">
        <v>0.13086322155104299</v>
      </c>
      <c r="N567">
        <v>0.63168923060558602</v>
      </c>
      <c r="O567">
        <v>-0.558468992653257</v>
      </c>
      <c r="P567">
        <v>3.57362959938822E-2</v>
      </c>
      <c r="Q567">
        <v>0</v>
      </c>
      <c r="R567">
        <v>0.59507911162942195</v>
      </c>
    </row>
    <row r="568" spans="1:18" x14ac:dyDescent="0.2">
      <c r="A568" t="s">
        <v>7498</v>
      </c>
      <c r="B568" t="s">
        <v>30</v>
      </c>
      <c r="C568" t="s">
        <v>1548</v>
      </c>
      <c r="D568" t="s">
        <v>13</v>
      </c>
      <c r="E568" t="s">
        <v>14</v>
      </c>
      <c r="F568" t="s">
        <v>15</v>
      </c>
      <c r="G568">
        <v>183654</v>
      </c>
      <c r="H568">
        <v>298893</v>
      </c>
      <c r="I568">
        <v>0.50318149636032905</v>
      </c>
      <c r="J568">
        <v>0.49717579880052898</v>
      </c>
      <c r="K568">
        <v>6.0056975597997404E-3</v>
      </c>
      <c r="L568">
        <v>0.164724873789999</v>
      </c>
      <c r="M568">
        <v>2.7134284045130901E-2</v>
      </c>
      <c r="N568">
        <v>0.27697811494434699</v>
      </c>
      <c r="O568">
        <v>-0.26496671982474801</v>
      </c>
      <c r="P568">
        <v>1.1935449938522901E-2</v>
      </c>
      <c r="Q568">
        <v>0</v>
      </c>
      <c r="R568">
        <v>0.27097241738454803</v>
      </c>
    </row>
    <row r="569" spans="1:18" x14ac:dyDescent="0.2">
      <c r="A569" t="s">
        <v>6893</v>
      </c>
      <c r="B569" t="s">
        <v>30</v>
      </c>
      <c r="C569" t="s">
        <v>1548</v>
      </c>
      <c r="D569" t="s">
        <v>13</v>
      </c>
      <c r="E569" t="s">
        <v>14</v>
      </c>
      <c r="F569" t="s">
        <v>32</v>
      </c>
      <c r="G569">
        <v>183654</v>
      </c>
      <c r="H569">
        <v>298893</v>
      </c>
      <c r="I569">
        <v>0.74354491645923104</v>
      </c>
      <c r="J569">
        <v>0.73041435515386399</v>
      </c>
      <c r="K569">
        <v>1.31305613053665E-2</v>
      </c>
      <c r="L569">
        <v>0.26355244052779703</v>
      </c>
      <c r="M569">
        <v>6.9459888908157796E-2</v>
      </c>
      <c r="N569">
        <v>0.44667432597359202</v>
      </c>
      <c r="O569">
        <v>-0.42041320336285898</v>
      </c>
      <c r="P569">
        <v>1.76594056589E-2</v>
      </c>
      <c r="Q569">
        <v>0</v>
      </c>
      <c r="R569">
        <v>0.43354376466822597</v>
      </c>
    </row>
    <row r="570" spans="1:18" x14ac:dyDescent="0.2">
      <c r="A570" t="s">
        <v>7493</v>
      </c>
      <c r="B570" t="s">
        <v>30</v>
      </c>
      <c r="C570" t="s">
        <v>1548</v>
      </c>
      <c r="D570" t="s">
        <v>13</v>
      </c>
      <c r="E570" t="s">
        <v>18</v>
      </c>
      <c r="F570" t="s">
        <v>16</v>
      </c>
      <c r="G570">
        <v>183654</v>
      </c>
      <c r="H570">
        <v>298893</v>
      </c>
      <c r="I570">
        <v>0.94257357083974203</v>
      </c>
      <c r="J570">
        <v>0.92138961648812001</v>
      </c>
      <c r="K570">
        <v>2.1183954351622299E-2</v>
      </c>
      <c r="L570">
        <v>0.43720313580696901</v>
      </c>
      <c r="M570">
        <v>0.191146581959447</v>
      </c>
      <c r="N570">
        <v>0.74038311275408697</v>
      </c>
      <c r="O570">
        <v>-0.69801520405084205</v>
      </c>
      <c r="P570">
        <v>2.2474589790110001E-2</v>
      </c>
      <c r="Q570">
        <v>0</v>
      </c>
      <c r="R570">
        <v>0.71919915840246396</v>
      </c>
    </row>
    <row r="571" spans="1:18" x14ac:dyDescent="0.2">
      <c r="A571" t="s">
        <v>7496</v>
      </c>
      <c r="B571" t="s">
        <v>30</v>
      </c>
      <c r="C571" t="s">
        <v>1548</v>
      </c>
      <c r="D571" t="s">
        <v>13</v>
      </c>
      <c r="E571" t="s">
        <v>18</v>
      </c>
      <c r="F571" t="s">
        <v>17</v>
      </c>
      <c r="G571">
        <v>183654</v>
      </c>
      <c r="H571">
        <v>298893</v>
      </c>
      <c r="I571">
        <v>1.0752843841220801</v>
      </c>
      <c r="J571">
        <v>1.0234121127575</v>
      </c>
      <c r="K571">
        <v>5.1872271364583403E-2</v>
      </c>
      <c r="L571">
        <v>0.504304994231346</v>
      </c>
      <c r="M571">
        <v>0.254323527206678</v>
      </c>
      <c r="N571">
        <v>0.88145398687514798</v>
      </c>
      <c r="O571">
        <v>-0.77770944414598098</v>
      </c>
      <c r="P571">
        <v>4.8240513979875797E-2</v>
      </c>
      <c r="Q571">
        <v>0</v>
      </c>
      <c r="R571">
        <v>0.82958171551056403</v>
      </c>
    </row>
    <row r="572" spans="1:18" x14ac:dyDescent="0.2">
      <c r="A572" t="s">
        <v>7499</v>
      </c>
      <c r="B572" t="s">
        <v>30</v>
      </c>
      <c r="C572" t="s">
        <v>1548</v>
      </c>
      <c r="D572" t="s">
        <v>13</v>
      </c>
      <c r="E572" t="s">
        <v>18</v>
      </c>
      <c r="F572" t="s">
        <v>15</v>
      </c>
      <c r="G572">
        <v>183654</v>
      </c>
      <c r="H572">
        <v>298893</v>
      </c>
      <c r="I572">
        <v>0.65617246069482105</v>
      </c>
      <c r="J572">
        <v>0.64304895945405605</v>
      </c>
      <c r="K572">
        <v>1.31235012407648E-2</v>
      </c>
      <c r="L572">
        <v>0.29799617425006197</v>
      </c>
      <c r="M572">
        <v>8.8801719867673198E-2</v>
      </c>
      <c r="N572">
        <v>0.50332720788211605</v>
      </c>
      <c r="O572">
        <v>-0.47708020540058699</v>
      </c>
      <c r="P572">
        <v>2.00000792884058E-2</v>
      </c>
      <c r="Q572">
        <v>0</v>
      </c>
      <c r="R572">
        <v>0.49020370664135199</v>
      </c>
    </row>
    <row r="573" spans="1:18" x14ac:dyDescent="0.2">
      <c r="A573" t="s">
        <v>6894</v>
      </c>
      <c r="B573" t="s">
        <v>30</v>
      </c>
      <c r="C573" t="s">
        <v>1548</v>
      </c>
      <c r="D573" t="s">
        <v>13</v>
      </c>
      <c r="E573" t="s">
        <v>18</v>
      </c>
      <c r="F573" t="s">
        <v>32</v>
      </c>
      <c r="G573">
        <v>183654</v>
      </c>
      <c r="H573">
        <v>298893</v>
      </c>
      <c r="I573">
        <v>0.80315434268902497</v>
      </c>
      <c r="J573">
        <v>0.78027891994103604</v>
      </c>
      <c r="K573">
        <v>2.2875422747988899E-2</v>
      </c>
      <c r="L573">
        <v>0.36997862873718501</v>
      </c>
      <c r="M573">
        <v>0.136884185722248</v>
      </c>
      <c r="N573">
        <v>0.63149026702065802</v>
      </c>
      <c r="O573">
        <v>-0.58573942152467995</v>
      </c>
      <c r="P573">
        <v>2.84819760438575E-2</v>
      </c>
      <c r="Q573">
        <v>0</v>
      </c>
      <c r="R573">
        <v>0.60861484427266899</v>
      </c>
    </row>
    <row r="574" spans="1:18" x14ac:dyDescent="0.2">
      <c r="A574" t="s">
        <v>7494</v>
      </c>
      <c r="B574" t="s">
        <v>30</v>
      </c>
      <c r="C574" t="s">
        <v>1548</v>
      </c>
      <c r="D574" t="s">
        <v>13</v>
      </c>
      <c r="E574" t="s">
        <v>29</v>
      </c>
      <c r="F574" t="s">
        <v>16</v>
      </c>
      <c r="G574">
        <v>183654</v>
      </c>
      <c r="H574">
        <v>298893</v>
      </c>
      <c r="I574">
        <v>1.07299167562441</v>
      </c>
      <c r="J574">
        <v>1.0259294894831501</v>
      </c>
      <c r="K574">
        <v>4.7062186141257699E-2</v>
      </c>
      <c r="L574">
        <v>0.27139499834932501</v>
      </c>
      <c r="M574">
        <v>7.36552451290301E-2</v>
      </c>
      <c r="N574">
        <v>0.49350695842589698</v>
      </c>
      <c r="O574">
        <v>-0.39938258614338201</v>
      </c>
      <c r="P574">
        <v>4.3860718783182297E-2</v>
      </c>
      <c r="Q574">
        <v>0</v>
      </c>
      <c r="R574">
        <v>0.44644477228464002</v>
      </c>
    </row>
    <row r="575" spans="1:18" x14ac:dyDescent="0.2">
      <c r="A575" t="s">
        <v>7497</v>
      </c>
      <c r="B575" t="s">
        <v>30</v>
      </c>
      <c r="C575" t="s">
        <v>1548</v>
      </c>
      <c r="D575" t="s">
        <v>13</v>
      </c>
      <c r="E575" t="s">
        <v>29</v>
      </c>
      <c r="F575" t="s">
        <v>17</v>
      </c>
      <c r="G575">
        <v>183654</v>
      </c>
      <c r="H575">
        <v>298893</v>
      </c>
      <c r="I575">
        <v>1.5222271229233499</v>
      </c>
      <c r="J575">
        <v>1.42268031406885</v>
      </c>
      <c r="K575">
        <v>9.9546808854501706E-2</v>
      </c>
      <c r="L575">
        <v>0.36174764693200301</v>
      </c>
      <c r="M575">
        <v>0.13086136006084101</v>
      </c>
      <c r="N575">
        <v>0.69462168805764601</v>
      </c>
      <c r="O575">
        <v>-0.49552807034864199</v>
      </c>
      <c r="P575">
        <v>6.5395503309209096E-2</v>
      </c>
      <c r="Q575">
        <v>0</v>
      </c>
      <c r="R575">
        <v>0.59507487920314395</v>
      </c>
    </row>
    <row r="576" spans="1:18" x14ac:dyDescent="0.2">
      <c r="A576" t="s">
        <v>7500</v>
      </c>
      <c r="B576" t="s">
        <v>30</v>
      </c>
      <c r="C576" t="s">
        <v>1548</v>
      </c>
      <c r="D576" t="s">
        <v>13</v>
      </c>
      <c r="E576" t="s">
        <v>29</v>
      </c>
      <c r="F576" t="s">
        <v>15</v>
      </c>
      <c r="G576">
        <v>183654</v>
      </c>
      <c r="H576">
        <v>298893</v>
      </c>
      <c r="I576">
        <v>0.66723421066754895</v>
      </c>
      <c r="J576">
        <v>0.58692413088380002</v>
      </c>
      <c r="K576">
        <v>8.0310079783749599E-2</v>
      </c>
      <c r="L576">
        <v>0.16472624918781101</v>
      </c>
      <c r="M576">
        <v>2.7134737171484801E-2</v>
      </c>
      <c r="N576">
        <v>0.35128475969769901</v>
      </c>
      <c r="O576">
        <v>-0.19066460013019901</v>
      </c>
      <c r="P576">
        <v>0.120362653023144</v>
      </c>
      <c r="Q576">
        <v>0</v>
      </c>
      <c r="R576">
        <v>0.27097467991394902</v>
      </c>
    </row>
    <row r="577" spans="1:18" x14ac:dyDescent="0.2">
      <c r="A577" t="s">
        <v>6895</v>
      </c>
      <c r="B577" t="s">
        <v>30</v>
      </c>
      <c r="C577" t="s">
        <v>1548</v>
      </c>
      <c r="D577" t="s">
        <v>13</v>
      </c>
      <c r="E577" t="s">
        <v>29</v>
      </c>
      <c r="F577" t="s">
        <v>32</v>
      </c>
      <c r="G577">
        <v>183654</v>
      </c>
      <c r="H577">
        <v>298893</v>
      </c>
      <c r="I577">
        <v>1.06514302757247</v>
      </c>
      <c r="J577">
        <v>0.99883457162199896</v>
      </c>
      <c r="K577">
        <v>6.6308455950473105E-2</v>
      </c>
      <c r="L577">
        <v>0.26355127951367102</v>
      </c>
      <c r="M577">
        <v>6.9459276933293193E-2</v>
      </c>
      <c r="N577">
        <v>0.49985031075046199</v>
      </c>
      <c r="O577">
        <v>-0.367233398849516</v>
      </c>
      <c r="P577">
        <v>6.2253100507632497E-2</v>
      </c>
      <c r="Q577">
        <v>0</v>
      </c>
      <c r="R577">
        <v>0.43354185479998902</v>
      </c>
    </row>
    <row r="578" spans="1:18" x14ac:dyDescent="0.2">
      <c r="A578" t="s">
        <v>10261</v>
      </c>
      <c r="B578" t="s">
        <v>30</v>
      </c>
      <c r="C578" t="s">
        <v>1693</v>
      </c>
      <c r="D578" t="s">
        <v>27</v>
      </c>
      <c r="E578" t="s">
        <v>14</v>
      </c>
      <c r="F578" t="s">
        <v>16</v>
      </c>
      <c r="G578">
        <v>56101</v>
      </c>
      <c r="H578">
        <v>96394</v>
      </c>
      <c r="I578">
        <v>0.78403862414807601</v>
      </c>
      <c r="J578">
        <v>0.80463148178013899</v>
      </c>
      <c r="K578">
        <v>-2.05928576320633E-2</v>
      </c>
      <c r="L578">
        <v>0.23272601103097501</v>
      </c>
      <c r="M578">
        <v>5.4161396210389602E-2</v>
      </c>
      <c r="N578">
        <v>0.36224143051389102</v>
      </c>
      <c r="O578">
        <v>-0.40342714577801703</v>
      </c>
      <c r="P578">
        <v>-2.6265106077445099E-2</v>
      </c>
      <c r="Q578">
        <v>0</v>
      </c>
      <c r="R578">
        <v>0.38283428814595399</v>
      </c>
    </row>
    <row r="579" spans="1:18" x14ac:dyDescent="0.2">
      <c r="A579" t="s">
        <v>10263</v>
      </c>
      <c r="B579" t="s">
        <v>30</v>
      </c>
      <c r="C579" t="s">
        <v>1693</v>
      </c>
      <c r="D579" t="s">
        <v>27</v>
      </c>
      <c r="E579" t="s">
        <v>14</v>
      </c>
      <c r="F579" t="s">
        <v>17</v>
      </c>
      <c r="G579">
        <v>56101</v>
      </c>
      <c r="H579">
        <v>96394</v>
      </c>
      <c r="I579">
        <v>1.07947406002185</v>
      </c>
      <c r="J579">
        <v>1.06808248041354</v>
      </c>
      <c r="K579">
        <v>1.1391579608301901E-2</v>
      </c>
      <c r="L579">
        <v>0.30238930539238401</v>
      </c>
      <c r="M579">
        <v>9.1439292015688303E-2</v>
      </c>
      <c r="N579">
        <v>0.50882198697877301</v>
      </c>
      <c r="O579">
        <v>-0.486038827762169</v>
      </c>
      <c r="P579">
        <v>1.0552897962246E-2</v>
      </c>
      <c r="Q579">
        <v>0</v>
      </c>
      <c r="R579">
        <v>0.49743040737047101</v>
      </c>
    </row>
    <row r="580" spans="1:18" x14ac:dyDescent="0.2">
      <c r="A580" t="s">
        <v>10265</v>
      </c>
      <c r="B580" t="s">
        <v>30</v>
      </c>
      <c r="C580" t="s">
        <v>1693</v>
      </c>
      <c r="D580" t="s">
        <v>27</v>
      </c>
      <c r="E580" t="s">
        <v>14</v>
      </c>
      <c r="F580" t="s">
        <v>15</v>
      </c>
      <c r="G580">
        <v>56101</v>
      </c>
      <c r="H580">
        <v>96394</v>
      </c>
      <c r="I580">
        <v>0.55106004406643105</v>
      </c>
      <c r="J580">
        <v>0.54678540911573104</v>
      </c>
      <c r="K580">
        <v>4.2746349507002401E-3</v>
      </c>
      <c r="L580">
        <v>0.14405527075081201</v>
      </c>
      <c r="M580">
        <v>2.07519210310898E-2</v>
      </c>
      <c r="N580">
        <v>0.24124555533578601</v>
      </c>
      <c r="O580">
        <v>-0.232696285434386</v>
      </c>
      <c r="P580">
        <v>7.7571128531774497E-3</v>
      </c>
      <c r="Q580">
        <v>0</v>
      </c>
      <c r="R580">
        <v>0.23697092038508599</v>
      </c>
    </row>
    <row r="581" spans="1:18" x14ac:dyDescent="0.2">
      <c r="A581" t="s">
        <v>10128</v>
      </c>
      <c r="B581" t="s">
        <v>30</v>
      </c>
      <c r="C581" t="s">
        <v>1693</v>
      </c>
      <c r="D581" t="s">
        <v>27</v>
      </c>
      <c r="E581" t="s">
        <v>14</v>
      </c>
      <c r="F581" t="s">
        <v>32</v>
      </c>
      <c r="G581">
        <v>56101</v>
      </c>
      <c r="H581">
        <v>96394</v>
      </c>
      <c r="I581">
        <v>0.78734302826803304</v>
      </c>
      <c r="J581">
        <v>0.79505558832932999</v>
      </c>
      <c r="K581">
        <v>-7.7125600612963901E-3</v>
      </c>
      <c r="L581">
        <v>0.22507151228622799</v>
      </c>
      <c r="M581">
        <v>5.0657185642809598E-2</v>
      </c>
      <c r="N581">
        <v>0.36253007764954798</v>
      </c>
      <c r="O581">
        <v>-0.37795519777214098</v>
      </c>
      <c r="P581">
        <v>-9.7956796267850092E-3</v>
      </c>
      <c r="Q581">
        <v>0</v>
      </c>
      <c r="R581">
        <v>0.37024263771084498</v>
      </c>
    </row>
    <row r="582" spans="1:18" x14ac:dyDescent="0.2">
      <c r="A582" t="s">
        <v>10262</v>
      </c>
      <c r="B582" t="s">
        <v>30</v>
      </c>
      <c r="C582" t="s">
        <v>1693</v>
      </c>
      <c r="D582" t="s">
        <v>27</v>
      </c>
      <c r="E582" t="s">
        <v>18</v>
      </c>
      <c r="F582" t="s">
        <v>16</v>
      </c>
      <c r="G582">
        <v>56101</v>
      </c>
      <c r="H582">
        <v>96394</v>
      </c>
      <c r="I582">
        <v>0.97980624259440996</v>
      </c>
      <c r="J582">
        <v>0.96855570390123402</v>
      </c>
      <c r="K582">
        <v>1.12505386931762E-2</v>
      </c>
      <c r="L582">
        <v>0.373539463743432</v>
      </c>
      <c r="M582">
        <v>0.13953173097373101</v>
      </c>
      <c r="N582">
        <v>0.62572295655112198</v>
      </c>
      <c r="O582">
        <v>-0.60322187916476999</v>
      </c>
      <c r="P582">
        <v>1.14824117300846E-2</v>
      </c>
      <c r="Q582">
        <v>0</v>
      </c>
      <c r="R582">
        <v>0.61447241785794604</v>
      </c>
    </row>
    <row r="583" spans="1:18" x14ac:dyDescent="0.2">
      <c r="A583" t="s">
        <v>10264</v>
      </c>
      <c r="B583" t="s">
        <v>30</v>
      </c>
      <c r="C583" t="s">
        <v>1693</v>
      </c>
      <c r="D583" t="s">
        <v>27</v>
      </c>
      <c r="E583" t="s">
        <v>18</v>
      </c>
      <c r="F583" t="s">
        <v>17</v>
      </c>
      <c r="G583">
        <v>56101</v>
      </c>
      <c r="H583">
        <v>96394</v>
      </c>
      <c r="I583">
        <v>1.0760951856460801</v>
      </c>
      <c r="J583">
        <v>1.0513657527067599</v>
      </c>
      <c r="K583">
        <v>2.4729432939314001E-2</v>
      </c>
      <c r="L583">
        <v>0.42226889634680698</v>
      </c>
      <c r="M583">
        <v>0.17831102082195099</v>
      </c>
      <c r="N583">
        <v>0.71936176742981195</v>
      </c>
      <c r="O583">
        <v>-0.66990290155118404</v>
      </c>
      <c r="P583">
        <v>2.2980711436290501E-2</v>
      </c>
      <c r="Q583">
        <v>0</v>
      </c>
      <c r="R583">
        <v>0.69463233449049799</v>
      </c>
    </row>
    <row r="584" spans="1:18" x14ac:dyDescent="0.2">
      <c r="A584" t="s">
        <v>10266</v>
      </c>
      <c r="B584" t="s">
        <v>30</v>
      </c>
      <c r="C584" t="s">
        <v>1693</v>
      </c>
      <c r="D584" t="s">
        <v>27</v>
      </c>
      <c r="E584" t="s">
        <v>18</v>
      </c>
      <c r="F584" t="s">
        <v>15</v>
      </c>
      <c r="G584">
        <v>56101</v>
      </c>
      <c r="H584">
        <v>96394</v>
      </c>
      <c r="I584">
        <v>0.67300328718785996</v>
      </c>
      <c r="J584">
        <v>0.68245828700890798</v>
      </c>
      <c r="K584">
        <v>-9.4549998210485802E-3</v>
      </c>
      <c r="L584">
        <v>0.26054895548942902</v>
      </c>
      <c r="M584">
        <v>6.7885758206632493E-2</v>
      </c>
      <c r="N584">
        <v>0.41914803195906197</v>
      </c>
      <c r="O584">
        <v>-0.43805803160115903</v>
      </c>
      <c r="P584">
        <v>-1.4048965288945701E-2</v>
      </c>
      <c r="Q584">
        <v>0</v>
      </c>
      <c r="R584">
        <v>0.428603031780111</v>
      </c>
    </row>
    <row r="585" spans="1:18" x14ac:dyDescent="0.2">
      <c r="A585" t="s">
        <v>10129</v>
      </c>
      <c r="B585" t="s">
        <v>30</v>
      </c>
      <c r="C585" t="s">
        <v>1693</v>
      </c>
      <c r="D585" t="s">
        <v>27</v>
      </c>
      <c r="E585" t="s">
        <v>18</v>
      </c>
      <c r="F585" t="s">
        <v>32</v>
      </c>
      <c r="G585">
        <v>56101</v>
      </c>
      <c r="H585">
        <v>96394</v>
      </c>
      <c r="I585">
        <v>0.82089804840968605</v>
      </c>
      <c r="J585">
        <v>0.81891763754852898</v>
      </c>
      <c r="K585">
        <v>1.98041086115719E-3</v>
      </c>
      <c r="L585">
        <v>0.3177802990543</v>
      </c>
      <c r="M585">
        <v>0.10098431846703999</v>
      </c>
      <c r="N585">
        <v>0.52472900280548096</v>
      </c>
      <c r="O585">
        <v>-0.52076818108316603</v>
      </c>
      <c r="P585">
        <v>2.4124930799796799E-3</v>
      </c>
      <c r="Q585">
        <v>0</v>
      </c>
      <c r="R585">
        <v>0.52274859194432399</v>
      </c>
    </row>
    <row r="586" spans="1:18" x14ac:dyDescent="0.2">
      <c r="A586" t="s">
        <v>6977</v>
      </c>
      <c r="B586" t="s">
        <v>30</v>
      </c>
      <c r="C586" t="s">
        <v>1693</v>
      </c>
      <c r="D586" t="s">
        <v>27</v>
      </c>
      <c r="E586" t="s">
        <v>29</v>
      </c>
      <c r="F586" t="s">
        <v>16</v>
      </c>
      <c r="G586">
        <v>56101</v>
      </c>
      <c r="H586">
        <v>96394</v>
      </c>
      <c r="I586">
        <v>0.99737755526220695</v>
      </c>
      <c r="J586">
        <v>1.0435637442360099</v>
      </c>
      <c r="K586">
        <v>-4.6186188973806899E-2</v>
      </c>
      <c r="L586">
        <v>0.23272582756841401</v>
      </c>
      <c r="M586">
        <v>5.4161310817403302E-2</v>
      </c>
      <c r="N586">
        <v>0.33664779737623501</v>
      </c>
      <c r="O586">
        <v>-0.42902017532384801</v>
      </c>
      <c r="P586">
        <v>-4.6307628169620002E-2</v>
      </c>
      <c r="Q586">
        <v>0</v>
      </c>
      <c r="R586">
        <v>0.38283398635004101</v>
      </c>
    </row>
    <row r="587" spans="1:18" x14ac:dyDescent="0.2">
      <c r="A587" t="s">
        <v>6978</v>
      </c>
      <c r="B587" t="s">
        <v>30</v>
      </c>
      <c r="C587" t="s">
        <v>1693</v>
      </c>
      <c r="D587" t="s">
        <v>27</v>
      </c>
      <c r="E587" t="s">
        <v>29</v>
      </c>
      <c r="F587" t="s">
        <v>17</v>
      </c>
      <c r="G587">
        <v>56101</v>
      </c>
      <c r="H587">
        <v>96394</v>
      </c>
      <c r="I587">
        <v>1.37219649897777</v>
      </c>
      <c r="J587">
        <v>1.31484481560044</v>
      </c>
      <c r="K587">
        <v>5.7351683377332E-2</v>
      </c>
      <c r="L587">
        <v>0.30238943573536398</v>
      </c>
      <c r="M587">
        <v>9.14393708443519E-2</v>
      </c>
      <c r="N587">
        <v>0.554782305162006</v>
      </c>
      <c r="O587">
        <v>-0.44007893840734202</v>
      </c>
      <c r="P587">
        <v>4.1795532505772101E-2</v>
      </c>
      <c r="Q587">
        <v>0</v>
      </c>
      <c r="R587">
        <v>0.49743062178467401</v>
      </c>
    </row>
    <row r="588" spans="1:18" x14ac:dyDescent="0.2">
      <c r="A588" t="s">
        <v>6979</v>
      </c>
      <c r="B588" t="s">
        <v>30</v>
      </c>
      <c r="C588" t="s">
        <v>1693</v>
      </c>
      <c r="D588" t="s">
        <v>27</v>
      </c>
      <c r="E588" t="s">
        <v>29</v>
      </c>
      <c r="F588" t="s">
        <v>15</v>
      </c>
      <c r="G588">
        <v>56101</v>
      </c>
      <c r="H588">
        <v>96394</v>
      </c>
      <c r="I588">
        <v>0.67642952564655701</v>
      </c>
      <c r="J588">
        <v>0.63552184155956803</v>
      </c>
      <c r="K588">
        <v>4.0907684086988999E-2</v>
      </c>
      <c r="L588">
        <v>0.14405474485766501</v>
      </c>
      <c r="M588">
        <v>2.07517695160069E-2</v>
      </c>
      <c r="N588">
        <v>0.27787773937784799</v>
      </c>
      <c r="O588">
        <v>-0.19606237120386999</v>
      </c>
      <c r="P588">
        <v>6.0475899611105603E-2</v>
      </c>
      <c r="Q588">
        <v>0</v>
      </c>
      <c r="R588">
        <v>0.23697005529085899</v>
      </c>
    </row>
    <row r="589" spans="1:18" x14ac:dyDescent="0.2">
      <c r="A589" t="s">
        <v>6687</v>
      </c>
      <c r="B589" t="s">
        <v>30</v>
      </c>
      <c r="C589" t="s">
        <v>1693</v>
      </c>
      <c r="D589" t="s">
        <v>27</v>
      </c>
      <c r="E589" t="s">
        <v>29</v>
      </c>
      <c r="F589" t="s">
        <v>32</v>
      </c>
      <c r="G589">
        <v>56101</v>
      </c>
      <c r="H589">
        <v>96394</v>
      </c>
      <c r="I589">
        <v>0.99522782779903596</v>
      </c>
      <c r="J589">
        <v>0.99807015843448998</v>
      </c>
      <c r="K589">
        <v>-2.8423306354540298E-3</v>
      </c>
      <c r="L589">
        <v>0.225071308592175</v>
      </c>
      <c r="M589">
        <v>5.0657093951393999E-2</v>
      </c>
      <c r="N589">
        <v>0.36739997199867303</v>
      </c>
      <c r="O589">
        <v>-0.37308463326958202</v>
      </c>
      <c r="P589">
        <v>-2.8559597672624302E-3</v>
      </c>
      <c r="Q589">
        <v>0</v>
      </c>
      <c r="R589">
        <v>0.370242302634127</v>
      </c>
    </row>
    <row r="590" spans="1:18" x14ac:dyDescent="0.2">
      <c r="A590" t="s">
        <v>7107</v>
      </c>
      <c r="B590" t="s">
        <v>30</v>
      </c>
      <c r="C590" t="s">
        <v>1693</v>
      </c>
      <c r="D590" t="s">
        <v>26</v>
      </c>
      <c r="E590" t="s">
        <v>14</v>
      </c>
      <c r="F590" t="s">
        <v>16</v>
      </c>
      <c r="G590">
        <v>56101</v>
      </c>
      <c r="H590">
        <v>93978</v>
      </c>
      <c r="I590">
        <v>0.66295931952097598</v>
      </c>
      <c r="J590">
        <v>0.64431101352602105</v>
      </c>
      <c r="K590">
        <v>1.86483059949548E-2</v>
      </c>
      <c r="L590">
        <v>0.232726289410668</v>
      </c>
      <c r="M590">
        <v>5.4161525782858003E-2</v>
      </c>
      <c r="N590">
        <v>0.401483052075504</v>
      </c>
      <c r="O590">
        <v>-0.36418644008559398</v>
      </c>
      <c r="P590">
        <v>2.8128884300818401E-2</v>
      </c>
      <c r="Q590">
        <v>0</v>
      </c>
      <c r="R590">
        <v>0.38283474608054902</v>
      </c>
    </row>
    <row r="591" spans="1:18" x14ac:dyDescent="0.2">
      <c r="A591" t="s">
        <v>7110</v>
      </c>
      <c r="B591" t="s">
        <v>30</v>
      </c>
      <c r="C591" t="s">
        <v>1693</v>
      </c>
      <c r="D591" t="s">
        <v>26</v>
      </c>
      <c r="E591" t="s">
        <v>14</v>
      </c>
      <c r="F591" t="s">
        <v>17</v>
      </c>
      <c r="G591">
        <v>56101</v>
      </c>
      <c r="H591">
        <v>93978</v>
      </c>
      <c r="I591">
        <v>0.88887064379703795</v>
      </c>
      <c r="J591">
        <v>0.861028948194419</v>
      </c>
      <c r="K591">
        <v>2.78416956026191E-2</v>
      </c>
      <c r="L591">
        <v>0.30238963055875501</v>
      </c>
      <c r="M591">
        <v>9.1439488669460597E-2</v>
      </c>
      <c r="N591">
        <v>0.52527263787177203</v>
      </c>
      <c r="O591">
        <v>-0.46958924666653401</v>
      </c>
      <c r="P591">
        <v>3.1322550471108102E-2</v>
      </c>
      <c r="Q591">
        <v>0</v>
      </c>
      <c r="R591">
        <v>0.49743094226915302</v>
      </c>
    </row>
    <row r="592" spans="1:18" x14ac:dyDescent="0.2">
      <c r="A592" t="s">
        <v>7113</v>
      </c>
      <c r="B592" t="s">
        <v>30</v>
      </c>
      <c r="C592" t="s">
        <v>1693</v>
      </c>
      <c r="D592" t="s">
        <v>26</v>
      </c>
      <c r="E592" t="s">
        <v>14</v>
      </c>
      <c r="F592" t="s">
        <v>15</v>
      </c>
      <c r="G592">
        <v>56101</v>
      </c>
      <c r="H592">
        <v>93978</v>
      </c>
      <c r="I592">
        <v>0.45933882467268899</v>
      </c>
      <c r="J592">
        <v>0.45332600819186197</v>
      </c>
      <c r="K592">
        <v>6.0128164808270204E-3</v>
      </c>
      <c r="L592">
        <v>0.144054967780084</v>
      </c>
      <c r="M592">
        <v>2.07518337421209E-2</v>
      </c>
      <c r="N592">
        <v>0.242983238479065</v>
      </c>
      <c r="O592">
        <v>-0.23095760551741101</v>
      </c>
      <c r="P592">
        <v>1.30901551487871E-2</v>
      </c>
      <c r="Q592">
        <v>0</v>
      </c>
      <c r="R592">
        <v>0.23697042199823801</v>
      </c>
    </row>
    <row r="593" spans="1:18" x14ac:dyDescent="0.2">
      <c r="A593" t="s">
        <v>6739</v>
      </c>
      <c r="B593" t="s">
        <v>30</v>
      </c>
      <c r="C593" t="s">
        <v>1693</v>
      </c>
      <c r="D593" t="s">
        <v>26</v>
      </c>
      <c r="E593" t="s">
        <v>14</v>
      </c>
      <c r="F593" t="s">
        <v>32</v>
      </c>
      <c r="G593">
        <v>56101</v>
      </c>
      <c r="H593">
        <v>93978</v>
      </c>
      <c r="I593">
        <v>0.65911905503308399</v>
      </c>
      <c r="J593">
        <v>0.641714331915064</v>
      </c>
      <c r="K593">
        <v>1.74047231180194E-2</v>
      </c>
      <c r="L593">
        <v>0.22507165507554</v>
      </c>
      <c r="M593">
        <v>5.06572499184429E-2</v>
      </c>
      <c r="N593">
        <v>0.38764759571728302</v>
      </c>
      <c r="O593">
        <v>-0.35283814948124398</v>
      </c>
      <c r="P593">
        <v>2.64060384616643E-2</v>
      </c>
      <c r="Q593">
        <v>0</v>
      </c>
      <c r="R593">
        <v>0.37024287259926297</v>
      </c>
    </row>
    <row r="594" spans="1:18" x14ac:dyDescent="0.2">
      <c r="A594" t="s">
        <v>7108</v>
      </c>
      <c r="B594" t="s">
        <v>30</v>
      </c>
      <c r="C594" t="s">
        <v>1693</v>
      </c>
      <c r="D594" t="s">
        <v>26</v>
      </c>
      <c r="E594" t="s">
        <v>18</v>
      </c>
      <c r="F594" t="s">
        <v>16</v>
      </c>
      <c r="G594">
        <v>56101</v>
      </c>
      <c r="H594">
        <v>93978</v>
      </c>
      <c r="I594">
        <v>0.88166886447678905</v>
      </c>
      <c r="J594">
        <v>0.88412638813556299</v>
      </c>
      <c r="K594">
        <v>-2.4575236587741599E-3</v>
      </c>
      <c r="L594">
        <v>0.37353844526865598</v>
      </c>
      <c r="M594">
        <v>0.139530970093725</v>
      </c>
      <c r="N594">
        <v>0.61201321880816495</v>
      </c>
      <c r="O594">
        <v>-0.61692826612571305</v>
      </c>
      <c r="P594">
        <v>-2.78735447943094E-3</v>
      </c>
      <c r="Q594">
        <v>0</v>
      </c>
      <c r="R594">
        <v>0.614470742466939</v>
      </c>
    </row>
    <row r="595" spans="1:18" x14ac:dyDescent="0.2">
      <c r="A595" t="s">
        <v>7111</v>
      </c>
      <c r="B595" t="s">
        <v>30</v>
      </c>
      <c r="C595" t="s">
        <v>1693</v>
      </c>
      <c r="D595" t="s">
        <v>26</v>
      </c>
      <c r="E595" t="s">
        <v>18</v>
      </c>
      <c r="F595" t="s">
        <v>17</v>
      </c>
      <c r="G595">
        <v>56101</v>
      </c>
      <c r="H595">
        <v>93978</v>
      </c>
      <c r="I595">
        <v>0.96314599969538695</v>
      </c>
      <c r="J595">
        <v>0.97120753852147801</v>
      </c>
      <c r="K595">
        <v>-8.0615388260909492E-3</v>
      </c>
      <c r="L595">
        <v>0.42226797651074099</v>
      </c>
      <c r="M595">
        <v>0.17831024398647499</v>
      </c>
      <c r="N595">
        <v>0.68656928253407801</v>
      </c>
      <c r="O595">
        <v>-0.70269236018625902</v>
      </c>
      <c r="P595">
        <v>-8.3700070691676703E-3</v>
      </c>
      <c r="Q595">
        <v>0</v>
      </c>
      <c r="R595">
        <v>0.69463082136016896</v>
      </c>
    </row>
    <row r="596" spans="1:18" x14ac:dyDescent="0.2">
      <c r="A596" t="s">
        <v>7114</v>
      </c>
      <c r="B596" t="s">
        <v>30</v>
      </c>
      <c r="C596" t="s">
        <v>1693</v>
      </c>
      <c r="D596" t="s">
        <v>26</v>
      </c>
      <c r="E596" t="s">
        <v>18</v>
      </c>
      <c r="F596" t="s">
        <v>15</v>
      </c>
      <c r="G596">
        <v>56101</v>
      </c>
      <c r="H596">
        <v>93978</v>
      </c>
      <c r="I596">
        <v>0.60874812157304603</v>
      </c>
      <c r="J596">
        <v>0.58246447333335505</v>
      </c>
      <c r="K596">
        <v>2.6283648239691201E-2</v>
      </c>
      <c r="L596">
        <v>0.26054860321168399</v>
      </c>
      <c r="M596">
        <v>6.7885574635559706E-2</v>
      </c>
      <c r="N596">
        <v>0.45488610052291201</v>
      </c>
      <c r="O596">
        <v>-0.40231880404352899</v>
      </c>
      <c r="P596">
        <v>4.3176557443450503E-2</v>
      </c>
      <c r="Q596">
        <v>0</v>
      </c>
      <c r="R596">
        <v>0.42860245228322102</v>
      </c>
    </row>
    <row r="597" spans="1:18" x14ac:dyDescent="0.2">
      <c r="A597" t="s">
        <v>6740</v>
      </c>
      <c r="B597" t="s">
        <v>30</v>
      </c>
      <c r="C597" t="s">
        <v>1693</v>
      </c>
      <c r="D597" t="s">
        <v>26</v>
      </c>
      <c r="E597" t="s">
        <v>18</v>
      </c>
      <c r="F597" t="s">
        <v>32</v>
      </c>
      <c r="G597">
        <v>56101</v>
      </c>
      <c r="H597">
        <v>93978</v>
      </c>
      <c r="I597">
        <v>0.73943950095347999</v>
      </c>
      <c r="J597">
        <v>0.72629884416467405</v>
      </c>
      <c r="K597">
        <v>1.31406567888063E-2</v>
      </c>
      <c r="L597">
        <v>0.31777968974419002</v>
      </c>
      <c r="M597">
        <v>0.100983931213914</v>
      </c>
      <c r="N597">
        <v>0.53588824641799904</v>
      </c>
      <c r="O597">
        <v>-0.50960693284038605</v>
      </c>
      <c r="P597">
        <v>1.7771104697357799E-2</v>
      </c>
      <c r="Q597">
        <v>0</v>
      </c>
      <c r="R597">
        <v>0.52274758962919299</v>
      </c>
    </row>
    <row r="598" spans="1:18" x14ac:dyDescent="0.2">
      <c r="A598" t="s">
        <v>7109</v>
      </c>
      <c r="B598" t="s">
        <v>30</v>
      </c>
      <c r="C598" t="s">
        <v>1693</v>
      </c>
      <c r="D598" t="s">
        <v>26</v>
      </c>
      <c r="E598" t="s">
        <v>29</v>
      </c>
      <c r="F598" t="s">
        <v>16</v>
      </c>
      <c r="G598">
        <v>56101</v>
      </c>
      <c r="H598">
        <v>93978</v>
      </c>
      <c r="I598">
        <v>0.88866150974742397</v>
      </c>
      <c r="J598">
        <v>0.91388560192948698</v>
      </c>
      <c r="K598">
        <v>-2.5224092182063E-2</v>
      </c>
      <c r="L598">
        <v>0.23272582756841401</v>
      </c>
      <c r="M598">
        <v>5.4161310817403302E-2</v>
      </c>
      <c r="N598">
        <v>0.357609894167978</v>
      </c>
      <c r="O598">
        <v>-0.40805807853210402</v>
      </c>
      <c r="P598">
        <v>-2.8384364468797801E-2</v>
      </c>
      <c r="Q598">
        <v>0</v>
      </c>
      <c r="R598">
        <v>0.38283398635004101</v>
      </c>
    </row>
    <row r="599" spans="1:18" x14ac:dyDescent="0.2">
      <c r="A599" t="s">
        <v>7112</v>
      </c>
      <c r="B599" t="s">
        <v>30</v>
      </c>
      <c r="C599" t="s">
        <v>1693</v>
      </c>
      <c r="D599" t="s">
        <v>26</v>
      </c>
      <c r="E599" t="s">
        <v>29</v>
      </c>
      <c r="F599" t="s">
        <v>17</v>
      </c>
      <c r="G599">
        <v>56101</v>
      </c>
      <c r="H599">
        <v>93978</v>
      </c>
      <c r="I599">
        <v>1.20250849682403</v>
      </c>
      <c r="J599">
        <v>1.1905165861571101</v>
      </c>
      <c r="K599">
        <v>1.19919106669197E-2</v>
      </c>
      <c r="L599">
        <v>0.30238943573536398</v>
      </c>
      <c r="M599">
        <v>9.14393708443519E-2</v>
      </c>
      <c r="N599">
        <v>0.50942253245159397</v>
      </c>
      <c r="O599">
        <v>-0.485438711117754</v>
      </c>
      <c r="P599">
        <v>9.9724124183669608E-3</v>
      </c>
      <c r="Q599">
        <v>0</v>
      </c>
      <c r="R599">
        <v>0.49743062178467401</v>
      </c>
    </row>
    <row r="600" spans="1:18" x14ac:dyDescent="0.2">
      <c r="A600" t="s">
        <v>7115</v>
      </c>
      <c r="B600" t="s">
        <v>30</v>
      </c>
      <c r="C600" t="s">
        <v>1693</v>
      </c>
      <c r="D600" t="s">
        <v>26</v>
      </c>
      <c r="E600" t="s">
        <v>29</v>
      </c>
      <c r="F600" t="s">
        <v>15</v>
      </c>
      <c r="G600">
        <v>56101</v>
      </c>
      <c r="H600">
        <v>93978</v>
      </c>
      <c r="I600">
        <v>0.59850026197770001</v>
      </c>
      <c r="J600">
        <v>0.56691415185706695</v>
      </c>
      <c r="K600">
        <v>3.1586110120632602E-2</v>
      </c>
      <c r="L600">
        <v>0.14405474485766501</v>
      </c>
      <c r="M600">
        <v>2.07517695160069E-2</v>
      </c>
      <c r="N600">
        <v>0.26855616541149102</v>
      </c>
      <c r="O600">
        <v>-0.20538394517022601</v>
      </c>
      <c r="P600">
        <v>5.27754324054239E-2</v>
      </c>
      <c r="Q600">
        <v>0</v>
      </c>
      <c r="R600">
        <v>0.23697005529085899</v>
      </c>
    </row>
    <row r="601" spans="1:18" x14ac:dyDescent="0.2">
      <c r="A601" t="s">
        <v>6741</v>
      </c>
      <c r="B601" t="s">
        <v>30</v>
      </c>
      <c r="C601" t="s">
        <v>1693</v>
      </c>
      <c r="D601" t="s">
        <v>26</v>
      </c>
      <c r="E601" t="s">
        <v>29</v>
      </c>
      <c r="F601" t="s">
        <v>32</v>
      </c>
      <c r="G601">
        <v>56101</v>
      </c>
      <c r="H601">
        <v>93978</v>
      </c>
      <c r="I601">
        <v>0.88150598677928604</v>
      </c>
      <c r="J601">
        <v>0.88477419445880301</v>
      </c>
      <c r="K601">
        <v>-3.2682076795176301E-3</v>
      </c>
      <c r="L601">
        <v>0.225071308592175</v>
      </c>
      <c r="M601">
        <v>5.0657093951393999E-2</v>
      </c>
      <c r="N601">
        <v>0.36697409495460998</v>
      </c>
      <c r="O601">
        <v>-0.37351051031364502</v>
      </c>
      <c r="P601">
        <v>-3.7075274910593802E-3</v>
      </c>
      <c r="Q601">
        <v>0</v>
      </c>
      <c r="R601">
        <v>0.370242302634127</v>
      </c>
    </row>
    <row r="602" spans="1:18" x14ac:dyDescent="0.2">
      <c r="A602" t="s">
        <v>7257</v>
      </c>
      <c r="B602" t="s">
        <v>30</v>
      </c>
      <c r="C602" t="s">
        <v>1693</v>
      </c>
      <c r="D602" t="s">
        <v>25</v>
      </c>
      <c r="E602" t="s">
        <v>14</v>
      </c>
      <c r="F602" t="s">
        <v>16</v>
      </c>
      <c r="G602">
        <v>56101</v>
      </c>
      <c r="H602">
        <v>91616</v>
      </c>
      <c r="I602">
        <v>0.57978936007063997</v>
      </c>
      <c r="J602">
        <v>0.561914727033479</v>
      </c>
      <c r="K602">
        <v>1.7874633037160199E-2</v>
      </c>
      <c r="L602">
        <v>0.232694851987086</v>
      </c>
      <c r="M602">
        <v>5.4146894141291903E-2</v>
      </c>
      <c r="N602">
        <v>0.400657664555917</v>
      </c>
      <c r="O602">
        <v>-0.36490839848159701</v>
      </c>
      <c r="P602">
        <v>3.08295292534903E-2</v>
      </c>
      <c r="Q602">
        <v>0</v>
      </c>
      <c r="R602">
        <v>0.38278303151875698</v>
      </c>
    </row>
    <row r="603" spans="1:18" x14ac:dyDescent="0.2">
      <c r="A603" t="s">
        <v>7260</v>
      </c>
      <c r="B603" t="s">
        <v>30</v>
      </c>
      <c r="C603" t="s">
        <v>1693</v>
      </c>
      <c r="D603" t="s">
        <v>25</v>
      </c>
      <c r="E603" t="s">
        <v>14</v>
      </c>
      <c r="F603" t="s">
        <v>17</v>
      </c>
      <c r="G603">
        <v>56101</v>
      </c>
      <c r="H603">
        <v>91616</v>
      </c>
      <c r="I603">
        <v>0.76019009878341104</v>
      </c>
      <c r="J603">
        <v>0.72675323384942303</v>
      </c>
      <c r="K603">
        <v>3.34368649339878E-2</v>
      </c>
      <c r="L603">
        <v>0.30232946589127002</v>
      </c>
      <c r="M603">
        <v>9.1403105946100294E-2</v>
      </c>
      <c r="N603">
        <v>0.53076883632512595</v>
      </c>
      <c r="O603">
        <v>-0.46389510645715099</v>
      </c>
      <c r="P603">
        <v>4.3984872977823997E-2</v>
      </c>
      <c r="Q603">
        <v>0</v>
      </c>
      <c r="R603">
        <v>0.49733197139113799</v>
      </c>
    </row>
    <row r="604" spans="1:18" x14ac:dyDescent="0.2">
      <c r="A604" t="s">
        <v>7263</v>
      </c>
      <c r="B604" t="s">
        <v>30</v>
      </c>
      <c r="C604" t="s">
        <v>1693</v>
      </c>
      <c r="D604" t="s">
        <v>25</v>
      </c>
      <c r="E604" t="s">
        <v>14</v>
      </c>
      <c r="F604" t="s">
        <v>15</v>
      </c>
      <c r="G604">
        <v>56101</v>
      </c>
      <c r="H604">
        <v>91616</v>
      </c>
      <c r="I604">
        <v>0.401310203243048</v>
      </c>
      <c r="J604">
        <v>0.40026183796564302</v>
      </c>
      <c r="K604">
        <v>1.04836527740548E-3</v>
      </c>
      <c r="L604">
        <v>0.14401874410322901</v>
      </c>
      <c r="M604">
        <v>2.07413986530714E-2</v>
      </c>
      <c r="N604">
        <v>0.23795919932721701</v>
      </c>
      <c r="O604">
        <v>-0.23586246877240599</v>
      </c>
      <c r="P604">
        <v>2.6123563989489599E-3</v>
      </c>
      <c r="Q604">
        <v>0</v>
      </c>
      <c r="R604">
        <v>0.236910834049812</v>
      </c>
    </row>
    <row r="605" spans="1:18" x14ac:dyDescent="0.2">
      <c r="A605" t="s">
        <v>6799</v>
      </c>
      <c r="B605" t="s">
        <v>30</v>
      </c>
      <c r="C605" t="s">
        <v>1693</v>
      </c>
      <c r="D605" t="s">
        <v>25</v>
      </c>
      <c r="E605" t="s">
        <v>14</v>
      </c>
      <c r="F605" t="s">
        <v>32</v>
      </c>
      <c r="G605">
        <v>56101</v>
      </c>
      <c r="H605">
        <v>91616</v>
      </c>
      <c r="I605">
        <v>0.57275305809556898</v>
      </c>
      <c r="J605">
        <v>0.55584286035317498</v>
      </c>
      <c r="K605">
        <v>1.6910197742393902E-2</v>
      </c>
      <c r="L605">
        <v>0.22503303624616</v>
      </c>
      <c r="M605">
        <v>5.0639867402165598E-2</v>
      </c>
      <c r="N605">
        <v>0.38708954236732701</v>
      </c>
      <c r="O605">
        <v>-0.35326914688253902</v>
      </c>
      <c r="P605">
        <v>2.95244128396644E-2</v>
      </c>
      <c r="Q605">
        <v>0</v>
      </c>
      <c r="R605">
        <v>0.37017934462493302</v>
      </c>
    </row>
    <row r="606" spans="1:18" x14ac:dyDescent="0.2">
      <c r="A606" t="s">
        <v>7258</v>
      </c>
      <c r="B606" t="s">
        <v>30</v>
      </c>
      <c r="C606" t="s">
        <v>1693</v>
      </c>
      <c r="D606" t="s">
        <v>25</v>
      </c>
      <c r="E606" t="s">
        <v>18</v>
      </c>
      <c r="F606" t="s">
        <v>16</v>
      </c>
      <c r="G606">
        <v>56101</v>
      </c>
      <c r="H606">
        <v>91616</v>
      </c>
      <c r="I606">
        <v>0.62336272280671901</v>
      </c>
      <c r="J606">
        <v>0.61096562196415405</v>
      </c>
      <c r="K606">
        <v>1.23971008425656E-2</v>
      </c>
      <c r="L606">
        <v>0.37353502074950301</v>
      </c>
      <c r="M606">
        <v>0.13952841172633201</v>
      </c>
      <c r="N606">
        <v>0.62686220997549902</v>
      </c>
      <c r="O606">
        <v>-0.602068008290367</v>
      </c>
      <c r="P606">
        <v>1.9887459402042999E-2</v>
      </c>
      <c r="Q606">
        <v>0</v>
      </c>
      <c r="R606">
        <v>0.61446510913293295</v>
      </c>
    </row>
    <row r="607" spans="1:18" x14ac:dyDescent="0.2">
      <c r="A607" t="s">
        <v>7261</v>
      </c>
      <c r="B607" t="s">
        <v>30</v>
      </c>
      <c r="C607" t="s">
        <v>1693</v>
      </c>
      <c r="D607" t="s">
        <v>25</v>
      </c>
      <c r="E607" t="s">
        <v>18</v>
      </c>
      <c r="F607" t="s">
        <v>17</v>
      </c>
      <c r="G607">
        <v>56101</v>
      </c>
      <c r="H607">
        <v>91616</v>
      </c>
      <c r="I607">
        <v>0.67693169530547304</v>
      </c>
      <c r="J607">
        <v>0.64571814645145797</v>
      </c>
      <c r="K607">
        <v>3.1213548854015599E-2</v>
      </c>
      <c r="L607">
        <v>0.42226268198018801</v>
      </c>
      <c r="M607">
        <v>0.17830577259310201</v>
      </c>
      <c r="N607">
        <v>0.72583566071142502</v>
      </c>
      <c r="O607">
        <v>-0.66340856300339401</v>
      </c>
      <c r="P607">
        <v>4.6110337380391303E-2</v>
      </c>
      <c r="Q607">
        <v>0</v>
      </c>
      <c r="R607">
        <v>0.69462211185740996</v>
      </c>
    </row>
    <row r="608" spans="1:18" x14ac:dyDescent="0.2">
      <c r="A608" t="s">
        <v>7264</v>
      </c>
      <c r="B608" t="s">
        <v>30</v>
      </c>
      <c r="C608" t="s">
        <v>1693</v>
      </c>
      <c r="D608" t="s">
        <v>25</v>
      </c>
      <c r="E608" t="s">
        <v>18</v>
      </c>
      <c r="F608" t="s">
        <v>15</v>
      </c>
      <c r="G608">
        <v>56101</v>
      </c>
      <c r="H608">
        <v>91616</v>
      </c>
      <c r="I608">
        <v>0.45809405026741101</v>
      </c>
      <c r="J608">
        <v>0.45413572915061901</v>
      </c>
      <c r="K608">
        <v>3.9583211167917897E-3</v>
      </c>
      <c r="L608">
        <v>0.260547930819019</v>
      </c>
      <c r="M608">
        <v>6.7885224254072202E-2</v>
      </c>
      <c r="N608">
        <v>0.43255966731407802</v>
      </c>
      <c r="O608">
        <v>-0.42464302508049401</v>
      </c>
      <c r="P608">
        <v>8.6408481281979796E-3</v>
      </c>
      <c r="Q608">
        <v>0</v>
      </c>
      <c r="R608">
        <v>0.42860134619728602</v>
      </c>
    </row>
    <row r="609" spans="1:18" x14ac:dyDescent="0.2">
      <c r="A609" t="s">
        <v>6800</v>
      </c>
      <c r="B609" t="s">
        <v>30</v>
      </c>
      <c r="C609" t="s">
        <v>1693</v>
      </c>
      <c r="D609" t="s">
        <v>25</v>
      </c>
      <c r="E609" t="s">
        <v>18</v>
      </c>
      <c r="F609" t="s">
        <v>32</v>
      </c>
      <c r="G609">
        <v>56101</v>
      </c>
      <c r="H609">
        <v>91616</v>
      </c>
      <c r="I609">
        <v>0.53811619976269598</v>
      </c>
      <c r="J609">
        <v>0.52672162709111303</v>
      </c>
      <c r="K609">
        <v>1.13945726715831E-2</v>
      </c>
      <c r="L609">
        <v>0.31777748104644699</v>
      </c>
      <c r="M609">
        <v>0.100982527460225</v>
      </c>
      <c r="N609">
        <v>0.53413852899298797</v>
      </c>
      <c r="O609">
        <v>-0.51134938364982196</v>
      </c>
      <c r="P609">
        <v>2.1174929646436899E-2</v>
      </c>
      <c r="Q609">
        <v>0</v>
      </c>
      <c r="R609">
        <v>0.52274395632140502</v>
      </c>
    </row>
    <row r="610" spans="1:18" x14ac:dyDescent="0.2">
      <c r="A610" t="s">
        <v>7259</v>
      </c>
      <c r="B610" t="s">
        <v>30</v>
      </c>
      <c r="C610" t="s">
        <v>1693</v>
      </c>
      <c r="D610" t="s">
        <v>25</v>
      </c>
      <c r="E610" t="s">
        <v>29</v>
      </c>
      <c r="F610" t="s">
        <v>16</v>
      </c>
      <c r="G610">
        <v>56101</v>
      </c>
      <c r="H610">
        <v>91616</v>
      </c>
      <c r="I610">
        <v>0.779835682423489</v>
      </c>
      <c r="J610">
        <v>0.71652943249331902</v>
      </c>
      <c r="K610">
        <v>6.3306249930170005E-2</v>
      </c>
      <c r="L610">
        <v>0.23272582756841401</v>
      </c>
      <c r="M610">
        <v>5.4161310817403302E-2</v>
      </c>
      <c r="N610">
        <v>0.44614023628021099</v>
      </c>
      <c r="O610">
        <v>-0.31952773641987098</v>
      </c>
      <c r="P610">
        <v>8.1178960333584196E-2</v>
      </c>
      <c r="Q610">
        <v>0</v>
      </c>
      <c r="R610">
        <v>0.38283398635004101</v>
      </c>
    </row>
    <row r="611" spans="1:18" x14ac:dyDescent="0.2">
      <c r="A611" t="s">
        <v>7262</v>
      </c>
      <c r="B611" t="s">
        <v>30</v>
      </c>
      <c r="C611" t="s">
        <v>1693</v>
      </c>
      <c r="D611" t="s">
        <v>25</v>
      </c>
      <c r="E611" t="s">
        <v>29</v>
      </c>
      <c r="F611" t="s">
        <v>17</v>
      </c>
      <c r="G611">
        <v>56101</v>
      </c>
      <c r="H611">
        <v>91616</v>
      </c>
      <c r="I611">
        <v>1.04517023796143</v>
      </c>
      <c r="J611">
        <v>1.0141485891517099</v>
      </c>
      <c r="K611">
        <v>3.10216488097237E-2</v>
      </c>
      <c r="L611">
        <v>0.30238943573536398</v>
      </c>
      <c r="M611">
        <v>9.14393708443519E-2</v>
      </c>
      <c r="N611">
        <v>0.52845227059439703</v>
      </c>
      <c r="O611">
        <v>-0.46640897297494999</v>
      </c>
      <c r="P611">
        <v>2.9680953095478801E-2</v>
      </c>
      <c r="Q611">
        <v>0</v>
      </c>
      <c r="R611">
        <v>0.49743062178467401</v>
      </c>
    </row>
    <row r="612" spans="1:18" x14ac:dyDescent="0.2">
      <c r="A612" t="s">
        <v>7265</v>
      </c>
      <c r="B612" t="s">
        <v>30</v>
      </c>
      <c r="C612" t="s">
        <v>1693</v>
      </c>
      <c r="D612" t="s">
        <v>25</v>
      </c>
      <c r="E612" t="s">
        <v>29</v>
      </c>
      <c r="F612" t="s">
        <v>15</v>
      </c>
      <c r="G612">
        <v>56101</v>
      </c>
      <c r="H612">
        <v>91616</v>
      </c>
      <c r="I612">
        <v>0.53156714287584494</v>
      </c>
      <c r="J612">
        <v>0.44611164090955002</v>
      </c>
      <c r="K612">
        <v>8.5455501966294506E-2</v>
      </c>
      <c r="L612">
        <v>0.14405474485766501</v>
      </c>
      <c r="M612">
        <v>2.07517695160069E-2</v>
      </c>
      <c r="N612">
        <v>0.32242555725715299</v>
      </c>
      <c r="O612">
        <v>-0.15151455332456401</v>
      </c>
      <c r="P612">
        <v>0.16076144493049299</v>
      </c>
      <c r="Q612">
        <v>0</v>
      </c>
      <c r="R612">
        <v>0.23697005529085899</v>
      </c>
    </row>
    <row r="613" spans="1:18" x14ac:dyDescent="0.2">
      <c r="A613" t="s">
        <v>6801</v>
      </c>
      <c r="B613" t="s">
        <v>30</v>
      </c>
      <c r="C613" t="s">
        <v>1693</v>
      </c>
      <c r="D613" t="s">
        <v>25</v>
      </c>
      <c r="E613" t="s">
        <v>29</v>
      </c>
      <c r="F613" t="s">
        <v>32</v>
      </c>
      <c r="G613">
        <v>56101</v>
      </c>
      <c r="H613">
        <v>91616</v>
      </c>
      <c r="I613">
        <v>0.773046579940316</v>
      </c>
      <c r="J613">
        <v>0.71092897556787504</v>
      </c>
      <c r="K613">
        <v>6.2117604372441598E-2</v>
      </c>
      <c r="L613">
        <v>0.225071308592175</v>
      </c>
      <c r="M613">
        <v>5.0657093951393999E-2</v>
      </c>
      <c r="N613">
        <v>0.43235990700656901</v>
      </c>
      <c r="O613">
        <v>-0.30812469826168598</v>
      </c>
      <c r="P613">
        <v>8.0354283925863093E-2</v>
      </c>
      <c r="Q613">
        <v>0</v>
      </c>
      <c r="R613">
        <v>0.370242302634127</v>
      </c>
    </row>
    <row r="614" spans="1:18" x14ac:dyDescent="0.2">
      <c r="A614" t="s">
        <v>10351</v>
      </c>
      <c r="B614" t="s">
        <v>30</v>
      </c>
      <c r="C614" t="s">
        <v>1693</v>
      </c>
      <c r="D614" t="s">
        <v>34</v>
      </c>
      <c r="E614" t="s">
        <v>14</v>
      </c>
      <c r="F614" t="s">
        <v>16</v>
      </c>
      <c r="G614">
        <v>56101</v>
      </c>
      <c r="H614">
        <v>100375</v>
      </c>
      <c r="I614">
        <v>0.60802134669797003</v>
      </c>
      <c r="J614">
        <v>0.63101717417880399</v>
      </c>
      <c r="K614">
        <v>-2.29958274808332E-2</v>
      </c>
      <c r="L614">
        <v>0.23272859210156499</v>
      </c>
      <c r="M614">
        <v>5.4162597581576703E-2</v>
      </c>
      <c r="N614">
        <v>0.35984270652624101</v>
      </c>
      <c r="O614">
        <v>-0.40583436148790802</v>
      </c>
      <c r="P614">
        <v>-3.7820756796974997E-2</v>
      </c>
      <c r="Q614">
        <v>0</v>
      </c>
      <c r="R614">
        <v>0.38283853400707502</v>
      </c>
    </row>
    <row r="615" spans="1:18" x14ac:dyDescent="0.2">
      <c r="A615" t="s">
        <v>10353</v>
      </c>
      <c r="B615" t="s">
        <v>30</v>
      </c>
      <c r="C615" t="s">
        <v>1693</v>
      </c>
      <c r="D615" t="s">
        <v>34</v>
      </c>
      <c r="E615" t="s">
        <v>14</v>
      </c>
      <c r="F615" t="s">
        <v>17</v>
      </c>
      <c r="G615">
        <v>56101</v>
      </c>
      <c r="H615">
        <v>100375</v>
      </c>
      <c r="I615">
        <v>0.83464722966483795</v>
      </c>
      <c r="J615">
        <v>0.85047637928631403</v>
      </c>
      <c r="K615">
        <v>-1.5829149621475601E-2</v>
      </c>
      <c r="L615">
        <v>0.30239333286977998</v>
      </c>
      <c r="M615">
        <v>9.1441727764093594E-2</v>
      </c>
      <c r="N615">
        <v>0.481607882949313</v>
      </c>
      <c r="O615">
        <v>-0.51326618219226405</v>
      </c>
      <c r="P615">
        <v>-1.8965077770439601E-2</v>
      </c>
      <c r="Q615">
        <v>0</v>
      </c>
      <c r="R615">
        <v>0.49743703257078797</v>
      </c>
    </row>
    <row r="616" spans="1:18" x14ac:dyDescent="0.2">
      <c r="A616" t="s">
        <v>10355</v>
      </c>
      <c r="B616" t="s">
        <v>30</v>
      </c>
      <c r="C616" t="s">
        <v>1693</v>
      </c>
      <c r="D616" t="s">
        <v>34</v>
      </c>
      <c r="E616" t="s">
        <v>14</v>
      </c>
      <c r="F616" t="s">
        <v>15</v>
      </c>
      <c r="G616">
        <v>56101</v>
      </c>
      <c r="H616">
        <v>100375</v>
      </c>
      <c r="I616">
        <v>0.4310645243183</v>
      </c>
      <c r="J616">
        <v>0.44535848465154698</v>
      </c>
      <c r="K616">
        <v>-1.42939603332468E-2</v>
      </c>
      <c r="L616">
        <v>0.14405603259303101</v>
      </c>
      <c r="M616">
        <v>2.0752140526444401E-2</v>
      </c>
      <c r="N616">
        <v>0.22267821328228901</v>
      </c>
      <c r="O616">
        <v>-0.251266133948782</v>
      </c>
      <c r="P616">
        <v>-3.3159676862417997E-2</v>
      </c>
      <c r="Q616">
        <v>0</v>
      </c>
      <c r="R616">
        <v>0.23697217361553599</v>
      </c>
    </row>
    <row r="617" spans="1:18" x14ac:dyDescent="0.2">
      <c r="A617" t="s">
        <v>10164</v>
      </c>
      <c r="B617" t="s">
        <v>30</v>
      </c>
      <c r="C617" t="s">
        <v>1693</v>
      </c>
      <c r="D617" t="s">
        <v>34</v>
      </c>
      <c r="E617" t="s">
        <v>14</v>
      </c>
      <c r="F617" t="s">
        <v>32</v>
      </c>
      <c r="G617">
        <v>56101</v>
      </c>
      <c r="H617">
        <v>100375</v>
      </c>
      <c r="I617">
        <v>0.61099586672115003</v>
      </c>
      <c r="J617">
        <v>0.63032316952772105</v>
      </c>
      <c r="K617">
        <v>-1.9327302806570398E-2</v>
      </c>
      <c r="L617">
        <v>0.22507393988447599</v>
      </c>
      <c r="M617">
        <v>5.0658278415120897E-2</v>
      </c>
      <c r="N617">
        <v>0.35091932830339301</v>
      </c>
      <c r="O617">
        <v>-0.389573933916534</v>
      </c>
      <c r="P617">
        <v>-3.1632460805812702E-2</v>
      </c>
      <c r="Q617">
        <v>0</v>
      </c>
      <c r="R617">
        <v>0.37024663110996398</v>
      </c>
    </row>
    <row r="618" spans="1:18" x14ac:dyDescent="0.2">
      <c r="A618" t="s">
        <v>10352</v>
      </c>
      <c r="B618" t="s">
        <v>30</v>
      </c>
      <c r="C618" t="s">
        <v>1693</v>
      </c>
      <c r="D618" t="s">
        <v>34</v>
      </c>
      <c r="E618" t="s">
        <v>18</v>
      </c>
      <c r="F618" t="s">
        <v>16</v>
      </c>
      <c r="G618">
        <v>56101</v>
      </c>
      <c r="H618">
        <v>100375</v>
      </c>
      <c r="I618">
        <v>0.72202874577241305</v>
      </c>
      <c r="J618">
        <v>0.72427647344287005</v>
      </c>
      <c r="K618">
        <v>-2.2477276704563299E-3</v>
      </c>
      <c r="L618">
        <v>0.37353961622971998</v>
      </c>
      <c r="M618">
        <v>0.13953184489304701</v>
      </c>
      <c r="N618">
        <v>0.61222494102743297</v>
      </c>
      <c r="O618">
        <v>-0.61672039636834597</v>
      </c>
      <c r="P618">
        <v>-3.1130722753313E-3</v>
      </c>
      <c r="Q618">
        <v>0</v>
      </c>
      <c r="R618">
        <v>0.61447266869788997</v>
      </c>
    </row>
    <row r="619" spans="1:18" x14ac:dyDescent="0.2">
      <c r="A619" t="s">
        <v>10354</v>
      </c>
      <c r="B619" t="s">
        <v>30</v>
      </c>
      <c r="C619" t="s">
        <v>1693</v>
      </c>
      <c r="D619" t="s">
        <v>34</v>
      </c>
      <c r="E619" t="s">
        <v>18</v>
      </c>
      <c r="F619" t="s">
        <v>17</v>
      </c>
      <c r="G619">
        <v>56101</v>
      </c>
      <c r="H619">
        <v>100375</v>
      </c>
      <c r="I619">
        <v>0.82665021502397196</v>
      </c>
      <c r="J619">
        <v>0.80095065117707098</v>
      </c>
      <c r="K619">
        <v>2.5699563846901401E-2</v>
      </c>
      <c r="L619">
        <v>0.42226554260154298</v>
      </c>
      <c r="M619">
        <v>0.17830818846857599</v>
      </c>
      <c r="N619">
        <v>0.72032638142644001</v>
      </c>
      <c r="O619">
        <v>-0.66892725373263795</v>
      </c>
      <c r="P619">
        <v>3.1088800776706001E-2</v>
      </c>
      <c r="Q619">
        <v>0</v>
      </c>
      <c r="R619">
        <v>0.69462681757953904</v>
      </c>
    </row>
    <row r="620" spans="1:18" x14ac:dyDescent="0.2">
      <c r="A620" t="s">
        <v>10356</v>
      </c>
      <c r="B620" t="s">
        <v>30</v>
      </c>
      <c r="C620" t="s">
        <v>1693</v>
      </c>
      <c r="D620" t="s">
        <v>34</v>
      </c>
      <c r="E620" t="s">
        <v>18</v>
      </c>
      <c r="F620" t="s">
        <v>15</v>
      </c>
      <c r="G620">
        <v>56101</v>
      </c>
      <c r="H620">
        <v>100375</v>
      </c>
      <c r="I620">
        <v>0.517493028466389</v>
      </c>
      <c r="J620">
        <v>0.51848824839381003</v>
      </c>
      <c r="K620">
        <v>-9.952199274219089E-4</v>
      </c>
      <c r="L620">
        <v>0.26054839388303203</v>
      </c>
      <c r="M620">
        <v>6.7885465555027502E-2</v>
      </c>
      <c r="N620">
        <v>0.427606888010165</v>
      </c>
      <c r="O620">
        <v>-0.42959732786500898</v>
      </c>
      <c r="P620">
        <v>-1.9231562024541299E-3</v>
      </c>
      <c r="Q620">
        <v>0</v>
      </c>
      <c r="R620">
        <v>0.42860210793758702</v>
      </c>
    </row>
    <row r="621" spans="1:18" x14ac:dyDescent="0.2">
      <c r="A621" t="s">
        <v>10165</v>
      </c>
      <c r="B621" t="s">
        <v>30</v>
      </c>
      <c r="C621" t="s">
        <v>1693</v>
      </c>
      <c r="D621" t="s">
        <v>34</v>
      </c>
      <c r="E621" t="s">
        <v>18</v>
      </c>
      <c r="F621" t="s">
        <v>32</v>
      </c>
      <c r="G621">
        <v>56101</v>
      </c>
      <c r="H621">
        <v>100375</v>
      </c>
      <c r="I621">
        <v>0.62451238343797399</v>
      </c>
      <c r="J621">
        <v>0.62020712919220999</v>
      </c>
      <c r="K621">
        <v>4.3052542457633304E-3</v>
      </c>
      <c r="L621">
        <v>0.31777930452161501</v>
      </c>
      <c r="M621">
        <v>0.10098368638224101</v>
      </c>
      <c r="N621">
        <v>0.52705221018381998</v>
      </c>
      <c r="O621">
        <v>-0.51844170169229398</v>
      </c>
      <c r="P621">
        <v>6.8937852313875397E-3</v>
      </c>
      <c r="Q621">
        <v>0</v>
      </c>
      <c r="R621">
        <v>0.52274695593805698</v>
      </c>
    </row>
    <row r="622" spans="1:18" x14ac:dyDescent="0.2">
      <c r="A622" t="s">
        <v>7337</v>
      </c>
      <c r="B622" t="s">
        <v>30</v>
      </c>
      <c r="C622" t="s">
        <v>1693</v>
      </c>
      <c r="D622" t="s">
        <v>34</v>
      </c>
      <c r="E622" t="s">
        <v>29</v>
      </c>
      <c r="F622" t="s">
        <v>16</v>
      </c>
      <c r="G622">
        <v>56101</v>
      </c>
      <c r="H622">
        <v>100375</v>
      </c>
      <c r="I622">
        <v>0.962979010378746</v>
      </c>
      <c r="J622">
        <v>0.91354360199256002</v>
      </c>
      <c r="K622">
        <v>4.9435408386186201E-2</v>
      </c>
      <c r="L622">
        <v>0.23272582756841401</v>
      </c>
      <c r="M622">
        <v>5.4161310817403302E-2</v>
      </c>
      <c r="N622">
        <v>0.432269394736228</v>
      </c>
      <c r="O622">
        <v>-0.33339857796385503</v>
      </c>
      <c r="P622">
        <v>5.1335914753472101E-2</v>
      </c>
      <c r="Q622">
        <v>0</v>
      </c>
      <c r="R622">
        <v>0.38283398635004101</v>
      </c>
    </row>
    <row r="623" spans="1:18" x14ac:dyDescent="0.2">
      <c r="A623" t="s">
        <v>7338</v>
      </c>
      <c r="B623" t="s">
        <v>30</v>
      </c>
      <c r="C623" t="s">
        <v>1693</v>
      </c>
      <c r="D623" t="s">
        <v>34</v>
      </c>
      <c r="E623" t="s">
        <v>29</v>
      </c>
      <c r="F623" t="s">
        <v>17</v>
      </c>
      <c r="G623">
        <v>56101</v>
      </c>
      <c r="H623">
        <v>100375</v>
      </c>
      <c r="I623">
        <v>1.3327595182346601</v>
      </c>
      <c r="J623">
        <v>1.30764792071443</v>
      </c>
      <c r="K623">
        <v>2.51115975202378E-2</v>
      </c>
      <c r="L623">
        <v>0.30238943573536398</v>
      </c>
      <c r="M623">
        <v>9.14393708443519E-2</v>
      </c>
      <c r="N623">
        <v>0.52254221930491196</v>
      </c>
      <c r="O623">
        <v>-0.472319024264436</v>
      </c>
      <c r="P623">
        <v>1.88418069251533E-2</v>
      </c>
      <c r="Q623">
        <v>0</v>
      </c>
      <c r="R623">
        <v>0.49743062178467401</v>
      </c>
    </row>
    <row r="624" spans="1:18" x14ac:dyDescent="0.2">
      <c r="A624" t="s">
        <v>7339</v>
      </c>
      <c r="B624" t="s">
        <v>30</v>
      </c>
      <c r="C624" t="s">
        <v>1693</v>
      </c>
      <c r="D624" t="s">
        <v>34</v>
      </c>
      <c r="E624" t="s">
        <v>29</v>
      </c>
      <c r="F624" t="s">
        <v>15</v>
      </c>
      <c r="G624">
        <v>56101</v>
      </c>
      <c r="H624">
        <v>100375</v>
      </c>
      <c r="I624">
        <v>0.65201684777897095</v>
      </c>
      <c r="J624">
        <v>0.59095813800110497</v>
      </c>
      <c r="K624">
        <v>6.1058709777865497E-2</v>
      </c>
      <c r="L624">
        <v>0.14405474485766501</v>
      </c>
      <c r="M624">
        <v>2.07517695160069E-2</v>
      </c>
      <c r="N624">
        <v>0.298028765068724</v>
      </c>
      <c r="O624">
        <v>-0.17591134551299301</v>
      </c>
      <c r="P624">
        <v>9.3645908055682694E-2</v>
      </c>
      <c r="Q624">
        <v>0</v>
      </c>
      <c r="R624">
        <v>0.23697005529085899</v>
      </c>
    </row>
    <row r="625" spans="1:18" x14ac:dyDescent="0.2">
      <c r="A625" t="s">
        <v>6831</v>
      </c>
      <c r="B625" t="s">
        <v>30</v>
      </c>
      <c r="C625" t="s">
        <v>1693</v>
      </c>
      <c r="D625" t="s">
        <v>34</v>
      </c>
      <c r="E625" t="s">
        <v>29</v>
      </c>
      <c r="F625" t="s">
        <v>32</v>
      </c>
      <c r="G625">
        <v>56101</v>
      </c>
      <c r="H625">
        <v>100375</v>
      </c>
      <c r="I625">
        <v>0.96227607553211802</v>
      </c>
      <c r="J625">
        <v>0.91500230239508495</v>
      </c>
      <c r="K625">
        <v>4.7273773137033397E-2</v>
      </c>
      <c r="L625">
        <v>0.225071308592175</v>
      </c>
      <c r="M625">
        <v>5.0657093951393999E-2</v>
      </c>
      <c r="N625">
        <v>0.41751607577116101</v>
      </c>
      <c r="O625">
        <v>-0.32296852949709398</v>
      </c>
      <c r="P625">
        <v>4.91270378003444E-2</v>
      </c>
      <c r="Q625">
        <v>0</v>
      </c>
      <c r="R625">
        <v>0.370242302634127</v>
      </c>
    </row>
    <row r="626" spans="1:18" x14ac:dyDescent="0.2">
      <c r="A626" t="s">
        <v>10451</v>
      </c>
      <c r="B626" t="s">
        <v>30</v>
      </c>
      <c r="C626" t="s">
        <v>1693</v>
      </c>
      <c r="D626" t="s">
        <v>28</v>
      </c>
      <c r="E626" t="s">
        <v>14</v>
      </c>
      <c r="F626" t="s">
        <v>16</v>
      </c>
      <c r="G626">
        <v>56101</v>
      </c>
      <c r="H626">
        <v>98406</v>
      </c>
      <c r="I626">
        <v>0.70179850004424005</v>
      </c>
      <c r="J626">
        <v>0.71827805219904495</v>
      </c>
      <c r="K626">
        <v>-1.6479552154805101E-2</v>
      </c>
      <c r="L626">
        <v>0.23272430610057501</v>
      </c>
      <c r="M626">
        <v>5.4160602649994199E-2</v>
      </c>
      <c r="N626">
        <v>0.36635193138064098</v>
      </c>
      <c r="O626">
        <v>-0.399311035690251</v>
      </c>
      <c r="P626">
        <v>-2.3481885689077799E-2</v>
      </c>
      <c r="Q626">
        <v>0</v>
      </c>
      <c r="R626">
        <v>0.38283148353544599</v>
      </c>
    </row>
    <row r="627" spans="1:18" x14ac:dyDescent="0.2">
      <c r="A627" t="s">
        <v>10453</v>
      </c>
      <c r="B627" t="s">
        <v>30</v>
      </c>
      <c r="C627" t="s">
        <v>1693</v>
      </c>
      <c r="D627" t="s">
        <v>28</v>
      </c>
      <c r="E627" t="s">
        <v>14</v>
      </c>
      <c r="F627" t="s">
        <v>17</v>
      </c>
      <c r="G627">
        <v>56101</v>
      </c>
      <c r="H627">
        <v>98406</v>
      </c>
      <c r="I627">
        <v>0.97178584836389204</v>
      </c>
      <c r="J627">
        <v>0.99948681220646496</v>
      </c>
      <c r="K627">
        <v>-2.7700963842572701E-2</v>
      </c>
      <c r="L627">
        <v>0.30238617093438103</v>
      </c>
      <c r="M627">
        <v>9.1437396372356802E-2</v>
      </c>
      <c r="N627">
        <v>0.46972428734448401</v>
      </c>
      <c r="O627">
        <v>-0.52512621502962997</v>
      </c>
      <c r="P627">
        <v>-2.8505214280708301E-2</v>
      </c>
      <c r="Q627">
        <v>0</v>
      </c>
      <c r="R627">
        <v>0.49742525118705699</v>
      </c>
    </row>
    <row r="628" spans="1:18" x14ac:dyDescent="0.2">
      <c r="A628" t="s">
        <v>10455</v>
      </c>
      <c r="B628" t="s">
        <v>30</v>
      </c>
      <c r="C628" t="s">
        <v>1693</v>
      </c>
      <c r="D628" t="s">
        <v>28</v>
      </c>
      <c r="E628" t="s">
        <v>14</v>
      </c>
      <c r="F628" t="s">
        <v>15</v>
      </c>
      <c r="G628">
        <v>56101</v>
      </c>
      <c r="H628">
        <v>98406</v>
      </c>
      <c r="I628">
        <v>0.50643548846901398</v>
      </c>
      <c r="J628">
        <v>0.48513856102963798</v>
      </c>
      <c r="K628">
        <v>2.1296927439375699E-2</v>
      </c>
      <c r="L628">
        <v>0.144054907375326</v>
      </c>
      <c r="M628">
        <v>2.0751816338913699E-2</v>
      </c>
      <c r="N628">
        <v>0.25826725007178603</v>
      </c>
      <c r="O628">
        <v>-0.21567339519303499</v>
      </c>
      <c r="P628">
        <v>4.2052596874199502E-2</v>
      </c>
      <c r="Q628">
        <v>0</v>
      </c>
      <c r="R628">
        <v>0.236970322632411</v>
      </c>
    </row>
    <row r="629" spans="1:18" x14ac:dyDescent="0.2">
      <c r="A629" t="s">
        <v>10204</v>
      </c>
      <c r="B629" t="s">
        <v>30</v>
      </c>
      <c r="C629" t="s">
        <v>1693</v>
      </c>
      <c r="D629" t="s">
        <v>28</v>
      </c>
      <c r="E629" t="s">
        <v>14</v>
      </c>
      <c r="F629" t="s">
        <v>32</v>
      </c>
      <c r="G629">
        <v>56101</v>
      </c>
      <c r="H629">
        <v>98406</v>
      </c>
      <c r="I629">
        <v>0.70920511138369402</v>
      </c>
      <c r="J629">
        <v>0.71857833774157298</v>
      </c>
      <c r="K629">
        <v>-9.3732263578782896E-3</v>
      </c>
      <c r="L629">
        <v>0.225069844926306</v>
      </c>
      <c r="M629">
        <v>5.0656435095151303E-2</v>
      </c>
      <c r="N629">
        <v>0.360866668545894</v>
      </c>
      <c r="O629">
        <v>-0.37961312126165098</v>
      </c>
      <c r="P629">
        <v>-1.32165239751172E-2</v>
      </c>
      <c r="Q629">
        <v>0</v>
      </c>
      <c r="R629">
        <v>0.37023989490377301</v>
      </c>
    </row>
    <row r="630" spans="1:18" x14ac:dyDescent="0.2">
      <c r="A630" t="s">
        <v>10452</v>
      </c>
      <c r="B630" t="s">
        <v>30</v>
      </c>
      <c r="C630" t="s">
        <v>1693</v>
      </c>
      <c r="D630" t="s">
        <v>28</v>
      </c>
      <c r="E630" t="s">
        <v>18</v>
      </c>
      <c r="F630" t="s">
        <v>16</v>
      </c>
      <c r="G630">
        <v>56100</v>
      </c>
      <c r="H630">
        <v>98406</v>
      </c>
      <c r="I630">
        <v>0.95469212674690795</v>
      </c>
      <c r="J630">
        <v>0.96149322623053102</v>
      </c>
      <c r="K630">
        <v>-6.8010994836229504E-3</v>
      </c>
      <c r="L630">
        <v>0.37353716896329597</v>
      </c>
      <c r="M630">
        <v>0.139530016597114</v>
      </c>
      <c r="N630">
        <v>0.60766754346099805</v>
      </c>
      <c r="O630">
        <v>-0.62126974242824395</v>
      </c>
      <c r="P630">
        <v>-7.1238667347111604E-3</v>
      </c>
      <c r="Q630">
        <v>0</v>
      </c>
      <c r="R630">
        <v>0.614468642944621</v>
      </c>
    </row>
    <row r="631" spans="1:18" x14ac:dyDescent="0.2">
      <c r="A631" t="s">
        <v>10454</v>
      </c>
      <c r="B631" t="s">
        <v>30</v>
      </c>
      <c r="C631" t="s">
        <v>1693</v>
      </c>
      <c r="D631" t="s">
        <v>28</v>
      </c>
      <c r="E631" t="s">
        <v>18</v>
      </c>
      <c r="F631" t="s">
        <v>17</v>
      </c>
      <c r="G631">
        <v>56100</v>
      </c>
      <c r="H631">
        <v>98406</v>
      </c>
      <c r="I631">
        <v>1.0565557240433401</v>
      </c>
      <c r="J631">
        <v>1.0457126428842001</v>
      </c>
      <c r="K631">
        <v>1.08430811591356E-2</v>
      </c>
      <c r="L631">
        <v>0.42226705185515001</v>
      </c>
      <c r="M631">
        <v>0.17830946308244</v>
      </c>
      <c r="N631">
        <v>0.705472381460857</v>
      </c>
      <c r="O631">
        <v>-0.68378621914258597</v>
      </c>
      <c r="P631">
        <v>1.0262668510885699E-2</v>
      </c>
      <c r="Q631">
        <v>0</v>
      </c>
      <c r="R631">
        <v>0.69462930030172199</v>
      </c>
    </row>
    <row r="632" spans="1:18" x14ac:dyDescent="0.2">
      <c r="A632" t="s">
        <v>10456</v>
      </c>
      <c r="B632" t="s">
        <v>30</v>
      </c>
      <c r="C632" t="s">
        <v>1693</v>
      </c>
      <c r="D632" t="s">
        <v>28</v>
      </c>
      <c r="E632" t="s">
        <v>18</v>
      </c>
      <c r="F632" t="s">
        <v>15</v>
      </c>
      <c r="G632">
        <v>56100</v>
      </c>
      <c r="H632">
        <v>98406</v>
      </c>
      <c r="I632">
        <v>0.66863584671817899</v>
      </c>
      <c r="J632">
        <v>0.65178398025802697</v>
      </c>
      <c r="K632">
        <v>1.6851866460152101E-2</v>
      </c>
      <c r="L632">
        <v>0.26054735979251997</v>
      </c>
      <c r="M632">
        <v>6.7884926694852604E-2</v>
      </c>
      <c r="N632">
        <v>0.44545227331884701</v>
      </c>
      <c r="O632">
        <v>-0.41174854039854297</v>
      </c>
      <c r="P632">
        <v>2.5203354775046899E-2</v>
      </c>
      <c r="Q632">
        <v>0</v>
      </c>
      <c r="R632">
        <v>0.42860040685869499</v>
      </c>
    </row>
    <row r="633" spans="1:18" x14ac:dyDescent="0.2">
      <c r="A633" t="s">
        <v>10205</v>
      </c>
      <c r="B633" t="s">
        <v>30</v>
      </c>
      <c r="C633" t="s">
        <v>1693</v>
      </c>
      <c r="D633" t="s">
        <v>28</v>
      </c>
      <c r="E633" t="s">
        <v>18</v>
      </c>
      <c r="F633" t="s">
        <v>32</v>
      </c>
      <c r="G633">
        <v>56100</v>
      </c>
      <c r="H633">
        <v>98406</v>
      </c>
      <c r="I633">
        <v>0.809047546166905</v>
      </c>
      <c r="J633">
        <v>0.79837521121608501</v>
      </c>
      <c r="K633">
        <v>1.0672334950820501E-2</v>
      </c>
      <c r="L633">
        <v>0.31777850588281298</v>
      </c>
      <c r="M633">
        <v>0.100983178801113</v>
      </c>
      <c r="N633">
        <v>0.53341797712804695</v>
      </c>
      <c r="O633">
        <v>-0.51207330722640598</v>
      </c>
      <c r="P633">
        <v>1.31912333229163E-2</v>
      </c>
      <c r="Q633">
        <v>0</v>
      </c>
      <c r="R633">
        <v>0.52274564217722697</v>
      </c>
    </row>
    <row r="634" spans="1:18" x14ac:dyDescent="0.2">
      <c r="A634" t="s">
        <v>7387</v>
      </c>
      <c r="B634" t="s">
        <v>30</v>
      </c>
      <c r="C634" t="s">
        <v>1693</v>
      </c>
      <c r="D634" t="s">
        <v>28</v>
      </c>
      <c r="E634" t="s">
        <v>29</v>
      </c>
      <c r="F634" t="s">
        <v>16</v>
      </c>
      <c r="G634">
        <v>56101</v>
      </c>
      <c r="H634">
        <v>98406</v>
      </c>
      <c r="I634">
        <v>1.0125467772327099</v>
      </c>
      <c r="J634">
        <v>0.93867458142114601</v>
      </c>
      <c r="K634">
        <v>7.3872195811559696E-2</v>
      </c>
      <c r="L634">
        <v>0.23272582756841401</v>
      </c>
      <c r="M634">
        <v>5.4161310817403302E-2</v>
      </c>
      <c r="N634">
        <v>0.45670618216160103</v>
      </c>
      <c r="O634">
        <v>-0.308961790538482</v>
      </c>
      <c r="P634">
        <v>7.29568228081795E-2</v>
      </c>
      <c r="Q634">
        <v>0</v>
      </c>
      <c r="R634">
        <v>0.38283398635004101</v>
      </c>
    </row>
    <row r="635" spans="1:18" x14ac:dyDescent="0.2">
      <c r="A635" t="s">
        <v>7388</v>
      </c>
      <c r="B635" t="s">
        <v>30</v>
      </c>
      <c r="C635" t="s">
        <v>1693</v>
      </c>
      <c r="D635" t="s">
        <v>28</v>
      </c>
      <c r="E635" t="s">
        <v>29</v>
      </c>
      <c r="F635" t="s">
        <v>17</v>
      </c>
      <c r="G635">
        <v>56101</v>
      </c>
      <c r="H635">
        <v>98406</v>
      </c>
      <c r="I635">
        <v>1.3998169168468</v>
      </c>
      <c r="J635">
        <v>1.37075756225379</v>
      </c>
      <c r="K635">
        <v>2.9059354593003999E-2</v>
      </c>
      <c r="L635">
        <v>0.30238943573536398</v>
      </c>
      <c r="M635">
        <v>9.14393708443519E-2</v>
      </c>
      <c r="N635">
        <v>0.52648997637767803</v>
      </c>
      <c r="O635">
        <v>-0.46837126719166999</v>
      </c>
      <c r="P635">
        <v>2.0759396634856101E-2</v>
      </c>
      <c r="Q635">
        <v>0</v>
      </c>
      <c r="R635">
        <v>0.49743062178467401</v>
      </c>
    </row>
    <row r="636" spans="1:18" x14ac:dyDescent="0.2">
      <c r="A636" t="s">
        <v>7389</v>
      </c>
      <c r="B636" t="s">
        <v>30</v>
      </c>
      <c r="C636" t="s">
        <v>1693</v>
      </c>
      <c r="D636" t="s">
        <v>28</v>
      </c>
      <c r="E636" t="s">
        <v>29</v>
      </c>
      <c r="F636" t="s">
        <v>15</v>
      </c>
      <c r="G636">
        <v>56101</v>
      </c>
      <c r="H636">
        <v>98406</v>
      </c>
      <c r="I636">
        <v>0.693644891261333</v>
      </c>
      <c r="J636">
        <v>0.54433234998781999</v>
      </c>
      <c r="K636">
        <v>0.14931254127351301</v>
      </c>
      <c r="L636">
        <v>0.14405474485766501</v>
      </c>
      <c r="M636">
        <v>2.07517695160069E-2</v>
      </c>
      <c r="N636">
        <v>0.38628259656437203</v>
      </c>
      <c r="O636">
        <v>-8.7657514017345395E-2</v>
      </c>
      <c r="P636">
        <v>0.215257898031947</v>
      </c>
      <c r="Q636">
        <v>0</v>
      </c>
      <c r="R636">
        <v>0.23697005529085899</v>
      </c>
    </row>
    <row r="637" spans="1:18" x14ac:dyDescent="0.2">
      <c r="A637" t="s">
        <v>6851</v>
      </c>
      <c r="B637" t="s">
        <v>30</v>
      </c>
      <c r="C637" t="s">
        <v>1693</v>
      </c>
      <c r="D637" t="s">
        <v>28</v>
      </c>
      <c r="E637" t="s">
        <v>29</v>
      </c>
      <c r="F637" t="s">
        <v>32</v>
      </c>
      <c r="G637">
        <v>56101</v>
      </c>
      <c r="H637">
        <v>98406</v>
      </c>
      <c r="I637">
        <v>1.0135025848261301</v>
      </c>
      <c r="J637">
        <v>0.93010631123628196</v>
      </c>
      <c r="K637">
        <v>8.3396273589848802E-2</v>
      </c>
      <c r="L637">
        <v>0.225071308592175</v>
      </c>
      <c r="M637">
        <v>5.0657093951393999E-2</v>
      </c>
      <c r="N637">
        <v>0.45363857622397602</v>
      </c>
      <c r="O637">
        <v>-0.28684602904427903</v>
      </c>
      <c r="P637">
        <v>8.2285210554401897E-2</v>
      </c>
      <c r="Q637">
        <v>0</v>
      </c>
      <c r="R637">
        <v>0.370242302634127</v>
      </c>
    </row>
    <row r="638" spans="1:18" x14ac:dyDescent="0.2">
      <c r="A638" t="s">
        <v>7507</v>
      </c>
      <c r="B638" t="s">
        <v>30</v>
      </c>
      <c r="C638" t="s">
        <v>1693</v>
      </c>
      <c r="D638" t="s">
        <v>13</v>
      </c>
      <c r="E638" t="s">
        <v>14</v>
      </c>
      <c r="F638" t="s">
        <v>16</v>
      </c>
      <c r="G638">
        <v>56101</v>
      </c>
      <c r="H638">
        <v>100375</v>
      </c>
      <c r="I638">
        <v>0.665928484141875</v>
      </c>
      <c r="J638">
        <v>0.67017742459959795</v>
      </c>
      <c r="K638">
        <v>-4.2489404577228402E-3</v>
      </c>
      <c r="L638">
        <v>0.232719982550116</v>
      </c>
      <c r="M638">
        <v>5.4158590278126403E-2</v>
      </c>
      <c r="N638">
        <v>0.37857543083721801</v>
      </c>
      <c r="O638">
        <v>-0.38707331175266402</v>
      </c>
      <c r="P638">
        <v>-6.3804756199880601E-3</v>
      </c>
      <c r="Q638">
        <v>0</v>
      </c>
      <c r="R638">
        <v>0.38282437129494101</v>
      </c>
    </row>
    <row r="639" spans="1:18" x14ac:dyDescent="0.2">
      <c r="A639" t="s">
        <v>7510</v>
      </c>
      <c r="B639" t="s">
        <v>30</v>
      </c>
      <c r="C639" t="s">
        <v>1693</v>
      </c>
      <c r="D639" t="s">
        <v>13</v>
      </c>
      <c r="E639" t="s">
        <v>14</v>
      </c>
      <c r="F639" t="s">
        <v>17</v>
      </c>
      <c r="G639">
        <v>56101</v>
      </c>
      <c r="H639">
        <v>100375</v>
      </c>
      <c r="I639">
        <v>0.90470709363398005</v>
      </c>
      <c r="J639">
        <v>0.898430213628028</v>
      </c>
      <c r="K639">
        <v>6.2768800059519502E-3</v>
      </c>
      <c r="L639">
        <v>0.30237752307503601</v>
      </c>
      <c r="M639">
        <v>9.1432166460993905E-2</v>
      </c>
      <c r="N639">
        <v>0.50368790546438602</v>
      </c>
      <c r="O639">
        <v>-0.49113414545248202</v>
      </c>
      <c r="P639">
        <v>6.9380245276283899E-3</v>
      </c>
      <c r="Q639">
        <v>0</v>
      </c>
      <c r="R639">
        <v>0.49741102545843402</v>
      </c>
    </row>
    <row r="640" spans="1:18" x14ac:dyDescent="0.2">
      <c r="A640" t="s">
        <v>7513</v>
      </c>
      <c r="B640" t="s">
        <v>30</v>
      </c>
      <c r="C640" t="s">
        <v>1693</v>
      </c>
      <c r="D640" t="s">
        <v>13</v>
      </c>
      <c r="E640" t="s">
        <v>14</v>
      </c>
      <c r="F640" t="s">
        <v>15</v>
      </c>
      <c r="G640">
        <v>56101</v>
      </c>
      <c r="H640">
        <v>100375</v>
      </c>
      <c r="I640">
        <v>0.46869112775528499</v>
      </c>
      <c r="J640">
        <v>0.46516777623320599</v>
      </c>
      <c r="K640">
        <v>3.5233515220788299E-3</v>
      </c>
      <c r="L640">
        <v>0.14404792905642799</v>
      </c>
      <c r="M640">
        <v>2.07498058654456E-2</v>
      </c>
      <c r="N640">
        <v>0.24048219481990199</v>
      </c>
      <c r="O640">
        <v>-0.23343549177574499</v>
      </c>
      <c r="P640">
        <v>7.5174273917949204E-3</v>
      </c>
      <c r="Q640">
        <v>0</v>
      </c>
      <c r="R640">
        <v>0.23695884329782399</v>
      </c>
    </row>
    <row r="641" spans="1:18" x14ac:dyDescent="0.2">
      <c r="A641" t="s">
        <v>6899</v>
      </c>
      <c r="B641" t="s">
        <v>30</v>
      </c>
      <c r="C641" t="s">
        <v>1693</v>
      </c>
      <c r="D641" t="s">
        <v>13</v>
      </c>
      <c r="E641" t="s">
        <v>14</v>
      </c>
      <c r="F641" t="s">
        <v>32</v>
      </c>
      <c r="G641">
        <v>56101</v>
      </c>
      <c r="H641">
        <v>100375</v>
      </c>
      <c r="I641">
        <v>0.66636468868941601</v>
      </c>
      <c r="J641">
        <v>0.66647767688892301</v>
      </c>
      <c r="K641">
        <v>-1.1298819950678101E-4</v>
      </c>
      <c r="L641">
        <v>0.22506395678605201</v>
      </c>
      <c r="M641">
        <v>5.0653784644194101E-2</v>
      </c>
      <c r="N641">
        <v>0.37011722071354902</v>
      </c>
      <c r="O641">
        <v>-0.37034319711256303</v>
      </c>
      <c r="P641">
        <v>-1.6955910393301601E-4</v>
      </c>
      <c r="Q641">
        <v>0</v>
      </c>
      <c r="R641">
        <v>0.37023020891305602</v>
      </c>
    </row>
    <row r="642" spans="1:18" x14ac:dyDescent="0.2">
      <c r="A642" t="s">
        <v>7508</v>
      </c>
      <c r="B642" t="s">
        <v>30</v>
      </c>
      <c r="C642" t="s">
        <v>1693</v>
      </c>
      <c r="D642" t="s">
        <v>13</v>
      </c>
      <c r="E642" t="s">
        <v>18</v>
      </c>
      <c r="F642" t="s">
        <v>16</v>
      </c>
      <c r="G642">
        <v>56101</v>
      </c>
      <c r="H642">
        <v>100375</v>
      </c>
      <c r="I642">
        <v>0.83553581610149497</v>
      </c>
      <c r="J642">
        <v>0.832682299628972</v>
      </c>
      <c r="K642">
        <v>2.8535164725230801E-3</v>
      </c>
      <c r="L642">
        <v>0.37353804325798901</v>
      </c>
      <c r="M642">
        <v>0.139530669761007</v>
      </c>
      <c r="N642">
        <v>0.61732359763191402</v>
      </c>
      <c r="O642">
        <v>-0.61161656468686798</v>
      </c>
      <c r="P642">
        <v>3.4151934812767502E-3</v>
      </c>
      <c r="Q642">
        <v>0</v>
      </c>
      <c r="R642">
        <v>0.61447008115939095</v>
      </c>
    </row>
    <row r="643" spans="1:18" x14ac:dyDescent="0.2">
      <c r="A643" t="s">
        <v>7511</v>
      </c>
      <c r="B643" t="s">
        <v>30</v>
      </c>
      <c r="C643" t="s">
        <v>1693</v>
      </c>
      <c r="D643" t="s">
        <v>13</v>
      </c>
      <c r="E643" t="s">
        <v>18</v>
      </c>
      <c r="F643" t="s">
        <v>17</v>
      </c>
      <c r="G643">
        <v>56101</v>
      </c>
      <c r="H643">
        <v>100375</v>
      </c>
      <c r="I643">
        <v>0.92406594184226198</v>
      </c>
      <c r="J643">
        <v>0.90600385586001597</v>
      </c>
      <c r="K643">
        <v>1.8062085982245901E-2</v>
      </c>
      <c r="L643">
        <v>0.42226648937363997</v>
      </c>
      <c r="M643">
        <v>0.17830898804793899</v>
      </c>
      <c r="N643">
        <v>0.71269046100188405</v>
      </c>
      <c r="O643">
        <v>-0.67656628903739202</v>
      </c>
      <c r="P643">
        <v>1.9546317166755901E-2</v>
      </c>
      <c r="Q643">
        <v>0</v>
      </c>
      <c r="R643">
        <v>0.69462837501963803</v>
      </c>
    </row>
    <row r="644" spans="1:18" x14ac:dyDescent="0.2">
      <c r="A644" t="s">
        <v>7514</v>
      </c>
      <c r="B644" t="s">
        <v>30</v>
      </c>
      <c r="C644" t="s">
        <v>1693</v>
      </c>
      <c r="D644" t="s">
        <v>13</v>
      </c>
      <c r="E644" t="s">
        <v>18</v>
      </c>
      <c r="F644" t="s">
        <v>15</v>
      </c>
      <c r="G644">
        <v>56101</v>
      </c>
      <c r="H644">
        <v>100375</v>
      </c>
      <c r="I644">
        <v>0.58720434673469102</v>
      </c>
      <c r="J644">
        <v>0.581324250846325</v>
      </c>
      <c r="K644">
        <v>5.8800958883661299E-3</v>
      </c>
      <c r="L644">
        <v>0.26054827731672903</v>
      </c>
      <c r="M644">
        <v>6.7885404812715197E-2</v>
      </c>
      <c r="N644">
        <v>0.43448201207438503</v>
      </c>
      <c r="O644">
        <v>-0.42272182029765298</v>
      </c>
      <c r="P644">
        <v>1.00137131495433E-2</v>
      </c>
      <c r="Q644">
        <v>0</v>
      </c>
      <c r="R644">
        <v>0.42860191618601901</v>
      </c>
    </row>
    <row r="645" spans="1:18" x14ac:dyDescent="0.2">
      <c r="A645" t="s">
        <v>6900</v>
      </c>
      <c r="B645" t="s">
        <v>30</v>
      </c>
      <c r="C645" t="s">
        <v>1693</v>
      </c>
      <c r="D645" t="s">
        <v>13</v>
      </c>
      <c r="E645" t="s">
        <v>18</v>
      </c>
      <c r="F645" t="s">
        <v>32</v>
      </c>
      <c r="G645">
        <v>56101</v>
      </c>
      <c r="H645">
        <v>100375</v>
      </c>
      <c r="I645">
        <v>0.70911956850018598</v>
      </c>
      <c r="J645">
        <v>0.70133209538722896</v>
      </c>
      <c r="K645">
        <v>7.7874731129570201E-3</v>
      </c>
      <c r="L645">
        <v>0.31777910606634802</v>
      </c>
      <c r="M645">
        <v>0.10098356025232701</v>
      </c>
      <c r="N645">
        <v>0.53053410259209999</v>
      </c>
      <c r="O645">
        <v>-0.51495915636618494</v>
      </c>
      <c r="P645">
        <v>1.0981890020928101E-2</v>
      </c>
      <c r="Q645">
        <v>0</v>
      </c>
      <c r="R645">
        <v>0.52274662947914297</v>
      </c>
    </row>
    <row r="646" spans="1:18" x14ac:dyDescent="0.2">
      <c r="A646" t="s">
        <v>7509</v>
      </c>
      <c r="B646" t="s">
        <v>30</v>
      </c>
      <c r="C646" t="s">
        <v>1693</v>
      </c>
      <c r="D646" t="s">
        <v>13</v>
      </c>
      <c r="E646" t="s">
        <v>29</v>
      </c>
      <c r="F646" t="s">
        <v>16</v>
      </c>
      <c r="G646">
        <v>56101</v>
      </c>
      <c r="H646">
        <v>100375</v>
      </c>
      <c r="I646">
        <v>0.92828010700891395</v>
      </c>
      <c r="J646">
        <v>0.90523939241450502</v>
      </c>
      <c r="K646">
        <v>2.3040714594409002E-2</v>
      </c>
      <c r="L646">
        <v>0.23272582756841401</v>
      </c>
      <c r="M646">
        <v>5.4161310817403302E-2</v>
      </c>
      <c r="N646">
        <v>0.40587470094445099</v>
      </c>
      <c r="O646">
        <v>-0.35979327175563203</v>
      </c>
      <c r="P646">
        <v>2.4820864327956299E-2</v>
      </c>
      <c r="Q646">
        <v>0</v>
      </c>
      <c r="R646">
        <v>0.38283398635004201</v>
      </c>
    </row>
    <row r="647" spans="1:18" x14ac:dyDescent="0.2">
      <c r="A647" t="s">
        <v>7512</v>
      </c>
      <c r="B647" t="s">
        <v>30</v>
      </c>
      <c r="C647" t="s">
        <v>1693</v>
      </c>
      <c r="D647" t="s">
        <v>13</v>
      </c>
      <c r="E647" t="s">
        <v>29</v>
      </c>
      <c r="F647" t="s">
        <v>17</v>
      </c>
      <c r="G647">
        <v>56101</v>
      </c>
      <c r="H647">
        <v>100375</v>
      </c>
      <c r="I647">
        <v>1.2704903337689399</v>
      </c>
      <c r="J647">
        <v>1.23958309477549</v>
      </c>
      <c r="K647">
        <v>3.0907238993443501E-2</v>
      </c>
      <c r="L647">
        <v>0.30238943573536398</v>
      </c>
      <c r="M647">
        <v>9.14393708443519E-2</v>
      </c>
      <c r="N647">
        <v>0.52833786077811795</v>
      </c>
      <c r="O647">
        <v>-0.46652338279123001</v>
      </c>
      <c r="P647">
        <v>2.4327016248723798E-2</v>
      </c>
      <c r="Q647">
        <v>0</v>
      </c>
      <c r="R647">
        <v>0.49743062178467401</v>
      </c>
    </row>
    <row r="648" spans="1:18" x14ac:dyDescent="0.2">
      <c r="A648" t="s">
        <v>7515</v>
      </c>
      <c r="B648" t="s">
        <v>30</v>
      </c>
      <c r="C648" t="s">
        <v>1693</v>
      </c>
      <c r="D648" t="s">
        <v>13</v>
      </c>
      <c r="E648" t="s">
        <v>29</v>
      </c>
      <c r="F648" t="s">
        <v>15</v>
      </c>
      <c r="G648">
        <v>56101</v>
      </c>
      <c r="H648">
        <v>100375</v>
      </c>
      <c r="I648">
        <v>0.63043173390808105</v>
      </c>
      <c r="J648">
        <v>0.55676762446302197</v>
      </c>
      <c r="K648">
        <v>7.3664109445058995E-2</v>
      </c>
      <c r="L648">
        <v>0.14405474485766501</v>
      </c>
      <c r="M648">
        <v>2.07517695160069E-2</v>
      </c>
      <c r="N648">
        <v>0.31063416473591798</v>
      </c>
      <c r="O648">
        <v>-0.16330594584579999</v>
      </c>
      <c r="P648">
        <v>0.11684708348739201</v>
      </c>
      <c r="Q648">
        <v>0</v>
      </c>
      <c r="R648">
        <v>0.23697005529085899</v>
      </c>
    </row>
    <row r="649" spans="1:18" x14ac:dyDescent="0.2">
      <c r="A649" t="s">
        <v>6901</v>
      </c>
      <c r="B649" t="s">
        <v>30</v>
      </c>
      <c r="C649" t="s">
        <v>1693</v>
      </c>
      <c r="D649" t="s">
        <v>13</v>
      </c>
      <c r="E649" t="s">
        <v>29</v>
      </c>
      <c r="F649" t="s">
        <v>32</v>
      </c>
      <c r="G649">
        <v>56101</v>
      </c>
      <c r="H649">
        <v>100375</v>
      </c>
      <c r="I649">
        <v>0.92511181097537798</v>
      </c>
      <c r="J649">
        <v>0.88777638841850703</v>
      </c>
      <c r="K649">
        <v>3.7335422556870501E-2</v>
      </c>
      <c r="L649">
        <v>0.225071308592175</v>
      </c>
      <c r="M649">
        <v>5.0657093951393999E-2</v>
      </c>
      <c r="N649">
        <v>0.407577725190998</v>
      </c>
      <c r="O649">
        <v>-0.33290688007725699</v>
      </c>
      <c r="P649">
        <v>4.0357740668672801E-2</v>
      </c>
      <c r="Q649">
        <v>0</v>
      </c>
      <c r="R649">
        <v>0.370242302634127</v>
      </c>
    </row>
    <row r="650" spans="1:18" x14ac:dyDescent="0.2">
      <c r="A650" t="s">
        <v>10271</v>
      </c>
      <c r="B650" t="s">
        <v>30</v>
      </c>
      <c r="C650" t="s">
        <v>1838</v>
      </c>
      <c r="D650" t="s">
        <v>27</v>
      </c>
      <c r="E650" t="s">
        <v>14</v>
      </c>
      <c r="F650" t="s">
        <v>16</v>
      </c>
      <c r="G650">
        <v>127553</v>
      </c>
      <c r="H650">
        <v>186163</v>
      </c>
      <c r="I650">
        <v>0.92643322245443305</v>
      </c>
      <c r="J650">
        <v>0.94000762747131394</v>
      </c>
      <c r="K650">
        <v>-1.35744050168808E-2</v>
      </c>
      <c r="L650">
        <v>0.28840217800134199</v>
      </c>
      <c r="M650">
        <v>8.3175816275917802E-2</v>
      </c>
      <c r="N650">
        <v>0.46084717779532702</v>
      </c>
      <c r="O650">
        <v>-0.48799598782908898</v>
      </c>
      <c r="P650">
        <v>-1.4652329696162701E-2</v>
      </c>
      <c r="Q650">
        <v>0</v>
      </c>
      <c r="R650">
        <v>0.47442158281220798</v>
      </c>
    </row>
    <row r="651" spans="1:18" x14ac:dyDescent="0.2">
      <c r="A651" t="s">
        <v>10273</v>
      </c>
      <c r="B651" t="s">
        <v>30</v>
      </c>
      <c r="C651" t="s">
        <v>1838</v>
      </c>
      <c r="D651" t="s">
        <v>27</v>
      </c>
      <c r="E651" t="s">
        <v>14</v>
      </c>
      <c r="F651" t="s">
        <v>17</v>
      </c>
      <c r="G651">
        <v>127553</v>
      </c>
      <c r="H651">
        <v>186163</v>
      </c>
      <c r="I651">
        <v>1.3171246614107099</v>
      </c>
      <c r="J651">
        <v>1.2596741120378501</v>
      </c>
      <c r="K651">
        <v>5.7450549372858803E-2</v>
      </c>
      <c r="L651">
        <v>0.38785477381094302</v>
      </c>
      <c r="M651">
        <v>0.15043132556793801</v>
      </c>
      <c r="N651">
        <v>0.69547165229186003</v>
      </c>
      <c r="O651">
        <v>-0.58057055354614195</v>
      </c>
      <c r="P651">
        <v>4.3618156318876E-2</v>
      </c>
      <c r="Q651">
        <v>0</v>
      </c>
      <c r="R651">
        <v>0.63802110291900105</v>
      </c>
    </row>
    <row r="652" spans="1:18" x14ac:dyDescent="0.2">
      <c r="A652" t="s">
        <v>10275</v>
      </c>
      <c r="B652" t="s">
        <v>30</v>
      </c>
      <c r="C652" t="s">
        <v>1838</v>
      </c>
      <c r="D652" t="s">
        <v>27</v>
      </c>
      <c r="E652" t="s">
        <v>14</v>
      </c>
      <c r="F652" t="s">
        <v>15</v>
      </c>
      <c r="G652">
        <v>127553</v>
      </c>
      <c r="H652">
        <v>186163</v>
      </c>
      <c r="I652">
        <v>0.59069681692203402</v>
      </c>
      <c r="J652">
        <v>0.58860453610256502</v>
      </c>
      <c r="K652">
        <v>2.09228081946944E-3</v>
      </c>
      <c r="L652">
        <v>0.173818239082494</v>
      </c>
      <c r="M652">
        <v>3.0212780237739201E-2</v>
      </c>
      <c r="N652">
        <v>0.28802328411017297</v>
      </c>
      <c r="O652">
        <v>-0.28383872247123398</v>
      </c>
      <c r="P652">
        <v>3.5420553480747801E-3</v>
      </c>
      <c r="Q652">
        <v>0</v>
      </c>
      <c r="R652">
        <v>0.28593100329070298</v>
      </c>
    </row>
    <row r="653" spans="1:18" x14ac:dyDescent="0.2">
      <c r="A653" t="s">
        <v>10132</v>
      </c>
      <c r="B653" t="s">
        <v>30</v>
      </c>
      <c r="C653" t="s">
        <v>1838</v>
      </c>
      <c r="D653" t="s">
        <v>27</v>
      </c>
      <c r="E653" t="s">
        <v>14</v>
      </c>
      <c r="F653" t="s">
        <v>32</v>
      </c>
      <c r="G653">
        <v>127553</v>
      </c>
      <c r="H653">
        <v>186163</v>
      </c>
      <c r="I653">
        <v>0.92389317085389</v>
      </c>
      <c r="J653">
        <v>0.91875403891382101</v>
      </c>
      <c r="K653">
        <v>5.1391319400692099E-3</v>
      </c>
      <c r="L653">
        <v>0.28047548406529699</v>
      </c>
      <c r="M653">
        <v>7.8666497161662699E-2</v>
      </c>
      <c r="N653">
        <v>0.46652130322748298</v>
      </c>
      <c r="O653">
        <v>-0.456243039347344</v>
      </c>
      <c r="P653">
        <v>5.5624742147617201E-3</v>
      </c>
      <c r="Q653">
        <v>0</v>
      </c>
      <c r="R653">
        <v>0.46138217128741399</v>
      </c>
    </row>
    <row r="654" spans="1:18" x14ac:dyDescent="0.2">
      <c r="A654" t="s">
        <v>10272</v>
      </c>
      <c r="B654" t="s">
        <v>30</v>
      </c>
      <c r="C654" t="s">
        <v>1838</v>
      </c>
      <c r="D654" t="s">
        <v>27</v>
      </c>
      <c r="E654" t="s">
        <v>18</v>
      </c>
      <c r="F654" t="s">
        <v>16</v>
      </c>
      <c r="G654">
        <v>127553</v>
      </c>
      <c r="H654">
        <v>186163</v>
      </c>
      <c r="I654">
        <v>1.17878589268351</v>
      </c>
      <c r="J654">
        <v>1.1449826666499401</v>
      </c>
      <c r="K654">
        <v>3.3803226033569202E-2</v>
      </c>
      <c r="L654">
        <v>0.46520394820470901</v>
      </c>
      <c r="M654">
        <v>0.21641471342525001</v>
      </c>
      <c r="N654">
        <v>0.79906372083031596</v>
      </c>
      <c r="O654">
        <v>-0.73145726876317796</v>
      </c>
      <c r="P654">
        <v>2.8676306904739102E-2</v>
      </c>
      <c r="Q654">
        <v>0</v>
      </c>
      <c r="R654">
        <v>0.76526049479674696</v>
      </c>
    </row>
    <row r="655" spans="1:18" x14ac:dyDescent="0.2">
      <c r="A655" t="s">
        <v>10274</v>
      </c>
      <c r="B655" t="s">
        <v>30</v>
      </c>
      <c r="C655" t="s">
        <v>1838</v>
      </c>
      <c r="D655" t="s">
        <v>27</v>
      </c>
      <c r="E655" t="s">
        <v>18</v>
      </c>
      <c r="F655" t="s">
        <v>17</v>
      </c>
      <c r="G655">
        <v>127553</v>
      </c>
      <c r="H655">
        <v>186163</v>
      </c>
      <c r="I655">
        <v>1.35984766991237</v>
      </c>
      <c r="J655">
        <v>1.2856872274636699</v>
      </c>
      <c r="K655">
        <v>7.4160442448708605E-2</v>
      </c>
      <c r="L655">
        <v>0.54038672850026803</v>
      </c>
      <c r="M655">
        <v>0.29201781633922302</v>
      </c>
      <c r="N655">
        <v>0.96309661083164999</v>
      </c>
      <c r="O655">
        <v>-0.81477572593423297</v>
      </c>
      <c r="P655">
        <v>5.4535845513848803E-2</v>
      </c>
      <c r="Q655">
        <v>0</v>
      </c>
      <c r="R655">
        <v>0.88893616838294098</v>
      </c>
    </row>
    <row r="656" spans="1:18" x14ac:dyDescent="0.2">
      <c r="A656" t="s">
        <v>10276</v>
      </c>
      <c r="B656" t="s">
        <v>30</v>
      </c>
      <c r="C656" t="s">
        <v>1838</v>
      </c>
      <c r="D656" t="s">
        <v>27</v>
      </c>
      <c r="E656" t="s">
        <v>18</v>
      </c>
      <c r="F656" t="s">
        <v>15</v>
      </c>
      <c r="G656">
        <v>127553</v>
      </c>
      <c r="H656">
        <v>186163</v>
      </c>
      <c r="I656">
        <v>0.77956259698723396</v>
      </c>
      <c r="J656">
        <v>0.78830800618146601</v>
      </c>
      <c r="K656">
        <v>-8.7454091942327193E-3</v>
      </c>
      <c r="L656">
        <v>0.31446575066396498</v>
      </c>
      <c r="M656">
        <v>9.8888708340650694E-2</v>
      </c>
      <c r="N656">
        <v>0.50855075064798905</v>
      </c>
      <c r="O656">
        <v>-0.52604156903645405</v>
      </c>
      <c r="P656">
        <v>-1.12183540206149E-2</v>
      </c>
      <c r="Q656">
        <v>0</v>
      </c>
      <c r="R656">
        <v>0.51729615984222199</v>
      </c>
    </row>
    <row r="657" spans="1:18" x14ac:dyDescent="0.2">
      <c r="A657" t="s">
        <v>10133</v>
      </c>
      <c r="B657" t="s">
        <v>30</v>
      </c>
      <c r="C657" t="s">
        <v>1838</v>
      </c>
      <c r="D657" t="s">
        <v>27</v>
      </c>
      <c r="E657" t="s">
        <v>18</v>
      </c>
      <c r="F657" t="s">
        <v>32</v>
      </c>
      <c r="G657">
        <v>127553</v>
      </c>
      <c r="H657">
        <v>186163</v>
      </c>
      <c r="I657">
        <v>0.98362684045002902</v>
      </c>
      <c r="J657">
        <v>0.96623589821285705</v>
      </c>
      <c r="K657">
        <v>1.7390942237172101E-2</v>
      </c>
      <c r="L657">
        <v>0.39293641220085002</v>
      </c>
      <c r="M657">
        <v>0.15439902403327599</v>
      </c>
      <c r="N657">
        <v>0.66377134030757001</v>
      </c>
      <c r="O657">
        <v>-0.62898945583322596</v>
      </c>
      <c r="P657">
        <v>1.7680426684183799E-2</v>
      </c>
      <c r="Q657">
        <v>0</v>
      </c>
      <c r="R657">
        <v>0.64638039807039804</v>
      </c>
    </row>
    <row r="658" spans="1:18" x14ac:dyDescent="0.2">
      <c r="A658" t="s">
        <v>6982</v>
      </c>
      <c r="B658" t="s">
        <v>30</v>
      </c>
      <c r="C658" t="s">
        <v>1838</v>
      </c>
      <c r="D658" t="s">
        <v>27</v>
      </c>
      <c r="E658" t="s">
        <v>29</v>
      </c>
      <c r="F658" t="s">
        <v>16</v>
      </c>
      <c r="G658">
        <v>127553</v>
      </c>
      <c r="H658">
        <v>186163</v>
      </c>
      <c r="I658">
        <v>1.2111722847695201</v>
      </c>
      <c r="J658">
        <v>1.2715001999169</v>
      </c>
      <c r="K658">
        <v>-6.0327915147379903E-2</v>
      </c>
      <c r="L658">
        <v>0.28840266692615102</v>
      </c>
      <c r="M658">
        <v>8.3176098290116393E-2</v>
      </c>
      <c r="N658">
        <v>0.41409447194613802</v>
      </c>
      <c r="O658">
        <v>-0.53475030224089803</v>
      </c>
      <c r="P658">
        <v>-4.9809524132943699E-2</v>
      </c>
      <c r="Q658">
        <v>0</v>
      </c>
      <c r="R658">
        <v>0.47442238709351803</v>
      </c>
    </row>
    <row r="659" spans="1:18" x14ac:dyDescent="0.2">
      <c r="A659" t="s">
        <v>6983</v>
      </c>
      <c r="B659" t="s">
        <v>30</v>
      </c>
      <c r="C659" t="s">
        <v>1838</v>
      </c>
      <c r="D659" t="s">
        <v>27</v>
      </c>
      <c r="E659" t="s">
        <v>29</v>
      </c>
      <c r="F659" t="s">
        <v>17</v>
      </c>
      <c r="G659">
        <v>127553</v>
      </c>
      <c r="H659">
        <v>186163</v>
      </c>
      <c r="I659">
        <v>1.7570758557275701</v>
      </c>
      <c r="J659">
        <v>1.6063392942541499</v>
      </c>
      <c r="K659">
        <v>0.15073656147341599</v>
      </c>
      <c r="L659">
        <v>0.38785487299757998</v>
      </c>
      <c r="M659">
        <v>0.15043140250796899</v>
      </c>
      <c r="N659">
        <v>0.78875782755443502</v>
      </c>
      <c r="O659">
        <v>-0.48728470460760298</v>
      </c>
      <c r="P659">
        <v>8.5788306169057804E-2</v>
      </c>
      <c r="Q659">
        <v>0</v>
      </c>
      <c r="R659">
        <v>0.63802126608101895</v>
      </c>
    </row>
    <row r="660" spans="1:18" x14ac:dyDescent="0.2">
      <c r="A660" t="s">
        <v>6984</v>
      </c>
      <c r="B660" t="s">
        <v>30</v>
      </c>
      <c r="C660" t="s">
        <v>1838</v>
      </c>
      <c r="D660" t="s">
        <v>27</v>
      </c>
      <c r="E660" t="s">
        <v>29</v>
      </c>
      <c r="F660" t="s">
        <v>15</v>
      </c>
      <c r="G660">
        <v>127553</v>
      </c>
      <c r="H660">
        <v>186163</v>
      </c>
      <c r="I660">
        <v>0.718165101500298</v>
      </c>
      <c r="J660">
        <v>0.679807073660883</v>
      </c>
      <c r="K660">
        <v>3.8358027839414902E-2</v>
      </c>
      <c r="L660">
        <v>0.17381809386747801</v>
      </c>
      <c r="M660">
        <v>3.0212729755723301E-2</v>
      </c>
      <c r="N660">
        <v>0.32428879225141599</v>
      </c>
      <c r="O660">
        <v>-0.24757273657258599</v>
      </c>
      <c r="P660">
        <v>5.3411155400453499E-2</v>
      </c>
      <c r="Q660">
        <v>0</v>
      </c>
      <c r="R660">
        <v>0.28593076441200099</v>
      </c>
    </row>
    <row r="661" spans="1:18" x14ac:dyDescent="0.2">
      <c r="A661" t="s">
        <v>6689</v>
      </c>
      <c r="B661" t="s">
        <v>30</v>
      </c>
      <c r="C661" t="s">
        <v>1838</v>
      </c>
      <c r="D661" t="s">
        <v>27</v>
      </c>
      <c r="E661" t="s">
        <v>29</v>
      </c>
      <c r="F661" t="s">
        <v>32</v>
      </c>
      <c r="G661">
        <v>127553</v>
      </c>
      <c r="H661">
        <v>186163</v>
      </c>
      <c r="I661">
        <v>1.20165039956847</v>
      </c>
      <c r="J661">
        <v>1.1933350630064901</v>
      </c>
      <c r="K661">
        <v>8.3153365619848003E-3</v>
      </c>
      <c r="L661">
        <v>0.28047573325969699</v>
      </c>
      <c r="M661">
        <v>7.8666636947564705E-2</v>
      </c>
      <c r="N661">
        <v>0.46969791777418601</v>
      </c>
      <c r="O661">
        <v>-0.45306724465021703</v>
      </c>
      <c r="P661">
        <v>6.9199299271825903E-3</v>
      </c>
      <c r="Q661">
        <v>0</v>
      </c>
      <c r="R661">
        <v>0.46138258121220199</v>
      </c>
    </row>
    <row r="662" spans="1:18" x14ac:dyDescent="0.2">
      <c r="A662" t="s">
        <v>7122</v>
      </c>
      <c r="B662" t="s">
        <v>30</v>
      </c>
      <c r="C662" t="s">
        <v>1838</v>
      </c>
      <c r="D662" t="s">
        <v>26</v>
      </c>
      <c r="E662" t="s">
        <v>14</v>
      </c>
      <c r="F662" t="s">
        <v>16</v>
      </c>
      <c r="G662">
        <v>127552</v>
      </c>
      <c r="H662">
        <v>180766</v>
      </c>
      <c r="I662">
        <v>0.77380221617492795</v>
      </c>
      <c r="J662">
        <v>0.73633908942308302</v>
      </c>
      <c r="K662">
        <v>3.7463126751844898E-2</v>
      </c>
      <c r="L662">
        <v>0.28840110598783703</v>
      </c>
      <c r="M662">
        <v>8.3175197935007397E-2</v>
      </c>
      <c r="N662">
        <v>0.51188294610183604</v>
      </c>
      <c r="O662">
        <v>-0.43695669259814601</v>
      </c>
      <c r="P662">
        <v>4.8414344090448903E-2</v>
      </c>
      <c r="Q662">
        <v>0</v>
      </c>
      <c r="R662">
        <v>0.474419819349991</v>
      </c>
    </row>
    <row r="663" spans="1:18" x14ac:dyDescent="0.2">
      <c r="A663" t="s">
        <v>7125</v>
      </c>
      <c r="B663" t="s">
        <v>30</v>
      </c>
      <c r="C663" t="s">
        <v>1838</v>
      </c>
      <c r="D663" t="s">
        <v>26</v>
      </c>
      <c r="E663" t="s">
        <v>14</v>
      </c>
      <c r="F663" t="s">
        <v>17</v>
      </c>
      <c r="G663">
        <v>127552</v>
      </c>
      <c r="H663">
        <v>180766</v>
      </c>
      <c r="I663">
        <v>1.0563554331473699</v>
      </c>
      <c r="J663">
        <v>0.977702412344989</v>
      </c>
      <c r="K663">
        <v>7.8653020802376294E-2</v>
      </c>
      <c r="L663">
        <v>0.38785243124771901</v>
      </c>
      <c r="M663">
        <v>0.15042950842476699</v>
      </c>
      <c r="N663">
        <v>0.71667027020487495</v>
      </c>
      <c r="O663">
        <v>-0.55936422860012203</v>
      </c>
      <c r="P663">
        <v>7.4456966220198303E-2</v>
      </c>
      <c r="Q663">
        <v>0</v>
      </c>
      <c r="R663">
        <v>0.63801724940249804</v>
      </c>
    </row>
    <row r="664" spans="1:18" x14ac:dyDescent="0.2">
      <c r="A664" t="s">
        <v>7128</v>
      </c>
      <c r="B664" t="s">
        <v>30</v>
      </c>
      <c r="C664" t="s">
        <v>1838</v>
      </c>
      <c r="D664" t="s">
        <v>26</v>
      </c>
      <c r="E664" t="s">
        <v>14</v>
      </c>
      <c r="F664" t="s">
        <v>15</v>
      </c>
      <c r="G664">
        <v>127552</v>
      </c>
      <c r="H664">
        <v>180766</v>
      </c>
      <c r="I664">
        <v>0.50921052319695703</v>
      </c>
      <c r="J664">
        <v>0.49968390650813899</v>
      </c>
      <c r="K664">
        <v>9.52661668881849E-3</v>
      </c>
      <c r="L664">
        <v>0.173818108341845</v>
      </c>
      <c r="M664">
        <v>3.0212734787537499E-2</v>
      </c>
      <c r="N664">
        <v>0.29545740491115402</v>
      </c>
      <c r="O664">
        <v>-0.27640417153351698</v>
      </c>
      <c r="P664">
        <v>1.87086013639465E-2</v>
      </c>
      <c r="Q664">
        <v>0</v>
      </c>
      <c r="R664">
        <v>0.28593078822233597</v>
      </c>
    </row>
    <row r="665" spans="1:18" x14ac:dyDescent="0.2">
      <c r="A665" t="s">
        <v>6745</v>
      </c>
      <c r="B665" t="s">
        <v>30</v>
      </c>
      <c r="C665" t="s">
        <v>1838</v>
      </c>
      <c r="D665" t="s">
        <v>26</v>
      </c>
      <c r="E665" t="s">
        <v>14</v>
      </c>
      <c r="F665" t="s">
        <v>32</v>
      </c>
      <c r="G665">
        <v>127552</v>
      </c>
      <c r="H665">
        <v>180766</v>
      </c>
      <c r="I665">
        <v>0.76651954646636</v>
      </c>
      <c r="J665">
        <v>0.72745931930307794</v>
      </c>
      <c r="K665">
        <v>3.9060227163282397E-2</v>
      </c>
      <c r="L665">
        <v>0.28047438267214803</v>
      </c>
      <c r="M665">
        <v>7.8665879335322403E-2</v>
      </c>
      <c r="N665">
        <v>0.50044058665896496</v>
      </c>
      <c r="O665">
        <v>-0.42232013233240101</v>
      </c>
      <c r="P665">
        <v>5.0957900999849599E-2</v>
      </c>
      <c r="Q665">
        <v>0</v>
      </c>
      <c r="R665">
        <v>0.46138035949568301</v>
      </c>
    </row>
    <row r="666" spans="1:18" x14ac:dyDescent="0.2">
      <c r="A666" t="s">
        <v>7123</v>
      </c>
      <c r="B666" t="s">
        <v>30</v>
      </c>
      <c r="C666" t="s">
        <v>1838</v>
      </c>
      <c r="D666" t="s">
        <v>26</v>
      </c>
      <c r="E666" t="s">
        <v>18</v>
      </c>
      <c r="F666" t="s">
        <v>16</v>
      </c>
      <c r="G666">
        <v>127553</v>
      </c>
      <c r="H666">
        <v>180766</v>
      </c>
      <c r="I666">
        <v>1.0512777490071099</v>
      </c>
      <c r="J666">
        <v>1.0148726444943501</v>
      </c>
      <c r="K666">
        <v>3.6405104512764498E-2</v>
      </c>
      <c r="L666">
        <v>0.46520073327649097</v>
      </c>
      <c r="M666">
        <v>0.21641172224098501</v>
      </c>
      <c r="N666">
        <v>0.80166031075259203</v>
      </c>
      <c r="O666">
        <v>-0.72885010172706299</v>
      </c>
      <c r="P666">
        <v>3.4629387473622097E-2</v>
      </c>
      <c r="Q666">
        <v>0</v>
      </c>
      <c r="R666">
        <v>0.76525520623982801</v>
      </c>
    </row>
    <row r="667" spans="1:18" x14ac:dyDescent="0.2">
      <c r="A667" t="s">
        <v>7126</v>
      </c>
      <c r="B667" t="s">
        <v>30</v>
      </c>
      <c r="C667" t="s">
        <v>1838</v>
      </c>
      <c r="D667" t="s">
        <v>26</v>
      </c>
      <c r="E667" t="s">
        <v>18</v>
      </c>
      <c r="F667" t="s">
        <v>17</v>
      </c>
      <c r="G667">
        <v>127553</v>
      </c>
      <c r="H667">
        <v>180766</v>
      </c>
      <c r="I667">
        <v>1.2025700225275699</v>
      </c>
      <c r="J667">
        <v>1.1521759367422499</v>
      </c>
      <c r="K667">
        <v>5.03940857853169E-2</v>
      </c>
      <c r="L667">
        <v>0.54038379100010503</v>
      </c>
      <c r="M667">
        <v>0.292014641575645</v>
      </c>
      <c r="N667">
        <v>0.93932542198048896</v>
      </c>
      <c r="O667">
        <v>-0.83853725040985505</v>
      </c>
      <c r="P667">
        <v>4.1905323466652301E-2</v>
      </c>
      <c r="Q667">
        <v>0</v>
      </c>
      <c r="R667">
        <v>0.88893133619517195</v>
      </c>
    </row>
    <row r="668" spans="1:18" x14ac:dyDescent="0.2">
      <c r="A668" t="s">
        <v>7129</v>
      </c>
      <c r="B668" t="s">
        <v>30</v>
      </c>
      <c r="C668" t="s">
        <v>1838</v>
      </c>
      <c r="D668" t="s">
        <v>26</v>
      </c>
      <c r="E668" t="s">
        <v>18</v>
      </c>
      <c r="F668" t="s">
        <v>15</v>
      </c>
      <c r="G668">
        <v>127553</v>
      </c>
      <c r="H668">
        <v>180766</v>
      </c>
      <c r="I668">
        <v>0.71096754913384597</v>
      </c>
      <c r="J668">
        <v>0.66785530325272802</v>
      </c>
      <c r="K668">
        <v>4.3112245881118401E-2</v>
      </c>
      <c r="L668">
        <v>0.314465659573479</v>
      </c>
      <c r="M668">
        <v>9.8888651050983503E-2</v>
      </c>
      <c r="N668">
        <v>0.56040825587949195</v>
      </c>
      <c r="O668">
        <v>-0.47418376411725499</v>
      </c>
      <c r="P668">
        <v>6.0638837783301001E-2</v>
      </c>
      <c r="Q668">
        <v>0</v>
      </c>
      <c r="R668">
        <v>0.517296009998374</v>
      </c>
    </row>
    <row r="669" spans="1:18" x14ac:dyDescent="0.2">
      <c r="A669" t="s">
        <v>6746</v>
      </c>
      <c r="B669" t="s">
        <v>30</v>
      </c>
      <c r="C669" t="s">
        <v>1838</v>
      </c>
      <c r="D669" t="s">
        <v>26</v>
      </c>
      <c r="E669" t="s">
        <v>18</v>
      </c>
      <c r="F669" t="s">
        <v>32</v>
      </c>
      <c r="G669">
        <v>127553</v>
      </c>
      <c r="H669">
        <v>180766</v>
      </c>
      <c r="I669">
        <v>0.88428268939780097</v>
      </c>
      <c r="J669">
        <v>0.84105071465504799</v>
      </c>
      <c r="K669">
        <v>4.3231974742752803E-2</v>
      </c>
      <c r="L669">
        <v>0.39293507730881999</v>
      </c>
      <c r="M669">
        <v>0.15439797497968899</v>
      </c>
      <c r="N669">
        <v>0.68961017691576199</v>
      </c>
      <c r="O669">
        <v>-0.60314622743025703</v>
      </c>
      <c r="P669">
        <v>4.8889314764483098E-2</v>
      </c>
      <c r="Q669">
        <v>0</v>
      </c>
      <c r="R669">
        <v>0.64637820217301001</v>
      </c>
    </row>
    <row r="670" spans="1:18" x14ac:dyDescent="0.2">
      <c r="A670" t="s">
        <v>7124</v>
      </c>
      <c r="B670" t="s">
        <v>30</v>
      </c>
      <c r="C670" t="s">
        <v>1838</v>
      </c>
      <c r="D670" t="s">
        <v>26</v>
      </c>
      <c r="E670" t="s">
        <v>29</v>
      </c>
      <c r="F670" t="s">
        <v>16</v>
      </c>
      <c r="G670">
        <v>127553</v>
      </c>
      <c r="H670">
        <v>180766</v>
      </c>
      <c r="I670">
        <v>1.0644756926558301</v>
      </c>
      <c r="J670">
        <v>1.09170497753875</v>
      </c>
      <c r="K670">
        <v>-2.7229284882915601E-2</v>
      </c>
      <c r="L670">
        <v>0.28840266692615102</v>
      </c>
      <c r="M670">
        <v>8.3176098290116393E-2</v>
      </c>
      <c r="N670">
        <v>0.44719310221060299</v>
      </c>
      <c r="O670">
        <v>-0.50165167197643401</v>
      </c>
      <c r="P670">
        <v>-2.5579996866795001E-2</v>
      </c>
      <c r="Q670">
        <v>0</v>
      </c>
      <c r="R670">
        <v>0.47442238709351803</v>
      </c>
    </row>
    <row r="671" spans="1:18" x14ac:dyDescent="0.2">
      <c r="A671" t="s">
        <v>7127</v>
      </c>
      <c r="B671" t="s">
        <v>30</v>
      </c>
      <c r="C671" t="s">
        <v>1838</v>
      </c>
      <c r="D671" t="s">
        <v>26</v>
      </c>
      <c r="E671" t="s">
        <v>29</v>
      </c>
      <c r="F671" t="s">
        <v>17</v>
      </c>
      <c r="G671">
        <v>127553</v>
      </c>
      <c r="H671">
        <v>180766</v>
      </c>
      <c r="I671">
        <v>1.5108149534997299</v>
      </c>
      <c r="J671">
        <v>1.47947504958723</v>
      </c>
      <c r="K671">
        <v>3.1339903912501299E-2</v>
      </c>
      <c r="L671">
        <v>0.38785487299757998</v>
      </c>
      <c r="M671">
        <v>0.15043140250796899</v>
      </c>
      <c r="N671">
        <v>0.66936116999352002</v>
      </c>
      <c r="O671">
        <v>-0.60668136216851798</v>
      </c>
      <c r="P671">
        <v>2.0743707784930201E-2</v>
      </c>
      <c r="Q671">
        <v>0</v>
      </c>
      <c r="R671">
        <v>0.63802126608101895</v>
      </c>
    </row>
    <row r="672" spans="1:18" x14ac:dyDescent="0.2">
      <c r="A672" t="s">
        <v>7130</v>
      </c>
      <c r="B672" t="s">
        <v>30</v>
      </c>
      <c r="C672" t="s">
        <v>1838</v>
      </c>
      <c r="D672" t="s">
        <v>26</v>
      </c>
      <c r="E672" t="s">
        <v>29</v>
      </c>
      <c r="F672" t="s">
        <v>15</v>
      </c>
      <c r="G672">
        <v>127553</v>
      </c>
      <c r="H672">
        <v>180766</v>
      </c>
      <c r="I672">
        <v>0.64447491730143802</v>
      </c>
      <c r="J672">
        <v>0.60737737776976397</v>
      </c>
      <c r="K672">
        <v>3.7097539531674398E-2</v>
      </c>
      <c r="L672">
        <v>0.17381809386747801</v>
      </c>
      <c r="M672">
        <v>3.0212729755723301E-2</v>
      </c>
      <c r="N672">
        <v>0.32302830394367499</v>
      </c>
      <c r="O672">
        <v>-0.248833224880326</v>
      </c>
      <c r="P672">
        <v>5.7562425682926702E-2</v>
      </c>
      <c r="Q672">
        <v>0</v>
      </c>
      <c r="R672">
        <v>0.28593076441200099</v>
      </c>
    </row>
    <row r="673" spans="1:18" x14ac:dyDescent="0.2">
      <c r="A673" t="s">
        <v>6747</v>
      </c>
      <c r="B673" t="s">
        <v>30</v>
      </c>
      <c r="C673" t="s">
        <v>1838</v>
      </c>
      <c r="D673" t="s">
        <v>26</v>
      </c>
      <c r="E673" t="s">
        <v>29</v>
      </c>
      <c r="F673" t="s">
        <v>32</v>
      </c>
      <c r="G673">
        <v>127553</v>
      </c>
      <c r="H673">
        <v>180766</v>
      </c>
      <c r="I673">
        <v>1.05246284482638</v>
      </c>
      <c r="J673">
        <v>1.0514085092732699</v>
      </c>
      <c r="K673">
        <v>1.0543355531103E-3</v>
      </c>
      <c r="L673">
        <v>0.28047573325969699</v>
      </c>
      <c r="M673">
        <v>7.8666636947564705E-2</v>
      </c>
      <c r="N673">
        <v>0.46243691676531201</v>
      </c>
      <c r="O673">
        <v>-0.46032824565909097</v>
      </c>
      <c r="P673">
        <v>1.0017793580962199E-3</v>
      </c>
      <c r="Q673">
        <v>0</v>
      </c>
      <c r="R673">
        <v>0.46138258121220199</v>
      </c>
    </row>
    <row r="674" spans="1:18" x14ac:dyDescent="0.2">
      <c r="A674" t="s">
        <v>7272</v>
      </c>
      <c r="B674" t="s">
        <v>30</v>
      </c>
      <c r="C674" t="s">
        <v>1838</v>
      </c>
      <c r="D674" t="s">
        <v>25</v>
      </c>
      <c r="E674" t="s">
        <v>14</v>
      </c>
      <c r="F674" t="s">
        <v>16</v>
      </c>
      <c r="G674">
        <v>127553</v>
      </c>
      <c r="H674">
        <v>176016</v>
      </c>
      <c r="I674">
        <v>0.67603795016946699</v>
      </c>
      <c r="J674">
        <v>0.64168239606469102</v>
      </c>
      <c r="K674">
        <v>3.4355554104775803E-2</v>
      </c>
      <c r="L674">
        <v>0.28841130745015198</v>
      </c>
      <c r="M674">
        <v>8.3181082265105899E-2</v>
      </c>
      <c r="N674">
        <v>0.50879215486027496</v>
      </c>
      <c r="O674">
        <v>-0.44008104665072401</v>
      </c>
      <c r="P674">
        <v>5.0818972657028498E-2</v>
      </c>
      <c r="Q674">
        <v>0</v>
      </c>
      <c r="R674">
        <v>0.47443660075549998</v>
      </c>
    </row>
    <row r="675" spans="1:18" x14ac:dyDescent="0.2">
      <c r="A675" t="s">
        <v>7275</v>
      </c>
      <c r="B675" t="s">
        <v>30</v>
      </c>
      <c r="C675" t="s">
        <v>1838</v>
      </c>
      <c r="D675" t="s">
        <v>25</v>
      </c>
      <c r="E675" t="s">
        <v>14</v>
      </c>
      <c r="F675" t="s">
        <v>17</v>
      </c>
      <c r="G675">
        <v>127553</v>
      </c>
      <c r="H675">
        <v>176016</v>
      </c>
      <c r="I675">
        <v>0.88306974048031495</v>
      </c>
      <c r="J675">
        <v>0.80640227622711103</v>
      </c>
      <c r="K675">
        <v>7.6667464253204601E-2</v>
      </c>
      <c r="L675">
        <v>0.38786691562167303</v>
      </c>
      <c r="M675">
        <v>0.15044074423386999</v>
      </c>
      <c r="N675">
        <v>0.71470854045085697</v>
      </c>
      <c r="O675">
        <v>-0.56137361194444801</v>
      </c>
      <c r="P675">
        <v>8.6819263234525504E-2</v>
      </c>
      <c r="Q675">
        <v>0</v>
      </c>
      <c r="R675">
        <v>0.63804107619765205</v>
      </c>
    </row>
    <row r="676" spans="1:18" x14ac:dyDescent="0.2">
      <c r="A676" t="s">
        <v>7278</v>
      </c>
      <c r="B676" t="s">
        <v>30</v>
      </c>
      <c r="C676" t="s">
        <v>1838</v>
      </c>
      <c r="D676" t="s">
        <v>25</v>
      </c>
      <c r="E676" t="s">
        <v>14</v>
      </c>
      <c r="F676" t="s">
        <v>15</v>
      </c>
      <c r="G676">
        <v>127553</v>
      </c>
      <c r="H676">
        <v>176016</v>
      </c>
      <c r="I676">
        <v>0.459251828376539</v>
      </c>
      <c r="J676">
        <v>0.45525057750296699</v>
      </c>
      <c r="K676">
        <v>4.0012508735722298E-3</v>
      </c>
      <c r="L676">
        <v>0.173811877287536</v>
      </c>
      <c r="M676">
        <v>3.02105686862175E-2</v>
      </c>
      <c r="N676">
        <v>0.28992178901156901</v>
      </c>
      <c r="O676">
        <v>-0.281919287264425</v>
      </c>
      <c r="P676">
        <v>8.7125420659003097E-3</v>
      </c>
      <c r="Q676">
        <v>0</v>
      </c>
      <c r="R676">
        <v>0.285920538137997</v>
      </c>
    </row>
    <row r="677" spans="1:18" x14ac:dyDescent="0.2">
      <c r="A677" t="s">
        <v>6805</v>
      </c>
      <c r="B677" t="s">
        <v>30</v>
      </c>
      <c r="C677" t="s">
        <v>1838</v>
      </c>
      <c r="D677" t="s">
        <v>25</v>
      </c>
      <c r="E677" t="s">
        <v>14</v>
      </c>
      <c r="F677" t="s">
        <v>32</v>
      </c>
      <c r="G677">
        <v>127553</v>
      </c>
      <c r="H677">
        <v>176016</v>
      </c>
      <c r="I677">
        <v>0.664973042702662</v>
      </c>
      <c r="J677">
        <v>0.62939108312476399</v>
      </c>
      <c r="K677">
        <v>3.5581959577897601E-2</v>
      </c>
      <c r="L677">
        <v>0.28048136827856501</v>
      </c>
      <c r="M677">
        <v>7.8669797951415904E-2</v>
      </c>
      <c r="N677">
        <v>0.49697381039613697</v>
      </c>
      <c r="O677">
        <v>-0.42580989124034102</v>
      </c>
      <c r="P677">
        <v>5.3508875236928703E-2</v>
      </c>
      <c r="Q677">
        <v>0</v>
      </c>
      <c r="R677">
        <v>0.46139185081823902</v>
      </c>
    </row>
    <row r="678" spans="1:18" x14ac:dyDescent="0.2">
      <c r="A678" t="s">
        <v>7273</v>
      </c>
      <c r="B678" t="s">
        <v>30</v>
      </c>
      <c r="C678" t="s">
        <v>1838</v>
      </c>
      <c r="D678" t="s">
        <v>25</v>
      </c>
      <c r="E678" t="s">
        <v>18</v>
      </c>
      <c r="F678" t="s">
        <v>16</v>
      </c>
      <c r="G678">
        <v>127553</v>
      </c>
      <c r="H678">
        <v>176016</v>
      </c>
      <c r="I678">
        <v>0.71717366034255603</v>
      </c>
      <c r="J678">
        <v>0.68157944190841702</v>
      </c>
      <c r="K678">
        <v>3.5594218434138999E-2</v>
      </c>
      <c r="L678">
        <v>0.465204882030188</v>
      </c>
      <c r="M678">
        <v>0.21641558226472099</v>
      </c>
      <c r="N678">
        <v>0.80085624937379896</v>
      </c>
      <c r="O678">
        <v>-0.72966781250552104</v>
      </c>
      <c r="P678">
        <v>4.9631240524279099E-2</v>
      </c>
      <c r="Q678">
        <v>0</v>
      </c>
      <c r="R678">
        <v>0.76526203093966005</v>
      </c>
    </row>
    <row r="679" spans="1:18" x14ac:dyDescent="0.2">
      <c r="A679" t="s">
        <v>7276</v>
      </c>
      <c r="B679" t="s">
        <v>30</v>
      </c>
      <c r="C679" t="s">
        <v>1838</v>
      </c>
      <c r="D679" t="s">
        <v>25</v>
      </c>
      <c r="E679" t="s">
        <v>18</v>
      </c>
      <c r="F679" t="s">
        <v>17</v>
      </c>
      <c r="G679">
        <v>127553</v>
      </c>
      <c r="H679">
        <v>176016</v>
      </c>
      <c r="I679">
        <v>0.79945332697985605</v>
      </c>
      <c r="J679">
        <v>0.72907963888883498</v>
      </c>
      <c r="K679">
        <v>7.0373688091021305E-2</v>
      </c>
      <c r="L679">
        <v>0.54038695209280696</v>
      </c>
      <c r="M679">
        <v>0.29201805799215402</v>
      </c>
      <c r="N679">
        <v>0.95931022428368895</v>
      </c>
      <c r="O679">
        <v>-0.81856284810164703</v>
      </c>
      <c r="P679">
        <v>8.80272627757724E-2</v>
      </c>
      <c r="Q679">
        <v>0</v>
      </c>
      <c r="R679">
        <v>0.88893653619266799</v>
      </c>
    </row>
    <row r="680" spans="1:18" x14ac:dyDescent="0.2">
      <c r="A680" t="s">
        <v>7279</v>
      </c>
      <c r="B680" t="s">
        <v>30</v>
      </c>
      <c r="C680" t="s">
        <v>1838</v>
      </c>
      <c r="D680" t="s">
        <v>25</v>
      </c>
      <c r="E680" t="s">
        <v>18</v>
      </c>
      <c r="F680" t="s">
        <v>15</v>
      </c>
      <c r="G680">
        <v>127553</v>
      </c>
      <c r="H680">
        <v>176016</v>
      </c>
      <c r="I680">
        <v>0.54183148042619</v>
      </c>
      <c r="J680">
        <v>0.53092777216687703</v>
      </c>
      <c r="K680">
        <v>1.09037082593133E-2</v>
      </c>
      <c r="L680">
        <v>0.31446664644273697</v>
      </c>
      <c r="M680">
        <v>9.8889271724941302E-2</v>
      </c>
      <c r="N680">
        <v>0.52820134165761501</v>
      </c>
      <c r="O680">
        <v>-0.50639392513898895</v>
      </c>
      <c r="P680">
        <v>2.0123799840379802E-2</v>
      </c>
      <c r="Q680">
        <v>0</v>
      </c>
      <c r="R680">
        <v>0.51729763339830204</v>
      </c>
    </row>
    <row r="681" spans="1:18" x14ac:dyDescent="0.2">
      <c r="A681" t="s">
        <v>6806</v>
      </c>
      <c r="B681" t="s">
        <v>30</v>
      </c>
      <c r="C681" t="s">
        <v>1838</v>
      </c>
      <c r="D681" t="s">
        <v>25</v>
      </c>
      <c r="E681" t="s">
        <v>18</v>
      </c>
      <c r="F681" t="s">
        <v>32</v>
      </c>
      <c r="G681">
        <v>127553</v>
      </c>
      <c r="H681">
        <v>176016</v>
      </c>
      <c r="I681">
        <v>0.63203231927411296</v>
      </c>
      <c r="J681">
        <v>0.603595175596772</v>
      </c>
      <c r="K681">
        <v>2.8437143677341199E-2</v>
      </c>
      <c r="L681">
        <v>0.39293717586722099</v>
      </c>
      <c r="M681">
        <v>0.154399624178507</v>
      </c>
      <c r="N681">
        <v>0.67481879797891897</v>
      </c>
      <c r="O681">
        <v>-0.61794451062423705</v>
      </c>
      <c r="P681">
        <v>4.4993179636764698E-2</v>
      </c>
      <c r="Q681">
        <v>0</v>
      </c>
      <c r="R681">
        <v>0.64638165430157801</v>
      </c>
    </row>
    <row r="682" spans="1:18" x14ac:dyDescent="0.2">
      <c r="A682" t="s">
        <v>7274</v>
      </c>
      <c r="B682" t="s">
        <v>30</v>
      </c>
      <c r="C682" t="s">
        <v>1838</v>
      </c>
      <c r="D682" t="s">
        <v>25</v>
      </c>
      <c r="E682" t="s">
        <v>29</v>
      </c>
      <c r="F682" t="s">
        <v>16</v>
      </c>
      <c r="G682">
        <v>127553</v>
      </c>
      <c r="H682">
        <v>176016</v>
      </c>
      <c r="I682">
        <v>0.94446607737882404</v>
      </c>
      <c r="J682">
        <v>0.82930443996432301</v>
      </c>
      <c r="K682">
        <v>0.115161637414502</v>
      </c>
      <c r="L682">
        <v>0.28840266692615102</v>
      </c>
      <c r="M682">
        <v>8.3176098290116393E-2</v>
      </c>
      <c r="N682">
        <v>0.58958402450802005</v>
      </c>
      <c r="O682">
        <v>-0.359260749679016</v>
      </c>
      <c r="P682">
        <v>0.121933058447276</v>
      </c>
      <c r="Q682">
        <v>0</v>
      </c>
      <c r="R682">
        <v>0.47442238709351803</v>
      </c>
    </row>
    <row r="683" spans="1:18" x14ac:dyDescent="0.2">
      <c r="A683" t="s">
        <v>7277</v>
      </c>
      <c r="B683" t="s">
        <v>30</v>
      </c>
      <c r="C683" t="s">
        <v>1838</v>
      </c>
      <c r="D683" t="s">
        <v>25</v>
      </c>
      <c r="E683" t="s">
        <v>29</v>
      </c>
      <c r="F683" t="s">
        <v>17</v>
      </c>
      <c r="G683">
        <v>127553</v>
      </c>
      <c r="H683">
        <v>176016</v>
      </c>
      <c r="I683">
        <v>1.3119767049997499</v>
      </c>
      <c r="J683">
        <v>1.18842343182834</v>
      </c>
      <c r="K683">
        <v>0.123553273171413</v>
      </c>
      <c r="L683">
        <v>0.38785487299757998</v>
      </c>
      <c r="M683">
        <v>0.15043140250796899</v>
      </c>
      <c r="N683">
        <v>0.76157453925243201</v>
      </c>
      <c r="O683">
        <v>-0.51446799290960599</v>
      </c>
      <c r="P683">
        <v>9.4173374192216497E-2</v>
      </c>
      <c r="Q683">
        <v>0</v>
      </c>
      <c r="R683">
        <v>0.63802126608101895</v>
      </c>
    </row>
    <row r="684" spans="1:18" x14ac:dyDescent="0.2">
      <c r="A684" t="s">
        <v>7280</v>
      </c>
      <c r="B684" t="s">
        <v>30</v>
      </c>
      <c r="C684" t="s">
        <v>1838</v>
      </c>
      <c r="D684" t="s">
        <v>25</v>
      </c>
      <c r="E684" t="s">
        <v>29</v>
      </c>
      <c r="F684" t="s">
        <v>15</v>
      </c>
      <c r="G684">
        <v>127553</v>
      </c>
      <c r="H684">
        <v>176016</v>
      </c>
      <c r="I684">
        <v>0.58989998872473004</v>
      </c>
      <c r="J684">
        <v>0.49897756880146599</v>
      </c>
      <c r="K684">
        <v>9.09224199232644E-2</v>
      </c>
      <c r="L684">
        <v>0.17381809386747801</v>
      </c>
      <c r="M684">
        <v>3.0212729755723301E-2</v>
      </c>
      <c r="N684">
        <v>0.37685318433526499</v>
      </c>
      <c r="O684">
        <v>-0.195008344488736</v>
      </c>
      <c r="P684">
        <v>0.15413192348049401</v>
      </c>
      <c r="Q684">
        <v>0</v>
      </c>
      <c r="R684">
        <v>0.28593076441200099</v>
      </c>
    </row>
    <row r="685" spans="1:18" x14ac:dyDescent="0.2">
      <c r="A685" t="s">
        <v>6807</v>
      </c>
      <c r="B685" t="s">
        <v>30</v>
      </c>
      <c r="C685" t="s">
        <v>1838</v>
      </c>
      <c r="D685" t="s">
        <v>25</v>
      </c>
      <c r="E685" t="s">
        <v>29</v>
      </c>
      <c r="F685" t="s">
        <v>32</v>
      </c>
      <c r="G685">
        <v>127553</v>
      </c>
      <c r="H685">
        <v>176016</v>
      </c>
      <c r="I685">
        <v>0.93238926930299404</v>
      </c>
      <c r="J685">
        <v>0.82153917881194505</v>
      </c>
      <c r="K685">
        <v>0.11085009049104901</v>
      </c>
      <c r="L685">
        <v>0.28047573325969699</v>
      </c>
      <c r="M685">
        <v>7.8666636947564705E-2</v>
      </c>
      <c r="N685">
        <v>0.57223267170325098</v>
      </c>
      <c r="O685">
        <v>-0.350532490721153</v>
      </c>
      <c r="P685">
        <v>0.118888209185327</v>
      </c>
      <c r="Q685">
        <v>0</v>
      </c>
      <c r="R685">
        <v>0.46138258121220199</v>
      </c>
    </row>
    <row r="686" spans="1:18" x14ac:dyDescent="0.2">
      <c r="A686" t="s">
        <v>10361</v>
      </c>
      <c r="B686" t="s">
        <v>30</v>
      </c>
      <c r="C686" t="s">
        <v>1838</v>
      </c>
      <c r="D686" t="s">
        <v>34</v>
      </c>
      <c r="E686" t="s">
        <v>14</v>
      </c>
      <c r="F686" t="s">
        <v>16</v>
      </c>
      <c r="G686">
        <v>127552</v>
      </c>
      <c r="H686">
        <v>198518</v>
      </c>
      <c r="I686">
        <v>0.71614684535864503</v>
      </c>
      <c r="J686">
        <v>0.72367668320549605</v>
      </c>
      <c r="K686">
        <v>-7.52983784685102E-3</v>
      </c>
      <c r="L686">
        <v>0.288406154740175</v>
      </c>
      <c r="M686">
        <v>8.3178110092013896E-2</v>
      </c>
      <c r="N686">
        <v>0.46689828670073702</v>
      </c>
      <c r="O686">
        <v>-0.481957962394439</v>
      </c>
      <c r="P686">
        <v>-1.05143768986095E-2</v>
      </c>
      <c r="Q686">
        <v>0</v>
      </c>
      <c r="R686">
        <v>0.47442812454758798</v>
      </c>
    </row>
    <row r="687" spans="1:18" x14ac:dyDescent="0.2">
      <c r="A687" t="s">
        <v>10363</v>
      </c>
      <c r="B687" t="s">
        <v>30</v>
      </c>
      <c r="C687" t="s">
        <v>1838</v>
      </c>
      <c r="D687" t="s">
        <v>34</v>
      </c>
      <c r="E687" t="s">
        <v>14</v>
      </c>
      <c r="F687" t="s">
        <v>17</v>
      </c>
      <c r="G687">
        <v>127552</v>
      </c>
      <c r="H687">
        <v>198518</v>
      </c>
      <c r="I687">
        <v>0.98779270035301003</v>
      </c>
      <c r="J687">
        <v>0.96684757669653998</v>
      </c>
      <c r="K687">
        <v>2.0945123656469399E-2</v>
      </c>
      <c r="L687">
        <v>0.38786039761853702</v>
      </c>
      <c r="M687">
        <v>0.15043568804081001</v>
      </c>
      <c r="N687">
        <v>0.65897547773896303</v>
      </c>
      <c r="O687">
        <v>-0.61708523042602403</v>
      </c>
      <c r="P687">
        <v>2.1203966833308399E-2</v>
      </c>
      <c r="Q687">
        <v>0</v>
      </c>
      <c r="R687">
        <v>0.63803035408249398</v>
      </c>
    </row>
    <row r="688" spans="1:18" x14ac:dyDescent="0.2">
      <c r="A688" t="s">
        <v>10365</v>
      </c>
      <c r="B688" t="s">
        <v>30</v>
      </c>
      <c r="C688" t="s">
        <v>1838</v>
      </c>
      <c r="D688" t="s">
        <v>34</v>
      </c>
      <c r="E688" t="s">
        <v>14</v>
      </c>
      <c r="F688" t="s">
        <v>15</v>
      </c>
      <c r="G688">
        <v>127552</v>
      </c>
      <c r="H688">
        <v>198518</v>
      </c>
      <c r="I688">
        <v>0.486514333411183</v>
      </c>
      <c r="J688">
        <v>0.49355135271082701</v>
      </c>
      <c r="K688">
        <v>-7.0370192996439002E-3</v>
      </c>
      <c r="L688">
        <v>0.17381839044729899</v>
      </c>
      <c r="M688">
        <v>3.0212832857689501E-2</v>
      </c>
      <c r="N688">
        <v>0.27889423298616201</v>
      </c>
      <c r="O688">
        <v>-0.29296827158545002</v>
      </c>
      <c r="P688">
        <v>-1.4464156174606399E-2</v>
      </c>
      <c r="Q688">
        <v>0</v>
      </c>
      <c r="R688">
        <v>0.28593125228580601</v>
      </c>
    </row>
    <row r="689" spans="1:18" x14ac:dyDescent="0.2">
      <c r="A689" t="s">
        <v>10168</v>
      </c>
      <c r="B689" t="s">
        <v>30</v>
      </c>
      <c r="C689" t="s">
        <v>1838</v>
      </c>
      <c r="D689" t="s">
        <v>34</v>
      </c>
      <c r="E689" t="s">
        <v>14</v>
      </c>
      <c r="F689" t="s">
        <v>32</v>
      </c>
      <c r="G689">
        <v>127552</v>
      </c>
      <c r="H689">
        <v>198518</v>
      </c>
      <c r="I689">
        <v>0.71533160382893901</v>
      </c>
      <c r="J689">
        <v>0.716805953392463</v>
      </c>
      <c r="K689">
        <v>-1.4743495635241E-3</v>
      </c>
      <c r="L689">
        <v>0.28047884759994801</v>
      </c>
      <c r="M689">
        <v>7.8668383950994902E-2</v>
      </c>
      <c r="N689">
        <v>0.45991335473839001</v>
      </c>
      <c r="O689">
        <v>-0.46286205386543899</v>
      </c>
      <c r="P689">
        <v>-2.0610714745893902E-3</v>
      </c>
      <c r="Q689">
        <v>0</v>
      </c>
      <c r="R689">
        <v>0.461387704301915</v>
      </c>
    </row>
    <row r="690" spans="1:18" x14ac:dyDescent="0.2">
      <c r="A690" t="s">
        <v>10362</v>
      </c>
      <c r="B690" t="s">
        <v>30</v>
      </c>
      <c r="C690" t="s">
        <v>1838</v>
      </c>
      <c r="D690" t="s">
        <v>34</v>
      </c>
      <c r="E690" t="s">
        <v>18</v>
      </c>
      <c r="F690" t="s">
        <v>16</v>
      </c>
      <c r="G690">
        <v>127553</v>
      </c>
      <c r="H690">
        <v>198518</v>
      </c>
      <c r="I690">
        <v>0.83439982864517004</v>
      </c>
      <c r="J690">
        <v>0.81888578676886303</v>
      </c>
      <c r="K690">
        <v>1.5514041876307101E-2</v>
      </c>
      <c r="L690">
        <v>0.46520892474685499</v>
      </c>
      <c r="M690">
        <v>0.21641934366412499</v>
      </c>
      <c r="N690">
        <v>0.78078272308488295</v>
      </c>
      <c r="O690">
        <v>-0.74975463933226905</v>
      </c>
      <c r="P690">
        <v>1.8593054964425801E-2</v>
      </c>
      <c r="Q690">
        <v>0</v>
      </c>
      <c r="R690">
        <v>0.76526868120857605</v>
      </c>
    </row>
    <row r="691" spans="1:18" x14ac:dyDescent="0.2">
      <c r="A691" t="s">
        <v>10364</v>
      </c>
      <c r="B691" t="s">
        <v>30</v>
      </c>
      <c r="C691" t="s">
        <v>1838</v>
      </c>
      <c r="D691" t="s">
        <v>34</v>
      </c>
      <c r="E691" t="s">
        <v>18</v>
      </c>
      <c r="F691" t="s">
        <v>17</v>
      </c>
      <c r="G691">
        <v>127553</v>
      </c>
      <c r="H691">
        <v>198518</v>
      </c>
      <c r="I691">
        <v>0.99326142170759402</v>
      </c>
      <c r="J691">
        <v>0.93058103171747597</v>
      </c>
      <c r="K691">
        <v>6.2680389990118199E-2</v>
      </c>
      <c r="L691">
        <v>0.54039240093642504</v>
      </c>
      <c r="M691">
        <v>0.29202394698983403</v>
      </c>
      <c r="N691">
        <v>0.95162588953053795</v>
      </c>
      <c r="O691">
        <v>-0.82626510955030197</v>
      </c>
      <c r="P691">
        <v>6.3105632233616094E-2</v>
      </c>
      <c r="Q691">
        <v>0</v>
      </c>
      <c r="R691">
        <v>0.88894549954042001</v>
      </c>
    </row>
    <row r="692" spans="1:18" x14ac:dyDescent="0.2">
      <c r="A692" t="s">
        <v>10366</v>
      </c>
      <c r="B692" t="s">
        <v>30</v>
      </c>
      <c r="C692" t="s">
        <v>1838</v>
      </c>
      <c r="D692" t="s">
        <v>34</v>
      </c>
      <c r="E692" t="s">
        <v>18</v>
      </c>
      <c r="F692" t="s">
        <v>15</v>
      </c>
      <c r="G692">
        <v>127553</v>
      </c>
      <c r="H692">
        <v>198518</v>
      </c>
      <c r="I692">
        <v>0.60660721529678396</v>
      </c>
      <c r="J692">
        <v>0.59564999612319702</v>
      </c>
      <c r="K692">
        <v>1.0957219173587201E-2</v>
      </c>
      <c r="L692">
        <v>0.31446898944835699</v>
      </c>
      <c r="M692">
        <v>9.8890745324670903E-2</v>
      </c>
      <c r="N692">
        <v>0.52825870681613396</v>
      </c>
      <c r="O692">
        <v>-0.50634426846895997</v>
      </c>
      <c r="P692">
        <v>1.8063120413472699E-2</v>
      </c>
      <c r="Q692">
        <v>0</v>
      </c>
      <c r="R692">
        <v>0.51730148764254702</v>
      </c>
    </row>
    <row r="693" spans="1:18" x14ac:dyDescent="0.2">
      <c r="A693" t="s">
        <v>10169</v>
      </c>
      <c r="B693" t="s">
        <v>30</v>
      </c>
      <c r="C693" t="s">
        <v>1838</v>
      </c>
      <c r="D693" t="s">
        <v>34</v>
      </c>
      <c r="E693" t="s">
        <v>18</v>
      </c>
      <c r="F693" t="s">
        <v>32</v>
      </c>
      <c r="G693">
        <v>127553</v>
      </c>
      <c r="H693">
        <v>198518</v>
      </c>
      <c r="I693">
        <v>0.73461696941328303</v>
      </c>
      <c r="J693">
        <v>0.71193475158985198</v>
      </c>
      <c r="K693">
        <v>2.2682217823431199E-2</v>
      </c>
      <c r="L693">
        <v>0.39294052002889202</v>
      </c>
      <c r="M693">
        <v>0.154402252280576</v>
      </c>
      <c r="N693">
        <v>0.66906937327095795</v>
      </c>
      <c r="O693">
        <v>-0.62370493762409596</v>
      </c>
      <c r="P693">
        <v>3.0876250846133799E-2</v>
      </c>
      <c r="Q693">
        <v>0</v>
      </c>
      <c r="R693">
        <v>0.64638715544752701</v>
      </c>
    </row>
    <row r="694" spans="1:18" x14ac:dyDescent="0.2">
      <c r="A694" t="s">
        <v>7342</v>
      </c>
      <c r="B694" t="s">
        <v>30</v>
      </c>
      <c r="C694" t="s">
        <v>1838</v>
      </c>
      <c r="D694" t="s">
        <v>34</v>
      </c>
      <c r="E694" t="s">
        <v>29</v>
      </c>
      <c r="F694" t="s">
        <v>16</v>
      </c>
      <c r="G694">
        <v>127553</v>
      </c>
      <c r="H694">
        <v>198518</v>
      </c>
      <c r="I694">
        <v>1.2068310769975299</v>
      </c>
      <c r="J694">
        <v>1.08798038100603</v>
      </c>
      <c r="K694">
        <v>0.11885069599150699</v>
      </c>
      <c r="L694">
        <v>0.28840266692615102</v>
      </c>
      <c r="M694">
        <v>8.3176098290116393E-2</v>
      </c>
      <c r="N694">
        <v>0.59327308308502502</v>
      </c>
      <c r="O694">
        <v>-0.35557169110201098</v>
      </c>
      <c r="P694">
        <v>9.8481633641051794E-2</v>
      </c>
      <c r="Q694">
        <v>0</v>
      </c>
      <c r="R694">
        <v>0.47442238709351803</v>
      </c>
    </row>
    <row r="695" spans="1:18" x14ac:dyDescent="0.2">
      <c r="A695" t="s">
        <v>7343</v>
      </c>
      <c r="B695" t="s">
        <v>30</v>
      </c>
      <c r="C695" t="s">
        <v>1838</v>
      </c>
      <c r="D695" t="s">
        <v>34</v>
      </c>
      <c r="E695" t="s">
        <v>29</v>
      </c>
      <c r="F695" t="s">
        <v>17</v>
      </c>
      <c r="G695">
        <v>127553</v>
      </c>
      <c r="H695">
        <v>198518</v>
      </c>
      <c r="I695">
        <v>1.7600029508916599</v>
      </c>
      <c r="J695">
        <v>1.5805568195181601</v>
      </c>
      <c r="K695">
        <v>0.17944613137349999</v>
      </c>
      <c r="L695">
        <v>0.38785487299757998</v>
      </c>
      <c r="M695">
        <v>0.15043140250796899</v>
      </c>
      <c r="N695">
        <v>0.81746739745451902</v>
      </c>
      <c r="O695">
        <v>-0.45857513470751898</v>
      </c>
      <c r="P695">
        <v>0.10195785824256</v>
      </c>
      <c r="Q695">
        <v>0</v>
      </c>
      <c r="R695">
        <v>0.63802126608101895</v>
      </c>
    </row>
    <row r="696" spans="1:18" x14ac:dyDescent="0.2">
      <c r="A696" t="s">
        <v>7344</v>
      </c>
      <c r="B696" t="s">
        <v>30</v>
      </c>
      <c r="C696" t="s">
        <v>1838</v>
      </c>
      <c r="D696" t="s">
        <v>34</v>
      </c>
      <c r="E696" t="s">
        <v>29</v>
      </c>
      <c r="F696" t="s">
        <v>15</v>
      </c>
      <c r="G696">
        <v>127553</v>
      </c>
      <c r="H696">
        <v>198518</v>
      </c>
      <c r="I696">
        <v>0.71649081537336001</v>
      </c>
      <c r="J696">
        <v>0.63385562602735102</v>
      </c>
      <c r="K696">
        <v>8.26351893460089E-2</v>
      </c>
      <c r="L696">
        <v>0.17381809386747801</v>
      </c>
      <c r="M696">
        <v>3.0212729755723301E-2</v>
      </c>
      <c r="N696">
        <v>0.36856595375800999</v>
      </c>
      <c r="O696">
        <v>-0.203295575065992</v>
      </c>
      <c r="P696">
        <v>0.115333215127047</v>
      </c>
      <c r="Q696">
        <v>0</v>
      </c>
      <c r="R696">
        <v>0.28593076441200099</v>
      </c>
    </row>
    <row r="697" spans="1:18" x14ac:dyDescent="0.2">
      <c r="A697" t="s">
        <v>6833</v>
      </c>
      <c r="B697" t="s">
        <v>30</v>
      </c>
      <c r="C697" t="s">
        <v>1838</v>
      </c>
      <c r="D697" t="s">
        <v>34</v>
      </c>
      <c r="E697" t="s">
        <v>29</v>
      </c>
      <c r="F697" t="s">
        <v>32</v>
      </c>
      <c r="G697">
        <v>127553</v>
      </c>
      <c r="H697">
        <v>198518</v>
      </c>
      <c r="I697">
        <v>1.1994901519861001</v>
      </c>
      <c r="J697">
        <v>1.07706928361805</v>
      </c>
      <c r="K697">
        <v>0.122420868368048</v>
      </c>
      <c r="L697">
        <v>0.28047573325969699</v>
      </c>
      <c r="M697">
        <v>7.8666636947564705E-2</v>
      </c>
      <c r="N697">
        <v>0.58380344958024899</v>
      </c>
      <c r="O697">
        <v>-0.338961712844154</v>
      </c>
      <c r="P697">
        <v>0.102060753200303</v>
      </c>
      <c r="Q697">
        <v>0</v>
      </c>
      <c r="R697">
        <v>0.46138258121220199</v>
      </c>
    </row>
    <row r="698" spans="1:18" x14ac:dyDescent="0.2">
      <c r="A698" t="s">
        <v>10461</v>
      </c>
      <c r="B698" t="s">
        <v>30</v>
      </c>
      <c r="C698" t="s">
        <v>1838</v>
      </c>
      <c r="D698" t="s">
        <v>28</v>
      </c>
      <c r="E698" t="s">
        <v>14</v>
      </c>
      <c r="F698" t="s">
        <v>16</v>
      </c>
      <c r="G698">
        <v>127553</v>
      </c>
      <c r="H698">
        <v>191667</v>
      </c>
      <c r="I698">
        <v>0.82564171452319302</v>
      </c>
      <c r="J698">
        <v>0.81627676443711294</v>
      </c>
      <c r="K698">
        <v>9.3649500860804001E-3</v>
      </c>
      <c r="L698">
        <v>0.288398873802237</v>
      </c>
      <c r="M698">
        <v>8.3173910410398802E-2</v>
      </c>
      <c r="N698">
        <v>0.48378109749076098</v>
      </c>
      <c r="O698">
        <v>-0.46505119731860001</v>
      </c>
      <c r="P698">
        <v>1.13426319447639E-2</v>
      </c>
      <c r="Q698">
        <v>0</v>
      </c>
      <c r="R698">
        <v>0.47441614740468002</v>
      </c>
    </row>
    <row r="699" spans="1:18" x14ac:dyDescent="0.2">
      <c r="A699" t="s">
        <v>10463</v>
      </c>
      <c r="B699" t="s">
        <v>30</v>
      </c>
      <c r="C699" t="s">
        <v>1838</v>
      </c>
      <c r="D699" t="s">
        <v>28</v>
      </c>
      <c r="E699" t="s">
        <v>14</v>
      </c>
      <c r="F699" t="s">
        <v>17</v>
      </c>
      <c r="G699">
        <v>127553</v>
      </c>
      <c r="H699">
        <v>191667</v>
      </c>
      <c r="I699">
        <v>1.15649852927872</v>
      </c>
      <c r="J699">
        <v>1.1430805173714</v>
      </c>
      <c r="K699">
        <v>1.34180119073133E-2</v>
      </c>
      <c r="L699">
        <v>0.38785496800743002</v>
      </c>
      <c r="M699">
        <v>0.15043147620804401</v>
      </c>
      <c r="N699">
        <v>0.65143943427953499</v>
      </c>
      <c r="O699">
        <v>-0.62460341046490797</v>
      </c>
      <c r="P699">
        <v>1.16022732131634E-2</v>
      </c>
      <c r="Q699">
        <v>0</v>
      </c>
      <c r="R699">
        <v>0.63802142237222204</v>
      </c>
    </row>
    <row r="700" spans="1:18" x14ac:dyDescent="0.2">
      <c r="A700" t="s">
        <v>10465</v>
      </c>
      <c r="B700" t="s">
        <v>30</v>
      </c>
      <c r="C700" t="s">
        <v>1838</v>
      </c>
      <c r="D700" t="s">
        <v>28</v>
      </c>
      <c r="E700" t="s">
        <v>14</v>
      </c>
      <c r="F700" t="s">
        <v>15</v>
      </c>
      <c r="G700">
        <v>127553</v>
      </c>
      <c r="H700">
        <v>191667</v>
      </c>
      <c r="I700">
        <v>0.55121569935947801</v>
      </c>
      <c r="J700">
        <v>0.52372734088968897</v>
      </c>
      <c r="K700">
        <v>2.7488358469789701E-2</v>
      </c>
      <c r="L700">
        <v>0.173818718304632</v>
      </c>
      <c r="M700">
        <v>3.0212946833065E-2</v>
      </c>
      <c r="N700">
        <v>0.31342015008090901</v>
      </c>
      <c r="O700">
        <v>-0.25844343314133</v>
      </c>
      <c r="P700">
        <v>4.9868605886464398E-2</v>
      </c>
      <c r="Q700">
        <v>0</v>
      </c>
      <c r="R700">
        <v>0.28593179161111998</v>
      </c>
    </row>
    <row r="701" spans="1:18" x14ac:dyDescent="0.2">
      <c r="A701" t="s">
        <v>10208</v>
      </c>
      <c r="B701" t="s">
        <v>30</v>
      </c>
      <c r="C701" t="s">
        <v>1838</v>
      </c>
      <c r="D701" t="s">
        <v>28</v>
      </c>
      <c r="E701" t="s">
        <v>14</v>
      </c>
      <c r="F701" t="s">
        <v>32</v>
      </c>
      <c r="G701">
        <v>127553</v>
      </c>
      <c r="H701">
        <v>191667</v>
      </c>
      <c r="I701">
        <v>0.82596371380633204</v>
      </c>
      <c r="J701">
        <v>0.81122352374490103</v>
      </c>
      <c r="K701">
        <v>1.4740190061431201E-2</v>
      </c>
      <c r="L701">
        <v>0.28047385455391799</v>
      </c>
      <c r="M701">
        <v>7.86655830883322E-2</v>
      </c>
      <c r="N701">
        <v>0.47611968080262601</v>
      </c>
      <c r="O701">
        <v>-0.44663930067976298</v>
      </c>
      <c r="P701">
        <v>1.7846050395486798E-2</v>
      </c>
      <c r="Q701">
        <v>0</v>
      </c>
      <c r="R701">
        <v>0.461379490741195</v>
      </c>
    </row>
    <row r="702" spans="1:18" x14ac:dyDescent="0.2">
      <c r="A702" t="s">
        <v>10462</v>
      </c>
      <c r="B702" t="s">
        <v>30</v>
      </c>
      <c r="C702" t="s">
        <v>1838</v>
      </c>
      <c r="D702" t="s">
        <v>28</v>
      </c>
      <c r="E702" t="s">
        <v>18</v>
      </c>
      <c r="F702" t="s">
        <v>16</v>
      </c>
      <c r="G702">
        <v>127552</v>
      </c>
      <c r="H702">
        <v>191667</v>
      </c>
      <c r="I702">
        <v>1.14642838933952</v>
      </c>
      <c r="J702">
        <v>1.12004369837829</v>
      </c>
      <c r="K702">
        <v>2.6384690961233099E-2</v>
      </c>
      <c r="L702">
        <v>0.46520356372022298</v>
      </c>
      <c r="M702">
        <v>0.216414355697996</v>
      </c>
      <c r="N702">
        <v>0.79164455328100103</v>
      </c>
      <c r="O702">
        <v>-0.73887517135853398</v>
      </c>
      <c r="P702">
        <v>2.3014687359961299E-2</v>
      </c>
      <c r="Q702">
        <v>0</v>
      </c>
      <c r="R702">
        <v>0.76525986231976795</v>
      </c>
    </row>
    <row r="703" spans="1:18" x14ac:dyDescent="0.2">
      <c r="A703" t="s">
        <v>10464</v>
      </c>
      <c r="B703" t="s">
        <v>30</v>
      </c>
      <c r="C703" t="s">
        <v>1838</v>
      </c>
      <c r="D703" t="s">
        <v>28</v>
      </c>
      <c r="E703" t="s">
        <v>18</v>
      </c>
      <c r="F703" t="s">
        <v>17</v>
      </c>
      <c r="G703">
        <v>127552</v>
      </c>
      <c r="H703">
        <v>191667</v>
      </c>
      <c r="I703">
        <v>1.32547028595978</v>
      </c>
      <c r="J703">
        <v>1.2527555272225499</v>
      </c>
      <c r="K703">
        <v>7.2714758737229199E-2</v>
      </c>
      <c r="L703">
        <v>0.54038681222899898</v>
      </c>
      <c r="M703">
        <v>0.29201790683102002</v>
      </c>
      <c r="N703">
        <v>0.96165106485393304</v>
      </c>
      <c r="O703">
        <v>-0.81622154737947505</v>
      </c>
      <c r="P703">
        <v>5.4859591729418601E-2</v>
      </c>
      <c r="Q703">
        <v>0</v>
      </c>
      <c r="R703">
        <v>0.88893630611670404</v>
      </c>
    </row>
    <row r="704" spans="1:18" x14ac:dyDescent="0.2">
      <c r="A704" t="s">
        <v>10466</v>
      </c>
      <c r="B704" t="s">
        <v>30</v>
      </c>
      <c r="C704" t="s">
        <v>1838</v>
      </c>
      <c r="D704" t="s">
        <v>28</v>
      </c>
      <c r="E704" t="s">
        <v>18</v>
      </c>
      <c r="F704" t="s">
        <v>15</v>
      </c>
      <c r="G704">
        <v>127552</v>
      </c>
      <c r="H704">
        <v>191667</v>
      </c>
      <c r="I704">
        <v>0.78333476794354495</v>
      </c>
      <c r="J704">
        <v>0.74773308135097205</v>
      </c>
      <c r="K704">
        <v>3.5601686592572797E-2</v>
      </c>
      <c r="L704">
        <v>0.31446609172614298</v>
      </c>
      <c r="M704">
        <v>9.8888922845514898E-2</v>
      </c>
      <c r="N704">
        <v>0.55289840748207797</v>
      </c>
      <c r="O704">
        <v>-0.481695034296932</v>
      </c>
      <c r="P704">
        <v>4.5448878371677999E-2</v>
      </c>
      <c r="Q704">
        <v>0</v>
      </c>
      <c r="R704">
        <v>0.51729672088950496</v>
      </c>
    </row>
    <row r="705" spans="1:18" x14ac:dyDescent="0.2">
      <c r="A705" t="s">
        <v>10209</v>
      </c>
      <c r="B705" t="s">
        <v>30</v>
      </c>
      <c r="C705" t="s">
        <v>1838</v>
      </c>
      <c r="D705" t="s">
        <v>28</v>
      </c>
      <c r="E705" t="s">
        <v>18</v>
      </c>
      <c r="F705" t="s">
        <v>32</v>
      </c>
      <c r="G705">
        <v>127552</v>
      </c>
      <c r="H705">
        <v>191667</v>
      </c>
      <c r="I705">
        <v>0.97192417198775605</v>
      </c>
      <c r="J705">
        <v>0.93051080278824205</v>
      </c>
      <c r="K705">
        <v>4.1413369199514001E-2</v>
      </c>
      <c r="L705">
        <v>0.39293654849633802</v>
      </c>
      <c r="M705">
        <v>0.154399131144215</v>
      </c>
      <c r="N705">
        <v>0.68779399147598996</v>
      </c>
      <c r="O705">
        <v>-0.60496725307696197</v>
      </c>
      <c r="P705">
        <v>4.2609670993999801E-2</v>
      </c>
      <c r="Q705">
        <v>0</v>
      </c>
      <c r="R705">
        <v>0.64638062227647597</v>
      </c>
    </row>
    <row r="706" spans="1:18" x14ac:dyDescent="0.2">
      <c r="A706" t="s">
        <v>7392</v>
      </c>
      <c r="B706" t="s">
        <v>30</v>
      </c>
      <c r="C706" t="s">
        <v>1838</v>
      </c>
      <c r="D706" t="s">
        <v>28</v>
      </c>
      <c r="E706" t="s">
        <v>29</v>
      </c>
      <c r="F706" t="s">
        <v>16</v>
      </c>
      <c r="G706">
        <v>127553</v>
      </c>
      <c r="H706">
        <v>191667</v>
      </c>
      <c r="I706">
        <v>1.2562520847207499</v>
      </c>
      <c r="J706">
        <v>1.1145700671033301</v>
      </c>
      <c r="K706">
        <v>0.14168201761742699</v>
      </c>
      <c r="L706">
        <v>0.28840266692615102</v>
      </c>
      <c r="M706">
        <v>8.3176098290116393E-2</v>
      </c>
      <c r="N706">
        <v>0.61610440471094496</v>
      </c>
      <c r="O706">
        <v>-0.33274036947609098</v>
      </c>
      <c r="P706">
        <v>0.112781518407526</v>
      </c>
      <c r="Q706">
        <v>0</v>
      </c>
      <c r="R706">
        <v>0.47442238709351803</v>
      </c>
    </row>
    <row r="707" spans="1:18" x14ac:dyDescent="0.2">
      <c r="A707" t="s">
        <v>7393</v>
      </c>
      <c r="B707" t="s">
        <v>30</v>
      </c>
      <c r="C707" t="s">
        <v>1838</v>
      </c>
      <c r="D707" t="s">
        <v>28</v>
      </c>
      <c r="E707" t="s">
        <v>29</v>
      </c>
      <c r="F707" t="s">
        <v>17</v>
      </c>
      <c r="G707">
        <v>127553</v>
      </c>
      <c r="H707">
        <v>191667</v>
      </c>
      <c r="I707">
        <v>1.8248658334628001</v>
      </c>
      <c r="J707">
        <v>1.6612606602745501</v>
      </c>
      <c r="K707">
        <v>0.16360517318824599</v>
      </c>
      <c r="L707">
        <v>0.38785487299757998</v>
      </c>
      <c r="M707">
        <v>0.15043140250796899</v>
      </c>
      <c r="N707">
        <v>0.80162643926926502</v>
      </c>
      <c r="O707">
        <v>-0.47441609289277398</v>
      </c>
      <c r="P707">
        <v>8.9653261181286095E-2</v>
      </c>
      <c r="Q707">
        <v>0</v>
      </c>
      <c r="R707">
        <v>0.63802126608101895</v>
      </c>
    </row>
    <row r="708" spans="1:18" x14ac:dyDescent="0.2">
      <c r="A708" t="s">
        <v>7394</v>
      </c>
      <c r="B708" t="s">
        <v>30</v>
      </c>
      <c r="C708" t="s">
        <v>1838</v>
      </c>
      <c r="D708" t="s">
        <v>28</v>
      </c>
      <c r="E708" t="s">
        <v>29</v>
      </c>
      <c r="F708" t="s">
        <v>15</v>
      </c>
      <c r="G708">
        <v>127553</v>
      </c>
      <c r="H708">
        <v>191667</v>
      </c>
      <c r="I708">
        <v>0.74807347970226201</v>
      </c>
      <c r="J708">
        <v>0.58092093744038398</v>
      </c>
      <c r="K708">
        <v>0.16715254226187701</v>
      </c>
      <c r="L708">
        <v>0.17381809386747801</v>
      </c>
      <c r="M708">
        <v>3.0212729755723301E-2</v>
      </c>
      <c r="N708">
        <v>0.45308330667387797</v>
      </c>
      <c r="O708">
        <v>-0.118778222150123</v>
      </c>
      <c r="P708">
        <v>0.223444015591096</v>
      </c>
      <c r="Q708">
        <v>0</v>
      </c>
      <c r="R708">
        <v>0.28593076441200099</v>
      </c>
    </row>
    <row r="709" spans="1:18" x14ac:dyDescent="0.2">
      <c r="A709" t="s">
        <v>6853</v>
      </c>
      <c r="B709" t="s">
        <v>30</v>
      </c>
      <c r="C709" t="s">
        <v>1838</v>
      </c>
      <c r="D709" t="s">
        <v>28</v>
      </c>
      <c r="E709" t="s">
        <v>29</v>
      </c>
      <c r="F709" t="s">
        <v>32</v>
      </c>
      <c r="G709">
        <v>127553</v>
      </c>
      <c r="H709">
        <v>191667</v>
      </c>
      <c r="I709">
        <v>1.2476686311207199</v>
      </c>
      <c r="J709">
        <v>1.0950516582649299</v>
      </c>
      <c r="K709">
        <v>0.15261697285579401</v>
      </c>
      <c r="L709">
        <v>0.28047573325969699</v>
      </c>
      <c r="M709">
        <v>7.8666636947564705E-2</v>
      </c>
      <c r="N709">
        <v>0.613999554067995</v>
      </c>
      <c r="O709">
        <v>-0.30876560835640798</v>
      </c>
      <c r="P709">
        <v>0.12232171992551</v>
      </c>
      <c r="Q709">
        <v>0</v>
      </c>
      <c r="R709">
        <v>0.46138258121220199</v>
      </c>
    </row>
    <row r="710" spans="1:18" x14ac:dyDescent="0.2">
      <c r="A710" t="s">
        <v>7522</v>
      </c>
      <c r="B710" t="s">
        <v>30</v>
      </c>
      <c r="C710" t="s">
        <v>1838</v>
      </c>
      <c r="D710" t="s">
        <v>13</v>
      </c>
      <c r="E710" t="s">
        <v>14</v>
      </c>
      <c r="F710" t="s">
        <v>16</v>
      </c>
      <c r="G710">
        <v>127553</v>
      </c>
      <c r="H710">
        <v>198518</v>
      </c>
      <c r="I710">
        <v>0.78184396954495095</v>
      </c>
      <c r="J710">
        <v>0.76933839199858001</v>
      </c>
      <c r="K710">
        <v>1.2505577546370999E-2</v>
      </c>
      <c r="L710">
        <v>0.28840395934770902</v>
      </c>
      <c r="M710">
        <v>8.3176843767434699E-2</v>
      </c>
      <c r="N710">
        <v>0.48693009067335202</v>
      </c>
      <c r="O710">
        <v>-0.46191893558060898</v>
      </c>
      <c r="P710">
        <v>1.59949785807641E-2</v>
      </c>
      <c r="Q710">
        <v>0</v>
      </c>
      <c r="R710">
        <v>0.47442451312698097</v>
      </c>
    </row>
    <row r="711" spans="1:18" x14ac:dyDescent="0.2">
      <c r="A711" t="s">
        <v>7525</v>
      </c>
      <c r="B711" t="s">
        <v>30</v>
      </c>
      <c r="C711" t="s">
        <v>1838</v>
      </c>
      <c r="D711" t="s">
        <v>13</v>
      </c>
      <c r="E711" t="s">
        <v>14</v>
      </c>
      <c r="F711" t="s">
        <v>17</v>
      </c>
      <c r="G711">
        <v>127553</v>
      </c>
      <c r="H711">
        <v>198518</v>
      </c>
      <c r="I711">
        <v>1.0771068366032499</v>
      </c>
      <c r="J711">
        <v>1.0271584227185599</v>
      </c>
      <c r="K711">
        <v>4.9948413884690797E-2</v>
      </c>
      <c r="L711">
        <v>0.38785790123688002</v>
      </c>
      <c r="M711">
        <v>0.15043375155187699</v>
      </c>
      <c r="N711">
        <v>0.68797466141935804</v>
      </c>
      <c r="O711">
        <v>-0.58807783364997601</v>
      </c>
      <c r="P711">
        <v>4.6372757267243402E-2</v>
      </c>
      <c r="Q711">
        <v>0</v>
      </c>
      <c r="R711">
        <v>0.63802624753466697</v>
      </c>
    </row>
    <row r="712" spans="1:18" x14ac:dyDescent="0.2">
      <c r="A712" t="s">
        <v>7528</v>
      </c>
      <c r="B712" t="s">
        <v>30</v>
      </c>
      <c r="C712" t="s">
        <v>1838</v>
      </c>
      <c r="D712" t="s">
        <v>13</v>
      </c>
      <c r="E712" t="s">
        <v>14</v>
      </c>
      <c r="F712" t="s">
        <v>15</v>
      </c>
      <c r="G712">
        <v>127553</v>
      </c>
      <c r="H712">
        <v>198518</v>
      </c>
      <c r="I712">
        <v>0.51834778666020798</v>
      </c>
      <c r="J712">
        <v>0.51125053855585101</v>
      </c>
      <c r="K712">
        <v>7.0972481043575196E-3</v>
      </c>
      <c r="L712">
        <v>0.17381705108549</v>
      </c>
      <c r="M712">
        <v>3.0212367248055701E-2</v>
      </c>
      <c r="N712">
        <v>0.29302629713998801</v>
      </c>
      <c r="O712">
        <v>-0.27883180093127302</v>
      </c>
      <c r="P712" s="1">
        <v>1.3692058280187E-2</v>
      </c>
      <c r="Q712">
        <v>0</v>
      </c>
      <c r="R712">
        <v>0.28592904903562999</v>
      </c>
    </row>
    <row r="713" spans="1:18" x14ac:dyDescent="0.2">
      <c r="A713" t="s">
        <v>6905</v>
      </c>
      <c r="B713" t="s">
        <v>30</v>
      </c>
      <c r="C713" t="s">
        <v>1838</v>
      </c>
      <c r="D713" t="s">
        <v>13</v>
      </c>
      <c r="E713" t="s">
        <v>14</v>
      </c>
      <c r="F713" t="s">
        <v>32</v>
      </c>
      <c r="G713">
        <v>127553</v>
      </c>
      <c r="H713">
        <v>198518</v>
      </c>
      <c r="I713">
        <v>0.77748302112757695</v>
      </c>
      <c r="J713">
        <v>0.75852893503789298</v>
      </c>
      <c r="K713">
        <v>1.89540860896843E-2</v>
      </c>
      <c r="L713">
        <v>0.28047680350906401</v>
      </c>
      <c r="M713">
        <v>7.8667237306662294E-2</v>
      </c>
      <c r="N713">
        <v>0.48033842786209502</v>
      </c>
      <c r="O713">
        <v>-0.44243025568272698</v>
      </c>
      <c r="P713">
        <v>2.4378778152859701E-2</v>
      </c>
      <c r="Q713">
        <v>0</v>
      </c>
      <c r="R713">
        <v>0.461384341772411</v>
      </c>
    </row>
    <row r="714" spans="1:18" x14ac:dyDescent="0.2">
      <c r="A714" t="s">
        <v>7523</v>
      </c>
      <c r="B714" t="s">
        <v>30</v>
      </c>
      <c r="C714" t="s">
        <v>1838</v>
      </c>
      <c r="D714" t="s">
        <v>13</v>
      </c>
      <c r="E714" t="s">
        <v>18</v>
      </c>
      <c r="F714" t="s">
        <v>16</v>
      </c>
      <c r="G714">
        <v>127553</v>
      </c>
      <c r="H714">
        <v>198518</v>
      </c>
      <c r="I714">
        <v>0.98965136422726796</v>
      </c>
      <c r="J714">
        <v>0.96040523994985305</v>
      </c>
      <c r="K714">
        <v>2.92461242774151E-2</v>
      </c>
      <c r="L714">
        <v>0.465204583336844</v>
      </c>
      <c r="M714">
        <v>0.216415304357607</v>
      </c>
      <c r="N714">
        <v>0.79450766386652405</v>
      </c>
      <c r="O714">
        <v>-0.73601541531169401</v>
      </c>
      <c r="P714">
        <v>2.9551946609249501E-2</v>
      </c>
      <c r="Q714">
        <v>0</v>
      </c>
      <c r="R714">
        <v>0.76526153958910903</v>
      </c>
    </row>
    <row r="715" spans="1:18" x14ac:dyDescent="0.2">
      <c r="A715" t="s">
        <v>7526</v>
      </c>
      <c r="B715" t="s">
        <v>30</v>
      </c>
      <c r="C715" t="s">
        <v>1838</v>
      </c>
      <c r="D715" t="s">
        <v>13</v>
      </c>
      <c r="E715" t="s">
        <v>18</v>
      </c>
      <c r="F715" t="s">
        <v>17</v>
      </c>
      <c r="G715">
        <v>127553</v>
      </c>
      <c r="H715">
        <v>198518</v>
      </c>
      <c r="I715">
        <v>1.14179391246039</v>
      </c>
      <c r="J715">
        <v>1.07505110381935</v>
      </c>
      <c r="K715">
        <v>6.67428086410429E-2</v>
      </c>
      <c r="L715">
        <v>0.54038751288055897</v>
      </c>
      <c r="M715">
        <v>0.29201866407723598</v>
      </c>
      <c r="N715">
        <v>0.95568026732956202</v>
      </c>
      <c r="O715">
        <v>-0.82219465004747605</v>
      </c>
      <c r="P715">
        <v>5.8454339187377698E-2</v>
      </c>
      <c r="Q715">
        <v>0</v>
      </c>
      <c r="R715">
        <v>0.88893745868851903</v>
      </c>
    </row>
    <row r="716" spans="1:18" x14ac:dyDescent="0.2">
      <c r="A716" t="s">
        <v>7529</v>
      </c>
      <c r="B716" t="s">
        <v>30</v>
      </c>
      <c r="C716" t="s">
        <v>1838</v>
      </c>
      <c r="D716" t="s">
        <v>13</v>
      </c>
      <c r="E716" t="s">
        <v>18</v>
      </c>
      <c r="F716" t="s">
        <v>15</v>
      </c>
      <c r="G716">
        <v>127553</v>
      </c>
      <c r="H716">
        <v>198518</v>
      </c>
      <c r="I716">
        <v>0.68650630530210299</v>
      </c>
      <c r="J716">
        <v>0.67019697919574495</v>
      </c>
      <c r="K716">
        <v>1.6309326106357502E-2</v>
      </c>
      <c r="L716">
        <v>0.31446666504964899</v>
      </c>
      <c r="M716">
        <v>9.8889283427448293E-2</v>
      </c>
      <c r="N716">
        <v>0.53360699011303103</v>
      </c>
      <c r="O716">
        <v>-0.50098833790031605</v>
      </c>
      <c r="P716">
        <v>2.3756993898519901E-2</v>
      </c>
      <c r="Q716">
        <v>0</v>
      </c>
      <c r="R716">
        <v>0.51729766400667299</v>
      </c>
    </row>
    <row r="717" spans="1:18" x14ac:dyDescent="0.2">
      <c r="A717" t="s">
        <v>6906</v>
      </c>
      <c r="B717" t="s">
        <v>30</v>
      </c>
      <c r="C717" t="s">
        <v>1838</v>
      </c>
      <c r="D717" t="s">
        <v>13</v>
      </c>
      <c r="E717" t="s">
        <v>18</v>
      </c>
      <c r="F717" t="s">
        <v>32</v>
      </c>
      <c r="G717">
        <v>127553</v>
      </c>
      <c r="H717">
        <v>198518</v>
      </c>
      <c r="I717">
        <v>0.84451311073615598</v>
      </c>
      <c r="J717">
        <v>0.81500164281610199</v>
      </c>
      <c r="K717">
        <v>2.9511467920054098E-2</v>
      </c>
      <c r="L717">
        <v>0.39293724132425401</v>
      </c>
      <c r="M717">
        <v>0.15439967561951501</v>
      </c>
      <c r="N717">
        <v>0.67589322989845202</v>
      </c>
      <c r="O717">
        <v>-0.61687029405834404</v>
      </c>
      <c r="P717">
        <v>3.4944949397326897E-2</v>
      </c>
      <c r="Q717">
        <v>0</v>
      </c>
      <c r="R717">
        <v>0.64638176197839803</v>
      </c>
    </row>
    <row r="718" spans="1:18" x14ac:dyDescent="0.2">
      <c r="A718" t="s">
        <v>7524</v>
      </c>
      <c r="B718" t="s">
        <v>30</v>
      </c>
      <c r="C718" t="s">
        <v>1838</v>
      </c>
      <c r="D718" t="s">
        <v>13</v>
      </c>
      <c r="E718" t="s">
        <v>29</v>
      </c>
      <c r="F718" t="s">
        <v>16</v>
      </c>
      <c r="G718">
        <v>127553</v>
      </c>
      <c r="H718">
        <v>198518</v>
      </c>
      <c r="I718">
        <v>1.13663944330449</v>
      </c>
      <c r="J718">
        <v>1.07901201310586</v>
      </c>
      <c r="K718">
        <v>5.7627430198627899E-2</v>
      </c>
      <c r="L718">
        <v>0.28840266692615102</v>
      </c>
      <c r="M718">
        <v>8.3176098290116393E-2</v>
      </c>
      <c r="N718">
        <v>0.53204981729214595</v>
      </c>
      <c r="O718">
        <v>-0.41679495689488999</v>
      </c>
      <c r="P718">
        <v>5.0699833212800298E-2</v>
      </c>
      <c r="Q718">
        <v>0</v>
      </c>
      <c r="R718">
        <v>0.47442238709351803</v>
      </c>
    </row>
    <row r="719" spans="1:18" x14ac:dyDescent="0.2">
      <c r="A719" t="s">
        <v>7527</v>
      </c>
      <c r="B719" t="s">
        <v>30</v>
      </c>
      <c r="C719" t="s">
        <v>1838</v>
      </c>
      <c r="D719" t="s">
        <v>13</v>
      </c>
      <c r="E719" t="s">
        <v>29</v>
      </c>
      <c r="F719" t="s">
        <v>17</v>
      </c>
      <c r="G719">
        <v>127553</v>
      </c>
      <c r="H719">
        <v>198518</v>
      </c>
      <c r="I719">
        <v>1.6329472597162999</v>
      </c>
      <c r="J719">
        <v>1.5032110510924901</v>
      </c>
      <c r="K719">
        <v>0.12973620862381499</v>
      </c>
      <c r="L719">
        <v>0.38785487299757998</v>
      </c>
      <c r="M719">
        <v>0.15043140250796899</v>
      </c>
      <c r="N719">
        <v>0.76775747470483402</v>
      </c>
      <c r="O719">
        <v>-0.50828505745720398</v>
      </c>
      <c r="P719">
        <v>7.9449111324241095E-2</v>
      </c>
      <c r="Q719">
        <v>0</v>
      </c>
      <c r="R719">
        <v>0.63802126608101895</v>
      </c>
    </row>
    <row r="720" spans="1:18" x14ac:dyDescent="0.2">
      <c r="A720" t="s">
        <v>7530</v>
      </c>
      <c r="B720" t="s">
        <v>30</v>
      </c>
      <c r="C720" t="s">
        <v>1838</v>
      </c>
      <c r="D720" t="s">
        <v>13</v>
      </c>
      <c r="E720" t="s">
        <v>29</v>
      </c>
      <c r="F720" t="s">
        <v>15</v>
      </c>
      <c r="G720">
        <v>127553</v>
      </c>
      <c r="H720">
        <v>198518</v>
      </c>
      <c r="I720">
        <v>0.68342086052041795</v>
      </c>
      <c r="J720">
        <v>0.60018771673996996</v>
      </c>
      <c r="K720">
        <v>8.3233143780448104E-2</v>
      </c>
      <c r="L720">
        <v>0.17381809386747801</v>
      </c>
      <c r="M720">
        <v>3.0212729755723301E-2</v>
      </c>
      <c r="N720">
        <v>0.36916390819244899</v>
      </c>
      <c r="O720">
        <v>-0.202697620631553</v>
      </c>
      <c r="P720">
        <v>0.121789000875781</v>
      </c>
      <c r="Q720">
        <v>0</v>
      </c>
      <c r="R720">
        <v>0.28593076441200099</v>
      </c>
    </row>
    <row r="721" spans="1:18" x14ac:dyDescent="0.2">
      <c r="A721" t="s">
        <v>6907</v>
      </c>
      <c r="B721" t="s">
        <v>30</v>
      </c>
      <c r="C721" t="s">
        <v>1838</v>
      </c>
      <c r="D721" t="s">
        <v>13</v>
      </c>
      <c r="E721" t="s">
        <v>29</v>
      </c>
      <c r="F721" t="s">
        <v>32</v>
      </c>
      <c r="G721">
        <v>127553</v>
      </c>
      <c r="H721">
        <v>198518</v>
      </c>
      <c r="I721">
        <v>1.1267322593609299</v>
      </c>
      <c r="J721">
        <v>1.04768073859494</v>
      </c>
      <c r="K721">
        <v>7.9051520765997002E-2</v>
      </c>
      <c r="L721">
        <v>0.28047573325969699</v>
      </c>
      <c r="M721">
        <v>7.8666636947564803E-2</v>
      </c>
      <c r="N721">
        <v>0.54043410197819897</v>
      </c>
      <c r="O721">
        <v>-0.38233106044620502</v>
      </c>
      <c r="P721">
        <v>7.0159987085870595E-2</v>
      </c>
      <c r="Q721">
        <v>0</v>
      </c>
      <c r="R721">
        <v>0.46138258121220199</v>
      </c>
    </row>
    <row r="722" spans="1:18" x14ac:dyDescent="0.2">
      <c r="A722" t="s">
        <v>6987</v>
      </c>
      <c r="B722" t="s">
        <v>30</v>
      </c>
      <c r="C722" t="s">
        <v>1983</v>
      </c>
      <c r="D722" t="s">
        <v>27</v>
      </c>
      <c r="E722" t="s">
        <v>14</v>
      </c>
      <c r="F722" t="s">
        <v>16</v>
      </c>
      <c r="G722">
        <v>362131</v>
      </c>
      <c r="H722">
        <v>535289</v>
      </c>
      <c r="I722">
        <v>0.81060713826391795</v>
      </c>
      <c r="J722">
        <v>0.81088647444161499</v>
      </c>
      <c r="K722">
        <v>-2.7933617769693202E-4</v>
      </c>
      <c r="L722">
        <v>0.26795267093470398</v>
      </c>
      <c r="M722">
        <v>7.1798633861041697E-2</v>
      </c>
      <c r="N722">
        <v>0.44050280750989101</v>
      </c>
      <c r="O722">
        <v>-0.44106147986528499</v>
      </c>
      <c r="P722">
        <v>-3.4460118164661999E-4</v>
      </c>
      <c r="Q722">
        <v>0</v>
      </c>
      <c r="R722">
        <v>0.440782143687588</v>
      </c>
    </row>
    <row r="723" spans="1:18" x14ac:dyDescent="0.2">
      <c r="A723" t="s">
        <v>6990</v>
      </c>
      <c r="B723" t="s">
        <v>30</v>
      </c>
      <c r="C723" t="s">
        <v>1983</v>
      </c>
      <c r="D723" t="s">
        <v>27</v>
      </c>
      <c r="E723" t="s">
        <v>14</v>
      </c>
      <c r="F723" t="s">
        <v>17</v>
      </c>
      <c r="G723">
        <v>362131</v>
      </c>
      <c r="H723">
        <v>535289</v>
      </c>
      <c r="I723">
        <v>1.0980559365081699</v>
      </c>
      <c r="J723">
        <v>1.04652634783327</v>
      </c>
      <c r="K723">
        <v>5.1529588674901199E-2</v>
      </c>
      <c r="L723">
        <v>0.35456049948287299</v>
      </c>
      <c r="M723">
        <v>0.12571314779354401</v>
      </c>
      <c r="N723">
        <v>0.63478161032422697</v>
      </c>
      <c r="O723">
        <v>-0.53172243297442501</v>
      </c>
      <c r="P723">
        <v>4.6928017928454503E-2</v>
      </c>
      <c r="Q723">
        <v>0</v>
      </c>
      <c r="R723">
        <v>0.58325202164932599</v>
      </c>
    </row>
    <row r="724" spans="1:18" x14ac:dyDescent="0.2">
      <c r="A724" t="s">
        <v>6993</v>
      </c>
      <c r="B724" t="s">
        <v>30</v>
      </c>
      <c r="C724" t="s">
        <v>1983</v>
      </c>
      <c r="D724" t="s">
        <v>27</v>
      </c>
      <c r="E724" t="s">
        <v>14</v>
      </c>
      <c r="F724" t="s">
        <v>15</v>
      </c>
      <c r="G724">
        <v>362131</v>
      </c>
      <c r="H724">
        <v>535289</v>
      </c>
      <c r="I724">
        <v>0.54510067263624695</v>
      </c>
      <c r="J724">
        <v>0.54103728287837904</v>
      </c>
      <c r="K724">
        <v>4.0633897578680198E-3</v>
      </c>
      <c r="L724">
        <v>0.17261163803304599</v>
      </c>
      <c r="M724">
        <v>2.9794777584451301E-2</v>
      </c>
      <c r="N724">
        <v>0.28800953432222898</v>
      </c>
      <c r="O724">
        <v>-0.27988275480649299</v>
      </c>
      <c r="P724">
        <v>7.4543840465586299E-3</v>
      </c>
      <c r="Q724">
        <v>0</v>
      </c>
      <c r="R724">
        <v>0.28394614456436101</v>
      </c>
    </row>
    <row r="725" spans="1:18" x14ac:dyDescent="0.2">
      <c r="A725" t="s">
        <v>6691</v>
      </c>
      <c r="B725" t="s">
        <v>30</v>
      </c>
      <c r="C725" t="s">
        <v>1983</v>
      </c>
      <c r="D725" t="s">
        <v>27</v>
      </c>
      <c r="E725" t="s">
        <v>14</v>
      </c>
      <c r="F725" t="s">
        <v>32</v>
      </c>
      <c r="G725">
        <v>362131</v>
      </c>
      <c r="H725">
        <v>535289</v>
      </c>
      <c r="I725">
        <v>0.80411568815788603</v>
      </c>
      <c r="J725">
        <v>0.79251581684073402</v>
      </c>
      <c r="K725">
        <v>1.1599871317152E-2</v>
      </c>
      <c r="L725">
        <v>0.26216071032349098</v>
      </c>
      <c r="M725">
        <v>6.8728238037317493E-2</v>
      </c>
      <c r="N725">
        <v>0.442854239799295</v>
      </c>
      <c r="O725">
        <v>-0.41965449716499098</v>
      </c>
      <c r="P725">
        <v>1.4425624929325399E-2</v>
      </c>
      <c r="Q725">
        <v>0</v>
      </c>
      <c r="R725">
        <v>0.43125436848214299</v>
      </c>
    </row>
    <row r="726" spans="1:18" x14ac:dyDescent="0.2">
      <c r="A726" t="s">
        <v>6988</v>
      </c>
      <c r="B726" t="s">
        <v>30</v>
      </c>
      <c r="C726" t="s">
        <v>1983</v>
      </c>
      <c r="D726" t="s">
        <v>27</v>
      </c>
      <c r="E726" t="s">
        <v>18</v>
      </c>
      <c r="F726" t="s">
        <v>16</v>
      </c>
      <c r="G726">
        <v>362133</v>
      </c>
      <c r="H726">
        <v>535289</v>
      </c>
      <c r="I726">
        <v>1.00663272182879</v>
      </c>
      <c r="J726">
        <v>0.96904086039677395</v>
      </c>
      <c r="K726">
        <v>3.7591861432020299E-2</v>
      </c>
      <c r="L726">
        <v>0.42712071584194999</v>
      </c>
      <c r="M726">
        <v>0.18243210590134001</v>
      </c>
      <c r="N726">
        <v>0.74020543899202895</v>
      </c>
      <c r="O726">
        <v>-0.66502171612798799</v>
      </c>
      <c r="P726">
        <v>3.7344167954053299E-2</v>
      </c>
      <c r="Q726">
        <v>0</v>
      </c>
      <c r="R726">
        <v>0.70261357756000797</v>
      </c>
    </row>
    <row r="727" spans="1:18" x14ac:dyDescent="0.2">
      <c r="A727" t="s">
        <v>6991</v>
      </c>
      <c r="B727" t="s">
        <v>30</v>
      </c>
      <c r="C727" t="s">
        <v>1983</v>
      </c>
      <c r="D727" t="s">
        <v>27</v>
      </c>
      <c r="E727" t="s">
        <v>18</v>
      </c>
      <c r="F727" t="s">
        <v>17</v>
      </c>
      <c r="G727">
        <v>362133</v>
      </c>
      <c r="H727">
        <v>535289</v>
      </c>
      <c r="I727">
        <v>1.13784416037915</v>
      </c>
      <c r="J727">
        <v>1.0704952934107199</v>
      </c>
      <c r="K727">
        <v>6.7348866968428803E-2</v>
      </c>
      <c r="L727">
        <v>0.492953907298882</v>
      </c>
      <c r="M727">
        <v>0.243003554721235</v>
      </c>
      <c r="N727">
        <v>0.87825804447508904</v>
      </c>
      <c r="O727">
        <v>-0.74356031053823202</v>
      </c>
      <c r="P727">
        <v>5.9189886729292603E-2</v>
      </c>
      <c r="Q727">
        <v>0</v>
      </c>
      <c r="R727">
        <v>0.81090917750666103</v>
      </c>
    </row>
    <row r="728" spans="1:18" x14ac:dyDescent="0.2">
      <c r="A728" t="s">
        <v>6994</v>
      </c>
      <c r="B728" t="s">
        <v>30</v>
      </c>
      <c r="C728" t="s">
        <v>1983</v>
      </c>
      <c r="D728" t="s">
        <v>27</v>
      </c>
      <c r="E728" t="s">
        <v>18</v>
      </c>
      <c r="F728" t="s">
        <v>15</v>
      </c>
      <c r="G728">
        <v>362133</v>
      </c>
      <c r="H728">
        <v>535289</v>
      </c>
      <c r="I728">
        <v>0.69526890539900299</v>
      </c>
      <c r="J728">
        <v>0.691865541839641</v>
      </c>
      <c r="K728">
        <v>3.4033635593622201E-3</v>
      </c>
      <c r="L728">
        <v>0.29849748658133002</v>
      </c>
      <c r="M728">
        <v>8.9100749495371404E-2</v>
      </c>
      <c r="N728">
        <v>0.49443172898565002</v>
      </c>
      <c r="O728">
        <v>-0.48762500186692598</v>
      </c>
      <c r="P728">
        <v>4.8950320270817801E-3</v>
      </c>
      <c r="Q728">
        <v>0</v>
      </c>
      <c r="R728">
        <v>0.49102836542628803</v>
      </c>
    </row>
    <row r="729" spans="1:18" x14ac:dyDescent="0.2">
      <c r="A729" t="s">
        <v>6692</v>
      </c>
      <c r="B729" t="s">
        <v>30</v>
      </c>
      <c r="C729" t="s">
        <v>1983</v>
      </c>
      <c r="D729" t="s">
        <v>27</v>
      </c>
      <c r="E729" t="s">
        <v>18</v>
      </c>
      <c r="F729" t="s">
        <v>32</v>
      </c>
      <c r="G729">
        <v>362133</v>
      </c>
      <c r="H729">
        <v>535289</v>
      </c>
      <c r="I729">
        <v>0.85233954527607303</v>
      </c>
      <c r="J729">
        <v>0.82849159811635198</v>
      </c>
      <c r="K729">
        <v>2.3847947159721401E-2</v>
      </c>
      <c r="L729">
        <v>0.36580574699344898</v>
      </c>
      <c r="M729">
        <v>0.13381384453343501</v>
      </c>
      <c r="N729">
        <v>0.62559840096394503</v>
      </c>
      <c r="O729">
        <v>-0.57790250664450304</v>
      </c>
      <c r="P729">
        <v>2.7979397755148201E-2</v>
      </c>
      <c r="Q729">
        <v>0</v>
      </c>
      <c r="R729">
        <v>0.60175045380422398</v>
      </c>
    </row>
    <row r="730" spans="1:18" x14ac:dyDescent="0.2">
      <c r="A730" t="s">
        <v>6989</v>
      </c>
      <c r="B730" t="s">
        <v>30</v>
      </c>
      <c r="C730" t="s">
        <v>1983</v>
      </c>
      <c r="D730" t="s">
        <v>27</v>
      </c>
      <c r="E730" t="s">
        <v>29</v>
      </c>
      <c r="F730" t="s">
        <v>16</v>
      </c>
      <c r="G730">
        <v>362134</v>
      </c>
      <c r="H730">
        <v>535289</v>
      </c>
      <c r="I730">
        <v>1.01993583581738</v>
      </c>
      <c r="J730">
        <v>1.05344273008164</v>
      </c>
      <c r="K730">
        <v>-3.3506894264263801E-2</v>
      </c>
      <c r="L730">
        <v>0.26795233642070398</v>
      </c>
      <c r="M730">
        <v>7.1798454593314395E-2</v>
      </c>
      <c r="N730">
        <v>0.40727469914779502</v>
      </c>
      <c r="O730">
        <v>-0.47428848767632298</v>
      </c>
      <c r="P730">
        <v>-3.2851962925110299E-2</v>
      </c>
      <c r="Q730">
        <v>0</v>
      </c>
      <c r="R730">
        <v>0.44078159341205903</v>
      </c>
    </row>
    <row r="731" spans="1:18" x14ac:dyDescent="0.2">
      <c r="A731" t="s">
        <v>6992</v>
      </c>
      <c r="B731" t="s">
        <v>30</v>
      </c>
      <c r="C731" t="s">
        <v>1983</v>
      </c>
      <c r="D731" t="s">
        <v>27</v>
      </c>
      <c r="E731" t="s">
        <v>29</v>
      </c>
      <c r="F731" t="s">
        <v>17</v>
      </c>
      <c r="G731">
        <v>362134</v>
      </c>
      <c r="H731">
        <v>535289</v>
      </c>
      <c r="I731">
        <v>1.4199823566974199</v>
      </c>
      <c r="J731">
        <v>1.29619469588605</v>
      </c>
      <c r="K731">
        <v>0.123787660811363</v>
      </c>
      <c r="L731">
        <v>0.35456016056741502</v>
      </c>
      <c r="M731">
        <v>0.125712907461591</v>
      </c>
      <c r="N731">
        <v>0.70703912494475996</v>
      </c>
      <c r="O731">
        <v>-0.45946380332203401</v>
      </c>
      <c r="P731">
        <v>8.71754921654571E-2</v>
      </c>
      <c r="Q731">
        <v>0</v>
      </c>
      <c r="R731">
        <v>0.58325146413339701</v>
      </c>
    </row>
    <row r="732" spans="1:18" x14ac:dyDescent="0.2">
      <c r="A732" t="s">
        <v>6995</v>
      </c>
      <c r="B732" t="s">
        <v>30</v>
      </c>
      <c r="C732" t="s">
        <v>1983</v>
      </c>
      <c r="D732" t="s">
        <v>27</v>
      </c>
      <c r="E732" t="s">
        <v>29</v>
      </c>
      <c r="F732" t="s">
        <v>15</v>
      </c>
      <c r="G732">
        <v>362134</v>
      </c>
      <c r="H732">
        <v>535289</v>
      </c>
      <c r="I732">
        <v>0.65051867825408205</v>
      </c>
      <c r="J732">
        <v>0.61381839319147102</v>
      </c>
      <c r="K732">
        <v>3.6700285062610999E-2</v>
      </c>
      <c r="L732">
        <v>0.17261126596680701</v>
      </c>
      <c r="M732">
        <v>2.9794649138663601E-2</v>
      </c>
      <c r="N732">
        <v>0.32064581757800797</v>
      </c>
      <c r="O732">
        <v>-0.247245247452786</v>
      </c>
      <c r="P732">
        <v>5.6416958174222501E-2</v>
      </c>
      <c r="Q732">
        <v>0</v>
      </c>
      <c r="R732">
        <v>0.283945532515397</v>
      </c>
    </row>
    <row r="733" spans="1:18" x14ac:dyDescent="0.2">
      <c r="A733" t="s">
        <v>6693</v>
      </c>
      <c r="B733" t="s">
        <v>30</v>
      </c>
      <c r="C733" t="s">
        <v>1983</v>
      </c>
      <c r="D733" t="s">
        <v>27</v>
      </c>
      <c r="E733" t="s">
        <v>29</v>
      </c>
      <c r="F733" t="s">
        <v>32</v>
      </c>
      <c r="G733">
        <v>362134</v>
      </c>
      <c r="H733">
        <v>535289</v>
      </c>
      <c r="I733">
        <v>1.01092457160989</v>
      </c>
      <c r="J733">
        <v>0.99410997206834995</v>
      </c>
      <c r="K733">
        <v>1.6814599541544E-2</v>
      </c>
      <c r="L733">
        <v>0.26216036550446098</v>
      </c>
      <c r="M733">
        <v>6.8728057241432702E-2</v>
      </c>
      <c r="N733">
        <v>0.44806840079638299</v>
      </c>
      <c r="O733">
        <v>-0.41443920171329501</v>
      </c>
      <c r="P733">
        <v>1.66328923183327E-2</v>
      </c>
      <c r="Q733">
        <v>0</v>
      </c>
      <c r="R733">
        <v>0.43125380125483898</v>
      </c>
    </row>
    <row r="734" spans="1:18" x14ac:dyDescent="0.2">
      <c r="A734" t="s">
        <v>7137</v>
      </c>
      <c r="B734" t="s">
        <v>30</v>
      </c>
      <c r="C734" t="s">
        <v>1983</v>
      </c>
      <c r="D734" t="s">
        <v>26</v>
      </c>
      <c r="E734" t="s">
        <v>14</v>
      </c>
      <c r="F734" t="s">
        <v>16</v>
      </c>
      <c r="G734">
        <v>362128</v>
      </c>
      <c r="H734">
        <v>516966</v>
      </c>
      <c r="I734">
        <v>0.69160555883786601</v>
      </c>
      <c r="J734">
        <v>0.66011253068923503</v>
      </c>
      <c r="K734">
        <v>3.14930281486311E-2</v>
      </c>
      <c r="L734">
        <v>0.26794197688609001</v>
      </c>
      <c r="M734">
        <v>7.1792902977626097E-2</v>
      </c>
      <c r="N734">
        <v>0.47225758012624902</v>
      </c>
      <c r="O734">
        <v>-0.40927152382898702</v>
      </c>
      <c r="P734">
        <v>4.55361119444299E-2</v>
      </c>
      <c r="Q734">
        <v>0</v>
      </c>
      <c r="R734">
        <v>0.44076455197761799</v>
      </c>
    </row>
    <row r="735" spans="1:18" x14ac:dyDescent="0.2">
      <c r="A735" t="s">
        <v>7140</v>
      </c>
      <c r="B735" t="s">
        <v>30</v>
      </c>
      <c r="C735" t="s">
        <v>1983</v>
      </c>
      <c r="D735" t="s">
        <v>26</v>
      </c>
      <c r="E735" t="s">
        <v>14</v>
      </c>
      <c r="F735" t="s">
        <v>17</v>
      </c>
      <c r="G735">
        <v>362128</v>
      </c>
      <c r="H735">
        <v>516966</v>
      </c>
      <c r="I735">
        <v>0.893079940311027</v>
      </c>
      <c r="J735">
        <v>0.83559204380312202</v>
      </c>
      <c r="K735">
        <v>5.7487896507905097E-2</v>
      </c>
      <c r="L735">
        <v>0.35454555595866299</v>
      </c>
      <c r="M735">
        <v>0.12570255125003699</v>
      </c>
      <c r="N735">
        <v>0.64071533605990505</v>
      </c>
      <c r="O735">
        <v>-0.52573954304409498</v>
      </c>
      <c r="P735">
        <v>6.4370381544886293E-2</v>
      </c>
      <c r="Q735">
        <v>0</v>
      </c>
      <c r="R735">
        <v>0.58322743955199996</v>
      </c>
    </row>
    <row r="736" spans="1:18" x14ac:dyDescent="0.2">
      <c r="A736" t="s">
        <v>7143</v>
      </c>
      <c r="B736" t="s">
        <v>30</v>
      </c>
      <c r="C736" t="s">
        <v>1983</v>
      </c>
      <c r="D736" t="s">
        <v>26</v>
      </c>
      <c r="E736" t="s">
        <v>14</v>
      </c>
      <c r="F736" t="s">
        <v>15</v>
      </c>
      <c r="G736">
        <v>362128</v>
      </c>
      <c r="H736">
        <v>516966</v>
      </c>
      <c r="I736">
        <v>0.47410035779581</v>
      </c>
      <c r="J736">
        <v>0.46452422571645302</v>
      </c>
      <c r="K736">
        <v>9.5761320793569804E-3</v>
      </c>
      <c r="L736">
        <v>0.172600577032438</v>
      </c>
      <c r="M736">
        <v>2.9790959191930699E-2</v>
      </c>
      <c r="N736">
        <v>0.29350408129771799</v>
      </c>
      <c r="O736">
        <v>-0.27435181713900397</v>
      </c>
      <c r="P736">
        <v>2.0198533753229799E-2</v>
      </c>
      <c r="Q736">
        <v>0</v>
      </c>
      <c r="R736">
        <v>0.28392794921836101</v>
      </c>
    </row>
    <row r="737" spans="1:18" x14ac:dyDescent="0.2">
      <c r="A737" t="s">
        <v>6751</v>
      </c>
      <c r="B737" t="s">
        <v>30</v>
      </c>
      <c r="C737" t="s">
        <v>1983</v>
      </c>
      <c r="D737" t="s">
        <v>26</v>
      </c>
      <c r="E737" t="s">
        <v>14</v>
      </c>
      <c r="F737" t="s">
        <v>32</v>
      </c>
      <c r="G737">
        <v>362128</v>
      </c>
      <c r="H737">
        <v>516966</v>
      </c>
      <c r="I737">
        <v>0.679203088050927</v>
      </c>
      <c r="J737">
        <v>0.64777368634476595</v>
      </c>
      <c r="K737">
        <v>3.1429401706161403E-2</v>
      </c>
      <c r="L737">
        <v>0.26214903922946298</v>
      </c>
      <c r="M737">
        <v>6.8722118768930598E-2</v>
      </c>
      <c r="N737">
        <v>0.46266457123862798</v>
      </c>
      <c r="O737">
        <v>-0.399805767826306</v>
      </c>
      <c r="P737">
        <v>4.6273938177096102E-2</v>
      </c>
      <c r="Q737">
        <v>0</v>
      </c>
      <c r="R737">
        <v>0.43123516953246699</v>
      </c>
    </row>
    <row r="738" spans="1:18" x14ac:dyDescent="0.2">
      <c r="A738" t="s">
        <v>7138</v>
      </c>
      <c r="B738" t="s">
        <v>30</v>
      </c>
      <c r="C738" t="s">
        <v>1983</v>
      </c>
      <c r="D738" t="s">
        <v>26</v>
      </c>
      <c r="E738" t="s">
        <v>18</v>
      </c>
      <c r="F738" t="s">
        <v>16</v>
      </c>
      <c r="G738">
        <v>362131</v>
      </c>
      <c r="H738">
        <v>516966</v>
      </c>
      <c r="I738">
        <v>0.89570135697401299</v>
      </c>
      <c r="J738">
        <v>0.86680431661828194</v>
      </c>
      <c r="K738">
        <v>2.8897040355730898E-2</v>
      </c>
      <c r="L738">
        <v>0.427113612451963</v>
      </c>
      <c r="M738">
        <v>0.18242603794176601</v>
      </c>
      <c r="N738">
        <v>0.73149893283920997</v>
      </c>
      <c r="O738">
        <v>-0.673704852127749</v>
      </c>
      <c r="P738">
        <v>3.2261914231496797E-2</v>
      </c>
      <c r="Q738">
        <v>0</v>
      </c>
      <c r="R738">
        <v>0.70260189248347904</v>
      </c>
    </row>
    <row r="739" spans="1:18" x14ac:dyDescent="0.2">
      <c r="A739" t="s">
        <v>7141</v>
      </c>
      <c r="B739" t="s">
        <v>30</v>
      </c>
      <c r="C739" t="s">
        <v>1983</v>
      </c>
      <c r="D739" t="s">
        <v>26</v>
      </c>
      <c r="E739" t="s">
        <v>18</v>
      </c>
      <c r="F739" t="s">
        <v>17</v>
      </c>
      <c r="G739">
        <v>362131</v>
      </c>
      <c r="H739">
        <v>516966</v>
      </c>
      <c r="I739">
        <v>0.99983225003683895</v>
      </c>
      <c r="J739">
        <v>0.96535010282452804</v>
      </c>
      <c r="K739">
        <v>3.4482147212310098E-2</v>
      </c>
      <c r="L739">
        <v>0.49294802716224501</v>
      </c>
      <c r="M739">
        <v>0.24299775748315</v>
      </c>
      <c r="N739">
        <v>0.845381651894204</v>
      </c>
      <c r="O739">
        <v>-0.77641735746958296</v>
      </c>
      <c r="P739">
        <v>3.44879325617269E-2</v>
      </c>
      <c r="Q739">
        <v>0</v>
      </c>
      <c r="R739">
        <v>0.81089950468189398</v>
      </c>
    </row>
    <row r="740" spans="1:18" x14ac:dyDescent="0.2">
      <c r="A740" t="s">
        <v>7144</v>
      </c>
      <c r="B740" t="s">
        <v>30</v>
      </c>
      <c r="C740" t="s">
        <v>1983</v>
      </c>
      <c r="D740" t="s">
        <v>26</v>
      </c>
      <c r="E740" t="s">
        <v>18</v>
      </c>
      <c r="F740" t="s">
        <v>15</v>
      </c>
      <c r="G740">
        <v>362131</v>
      </c>
      <c r="H740">
        <v>516966</v>
      </c>
      <c r="I740">
        <v>0.63127643242126696</v>
      </c>
      <c r="J740">
        <v>0.59932931869359596</v>
      </c>
      <c r="K740">
        <v>3.1947113727671499E-2</v>
      </c>
      <c r="L740">
        <v>0.29849448487844599</v>
      </c>
      <c r="M740">
        <v>8.9098957502848797E-2</v>
      </c>
      <c r="N740">
        <v>0.52297054135271503</v>
      </c>
      <c r="O740">
        <v>-0.45907631389737202</v>
      </c>
      <c r="P740">
        <v>5.0607169992293199E-2</v>
      </c>
      <c r="Q740">
        <v>0</v>
      </c>
      <c r="R740">
        <v>0.49102342762504397</v>
      </c>
    </row>
    <row r="741" spans="1:18" x14ac:dyDescent="0.2">
      <c r="A741" t="s">
        <v>6752</v>
      </c>
      <c r="B741" t="s">
        <v>30</v>
      </c>
      <c r="C741" t="s">
        <v>1983</v>
      </c>
      <c r="D741" t="s">
        <v>26</v>
      </c>
      <c r="E741" t="s">
        <v>18</v>
      </c>
      <c r="F741" t="s">
        <v>32</v>
      </c>
      <c r="G741">
        <v>362131</v>
      </c>
      <c r="H741">
        <v>516966</v>
      </c>
      <c r="I741">
        <v>0.76314742037299999</v>
      </c>
      <c r="J741">
        <v>0.73130760662185001</v>
      </c>
      <c r="K741">
        <v>3.1839813751150199E-2</v>
      </c>
      <c r="L741">
        <v>0.36580129109872001</v>
      </c>
      <c r="M741">
        <v>0.13381058456949099</v>
      </c>
      <c r="N741">
        <v>0.633582937608545</v>
      </c>
      <c r="O741">
        <v>-0.56990331010624495</v>
      </c>
      <c r="P741">
        <v>4.1721707891756998E-2</v>
      </c>
      <c r="Q741">
        <v>0</v>
      </c>
      <c r="R741">
        <v>0.60174312385739503</v>
      </c>
    </row>
    <row r="742" spans="1:18" x14ac:dyDescent="0.2">
      <c r="A742" t="s">
        <v>7139</v>
      </c>
      <c r="B742" t="s">
        <v>30</v>
      </c>
      <c r="C742" t="s">
        <v>1983</v>
      </c>
      <c r="D742" t="s">
        <v>26</v>
      </c>
      <c r="E742" t="s">
        <v>29</v>
      </c>
      <c r="F742" t="s">
        <v>16</v>
      </c>
      <c r="G742">
        <v>362134</v>
      </c>
      <c r="H742">
        <v>516966</v>
      </c>
      <c r="I742">
        <v>0.90315327878959895</v>
      </c>
      <c r="J742">
        <v>0.91973251507835396</v>
      </c>
      <c r="K742">
        <v>-1.65792362887551E-2</v>
      </c>
      <c r="L742">
        <v>0.26795233642070398</v>
      </c>
      <c r="M742">
        <v>7.1798454593314395E-2</v>
      </c>
      <c r="N742">
        <v>0.42420235712330401</v>
      </c>
      <c r="O742">
        <v>-0.45736082970081399</v>
      </c>
      <c r="P742">
        <v>-1.8357057077813599E-2</v>
      </c>
      <c r="Q742">
        <v>0</v>
      </c>
      <c r="R742">
        <v>0.44078159341205903</v>
      </c>
    </row>
    <row r="743" spans="1:18" x14ac:dyDescent="0.2">
      <c r="A743" t="s">
        <v>7142</v>
      </c>
      <c r="B743" t="s">
        <v>30</v>
      </c>
      <c r="C743" t="s">
        <v>1983</v>
      </c>
      <c r="D743" t="s">
        <v>26</v>
      </c>
      <c r="E743" t="s">
        <v>29</v>
      </c>
      <c r="F743" t="s">
        <v>17</v>
      </c>
      <c r="G743">
        <v>362134</v>
      </c>
      <c r="H743">
        <v>516966</v>
      </c>
      <c r="I743">
        <v>1.21921118684631</v>
      </c>
      <c r="J743">
        <v>1.21357677268635</v>
      </c>
      <c r="K743">
        <v>5.6344141599513602E-3</v>
      </c>
      <c r="L743">
        <v>0.35456016056741502</v>
      </c>
      <c r="M743">
        <v>0.125712907461591</v>
      </c>
      <c r="N743">
        <v>0.58888587829334904</v>
      </c>
      <c r="O743">
        <v>-0.57761704997344598</v>
      </c>
      <c r="P743">
        <v>4.6213602866667603E-3</v>
      </c>
      <c r="Q743">
        <v>0</v>
      </c>
      <c r="R743">
        <v>0.58325146413339701</v>
      </c>
    </row>
    <row r="744" spans="1:18" x14ac:dyDescent="0.2">
      <c r="A744" t="s">
        <v>7145</v>
      </c>
      <c r="B744" t="s">
        <v>30</v>
      </c>
      <c r="C744" t="s">
        <v>1983</v>
      </c>
      <c r="D744" t="s">
        <v>26</v>
      </c>
      <c r="E744" t="s">
        <v>29</v>
      </c>
      <c r="F744" t="s">
        <v>15</v>
      </c>
      <c r="G744">
        <v>362134</v>
      </c>
      <c r="H744">
        <v>516966</v>
      </c>
      <c r="I744">
        <v>0.58539067102276598</v>
      </c>
      <c r="J744">
        <v>0.55928119379382601</v>
      </c>
      <c r="K744">
        <v>2.61094772289403E-2</v>
      </c>
      <c r="L744">
        <v>0.17261126596680701</v>
      </c>
      <c r="M744">
        <v>2.9794649138663601E-2</v>
      </c>
      <c r="N744">
        <v>0.31005500974433697</v>
      </c>
      <c r="O744">
        <v>-0.25783605528645698</v>
      </c>
      <c r="P744">
        <v>4.4601799313479101E-2</v>
      </c>
      <c r="Q744">
        <v>0</v>
      </c>
      <c r="R744">
        <v>0.283945532515397</v>
      </c>
    </row>
    <row r="745" spans="1:18" x14ac:dyDescent="0.2">
      <c r="A745" t="s">
        <v>6753</v>
      </c>
      <c r="B745" t="s">
        <v>30</v>
      </c>
      <c r="C745" t="s">
        <v>1983</v>
      </c>
      <c r="D745" t="s">
        <v>26</v>
      </c>
      <c r="E745" t="s">
        <v>29</v>
      </c>
      <c r="F745" t="s">
        <v>32</v>
      </c>
      <c r="G745">
        <v>362134</v>
      </c>
      <c r="H745">
        <v>516966</v>
      </c>
      <c r="I745">
        <v>0.88955802435970399</v>
      </c>
      <c r="J745">
        <v>0.89083723842555496</v>
      </c>
      <c r="K745">
        <v>-1.2792140658507401E-3</v>
      </c>
      <c r="L745">
        <v>0.26216036550446098</v>
      </c>
      <c r="M745">
        <v>6.8728057241432702E-2</v>
      </c>
      <c r="N745">
        <v>0.42997458718898801</v>
      </c>
      <c r="O745">
        <v>-0.432533015320689</v>
      </c>
      <c r="P745">
        <v>-1.4380333051028399E-3</v>
      </c>
      <c r="Q745">
        <v>0</v>
      </c>
      <c r="R745">
        <v>0.43125380125483898</v>
      </c>
    </row>
    <row r="746" spans="1:18" x14ac:dyDescent="0.2">
      <c r="A746" t="s">
        <v>7287</v>
      </c>
      <c r="B746" t="s">
        <v>30</v>
      </c>
      <c r="C746" t="s">
        <v>1983</v>
      </c>
      <c r="D746" t="s">
        <v>25</v>
      </c>
      <c r="E746" t="s">
        <v>14</v>
      </c>
      <c r="F746" t="s">
        <v>16</v>
      </c>
      <c r="G746">
        <v>362129</v>
      </c>
      <c r="H746">
        <v>500412</v>
      </c>
      <c r="I746">
        <v>0.61708916739664899</v>
      </c>
      <c r="J746">
        <v>0.59333323068027599</v>
      </c>
      <c r="K746">
        <v>2.3755936716373199E-2</v>
      </c>
      <c r="L746">
        <v>0.26799027008125198</v>
      </c>
      <c r="M746">
        <v>7.1818784858222406E-2</v>
      </c>
      <c r="N746">
        <v>0.464599931000033</v>
      </c>
      <c r="O746">
        <v>-0.41708805756728601</v>
      </c>
      <c r="P746">
        <v>3.8496765089223402E-2</v>
      </c>
      <c r="Q746">
        <v>0</v>
      </c>
      <c r="R746">
        <v>0.44084399428366</v>
      </c>
    </row>
    <row r="747" spans="1:18" x14ac:dyDescent="0.2">
      <c r="A747" t="s">
        <v>7290</v>
      </c>
      <c r="B747" t="s">
        <v>30</v>
      </c>
      <c r="C747" t="s">
        <v>1983</v>
      </c>
      <c r="D747" t="s">
        <v>25</v>
      </c>
      <c r="E747" t="s">
        <v>14</v>
      </c>
      <c r="F747" t="s">
        <v>17</v>
      </c>
      <c r="G747">
        <v>362129</v>
      </c>
      <c r="H747">
        <v>500412</v>
      </c>
      <c r="I747">
        <v>0.772980540442886</v>
      </c>
      <c r="J747">
        <v>0.72503777678616299</v>
      </c>
      <c r="K747">
        <v>4.7942763656723002E-2</v>
      </c>
      <c r="L747">
        <v>0.35461534419661001</v>
      </c>
      <c r="M747">
        <v>0.12575204233967999</v>
      </c>
      <c r="N747">
        <v>0.63128500486014605</v>
      </c>
      <c r="O747">
        <v>-0.53539947754670003</v>
      </c>
      <c r="P747">
        <v>6.2023247867603201E-2</v>
      </c>
      <c r="Q747">
        <v>0</v>
      </c>
      <c r="R747">
        <v>0.58334224120342304</v>
      </c>
    </row>
    <row r="748" spans="1:18" x14ac:dyDescent="0.2">
      <c r="A748" t="s">
        <v>7293</v>
      </c>
      <c r="B748" t="s">
        <v>30</v>
      </c>
      <c r="C748" t="s">
        <v>1983</v>
      </c>
      <c r="D748" t="s">
        <v>25</v>
      </c>
      <c r="E748" t="s">
        <v>14</v>
      </c>
      <c r="F748" t="s">
        <v>15</v>
      </c>
      <c r="G748">
        <v>362129</v>
      </c>
      <c r="H748">
        <v>500412</v>
      </c>
      <c r="I748">
        <v>0.427257741898451</v>
      </c>
      <c r="J748">
        <v>0.423436133247859</v>
      </c>
      <c r="K748">
        <v>3.8216086505924499E-3</v>
      </c>
      <c r="L748">
        <v>0.17261542500591301</v>
      </c>
      <c r="M748">
        <v>2.97960849499719E-2</v>
      </c>
      <c r="N748">
        <v>0.28777398278531902</v>
      </c>
      <c r="O748">
        <v>-0.28013076548413401</v>
      </c>
      <c r="P748">
        <v>8.9445041618479298E-3</v>
      </c>
      <c r="Q748">
        <v>0</v>
      </c>
      <c r="R748">
        <v>0.28395237413472602</v>
      </c>
    </row>
    <row r="749" spans="1:18" x14ac:dyDescent="0.2">
      <c r="A749" t="s">
        <v>6811</v>
      </c>
      <c r="B749" t="s">
        <v>30</v>
      </c>
      <c r="C749" t="s">
        <v>1983</v>
      </c>
      <c r="D749" t="s">
        <v>25</v>
      </c>
      <c r="E749" t="s">
        <v>14</v>
      </c>
      <c r="F749" t="s">
        <v>32</v>
      </c>
      <c r="G749">
        <v>362129</v>
      </c>
      <c r="H749">
        <v>500412</v>
      </c>
      <c r="I749">
        <v>0.60210868040673204</v>
      </c>
      <c r="J749">
        <v>0.57829740342756497</v>
      </c>
      <c r="K749">
        <v>2.38112769791675E-2</v>
      </c>
      <c r="L749">
        <v>0.26219344925311699</v>
      </c>
      <c r="M749">
        <v>6.8745404831246706E-2</v>
      </c>
      <c r="N749">
        <v>0.45511950100054499</v>
      </c>
      <c r="O749">
        <v>-0.40749694704221001</v>
      </c>
      <c r="P749">
        <v>3.9546476830532799E-2</v>
      </c>
      <c r="Q749">
        <v>0</v>
      </c>
      <c r="R749">
        <v>0.43130822402137697</v>
      </c>
    </row>
    <row r="750" spans="1:18" x14ac:dyDescent="0.2">
      <c r="A750" t="s">
        <v>7288</v>
      </c>
      <c r="B750" t="s">
        <v>30</v>
      </c>
      <c r="C750" t="s">
        <v>1983</v>
      </c>
      <c r="D750" t="s">
        <v>25</v>
      </c>
      <c r="E750" t="s">
        <v>18</v>
      </c>
      <c r="F750" t="s">
        <v>16</v>
      </c>
      <c r="G750">
        <v>362130</v>
      </c>
      <c r="H750">
        <v>500412</v>
      </c>
      <c r="I750">
        <v>0.66094518642397604</v>
      </c>
      <c r="J750">
        <v>0.632350212010378</v>
      </c>
      <c r="K750">
        <v>2.8594974413598501E-2</v>
      </c>
      <c r="L750">
        <v>0.42711348526104898</v>
      </c>
      <c r="M750">
        <v>0.18242592929184001</v>
      </c>
      <c r="N750">
        <v>0.731196657668024</v>
      </c>
      <c r="O750">
        <v>-0.67400670884082703</v>
      </c>
      <c r="P750">
        <v>4.3263760748921902E-2</v>
      </c>
      <c r="Q750">
        <v>0</v>
      </c>
      <c r="R750">
        <v>0.70260168325442496</v>
      </c>
    </row>
    <row r="751" spans="1:18" x14ac:dyDescent="0.2">
      <c r="A751" t="s">
        <v>7291</v>
      </c>
      <c r="B751" t="s">
        <v>30</v>
      </c>
      <c r="C751" t="s">
        <v>1983</v>
      </c>
      <c r="D751" t="s">
        <v>25</v>
      </c>
      <c r="E751" t="s">
        <v>18</v>
      </c>
      <c r="F751" t="s">
        <v>17</v>
      </c>
      <c r="G751">
        <v>362130</v>
      </c>
      <c r="H751">
        <v>500412</v>
      </c>
      <c r="I751">
        <v>0.72532518088741504</v>
      </c>
      <c r="J751">
        <v>0.67409218723464204</v>
      </c>
      <c r="K751">
        <v>5.1232993652773499E-2</v>
      </c>
      <c r="L751">
        <v>0.49294670529762102</v>
      </c>
      <c r="M751">
        <v>0.24299645426378</v>
      </c>
      <c r="N751">
        <v>0.86213032386735999</v>
      </c>
      <c r="O751">
        <v>-0.75966433656181298</v>
      </c>
      <c r="P751">
        <v>7.0634516769556094E-2</v>
      </c>
      <c r="Q751">
        <v>0</v>
      </c>
      <c r="R751">
        <v>0.81089733021458699</v>
      </c>
    </row>
    <row r="752" spans="1:18" x14ac:dyDescent="0.2">
      <c r="A752" t="s">
        <v>7294</v>
      </c>
      <c r="B752" t="s">
        <v>30</v>
      </c>
      <c r="C752" t="s">
        <v>1983</v>
      </c>
      <c r="D752" t="s">
        <v>25</v>
      </c>
      <c r="E752" t="s">
        <v>18</v>
      </c>
      <c r="F752" t="s">
        <v>15</v>
      </c>
      <c r="G752">
        <v>362130</v>
      </c>
      <c r="H752">
        <v>500412</v>
      </c>
      <c r="I752">
        <v>0.50301145483982301</v>
      </c>
      <c r="J752">
        <v>0.49608566126093001</v>
      </c>
      <c r="K752">
        <v>6.9257935788937797E-3</v>
      </c>
      <c r="L752">
        <v>0.29848716170727901</v>
      </c>
      <c r="M752">
        <v>8.9094585704067503E-2</v>
      </c>
      <c r="N752">
        <v>0.49793717458736803</v>
      </c>
      <c r="O752">
        <v>-0.48408558742958102</v>
      </c>
      <c r="P752">
        <v>1.37686597636215E-2</v>
      </c>
      <c r="Q752">
        <v>0</v>
      </c>
      <c r="R752">
        <v>0.49101138100847402</v>
      </c>
    </row>
    <row r="753" spans="1:18" x14ac:dyDescent="0.2">
      <c r="A753" t="s">
        <v>6812</v>
      </c>
      <c r="B753" t="s">
        <v>30</v>
      </c>
      <c r="C753" t="s">
        <v>1983</v>
      </c>
      <c r="D753" t="s">
        <v>25</v>
      </c>
      <c r="E753" t="s">
        <v>18</v>
      </c>
      <c r="F753" t="s">
        <v>32</v>
      </c>
      <c r="G753">
        <v>362130</v>
      </c>
      <c r="H753">
        <v>500412</v>
      </c>
      <c r="I753">
        <v>0.58222967517976998</v>
      </c>
      <c r="J753">
        <v>0.56155880224492105</v>
      </c>
      <c r="K753">
        <v>2.06708729348489E-2</v>
      </c>
      <c r="L753">
        <v>0.36579671736230202</v>
      </c>
      <c r="M753">
        <v>0.13380723843303599</v>
      </c>
      <c r="N753">
        <v>0.62240647299583596</v>
      </c>
      <c r="O753">
        <v>-0.58106472712613899</v>
      </c>
      <c r="P753">
        <v>3.5502953243437101E-2</v>
      </c>
      <c r="Q753">
        <v>0</v>
      </c>
      <c r="R753">
        <v>0.60173560006098703</v>
      </c>
    </row>
    <row r="754" spans="1:18" x14ac:dyDescent="0.2">
      <c r="A754" t="s">
        <v>7289</v>
      </c>
      <c r="B754" t="s">
        <v>30</v>
      </c>
      <c r="C754" t="s">
        <v>1983</v>
      </c>
      <c r="D754" t="s">
        <v>25</v>
      </c>
      <c r="E754" t="s">
        <v>29</v>
      </c>
      <c r="F754" t="s">
        <v>16</v>
      </c>
      <c r="G754">
        <v>362134</v>
      </c>
      <c r="H754">
        <v>500412</v>
      </c>
      <c r="I754">
        <v>0.84677082572124296</v>
      </c>
      <c r="J754">
        <v>0.74350482779217697</v>
      </c>
      <c r="K754">
        <v>0.103265997929065</v>
      </c>
      <c r="L754">
        <v>0.26795233642070398</v>
      </c>
      <c r="M754">
        <v>7.1798454593314395E-2</v>
      </c>
      <c r="N754">
        <v>0.54404759134112401</v>
      </c>
      <c r="O754">
        <v>-0.33751559548299298</v>
      </c>
      <c r="P754">
        <v>0.121952711161379</v>
      </c>
      <c r="Q754">
        <v>0</v>
      </c>
      <c r="R754">
        <v>0.44078159341205903</v>
      </c>
    </row>
    <row r="755" spans="1:18" x14ac:dyDescent="0.2">
      <c r="A755" t="s">
        <v>7292</v>
      </c>
      <c r="B755" t="s">
        <v>30</v>
      </c>
      <c r="C755" t="s">
        <v>1983</v>
      </c>
      <c r="D755" t="s">
        <v>25</v>
      </c>
      <c r="E755" t="s">
        <v>29</v>
      </c>
      <c r="F755" t="s">
        <v>17</v>
      </c>
      <c r="G755">
        <v>362134</v>
      </c>
      <c r="H755">
        <v>500412</v>
      </c>
      <c r="I755">
        <v>1.1292633570434101</v>
      </c>
      <c r="J755">
        <v>1.03526939475443</v>
      </c>
      <c r="K755">
        <v>9.3993962288983601E-2</v>
      </c>
      <c r="L755">
        <v>0.35456016056741502</v>
      </c>
      <c r="M755">
        <v>0.125712907461591</v>
      </c>
      <c r="N755">
        <v>0.67724542642238095</v>
      </c>
      <c r="O755">
        <v>-0.48925750184441402</v>
      </c>
      <c r="P755">
        <v>8.32347580418039E-2</v>
      </c>
      <c r="Q755">
        <v>0</v>
      </c>
      <c r="R755">
        <v>0.58325146413339701</v>
      </c>
    </row>
    <row r="756" spans="1:18" x14ac:dyDescent="0.2">
      <c r="A756" t="s">
        <v>7295</v>
      </c>
      <c r="B756" t="s">
        <v>30</v>
      </c>
      <c r="C756" t="s">
        <v>1983</v>
      </c>
      <c r="D756" t="s">
        <v>25</v>
      </c>
      <c r="E756" t="s">
        <v>29</v>
      </c>
      <c r="F756" t="s">
        <v>15</v>
      </c>
      <c r="G756">
        <v>362134</v>
      </c>
      <c r="H756">
        <v>500412</v>
      </c>
      <c r="I756">
        <v>0.55289629472868795</v>
      </c>
      <c r="J756">
        <v>0.47052614271696802</v>
      </c>
      <c r="K756">
        <v>8.2370152011719405E-2</v>
      </c>
      <c r="L756">
        <v>0.17261126596680701</v>
      </c>
      <c r="M756">
        <v>2.9794649138663601E-2</v>
      </c>
      <c r="N756">
        <v>0.36631568452711599</v>
      </c>
      <c r="O756">
        <v>-0.20157538050367699</v>
      </c>
      <c r="P756">
        <v>0.14897938871545399</v>
      </c>
      <c r="Q756">
        <v>0</v>
      </c>
      <c r="R756">
        <v>0.283945532515397</v>
      </c>
    </row>
    <row r="757" spans="1:18" x14ac:dyDescent="0.2">
      <c r="A757" t="s">
        <v>6813</v>
      </c>
      <c r="B757" t="s">
        <v>30</v>
      </c>
      <c r="C757" t="s">
        <v>1983</v>
      </c>
      <c r="D757" t="s">
        <v>25</v>
      </c>
      <c r="E757" t="s">
        <v>29</v>
      </c>
      <c r="F757" t="s">
        <v>32</v>
      </c>
      <c r="G757">
        <v>362134</v>
      </c>
      <c r="H757">
        <v>500412</v>
      </c>
      <c r="I757">
        <v>0.83215480366522199</v>
      </c>
      <c r="J757">
        <v>0.73604444130717706</v>
      </c>
      <c r="K757">
        <v>9.6110362358045195E-2</v>
      </c>
      <c r="L757">
        <v>0.26216036550446098</v>
      </c>
      <c r="M757">
        <v>6.8728057241432702E-2</v>
      </c>
      <c r="N757">
        <v>0.52736416361288396</v>
      </c>
      <c r="O757">
        <v>-0.33514343889679399</v>
      </c>
      <c r="P757">
        <v>0.115495773063771</v>
      </c>
      <c r="Q757">
        <v>0</v>
      </c>
      <c r="R757">
        <v>0.43125380125483898</v>
      </c>
    </row>
    <row r="758" spans="1:18" x14ac:dyDescent="0.2">
      <c r="A758" t="s">
        <v>10371</v>
      </c>
      <c r="B758" t="s">
        <v>30</v>
      </c>
      <c r="C758" t="s">
        <v>1983</v>
      </c>
      <c r="D758" t="s">
        <v>34</v>
      </c>
      <c r="E758" t="s">
        <v>14</v>
      </c>
      <c r="F758" t="s">
        <v>16</v>
      </c>
      <c r="G758">
        <v>362132</v>
      </c>
      <c r="H758">
        <v>574207</v>
      </c>
      <c r="I758">
        <v>0.65382122486931105</v>
      </c>
      <c r="J758">
        <v>0.66232820176217699</v>
      </c>
      <c r="K758">
        <v>-8.5069768928657304E-3</v>
      </c>
      <c r="L758">
        <v>0.26795176055157</v>
      </c>
      <c r="M758">
        <v>7.1798145982685704E-2</v>
      </c>
      <c r="N758">
        <v>0.43227366921446603</v>
      </c>
      <c r="O758">
        <v>-0.44928762300019798</v>
      </c>
      <c r="P758">
        <v>-1.3011166614491801E-2</v>
      </c>
      <c r="Q758">
        <v>0</v>
      </c>
      <c r="R758">
        <v>0.44078064610733197</v>
      </c>
    </row>
    <row r="759" spans="1:18" x14ac:dyDescent="0.2">
      <c r="A759" t="s">
        <v>10373</v>
      </c>
      <c r="B759" t="s">
        <v>30</v>
      </c>
      <c r="C759" t="s">
        <v>1983</v>
      </c>
      <c r="D759" t="s">
        <v>34</v>
      </c>
      <c r="E759" t="s">
        <v>14</v>
      </c>
      <c r="F759" t="s">
        <v>17</v>
      </c>
      <c r="G759">
        <v>362132</v>
      </c>
      <c r="H759">
        <v>574207</v>
      </c>
      <c r="I759">
        <v>0.87763879519197496</v>
      </c>
      <c r="J759">
        <v>0.86742312372496899</v>
      </c>
      <c r="K759">
        <v>1.02156714670053E-2</v>
      </c>
      <c r="L759">
        <v>0.35455881520478</v>
      </c>
      <c r="M759">
        <v>0.12571195343941699</v>
      </c>
      <c r="N759">
        <v>0.59346492247886795</v>
      </c>
      <c r="O759">
        <v>-0.57303357954485701</v>
      </c>
      <c r="P759">
        <v>1.1639949741249401E-2</v>
      </c>
      <c r="Q759">
        <v>0</v>
      </c>
      <c r="R759">
        <v>0.58324925101186298</v>
      </c>
    </row>
    <row r="760" spans="1:18" x14ac:dyDescent="0.2">
      <c r="A760" t="s">
        <v>10375</v>
      </c>
      <c r="B760" t="s">
        <v>30</v>
      </c>
      <c r="C760" t="s">
        <v>1983</v>
      </c>
      <c r="D760" t="s">
        <v>34</v>
      </c>
      <c r="E760" t="s">
        <v>14</v>
      </c>
      <c r="F760" t="s">
        <v>15</v>
      </c>
      <c r="G760">
        <v>362132</v>
      </c>
      <c r="H760">
        <v>574207</v>
      </c>
      <c r="I760">
        <v>0.45152252190396502</v>
      </c>
      <c r="J760">
        <v>0.46056035033558101</v>
      </c>
      <c r="K760">
        <v>-9.0378284316167106E-3</v>
      </c>
      <c r="L760">
        <v>0.17261117593945299</v>
      </c>
      <c r="M760">
        <v>2.97946180592009E-2</v>
      </c>
      <c r="N760">
        <v>0.27490755598878402</v>
      </c>
      <c r="O760">
        <v>-0.29298321285201701</v>
      </c>
      <c r="P760">
        <v>-2.0016340255866599E-2</v>
      </c>
      <c r="Q760">
        <v>0</v>
      </c>
      <c r="R760">
        <v>0.28394538442040101</v>
      </c>
    </row>
    <row r="761" spans="1:18" x14ac:dyDescent="0.2">
      <c r="A761" t="s">
        <v>10172</v>
      </c>
      <c r="B761" t="s">
        <v>30</v>
      </c>
      <c r="C761" t="s">
        <v>1983</v>
      </c>
      <c r="D761" t="s">
        <v>34</v>
      </c>
      <c r="E761" t="s">
        <v>14</v>
      </c>
      <c r="F761" t="s">
        <v>32</v>
      </c>
      <c r="G761">
        <v>362132</v>
      </c>
      <c r="H761">
        <v>574207</v>
      </c>
      <c r="I761">
        <v>0.64987520961186296</v>
      </c>
      <c r="J761">
        <v>0.65461434764777604</v>
      </c>
      <c r="K761">
        <v>-4.7391380359135303E-3</v>
      </c>
      <c r="L761">
        <v>0.262159750784626</v>
      </c>
      <c r="M761">
        <v>6.8727734931457202E-2</v>
      </c>
      <c r="N761">
        <v>0.42651365200479602</v>
      </c>
      <c r="O761">
        <v>-0.43599192807662301</v>
      </c>
      <c r="P761">
        <v>-7.29238162314881E-3</v>
      </c>
      <c r="Q761">
        <v>0</v>
      </c>
      <c r="R761">
        <v>0.43125279004070999</v>
      </c>
    </row>
    <row r="762" spans="1:18" x14ac:dyDescent="0.2">
      <c r="A762" t="s">
        <v>10372</v>
      </c>
      <c r="B762" t="s">
        <v>30</v>
      </c>
      <c r="C762" t="s">
        <v>1983</v>
      </c>
      <c r="D762" t="s">
        <v>34</v>
      </c>
      <c r="E762" t="s">
        <v>18</v>
      </c>
      <c r="F762" t="s">
        <v>16</v>
      </c>
      <c r="G762">
        <v>362134</v>
      </c>
      <c r="H762">
        <v>574207</v>
      </c>
      <c r="I762">
        <v>0.74860266443464396</v>
      </c>
      <c r="J762">
        <v>0.73855697999666203</v>
      </c>
      <c r="K762">
        <v>1.0045684437982601E-2</v>
      </c>
      <c r="L762">
        <v>0.42712101242343797</v>
      </c>
      <c r="M762">
        <v>0.182432359253622</v>
      </c>
      <c r="N762">
        <v>0.71265974987453695</v>
      </c>
      <c r="O762">
        <v>-0.69256838099857199</v>
      </c>
      <c r="P762">
        <v>1.34192475063781E-2</v>
      </c>
      <c r="Q762">
        <v>0</v>
      </c>
      <c r="R762">
        <v>0.70261406543655502</v>
      </c>
    </row>
    <row r="763" spans="1:18" x14ac:dyDescent="0.2">
      <c r="A763" t="s">
        <v>10374</v>
      </c>
      <c r="B763" t="s">
        <v>30</v>
      </c>
      <c r="C763" t="s">
        <v>1983</v>
      </c>
      <c r="D763" t="s">
        <v>34</v>
      </c>
      <c r="E763" t="s">
        <v>18</v>
      </c>
      <c r="F763" t="s">
        <v>17</v>
      </c>
      <c r="G763">
        <v>362134</v>
      </c>
      <c r="H763">
        <v>574207</v>
      </c>
      <c r="I763">
        <v>0.88364888517996099</v>
      </c>
      <c r="J763">
        <v>0.841155134186096</v>
      </c>
      <c r="K763">
        <v>4.2493750993865098E-2</v>
      </c>
      <c r="L763">
        <v>0.49295403266473198</v>
      </c>
      <c r="M763">
        <v>0.243003678320421</v>
      </c>
      <c r="N763">
        <v>0.85340313472734897</v>
      </c>
      <c r="O763">
        <v>-0.76841563273961899</v>
      </c>
      <c r="P763">
        <v>4.8088954455265301E-2</v>
      </c>
      <c r="Q763">
        <v>0</v>
      </c>
      <c r="R763">
        <v>0.81090938373348398</v>
      </c>
    </row>
    <row r="764" spans="1:18" x14ac:dyDescent="0.2">
      <c r="A764" t="s">
        <v>10376</v>
      </c>
      <c r="B764" t="s">
        <v>30</v>
      </c>
      <c r="C764" t="s">
        <v>1983</v>
      </c>
      <c r="D764" t="s">
        <v>34</v>
      </c>
      <c r="E764" t="s">
        <v>18</v>
      </c>
      <c r="F764" t="s">
        <v>15</v>
      </c>
      <c r="G764">
        <v>362134</v>
      </c>
      <c r="H764">
        <v>574207</v>
      </c>
      <c r="I764">
        <v>0.55665830912411696</v>
      </c>
      <c r="J764">
        <v>0.55222023241874796</v>
      </c>
      <c r="K764">
        <v>4.4380767053693298E-3</v>
      </c>
      <c r="L764">
        <v>0.29849714121753701</v>
      </c>
      <c r="M764">
        <v>8.9100543315042399E-2</v>
      </c>
      <c r="N764">
        <v>0.49546587400821801</v>
      </c>
      <c r="O764">
        <v>-0.48658972059747901</v>
      </c>
      <c r="P764">
        <v>7.9727125826119308E-3</v>
      </c>
      <c r="Q764">
        <v>0</v>
      </c>
      <c r="R764">
        <v>0.49102779730284901</v>
      </c>
    </row>
    <row r="765" spans="1:18" x14ac:dyDescent="0.2">
      <c r="A765" t="s">
        <v>10173</v>
      </c>
      <c r="B765" t="s">
        <v>30</v>
      </c>
      <c r="C765" t="s">
        <v>1983</v>
      </c>
      <c r="D765" t="s">
        <v>34</v>
      </c>
      <c r="E765" t="s">
        <v>18</v>
      </c>
      <c r="F765" t="s">
        <v>32</v>
      </c>
      <c r="G765">
        <v>362134</v>
      </c>
      <c r="H765">
        <v>574207</v>
      </c>
      <c r="I765">
        <v>0.66476975315877795</v>
      </c>
      <c r="J765">
        <v>0.651235159365677</v>
      </c>
      <c r="K765">
        <v>1.3534593793100499E-2</v>
      </c>
      <c r="L765">
        <v>0.36580563343693201</v>
      </c>
      <c r="M765">
        <v>0.13381376145419499</v>
      </c>
      <c r="N765">
        <v>0.61528486079685396</v>
      </c>
      <c r="O765">
        <v>-0.58821567321065305</v>
      </c>
      <c r="P765">
        <v>2.0359821921482401E-2</v>
      </c>
      <c r="Q765">
        <v>0</v>
      </c>
      <c r="R765">
        <v>0.601750267003753</v>
      </c>
    </row>
    <row r="766" spans="1:18" x14ac:dyDescent="0.2">
      <c r="A766" t="s">
        <v>7347</v>
      </c>
      <c r="B766" t="s">
        <v>30</v>
      </c>
      <c r="C766" t="s">
        <v>1983</v>
      </c>
      <c r="D766" t="s">
        <v>34</v>
      </c>
      <c r="E766" t="s">
        <v>29</v>
      </c>
      <c r="F766" t="s">
        <v>16</v>
      </c>
      <c r="G766">
        <v>362134</v>
      </c>
      <c r="H766">
        <v>574207</v>
      </c>
      <c r="I766">
        <v>1.0439358847292901</v>
      </c>
      <c r="J766">
        <v>0.93541081159502804</v>
      </c>
      <c r="K766">
        <v>0.108525073134266</v>
      </c>
      <c r="L766">
        <v>0.26795233642070398</v>
      </c>
      <c r="M766">
        <v>7.1798454593314395E-2</v>
      </c>
      <c r="N766">
        <v>0.54930666654632498</v>
      </c>
      <c r="O766">
        <v>-0.33225652027779301</v>
      </c>
      <c r="P766">
        <v>0.10395760383542001</v>
      </c>
      <c r="Q766">
        <v>0</v>
      </c>
      <c r="R766">
        <v>0.44078159341205903</v>
      </c>
    </row>
    <row r="767" spans="1:18" x14ac:dyDescent="0.2">
      <c r="A767" t="s">
        <v>7348</v>
      </c>
      <c r="B767" t="s">
        <v>30</v>
      </c>
      <c r="C767" t="s">
        <v>1983</v>
      </c>
      <c r="D767" t="s">
        <v>34</v>
      </c>
      <c r="E767" t="s">
        <v>29</v>
      </c>
      <c r="F767" t="s">
        <v>17</v>
      </c>
      <c r="G767">
        <v>362134</v>
      </c>
      <c r="H767">
        <v>574207</v>
      </c>
      <c r="I767">
        <v>1.4749013788365</v>
      </c>
      <c r="J767">
        <v>1.32655854462713</v>
      </c>
      <c r="K767">
        <v>0.148342834209369</v>
      </c>
      <c r="L767">
        <v>0.35456016056741502</v>
      </c>
      <c r="M767">
        <v>0.125712907461591</v>
      </c>
      <c r="N767">
        <v>0.73159429834276601</v>
      </c>
      <c r="O767">
        <v>-0.43490862992402801</v>
      </c>
      <c r="P767">
        <v>0.100578137859219</v>
      </c>
      <c r="Q767">
        <v>0</v>
      </c>
      <c r="R767">
        <v>0.58325146413339701</v>
      </c>
    </row>
    <row r="768" spans="1:18" x14ac:dyDescent="0.2">
      <c r="A768" t="s">
        <v>7349</v>
      </c>
      <c r="B768" t="s">
        <v>30</v>
      </c>
      <c r="C768" t="s">
        <v>1983</v>
      </c>
      <c r="D768" t="s">
        <v>34</v>
      </c>
      <c r="E768" t="s">
        <v>29</v>
      </c>
      <c r="F768" t="s">
        <v>15</v>
      </c>
      <c r="G768">
        <v>362134</v>
      </c>
      <c r="H768">
        <v>574207</v>
      </c>
      <c r="I768">
        <v>0.65805585970327696</v>
      </c>
      <c r="J768">
        <v>0.57391800871132403</v>
      </c>
      <c r="K768">
        <v>8.4137850991952798E-2</v>
      </c>
      <c r="L768">
        <v>0.17261126596680701</v>
      </c>
      <c r="M768">
        <v>2.9794649138663601E-2</v>
      </c>
      <c r="N768">
        <v>0.36808338350734998</v>
      </c>
      <c r="O768">
        <v>-0.199807681523444</v>
      </c>
      <c r="P768">
        <v>0.12785822016673701</v>
      </c>
      <c r="Q768">
        <v>0</v>
      </c>
      <c r="R768">
        <v>0.283945532515397</v>
      </c>
    </row>
    <row r="769" spans="1:18" x14ac:dyDescent="0.2">
      <c r="A769" t="s">
        <v>6835</v>
      </c>
      <c r="B769" t="s">
        <v>30</v>
      </c>
      <c r="C769" t="s">
        <v>1983</v>
      </c>
      <c r="D769" t="s">
        <v>34</v>
      </c>
      <c r="E769" t="s">
        <v>29</v>
      </c>
      <c r="F769" t="s">
        <v>32</v>
      </c>
      <c r="G769">
        <v>362134</v>
      </c>
      <c r="H769">
        <v>574207</v>
      </c>
      <c r="I769">
        <v>1.0372503564117901</v>
      </c>
      <c r="J769">
        <v>0.926526721922456</v>
      </c>
      <c r="K769">
        <v>0.11072363448933401</v>
      </c>
      <c r="L769">
        <v>0.26216036550446098</v>
      </c>
      <c r="M769">
        <v>6.8728057241432702E-2</v>
      </c>
      <c r="N769">
        <v>0.54197743574417301</v>
      </c>
      <c r="O769">
        <v>-0.320530166765504</v>
      </c>
      <c r="P769">
        <v>0.10674726097214</v>
      </c>
      <c r="Q769">
        <v>0</v>
      </c>
      <c r="R769">
        <v>0.43125380125483898</v>
      </c>
    </row>
    <row r="770" spans="1:18" x14ac:dyDescent="0.2">
      <c r="A770" t="s">
        <v>10471</v>
      </c>
      <c r="B770" t="s">
        <v>30</v>
      </c>
      <c r="C770" t="s">
        <v>1983</v>
      </c>
      <c r="D770" t="s">
        <v>28</v>
      </c>
      <c r="E770" t="s">
        <v>14</v>
      </c>
      <c r="F770" t="s">
        <v>16</v>
      </c>
      <c r="G770">
        <v>362134</v>
      </c>
      <c r="H770">
        <v>553108</v>
      </c>
      <c r="I770">
        <v>0.73306354200593704</v>
      </c>
      <c r="J770">
        <v>0.72254143314869801</v>
      </c>
      <c r="K770">
        <v>1.05221088572398E-2</v>
      </c>
      <c r="L770">
        <v>0.26795099872100597</v>
      </c>
      <c r="M770">
        <v>7.17977377155848E-2</v>
      </c>
      <c r="N770">
        <v>0.45130150175329498</v>
      </c>
      <c r="O770">
        <v>-0.43025728403881602</v>
      </c>
      <c r="P770">
        <v>1.43536109140653E-2</v>
      </c>
      <c r="Q770">
        <v>0</v>
      </c>
      <c r="R770">
        <v>0.440779392896056</v>
      </c>
    </row>
    <row r="771" spans="1:18" x14ac:dyDescent="0.2">
      <c r="A771" t="s">
        <v>10473</v>
      </c>
      <c r="B771" t="s">
        <v>30</v>
      </c>
      <c r="C771" t="s">
        <v>1983</v>
      </c>
      <c r="D771" t="s">
        <v>28</v>
      </c>
      <c r="E771" t="s">
        <v>14</v>
      </c>
      <c r="F771" t="s">
        <v>17</v>
      </c>
      <c r="G771">
        <v>362134</v>
      </c>
      <c r="H771">
        <v>553108</v>
      </c>
      <c r="I771">
        <v>0.98394826680154002</v>
      </c>
      <c r="J771">
        <v>0.97147507502942598</v>
      </c>
      <c r="K771">
        <v>1.2473191772113699E-2</v>
      </c>
      <c r="L771">
        <v>0.35456019941088901</v>
      </c>
      <c r="M771">
        <v>0.12571293500628899</v>
      </c>
      <c r="N771">
        <v>0.59572471980302599</v>
      </c>
      <c r="O771">
        <v>-0.57077833625879804</v>
      </c>
      <c r="P771">
        <v>1.2676674366894901E-2</v>
      </c>
      <c r="Q771">
        <v>0</v>
      </c>
      <c r="R771">
        <v>0.58325152803091196</v>
      </c>
    </row>
    <row r="772" spans="1:18" x14ac:dyDescent="0.2">
      <c r="A772" t="s">
        <v>10475</v>
      </c>
      <c r="B772" t="s">
        <v>30</v>
      </c>
      <c r="C772" t="s">
        <v>1983</v>
      </c>
      <c r="D772" t="s">
        <v>28</v>
      </c>
      <c r="E772" t="s">
        <v>14</v>
      </c>
      <c r="F772" t="s">
        <v>15</v>
      </c>
      <c r="G772">
        <v>362134</v>
      </c>
      <c r="H772">
        <v>553108</v>
      </c>
      <c r="I772">
        <v>0.50778542733211396</v>
      </c>
      <c r="J772">
        <v>0.48658108979252201</v>
      </c>
      <c r="K772">
        <v>2.1204337539592201E-2</v>
      </c>
      <c r="L772">
        <v>0.172611955395686</v>
      </c>
      <c r="M772">
        <v>2.9794887145522399E-2</v>
      </c>
      <c r="N772">
        <v>0.30515100416549601</v>
      </c>
      <c r="O772">
        <v>-0.26274232908631201</v>
      </c>
      <c r="P772">
        <v>4.1758460164953902E-2</v>
      </c>
      <c r="Q772">
        <v>0</v>
      </c>
      <c r="R772">
        <v>0.28394666662590401</v>
      </c>
    </row>
    <row r="773" spans="1:18" x14ac:dyDescent="0.2">
      <c r="A773" t="s">
        <v>10212</v>
      </c>
      <c r="B773" t="s">
        <v>30</v>
      </c>
      <c r="C773" t="s">
        <v>1983</v>
      </c>
      <c r="D773" t="s">
        <v>28</v>
      </c>
      <c r="E773" t="s">
        <v>14</v>
      </c>
      <c r="F773" t="s">
        <v>32</v>
      </c>
      <c r="G773">
        <v>362134</v>
      </c>
      <c r="H773">
        <v>553108</v>
      </c>
      <c r="I773">
        <v>0.72901166433656495</v>
      </c>
      <c r="J773">
        <v>0.71541252270147204</v>
      </c>
      <c r="K773">
        <v>1.35991416350931E-2</v>
      </c>
      <c r="L773">
        <v>0.26215982136673499</v>
      </c>
      <c r="M773">
        <v>6.8727771939038507E-2</v>
      </c>
      <c r="N773">
        <v>0.44485204778337301</v>
      </c>
      <c r="O773">
        <v>-0.41765376451318598</v>
      </c>
      <c r="P773">
        <v>1.8654216798395101E-2</v>
      </c>
      <c r="Q773">
        <v>0</v>
      </c>
      <c r="R773">
        <v>0.43125290614827999</v>
      </c>
    </row>
    <row r="774" spans="1:18" x14ac:dyDescent="0.2">
      <c r="A774" t="s">
        <v>10472</v>
      </c>
      <c r="B774" t="s">
        <v>30</v>
      </c>
      <c r="C774" t="s">
        <v>1983</v>
      </c>
      <c r="D774" t="s">
        <v>28</v>
      </c>
      <c r="E774" t="s">
        <v>18</v>
      </c>
      <c r="F774" t="s">
        <v>16</v>
      </c>
      <c r="G774">
        <v>362133</v>
      </c>
      <c r="H774">
        <v>553108</v>
      </c>
      <c r="I774">
        <v>0.98369272011523401</v>
      </c>
      <c r="J774">
        <v>0.96134472612697897</v>
      </c>
      <c r="K774">
        <v>2.23479939882552E-2</v>
      </c>
      <c r="L774">
        <v>0.42712053033840502</v>
      </c>
      <c r="M774">
        <v>0.18243194743655999</v>
      </c>
      <c r="N774">
        <v>0.72496126639493097</v>
      </c>
      <c r="O774">
        <v>-0.68026527841842099</v>
      </c>
      <c r="P774">
        <v>2.2718470444344899E-2</v>
      </c>
      <c r="Q774">
        <v>0</v>
      </c>
      <c r="R774">
        <v>0.70261327240667604</v>
      </c>
    </row>
    <row r="775" spans="1:18" x14ac:dyDescent="0.2">
      <c r="A775" t="s">
        <v>10474</v>
      </c>
      <c r="B775" t="s">
        <v>30</v>
      </c>
      <c r="C775" t="s">
        <v>1983</v>
      </c>
      <c r="D775" t="s">
        <v>28</v>
      </c>
      <c r="E775" t="s">
        <v>18</v>
      </c>
      <c r="F775" t="s">
        <v>17</v>
      </c>
      <c r="G775">
        <v>362133</v>
      </c>
      <c r="H775">
        <v>553108</v>
      </c>
      <c r="I775">
        <v>1.1243595388074299</v>
      </c>
      <c r="J775">
        <v>1.0720692117736901</v>
      </c>
      <c r="K775">
        <v>5.2290327033743998E-2</v>
      </c>
      <c r="L775">
        <v>0.49295408928663997</v>
      </c>
      <c r="M775">
        <v>0.243003734144421</v>
      </c>
      <c r="N775">
        <v>0.86319980391026696</v>
      </c>
      <c r="O775">
        <v>-0.75861914984277901</v>
      </c>
      <c r="P775">
        <v>4.6506766945034701E-2</v>
      </c>
      <c r="Q775">
        <v>0</v>
      </c>
      <c r="R775">
        <v>0.81090947687652304</v>
      </c>
    </row>
    <row r="776" spans="1:18" x14ac:dyDescent="0.2">
      <c r="A776" t="s">
        <v>10476</v>
      </c>
      <c r="B776" t="s">
        <v>30</v>
      </c>
      <c r="C776" t="s">
        <v>1983</v>
      </c>
      <c r="D776" t="s">
        <v>28</v>
      </c>
      <c r="E776" t="s">
        <v>18</v>
      </c>
      <c r="F776" t="s">
        <v>15</v>
      </c>
      <c r="G776">
        <v>362133</v>
      </c>
      <c r="H776">
        <v>553108</v>
      </c>
      <c r="I776">
        <v>0.69361030624714803</v>
      </c>
      <c r="J776">
        <v>0.661929534185975</v>
      </c>
      <c r="K776">
        <v>3.1680772061173097E-2</v>
      </c>
      <c r="L776">
        <v>0.298497488738863</v>
      </c>
      <c r="M776">
        <v>8.9100750783407595E-2</v>
      </c>
      <c r="N776">
        <v>0.52270914103660304</v>
      </c>
      <c r="O776">
        <v>-0.45934759691425597</v>
      </c>
      <c r="P776">
        <v>4.5675174915703498E-2</v>
      </c>
      <c r="Q776">
        <v>0</v>
      </c>
      <c r="R776">
        <v>0.49102836897542901</v>
      </c>
    </row>
    <row r="777" spans="1:18" x14ac:dyDescent="0.2">
      <c r="A777" t="s">
        <v>10213</v>
      </c>
      <c r="B777" t="s">
        <v>30</v>
      </c>
      <c r="C777" t="s">
        <v>1983</v>
      </c>
      <c r="D777" t="s">
        <v>28</v>
      </c>
      <c r="E777" t="s">
        <v>18</v>
      </c>
      <c r="F777" t="s">
        <v>32</v>
      </c>
      <c r="G777">
        <v>362133</v>
      </c>
      <c r="H777">
        <v>553108</v>
      </c>
      <c r="I777">
        <v>0.84378356591972503</v>
      </c>
      <c r="J777">
        <v>0.80975346533779102</v>
      </c>
      <c r="K777">
        <v>3.4030100581934099E-2</v>
      </c>
      <c r="L777">
        <v>0.36580574751955403</v>
      </c>
      <c r="M777">
        <v>0.13381384491834</v>
      </c>
      <c r="N777">
        <v>0.63578055525160104</v>
      </c>
      <c r="O777">
        <v>-0.56772035408773303</v>
      </c>
      <c r="P777">
        <v>4.0330366644248702E-2</v>
      </c>
      <c r="Q777">
        <v>0</v>
      </c>
      <c r="R777">
        <v>0.60175045466966703</v>
      </c>
    </row>
    <row r="778" spans="1:18" x14ac:dyDescent="0.2">
      <c r="A778" t="s">
        <v>7397</v>
      </c>
      <c r="B778" t="s">
        <v>30</v>
      </c>
      <c r="C778" t="s">
        <v>1983</v>
      </c>
      <c r="D778" t="s">
        <v>28</v>
      </c>
      <c r="E778" t="s">
        <v>29</v>
      </c>
      <c r="F778" t="s">
        <v>16</v>
      </c>
      <c r="G778">
        <v>362134</v>
      </c>
      <c r="H778">
        <v>553108</v>
      </c>
      <c r="I778">
        <v>1.0640732391948</v>
      </c>
      <c r="J778">
        <v>0.93073583896483703</v>
      </c>
      <c r="K778">
        <v>0.13333740022996499</v>
      </c>
      <c r="L778">
        <v>0.26795233642070398</v>
      </c>
      <c r="M778">
        <v>7.1798454593314395E-2</v>
      </c>
      <c r="N778">
        <v>0.57411899364202401</v>
      </c>
      <c r="O778">
        <v>-0.30744419318209398</v>
      </c>
      <c r="P778">
        <v>0.12530848001671699</v>
      </c>
      <c r="Q778">
        <v>0</v>
      </c>
      <c r="R778">
        <v>0.44078159341205903</v>
      </c>
    </row>
    <row r="779" spans="1:18" x14ac:dyDescent="0.2">
      <c r="A779" t="s">
        <v>7398</v>
      </c>
      <c r="B779" t="s">
        <v>30</v>
      </c>
      <c r="C779" t="s">
        <v>1983</v>
      </c>
      <c r="D779" t="s">
        <v>28</v>
      </c>
      <c r="E779" t="s">
        <v>29</v>
      </c>
      <c r="F779" t="s">
        <v>17</v>
      </c>
      <c r="G779">
        <v>362134</v>
      </c>
      <c r="H779">
        <v>553108</v>
      </c>
      <c r="I779">
        <v>1.48873738494866</v>
      </c>
      <c r="J779">
        <v>1.3597406181137399</v>
      </c>
      <c r="K779">
        <v>0.128996766834926</v>
      </c>
      <c r="L779">
        <v>0.35456016056741502</v>
      </c>
      <c r="M779">
        <v>0.125712907461591</v>
      </c>
      <c r="N779">
        <v>0.71224823096832401</v>
      </c>
      <c r="O779">
        <v>-0.45425469729847101</v>
      </c>
      <c r="P779">
        <v>8.6648436547037203E-2</v>
      </c>
      <c r="Q779">
        <v>0</v>
      </c>
      <c r="R779">
        <v>0.58325146413339701</v>
      </c>
    </row>
    <row r="780" spans="1:18" x14ac:dyDescent="0.2">
      <c r="A780" t="s">
        <v>7399</v>
      </c>
      <c r="B780" t="s">
        <v>30</v>
      </c>
      <c r="C780" t="s">
        <v>1983</v>
      </c>
      <c r="D780" t="s">
        <v>28</v>
      </c>
      <c r="E780" t="s">
        <v>29</v>
      </c>
      <c r="F780" t="s">
        <v>15</v>
      </c>
      <c r="G780">
        <v>362134</v>
      </c>
      <c r="H780">
        <v>553108</v>
      </c>
      <c r="I780">
        <v>0.67829594818817096</v>
      </c>
      <c r="J780">
        <v>0.522863389886985</v>
      </c>
      <c r="K780">
        <v>0.15543255830118699</v>
      </c>
      <c r="L780">
        <v>0.17261126596680701</v>
      </c>
      <c r="M780">
        <v>2.9794649138663601E-2</v>
      </c>
      <c r="N780">
        <v>0.43937809081658302</v>
      </c>
      <c r="O780">
        <v>-0.12851297421421001</v>
      </c>
      <c r="P780">
        <v>0.22915153586921699</v>
      </c>
      <c r="Q780">
        <v>0</v>
      </c>
      <c r="R780">
        <v>0.283945532515397</v>
      </c>
    </row>
    <row r="781" spans="1:18" x14ac:dyDescent="0.2">
      <c r="A781" t="s">
        <v>6855</v>
      </c>
      <c r="B781" t="s">
        <v>30</v>
      </c>
      <c r="C781" t="s">
        <v>1983</v>
      </c>
      <c r="D781" t="s">
        <v>28</v>
      </c>
      <c r="E781" t="s">
        <v>29</v>
      </c>
      <c r="F781" t="s">
        <v>32</v>
      </c>
      <c r="G781">
        <v>362134</v>
      </c>
      <c r="H781">
        <v>553108</v>
      </c>
      <c r="I781">
        <v>1.0561006134752</v>
      </c>
      <c r="J781">
        <v>0.91814372235139496</v>
      </c>
      <c r="K781">
        <v>0.13795689112380399</v>
      </c>
      <c r="L781">
        <v>0.26216036550446098</v>
      </c>
      <c r="M781">
        <v>6.8728057241432702E-2</v>
      </c>
      <c r="N781">
        <v>0.56921069237864297</v>
      </c>
      <c r="O781">
        <v>-0.29329691013103498</v>
      </c>
      <c r="P781">
        <v>0.13062854936694299</v>
      </c>
      <c r="Q781">
        <v>0</v>
      </c>
      <c r="R781">
        <v>0.43125380125483898</v>
      </c>
    </row>
    <row r="782" spans="1:18" x14ac:dyDescent="0.2">
      <c r="A782" t="s">
        <v>7537</v>
      </c>
      <c r="B782" t="s">
        <v>30</v>
      </c>
      <c r="C782" t="s">
        <v>1983</v>
      </c>
      <c r="D782" t="s">
        <v>13</v>
      </c>
      <c r="E782" t="s">
        <v>14</v>
      </c>
      <c r="F782" t="s">
        <v>16</v>
      </c>
      <c r="G782">
        <v>362134</v>
      </c>
      <c r="H782">
        <v>574207</v>
      </c>
      <c r="I782">
        <v>0.69987761135031401</v>
      </c>
      <c r="J782">
        <v>0.68818442803645896</v>
      </c>
      <c r="K782">
        <v>1.1693183313854799E-2</v>
      </c>
      <c r="L782">
        <v>0.26795748804066699</v>
      </c>
      <c r="M782">
        <v>7.18012153970643E-2</v>
      </c>
      <c r="N782">
        <v>0.452483251140752</v>
      </c>
      <c r="O782">
        <v>-0.42909688451304301</v>
      </c>
      <c r="P782">
        <v>1.6707468740562399E-2</v>
      </c>
      <c r="Q782">
        <v>0</v>
      </c>
      <c r="R782">
        <v>0.440790067826898</v>
      </c>
    </row>
    <row r="783" spans="1:18" x14ac:dyDescent="0.2">
      <c r="A783" t="s">
        <v>7540</v>
      </c>
      <c r="B783" t="s">
        <v>30</v>
      </c>
      <c r="C783" t="s">
        <v>1983</v>
      </c>
      <c r="D783" t="s">
        <v>13</v>
      </c>
      <c r="E783" t="s">
        <v>14</v>
      </c>
      <c r="F783" t="s">
        <v>17</v>
      </c>
      <c r="G783">
        <v>362134</v>
      </c>
      <c r="H783">
        <v>574207</v>
      </c>
      <c r="I783">
        <v>0.92276379510471496</v>
      </c>
      <c r="J783">
        <v>0.88656722935839405</v>
      </c>
      <c r="K783">
        <v>3.6196565746320797E-2</v>
      </c>
      <c r="L783">
        <v>0.35456800472382999</v>
      </c>
      <c r="M783">
        <v>0.12571846997383801</v>
      </c>
      <c r="N783">
        <v>0.61946093351702203</v>
      </c>
      <c r="O783">
        <v>-0.54706780202437999</v>
      </c>
      <c r="P783">
        <v>3.9226252631870101E-2</v>
      </c>
      <c r="Q783">
        <v>0</v>
      </c>
      <c r="R783">
        <v>0.58326436777070101</v>
      </c>
    </row>
    <row r="784" spans="1:18" x14ac:dyDescent="0.2">
      <c r="A784" t="s">
        <v>7543</v>
      </c>
      <c r="B784" t="s">
        <v>30</v>
      </c>
      <c r="C784" t="s">
        <v>1983</v>
      </c>
      <c r="D784" t="s">
        <v>13</v>
      </c>
      <c r="E784" t="s">
        <v>14</v>
      </c>
      <c r="F784" t="s">
        <v>15</v>
      </c>
      <c r="G784">
        <v>362134</v>
      </c>
      <c r="H784">
        <v>574207</v>
      </c>
      <c r="I784">
        <v>0.48027300813332002</v>
      </c>
      <c r="J784">
        <v>0.47443638382208497</v>
      </c>
      <c r="K784">
        <v>5.8366243112353798E-3</v>
      </c>
      <c r="L784">
        <v>0.17261003474957801</v>
      </c>
      <c r="M784">
        <v>2.9794224096250599E-2</v>
      </c>
      <c r="N784">
        <v>0.28978013147429199</v>
      </c>
      <c r="O784">
        <v>-0.278106882851821</v>
      </c>
      <c r="P784">
        <v>1.21527219152303E-2</v>
      </c>
      <c r="Q784">
        <v>0</v>
      </c>
      <c r="R784">
        <v>0.283943507163056</v>
      </c>
    </row>
    <row r="785" spans="1:18" x14ac:dyDescent="0.2">
      <c r="A785" t="s">
        <v>6911</v>
      </c>
      <c r="B785" t="s">
        <v>30</v>
      </c>
      <c r="C785" t="s">
        <v>1983</v>
      </c>
      <c r="D785" t="s">
        <v>13</v>
      </c>
      <c r="E785" t="s">
        <v>14</v>
      </c>
      <c r="F785" t="s">
        <v>32</v>
      </c>
      <c r="G785">
        <v>362134</v>
      </c>
      <c r="H785">
        <v>574207</v>
      </c>
      <c r="I785">
        <v>0.69141108216156499</v>
      </c>
      <c r="J785">
        <v>0.67607716725826805</v>
      </c>
      <c r="K785">
        <v>1.5333914903297099E-2</v>
      </c>
      <c r="L785">
        <v>0.262164482360221</v>
      </c>
      <c r="M785">
        <v>6.8730215811202394E-2</v>
      </c>
      <c r="N785">
        <v>0.44659448838586002</v>
      </c>
      <c r="O785">
        <v>-0.41592665857926597</v>
      </c>
      <c r="P785">
        <v>2.21777106252889E-2</v>
      </c>
      <c r="Q785">
        <v>0</v>
      </c>
      <c r="R785">
        <v>0.43126057348256303</v>
      </c>
    </row>
    <row r="786" spans="1:18" x14ac:dyDescent="0.2">
      <c r="A786" t="s">
        <v>7538</v>
      </c>
      <c r="B786" t="s">
        <v>30</v>
      </c>
      <c r="C786" t="s">
        <v>1983</v>
      </c>
      <c r="D786" t="s">
        <v>13</v>
      </c>
      <c r="E786" t="s">
        <v>18</v>
      </c>
      <c r="F786" t="s">
        <v>16</v>
      </c>
      <c r="G786">
        <v>362134</v>
      </c>
      <c r="H786">
        <v>574207</v>
      </c>
      <c r="I786">
        <v>0.86263825615943901</v>
      </c>
      <c r="J786">
        <v>0.83701545229450303</v>
      </c>
      <c r="K786">
        <v>2.5622803864936001E-2</v>
      </c>
      <c r="L786">
        <v>0.42711818289486603</v>
      </c>
      <c r="M786">
        <v>0.182429942159412</v>
      </c>
      <c r="N786">
        <v>0.72823221472698996</v>
      </c>
      <c r="O786">
        <v>-0.67698660699711799</v>
      </c>
      <c r="P786">
        <v>2.9702837408361101E-2</v>
      </c>
      <c r="Q786">
        <v>0</v>
      </c>
      <c r="R786">
        <v>0.70260941086205397</v>
      </c>
    </row>
    <row r="787" spans="1:18" x14ac:dyDescent="0.2">
      <c r="A787" t="s">
        <v>7541</v>
      </c>
      <c r="B787" t="s">
        <v>30</v>
      </c>
      <c r="C787" t="s">
        <v>1983</v>
      </c>
      <c r="D787" t="s">
        <v>13</v>
      </c>
      <c r="E787" t="s">
        <v>18</v>
      </c>
      <c r="F787" t="s">
        <v>17</v>
      </c>
      <c r="G787">
        <v>362134</v>
      </c>
      <c r="H787">
        <v>574207</v>
      </c>
      <c r="I787">
        <v>0.97922914509235703</v>
      </c>
      <c r="J787">
        <v>0.92862206848468698</v>
      </c>
      <c r="K787">
        <v>5.0607076607669901E-2</v>
      </c>
      <c r="L787">
        <v>0.49295161698293699</v>
      </c>
      <c r="M787">
        <v>0.24300129668609199</v>
      </c>
      <c r="N787">
        <v>0.861512486544602</v>
      </c>
      <c r="O787">
        <v>-0.760298333329262</v>
      </c>
      <c r="P787">
        <v>5.1680525300231803E-2</v>
      </c>
      <c r="Q787">
        <v>0</v>
      </c>
      <c r="R787">
        <v>0.81090540993693205</v>
      </c>
    </row>
    <row r="788" spans="1:18" x14ac:dyDescent="0.2">
      <c r="A788" t="s">
        <v>7544</v>
      </c>
      <c r="B788" t="s">
        <v>30</v>
      </c>
      <c r="C788" t="s">
        <v>1983</v>
      </c>
      <c r="D788" t="s">
        <v>13</v>
      </c>
      <c r="E788" t="s">
        <v>18</v>
      </c>
      <c r="F788" t="s">
        <v>15</v>
      </c>
      <c r="G788">
        <v>362134</v>
      </c>
      <c r="H788">
        <v>574207</v>
      </c>
      <c r="I788">
        <v>0.61796538512305399</v>
      </c>
      <c r="J788">
        <v>0.60352583187934605</v>
      </c>
      <c r="K788">
        <v>1.4439553243708299E-2</v>
      </c>
      <c r="L788">
        <v>0.298494946049566</v>
      </c>
      <c r="M788">
        <v>8.9099232817133306E-2</v>
      </c>
      <c r="N788">
        <v>0.50546373949524404</v>
      </c>
      <c r="O788">
        <v>-0.476584633007828</v>
      </c>
      <c r="P788">
        <v>2.33662816580462E-2</v>
      </c>
      <c r="Q788">
        <v>0</v>
      </c>
      <c r="R788">
        <v>0.49102418625153599</v>
      </c>
    </row>
    <row r="789" spans="1:18" x14ac:dyDescent="0.2">
      <c r="A789" t="s">
        <v>6912</v>
      </c>
      <c r="B789" t="s">
        <v>30</v>
      </c>
      <c r="C789" t="s">
        <v>1983</v>
      </c>
      <c r="D789" t="s">
        <v>13</v>
      </c>
      <c r="E789" t="s">
        <v>18</v>
      </c>
      <c r="F789" t="s">
        <v>32</v>
      </c>
      <c r="G789">
        <v>362134</v>
      </c>
      <c r="H789">
        <v>574207</v>
      </c>
      <c r="I789">
        <v>0.74420218324923904</v>
      </c>
      <c r="J789">
        <v>0.71989788542528299</v>
      </c>
      <c r="K789">
        <v>2.4304297823956201E-2</v>
      </c>
      <c r="L789">
        <v>0.36580326017012199</v>
      </c>
      <c r="M789">
        <v>0.13381202515109</v>
      </c>
      <c r="N789">
        <v>0.626050660803807</v>
      </c>
      <c r="O789">
        <v>-0.57744206515589502</v>
      </c>
      <c r="P789">
        <v>3.2658192049157798E-2</v>
      </c>
      <c r="Q789">
        <v>0</v>
      </c>
      <c r="R789">
        <v>0.60174636297985096</v>
      </c>
    </row>
    <row r="790" spans="1:18" x14ac:dyDescent="0.2">
      <c r="A790" t="s">
        <v>7539</v>
      </c>
      <c r="B790" t="s">
        <v>30</v>
      </c>
      <c r="C790" t="s">
        <v>1983</v>
      </c>
      <c r="D790" t="s">
        <v>13</v>
      </c>
      <c r="E790" t="s">
        <v>29</v>
      </c>
      <c r="F790" t="s">
        <v>16</v>
      </c>
      <c r="G790">
        <v>362134</v>
      </c>
      <c r="H790">
        <v>574207</v>
      </c>
      <c r="I790">
        <v>0.97557381285046296</v>
      </c>
      <c r="J790">
        <v>0.91656534470240703</v>
      </c>
      <c r="K790">
        <v>5.9008468148055597E-2</v>
      </c>
      <c r="L790">
        <v>0.26795233642070398</v>
      </c>
      <c r="M790">
        <v>7.1798454593314395E-2</v>
      </c>
      <c r="N790">
        <v>0.49979006156011402</v>
      </c>
      <c r="O790">
        <v>-0.38177312526400298</v>
      </c>
      <c r="P790">
        <v>6.0485908263202298E-2</v>
      </c>
      <c r="Q790">
        <v>0</v>
      </c>
      <c r="R790">
        <v>0.44078159341205903</v>
      </c>
    </row>
    <row r="791" spans="1:18" x14ac:dyDescent="0.2">
      <c r="A791" t="s">
        <v>7542</v>
      </c>
      <c r="B791" t="s">
        <v>30</v>
      </c>
      <c r="C791" t="s">
        <v>1983</v>
      </c>
      <c r="D791" t="s">
        <v>13</v>
      </c>
      <c r="E791" t="s">
        <v>29</v>
      </c>
      <c r="F791" t="s">
        <v>17</v>
      </c>
      <c r="G791">
        <v>362134</v>
      </c>
      <c r="H791">
        <v>574207</v>
      </c>
      <c r="I791">
        <v>1.3464191328744599</v>
      </c>
      <c r="J791">
        <v>1.24626800521354</v>
      </c>
      <c r="K791">
        <v>0.10015112766091799</v>
      </c>
      <c r="L791">
        <v>0.35456016056741502</v>
      </c>
      <c r="M791">
        <v>0.125712907461591</v>
      </c>
      <c r="N791">
        <v>0.68340259179431595</v>
      </c>
      <c r="O791">
        <v>-0.48310033647247902</v>
      </c>
      <c r="P791">
        <v>7.4383321816815395E-2</v>
      </c>
      <c r="Q791">
        <v>0</v>
      </c>
      <c r="R791">
        <v>0.58325146413339701</v>
      </c>
    </row>
    <row r="792" spans="1:18" x14ac:dyDescent="0.2">
      <c r="A792" t="s">
        <v>7545</v>
      </c>
      <c r="B792" t="s">
        <v>30</v>
      </c>
      <c r="C792" t="s">
        <v>1983</v>
      </c>
      <c r="D792" t="s">
        <v>13</v>
      </c>
      <c r="E792" t="s">
        <v>29</v>
      </c>
      <c r="F792" t="s">
        <v>15</v>
      </c>
      <c r="G792">
        <v>362134</v>
      </c>
      <c r="H792">
        <v>574207</v>
      </c>
      <c r="I792">
        <v>0.62503149037939698</v>
      </c>
      <c r="J792">
        <v>0.54808142566011497</v>
      </c>
      <c r="K792">
        <v>7.6950064719281994E-2</v>
      </c>
      <c r="L792">
        <v>0.17261126596680701</v>
      </c>
      <c r="M792">
        <v>2.9794649138663701E-2</v>
      </c>
      <c r="N792">
        <v>0.36089559723467901</v>
      </c>
      <c r="O792">
        <v>-0.206995467796115</v>
      </c>
      <c r="P792">
        <v>0.12311390050535399</v>
      </c>
      <c r="Q792">
        <v>0</v>
      </c>
      <c r="R792">
        <v>0.283945532515397</v>
      </c>
    </row>
    <row r="793" spans="1:18" x14ac:dyDescent="0.2">
      <c r="A793" t="s">
        <v>6913</v>
      </c>
      <c r="B793" t="s">
        <v>30</v>
      </c>
      <c r="C793" t="s">
        <v>1983</v>
      </c>
      <c r="D793" t="s">
        <v>13</v>
      </c>
      <c r="E793" t="s">
        <v>29</v>
      </c>
      <c r="F793" t="s">
        <v>32</v>
      </c>
      <c r="G793">
        <v>362134</v>
      </c>
      <c r="H793">
        <v>574207</v>
      </c>
      <c r="I793">
        <v>0.96519767390436195</v>
      </c>
      <c r="J793">
        <v>0.89313241921498698</v>
      </c>
      <c r="K793">
        <v>7.2065254689375302E-2</v>
      </c>
      <c r="L793">
        <v>0.26216036550446098</v>
      </c>
      <c r="M793">
        <v>6.8728057241432702E-2</v>
      </c>
      <c r="N793">
        <v>0.503319055944214</v>
      </c>
      <c r="O793">
        <v>-0.35918854656546401</v>
      </c>
      <c r="P793">
        <v>7.46637260301935E-2</v>
      </c>
      <c r="Q793">
        <v>0</v>
      </c>
      <c r="R793">
        <v>0.43125380125483898</v>
      </c>
    </row>
    <row r="794" spans="1:18" x14ac:dyDescent="0.2">
      <c r="A794" t="s">
        <v>10917</v>
      </c>
      <c r="B794" t="s">
        <v>31</v>
      </c>
      <c r="C794" t="s">
        <v>45</v>
      </c>
      <c r="D794" t="s">
        <v>27</v>
      </c>
      <c r="E794" t="s">
        <v>14</v>
      </c>
      <c r="F794" t="s">
        <v>16</v>
      </c>
      <c r="G794">
        <v>228</v>
      </c>
      <c r="H794">
        <v>2428</v>
      </c>
      <c r="I794">
        <v>0.54059782846115201</v>
      </c>
      <c r="J794">
        <v>0.33631925207756203</v>
      </c>
      <c r="K794">
        <v>0.20427857638358901</v>
      </c>
      <c r="L794">
        <v>0.57726735069610802</v>
      </c>
      <c r="M794">
        <v>0.333237594179704</v>
      </c>
      <c r="N794">
        <v>1.15388336827869</v>
      </c>
      <c r="O794">
        <v>-0.74532621551150902</v>
      </c>
      <c r="P794">
        <v>0.37787531808087799</v>
      </c>
      <c r="Q794">
        <v>0</v>
      </c>
      <c r="R794">
        <v>0.94960479189509805</v>
      </c>
    </row>
    <row r="795" spans="1:18" x14ac:dyDescent="0.2">
      <c r="A795" t="s">
        <v>10918</v>
      </c>
      <c r="B795" t="s">
        <v>31</v>
      </c>
      <c r="C795" t="s">
        <v>45</v>
      </c>
      <c r="D795" t="s">
        <v>27</v>
      </c>
      <c r="E795" t="s">
        <v>14</v>
      </c>
      <c r="F795" t="s">
        <v>17</v>
      </c>
      <c r="G795">
        <v>228</v>
      </c>
      <c r="H795">
        <v>2428</v>
      </c>
      <c r="I795">
        <v>2.0739603839356202</v>
      </c>
      <c r="J795">
        <v>1.7175390559732699</v>
      </c>
      <c r="K795">
        <v>0.35642132796234899</v>
      </c>
      <c r="L795">
        <v>0.66785196529995805</v>
      </c>
      <c r="M795">
        <v>0.44602624755501602</v>
      </c>
      <c r="N795">
        <v>1.45503781088078</v>
      </c>
      <c r="O795">
        <v>-0.74219515495608201</v>
      </c>
      <c r="P795">
        <v>0.17185541764591999</v>
      </c>
      <c r="Q795">
        <v>0</v>
      </c>
      <c r="R795">
        <v>1.0986164829184299</v>
      </c>
    </row>
    <row r="796" spans="1:18" x14ac:dyDescent="0.2">
      <c r="A796" t="s">
        <v>10919</v>
      </c>
      <c r="B796" t="s">
        <v>31</v>
      </c>
      <c r="C796" t="s">
        <v>45</v>
      </c>
      <c r="D796" t="s">
        <v>27</v>
      </c>
      <c r="E796" t="s">
        <v>14</v>
      </c>
      <c r="F796" t="s">
        <v>32</v>
      </c>
      <c r="G796">
        <v>228</v>
      </c>
      <c r="H796">
        <v>2428</v>
      </c>
      <c r="I796">
        <v>0.86004836085166503</v>
      </c>
      <c r="J796">
        <v>0.62407337788916695</v>
      </c>
      <c r="K796">
        <v>0.235974982962498</v>
      </c>
      <c r="L796">
        <v>0.59613914540524404</v>
      </c>
      <c r="M796">
        <v>0.355381880684494</v>
      </c>
      <c r="N796">
        <v>1.21662387715412</v>
      </c>
      <c r="O796">
        <v>-0.74467391122912796</v>
      </c>
      <c r="P796">
        <v>0.27437408604421099</v>
      </c>
      <c r="Q796">
        <v>0</v>
      </c>
      <c r="R796">
        <v>0.98064889419162604</v>
      </c>
    </row>
    <row r="797" spans="1:18" x14ac:dyDescent="0.2">
      <c r="A797" t="s">
        <v>10920</v>
      </c>
      <c r="B797" t="s">
        <v>31</v>
      </c>
      <c r="C797" t="s">
        <v>45</v>
      </c>
      <c r="D797" t="s">
        <v>27</v>
      </c>
      <c r="E797" t="s">
        <v>18</v>
      </c>
      <c r="F797" t="s">
        <v>16</v>
      </c>
      <c r="G797">
        <v>228</v>
      </c>
      <c r="H797">
        <v>2428</v>
      </c>
      <c r="I797">
        <v>0.63290898631787496</v>
      </c>
      <c r="J797">
        <v>0.32234810710987999</v>
      </c>
      <c r="K797">
        <v>0.31056087920799502</v>
      </c>
      <c r="L797">
        <v>0.72231557201014296</v>
      </c>
      <c r="M797">
        <v>0.52173978556834</v>
      </c>
      <c r="N797">
        <v>1.49876999516468</v>
      </c>
      <c r="O797">
        <v>-0.87764823674868997</v>
      </c>
      <c r="P797">
        <v>0.490688054557054</v>
      </c>
      <c r="Q797">
        <v>0</v>
      </c>
      <c r="R797">
        <v>1.1882091159566801</v>
      </c>
    </row>
    <row r="798" spans="1:18" x14ac:dyDescent="0.2">
      <c r="A798" t="s">
        <v>10921</v>
      </c>
      <c r="B798" t="s">
        <v>31</v>
      </c>
      <c r="C798" t="s">
        <v>45</v>
      </c>
      <c r="D798" t="s">
        <v>27</v>
      </c>
      <c r="E798" t="s">
        <v>18</v>
      </c>
      <c r="F798" t="s">
        <v>17</v>
      </c>
      <c r="G798">
        <v>228</v>
      </c>
      <c r="H798">
        <v>2428</v>
      </c>
      <c r="I798">
        <v>2.1737435687478599</v>
      </c>
      <c r="J798">
        <v>1.71650921052632</v>
      </c>
      <c r="K798">
        <v>0.45723435822154301</v>
      </c>
      <c r="L798">
        <v>0.94034747559487297</v>
      </c>
      <c r="M798">
        <v>0.88425337485764999</v>
      </c>
      <c r="N798">
        <v>2.0041059555751102</v>
      </c>
      <c r="O798">
        <v>-1.0896372391320199</v>
      </c>
      <c r="P798">
        <v>0.21034420287436401</v>
      </c>
      <c r="Q798">
        <v>0</v>
      </c>
      <c r="R798">
        <v>1.54687159735357</v>
      </c>
    </row>
    <row r="799" spans="1:18" x14ac:dyDescent="0.2">
      <c r="A799" t="s">
        <v>10922</v>
      </c>
      <c r="B799" t="s">
        <v>31</v>
      </c>
      <c r="C799" t="s">
        <v>45</v>
      </c>
      <c r="D799" t="s">
        <v>27</v>
      </c>
      <c r="E799" t="s">
        <v>18</v>
      </c>
      <c r="F799" t="s">
        <v>32</v>
      </c>
      <c r="G799">
        <v>228</v>
      </c>
      <c r="H799">
        <v>2428</v>
      </c>
      <c r="I799">
        <v>0.95391619099078895</v>
      </c>
      <c r="J799">
        <v>0.61279833698830399</v>
      </c>
      <c r="K799">
        <v>0.34111785400248501</v>
      </c>
      <c r="L799">
        <v>0.76773888525696199</v>
      </c>
      <c r="M799">
        <v>0.58942299593560199</v>
      </c>
      <c r="N799">
        <v>1.6040483202501901</v>
      </c>
      <c r="O799">
        <v>-0.92181261224521704</v>
      </c>
      <c r="P799">
        <v>0.357597299662333</v>
      </c>
      <c r="Q799">
        <v>0</v>
      </c>
      <c r="R799">
        <v>1.2629304662476999</v>
      </c>
    </row>
    <row r="800" spans="1:18" x14ac:dyDescent="0.2">
      <c r="A800" t="s">
        <v>10923</v>
      </c>
      <c r="B800" t="s">
        <v>31</v>
      </c>
      <c r="C800" t="s">
        <v>45</v>
      </c>
      <c r="D800" t="s">
        <v>27</v>
      </c>
      <c r="E800" t="s">
        <v>29</v>
      </c>
      <c r="F800" t="s">
        <v>16</v>
      </c>
      <c r="G800">
        <v>228</v>
      </c>
      <c r="H800">
        <v>2428</v>
      </c>
      <c r="I800">
        <v>1.11175828749928</v>
      </c>
      <c r="J800">
        <v>0.88714104339796895</v>
      </c>
      <c r="K800">
        <v>0.22461724410131201</v>
      </c>
      <c r="L800">
        <v>0.57726735069610802</v>
      </c>
      <c r="M800">
        <v>0.333237594179704</v>
      </c>
      <c r="N800">
        <v>1.17422203599641</v>
      </c>
      <c r="O800">
        <v>-0.72498754779378605</v>
      </c>
      <c r="P800">
        <v>0.20203784098300001</v>
      </c>
      <c r="Q800">
        <v>0</v>
      </c>
      <c r="R800">
        <v>0.94960479189509805</v>
      </c>
    </row>
    <row r="801" spans="1:18" x14ac:dyDescent="0.2">
      <c r="A801" t="s">
        <v>10924</v>
      </c>
      <c r="B801" t="s">
        <v>31</v>
      </c>
      <c r="C801" t="s">
        <v>45</v>
      </c>
      <c r="D801" t="s">
        <v>27</v>
      </c>
      <c r="E801" t="s">
        <v>29</v>
      </c>
      <c r="F801" t="s">
        <v>17</v>
      </c>
      <c r="G801">
        <v>228</v>
      </c>
      <c r="H801">
        <v>2428</v>
      </c>
      <c r="I801">
        <v>2.9735110777717599</v>
      </c>
      <c r="J801">
        <v>2.57684649122807</v>
      </c>
      <c r="K801">
        <v>0.39666458654369302</v>
      </c>
      <c r="L801">
        <v>0.66785196529995805</v>
      </c>
      <c r="M801">
        <v>0.44602624755501602</v>
      </c>
      <c r="N801">
        <v>1.4952810694621199</v>
      </c>
      <c r="O801">
        <v>-0.70195189637473698</v>
      </c>
      <c r="P801">
        <v>0.13339939760403999</v>
      </c>
      <c r="Q801">
        <v>0</v>
      </c>
      <c r="R801">
        <v>1.0986164829184299</v>
      </c>
    </row>
    <row r="802" spans="1:18" x14ac:dyDescent="0.2">
      <c r="A802" t="s">
        <v>10925</v>
      </c>
      <c r="B802" t="s">
        <v>31</v>
      </c>
      <c r="C802" t="s">
        <v>45</v>
      </c>
      <c r="D802" t="s">
        <v>27</v>
      </c>
      <c r="E802" t="s">
        <v>29</v>
      </c>
      <c r="F802" t="s">
        <v>32</v>
      </c>
      <c r="G802">
        <v>228</v>
      </c>
      <c r="H802">
        <v>2428</v>
      </c>
      <c r="I802">
        <v>1.4996234521393801</v>
      </c>
      <c r="J802">
        <v>1.23916301169591</v>
      </c>
      <c r="K802">
        <v>0.26046044044347499</v>
      </c>
      <c r="L802">
        <v>0.59613914540524404</v>
      </c>
      <c r="M802">
        <v>0.355381880684494</v>
      </c>
      <c r="N802">
        <v>1.2411093346351001</v>
      </c>
      <c r="O802">
        <v>-0.72018845374815099</v>
      </c>
      <c r="P802">
        <v>0.17368389382808</v>
      </c>
      <c r="Q802">
        <v>0</v>
      </c>
      <c r="R802">
        <v>0.98064889419162604</v>
      </c>
    </row>
    <row r="803" spans="1:18" x14ac:dyDescent="0.2">
      <c r="A803" t="s">
        <v>10926</v>
      </c>
      <c r="B803" t="s">
        <v>31</v>
      </c>
      <c r="C803" t="s">
        <v>45</v>
      </c>
      <c r="D803" t="s">
        <v>26</v>
      </c>
      <c r="E803" t="s">
        <v>14</v>
      </c>
      <c r="F803" t="s">
        <v>16</v>
      </c>
      <c r="G803">
        <v>228</v>
      </c>
      <c r="H803">
        <v>2408</v>
      </c>
      <c r="I803">
        <v>0.16322719422478801</v>
      </c>
      <c r="J803">
        <v>-0.11584176402103701</v>
      </c>
      <c r="K803">
        <v>0.27906895824582501</v>
      </c>
      <c r="L803">
        <v>0.57726735069610802</v>
      </c>
      <c r="M803">
        <v>0.333237594179704</v>
      </c>
      <c r="N803">
        <v>1.22867375014092</v>
      </c>
      <c r="O803">
        <v>-0.67053583364927305</v>
      </c>
      <c r="P803">
        <v>1.7096964728898401</v>
      </c>
      <c r="Q803">
        <v>0</v>
      </c>
      <c r="R803">
        <v>0.94960479189509805</v>
      </c>
    </row>
    <row r="804" spans="1:18" x14ac:dyDescent="0.2">
      <c r="A804" t="s">
        <v>10927</v>
      </c>
      <c r="B804" t="s">
        <v>31</v>
      </c>
      <c r="C804" t="s">
        <v>45</v>
      </c>
      <c r="D804" t="s">
        <v>26</v>
      </c>
      <c r="E804" t="s">
        <v>14</v>
      </c>
      <c r="F804" t="s">
        <v>17</v>
      </c>
      <c r="G804">
        <v>228</v>
      </c>
      <c r="H804">
        <v>2408</v>
      </c>
      <c r="I804">
        <v>1.2986384863307501</v>
      </c>
      <c r="J804">
        <v>0.946583333333333</v>
      </c>
      <c r="K804">
        <v>0.35205515299741302</v>
      </c>
      <c r="L804">
        <v>0.66785196529995805</v>
      </c>
      <c r="M804">
        <v>0.44602624755501602</v>
      </c>
      <c r="N804">
        <v>1.45067163591584</v>
      </c>
      <c r="O804">
        <v>-0.74656132992101798</v>
      </c>
      <c r="P804">
        <v>0.27109557948812302</v>
      </c>
      <c r="Q804">
        <v>0</v>
      </c>
      <c r="R804">
        <v>1.0986164829184299</v>
      </c>
    </row>
    <row r="805" spans="1:18" x14ac:dyDescent="0.2">
      <c r="A805" t="s">
        <v>10928</v>
      </c>
      <c r="B805" t="s">
        <v>31</v>
      </c>
      <c r="C805" t="s">
        <v>45</v>
      </c>
      <c r="D805" t="s">
        <v>26</v>
      </c>
      <c r="E805" t="s">
        <v>14</v>
      </c>
      <c r="F805" t="s">
        <v>32</v>
      </c>
      <c r="G805">
        <v>228</v>
      </c>
      <c r="H805">
        <v>2408</v>
      </c>
      <c r="I805">
        <v>0.39977121341353</v>
      </c>
      <c r="J805">
        <v>0.10549679792779</v>
      </c>
      <c r="K805">
        <v>0.29427441548573902</v>
      </c>
      <c r="L805">
        <v>0.59613914540524304</v>
      </c>
      <c r="M805">
        <v>0.355381880684494</v>
      </c>
      <c r="N805">
        <v>1.27492330967736</v>
      </c>
      <c r="O805">
        <v>-0.68637447870588697</v>
      </c>
      <c r="P805">
        <v>0.73610706727234299</v>
      </c>
      <c r="Q805">
        <v>0</v>
      </c>
      <c r="R805">
        <v>0.98064889419162604</v>
      </c>
    </row>
    <row r="806" spans="1:18" x14ac:dyDescent="0.2">
      <c r="A806" t="s">
        <v>10929</v>
      </c>
      <c r="B806" t="s">
        <v>31</v>
      </c>
      <c r="C806" t="s">
        <v>45</v>
      </c>
      <c r="D806" t="s">
        <v>26</v>
      </c>
      <c r="E806" t="s">
        <v>18</v>
      </c>
      <c r="F806" t="s">
        <v>16</v>
      </c>
      <c r="G806">
        <v>228</v>
      </c>
      <c r="H806">
        <v>2408</v>
      </c>
      <c r="I806">
        <v>0.38120001654292002</v>
      </c>
      <c r="J806">
        <v>-5.94644506001849E-3</v>
      </c>
      <c r="K806">
        <v>0.38714646160293797</v>
      </c>
      <c r="L806">
        <v>0.72231557201014296</v>
      </c>
      <c r="M806">
        <v>0.52173978556834</v>
      </c>
      <c r="N806">
        <v>1.57535557755962</v>
      </c>
      <c r="O806">
        <v>-0.80106265435374602</v>
      </c>
      <c r="P806">
        <v>1.0155992780744001</v>
      </c>
      <c r="Q806">
        <v>0</v>
      </c>
      <c r="R806">
        <v>1.1882091159566801</v>
      </c>
    </row>
    <row r="807" spans="1:18" x14ac:dyDescent="0.2">
      <c r="A807" t="s">
        <v>10930</v>
      </c>
      <c r="B807" t="s">
        <v>31</v>
      </c>
      <c r="C807" t="s">
        <v>45</v>
      </c>
      <c r="D807" t="s">
        <v>26</v>
      </c>
      <c r="E807" t="s">
        <v>18</v>
      </c>
      <c r="F807" t="s">
        <v>17</v>
      </c>
      <c r="G807">
        <v>228</v>
      </c>
      <c r="H807">
        <v>2408</v>
      </c>
      <c r="I807">
        <v>1.6484409396067401</v>
      </c>
      <c r="J807">
        <v>1.29778634085213</v>
      </c>
      <c r="K807">
        <v>0.35065459875461302</v>
      </c>
      <c r="L807">
        <v>0.94034747559487297</v>
      </c>
      <c r="M807">
        <v>0.88425337485764999</v>
      </c>
      <c r="N807">
        <v>1.89752619610818</v>
      </c>
      <c r="O807">
        <v>-1.1962169985989499</v>
      </c>
      <c r="P807">
        <v>0.21271893358718999</v>
      </c>
      <c r="Q807">
        <v>0</v>
      </c>
      <c r="R807">
        <v>1.54687159735357</v>
      </c>
    </row>
    <row r="808" spans="1:18" x14ac:dyDescent="0.2">
      <c r="A808" t="s">
        <v>10931</v>
      </c>
      <c r="B808" t="s">
        <v>31</v>
      </c>
      <c r="C808" t="s">
        <v>45</v>
      </c>
      <c r="D808" t="s">
        <v>26</v>
      </c>
      <c r="E808" t="s">
        <v>18</v>
      </c>
      <c r="F808" t="s">
        <v>32</v>
      </c>
      <c r="G808">
        <v>228</v>
      </c>
      <c r="H808">
        <v>2408</v>
      </c>
      <c r="I808">
        <v>0.64520854218121604</v>
      </c>
      <c r="J808">
        <v>0.26566455200501199</v>
      </c>
      <c r="K808">
        <v>0.37954399017620399</v>
      </c>
      <c r="L808">
        <v>0.76773888525696099</v>
      </c>
      <c r="M808">
        <v>0.58942299593560199</v>
      </c>
      <c r="N808">
        <v>1.64247445642391</v>
      </c>
      <c r="O808">
        <v>-0.88338647607149801</v>
      </c>
      <c r="P808">
        <v>0.58825010111165499</v>
      </c>
      <c r="Q808">
        <v>0</v>
      </c>
      <c r="R808">
        <v>1.2629304662476999</v>
      </c>
    </row>
    <row r="809" spans="1:18" x14ac:dyDescent="0.2">
      <c r="A809" t="s">
        <v>10932</v>
      </c>
      <c r="B809" t="s">
        <v>31</v>
      </c>
      <c r="C809" t="s">
        <v>45</v>
      </c>
      <c r="D809" t="s">
        <v>26</v>
      </c>
      <c r="E809" t="s">
        <v>29</v>
      </c>
      <c r="F809" t="s">
        <v>16</v>
      </c>
      <c r="G809">
        <v>228</v>
      </c>
      <c r="H809">
        <v>2408</v>
      </c>
      <c r="I809">
        <v>0.70557973601525503</v>
      </c>
      <c r="J809">
        <v>0.33307825484764497</v>
      </c>
      <c r="K809">
        <v>0.37250148116761</v>
      </c>
      <c r="L809">
        <v>0.57726735069610802</v>
      </c>
      <c r="M809">
        <v>0.333237594179704</v>
      </c>
      <c r="N809">
        <v>1.32210627306271</v>
      </c>
      <c r="O809">
        <v>-0.57710331072748799</v>
      </c>
      <c r="P809">
        <v>0.52793676200411199</v>
      </c>
      <c r="Q809">
        <v>0</v>
      </c>
      <c r="R809">
        <v>0.94960479189509805</v>
      </c>
    </row>
    <row r="810" spans="1:18" x14ac:dyDescent="0.2">
      <c r="A810" t="s">
        <v>10933</v>
      </c>
      <c r="B810" t="s">
        <v>31</v>
      </c>
      <c r="C810" t="s">
        <v>45</v>
      </c>
      <c r="D810" t="s">
        <v>26</v>
      </c>
      <c r="E810" t="s">
        <v>29</v>
      </c>
      <c r="F810" t="s">
        <v>17</v>
      </c>
      <c r="G810">
        <v>228</v>
      </c>
      <c r="H810">
        <v>2408</v>
      </c>
      <c r="I810">
        <v>2.2123983887231899</v>
      </c>
      <c r="J810">
        <v>1.87918859649123</v>
      </c>
      <c r="K810">
        <v>0.33320979223196701</v>
      </c>
      <c r="L810">
        <v>0.66785196529995805</v>
      </c>
      <c r="M810">
        <v>0.44602624755501602</v>
      </c>
      <c r="N810">
        <v>1.4318262751504001</v>
      </c>
      <c r="O810">
        <v>-0.76540669068646405</v>
      </c>
      <c r="P810">
        <v>0.15061021284881099</v>
      </c>
      <c r="Q810">
        <v>0</v>
      </c>
      <c r="R810">
        <v>1.0986164829184299</v>
      </c>
    </row>
    <row r="811" spans="1:18" x14ac:dyDescent="0.2">
      <c r="A811" t="s">
        <v>10934</v>
      </c>
      <c r="B811" t="s">
        <v>31</v>
      </c>
      <c r="C811" t="s">
        <v>45</v>
      </c>
      <c r="D811" t="s">
        <v>26</v>
      </c>
      <c r="E811" t="s">
        <v>29</v>
      </c>
      <c r="F811" t="s">
        <v>32</v>
      </c>
      <c r="G811">
        <v>228</v>
      </c>
      <c r="H811">
        <v>2408</v>
      </c>
      <c r="I811">
        <v>1.01950028866274</v>
      </c>
      <c r="J811">
        <v>0.65518457602339197</v>
      </c>
      <c r="K811">
        <v>0.36431571263935097</v>
      </c>
      <c r="L811">
        <v>0.59613914540524404</v>
      </c>
      <c r="M811">
        <v>0.355381880684494</v>
      </c>
      <c r="N811">
        <v>1.34496460683098</v>
      </c>
      <c r="O811">
        <v>-0.61633318155227501</v>
      </c>
      <c r="P811">
        <v>0.357347336426178</v>
      </c>
      <c r="Q811">
        <v>0</v>
      </c>
      <c r="R811">
        <v>0.98064889419162604</v>
      </c>
    </row>
    <row r="812" spans="1:18" x14ac:dyDescent="0.2">
      <c r="A812" t="s">
        <v>10935</v>
      </c>
      <c r="B812" t="s">
        <v>31</v>
      </c>
      <c r="C812" t="s">
        <v>45</v>
      </c>
      <c r="D812" t="s">
        <v>25</v>
      </c>
      <c r="E812" t="s">
        <v>14</v>
      </c>
      <c r="F812" t="s">
        <v>16</v>
      </c>
      <c r="G812">
        <v>228</v>
      </c>
      <c r="H812">
        <v>2395</v>
      </c>
      <c r="I812">
        <v>0.19762565753053499</v>
      </c>
      <c r="J812">
        <v>-0.17816639385545199</v>
      </c>
      <c r="K812">
        <v>0.37579205138598698</v>
      </c>
      <c r="L812">
        <v>0.57726735069610802</v>
      </c>
      <c r="M812">
        <v>0.333237594179704</v>
      </c>
      <c r="N812">
        <v>1.3253968432810901</v>
      </c>
      <c r="O812">
        <v>-0.57381274050911102</v>
      </c>
      <c r="P812">
        <v>1.9015347302661001</v>
      </c>
      <c r="Q812">
        <v>0</v>
      </c>
      <c r="R812">
        <v>0.94960479189509805</v>
      </c>
    </row>
    <row r="813" spans="1:18" x14ac:dyDescent="0.2">
      <c r="A813" t="s">
        <v>10936</v>
      </c>
      <c r="B813" t="s">
        <v>31</v>
      </c>
      <c r="C813" t="s">
        <v>45</v>
      </c>
      <c r="D813" t="s">
        <v>25</v>
      </c>
      <c r="E813" t="s">
        <v>14</v>
      </c>
      <c r="F813" t="s">
        <v>17</v>
      </c>
      <c r="G813">
        <v>228</v>
      </c>
      <c r="H813">
        <v>2395</v>
      </c>
      <c r="I813">
        <v>1.01850390908408</v>
      </c>
      <c r="J813">
        <v>0.67816666666666703</v>
      </c>
      <c r="K813">
        <v>0.34033724241741098</v>
      </c>
      <c r="L813">
        <v>0.66785196529995805</v>
      </c>
      <c r="M813">
        <v>0.44602624755501602</v>
      </c>
      <c r="N813">
        <v>1.43895372533584</v>
      </c>
      <c r="O813">
        <v>-0.75827924050101903</v>
      </c>
      <c r="P813">
        <v>0.33415408559744297</v>
      </c>
      <c r="Q813">
        <v>0</v>
      </c>
      <c r="R813">
        <v>1.0986164829184299</v>
      </c>
    </row>
    <row r="814" spans="1:18" x14ac:dyDescent="0.2">
      <c r="A814" t="s">
        <v>10937</v>
      </c>
      <c r="B814" t="s">
        <v>31</v>
      </c>
      <c r="C814" t="s">
        <v>45</v>
      </c>
      <c r="D814" t="s">
        <v>25</v>
      </c>
      <c r="E814" t="s">
        <v>14</v>
      </c>
      <c r="F814" t="s">
        <v>32</v>
      </c>
      <c r="G814">
        <v>228</v>
      </c>
      <c r="H814">
        <v>2395</v>
      </c>
      <c r="I814">
        <v>0.36864195993752302</v>
      </c>
      <c r="J814">
        <v>2.3632708665602699E-4</v>
      </c>
      <c r="K814">
        <v>0.36840563285086703</v>
      </c>
      <c r="L814">
        <v>0.59613914540524404</v>
      </c>
      <c r="M814">
        <v>0.355381880684494</v>
      </c>
      <c r="N814">
        <v>1.3490545270424901</v>
      </c>
      <c r="O814">
        <v>-0.61224326134075902</v>
      </c>
      <c r="P814">
        <v>0.99935892515682101</v>
      </c>
      <c r="Q814">
        <v>0</v>
      </c>
      <c r="R814">
        <v>0.98064889419162604</v>
      </c>
    </row>
    <row r="815" spans="1:18" x14ac:dyDescent="0.2">
      <c r="A815" t="s">
        <v>10938</v>
      </c>
      <c r="B815" t="s">
        <v>31</v>
      </c>
      <c r="C815" t="s">
        <v>45</v>
      </c>
      <c r="D815" t="s">
        <v>25</v>
      </c>
      <c r="E815" t="s">
        <v>18</v>
      </c>
      <c r="F815" t="s">
        <v>16</v>
      </c>
      <c r="G815">
        <v>228</v>
      </c>
      <c r="H815">
        <v>2395</v>
      </c>
      <c r="I815">
        <v>8.4714501839338194E-2</v>
      </c>
      <c r="J815">
        <v>-0.15745801592797801</v>
      </c>
      <c r="K815">
        <v>0.24217251776731599</v>
      </c>
      <c r="L815">
        <v>0.72231557201014296</v>
      </c>
      <c r="M815">
        <v>0.52173978556834</v>
      </c>
      <c r="N815">
        <v>1.4303816337240001</v>
      </c>
      <c r="O815">
        <v>-0.94603659818936903</v>
      </c>
      <c r="P815">
        <v>2.85869021843035</v>
      </c>
      <c r="Q815">
        <v>0</v>
      </c>
      <c r="R815">
        <v>1.1882091159566801</v>
      </c>
    </row>
    <row r="816" spans="1:18" x14ac:dyDescent="0.2">
      <c r="A816" t="s">
        <v>10939</v>
      </c>
      <c r="B816" t="s">
        <v>31</v>
      </c>
      <c r="C816" t="s">
        <v>45</v>
      </c>
      <c r="D816" t="s">
        <v>25</v>
      </c>
      <c r="E816" t="s">
        <v>18</v>
      </c>
      <c r="F816" t="s">
        <v>17</v>
      </c>
      <c r="G816">
        <v>228</v>
      </c>
      <c r="H816">
        <v>2395</v>
      </c>
      <c r="I816">
        <v>0.83832218257566304</v>
      </c>
      <c r="J816">
        <v>0.477734649122807</v>
      </c>
      <c r="K816">
        <v>0.36058753345285599</v>
      </c>
      <c r="L816">
        <v>0.94034747559487297</v>
      </c>
      <c r="M816">
        <v>0.88425337485764999</v>
      </c>
      <c r="N816">
        <v>1.9074591308064199</v>
      </c>
      <c r="O816">
        <v>-1.18628406390071</v>
      </c>
      <c r="P816">
        <v>0.43013001558062802</v>
      </c>
      <c r="Q816">
        <v>0</v>
      </c>
      <c r="R816">
        <v>1.54687159735357</v>
      </c>
    </row>
    <row r="817" spans="1:18" x14ac:dyDescent="0.2">
      <c r="A817" t="s">
        <v>10940</v>
      </c>
      <c r="B817" t="s">
        <v>31</v>
      </c>
      <c r="C817" t="s">
        <v>45</v>
      </c>
      <c r="D817" t="s">
        <v>25</v>
      </c>
      <c r="E817" t="s">
        <v>18</v>
      </c>
      <c r="F817" t="s">
        <v>32</v>
      </c>
      <c r="G817">
        <v>228</v>
      </c>
      <c r="H817">
        <v>2395</v>
      </c>
      <c r="I817">
        <v>0.24171610199273899</v>
      </c>
      <c r="J817">
        <v>-2.51262107090643E-2</v>
      </c>
      <c r="K817">
        <v>0.26684231270180298</v>
      </c>
      <c r="L817">
        <v>0.76773888525696099</v>
      </c>
      <c r="M817">
        <v>0.58942299593560199</v>
      </c>
      <c r="N817">
        <v>1.5297727789495099</v>
      </c>
      <c r="O817">
        <v>-0.99608815354589797</v>
      </c>
      <c r="P817">
        <v>1.1039492632138299</v>
      </c>
      <c r="Q817">
        <v>0</v>
      </c>
      <c r="R817">
        <v>1.2629304662476999</v>
      </c>
    </row>
    <row r="818" spans="1:18" x14ac:dyDescent="0.2">
      <c r="A818" t="s">
        <v>10941</v>
      </c>
      <c r="B818" t="s">
        <v>31</v>
      </c>
      <c r="C818" t="s">
        <v>45</v>
      </c>
      <c r="D818" t="s">
        <v>25</v>
      </c>
      <c r="E818" t="s">
        <v>29</v>
      </c>
      <c r="F818" t="s">
        <v>16</v>
      </c>
      <c r="G818">
        <v>228</v>
      </c>
      <c r="H818">
        <v>2395</v>
      </c>
      <c r="I818">
        <v>0.71921621332260599</v>
      </c>
      <c r="J818">
        <v>-0.13955794090489401</v>
      </c>
      <c r="K818">
        <v>0.85877415422750003</v>
      </c>
      <c r="L818">
        <v>0.57726735069610802</v>
      </c>
      <c r="M818">
        <v>0.333237594179704</v>
      </c>
      <c r="N818">
        <v>1.8083789461226001</v>
      </c>
      <c r="O818">
        <v>-9.0830637667597997E-2</v>
      </c>
      <c r="P818">
        <v>1.1940417058455499</v>
      </c>
      <c r="Q818">
        <v>0</v>
      </c>
      <c r="R818">
        <v>0.94960479189509805</v>
      </c>
    </row>
    <row r="819" spans="1:18" x14ac:dyDescent="0.2">
      <c r="A819" t="s">
        <v>10942</v>
      </c>
      <c r="B819" t="s">
        <v>31</v>
      </c>
      <c r="C819" t="s">
        <v>45</v>
      </c>
      <c r="D819" t="s">
        <v>25</v>
      </c>
      <c r="E819" t="s">
        <v>29</v>
      </c>
      <c r="F819" t="s">
        <v>17</v>
      </c>
      <c r="G819">
        <v>228</v>
      </c>
      <c r="H819">
        <v>2395</v>
      </c>
      <c r="I819">
        <v>1.9809304720655001</v>
      </c>
      <c r="J819">
        <v>1.4885570175438601</v>
      </c>
      <c r="K819">
        <v>0.492373454521637</v>
      </c>
      <c r="L819">
        <v>0.66785196529995805</v>
      </c>
      <c r="M819">
        <v>0.44602624755501602</v>
      </c>
      <c r="N819">
        <v>1.59098993744007</v>
      </c>
      <c r="O819">
        <v>-0.606243028396793</v>
      </c>
      <c r="P819">
        <v>0.248556656311235</v>
      </c>
      <c r="Q819">
        <v>0</v>
      </c>
      <c r="R819">
        <v>1.0986164829184299</v>
      </c>
    </row>
    <row r="820" spans="1:18" x14ac:dyDescent="0.2">
      <c r="A820" t="s">
        <v>10943</v>
      </c>
      <c r="B820" t="s">
        <v>31</v>
      </c>
      <c r="C820" t="s">
        <v>45</v>
      </c>
      <c r="D820" t="s">
        <v>25</v>
      </c>
      <c r="E820" t="s">
        <v>29</v>
      </c>
      <c r="F820" t="s">
        <v>32</v>
      </c>
      <c r="G820">
        <v>228</v>
      </c>
      <c r="H820">
        <v>2395</v>
      </c>
      <c r="I820">
        <v>0.98207335056070799</v>
      </c>
      <c r="J820">
        <v>0.199632675438596</v>
      </c>
      <c r="K820">
        <v>0.78244067512211202</v>
      </c>
      <c r="L820">
        <v>0.59613914540524404</v>
      </c>
      <c r="M820">
        <v>0.355381880684494</v>
      </c>
      <c r="N820">
        <v>1.7630895693137401</v>
      </c>
      <c r="O820">
        <v>-0.198208219069514</v>
      </c>
      <c r="P820">
        <v>0.79672325358934004</v>
      </c>
      <c r="Q820">
        <v>0</v>
      </c>
      <c r="R820">
        <v>0.98064889419162604</v>
      </c>
    </row>
    <row r="821" spans="1:18" x14ac:dyDescent="0.2">
      <c r="A821" t="s">
        <v>10944</v>
      </c>
      <c r="B821" t="s">
        <v>31</v>
      </c>
      <c r="C821" t="s">
        <v>45</v>
      </c>
      <c r="D821" t="s">
        <v>34</v>
      </c>
      <c r="E821" t="s">
        <v>14</v>
      </c>
      <c r="F821" t="s">
        <v>16</v>
      </c>
      <c r="G821">
        <v>228</v>
      </c>
      <c r="H821">
        <v>2468</v>
      </c>
      <c r="I821">
        <v>0.35083264385249402</v>
      </c>
      <c r="J821">
        <v>0.27271536346848002</v>
      </c>
      <c r="K821">
        <v>7.8117280384013998E-2</v>
      </c>
      <c r="L821">
        <v>0.57726735069610802</v>
      </c>
      <c r="M821">
        <v>0.333237594179704</v>
      </c>
      <c r="N821">
        <v>1.0277220722791101</v>
      </c>
      <c r="O821">
        <v>-0.87148751151108395</v>
      </c>
      <c r="P821">
        <v>0.22266251944576201</v>
      </c>
      <c r="Q821">
        <v>0</v>
      </c>
      <c r="R821">
        <v>0.94960479189509805</v>
      </c>
    </row>
    <row r="822" spans="1:18" x14ac:dyDescent="0.2">
      <c r="A822" t="s">
        <v>10945</v>
      </c>
      <c r="B822" t="s">
        <v>31</v>
      </c>
      <c r="C822" t="s">
        <v>45</v>
      </c>
      <c r="D822" t="s">
        <v>34</v>
      </c>
      <c r="E822" t="s">
        <v>14</v>
      </c>
      <c r="F822" t="s">
        <v>17</v>
      </c>
      <c r="G822">
        <v>228</v>
      </c>
      <c r="H822">
        <v>2468</v>
      </c>
      <c r="I822">
        <v>1.7794188243598299</v>
      </c>
      <c r="J822">
        <v>1.5823361244019101</v>
      </c>
      <c r="K822">
        <v>0.197082699957914</v>
      </c>
      <c r="L822">
        <v>0.66785196529995805</v>
      </c>
      <c r="M822">
        <v>0.44602624755501602</v>
      </c>
      <c r="N822">
        <v>1.29569918287634</v>
      </c>
      <c r="O822">
        <v>-0.90153378296051701</v>
      </c>
      <c r="P822">
        <v>0.110756780393631</v>
      </c>
      <c r="Q822">
        <v>0</v>
      </c>
      <c r="R822">
        <v>1.0986164829184299</v>
      </c>
    </row>
    <row r="823" spans="1:18" x14ac:dyDescent="0.2">
      <c r="A823" t="s">
        <v>10946</v>
      </c>
      <c r="B823" t="s">
        <v>31</v>
      </c>
      <c r="C823" t="s">
        <v>45</v>
      </c>
      <c r="D823" t="s">
        <v>34</v>
      </c>
      <c r="E823" t="s">
        <v>14</v>
      </c>
      <c r="F823" t="s">
        <v>32</v>
      </c>
      <c r="G823">
        <v>228</v>
      </c>
      <c r="H823">
        <v>2468</v>
      </c>
      <c r="I823">
        <v>0.64845476479152198</v>
      </c>
      <c r="J823">
        <v>0.54555302199627898</v>
      </c>
      <c r="K823">
        <v>0.102901742795243</v>
      </c>
      <c r="L823">
        <v>0.59613914540524404</v>
      </c>
      <c r="M823">
        <v>0.355381880684494</v>
      </c>
      <c r="N823">
        <v>1.0835506369868699</v>
      </c>
      <c r="O823">
        <v>-0.87774715139638204</v>
      </c>
      <c r="P823">
        <v>0.15868761921785901</v>
      </c>
      <c r="Q823">
        <v>0</v>
      </c>
      <c r="R823">
        <v>0.98064889419162604</v>
      </c>
    </row>
    <row r="824" spans="1:18" x14ac:dyDescent="0.2">
      <c r="A824" t="s">
        <v>10947</v>
      </c>
      <c r="B824" t="s">
        <v>31</v>
      </c>
      <c r="C824" t="s">
        <v>45</v>
      </c>
      <c r="D824" t="s">
        <v>34</v>
      </c>
      <c r="E824" t="s">
        <v>18</v>
      </c>
      <c r="F824" t="s">
        <v>16</v>
      </c>
      <c r="G824">
        <v>228</v>
      </c>
      <c r="H824">
        <v>2468</v>
      </c>
      <c r="I824">
        <v>0.348453236788694</v>
      </c>
      <c r="J824">
        <v>0.34301028521596399</v>
      </c>
      <c r="K824">
        <v>5.4429515727298398E-3</v>
      </c>
      <c r="L824">
        <v>0.72231557201014296</v>
      </c>
      <c r="M824">
        <v>0.52173978556834</v>
      </c>
      <c r="N824">
        <v>1.19365206752941</v>
      </c>
      <c r="O824">
        <v>-1.18276616438395</v>
      </c>
      <c r="P824">
        <v>1.56203214608981E-2</v>
      </c>
      <c r="Q824">
        <v>0</v>
      </c>
      <c r="R824">
        <v>1.1882091159566801</v>
      </c>
    </row>
    <row r="825" spans="1:18" x14ac:dyDescent="0.2">
      <c r="A825" t="s">
        <v>10948</v>
      </c>
      <c r="B825" t="s">
        <v>31</v>
      </c>
      <c r="C825" t="s">
        <v>45</v>
      </c>
      <c r="D825" t="s">
        <v>34</v>
      </c>
      <c r="E825" t="s">
        <v>18</v>
      </c>
      <c r="F825" t="s">
        <v>17</v>
      </c>
      <c r="G825">
        <v>228</v>
      </c>
      <c r="H825">
        <v>2468</v>
      </c>
      <c r="I825">
        <v>1.81193194460076</v>
      </c>
      <c r="J825">
        <v>1.58238742690058</v>
      </c>
      <c r="K825">
        <v>0.229544517700179</v>
      </c>
      <c r="L825">
        <v>0.94034747559487297</v>
      </c>
      <c r="M825">
        <v>0.88425337485764899</v>
      </c>
      <c r="N825">
        <v>1.7764161150537401</v>
      </c>
      <c r="O825">
        <v>-1.31732707965339</v>
      </c>
      <c r="P825">
        <v>0.126684955461038</v>
      </c>
      <c r="Q825">
        <v>0</v>
      </c>
      <c r="R825">
        <v>1.54687159735357</v>
      </c>
    </row>
    <row r="826" spans="1:18" x14ac:dyDescent="0.2">
      <c r="A826" t="s">
        <v>10949</v>
      </c>
      <c r="B826" t="s">
        <v>31</v>
      </c>
      <c r="C826" t="s">
        <v>45</v>
      </c>
      <c r="D826" t="s">
        <v>34</v>
      </c>
      <c r="E826" t="s">
        <v>18</v>
      </c>
      <c r="F826" t="s">
        <v>32</v>
      </c>
      <c r="G826">
        <v>228</v>
      </c>
      <c r="H826">
        <v>2468</v>
      </c>
      <c r="I826">
        <v>0.65334463424954203</v>
      </c>
      <c r="J826">
        <v>0.60121385640026004</v>
      </c>
      <c r="K826">
        <v>5.2130777849281697E-2</v>
      </c>
      <c r="L826">
        <v>0.76773888525696099</v>
      </c>
      <c r="M826">
        <v>0.58942299593560199</v>
      </c>
      <c r="N826">
        <v>1.31506124409698</v>
      </c>
      <c r="O826">
        <v>-1.21079968839842</v>
      </c>
      <c r="P826">
        <v>7.9790626748103902E-2</v>
      </c>
      <c r="Q826">
        <v>0</v>
      </c>
      <c r="R826">
        <v>1.2629304662476999</v>
      </c>
    </row>
    <row r="827" spans="1:18" x14ac:dyDescent="0.2">
      <c r="A827" t="s">
        <v>10950</v>
      </c>
      <c r="B827" t="s">
        <v>31</v>
      </c>
      <c r="C827" t="s">
        <v>45</v>
      </c>
      <c r="D827" t="s">
        <v>34</v>
      </c>
      <c r="E827" t="s">
        <v>29</v>
      </c>
      <c r="F827" t="s">
        <v>16</v>
      </c>
      <c r="G827">
        <v>228</v>
      </c>
      <c r="H827">
        <v>2468</v>
      </c>
      <c r="I827">
        <v>1.31476990249016</v>
      </c>
      <c r="J827">
        <v>0.70432940904893804</v>
      </c>
      <c r="K827">
        <v>0.61044049344121898</v>
      </c>
      <c r="L827">
        <v>0.57726735069610802</v>
      </c>
      <c r="M827">
        <v>0.333237594179704</v>
      </c>
      <c r="N827">
        <v>1.56004528533632</v>
      </c>
      <c r="O827">
        <v>-0.33916429845387902</v>
      </c>
      <c r="P827">
        <v>0.46429454483636501</v>
      </c>
      <c r="Q827">
        <v>0</v>
      </c>
      <c r="R827">
        <v>0.94960479189509805</v>
      </c>
    </row>
    <row r="828" spans="1:18" x14ac:dyDescent="0.2">
      <c r="A828" t="s">
        <v>10951</v>
      </c>
      <c r="B828" t="s">
        <v>31</v>
      </c>
      <c r="C828" t="s">
        <v>45</v>
      </c>
      <c r="D828" t="s">
        <v>34</v>
      </c>
      <c r="E828" t="s">
        <v>29</v>
      </c>
      <c r="F828" t="s">
        <v>17</v>
      </c>
      <c r="G828">
        <v>228</v>
      </c>
      <c r="H828">
        <v>2468</v>
      </c>
      <c r="I828">
        <v>3.4447701699256901</v>
      </c>
      <c r="J828">
        <v>2.6532807017543898</v>
      </c>
      <c r="K828">
        <v>0.79148946817129995</v>
      </c>
      <c r="L828">
        <v>0.66785196529995805</v>
      </c>
      <c r="M828">
        <v>0.44602624755501602</v>
      </c>
      <c r="N828">
        <v>1.89010595108973</v>
      </c>
      <c r="O828">
        <v>-0.30712701474713</v>
      </c>
      <c r="P828">
        <v>0.22976553706872599</v>
      </c>
      <c r="Q828">
        <v>0</v>
      </c>
      <c r="R828">
        <v>1.0986164829184299</v>
      </c>
    </row>
    <row r="829" spans="1:18" x14ac:dyDescent="0.2">
      <c r="A829" t="s">
        <v>10952</v>
      </c>
      <c r="B829" t="s">
        <v>31</v>
      </c>
      <c r="C829" t="s">
        <v>45</v>
      </c>
      <c r="D829" t="s">
        <v>34</v>
      </c>
      <c r="E829" t="s">
        <v>29</v>
      </c>
      <c r="F829" t="s">
        <v>32</v>
      </c>
      <c r="G829">
        <v>228</v>
      </c>
      <c r="H829">
        <v>2468</v>
      </c>
      <c r="I829">
        <v>1.7585199582058899</v>
      </c>
      <c r="J829">
        <v>1.1103609283625699</v>
      </c>
      <c r="K829">
        <v>0.64815902984331897</v>
      </c>
      <c r="L829">
        <v>0.59613914540524404</v>
      </c>
      <c r="M829">
        <v>0.355381880684494</v>
      </c>
      <c r="N829">
        <v>1.62880792403494</v>
      </c>
      <c r="O829">
        <v>-0.33248986434830702</v>
      </c>
      <c r="P829">
        <v>0.36858212886283898</v>
      </c>
      <c r="Q829">
        <v>0</v>
      </c>
      <c r="R829">
        <v>0.98064889419162604</v>
      </c>
    </row>
    <row r="830" spans="1:18" x14ac:dyDescent="0.2">
      <c r="A830" t="s">
        <v>10953</v>
      </c>
      <c r="B830" t="s">
        <v>31</v>
      </c>
      <c r="C830" t="s">
        <v>45</v>
      </c>
      <c r="D830" t="s">
        <v>28</v>
      </c>
      <c r="E830" t="s">
        <v>14</v>
      </c>
      <c r="F830" t="s">
        <v>16</v>
      </c>
      <c r="G830">
        <v>228</v>
      </c>
      <c r="H830">
        <v>2447</v>
      </c>
      <c r="I830">
        <v>0.45340480919100801</v>
      </c>
      <c r="J830">
        <v>0.327213208459746</v>
      </c>
      <c r="K830">
        <v>0.12619160073126201</v>
      </c>
      <c r="L830">
        <v>0.57726735069610802</v>
      </c>
      <c r="M830">
        <v>0.333237594179704</v>
      </c>
      <c r="N830">
        <v>1.0757963926263601</v>
      </c>
      <c r="O830">
        <v>-0.82341319116383604</v>
      </c>
      <c r="P830">
        <v>0.27831994317929798</v>
      </c>
      <c r="Q830">
        <v>0</v>
      </c>
      <c r="R830">
        <v>0.94960479189509805</v>
      </c>
    </row>
    <row r="831" spans="1:18" x14ac:dyDescent="0.2">
      <c r="A831" t="s">
        <v>10954</v>
      </c>
      <c r="B831" t="s">
        <v>31</v>
      </c>
      <c r="C831" t="s">
        <v>45</v>
      </c>
      <c r="D831" t="s">
        <v>28</v>
      </c>
      <c r="E831" t="s">
        <v>14</v>
      </c>
      <c r="F831" t="s">
        <v>17</v>
      </c>
      <c r="G831">
        <v>228</v>
      </c>
      <c r="H831">
        <v>2447</v>
      </c>
      <c r="I831">
        <v>1.8833013121678599</v>
      </c>
      <c r="J831">
        <v>1.7460505430242299</v>
      </c>
      <c r="K831">
        <v>0.13725076914363199</v>
      </c>
      <c r="L831">
        <v>0.66785196529995805</v>
      </c>
      <c r="M831">
        <v>0.44602624755501602</v>
      </c>
      <c r="N831">
        <v>1.2358672520620599</v>
      </c>
      <c r="O831">
        <v>-0.96136571377479896</v>
      </c>
      <c r="P831">
        <v>7.2877753685438196E-2</v>
      </c>
      <c r="Q831">
        <v>0</v>
      </c>
      <c r="R831">
        <v>1.0986164829184299</v>
      </c>
    </row>
    <row r="832" spans="1:18" x14ac:dyDescent="0.2">
      <c r="A832" t="s">
        <v>10955</v>
      </c>
      <c r="B832" t="s">
        <v>31</v>
      </c>
      <c r="C832" t="s">
        <v>45</v>
      </c>
      <c r="D832" t="s">
        <v>28</v>
      </c>
      <c r="E832" t="s">
        <v>14</v>
      </c>
      <c r="F832" t="s">
        <v>32</v>
      </c>
      <c r="G832">
        <v>228</v>
      </c>
      <c r="H832">
        <v>2447</v>
      </c>
      <c r="I832">
        <v>0.75129991397785201</v>
      </c>
      <c r="J832">
        <v>0.62280431982734596</v>
      </c>
      <c r="K832">
        <v>0.12849559415050499</v>
      </c>
      <c r="L832">
        <v>0.59613914540524404</v>
      </c>
      <c r="M832">
        <v>0.355381880684494</v>
      </c>
      <c r="N832">
        <v>1.10914448834213</v>
      </c>
      <c r="O832">
        <v>-0.85215330004112</v>
      </c>
      <c r="P832">
        <v>0.171031024707789</v>
      </c>
      <c r="Q832">
        <v>0</v>
      </c>
      <c r="R832">
        <v>0.98064889419162604</v>
      </c>
    </row>
    <row r="833" spans="1:18" x14ac:dyDescent="0.2">
      <c r="A833" t="s">
        <v>10956</v>
      </c>
      <c r="B833" t="s">
        <v>31</v>
      </c>
      <c r="C833" t="s">
        <v>45</v>
      </c>
      <c r="D833" t="s">
        <v>28</v>
      </c>
      <c r="E833" t="s">
        <v>18</v>
      </c>
      <c r="F833" t="s">
        <v>16</v>
      </c>
      <c r="G833">
        <v>228</v>
      </c>
      <c r="H833">
        <v>2447</v>
      </c>
      <c r="I833">
        <v>0.78913710439396501</v>
      </c>
      <c r="J833">
        <v>0.49343115189289</v>
      </c>
      <c r="K833">
        <v>0.29570595250107501</v>
      </c>
      <c r="L833">
        <v>0.72231557201014296</v>
      </c>
      <c r="M833">
        <v>0.52173978556834</v>
      </c>
      <c r="N833">
        <v>1.48391506845776</v>
      </c>
      <c r="O833">
        <v>-0.89250316345560998</v>
      </c>
      <c r="P833">
        <v>0.37472062947562101</v>
      </c>
      <c r="Q833">
        <v>0</v>
      </c>
      <c r="R833">
        <v>1.1882091159566801</v>
      </c>
    </row>
    <row r="834" spans="1:18" x14ac:dyDescent="0.2">
      <c r="A834" t="s">
        <v>10957</v>
      </c>
      <c r="B834" t="s">
        <v>31</v>
      </c>
      <c r="C834" t="s">
        <v>45</v>
      </c>
      <c r="D834" t="s">
        <v>28</v>
      </c>
      <c r="E834" t="s">
        <v>18</v>
      </c>
      <c r="F834" t="s">
        <v>17</v>
      </c>
      <c r="G834">
        <v>228</v>
      </c>
      <c r="H834">
        <v>2447</v>
      </c>
      <c r="I834">
        <v>2.3918143215011298</v>
      </c>
      <c r="J834">
        <v>2.0068980263157901</v>
      </c>
      <c r="K834">
        <v>0.38491629518534298</v>
      </c>
      <c r="L834">
        <v>0.94034747559487297</v>
      </c>
      <c r="M834">
        <v>0.88425337485764999</v>
      </c>
      <c r="N834">
        <v>1.93178789253891</v>
      </c>
      <c r="O834">
        <v>-1.1619553021682201</v>
      </c>
      <c r="P834">
        <v>0.160930675815907</v>
      </c>
      <c r="Q834">
        <v>0</v>
      </c>
      <c r="R834">
        <v>1.54687159735357</v>
      </c>
    </row>
    <row r="835" spans="1:18" x14ac:dyDescent="0.2">
      <c r="A835" t="s">
        <v>10958</v>
      </c>
      <c r="B835" t="s">
        <v>31</v>
      </c>
      <c r="C835" t="s">
        <v>45</v>
      </c>
      <c r="D835" t="s">
        <v>28</v>
      </c>
      <c r="E835" t="s">
        <v>18</v>
      </c>
      <c r="F835" t="s">
        <v>32</v>
      </c>
      <c r="G835">
        <v>228</v>
      </c>
      <c r="H835">
        <v>2447</v>
      </c>
      <c r="I835">
        <v>1.1230281912912901</v>
      </c>
      <c r="J835">
        <v>0.80873675073099405</v>
      </c>
      <c r="K835">
        <v>0.31429144056029801</v>
      </c>
      <c r="L835">
        <v>0.76773888525696099</v>
      </c>
      <c r="M835">
        <v>0.58942299593560199</v>
      </c>
      <c r="N835">
        <v>1.577221906808</v>
      </c>
      <c r="O835">
        <v>-0.94863902568740399</v>
      </c>
      <c r="P835">
        <v>0.27986068648812501</v>
      </c>
      <c r="Q835">
        <v>0</v>
      </c>
      <c r="R835">
        <v>1.2629304662476999</v>
      </c>
    </row>
    <row r="836" spans="1:18" x14ac:dyDescent="0.2">
      <c r="A836" t="s">
        <v>10959</v>
      </c>
      <c r="B836" t="s">
        <v>31</v>
      </c>
      <c r="C836" t="s">
        <v>45</v>
      </c>
      <c r="D836" t="s">
        <v>28</v>
      </c>
      <c r="E836" t="s">
        <v>29</v>
      </c>
      <c r="F836" t="s">
        <v>16</v>
      </c>
      <c r="G836">
        <v>228</v>
      </c>
      <c r="H836">
        <v>2447</v>
      </c>
      <c r="I836">
        <v>1.2783951875384301</v>
      </c>
      <c r="J836">
        <v>0.73534395198522595</v>
      </c>
      <c r="K836">
        <v>0.543051235553208</v>
      </c>
      <c r="L836">
        <v>0.57726735069610802</v>
      </c>
      <c r="M836">
        <v>0.333237594179704</v>
      </c>
      <c r="N836">
        <v>1.4926560274483101</v>
      </c>
      <c r="O836">
        <v>-0.40655355634189</v>
      </c>
      <c r="P836">
        <v>0.42479136408426199</v>
      </c>
      <c r="Q836">
        <v>0</v>
      </c>
      <c r="R836">
        <v>0.94960479189509805</v>
      </c>
    </row>
    <row r="837" spans="1:18" x14ac:dyDescent="0.2">
      <c r="A837" t="s">
        <v>10960</v>
      </c>
      <c r="B837" t="s">
        <v>31</v>
      </c>
      <c r="C837" t="s">
        <v>45</v>
      </c>
      <c r="D837" t="s">
        <v>28</v>
      </c>
      <c r="E837" t="s">
        <v>29</v>
      </c>
      <c r="F837" t="s">
        <v>17</v>
      </c>
      <c r="G837">
        <v>228</v>
      </c>
      <c r="H837">
        <v>2447</v>
      </c>
      <c r="I837">
        <v>3.24498894553947</v>
      </c>
      <c r="J837">
        <v>2.8360219298245601</v>
      </c>
      <c r="K837">
        <v>0.40896701571490501</v>
      </c>
      <c r="L837">
        <v>0.66785196529995805</v>
      </c>
      <c r="M837">
        <v>0.44602624755501602</v>
      </c>
      <c r="N837">
        <v>1.5075834986333401</v>
      </c>
      <c r="O837">
        <v>-0.68964946720352505</v>
      </c>
      <c r="P837">
        <v>0.12603032632116301</v>
      </c>
      <c r="Q837">
        <v>0</v>
      </c>
      <c r="R837">
        <v>1.0986164829184299</v>
      </c>
    </row>
    <row r="838" spans="1:18" x14ac:dyDescent="0.2">
      <c r="A838" t="s">
        <v>10961</v>
      </c>
      <c r="B838" t="s">
        <v>31</v>
      </c>
      <c r="C838" t="s">
        <v>45</v>
      </c>
      <c r="D838" t="s">
        <v>28</v>
      </c>
      <c r="E838" t="s">
        <v>29</v>
      </c>
      <c r="F838" t="s">
        <v>32</v>
      </c>
      <c r="G838">
        <v>228</v>
      </c>
      <c r="H838">
        <v>2447</v>
      </c>
      <c r="I838">
        <v>1.68810222045532</v>
      </c>
      <c r="J838">
        <v>1.17298519736842</v>
      </c>
      <c r="K838">
        <v>0.515117023086895</v>
      </c>
      <c r="L838">
        <v>0.59613914540524404</v>
      </c>
      <c r="M838">
        <v>0.355381880684494</v>
      </c>
      <c r="N838">
        <v>1.49576591727852</v>
      </c>
      <c r="O838">
        <v>-0.46553187110473099</v>
      </c>
      <c r="P838">
        <v>0.30514563445568899</v>
      </c>
      <c r="Q838">
        <v>0</v>
      </c>
      <c r="R838">
        <v>0.98064889419162604</v>
      </c>
    </row>
    <row r="839" spans="1:18" x14ac:dyDescent="0.2">
      <c r="A839" t="s">
        <v>10962</v>
      </c>
      <c r="B839" t="s">
        <v>31</v>
      </c>
      <c r="C839" t="s">
        <v>45</v>
      </c>
      <c r="D839" t="s">
        <v>13</v>
      </c>
      <c r="E839" t="s">
        <v>14</v>
      </c>
      <c r="F839" t="s">
        <v>16</v>
      </c>
      <c r="G839">
        <v>228</v>
      </c>
      <c r="H839">
        <v>2468</v>
      </c>
      <c r="I839">
        <v>0.33664553658983598</v>
      </c>
      <c r="J839">
        <v>0.122476132387947</v>
      </c>
      <c r="K839">
        <v>0.21416940420188901</v>
      </c>
      <c r="L839">
        <v>0.57726735069610802</v>
      </c>
      <c r="M839">
        <v>0.333237594179704</v>
      </c>
      <c r="N839">
        <v>1.1637741960969901</v>
      </c>
      <c r="O839">
        <v>-0.73543538769320904</v>
      </c>
      <c r="P839">
        <v>0.63618667388669303</v>
      </c>
      <c r="Q839">
        <v>0</v>
      </c>
      <c r="R839">
        <v>0.94960479189509805</v>
      </c>
    </row>
    <row r="840" spans="1:18" x14ac:dyDescent="0.2">
      <c r="A840" t="s">
        <v>10963</v>
      </c>
      <c r="B840" t="s">
        <v>31</v>
      </c>
      <c r="C840" t="s">
        <v>45</v>
      </c>
      <c r="D840" t="s">
        <v>13</v>
      </c>
      <c r="E840" t="s">
        <v>14</v>
      </c>
      <c r="F840" t="s">
        <v>17</v>
      </c>
      <c r="G840">
        <v>228</v>
      </c>
      <c r="H840">
        <v>2468</v>
      </c>
      <c r="I840">
        <v>1.60115120128024</v>
      </c>
      <c r="J840">
        <v>1.323283116047</v>
      </c>
      <c r="K840">
        <v>0.27786808523324102</v>
      </c>
      <c r="L840">
        <v>0.66785196529995805</v>
      </c>
      <c r="M840">
        <v>0.44602624755501602</v>
      </c>
      <c r="N840">
        <v>1.37648456815167</v>
      </c>
      <c r="O840">
        <v>-0.82074839768519003</v>
      </c>
      <c r="P840">
        <v>0.17354268916706</v>
      </c>
      <c r="Q840">
        <v>0</v>
      </c>
      <c r="R840">
        <v>1.0986164829184299</v>
      </c>
    </row>
    <row r="841" spans="1:18" x14ac:dyDescent="0.2">
      <c r="A841" t="s">
        <v>10964</v>
      </c>
      <c r="B841" t="s">
        <v>31</v>
      </c>
      <c r="C841" t="s">
        <v>45</v>
      </c>
      <c r="D841" t="s">
        <v>13</v>
      </c>
      <c r="E841" t="s">
        <v>14</v>
      </c>
      <c r="F841" t="s">
        <v>32</v>
      </c>
      <c r="G841">
        <v>228</v>
      </c>
      <c r="H841">
        <v>2468</v>
      </c>
      <c r="I841">
        <v>0.60008421673366996</v>
      </c>
      <c r="J841">
        <v>0.37264425398358297</v>
      </c>
      <c r="K841">
        <v>0.22743996275008699</v>
      </c>
      <c r="L841">
        <v>0.59613914540524304</v>
      </c>
      <c r="M841">
        <v>0.355381880684494</v>
      </c>
      <c r="N841">
        <v>1.2080888569417101</v>
      </c>
      <c r="O841">
        <v>-0.753208931441539</v>
      </c>
      <c r="P841">
        <v>0.37901340579838899</v>
      </c>
      <c r="Q841">
        <v>0</v>
      </c>
      <c r="R841">
        <v>0.98064889419162604</v>
      </c>
    </row>
    <row r="842" spans="1:18" x14ac:dyDescent="0.2">
      <c r="A842" t="s">
        <v>10965</v>
      </c>
      <c r="B842" t="s">
        <v>31</v>
      </c>
      <c r="C842" t="s">
        <v>45</v>
      </c>
      <c r="D842" t="s">
        <v>13</v>
      </c>
      <c r="E842" t="s">
        <v>18</v>
      </c>
      <c r="F842" t="s">
        <v>16</v>
      </c>
      <c r="G842">
        <v>228</v>
      </c>
      <c r="H842">
        <v>2468</v>
      </c>
      <c r="I842">
        <v>0.45534242761771099</v>
      </c>
      <c r="J842">
        <v>0.21325556215099201</v>
      </c>
      <c r="K842">
        <v>0.24208686546672001</v>
      </c>
      <c r="L842">
        <v>0.72231557201014296</v>
      </c>
      <c r="M842">
        <v>0.52173978556834</v>
      </c>
      <c r="N842">
        <v>1.4302959814234</v>
      </c>
      <c r="O842">
        <v>-0.94612225048996501</v>
      </c>
      <c r="P842">
        <v>0.53165892476412702</v>
      </c>
      <c r="Q842">
        <v>0</v>
      </c>
      <c r="R842">
        <v>1.1882091159566801</v>
      </c>
    </row>
    <row r="843" spans="1:18" x14ac:dyDescent="0.2">
      <c r="A843" t="s">
        <v>10966</v>
      </c>
      <c r="B843" t="s">
        <v>31</v>
      </c>
      <c r="C843" t="s">
        <v>45</v>
      </c>
      <c r="D843" t="s">
        <v>13</v>
      </c>
      <c r="E843" t="s">
        <v>18</v>
      </c>
      <c r="F843" t="s">
        <v>17</v>
      </c>
      <c r="G843">
        <v>228</v>
      </c>
      <c r="H843">
        <v>2468</v>
      </c>
      <c r="I843">
        <v>1.79583337616064</v>
      </c>
      <c r="J843">
        <v>1.43733677944862</v>
      </c>
      <c r="K843">
        <v>0.358496596712022</v>
      </c>
      <c r="L843">
        <v>0.94034747559487297</v>
      </c>
      <c r="M843">
        <v>0.88425337485764899</v>
      </c>
      <c r="N843">
        <v>1.90536819406559</v>
      </c>
      <c r="O843">
        <v>-1.1883750006415399</v>
      </c>
      <c r="P843">
        <v>0.199626870438537</v>
      </c>
      <c r="Q843">
        <v>0</v>
      </c>
      <c r="R843">
        <v>1.54687159735357</v>
      </c>
    </row>
    <row r="844" spans="1:18" x14ac:dyDescent="0.2">
      <c r="A844" t="s">
        <v>10967</v>
      </c>
      <c r="B844" t="s">
        <v>31</v>
      </c>
      <c r="C844" t="s">
        <v>45</v>
      </c>
      <c r="D844" t="s">
        <v>13</v>
      </c>
      <c r="E844" t="s">
        <v>18</v>
      </c>
      <c r="F844" t="s">
        <v>32</v>
      </c>
      <c r="G844">
        <v>228</v>
      </c>
      <c r="H844">
        <v>2468</v>
      </c>
      <c r="I844">
        <v>0.73461137523082198</v>
      </c>
      <c r="J844">
        <v>0.46827248242133102</v>
      </c>
      <c r="K844">
        <v>0.26633889280949102</v>
      </c>
      <c r="L844">
        <v>0.76773888525696199</v>
      </c>
      <c r="M844">
        <v>0.58942299593560199</v>
      </c>
      <c r="N844">
        <v>1.52926935905719</v>
      </c>
      <c r="O844">
        <v>-0.99659157343821103</v>
      </c>
      <c r="P844">
        <v>0.36255753965939402</v>
      </c>
      <c r="Q844">
        <v>0</v>
      </c>
      <c r="R844">
        <v>1.2629304662476999</v>
      </c>
    </row>
    <row r="845" spans="1:18" x14ac:dyDescent="0.2">
      <c r="A845" t="s">
        <v>10968</v>
      </c>
      <c r="B845" t="s">
        <v>31</v>
      </c>
      <c r="C845" t="s">
        <v>45</v>
      </c>
      <c r="D845" t="s">
        <v>13</v>
      </c>
      <c r="E845" t="s">
        <v>29</v>
      </c>
      <c r="F845" t="s">
        <v>16</v>
      </c>
      <c r="G845">
        <v>228</v>
      </c>
      <c r="H845">
        <v>2468</v>
      </c>
      <c r="I845">
        <v>1.0259438653731501</v>
      </c>
      <c r="J845">
        <v>0.50406694367497695</v>
      </c>
      <c r="K845">
        <v>0.52187692169817002</v>
      </c>
      <c r="L845">
        <v>0.57726735069610802</v>
      </c>
      <c r="M845">
        <v>0.333237594179704</v>
      </c>
      <c r="N845">
        <v>1.4714817135932701</v>
      </c>
      <c r="O845">
        <v>-0.42772787019692798</v>
      </c>
      <c r="P845">
        <v>0.50867980141228997</v>
      </c>
      <c r="Q845">
        <v>0</v>
      </c>
      <c r="R845">
        <v>0.94960479189509805</v>
      </c>
    </row>
    <row r="846" spans="1:18" x14ac:dyDescent="0.2">
      <c r="A846" t="s">
        <v>10969</v>
      </c>
      <c r="B846" t="s">
        <v>31</v>
      </c>
      <c r="C846" t="s">
        <v>45</v>
      </c>
      <c r="D846" t="s">
        <v>13</v>
      </c>
      <c r="E846" t="s">
        <v>29</v>
      </c>
      <c r="F846" t="s">
        <v>17</v>
      </c>
      <c r="G846">
        <v>228</v>
      </c>
      <c r="H846">
        <v>2468</v>
      </c>
      <c r="I846">
        <v>2.77131981080512</v>
      </c>
      <c r="J846">
        <v>2.2867789473684201</v>
      </c>
      <c r="K846">
        <v>0.4845408634367</v>
      </c>
      <c r="L846">
        <v>0.66785196529995805</v>
      </c>
      <c r="M846">
        <v>0.44602624755501602</v>
      </c>
      <c r="N846">
        <v>1.5831573463551301</v>
      </c>
      <c r="O846">
        <v>-0.61407561948172995</v>
      </c>
      <c r="P846">
        <v>0.17484119355244401</v>
      </c>
      <c r="Q846">
        <v>0</v>
      </c>
      <c r="R846">
        <v>1.0986164829184299</v>
      </c>
    </row>
    <row r="847" spans="1:18" x14ac:dyDescent="0.2">
      <c r="A847" t="s">
        <v>10970</v>
      </c>
      <c r="B847" t="s">
        <v>31</v>
      </c>
      <c r="C847" t="s">
        <v>45</v>
      </c>
      <c r="D847" t="s">
        <v>13</v>
      </c>
      <c r="E847" t="s">
        <v>29</v>
      </c>
      <c r="F847" t="s">
        <v>32</v>
      </c>
      <c r="G847">
        <v>228</v>
      </c>
      <c r="H847">
        <v>2468</v>
      </c>
      <c r="I847">
        <v>1.3895638540048101</v>
      </c>
      <c r="J847">
        <v>0.87546527777777805</v>
      </c>
      <c r="K847">
        <v>0.51409857622703004</v>
      </c>
      <c r="L847">
        <v>0.59613914540524304</v>
      </c>
      <c r="M847">
        <v>0.355381880684494</v>
      </c>
      <c r="N847">
        <v>1.4947474704186601</v>
      </c>
      <c r="O847">
        <v>-0.46655031796459501</v>
      </c>
      <c r="P847">
        <v>0.36997117818325997</v>
      </c>
      <c r="Q847">
        <v>0</v>
      </c>
      <c r="R847">
        <v>0.98064889419162604</v>
      </c>
    </row>
    <row r="848" spans="1:18" x14ac:dyDescent="0.2">
      <c r="A848" t="s">
        <v>6926</v>
      </c>
      <c r="B848" t="s">
        <v>31</v>
      </c>
      <c r="C848" t="s">
        <v>566</v>
      </c>
      <c r="D848" t="s">
        <v>27</v>
      </c>
      <c r="E848" t="s">
        <v>14</v>
      </c>
      <c r="F848" t="s">
        <v>16</v>
      </c>
      <c r="G848">
        <v>19067</v>
      </c>
      <c r="H848">
        <v>24951</v>
      </c>
      <c r="I848">
        <v>0.78843243214403202</v>
      </c>
      <c r="J848">
        <v>0.79494597536480305</v>
      </c>
      <c r="K848">
        <v>-6.5135432207708002E-3</v>
      </c>
      <c r="L848">
        <v>0.26336225872701902</v>
      </c>
      <c r="M848">
        <v>6.9359679321797194E-2</v>
      </c>
      <c r="N848">
        <v>0.42671737238517499</v>
      </c>
      <c r="O848">
        <v>-0.43974445882671698</v>
      </c>
      <c r="P848">
        <v>-8.2613841785505009E-3</v>
      </c>
      <c r="Q848">
        <v>0</v>
      </c>
      <c r="R848">
        <v>0.43323091560594601</v>
      </c>
    </row>
    <row r="849" spans="1:18" x14ac:dyDescent="0.2">
      <c r="A849" t="s">
        <v>6929</v>
      </c>
      <c r="B849" t="s">
        <v>31</v>
      </c>
      <c r="C849" t="s">
        <v>566</v>
      </c>
      <c r="D849" t="s">
        <v>27</v>
      </c>
      <c r="E849" t="s">
        <v>14</v>
      </c>
      <c r="F849" t="s">
        <v>17</v>
      </c>
      <c r="G849">
        <v>19067</v>
      </c>
      <c r="H849">
        <v>24951</v>
      </c>
      <c r="I849">
        <v>1.2378202680236801</v>
      </c>
      <c r="J849">
        <v>1.1680726510775301</v>
      </c>
      <c r="K849">
        <v>6.9747616946153501E-2</v>
      </c>
      <c r="L849">
        <v>0.41284898714742801</v>
      </c>
      <c r="M849">
        <v>0.17044428618865701</v>
      </c>
      <c r="N849">
        <v>0.74888420080367302</v>
      </c>
      <c r="O849">
        <v>-0.60938896691136601</v>
      </c>
      <c r="P849">
        <v>5.63471278891833E-2</v>
      </c>
      <c r="Q849">
        <v>0</v>
      </c>
      <c r="R849">
        <v>0.67913658385751896</v>
      </c>
    </row>
    <row r="850" spans="1:18" x14ac:dyDescent="0.2">
      <c r="A850" t="s">
        <v>6664</v>
      </c>
      <c r="B850" t="s">
        <v>31</v>
      </c>
      <c r="C850" t="s">
        <v>566</v>
      </c>
      <c r="D850" t="s">
        <v>27</v>
      </c>
      <c r="E850" t="s">
        <v>14</v>
      </c>
      <c r="F850" t="s">
        <v>32</v>
      </c>
      <c r="G850">
        <v>19067</v>
      </c>
      <c r="H850">
        <v>24951</v>
      </c>
      <c r="I850">
        <v>0.88205489795229297</v>
      </c>
      <c r="J850">
        <v>0.87268069947162097</v>
      </c>
      <c r="K850">
        <v>9.3741984806716694E-3</v>
      </c>
      <c r="L850">
        <v>0.29450532714793798</v>
      </c>
      <c r="M850">
        <v>8.6733387718513702E-2</v>
      </c>
      <c r="N850">
        <v>0.49383546163902903</v>
      </c>
      <c r="O850">
        <v>-0.47508706467768602</v>
      </c>
      <c r="P850">
        <v>1.06276814543336E-2</v>
      </c>
      <c r="Q850">
        <v>0</v>
      </c>
      <c r="R850">
        <v>0.48446126315835703</v>
      </c>
    </row>
    <row r="851" spans="1:18" x14ac:dyDescent="0.2">
      <c r="A851" t="s">
        <v>6927</v>
      </c>
      <c r="B851" t="s">
        <v>31</v>
      </c>
      <c r="C851" t="s">
        <v>566</v>
      </c>
      <c r="D851" t="s">
        <v>27</v>
      </c>
      <c r="E851" t="s">
        <v>18</v>
      </c>
      <c r="F851" t="s">
        <v>16</v>
      </c>
      <c r="G851">
        <v>19067</v>
      </c>
      <c r="H851">
        <v>24951</v>
      </c>
      <c r="I851">
        <v>0.83592066378548802</v>
      </c>
      <c r="J851">
        <v>0.83016800451593098</v>
      </c>
      <c r="K851">
        <v>5.7526592695567001E-3</v>
      </c>
      <c r="L851">
        <v>0.34928000854470997</v>
      </c>
      <c r="M851">
        <v>0.121996524368993</v>
      </c>
      <c r="N851">
        <v>0.58031827332560504</v>
      </c>
      <c r="O851">
        <v>-0.56881295478649196</v>
      </c>
      <c r="P851">
        <v>6.8818244586820497E-3</v>
      </c>
      <c r="Q851">
        <v>0</v>
      </c>
      <c r="R851">
        <v>0.574565614056049</v>
      </c>
    </row>
    <row r="852" spans="1:18" x14ac:dyDescent="0.2">
      <c r="A852" t="s">
        <v>6930</v>
      </c>
      <c r="B852" t="s">
        <v>31</v>
      </c>
      <c r="C852" t="s">
        <v>566</v>
      </c>
      <c r="D852" t="s">
        <v>27</v>
      </c>
      <c r="E852" t="s">
        <v>18</v>
      </c>
      <c r="F852" t="s">
        <v>17</v>
      </c>
      <c r="G852">
        <v>19067</v>
      </c>
      <c r="H852">
        <v>24951</v>
      </c>
      <c r="I852">
        <v>1.2647877418345901</v>
      </c>
      <c r="J852">
        <v>1.18737816646562</v>
      </c>
      <c r="K852">
        <v>7.7409575368971403E-2</v>
      </c>
      <c r="L852">
        <v>0.54214717099269405</v>
      </c>
      <c r="M852">
        <v>0.29392355501538198</v>
      </c>
      <c r="N852">
        <v>0.96924167165195396</v>
      </c>
      <c r="O852">
        <v>-0.81442252091401102</v>
      </c>
      <c r="P852">
        <v>6.1203609750903901E-2</v>
      </c>
      <c r="Q852">
        <v>0</v>
      </c>
      <c r="R852">
        <v>0.89183209628298199</v>
      </c>
    </row>
    <row r="853" spans="1:18" x14ac:dyDescent="0.2">
      <c r="A853" t="s">
        <v>6665</v>
      </c>
      <c r="B853" t="s">
        <v>31</v>
      </c>
      <c r="C853" t="s">
        <v>566</v>
      </c>
      <c r="D853" t="s">
        <v>27</v>
      </c>
      <c r="E853" t="s">
        <v>18</v>
      </c>
      <c r="F853" t="s">
        <v>32</v>
      </c>
      <c r="G853">
        <v>19067</v>
      </c>
      <c r="H853">
        <v>24951</v>
      </c>
      <c r="I853">
        <v>0.92526797171238495</v>
      </c>
      <c r="J853">
        <v>0.90458678825545002</v>
      </c>
      <c r="K853">
        <v>2.0681183456934801E-2</v>
      </c>
      <c r="L853">
        <v>0.38946066738804003</v>
      </c>
      <c r="M853">
        <v>0.15167961144233799</v>
      </c>
      <c r="N853">
        <v>0.66134398131026095</v>
      </c>
      <c r="O853">
        <v>-0.61998161439639199</v>
      </c>
      <c r="P853">
        <v>2.2351560941486302E-2</v>
      </c>
      <c r="Q853">
        <v>0</v>
      </c>
      <c r="R853">
        <v>0.64066279785332603</v>
      </c>
    </row>
    <row r="854" spans="1:18" x14ac:dyDescent="0.2">
      <c r="A854" t="s">
        <v>6928</v>
      </c>
      <c r="B854" t="s">
        <v>31</v>
      </c>
      <c r="C854" t="s">
        <v>566</v>
      </c>
      <c r="D854" t="s">
        <v>27</v>
      </c>
      <c r="E854" t="s">
        <v>29</v>
      </c>
      <c r="F854" t="s">
        <v>16</v>
      </c>
      <c r="G854">
        <v>19067</v>
      </c>
      <c r="H854">
        <v>24951</v>
      </c>
      <c r="I854">
        <v>0.97122828840581998</v>
      </c>
      <c r="J854">
        <v>1.0174587396797401</v>
      </c>
      <c r="K854">
        <v>-4.6230451273924E-2</v>
      </c>
      <c r="L854">
        <v>0.26336225872701902</v>
      </c>
      <c r="M854">
        <v>6.9359679321797194E-2</v>
      </c>
      <c r="N854">
        <v>0.38700046433202201</v>
      </c>
      <c r="O854">
        <v>-0.47946136687987001</v>
      </c>
      <c r="P854">
        <v>-4.7599984293916001E-2</v>
      </c>
      <c r="Q854">
        <v>0</v>
      </c>
      <c r="R854">
        <v>0.43323091560594601</v>
      </c>
    </row>
    <row r="855" spans="1:18" x14ac:dyDescent="0.2">
      <c r="A855" t="s">
        <v>6931</v>
      </c>
      <c r="B855" t="s">
        <v>31</v>
      </c>
      <c r="C855" t="s">
        <v>566</v>
      </c>
      <c r="D855" t="s">
        <v>27</v>
      </c>
      <c r="E855" t="s">
        <v>29</v>
      </c>
      <c r="F855" t="s">
        <v>17</v>
      </c>
      <c r="G855">
        <v>19067</v>
      </c>
      <c r="H855">
        <v>24951</v>
      </c>
      <c r="I855">
        <v>1.59712988857702</v>
      </c>
      <c r="J855">
        <v>1.4541069386898799</v>
      </c>
      <c r="K855">
        <v>0.14302294988714201</v>
      </c>
      <c r="L855">
        <v>0.41284898714742801</v>
      </c>
      <c r="M855">
        <v>0.17044428618865701</v>
      </c>
      <c r="N855">
        <v>0.822159533744661</v>
      </c>
      <c r="O855">
        <v>-0.53611363397037803</v>
      </c>
      <c r="P855">
        <v>8.9549980192637393E-2</v>
      </c>
      <c r="Q855">
        <v>0</v>
      </c>
      <c r="R855">
        <v>0.67913658385751896</v>
      </c>
    </row>
    <row r="856" spans="1:18" x14ac:dyDescent="0.2">
      <c r="A856" t="s">
        <v>6666</v>
      </c>
      <c r="B856" t="s">
        <v>31</v>
      </c>
      <c r="C856" t="s">
        <v>566</v>
      </c>
      <c r="D856" t="s">
        <v>27</v>
      </c>
      <c r="E856" t="s">
        <v>29</v>
      </c>
      <c r="F856" t="s">
        <v>32</v>
      </c>
      <c r="G856">
        <v>19067</v>
      </c>
      <c r="H856">
        <v>24951</v>
      </c>
      <c r="I856">
        <v>1.10162445510815</v>
      </c>
      <c r="J856">
        <v>1.10842711447352</v>
      </c>
      <c r="K856">
        <v>-6.8026593653685002E-3</v>
      </c>
      <c r="L856">
        <v>0.29450532714793698</v>
      </c>
      <c r="M856">
        <v>8.6733387718513702E-2</v>
      </c>
      <c r="N856">
        <v>0.47765860379298902</v>
      </c>
      <c r="O856">
        <v>-0.49126392252372603</v>
      </c>
      <c r="P856">
        <v>-6.1751165143666296E-3</v>
      </c>
      <c r="Q856">
        <v>0</v>
      </c>
      <c r="R856">
        <v>0.48446126315835703</v>
      </c>
    </row>
    <row r="857" spans="1:18" x14ac:dyDescent="0.2">
      <c r="A857" t="s">
        <v>7011</v>
      </c>
      <c r="B857" t="s">
        <v>31</v>
      </c>
      <c r="C857" t="s">
        <v>566</v>
      </c>
      <c r="D857" t="s">
        <v>26</v>
      </c>
      <c r="E857" t="s">
        <v>14</v>
      </c>
      <c r="F857" t="s">
        <v>16</v>
      </c>
      <c r="G857">
        <v>19067</v>
      </c>
      <c r="H857">
        <v>24857</v>
      </c>
      <c r="I857">
        <v>0.68329689037056895</v>
      </c>
      <c r="J857">
        <v>0.64821628278972199</v>
      </c>
      <c r="K857">
        <v>3.5080607580847099E-2</v>
      </c>
      <c r="L857">
        <v>0.26336139558639199</v>
      </c>
      <c r="M857">
        <v>6.9359224685212204E-2</v>
      </c>
      <c r="N857">
        <v>0.46831010332046202</v>
      </c>
      <c r="O857">
        <v>-0.39814888815876798</v>
      </c>
      <c r="P857">
        <v>5.1340212541903997E-2</v>
      </c>
      <c r="Q857">
        <v>0</v>
      </c>
      <c r="R857">
        <v>0.433229495739615</v>
      </c>
    </row>
    <row r="858" spans="1:18" x14ac:dyDescent="0.2">
      <c r="A858" t="s">
        <v>7014</v>
      </c>
      <c r="B858" t="s">
        <v>31</v>
      </c>
      <c r="C858" t="s">
        <v>566</v>
      </c>
      <c r="D858" t="s">
        <v>26</v>
      </c>
      <c r="E858" t="s">
        <v>14</v>
      </c>
      <c r="F858" t="s">
        <v>17</v>
      </c>
      <c r="G858">
        <v>19067</v>
      </c>
      <c r="H858">
        <v>24857</v>
      </c>
      <c r="I858">
        <v>1.00730577200284</v>
      </c>
      <c r="J858">
        <v>0.92704055539340002</v>
      </c>
      <c r="K858">
        <v>8.0265216609444398E-2</v>
      </c>
      <c r="L858">
        <v>0.41284899029009903</v>
      </c>
      <c r="M858">
        <v>0.170444288783554</v>
      </c>
      <c r="N858">
        <v>0.75940180563665705</v>
      </c>
      <c r="O858">
        <v>-0.598871372417769</v>
      </c>
      <c r="P858">
        <v>7.9683070265597303E-2</v>
      </c>
      <c r="Q858">
        <v>0</v>
      </c>
      <c r="R858">
        <v>0.67913658902721297</v>
      </c>
    </row>
    <row r="859" spans="1:18" x14ac:dyDescent="0.2">
      <c r="A859" t="s">
        <v>6700</v>
      </c>
      <c r="B859" t="s">
        <v>31</v>
      </c>
      <c r="C859" t="s">
        <v>566</v>
      </c>
      <c r="D859" t="s">
        <v>26</v>
      </c>
      <c r="E859" t="s">
        <v>14</v>
      </c>
      <c r="F859" t="s">
        <v>32</v>
      </c>
      <c r="G859">
        <v>19067</v>
      </c>
      <c r="H859">
        <v>24857</v>
      </c>
      <c r="I859">
        <v>0.75079874071062702</v>
      </c>
      <c r="J859">
        <v>0.70630467291548804</v>
      </c>
      <c r="K859">
        <v>4.4494067795138099E-2</v>
      </c>
      <c r="L859">
        <v>0.29450464448299801</v>
      </c>
      <c r="M859">
        <v>8.6732985622056905E-2</v>
      </c>
      <c r="N859">
        <v>0.52895420796966897</v>
      </c>
      <c r="O859">
        <v>-0.439966072379393</v>
      </c>
      <c r="P859">
        <v>5.9262310100606598E-2</v>
      </c>
      <c r="Q859">
        <v>0</v>
      </c>
      <c r="R859">
        <v>0.48446014017453098</v>
      </c>
    </row>
    <row r="860" spans="1:18" x14ac:dyDescent="0.2">
      <c r="A860" t="s">
        <v>7012</v>
      </c>
      <c r="B860" t="s">
        <v>31</v>
      </c>
      <c r="C860" t="s">
        <v>566</v>
      </c>
      <c r="D860" t="s">
        <v>26</v>
      </c>
      <c r="E860" t="s">
        <v>18</v>
      </c>
      <c r="F860" t="s">
        <v>16</v>
      </c>
      <c r="G860">
        <v>19067</v>
      </c>
      <c r="H860">
        <v>24857</v>
      </c>
      <c r="I860">
        <v>0.75813246866879302</v>
      </c>
      <c r="J860">
        <v>0.72521036227217806</v>
      </c>
      <c r="K860">
        <v>3.29221063966154E-2</v>
      </c>
      <c r="L860">
        <v>0.34928000854470997</v>
      </c>
      <c r="M860">
        <v>0.121996524368993</v>
      </c>
      <c r="N860">
        <v>0.60748772045266397</v>
      </c>
      <c r="O860">
        <v>-0.54164350765943303</v>
      </c>
      <c r="P860">
        <v>4.34252690092847E-2</v>
      </c>
      <c r="Q860">
        <v>0</v>
      </c>
      <c r="R860">
        <v>0.574565614056049</v>
      </c>
    </row>
    <row r="861" spans="1:18" x14ac:dyDescent="0.2">
      <c r="A861" t="s">
        <v>7015</v>
      </c>
      <c r="B861" t="s">
        <v>31</v>
      </c>
      <c r="C861" t="s">
        <v>566</v>
      </c>
      <c r="D861" t="s">
        <v>26</v>
      </c>
      <c r="E861" t="s">
        <v>18</v>
      </c>
      <c r="F861" t="s">
        <v>17</v>
      </c>
      <c r="G861">
        <v>19067</v>
      </c>
      <c r="H861">
        <v>24857</v>
      </c>
      <c r="I861">
        <v>1.11546251894641</v>
      </c>
      <c r="J861">
        <v>1.07069996778278</v>
      </c>
      <c r="K861">
        <v>4.4762551163630697E-2</v>
      </c>
      <c r="L861">
        <v>0.54214717099269405</v>
      </c>
      <c r="M861">
        <v>0.29392355501538198</v>
      </c>
      <c r="N861">
        <v>0.93659464744661303</v>
      </c>
      <c r="O861">
        <v>-0.84706954511935195</v>
      </c>
      <c r="P861">
        <v>4.01291396199581E-2</v>
      </c>
      <c r="Q861">
        <v>0</v>
      </c>
      <c r="R861">
        <v>0.89183209628298199</v>
      </c>
    </row>
    <row r="862" spans="1:18" x14ac:dyDescent="0.2">
      <c r="A862" t="s">
        <v>6701</v>
      </c>
      <c r="B862" t="s">
        <v>31</v>
      </c>
      <c r="C862" t="s">
        <v>566</v>
      </c>
      <c r="D862" t="s">
        <v>26</v>
      </c>
      <c r="E862" t="s">
        <v>18</v>
      </c>
      <c r="F862" t="s">
        <v>32</v>
      </c>
      <c r="G862">
        <v>19067</v>
      </c>
      <c r="H862">
        <v>24857</v>
      </c>
      <c r="I862">
        <v>0.83257622914329699</v>
      </c>
      <c r="J862">
        <v>0.79718736342022001</v>
      </c>
      <c r="K862">
        <v>3.5388865723077E-2</v>
      </c>
      <c r="L862">
        <v>0.38946066738804003</v>
      </c>
      <c r="M862">
        <v>0.15167961144233799</v>
      </c>
      <c r="N862">
        <v>0.67605166357640301</v>
      </c>
      <c r="O862">
        <v>-0.60527393213024905</v>
      </c>
      <c r="P862">
        <v>4.2505255956552301E-2</v>
      </c>
      <c r="Q862">
        <v>0</v>
      </c>
      <c r="R862">
        <v>0.64066279785332603</v>
      </c>
    </row>
    <row r="863" spans="1:18" x14ac:dyDescent="0.2">
      <c r="A863" t="s">
        <v>7013</v>
      </c>
      <c r="B863" t="s">
        <v>31</v>
      </c>
      <c r="C863" t="s">
        <v>566</v>
      </c>
      <c r="D863" t="s">
        <v>26</v>
      </c>
      <c r="E863" t="s">
        <v>29</v>
      </c>
      <c r="F863" t="s">
        <v>16</v>
      </c>
      <c r="G863">
        <v>19067</v>
      </c>
      <c r="H863">
        <v>24857</v>
      </c>
      <c r="I863">
        <v>0.87609280381746901</v>
      </c>
      <c r="J863">
        <v>0.88110213844255603</v>
      </c>
      <c r="K863">
        <v>-5.00933462508657E-3</v>
      </c>
      <c r="L863">
        <v>0.26336225872701902</v>
      </c>
      <c r="M863">
        <v>6.9359679321797194E-2</v>
      </c>
      <c r="N863">
        <v>0.42822158098085999</v>
      </c>
      <c r="O863">
        <v>-0.43824025023103302</v>
      </c>
      <c r="P863">
        <v>-5.7178127742392101E-3</v>
      </c>
      <c r="Q863">
        <v>0</v>
      </c>
      <c r="R863">
        <v>0.43323091560594601</v>
      </c>
    </row>
    <row r="864" spans="1:18" x14ac:dyDescent="0.2">
      <c r="A864" t="s">
        <v>7016</v>
      </c>
      <c r="B864" t="s">
        <v>31</v>
      </c>
      <c r="C864" t="s">
        <v>566</v>
      </c>
      <c r="D864" t="s">
        <v>26</v>
      </c>
      <c r="E864" t="s">
        <v>29</v>
      </c>
      <c r="F864" t="s">
        <v>17</v>
      </c>
      <c r="G864">
        <v>19067</v>
      </c>
      <c r="H864">
        <v>24857</v>
      </c>
      <c r="I864">
        <v>1.3939004124801699</v>
      </c>
      <c r="J864">
        <v>1.36049451932659</v>
      </c>
      <c r="K864">
        <v>3.3405893153587003E-2</v>
      </c>
      <c r="L864">
        <v>0.41284898714742801</v>
      </c>
      <c r="M864">
        <v>0.17044428618865701</v>
      </c>
      <c r="N864">
        <v>0.71254247701110596</v>
      </c>
      <c r="O864">
        <v>-0.64573069070393196</v>
      </c>
      <c r="P864">
        <v>2.3965767464081401E-2</v>
      </c>
      <c r="Q864">
        <v>0</v>
      </c>
      <c r="R864">
        <v>0.67913658385751896</v>
      </c>
    </row>
    <row r="865" spans="1:18" x14ac:dyDescent="0.2">
      <c r="A865" t="s">
        <v>6702</v>
      </c>
      <c r="B865" t="s">
        <v>31</v>
      </c>
      <c r="C865" t="s">
        <v>566</v>
      </c>
      <c r="D865" t="s">
        <v>26</v>
      </c>
      <c r="E865" t="s">
        <v>29</v>
      </c>
      <c r="F865" t="s">
        <v>32</v>
      </c>
      <c r="G865">
        <v>19067</v>
      </c>
      <c r="H865">
        <v>24857</v>
      </c>
      <c r="I865">
        <v>0.98396938895553199</v>
      </c>
      <c r="J865">
        <v>0.98097555112672896</v>
      </c>
      <c r="K865">
        <v>2.9938378288035801E-3</v>
      </c>
      <c r="L865">
        <v>0.29450532714793698</v>
      </c>
      <c r="M865">
        <v>8.6733387718513702E-2</v>
      </c>
      <c r="N865">
        <v>0.48745510098716099</v>
      </c>
      <c r="O865">
        <v>-0.481467425329554</v>
      </c>
      <c r="P865">
        <v>3.0426127706894299E-3</v>
      </c>
      <c r="Q865">
        <v>0</v>
      </c>
      <c r="R865">
        <v>0.48446126315835703</v>
      </c>
    </row>
    <row r="866" spans="1:18" x14ac:dyDescent="0.2">
      <c r="A866" t="s">
        <v>7161</v>
      </c>
      <c r="B866" t="s">
        <v>31</v>
      </c>
      <c r="C866" t="s">
        <v>566</v>
      </c>
      <c r="D866" t="s">
        <v>25</v>
      </c>
      <c r="E866" t="s">
        <v>14</v>
      </c>
      <c r="F866" t="s">
        <v>16</v>
      </c>
      <c r="G866">
        <v>19067</v>
      </c>
      <c r="H866">
        <v>24777</v>
      </c>
      <c r="I866">
        <v>0.61892996281930901</v>
      </c>
      <c r="J866">
        <v>0.58030972038787398</v>
      </c>
      <c r="K866">
        <v>3.8620242431435102E-2</v>
      </c>
      <c r="L866">
        <v>0.26336045432151101</v>
      </c>
      <c r="M866">
        <v>6.9358728900432404E-2</v>
      </c>
      <c r="N866">
        <v>0.47184818979032001</v>
      </c>
      <c r="O866">
        <v>-0.39460770492745001</v>
      </c>
      <c r="P866">
        <v>6.2398404910815303E-2</v>
      </c>
      <c r="Q866">
        <v>0</v>
      </c>
      <c r="R866">
        <v>0.43322794735888498</v>
      </c>
    </row>
    <row r="867" spans="1:18" x14ac:dyDescent="0.2">
      <c r="A867" t="s">
        <v>7164</v>
      </c>
      <c r="B867" t="s">
        <v>31</v>
      </c>
      <c r="C867" t="s">
        <v>566</v>
      </c>
      <c r="D867" t="s">
        <v>25</v>
      </c>
      <c r="E867" t="s">
        <v>14</v>
      </c>
      <c r="F867" t="s">
        <v>17</v>
      </c>
      <c r="G867">
        <v>19067</v>
      </c>
      <c r="H867">
        <v>24777</v>
      </c>
      <c r="I867">
        <v>0.90019286554567601</v>
      </c>
      <c r="J867">
        <v>0.78970187041783402</v>
      </c>
      <c r="K867">
        <v>0.110490995127842</v>
      </c>
      <c r="L867">
        <v>0.41284854793526599</v>
      </c>
      <c r="M867">
        <v>0.17044392353225801</v>
      </c>
      <c r="N867">
        <v>0.789626856481355</v>
      </c>
      <c r="O867">
        <v>-0.56864486622567101</v>
      </c>
      <c r="P867">
        <v>0.12274146947483899</v>
      </c>
      <c r="Q867">
        <v>0</v>
      </c>
      <c r="R867">
        <v>0.679135861353513</v>
      </c>
    </row>
    <row r="868" spans="1:18" x14ac:dyDescent="0.2">
      <c r="A868" t="s">
        <v>6760</v>
      </c>
      <c r="B868" t="s">
        <v>31</v>
      </c>
      <c r="C868" t="s">
        <v>566</v>
      </c>
      <c r="D868" t="s">
        <v>25</v>
      </c>
      <c r="E868" t="s">
        <v>14</v>
      </c>
      <c r="F868" t="s">
        <v>32</v>
      </c>
      <c r="G868">
        <v>19067</v>
      </c>
      <c r="H868">
        <v>24777</v>
      </c>
      <c r="I868">
        <v>0.67752640088730198</v>
      </c>
      <c r="J868">
        <v>0.62393308497744904</v>
      </c>
      <c r="K868">
        <v>5.3593315909853202E-2</v>
      </c>
      <c r="L868">
        <v>0.29450380715771002</v>
      </c>
      <c r="M868">
        <v>8.6732492430385402E-2</v>
      </c>
      <c r="N868">
        <v>0.53805207868428595</v>
      </c>
      <c r="O868">
        <v>-0.430865446864579</v>
      </c>
      <c r="P868">
        <v>7.9101442895311902E-2</v>
      </c>
      <c r="Q868">
        <v>0</v>
      </c>
      <c r="R868">
        <v>0.48445876277443201</v>
      </c>
    </row>
    <row r="869" spans="1:18" x14ac:dyDescent="0.2">
      <c r="A869" t="s">
        <v>7162</v>
      </c>
      <c r="B869" t="s">
        <v>31</v>
      </c>
      <c r="C869" t="s">
        <v>566</v>
      </c>
      <c r="D869" t="s">
        <v>25</v>
      </c>
      <c r="E869" t="s">
        <v>18</v>
      </c>
      <c r="F869" t="s">
        <v>16</v>
      </c>
      <c r="G869">
        <v>19067</v>
      </c>
      <c r="H869">
        <v>24777</v>
      </c>
      <c r="I869">
        <v>0.59429344823654995</v>
      </c>
      <c r="J869">
        <v>0.56523661023592697</v>
      </c>
      <c r="K869">
        <v>2.90568380006231E-2</v>
      </c>
      <c r="L869">
        <v>0.34928000854470997</v>
      </c>
      <c r="M869">
        <v>0.121996524368993</v>
      </c>
      <c r="N869">
        <v>0.60362245205667198</v>
      </c>
      <c r="O869">
        <v>-0.54550877605542603</v>
      </c>
      <c r="P869">
        <v>4.8893081501812902E-2</v>
      </c>
      <c r="Q869">
        <v>0</v>
      </c>
      <c r="R869">
        <v>0.574565614056049</v>
      </c>
    </row>
    <row r="870" spans="1:18" x14ac:dyDescent="0.2">
      <c r="A870" t="s">
        <v>7165</v>
      </c>
      <c r="B870" t="s">
        <v>31</v>
      </c>
      <c r="C870" t="s">
        <v>566</v>
      </c>
      <c r="D870" t="s">
        <v>25</v>
      </c>
      <c r="E870" t="s">
        <v>18</v>
      </c>
      <c r="F870" t="s">
        <v>17</v>
      </c>
      <c r="G870">
        <v>19067</v>
      </c>
      <c r="H870">
        <v>24777</v>
      </c>
      <c r="I870">
        <v>0.83392187809598795</v>
      </c>
      <c r="J870">
        <v>0.72219025017045202</v>
      </c>
      <c r="K870">
        <v>0.111731627925536</v>
      </c>
      <c r="L870">
        <v>0.54214717099269405</v>
      </c>
      <c r="M870">
        <v>0.29392355501538198</v>
      </c>
      <c r="N870">
        <v>1.00356372420852</v>
      </c>
      <c r="O870">
        <v>-0.78010046835744595</v>
      </c>
      <c r="P870">
        <v>0.13398332728797299</v>
      </c>
      <c r="Q870">
        <v>0</v>
      </c>
      <c r="R870">
        <v>0.89183209628298199</v>
      </c>
    </row>
    <row r="871" spans="1:18" x14ac:dyDescent="0.2">
      <c r="A871" t="s">
        <v>6761</v>
      </c>
      <c r="B871" t="s">
        <v>31</v>
      </c>
      <c r="C871" t="s">
        <v>566</v>
      </c>
      <c r="D871" t="s">
        <v>25</v>
      </c>
      <c r="E871" t="s">
        <v>18</v>
      </c>
      <c r="F871" t="s">
        <v>32</v>
      </c>
      <c r="G871">
        <v>19067</v>
      </c>
      <c r="H871">
        <v>24777</v>
      </c>
      <c r="I871">
        <v>0.64421603779059999</v>
      </c>
      <c r="J871">
        <v>0.59793528522228601</v>
      </c>
      <c r="K871">
        <v>4.6280752568313398E-2</v>
      </c>
      <c r="L871">
        <v>0.38946066738804003</v>
      </c>
      <c r="M871">
        <v>0.15167961144233799</v>
      </c>
      <c r="N871">
        <v>0.68694355042164001</v>
      </c>
      <c r="O871">
        <v>-0.59438204528501304</v>
      </c>
      <c r="P871">
        <v>7.1840422860377201E-2</v>
      </c>
      <c r="Q871">
        <v>0</v>
      </c>
      <c r="R871">
        <v>0.64066279785332603</v>
      </c>
    </row>
    <row r="872" spans="1:18" x14ac:dyDescent="0.2">
      <c r="A872" t="s">
        <v>7163</v>
      </c>
      <c r="B872" t="s">
        <v>31</v>
      </c>
      <c r="C872" t="s">
        <v>566</v>
      </c>
      <c r="D872" t="s">
        <v>25</v>
      </c>
      <c r="E872" t="s">
        <v>29</v>
      </c>
      <c r="F872" t="s">
        <v>16</v>
      </c>
      <c r="G872">
        <v>19067</v>
      </c>
      <c r="H872">
        <v>24777</v>
      </c>
      <c r="I872">
        <v>0.82599875607677098</v>
      </c>
      <c r="J872">
        <v>0.71516759460406898</v>
      </c>
      <c r="K872">
        <v>0.110831161472702</v>
      </c>
      <c r="L872">
        <v>0.26336225872701902</v>
      </c>
      <c r="M872">
        <v>6.9359679321797194E-2</v>
      </c>
      <c r="N872">
        <v>0.54406207707864795</v>
      </c>
      <c r="O872">
        <v>-0.32239975413324401</v>
      </c>
      <c r="P872">
        <v>0.13417836365652</v>
      </c>
      <c r="Q872">
        <v>0</v>
      </c>
      <c r="R872">
        <v>0.43323091560594601</v>
      </c>
    </row>
    <row r="873" spans="1:18" x14ac:dyDescent="0.2">
      <c r="A873" t="s">
        <v>7166</v>
      </c>
      <c r="B873" t="s">
        <v>31</v>
      </c>
      <c r="C873" t="s">
        <v>566</v>
      </c>
      <c r="D873" t="s">
        <v>25</v>
      </c>
      <c r="E873" t="s">
        <v>29</v>
      </c>
      <c r="F873" t="s">
        <v>17</v>
      </c>
      <c r="G873">
        <v>19067</v>
      </c>
      <c r="H873">
        <v>24777</v>
      </c>
      <c r="I873">
        <v>1.3223508482639099</v>
      </c>
      <c r="J873">
        <v>1.1487503540147901</v>
      </c>
      <c r="K873">
        <v>0.17360049424912</v>
      </c>
      <c r="L873">
        <v>0.41284898714742801</v>
      </c>
      <c r="M873">
        <v>0.17044428618865701</v>
      </c>
      <c r="N873">
        <v>0.85273707810663901</v>
      </c>
      <c r="O873">
        <v>-0.50553608960840002</v>
      </c>
      <c r="P873">
        <v>0.13128172033695701</v>
      </c>
      <c r="Q873">
        <v>0</v>
      </c>
      <c r="R873">
        <v>0.67913658385751896</v>
      </c>
    </row>
    <row r="874" spans="1:18" x14ac:dyDescent="0.2">
      <c r="A874" t="s">
        <v>6762</v>
      </c>
      <c r="B874" t="s">
        <v>31</v>
      </c>
      <c r="C874" t="s">
        <v>566</v>
      </c>
      <c r="D874" t="s">
        <v>25</v>
      </c>
      <c r="E874" t="s">
        <v>29</v>
      </c>
      <c r="F874" t="s">
        <v>32</v>
      </c>
      <c r="G874">
        <v>19067</v>
      </c>
      <c r="H874">
        <v>24777</v>
      </c>
      <c r="I874">
        <v>0.92940544194909203</v>
      </c>
      <c r="J874">
        <v>0.80549733614796903</v>
      </c>
      <c r="K874">
        <v>0.12390810580112201</v>
      </c>
      <c r="L874">
        <v>0.29450532714793698</v>
      </c>
      <c r="M874">
        <v>8.6733387718513702E-2</v>
      </c>
      <c r="N874">
        <v>0.60836936895947902</v>
      </c>
      <c r="O874">
        <v>-0.36055315735723498</v>
      </c>
      <c r="P874">
        <v>0.13331975498364801</v>
      </c>
      <c r="Q874">
        <v>0</v>
      </c>
      <c r="R874">
        <v>0.48446126315835703</v>
      </c>
    </row>
    <row r="875" spans="1:18" x14ac:dyDescent="0.2">
      <c r="A875" t="s">
        <v>10287</v>
      </c>
      <c r="B875" t="s">
        <v>31</v>
      </c>
      <c r="C875" t="s">
        <v>566</v>
      </c>
      <c r="D875" t="s">
        <v>34</v>
      </c>
      <c r="E875" t="s">
        <v>14</v>
      </c>
      <c r="F875" t="s">
        <v>16</v>
      </c>
      <c r="G875">
        <v>19067</v>
      </c>
      <c r="H875">
        <v>25076</v>
      </c>
      <c r="I875">
        <v>0.63706297334054895</v>
      </c>
      <c r="J875">
        <v>0.64181255926421499</v>
      </c>
      <c r="K875">
        <v>-4.7495859236659204E-3</v>
      </c>
      <c r="L875">
        <v>0.26336416489998798</v>
      </c>
      <c r="M875">
        <v>6.9360683353468094E-2</v>
      </c>
      <c r="N875">
        <v>0.428484465336815</v>
      </c>
      <c r="O875">
        <v>-0.43798363718414601</v>
      </c>
      <c r="P875">
        <v>-7.4554418046942099E-3</v>
      </c>
      <c r="Q875">
        <v>0</v>
      </c>
      <c r="R875">
        <v>0.43323405126047998</v>
      </c>
    </row>
    <row r="876" spans="1:18" x14ac:dyDescent="0.2">
      <c r="A876" t="s">
        <v>10289</v>
      </c>
      <c r="B876" t="s">
        <v>31</v>
      </c>
      <c r="C876" t="s">
        <v>566</v>
      </c>
      <c r="D876" t="s">
        <v>34</v>
      </c>
      <c r="E876" t="s">
        <v>14</v>
      </c>
      <c r="F876" t="s">
        <v>17</v>
      </c>
      <c r="G876">
        <v>19067</v>
      </c>
      <c r="H876">
        <v>25076</v>
      </c>
      <c r="I876">
        <v>0.98180531363131196</v>
      </c>
      <c r="J876">
        <v>0.94164769592779196</v>
      </c>
      <c r="K876">
        <v>4.0157617703520797E-2</v>
      </c>
      <c r="L876">
        <v>0.41285214958484301</v>
      </c>
      <c r="M876">
        <v>0.17044689741682501</v>
      </c>
      <c r="N876">
        <v>0.71929940377058699</v>
      </c>
      <c r="O876">
        <v>-0.63898416836354499</v>
      </c>
      <c r="P876">
        <v>4.0901813369692903E-2</v>
      </c>
      <c r="Q876">
        <v>0</v>
      </c>
      <c r="R876">
        <v>0.67914178606706599</v>
      </c>
    </row>
    <row r="877" spans="1:18" x14ac:dyDescent="0.2">
      <c r="A877" t="s">
        <v>10138</v>
      </c>
      <c r="B877" t="s">
        <v>31</v>
      </c>
      <c r="C877" t="s">
        <v>566</v>
      </c>
      <c r="D877" t="s">
        <v>34</v>
      </c>
      <c r="E877" t="s">
        <v>14</v>
      </c>
      <c r="F877" t="s">
        <v>32</v>
      </c>
      <c r="G877">
        <v>19067</v>
      </c>
      <c r="H877">
        <v>25076</v>
      </c>
      <c r="I877">
        <v>0.70888429423445798</v>
      </c>
      <c r="J877">
        <v>0.70427821273579305</v>
      </c>
      <c r="K877">
        <v>4.6060814986647004E-3</v>
      </c>
      <c r="L877">
        <v>0.29450749504266599</v>
      </c>
      <c r="M877">
        <v>8.6734664636305997E-2</v>
      </c>
      <c r="N877">
        <v>0.48907091084385002</v>
      </c>
      <c r="O877">
        <v>-0.47985874784652099</v>
      </c>
      <c r="P877">
        <v>6.4976492442097803E-3</v>
      </c>
      <c r="Q877">
        <v>0</v>
      </c>
      <c r="R877">
        <v>0.48446482934518598</v>
      </c>
    </row>
    <row r="878" spans="1:18" x14ac:dyDescent="0.2">
      <c r="A878" t="s">
        <v>10288</v>
      </c>
      <c r="B878" t="s">
        <v>31</v>
      </c>
      <c r="C878" t="s">
        <v>566</v>
      </c>
      <c r="D878" t="s">
        <v>34</v>
      </c>
      <c r="E878" t="s">
        <v>18</v>
      </c>
      <c r="F878" t="s">
        <v>16</v>
      </c>
      <c r="G878">
        <v>19067</v>
      </c>
      <c r="H878">
        <v>25076</v>
      </c>
      <c r="I878">
        <v>0.65298348227551395</v>
      </c>
      <c r="J878">
        <v>0.63682297975189395</v>
      </c>
      <c r="K878">
        <v>1.61605025236197E-2</v>
      </c>
      <c r="L878">
        <v>0.34927969320035102</v>
      </c>
      <c r="M878">
        <v>0.121996304082131</v>
      </c>
      <c r="N878">
        <v>0.590725597838197</v>
      </c>
      <c r="O878">
        <v>-0.558404592790958</v>
      </c>
      <c r="P878">
        <v>2.4748715644848499E-2</v>
      </c>
      <c r="Q878">
        <v>0</v>
      </c>
      <c r="R878">
        <v>0.574565095314577</v>
      </c>
    </row>
    <row r="879" spans="1:18" x14ac:dyDescent="0.2">
      <c r="A879" t="s">
        <v>10290</v>
      </c>
      <c r="B879" t="s">
        <v>31</v>
      </c>
      <c r="C879" t="s">
        <v>566</v>
      </c>
      <c r="D879" t="s">
        <v>34</v>
      </c>
      <c r="E879" t="s">
        <v>18</v>
      </c>
      <c r="F879" t="s">
        <v>17</v>
      </c>
      <c r="G879">
        <v>19067</v>
      </c>
      <c r="H879">
        <v>25076</v>
      </c>
      <c r="I879">
        <v>0.97865357344275805</v>
      </c>
      <c r="J879">
        <v>0.90251972959585103</v>
      </c>
      <c r="K879">
        <v>7.6133843846907606E-2</v>
      </c>
      <c r="L879">
        <v>0.54214575143652599</v>
      </c>
      <c r="M879">
        <v>0.29392201580067601</v>
      </c>
      <c r="N879">
        <v>0.96796360495999301</v>
      </c>
      <c r="O879">
        <v>-0.81569591726617796</v>
      </c>
      <c r="P879">
        <v>7.7794477957179503E-2</v>
      </c>
      <c r="Q879">
        <v>0</v>
      </c>
      <c r="R879">
        <v>0.89182976111308598</v>
      </c>
    </row>
    <row r="880" spans="1:18" x14ac:dyDescent="0.2">
      <c r="A880" t="s">
        <v>10139</v>
      </c>
      <c r="B880" t="s">
        <v>31</v>
      </c>
      <c r="C880" t="s">
        <v>566</v>
      </c>
      <c r="D880" t="s">
        <v>34</v>
      </c>
      <c r="E880" t="s">
        <v>18</v>
      </c>
      <c r="F880" t="s">
        <v>32</v>
      </c>
      <c r="G880">
        <v>19067</v>
      </c>
      <c r="H880">
        <v>25076</v>
      </c>
      <c r="I880">
        <v>0.72083141793535699</v>
      </c>
      <c r="J880">
        <v>0.69217646930271903</v>
      </c>
      <c r="K880">
        <v>2.8654948632638101E-2</v>
      </c>
      <c r="L880">
        <v>0.38946012199955399</v>
      </c>
      <c r="M880">
        <v>0.151679186627908</v>
      </c>
      <c r="N880">
        <v>0.66931684932190505</v>
      </c>
      <c r="O880">
        <v>-0.61200695205662803</v>
      </c>
      <c r="P880">
        <v>3.9752635525672701E-2</v>
      </c>
      <c r="Q880">
        <v>0</v>
      </c>
      <c r="R880">
        <v>0.64066190068926698</v>
      </c>
    </row>
    <row r="881" spans="1:18" x14ac:dyDescent="0.2">
      <c r="A881" t="s">
        <v>7305</v>
      </c>
      <c r="B881" t="s">
        <v>31</v>
      </c>
      <c r="C881" t="s">
        <v>566</v>
      </c>
      <c r="D881" t="s">
        <v>34</v>
      </c>
      <c r="E881" t="s">
        <v>29</v>
      </c>
      <c r="F881" t="s">
        <v>16</v>
      </c>
      <c r="G881">
        <v>19067</v>
      </c>
      <c r="H881">
        <v>25076</v>
      </c>
      <c r="I881">
        <v>0.96250599879699805</v>
      </c>
      <c r="J881">
        <v>0.89395616013337997</v>
      </c>
      <c r="K881">
        <v>6.8549838663618204E-2</v>
      </c>
      <c r="L881">
        <v>0.26336225872701902</v>
      </c>
      <c r="M881">
        <v>6.9359679321797194E-2</v>
      </c>
      <c r="N881">
        <v>0.50178075426956403</v>
      </c>
      <c r="O881">
        <v>-0.36468107694232799</v>
      </c>
      <c r="P881">
        <v>7.12201677177038E-2</v>
      </c>
      <c r="Q881">
        <v>0</v>
      </c>
      <c r="R881">
        <v>0.43323091560594601</v>
      </c>
    </row>
    <row r="882" spans="1:18" x14ac:dyDescent="0.2">
      <c r="A882" t="s">
        <v>7306</v>
      </c>
      <c r="B882" t="s">
        <v>31</v>
      </c>
      <c r="C882" t="s">
        <v>566</v>
      </c>
      <c r="D882" t="s">
        <v>34</v>
      </c>
      <c r="E882" t="s">
        <v>29</v>
      </c>
      <c r="F882" t="s">
        <v>17</v>
      </c>
      <c r="G882">
        <v>19067</v>
      </c>
      <c r="H882">
        <v>25076</v>
      </c>
      <c r="I882">
        <v>1.63493696000267</v>
      </c>
      <c r="J882">
        <v>1.4697141133896301</v>
      </c>
      <c r="K882">
        <v>0.16522284661304301</v>
      </c>
      <c r="L882">
        <v>0.41284898714742801</v>
      </c>
      <c r="M882">
        <v>0.17044428618865701</v>
      </c>
      <c r="N882">
        <v>0.84435943047056305</v>
      </c>
      <c r="O882">
        <v>-0.51391373724447598</v>
      </c>
      <c r="P882">
        <v>0.101057625251052</v>
      </c>
      <c r="Q882">
        <v>0</v>
      </c>
      <c r="R882">
        <v>0.67913658385751896</v>
      </c>
    </row>
    <row r="883" spans="1:18" x14ac:dyDescent="0.2">
      <c r="A883" t="s">
        <v>6818</v>
      </c>
      <c r="B883" t="s">
        <v>31</v>
      </c>
      <c r="C883" t="s">
        <v>566</v>
      </c>
      <c r="D883" t="s">
        <v>34</v>
      </c>
      <c r="E883" t="s">
        <v>29</v>
      </c>
      <c r="F883" t="s">
        <v>32</v>
      </c>
      <c r="G883">
        <v>19067</v>
      </c>
      <c r="H883">
        <v>25076</v>
      </c>
      <c r="I883">
        <v>1.10259578238151</v>
      </c>
      <c r="J883">
        <v>1.0139057337284301</v>
      </c>
      <c r="K883">
        <v>8.8690048653081693E-2</v>
      </c>
      <c r="L883">
        <v>0.29450532714793698</v>
      </c>
      <c r="M883">
        <v>8.6733387718513702E-2</v>
      </c>
      <c r="N883">
        <v>0.57315131181143897</v>
      </c>
      <c r="O883">
        <v>-0.39577121450527503</v>
      </c>
      <c r="P883">
        <v>8.0437500369826206E-2</v>
      </c>
      <c r="Q883">
        <v>0</v>
      </c>
      <c r="R883">
        <v>0.48446126315835703</v>
      </c>
    </row>
    <row r="884" spans="1:18" x14ac:dyDescent="0.2">
      <c r="A884" t="s">
        <v>10387</v>
      </c>
      <c r="B884" t="s">
        <v>31</v>
      </c>
      <c r="C884" t="s">
        <v>566</v>
      </c>
      <c r="D884" t="s">
        <v>28</v>
      </c>
      <c r="E884" t="s">
        <v>14</v>
      </c>
      <c r="F884" t="s">
        <v>16</v>
      </c>
      <c r="G884">
        <v>19067</v>
      </c>
      <c r="H884">
        <v>25021</v>
      </c>
      <c r="I884">
        <v>0.71122435250416105</v>
      </c>
      <c r="J884">
        <v>0.70057066255747302</v>
      </c>
      <c r="K884">
        <v>1.06536899466875E-2</v>
      </c>
      <c r="L884">
        <v>0.26336291644987397</v>
      </c>
      <c r="M884">
        <v>6.9360025760983393E-2</v>
      </c>
      <c r="N884">
        <v>0.44388568750673102</v>
      </c>
      <c r="O884">
        <v>-0.42257830761335602</v>
      </c>
      <c r="P884">
        <v>1.49793660877566E-2</v>
      </c>
      <c r="Q884">
        <v>0</v>
      </c>
      <c r="R884">
        <v>0.43323199756004299</v>
      </c>
    </row>
    <row r="885" spans="1:18" x14ac:dyDescent="0.2">
      <c r="A885" t="s">
        <v>10389</v>
      </c>
      <c r="B885" t="s">
        <v>31</v>
      </c>
      <c r="C885" t="s">
        <v>566</v>
      </c>
      <c r="D885" t="s">
        <v>28</v>
      </c>
      <c r="E885" t="s">
        <v>14</v>
      </c>
      <c r="F885" t="s">
        <v>17</v>
      </c>
      <c r="G885">
        <v>19067</v>
      </c>
      <c r="H885">
        <v>25021</v>
      </c>
      <c r="I885">
        <v>1.0949423436310499</v>
      </c>
      <c r="J885">
        <v>1.07040639805396</v>
      </c>
      <c r="K885">
        <v>2.4535945577089501E-2</v>
      </c>
      <c r="L885">
        <v>0.41285067344036502</v>
      </c>
      <c r="M885">
        <v>0.17044567856016299</v>
      </c>
      <c r="N885">
        <v>0.70367530338648998</v>
      </c>
      <c r="O885">
        <v>-0.654603412232311</v>
      </c>
      <c r="P885">
        <v>2.2408436133470998E-2</v>
      </c>
      <c r="Q885">
        <v>0</v>
      </c>
      <c r="R885">
        <v>0.67913935780940005</v>
      </c>
    </row>
    <row r="886" spans="1:18" x14ac:dyDescent="0.2">
      <c r="A886" t="s">
        <v>10178</v>
      </c>
      <c r="B886" t="s">
        <v>31</v>
      </c>
      <c r="C886" t="s">
        <v>566</v>
      </c>
      <c r="D886" t="s">
        <v>28</v>
      </c>
      <c r="E886" t="s">
        <v>14</v>
      </c>
      <c r="F886" t="s">
        <v>32</v>
      </c>
      <c r="G886">
        <v>19067</v>
      </c>
      <c r="H886">
        <v>25021</v>
      </c>
      <c r="I886">
        <v>0.79116560065559605</v>
      </c>
      <c r="J886">
        <v>0.77761977411924199</v>
      </c>
      <c r="K886">
        <v>1.3545826536354499E-2</v>
      </c>
      <c r="L886">
        <v>0.294506199156226</v>
      </c>
      <c r="M886">
        <v>8.6733901341446901E-2</v>
      </c>
      <c r="N886">
        <v>0.49800852414834701</v>
      </c>
      <c r="O886">
        <v>-0.47091687107563801</v>
      </c>
      <c r="P886">
        <v>1.7121354271633901E-2</v>
      </c>
      <c r="Q886">
        <v>0</v>
      </c>
      <c r="R886">
        <v>0.48446269761199301</v>
      </c>
    </row>
    <row r="887" spans="1:18" x14ac:dyDescent="0.2">
      <c r="A887" t="s">
        <v>10388</v>
      </c>
      <c r="B887" t="s">
        <v>31</v>
      </c>
      <c r="C887" t="s">
        <v>566</v>
      </c>
      <c r="D887" t="s">
        <v>28</v>
      </c>
      <c r="E887" t="s">
        <v>18</v>
      </c>
      <c r="F887" t="s">
        <v>16</v>
      </c>
      <c r="G887">
        <v>19067</v>
      </c>
      <c r="H887">
        <v>25021</v>
      </c>
      <c r="I887">
        <v>0.82853144762791398</v>
      </c>
      <c r="J887">
        <v>0.79857725216894404</v>
      </c>
      <c r="K887">
        <v>2.99541954589699E-2</v>
      </c>
      <c r="L887">
        <v>0.34928000854470997</v>
      </c>
      <c r="M887">
        <v>0.121996524368993</v>
      </c>
      <c r="N887">
        <v>0.60451980951501905</v>
      </c>
      <c r="O887">
        <v>-0.54461141859707896</v>
      </c>
      <c r="P887">
        <v>3.6153359712209801E-2</v>
      </c>
      <c r="Q887">
        <v>0</v>
      </c>
      <c r="R887">
        <v>0.574565614056049</v>
      </c>
    </row>
    <row r="888" spans="1:18" x14ac:dyDescent="0.2">
      <c r="A888" t="s">
        <v>10390</v>
      </c>
      <c r="B888" t="s">
        <v>31</v>
      </c>
      <c r="C888" t="s">
        <v>566</v>
      </c>
      <c r="D888" t="s">
        <v>28</v>
      </c>
      <c r="E888" t="s">
        <v>18</v>
      </c>
      <c r="F888" t="s">
        <v>17</v>
      </c>
      <c r="G888">
        <v>19067</v>
      </c>
      <c r="H888">
        <v>25021</v>
      </c>
      <c r="I888">
        <v>1.21661271020409</v>
      </c>
      <c r="J888">
        <v>1.17752875386794</v>
      </c>
      <c r="K888">
        <v>3.9083956336153101E-2</v>
      </c>
      <c r="L888">
        <v>0.54214717099269405</v>
      </c>
      <c r="M888">
        <v>0.29392355501538198</v>
      </c>
      <c r="N888">
        <v>0.93091605261913501</v>
      </c>
      <c r="O888">
        <v>-0.85274813994682896</v>
      </c>
      <c r="P888">
        <v>3.2125224410648003E-2</v>
      </c>
      <c r="Q888">
        <v>0</v>
      </c>
      <c r="R888">
        <v>0.89183209628298199</v>
      </c>
    </row>
    <row r="889" spans="1:18" x14ac:dyDescent="0.2">
      <c r="A889" t="s">
        <v>10179</v>
      </c>
      <c r="B889" t="s">
        <v>31</v>
      </c>
      <c r="C889" t="s">
        <v>566</v>
      </c>
      <c r="D889" t="s">
        <v>28</v>
      </c>
      <c r="E889" t="s">
        <v>18</v>
      </c>
      <c r="F889" t="s">
        <v>32</v>
      </c>
      <c r="G889">
        <v>19067</v>
      </c>
      <c r="H889">
        <v>25021</v>
      </c>
      <c r="I889">
        <v>0.90938171066461804</v>
      </c>
      <c r="J889">
        <v>0.87752548168956801</v>
      </c>
      <c r="K889">
        <v>3.1856228975049798E-2</v>
      </c>
      <c r="L889">
        <v>0.38946066738804003</v>
      </c>
      <c r="M889">
        <v>0.15167961144233799</v>
      </c>
      <c r="N889">
        <v>0.67251902682837605</v>
      </c>
      <c r="O889">
        <v>-0.608806568878277</v>
      </c>
      <c r="P889">
        <v>3.5030646208804701E-2</v>
      </c>
      <c r="Q889">
        <v>0</v>
      </c>
      <c r="R889">
        <v>0.64066279785332603</v>
      </c>
    </row>
    <row r="890" spans="1:18" x14ac:dyDescent="0.2">
      <c r="A890" t="s">
        <v>7355</v>
      </c>
      <c r="B890" t="s">
        <v>31</v>
      </c>
      <c r="C890" t="s">
        <v>566</v>
      </c>
      <c r="D890" t="s">
        <v>28</v>
      </c>
      <c r="E890" t="s">
        <v>29</v>
      </c>
      <c r="F890" t="s">
        <v>16</v>
      </c>
      <c r="G890">
        <v>19067</v>
      </c>
      <c r="H890">
        <v>25021</v>
      </c>
      <c r="I890">
        <v>0.97891786868138297</v>
      </c>
      <c r="J890">
        <v>0.87972977561121002</v>
      </c>
      <c r="K890">
        <v>9.9188093070173095E-2</v>
      </c>
      <c r="L890">
        <v>0.26336225872701902</v>
      </c>
      <c r="M890">
        <v>6.9359679321797194E-2</v>
      </c>
      <c r="N890">
        <v>0.53241900867611902</v>
      </c>
      <c r="O890">
        <v>-0.334042822535773</v>
      </c>
      <c r="P890">
        <v>0.10132422365911101</v>
      </c>
      <c r="Q890">
        <v>0</v>
      </c>
      <c r="R890">
        <v>0.43323091560594601</v>
      </c>
    </row>
    <row r="891" spans="1:18" x14ac:dyDescent="0.2">
      <c r="A891" t="s">
        <v>7356</v>
      </c>
      <c r="B891" t="s">
        <v>31</v>
      </c>
      <c r="C891" t="s">
        <v>566</v>
      </c>
      <c r="D891" t="s">
        <v>28</v>
      </c>
      <c r="E891" t="s">
        <v>29</v>
      </c>
      <c r="F891" t="s">
        <v>17</v>
      </c>
      <c r="G891">
        <v>19067</v>
      </c>
      <c r="H891">
        <v>25021</v>
      </c>
      <c r="I891">
        <v>1.62405619547409</v>
      </c>
      <c r="J891">
        <v>1.51915115120365</v>
      </c>
      <c r="K891">
        <v>0.104905044270435</v>
      </c>
      <c r="L891">
        <v>0.41284898714742801</v>
      </c>
      <c r="M891">
        <v>0.17044428618865701</v>
      </c>
      <c r="N891">
        <v>0.78404162812795497</v>
      </c>
      <c r="O891">
        <v>-0.57423153958708395</v>
      </c>
      <c r="P891">
        <v>6.4594466966589104E-2</v>
      </c>
      <c r="Q891">
        <v>0</v>
      </c>
      <c r="R891">
        <v>0.67913658385751896</v>
      </c>
    </row>
    <row r="892" spans="1:18" x14ac:dyDescent="0.2">
      <c r="A892" t="s">
        <v>6838</v>
      </c>
      <c r="B892" t="s">
        <v>31</v>
      </c>
      <c r="C892" t="s">
        <v>566</v>
      </c>
      <c r="D892" t="s">
        <v>28</v>
      </c>
      <c r="E892" t="s">
        <v>29</v>
      </c>
      <c r="F892" t="s">
        <v>32</v>
      </c>
      <c r="G892">
        <v>19067</v>
      </c>
      <c r="H892">
        <v>25021</v>
      </c>
      <c r="I892">
        <v>1.1133216867632001</v>
      </c>
      <c r="J892">
        <v>1.01294256219297</v>
      </c>
      <c r="K892">
        <v>0.100379124570228</v>
      </c>
      <c r="L892">
        <v>0.29450532714793698</v>
      </c>
      <c r="M892">
        <v>8.6733387718513702E-2</v>
      </c>
      <c r="N892">
        <v>0.58484038772858504</v>
      </c>
      <c r="O892">
        <v>-0.38408213858812901</v>
      </c>
      <c r="P892">
        <v>9.0161833514681503E-2</v>
      </c>
      <c r="Q892">
        <v>0</v>
      </c>
      <c r="R892">
        <v>0.48446126315835703</v>
      </c>
    </row>
    <row r="893" spans="1:18" x14ac:dyDescent="0.2">
      <c r="A893" t="s">
        <v>7411</v>
      </c>
      <c r="B893" t="s">
        <v>31</v>
      </c>
      <c r="C893" t="s">
        <v>566</v>
      </c>
      <c r="D893" t="s">
        <v>13</v>
      </c>
      <c r="E893" t="s">
        <v>14</v>
      </c>
      <c r="F893" t="s">
        <v>16</v>
      </c>
      <c r="G893">
        <v>19067</v>
      </c>
      <c r="H893">
        <v>25076</v>
      </c>
      <c r="I893">
        <v>0.68661183269987702</v>
      </c>
      <c r="J893">
        <v>0.67157597633465205</v>
      </c>
      <c r="K893">
        <v>1.50358563652253E-2</v>
      </c>
      <c r="L893">
        <v>0.26336222387666403</v>
      </c>
      <c r="M893">
        <v>6.9359660965262193E-2</v>
      </c>
      <c r="N893">
        <v>0.44826671464233803</v>
      </c>
      <c r="O893">
        <v>-0.41819500191188702</v>
      </c>
      <c r="P893">
        <v>2.1898626923019499E-2</v>
      </c>
      <c r="Q893">
        <v>0</v>
      </c>
      <c r="R893">
        <v>0.433230858277113</v>
      </c>
    </row>
    <row r="894" spans="1:18" x14ac:dyDescent="0.2">
      <c r="A894" t="s">
        <v>7414</v>
      </c>
      <c r="B894" t="s">
        <v>31</v>
      </c>
      <c r="C894" t="s">
        <v>566</v>
      </c>
      <c r="D894" t="s">
        <v>13</v>
      </c>
      <c r="E894" t="s">
        <v>14</v>
      </c>
      <c r="F894" t="s">
        <v>17</v>
      </c>
      <c r="G894">
        <v>19067</v>
      </c>
      <c r="H894">
        <v>25076</v>
      </c>
      <c r="I894">
        <v>1.0418388586392</v>
      </c>
      <c r="J894">
        <v>0.976332057564536</v>
      </c>
      <c r="K894">
        <v>6.5506801074663196E-2</v>
      </c>
      <c r="L894">
        <v>0.412849862342895</v>
      </c>
      <c r="M894">
        <v>0.17044500883654801</v>
      </c>
      <c r="N894">
        <v>0.74464482462872605</v>
      </c>
      <c r="O894">
        <v>-0.61363122247940005</v>
      </c>
      <c r="P894">
        <v>6.2876135336538602E-2</v>
      </c>
      <c r="Q894">
        <v>0</v>
      </c>
      <c r="R894">
        <v>0.67913802355406305</v>
      </c>
    </row>
    <row r="895" spans="1:18" x14ac:dyDescent="0.2">
      <c r="A895" t="s">
        <v>6860</v>
      </c>
      <c r="B895" t="s">
        <v>31</v>
      </c>
      <c r="C895" t="s">
        <v>566</v>
      </c>
      <c r="D895" t="s">
        <v>13</v>
      </c>
      <c r="E895" t="s">
        <v>14</v>
      </c>
      <c r="F895" t="s">
        <v>32</v>
      </c>
      <c r="G895">
        <v>19067</v>
      </c>
      <c r="H895">
        <v>25076</v>
      </c>
      <c r="I895">
        <v>0.76061746310390199</v>
      </c>
      <c r="J895">
        <v>0.73506682659087796</v>
      </c>
      <c r="K895">
        <v>2.5550636513024898E-2</v>
      </c>
      <c r="L895">
        <v>0.294505481890462</v>
      </c>
      <c r="M895">
        <v>8.6733478863533497E-2</v>
      </c>
      <c r="N895">
        <v>0.51001215422283597</v>
      </c>
      <c r="O895">
        <v>-0.45891088119678602</v>
      </c>
      <c r="P895">
        <v>3.35919667276093E-2</v>
      </c>
      <c r="Q895">
        <v>0</v>
      </c>
      <c r="R895">
        <v>0.484461517709811</v>
      </c>
    </row>
    <row r="896" spans="1:18" x14ac:dyDescent="0.2">
      <c r="A896" t="s">
        <v>7412</v>
      </c>
      <c r="B896" t="s">
        <v>31</v>
      </c>
      <c r="C896" t="s">
        <v>566</v>
      </c>
      <c r="D896" t="s">
        <v>13</v>
      </c>
      <c r="E896" t="s">
        <v>18</v>
      </c>
      <c r="F896" t="s">
        <v>16</v>
      </c>
      <c r="G896">
        <v>19067</v>
      </c>
      <c r="H896">
        <v>25076</v>
      </c>
      <c r="I896">
        <v>0.73632427127342104</v>
      </c>
      <c r="J896">
        <v>0.71476435714701703</v>
      </c>
      <c r="K896">
        <v>2.1559914126404098E-2</v>
      </c>
      <c r="L896">
        <v>0.34927994097339399</v>
      </c>
      <c r="M896">
        <v>0.121996477166378</v>
      </c>
      <c r="N896">
        <v>0.59612541702763799</v>
      </c>
      <c r="O896">
        <v>-0.55300558877482997</v>
      </c>
      <c r="P896">
        <v>2.9280461024485602E-2</v>
      </c>
      <c r="Q896">
        <v>0</v>
      </c>
      <c r="R896">
        <v>0.57456550290123398</v>
      </c>
    </row>
    <row r="897" spans="1:18" x14ac:dyDescent="0.2">
      <c r="A897" t="s">
        <v>7415</v>
      </c>
      <c r="B897" t="s">
        <v>31</v>
      </c>
      <c r="C897" t="s">
        <v>566</v>
      </c>
      <c r="D897" t="s">
        <v>13</v>
      </c>
      <c r="E897" t="s">
        <v>18</v>
      </c>
      <c r="F897" t="s">
        <v>17</v>
      </c>
      <c r="G897">
        <v>19067</v>
      </c>
      <c r="H897">
        <v>25076</v>
      </c>
      <c r="I897">
        <v>1.08734094096786</v>
      </c>
      <c r="J897">
        <v>1.0164085433925301</v>
      </c>
      <c r="K897">
        <v>7.0932397575332401E-2</v>
      </c>
      <c r="L897">
        <v>0.54214686681322899</v>
      </c>
      <c r="M897">
        <v>0.29392322519540098</v>
      </c>
      <c r="N897">
        <v>0.96276399348309505</v>
      </c>
      <c r="O897">
        <v>-0.82089919833242997</v>
      </c>
      <c r="P897">
        <v>6.5234734481894902E-2</v>
      </c>
      <c r="Q897">
        <v>0</v>
      </c>
      <c r="R897">
        <v>0.89183159590776195</v>
      </c>
    </row>
    <row r="898" spans="1:18" x14ac:dyDescent="0.2">
      <c r="A898" t="s">
        <v>6861</v>
      </c>
      <c r="B898" t="s">
        <v>31</v>
      </c>
      <c r="C898" t="s">
        <v>566</v>
      </c>
      <c r="D898" t="s">
        <v>13</v>
      </c>
      <c r="E898" t="s">
        <v>18</v>
      </c>
      <c r="F898" t="s">
        <v>32</v>
      </c>
      <c r="G898">
        <v>19067</v>
      </c>
      <c r="H898">
        <v>25076</v>
      </c>
      <c r="I898">
        <v>0.80945274412642998</v>
      </c>
      <c r="J898">
        <v>0.77760689594816601</v>
      </c>
      <c r="K898">
        <v>3.1845848178264198E-2</v>
      </c>
      <c r="L898">
        <v>0.38946055052335998</v>
      </c>
      <c r="M898">
        <v>0.15167952041395899</v>
      </c>
      <c r="N898">
        <v>0.672508453789191</v>
      </c>
      <c r="O898">
        <v>-0.60881675743266295</v>
      </c>
      <c r="P898">
        <v>3.9342442668018403E-2</v>
      </c>
      <c r="Q898">
        <v>0</v>
      </c>
      <c r="R898">
        <v>0.64066260561092703</v>
      </c>
    </row>
    <row r="899" spans="1:18" x14ac:dyDescent="0.2">
      <c r="A899" t="s">
        <v>7413</v>
      </c>
      <c r="B899" t="s">
        <v>31</v>
      </c>
      <c r="C899" t="s">
        <v>566</v>
      </c>
      <c r="D899" t="s">
        <v>13</v>
      </c>
      <c r="E899" t="s">
        <v>29</v>
      </c>
      <c r="F899" t="s">
        <v>16</v>
      </c>
      <c r="G899">
        <v>19067</v>
      </c>
      <c r="H899">
        <v>25076</v>
      </c>
      <c r="I899">
        <v>0.92294874315568898</v>
      </c>
      <c r="J899">
        <v>0.87748288169419197</v>
      </c>
      <c r="K899">
        <v>4.5465861461496601E-2</v>
      </c>
      <c r="L899">
        <v>0.26336225872701902</v>
      </c>
      <c r="M899">
        <v>6.9359679321797194E-2</v>
      </c>
      <c r="N899">
        <v>0.47869677706744301</v>
      </c>
      <c r="O899">
        <v>-0.38776505414445001</v>
      </c>
      <c r="P899">
        <v>4.9261523783046199E-2</v>
      </c>
      <c r="Q899">
        <v>0</v>
      </c>
      <c r="R899">
        <v>0.43323091560594601</v>
      </c>
    </row>
    <row r="900" spans="1:18" x14ac:dyDescent="0.2">
      <c r="A900" t="s">
        <v>7416</v>
      </c>
      <c r="B900" t="s">
        <v>31</v>
      </c>
      <c r="C900" t="s">
        <v>566</v>
      </c>
      <c r="D900" t="s">
        <v>13</v>
      </c>
      <c r="E900" t="s">
        <v>29</v>
      </c>
      <c r="F900" t="s">
        <v>17</v>
      </c>
      <c r="G900">
        <v>19067</v>
      </c>
      <c r="H900">
        <v>25076</v>
      </c>
      <c r="I900">
        <v>1.51447486095957</v>
      </c>
      <c r="J900">
        <v>1.3904434153249099</v>
      </c>
      <c r="K900">
        <v>0.124031445634666</v>
      </c>
      <c r="L900">
        <v>0.41284898714742801</v>
      </c>
      <c r="M900">
        <v>0.17044428618865701</v>
      </c>
      <c r="N900">
        <v>0.80316802949218502</v>
      </c>
      <c r="O900">
        <v>-0.55510513822285401</v>
      </c>
      <c r="P900">
        <v>8.1897328791630905E-2</v>
      </c>
      <c r="Q900">
        <v>0</v>
      </c>
      <c r="R900">
        <v>0.67913658385751896</v>
      </c>
    </row>
    <row r="901" spans="1:18" x14ac:dyDescent="0.2">
      <c r="A901" t="s">
        <v>6862</v>
      </c>
      <c r="B901" t="s">
        <v>31</v>
      </c>
      <c r="C901" t="s">
        <v>566</v>
      </c>
      <c r="D901" t="s">
        <v>13</v>
      </c>
      <c r="E901" t="s">
        <v>29</v>
      </c>
      <c r="F901" t="s">
        <v>32</v>
      </c>
      <c r="G901">
        <v>19067</v>
      </c>
      <c r="H901">
        <v>25076</v>
      </c>
      <c r="I901">
        <v>1.0461833510315</v>
      </c>
      <c r="J901">
        <v>0.98434965953392395</v>
      </c>
      <c r="K901">
        <v>6.1833691497573499E-2</v>
      </c>
      <c r="L901">
        <v>0.29450532714793798</v>
      </c>
      <c r="M901">
        <v>8.6733387718513702E-2</v>
      </c>
      <c r="N901">
        <v>0.54629495465593103</v>
      </c>
      <c r="O901">
        <v>-0.42262757166078402</v>
      </c>
      <c r="P901">
        <v>5.91040675963804E-2</v>
      </c>
      <c r="Q901">
        <v>0</v>
      </c>
      <c r="R901">
        <v>0.48446126315835703</v>
      </c>
    </row>
    <row r="902" spans="1:18" x14ac:dyDescent="0.2">
      <c r="A902" t="s">
        <v>6941</v>
      </c>
      <c r="B902" t="s">
        <v>31</v>
      </c>
      <c r="C902" t="s">
        <v>759</v>
      </c>
      <c r="D902" t="s">
        <v>27</v>
      </c>
      <c r="E902" t="s">
        <v>14</v>
      </c>
      <c r="F902" t="s">
        <v>16</v>
      </c>
      <c r="G902">
        <v>3927</v>
      </c>
      <c r="H902">
        <v>5230</v>
      </c>
      <c r="I902">
        <v>0.62101398487730497</v>
      </c>
      <c r="J902">
        <v>0.63584481001331905</v>
      </c>
      <c r="K902">
        <v>-1.4830825136014501E-2</v>
      </c>
      <c r="L902">
        <v>0.20408490147212799</v>
      </c>
      <c r="M902">
        <v>4.1650647008888098E-2</v>
      </c>
      <c r="N902">
        <v>0.32088883778563598</v>
      </c>
      <c r="O902">
        <v>-0.35055048805766498</v>
      </c>
      <c r="P902">
        <v>-2.3881628267912E-2</v>
      </c>
      <c r="Q902">
        <v>0</v>
      </c>
      <c r="R902">
        <v>0.33571966292165001</v>
      </c>
    </row>
    <row r="903" spans="1:18" x14ac:dyDescent="0.2">
      <c r="A903" t="s">
        <v>6944</v>
      </c>
      <c r="B903" t="s">
        <v>31</v>
      </c>
      <c r="C903" t="s">
        <v>759</v>
      </c>
      <c r="D903" t="s">
        <v>27</v>
      </c>
      <c r="E903" t="s">
        <v>14</v>
      </c>
      <c r="F903" t="s">
        <v>17</v>
      </c>
      <c r="G903">
        <v>3927</v>
      </c>
      <c r="H903">
        <v>5230</v>
      </c>
      <c r="I903">
        <v>0.93035564960204198</v>
      </c>
      <c r="J903">
        <v>0.91634165181224003</v>
      </c>
      <c r="K903">
        <v>1.4013997789801899E-2</v>
      </c>
      <c r="L903">
        <v>0.298693408636233</v>
      </c>
      <c r="M903">
        <v>8.92177523627318E-2</v>
      </c>
      <c r="N903">
        <v>0.50536465499640604</v>
      </c>
      <c r="O903">
        <v>-0.47733665941680198</v>
      </c>
      <c r="P903">
        <v>1.5063054430632401E-2</v>
      </c>
      <c r="Q903">
        <v>0</v>
      </c>
      <c r="R903">
        <v>0.49135065720660398</v>
      </c>
    </row>
    <row r="904" spans="1:18" x14ac:dyDescent="0.2">
      <c r="A904" t="s">
        <v>6670</v>
      </c>
      <c r="B904" t="s">
        <v>31</v>
      </c>
      <c r="C904" t="s">
        <v>759</v>
      </c>
      <c r="D904" t="s">
        <v>27</v>
      </c>
      <c r="E904" t="s">
        <v>14</v>
      </c>
      <c r="F904" t="s">
        <v>32</v>
      </c>
      <c r="G904">
        <v>3927</v>
      </c>
      <c r="H904">
        <v>5230</v>
      </c>
      <c r="I904">
        <v>0.68546016502829199</v>
      </c>
      <c r="J904">
        <v>0.694281652054761</v>
      </c>
      <c r="K904">
        <v>-8.8214870264694493E-3</v>
      </c>
      <c r="L904">
        <v>0.223795007131316</v>
      </c>
      <c r="M904">
        <v>5.0084205216906E-2</v>
      </c>
      <c r="N904">
        <v>0.35932129970454602</v>
      </c>
      <c r="O904">
        <v>-0.37696427375748498</v>
      </c>
      <c r="P904">
        <v>-1.28694378995829E-2</v>
      </c>
      <c r="Q904">
        <v>0</v>
      </c>
      <c r="R904">
        <v>0.36814278673101603</v>
      </c>
    </row>
    <row r="905" spans="1:18" x14ac:dyDescent="0.2">
      <c r="A905" t="s">
        <v>6942</v>
      </c>
      <c r="B905" t="s">
        <v>31</v>
      </c>
      <c r="C905" t="s">
        <v>759</v>
      </c>
      <c r="D905" t="s">
        <v>27</v>
      </c>
      <c r="E905" t="s">
        <v>18</v>
      </c>
      <c r="F905" t="s">
        <v>16</v>
      </c>
      <c r="G905">
        <v>3927</v>
      </c>
      <c r="H905">
        <v>5230</v>
      </c>
      <c r="I905">
        <v>0.65012611576169299</v>
      </c>
      <c r="J905">
        <v>0.65835428142548902</v>
      </c>
      <c r="K905">
        <v>-8.2281656637956894E-3</v>
      </c>
      <c r="L905">
        <v>0.274586705917784</v>
      </c>
      <c r="M905">
        <v>7.5397859066779704E-2</v>
      </c>
      <c r="N905">
        <v>0.44346696557095899</v>
      </c>
      <c r="O905">
        <v>-0.45992329689855099</v>
      </c>
      <c r="P905">
        <v>-1.26562607843488E-2</v>
      </c>
      <c r="Q905">
        <v>0</v>
      </c>
      <c r="R905">
        <v>0.45169513123475502</v>
      </c>
    </row>
    <row r="906" spans="1:18" x14ac:dyDescent="0.2">
      <c r="A906" t="s">
        <v>6945</v>
      </c>
      <c r="B906" t="s">
        <v>31</v>
      </c>
      <c r="C906" t="s">
        <v>759</v>
      </c>
      <c r="D906" t="s">
        <v>27</v>
      </c>
      <c r="E906" t="s">
        <v>18</v>
      </c>
      <c r="F906" t="s">
        <v>17</v>
      </c>
      <c r="G906">
        <v>3927</v>
      </c>
      <c r="H906">
        <v>5230</v>
      </c>
      <c r="I906">
        <v>0.92267884603328199</v>
      </c>
      <c r="J906">
        <v>0.90818008658008698</v>
      </c>
      <c r="K906">
        <v>1.44987594531949E-2</v>
      </c>
      <c r="L906">
        <v>0.40446248801007101</v>
      </c>
      <c r="M906">
        <v>0.16358990420729699</v>
      </c>
      <c r="N906">
        <v>0.679839552229762</v>
      </c>
      <c r="O906">
        <v>-0.65084203332337198</v>
      </c>
      <c r="P906">
        <v>1.5713765971255299E-2</v>
      </c>
      <c r="Q906">
        <v>0</v>
      </c>
      <c r="R906">
        <v>0.66534079277656699</v>
      </c>
    </row>
    <row r="907" spans="1:18" x14ac:dyDescent="0.2">
      <c r="A907" t="s">
        <v>6671</v>
      </c>
      <c r="B907" t="s">
        <v>31</v>
      </c>
      <c r="C907" t="s">
        <v>759</v>
      </c>
      <c r="D907" t="s">
        <v>27</v>
      </c>
      <c r="E907" t="s">
        <v>18</v>
      </c>
      <c r="F907" t="s">
        <v>32</v>
      </c>
      <c r="G907">
        <v>3927</v>
      </c>
      <c r="H907">
        <v>5230</v>
      </c>
      <c r="I907">
        <v>0.70690793456827405</v>
      </c>
      <c r="J907">
        <v>0.71040132416602997</v>
      </c>
      <c r="K907">
        <v>-3.49338959775602E-3</v>
      </c>
      <c r="L907">
        <v>0.30164416052034398</v>
      </c>
      <c r="M907">
        <v>9.0989199576023097E-2</v>
      </c>
      <c r="N907">
        <v>0.49271125445821001</v>
      </c>
      <c r="O907">
        <v>-0.49969803365372201</v>
      </c>
      <c r="P907">
        <v>-4.9417886360117397E-3</v>
      </c>
      <c r="Q907">
        <v>0</v>
      </c>
      <c r="R907">
        <v>0.49620464405596598</v>
      </c>
    </row>
    <row r="908" spans="1:18" x14ac:dyDescent="0.2">
      <c r="A908" t="s">
        <v>6943</v>
      </c>
      <c r="B908" t="s">
        <v>31</v>
      </c>
      <c r="C908" t="s">
        <v>759</v>
      </c>
      <c r="D908" t="s">
        <v>27</v>
      </c>
      <c r="E908" t="s">
        <v>29</v>
      </c>
      <c r="F908" t="s">
        <v>16</v>
      </c>
      <c r="G908">
        <v>3927</v>
      </c>
      <c r="H908">
        <v>5230</v>
      </c>
      <c r="I908">
        <v>0.73980969040994704</v>
      </c>
      <c r="J908">
        <v>0.78617908407382098</v>
      </c>
      <c r="K908">
        <v>-4.6369393663873798E-2</v>
      </c>
      <c r="L908">
        <v>0.20408490147212799</v>
      </c>
      <c r="M908">
        <v>4.1650647008888098E-2</v>
      </c>
      <c r="N908">
        <v>0.28935026925777602</v>
      </c>
      <c r="O908">
        <v>-0.382089056585524</v>
      </c>
      <c r="P908">
        <v>-6.2677461872903295E-2</v>
      </c>
      <c r="Q908">
        <v>0</v>
      </c>
      <c r="R908">
        <v>0.33571966292165001</v>
      </c>
    </row>
    <row r="909" spans="1:18" x14ac:dyDescent="0.2">
      <c r="A909" t="s">
        <v>6946</v>
      </c>
      <c r="B909" t="s">
        <v>31</v>
      </c>
      <c r="C909" t="s">
        <v>759</v>
      </c>
      <c r="D909" t="s">
        <v>27</v>
      </c>
      <c r="E909" t="s">
        <v>29</v>
      </c>
      <c r="F909" t="s">
        <v>17</v>
      </c>
      <c r="G909">
        <v>3927</v>
      </c>
      <c r="H909">
        <v>5230</v>
      </c>
      <c r="I909">
        <v>1.1429253367802601</v>
      </c>
      <c r="J909">
        <v>1.1092559205500401</v>
      </c>
      <c r="K909">
        <v>3.3669416230221301E-2</v>
      </c>
      <c r="L909">
        <v>0.298693408636233</v>
      </c>
      <c r="M909">
        <v>8.9217752362731897E-2</v>
      </c>
      <c r="N909">
        <v>0.525020073436825</v>
      </c>
      <c r="O909">
        <v>-0.45768124097638302</v>
      </c>
      <c r="P909">
        <v>2.9458981393370502E-2</v>
      </c>
      <c r="Q909">
        <v>0</v>
      </c>
      <c r="R909">
        <v>0.49135065720660398</v>
      </c>
    </row>
    <row r="910" spans="1:18" x14ac:dyDescent="0.2">
      <c r="A910" t="s">
        <v>6672</v>
      </c>
      <c r="B910" t="s">
        <v>31</v>
      </c>
      <c r="C910" t="s">
        <v>759</v>
      </c>
      <c r="D910" t="s">
        <v>27</v>
      </c>
      <c r="E910" t="s">
        <v>29</v>
      </c>
      <c r="F910" t="s">
        <v>32</v>
      </c>
      <c r="G910">
        <v>3927</v>
      </c>
      <c r="H910">
        <v>5230</v>
      </c>
      <c r="I910">
        <v>0.82379211673709496</v>
      </c>
      <c r="J910">
        <v>0.853486758339699</v>
      </c>
      <c r="K910">
        <v>-2.9694641602603999E-2</v>
      </c>
      <c r="L910">
        <v>0.223795007131316</v>
      </c>
      <c r="M910">
        <v>5.0084205216906E-2</v>
      </c>
      <c r="N910">
        <v>0.33844814512841198</v>
      </c>
      <c r="O910">
        <v>-0.39783742833362001</v>
      </c>
      <c r="P910">
        <v>-3.6046280365269398E-2</v>
      </c>
      <c r="Q910">
        <v>0</v>
      </c>
      <c r="R910">
        <v>0.36814278673101603</v>
      </c>
    </row>
    <row r="911" spans="1:18" x14ac:dyDescent="0.2">
      <c r="A911" t="s">
        <v>7026</v>
      </c>
      <c r="B911" t="s">
        <v>31</v>
      </c>
      <c r="C911" t="s">
        <v>759</v>
      </c>
      <c r="D911" t="s">
        <v>26</v>
      </c>
      <c r="E911" t="s">
        <v>14</v>
      </c>
      <c r="F911" t="s">
        <v>16</v>
      </c>
      <c r="G911">
        <v>3927</v>
      </c>
      <c r="H911">
        <v>5206</v>
      </c>
      <c r="I911">
        <v>0.55272321460632201</v>
      </c>
      <c r="J911">
        <v>0.52588017649331398</v>
      </c>
      <c r="K911">
        <v>2.6843038113007801E-2</v>
      </c>
      <c r="L911">
        <v>0.20408490147212799</v>
      </c>
      <c r="M911">
        <v>4.1650647008888098E-2</v>
      </c>
      <c r="N911">
        <v>0.36256270103465799</v>
      </c>
      <c r="O911">
        <v>-0.30887662480864198</v>
      </c>
      <c r="P911">
        <v>4.8565063676811203E-2</v>
      </c>
      <c r="Q911">
        <v>0</v>
      </c>
      <c r="R911">
        <v>0.33571966292165001</v>
      </c>
    </row>
    <row r="912" spans="1:18" x14ac:dyDescent="0.2">
      <c r="A912" t="s">
        <v>7029</v>
      </c>
      <c r="B912" t="s">
        <v>31</v>
      </c>
      <c r="C912" t="s">
        <v>759</v>
      </c>
      <c r="D912" t="s">
        <v>26</v>
      </c>
      <c r="E912" t="s">
        <v>14</v>
      </c>
      <c r="F912" t="s">
        <v>17</v>
      </c>
      <c r="G912">
        <v>3927</v>
      </c>
      <c r="H912">
        <v>5206</v>
      </c>
      <c r="I912">
        <v>0.78358083458633998</v>
      </c>
      <c r="J912">
        <v>0.74811412628292395</v>
      </c>
      <c r="K912">
        <v>3.5466708303415598E-2</v>
      </c>
      <c r="L912">
        <v>0.298693408636233</v>
      </c>
      <c r="M912">
        <v>8.9217752362731897E-2</v>
      </c>
      <c r="N912">
        <v>0.52681736551001901</v>
      </c>
      <c r="O912">
        <v>-0.45588394890318801</v>
      </c>
      <c r="P912">
        <v>4.5262347849713301E-2</v>
      </c>
      <c r="Q912">
        <v>0</v>
      </c>
      <c r="R912">
        <v>0.49135065720660398</v>
      </c>
    </row>
    <row r="913" spans="1:18" x14ac:dyDescent="0.2">
      <c r="A913" t="s">
        <v>6706</v>
      </c>
      <c r="B913" t="s">
        <v>31</v>
      </c>
      <c r="C913" t="s">
        <v>759</v>
      </c>
      <c r="D913" t="s">
        <v>26</v>
      </c>
      <c r="E913" t="s">
        <v>14</v>
      </c>
      <c r="F913" t="s">
        <v>32</v>
      </c>
      <c r="G913">
        <v>3927</v>
      </c>
      <c r="H913">
        <v>5206</v>
      </c>
      <c r="I913">
        <v>0.60081855210215895</v>
      </c>
      <c r="J913">
        <v>0.57217891603281601</v>
      </c>
      <c r="K913">
        <v>2.8639636069342798E-2</v>
      </c>
      <c r="L913">
        <v>0.223795007131316</v>
      </c>
      <c r="M913">
        <v>5.0084205216906E-2</v>
      </c>
      <c r="N913">
        <v>0.39678242280035803</v>
      </c>
      <c r="O913">
        <v>-0.33950315066167303</v>
      </c>
      <c r="P913">
        <v>4.7667695961014799E-2</v>
      </c>
      <c r="Q913">
        <v>0</v>
      </c>
      <c r="R913">
        <v>0.36814278673101603</v>
      </c>
    </row>
    <row r="914" spans="1:18" x14ac:dyDescent="0.2">
      <c r="A914" t="s">
        <v>7027</v>
      </c>
      <c r="B914" t="s">
        <v>31</v>
      </c>
      <c r="C914" t="s">
        <v>759</v>
      </c>
      <c r="D914" t="s">
        <v>26</v>
      </c>
      <c r="E914" t="s">
        <v>18</v>
      </c>
      <c r="F914" t="s">
        <v>16</v>
      </c>
      <c r="G914">
        <v>3927</v>
      </c>
      <c r="H914">
        <v>5206</v>
      </c>
      <c r="I914">
        <v>0.600228004867144</v>
      </c>
      <c r="J914">
        <v>0.58254596575472295</v>
      </c>
      <c r="K914">
        <v>1.7682039112421399E-2</v>
      </c>
      <c r="L914">
        <v>0.274586705917784</v>
      </c>
      <c r="M914">
        <v>7.5397859066779704E-2</v>
      </c>
      <c r="N914">
        <v>0.46937717034717702</v>
      </c>
      <c r="O914">
        <v>-0.43401309212233402</v>
      </c>
      <c r="P914">
        <v>2.9458870577581901E-2</v>
      </c>
      <c r="Q914">
        <v>0</v>
      </c>
      <c r="R914">
        <v>0.45169513123475502</v>
      </c>
    </row>
    <row r="915" spans="1:18" x14ac:dyDescent="0.2">
      <c r="A915" t="s">
        <v>7030</v>
      </c>
      <c r="B915" t="s">
        <v>31</v>
      </c>
      <c r="C915" t="s">
        <v>759</v>
      </c>
      <c r="D915" t="s">
        <v>26</v>
      </c>
      <c r="E915" t="s">
        <v>18</v>
      </c>
      <c r="F915" t="s">
        <v>17</v>
      </c>
      <c r="G915">
        <v>3927</v>
      </c>
      <c r="H915">
        <v>5206</v>
      </c>
      <c r="I915">
        <v>0.83346423247942403</v>
      </c>
      <c r="J915">
        <v>0.82958190548946897</v>
      </c>
      <c r="K915">
        <v>3.8823269899559399E-3</v>
      </c>
      <c r="L915">
        <v>0.40446248801007101</v>
      </c>
      <c r="M915">
        <v>0.16358990420729699</v>
      </c>
      <c r="N915">
        <v>0.66922311976652304</v>
      </c>
      <c r="O915">
        <v>-0.66145846578661105</v>
      </c>
      <c r="P915">
        <v>4.6580607045447302E-3</v>
      </c>
      <c r="Q915">
        <v>0</v>
      </c>
      <c r="R915">
        <v>0.66534079277656699</v>
      </c>
    </row>
    <row r="916" spans="1:18" x14ac:dyDescent="0.2">
      <c r="A916" t="s">
        <v>6707</v>
      </c>
      <c r="B916" t="s">
        <v>31</v>
      </c>
      <c r="C916" t="s">
        <v>759</v>
      </c>
      <c r="D916" t="s">
        <v>26</v>
      </c>
      <c r="E916" t="s">
        <v>18</v>
      </c>
      <c r="F916" t="s">
        <v>32</v>
      </c>
      <c r="G916">
        <v>3927</v>
      </c>
      <c r="H916">
        <v>5206</v>
      </c>
      <c r="I916">
        <v>0.64881888561970302</v>
      </c>
      <c r="J916">
        <v>0.634011786532795</v>
      </c>
      <c r="K916">
        <v>1.48070990869077E-2</v>
      </c>
      <c r="L916">
        <v>0.30164416052034398</v>
      </c>
      <c r="M916">
        <v>9.0989199576023097E-2</v>
      </c>
      <c r="N916">
        <v>0.51101174314287401</v>
      </c>
      <c r="O916">
        <v>-0.48139754496905801</v>
      </c>
      <c r="P916">
        <v>2.2821621588226499E-2</v>
      </c>
      <c r="Q916">
        <v>0</v>
      </c>
      <c r="R916">
        <v>0.49620464405596598</v>
      </c>
    </row>
    <row r="917" spans="1:18" x14ac:dyDescent="0.2">
      <c r="A917" t="s">
        <v>7028</v>
      </c>
      <c r="B917" t="s">
        <v>31</v>
      </c>
      <c r="C917" t="s">
        <v>759</v>
      </c>
      <c r="D917" t="s">
        <v>26</v>
      </c>
      <c r="E917" t="s">
        <v>29</v>
      </c>
      <c r="F917" t="s">
        <v>16</v>
      </c>
      <c r="G917">
        <v>3927</v>
      </c>
      <c r="H917">
        <v>5206</v>
      </c>
      <c r="I917">
        <v>0.68726414493114696</v>
      </c>
      <c r="J917">
        <v>0.694643292723788</v>
      </c>
      <c r="K917">
        <v>-7.3791477926411497E-3</v>
      </c>
      <c r="L917">
        <v>0.20408490147212799</v>
      </c>
      <c r="M917">
        <v>4.1650647008888098E-2</v>
      </c>
      <c r="N917">
        <v>0.32834051512900903</v>
      </c>
      <c r="O917">
        <v>-0.34309881071429099</v>
      </c>
      <c r="P917">
        <v>-1.0736989332362799E-2</v>
      </c>
      <c r="Q917">
        <v>0</v>
      </c>
      <c r="R917">
        <v>0.33571966292165001</v>
      </c>
    </row>
    <row r="918" spans="1:18" x14ac:dyDescent="0.2">
      <c r="A918" t="s">
        <v>7031</v>
      </c>
      <c r="B918" t="s">
        <v>31</v>
      </c>
      <c r="C918" t="s">
        <v>759</v>
      </c>
      <c r="D918" t="s">
        <v>26</v>
      </c>
      <c r="E918" t="s">
        <v>29</v>
      </c>
      <c r="F918" t="s">
        <v>17</v>
      </c>
      <c r="G918">
        <v>3927</v>
      </c>
      <c r="H918">
        <v>5206</v>
      </c>
      <c r="I918">
        <v>1.0266641786772299</v>
      </c>
      <c r="J918">
        <v>1.0078752228164001</v>
      </c>
      <c r="K918">
        <v>1.8788955860835E-2</v>
      </c>
      <c r="L918">
        <v>0.298693408636233</v>
      </c>
      <c r="M918">
        <v>8.9217752362731897E-2</v>
      </c>
      <c r="N918">
        <v>0.51013961306743905</v>
      </c>
      <c r="O918">
        <v>-0.47256170134576903</v>
      </c>
      <c r="P918">
        <v>1.8300975383248399E-2</v>
      </c>
      <c r="Q918">
        <v>0</v>
      </c>
      <c r="R918">
        <v>0.49135065720660398</v>
      </c>
    </row>
    <row r="919" spans="1:18" x14ac:dyDescent="0.2">
      <c r="A919" t="s">
        <v>6708</v>
      </c>
      <c r="B919" t="s">
        <v>31</v>
      </c>
      <c r="C919" t="s">
        <v>759</v>
      </c>
      <c r="D919" t="s">
        <v>26</v>
      </c>
      <c r="E919" t="s">
        <v>29</v>
      </c>
      <c r="F919" t="s">
        <v>32</v>
      </c>
      <c r="G919">
        <v>3927</v>
      </c>
      <c r="H919">
        <v>5206</v>
      </c>
      <c r="I919">
        <v>0.75797248529491501</v>
      </c>
      <c r="J919">
        <v>0.75989994482641499</v>
      </c>
      <c r="K919">
        <v>-1.9274595315002E-3</v>
      </c>
      <c r="L919">
        <v>0.223795007131316</v>
      </c>
      <c r="M919">
        <v>5.0084205216906E-2</v>
      </c>
      <c r="N919">
        <v>0.366215327199515</v>
      </c>
      <c r="O919">
        <v>-0.370070246262516</v>
      </c>
      <c r="P919">
        <v>-2.5429149064035701E-3</v>
      </c>
      <c r="Q919">
        <v>0</v>
      </c>
      <c r="R919">
        <v>0.36814278673101603</v>
      </c>
    </row>
    <row r="920" spans="1:18" x14ac:dyDescent="0.2">
      <c r="A920" t="s">
        <v>7176</v>
      </c>
      <c r="B920" t="s">
        <v>31</v>
      </c>
      <c r="C920" t="s">
        <v>759</v>
      </c>
      <c r="D920" t="s">
        <v>25</v>
      </c>
      <c r="E920" t="s">
        <v>14</v>
      </c>
      <c r="F920" t="s">
        <v>16</v>
      </c>
      <c r="G920">
        <v>3927</v>
      </c>
      <c r="H920">
        <v>5181</v>
      </c>
      <c r="I920">
        <v>0.50467933650795604</v>
      </c>
      <c r="J920">
        <v>0.47199538098214899</v>
      </c>
      <c r="K920">
        <v>3.2683955525806899E-2</v>
      </c>
      <c r="L920">
        <v>0.20408861104012199</v>
      </c>
      <c r="M920">
        <v>4.1652161156286303E-2</v>
      </c>
      <c r="N920">
        <v>0.368409720686808</v>
      </c>
      <c r="O920">
        <v>-0.303041809635194</v>
      </c>
      <c r="P920">
        <v>6.4761826295401906E-2</v>
      </c>
      <c r="Q920">
        <v>0</v>
      </c>
      <c r="R920">
        <v>0.335725765161001</v>
      </c>
    </row>
    <row r="921" spans="1:18" x14ac:dyDescent="0.2">
      <c r="A921" t="s">
        <v>7179</v>
      </c>
      <c r="B921" t="s">
        <v>31</v>
      </c>
      <c r="C921" t="s">
        <v>759</v>
      </c>
      <c r="D921" t="s">
        <v>25</v>
      </c>
      <c r="E921" t="s">
        <v>14</v>
      </c>
      <c r="F921" t="s">
        <v>17</v>
      </c>
      <c r="G921">
        <v>3927</v>
      </c>
      <c r="H921">
        <v>5181</v>
      </c>
      <c r="I921">
        <v>0.72455761414296105</v>
      </c>
      <c r="J921">
        <v>0.65032805445578901</v>
      </c>
      <c r="K921">
        <v>7.4229559687171806E-2</v>
      </c>
      <c r="L921">
        <v>0.29869997742459298</v>
      </c>
      <c r="M921">
        <v>8.9221676513452405E-2</v>
      </c>
      <c r="N921">
        <v>0.56559102255062799</v>
      </c>
      <c r="O921">
        <v>-0.41713190317628401</v>
      </c>
      <c r="P921">
        <v>0.102448112114554</v>
      </c>
      <c r="Q921">
        <v>0</v>
      </c>
      <c r="R921">
        <v>0.491361462863456</v>
      </c>
    </row>
    <row r="922" spans="1:18" x14ac:dyDescent="0.2">
      <c r="A922" t="s">
        <v>6766</v>
      </c>
      <c r="B922" t="s">
        <v>31</v>
      </c>
      <c r="C922" t="s">
        <v>759</v>
      </c>
      <c r="D922" t="s">
        <v>25</v>
      </c>
      <c r="E922" t="s">
        <v>14</v>
      </c>
      <c r="F922" t="s">
        <v>32</v>
      </c>
      <c r="G922">
        <v>3927</v>
      </c>
      <c r="H922">
        <v>5181</v>
      </c>
      <c r="I922">
        <v>0.55048731101524895</v>
      </c>
      <c r="J922">
        <v>0.50914802128915704</v>
      </c>
      <c r="K922">
        <v>4.1339289726091397E-2</v>
      </c>
      <c r="L922">
        <v>0.22379931237021999</v>
      </c>
      <c r="M922">
        <v>5.0086132217383499E-2</v>
      </c>
      <c r="N922">
        <v>0.40948915857510398</v>
      </c>
      <c r="O922">
        <v>-0.326810579122921</v>
      </c>
      <c r="P922">
        <v>7.5095808566141897E-2</v>
      </c>
      <c r="Q922">
        <v>0</v>
      </c>
      <c r="R922">
        <v>0.36814986884901302</v>
      </c>
    </row>
    <row r="923" spans="1:18" x14ac:dyDescent="0.2">
      <c r="A923" t="s">
        <v>7177</v>
      </c>
      <c r="B923" t="s">
        <v>31</v>
      </c>
      <c r="C923" t="s">
        <v>759</v>
      </c>
      <c r="D923" t="s">
        <v>25</v>
      </c>
      <c r="E923" t="s">
        <v>18</v>
      </c>
      <c r="F923" t="s">
        <v>16</v>
      </c>
      <c r="G923">
        <v>3927</v>
      </c>
      <c r="H923">
        <v>5181</v>
      </c>
      <c r="I923">
        <v>0.482571686379829</v>
      </c>
      <c r="J923">
        <v>0.45858803090614197</v>
      </c>
      <c r="K923">
        <v>2.3983655473686499E-2</v>
      </c>
      <c r="L923">
        <v>0.274586705917784</v>
      </c>
      <c r="M923">
        <v>7.5397859066779704E-2</v>
      </c>
      <c r="N923">
        <v>0.47567878670844199</v>
      </c>
      <c r="O923">
        <v>-0.42771147576106899</v>
      </c>
      <c r="P923">
        <v>4.9699673956439198E-2</v>
      </c>
      <c r="Q923">
        <v>0</v>
      </c>
      <c r="R923">
        <v>0.45169513123475502</v>
      </c>
    </row>
    <row r="924" spans="1:18" x14ac:dyDescent="0.2">
      <c r="A924" t="s">
        <v>7180</v>
      </c>
      <c r="B924" t="s">
        <v>31</v>
      </c>
      <c r="C924" t="s">
        <v>759</v>
      </c>
      <c r="D924" t="s">
        <v>25</v>
      </c>
      <c r="E924" t="s">
        <v>18</v>
      </c>
      <c r="F924" t="s">
        <v>17</v>
      </c>
      <c r="G924">
        <v>3927</v>
      </c>
      <c r="H924">
        <v>5181</v>
      </c>
      <c r="I924">
        <v>0.66483337876599502</v>
      </c>
      <c r="J924">
        <v>0.58972421695951105</v>
      </c>
      <c r="K924">
        <v>7.5109161806484206E-2</v>
      </c>
      <c r="L924">
        <v>0.40446248801007101</v>
      </c>
      <c r="M924">
        <v>0.16358990420729699</v>
      </c>
      <c r="N924">
        <v>0.74044995458305096</v>
      </c>
      <c r="O924">
        <v>-0.59023163097008302</v>
      </c>
      <c r="P924">
        <v>0.112974414650924</v>
      </c>
      <c r="Q924">
        <v>0</v>
      </c>
      <c r="R924">
        <v>0.66534079277656699</v>
      </c>
    </row>
    <row r="925" spans="1:18" x14ac:dyDescent="0.2">
      <c r="A925" t="s">
        <v>6767</v>
      </c>
      <c r="B925" t="s">
        <v>31</v>
      </c>
      <c r="C925" t="s">
        <v>759</v>
      </c>
      <c r="D925" t="s">
        <v>25</v>
      </c>
      <c r="E925" t="s">
        <v>18</v>
      </c>
      <c r="F925" t="s">
        <v>32</v>
      </c>
      <c r="G925">
        <v>3927</v>
      </c>
      <c r="H925">
        <v>5181</v>
      </c>
      <c r="I925">
        <v>0.52054287229361396</v>
      </c>
      <c r="J925">
        <v>0.48590806966726102</v>
      </c>
      <c r="K925">
        <v>3.4634802626352802E-2</v>
      </c>
      <c r="L925">
        <v>0.30164416052034398</v>
      </c>
      <c r="M925">
        <v>9.0989199576023097E-2</v>
      </c>
      <c r="N925">
        <v>0.53083944668231897</v>
      </c>
      <c r="O925">
        <v>-0.46156984142961299</v>
      </c>
      <c r="P925">
        <v>6.6535927144185297E-2</v>
      </c>
      <c r="Q925">
        <v>0</v>
      </c>
      <c r="R925">
        <v>0.49620464405596598</v>
      </c>
    </row>
    <row r="926" spans="1:18" x14ac:dyDescent="0.2">
      <c r="A926" t="s">
        <v>7178</v>
      </c>
      <c r="B926" t="s">
        <v>31</v>
      </c>
      <c r="C926" t="s">
        <v>759</v>
      </c>
      <c r="D926" t="s">
        <v>25</v>
      </c>
      <c r="E926" t="s">
        <v>29</v>
      </c>
      <c r="F926" t="s">
        <v>16</v>
      </c>
      <c r="G926">
        <v>3927</v>
      </c>
      <c r="H926">
        <v>5181</v>
      </c>
      <c r="I926">
        <v>0.64387322230593003</v>
      </c>
      <c r="J926">
        <v>0.57088396123999796</v>
      </c>
      <c r="K926">
        <v>7.2989261065931302E-2</v>
      </c>
      <c r="L926">
        <v>0.20408490147212799</v>
      </c>
      <c r="M926">
        <v>4.1650647008888098E-2</v>
      </c>
      <c r="N926">
        <v>0.40870892398758102</v>
      </c>
      <c r="O926">
        <v>-0.262730401855719</v>
      </c>
      <c r="P926">
        <v>0.11335967786411701</v>
      </c>
      <c r="Q926">
        <v>0</v>
      </c>
      <c r="R926">
        <v>0.33571966292165001</v>
      </c>
    </row>
    <row r="927" spans="1:18" x14ac:dyDescent="0.2">
      <c r="A927" t="s">
        <v>7181</v>
      </c>
      <c r="B927" t="s">
        <v>31</v>
      </c>
      <c r="C927" t="s">
        <v>759</v>
      </c>
      <c r="D927" t="s">
        <v>25</v>
      </c>
      <c r="E927" t="s">
        <v>29</v>
      </c>
      <c r="F927" t="s">
        <v>17</v>
      </c>
      <c r="G927">
        <v>3927</v>
      </c>
      <c r="H927">
        <v>5181</v>
      </c>
      <c r="I927">
        <v>0.97958007498491195</v>
      </c>
      <c r="J927">
        <v>0.88180621339444898</v>
      </c>
      <c r="K927">
        <v>9.7773861590463404E-2</v>
      </c>
      <c r="L927">
        <v>0.298693408636233</v>
      </c>
      <c r="M927">
        <v>8.9217752362731897E-2</v>
      </c>
      <c r="N927">
        <v>0.58912451879706695</v>
      </c>
      <c r="O927">
        <v>-0.39357679561614001</v>
      </c>
      <c r="P927">
        <v>9.9812015461798104E-2</v>
      </c>
      <c r="Q927">
        <v>0</v>
      </c>
      <c r="R927">
        <v>0.49135065720660398</v>
      </c>
    </row>
    <row r="928" spans="1:18" x14ac:dyDescent="0.2">
      <c r="A928" t="s">
        <v>6768</v>
      </c>
      <c r="B928" t="s">
        <v>31</v>
      </c>
      <c r="C928" t="s">
        <v>759</v>
      </c>
      <c r="D928" t="s">
        <v>25</v>
      </c>
      <c r="E928" t="s">
        <v>29</v>
      </c>
      <c r="F928" t="s">
        <v>32</v>
      </c>
      <c r="G928">
        <v>3927</v>
      </c>
      <c r="H928">
        <v>5181</v>
      </c>
      <c r="I928">
        <v>0.71381214994738396</v>
      </c>
      <c r="J928">
        <v>0.63565943043884199</v>
      </c>
      <c r="K928">
        <v>7.8152719508542107E-2</v>
      </c>
      <c r="L928">
        <v>0.223795007131316</v>
      </c>
      <c r="M928">
        <v>5.0084205216906E-2</v>
      </c>
      <c r="N928">
        <v>0.44629550623955799</v>
      </c>
      <c r="O928">
        <v>-0.289990067222474</v>
      </c>
      <c r="P928">
        <v>0.109486395705513</v>
      </c>
      <c r="Q928">
        <v>0</v>
      </c>
      <c r="R928">
        <v>0.36814278673101603</v>
      </c>
    </row>
    <row r="929" spans="1:18" x14ac:dyDescent="0.2">
      <c r="A929" t="s">
        <v>10297</v>
      </c>
      <c r="B929" t="s">
        <v>31</v>
      </c>
      <c r="C929" t="s">
        <v>759</v>
      </c>
      <c r="D929" t="s">
        <v>34</v>
      </c>
      <c r="E929" t="s">
        <v>14</v>
      </c>
      <c r="F929" t="s">
        <v>16</v>
      </c>
      <c r="G929">
        <v>3927</v>
      </c>
      <c r="H929">
        <v>5260</v>
      </c>
      <c r="I929">
        <v>0.513069155155506</v>
      </c>
      <c r="J929">
        <v>0.52177098019050305</v>
      </c>
      <c r="K929">
        <v>-8.7018250349973902E-3</v>
      </c>
      <c r="L929">
        <v>0.20408420295861801</v>
      </c>
      <c r="M929">
        <v>4.16503618972544E-2</v>
      </c>
      <c r="N929">
        <v>0.32701668883192903</v>
      </c>
      <c r="O929">
        <v>-0.34442033890192397</v>
      </c>
      <c r="P929">
        <v>-1.6960335556246701E-2</v>
      </c>
      <c r="Q929">
        <v>0</v>
      </c>
      <c r="R929">
        <v>0.33571851386692703</v>
      </c>
    </row>
    <row r="930" spans="1:18" x14ac:dyDescent="0.2">
      <c r="A930" t="s">
        <v>10299</v>
      </c>
      <c r="B930" t="s">
        <v>31</v>
      </c>
      <c r="C930" t="s">
        <v>759</v>
      </c>
      <c r="D930" t="s">
        <v>34</v>
      </c>
      <c r="E930" t="s">
        <v>14</v>
      </c>
      <c r="F930" t="s">
        <v>17</v>
      </c>
      <c r="G930">
        <v>3927</v>
      </c>
      <c r="H930">
        <v>5260</v>
      </c>
      <c r="I930">
        <v>0.78000859994683303</v>
      </c>
      <c r="J930">
        <v>0.76514566017641705</v>
      </c>
      <c r="K930">
        <v>1.48629397704156E-2</v>
      </c>
      <c r="L930">
        <v>0.298690094211846</v>
      </c>
      <c r="M930">
        <v>8.9215772380281194E-2</v>
      </c>
      <c r="N930">
        <v>0.50620814474890197</v>
      </c>
      <c r="O930">
        <v>-0.47648226520807002</v>
      </c>
      <c r="P930">
        <v>1.9054840897175698E-2</v>
      </c>
      <c r="Q930">
        <v>0</v>
      </c>
      <c r="R930">
        <v>0.49134520497848599</v>
      </c>
    </row>
    <row r="931" spans="1:18" x14ac:dyDescent="0.2">
      <c r="A931" t="s">
        <v>10142</v>
      </c>
      <c r="B931" t="s">
        <v>31</v>
      </c>
      <c r="C931" t="s">
        <v>759</v>
      </c>
      <c r="D931" t="s">
        <v>34</v>
      </c>
      <c r="E931" t="s">
        <v>14</v>
      </c>
      <c r="F931" t="s">
        <v>32</v>
      </c>
      <c r="G931">
        <v>3927</v>
      </c>
      <c r="H931">
        <v>5260</v>
      </c>
      <c r="I931">
        <v>0.56868153948703304</v>
      </c>
      <c r="J931">
        <v>0.57247403852090195</v>
      </c>
      <c r="K931">
        <v>-3.79249903386969E-3</v>
      </c>
      <c r="L931">
        <v>0.22379376363637399</v>
      </c>
      <c r="M931">
        <v>5.0083648642533202E-2</v>
      </c>
      <c r="N931">
        <v>0.36434824214796502</v>
      </c>
      <c r="O931">
        <v>-0.37193324021570501</v>
      </c>
      <c r="P931">
        <v>-6.66893290978046E-3</v>
      </c>
      <c r="Q931">
        <v>0</v>
      </c>
      <c r="R931">
        <v>0.36814074118183499</v>
      </c>
    </row>
    <row r="932" spans="1:18" x14ac:dyDescent="0.2">
      <c r="A932" t="s">
        <v>10298</v>
      </c>
      <c r="B932" t="s">
        <v>31</v>
      </c>
      <c r="C932" t="s">
        <v>759</v>
      </c>
      <c r="D932" t="s">
        <v>34</v>
      </c>
      <c r="E932" t="s">
        <v>18</v>
      </c>
      <c r="F932" t="s">
        <v>16</v>
      </c>
      <c r="G932">
        <v>3927</v>
      </c>
      <c r="H932">
        <v>5260</v>
      </c>
      <c r="I932">
        <v>0.53055845883465702</v>
      </c>
      <c r="J932">
        <v>0.51719764132608803</v>
      </c>
      <c r="K932">
        <v>1.3360817508569199E-2</v>
      </c>
      <c r="L932">
        <v>0.27458454917427599</v>
      </c>
      <c r="M932">
        <v>7.5396674645240594E-2</v>
      </c>
      <c r="N932">
        <v>0.46505240090025401</v>
      </c>
      <c r="O932">
        <v>-0.43833076588311498</v>
      </c>
      <c r="P932">
        <v>2.5182554883613598E-2</v>
      </c>
      <c r="Q932">
        <v>0</v>
      </c>
      <c r="R932">
        <v>0.45169158339168503</v>
      </c>
    </row>
    <row r="933" spans="1:18" x14ac:dyDescent="0.2">
      <c r="A933" t="s">
        <v>10300</v>
      </c>
      <c r="B933" t="s">
        <v>31</v>
      </c>
      <c r="C933" t="s">
        <v>759</v>
      </c>
      <c r="D933" t="s">
        <v>34</v>
      </c>
      <c r="E933" t="s">
        <v>18</v>
      </c>
      <c r="F933" t="s">
        <v>17</v>
      </c>
      <c r="G933">
        <v>3927</v>
      </c>
      <c r="H933">
        <v>5260</v>
      </c>
      <c r="I933">
        <v>0.76873815902118203</v>
      </c>
      <c r="J933">
        <v>0.71971395829206897</v>
      </c>
      <c r="K933">
        <v>4.90242007291131E-2</v>
      </c>
      <c r="L933">
        <v>0.40444999614126498</v>
      </c>
      <c r="M933">
        <v>0.16357979937866901</v>
      </c>
      <c r="N933">
        <v>0.71434444438149403</v>
      </c>
      <c r="O933">
        <v>-0.61629604292326801</v>
      </c>
      <c r="P933" s="1">
        <v>6.37723002999286E-2</v>
      </c>
      <c r="Q933">
        <v>0</v>
      </c>
      <c r="R933">
        <v>0.66532024365238096</v>
      </c>
    </row>
    <row r="934" spans="1:18" x14ac:dyDescent="0.2">
      <c r="A934" t="s">
        <v>10143</v>
      </c>
      <c r="B934" t="s">
        <v>31</v>
      </c>
      <c r="C934" t="s">
        <v>759</v>
      </c>
      <c r="D934" t="s">
        <v>34</v>
      </c>
      <c r="E934" t="s">
        <v>18</v>
      </c>
      <c r="F934" t="s">
        <v>32</v>
      </c>
      <c r="G934">
        <v>3927</v>
      </c>
      <c r="H934">
        <v>5260</v>
      </c>
      <c r="I934">
        <v>0.58017922970684899</v>
      </c>
      <c r="J934">
        <v>0.55938854069400001</v>
      </c>
      <c r="K934">
        <v>2.0790689012849101E-2</v>
      </c>
      <c r="L934">
        <v>0.30163985062573201</v>
      </c>
      <c r="M934">
        <v>9.0986599485514102E-2</v>
      </c>
      <c r="N934">
        <v>0.51698824329217896</v>
      </c>
      <c r="O934">
        <v>-0.47540686526648102</v>
      </c>
      <c r="P934">
        <v>3.5834941942602998E-2</v>
      </c>
      <c r="Q934">
        <v>0</v>
      </c>
      <c r="R934">
        <v>0.49619755427932999</v>
      </c>
    </row>
    <row r="935" spans="1:18" x14ac:dyDescent="0.2">
      <c r="A935" t="s">
        <v>7310</v>
      </c>
      <c r="B935" t="s">
        <v>31</v>
      </c>
      <c r="C935" t="s">
        <v>759</v>
      </c>
      <c r="D935" t="s">
        <v>34</v>
      </c>
      <c r="E935" t="s">
        <v>29</v>
      </c>
      <c r="F935" t="s">
        <v>16</v>
      </c>
      <c r="G935">
        <v>3927</v>
      </c>
      <c r="H935">
        <v>5260</v>
      </c>
      <c r="I935">
        <v>0.729894150872614</v>
      </c>
      <c r="J935">
        <v>0.71243228391835201</v>
      </c>
      <c r="K935">
        <v>1.7461866954262401E-2</v>
      </c>
      <c r="L935">
        <v>0.20408490147212799</v>
      </c>
      <c r="M935">
        <v>4.1650647008888098E-2</v>
      </c>
      <c r="N935">
        <v>0.353181529875913</v>
      </c>
      <c r="O935">
        <v>-0.31825779596738801</v>
      </c>
      <c r="P935">
        <v>2.3923834618192499E-2</v>
      </c>
      <c r="Q935">
        <v>0</v>
      </c>
      <c r="R935">
        <v>0.33571966292165001</v>
      </c>
    </row>
    <row r="936" spans="1:18" x14ac:dyDescent="0.2">
      <c r="A936" t="s">
        <v>7311</v>
      </c>
      <c r="B936" t="s">
        <v>31</v>
      </c>
      <c r="C936" t="s">
        <v>759</v>
      </c>
      <c r="D936" t="s">
        <v>34</v>
      </c>
      <c r="E936" t="s">
        <v>29</v>
      </c>
      <c r="F936" t="s">
        <v>17</v>
      </c>
      <c r="G936">
        <v>3927</v>
      </c>
      <c r="H936">
        <v>5260</v>
      </c>
      <c r="I936">
        <v>1.18045228912445</v>
      </c>
      <c r="J936">
        <v>1.1405154061624601</v>
      </c>
      <c r="K936">
        <v>3.9936882961982799E-2</v>
      </c>
      <c r="L936">
        <v>0.298693408636233</v>
      </c>
      <c r="M936">
        <v>8.9217752362731897E-2</v>
      </c>
      <c r="N936">
        <v>0.53128754016858704</v>
      </c>
      <c r="O936">
        <v>-0.45141377424462098</v>
      </c>
      <c r="P936">
        <v>3.3831848461748797E-2</v>
      </c>
      <c r="Q936">
        <v>0</v>
      </c>
      <c r="R936">
        <v>0.49135065720660398</v>
      </c>
    </row>
    <row r="937" spans="1:18" x14ac:dyDescent="0.2">
      <c r="A937" t="s">
        <v>6820</v>
      </c>
      <c r="B937" t="s">
        <v>31</v>
      </c>
      <c r="C937" t="s">
        <v>759</v>
      </c>
      <c r="D937" t="s">
        <v>34</v>
      </c>
      <c r="E937" t="s">
        <v>29</v>
      </c>
      <c r="F937" t="s">
        <v>32</v>
      </c>
      <c r="G937">
        <v>3927</v>
      </c>
      <c r="H937">
        <v>5260</v>
      </c>
      <c r="I937">
        <v>0.82376042967508001</v>
      </c>
      <c r="J937">
        <v>0.80161626771920902</v>
      </c>
      <c r="K937">
        <v>2.2144161955870802E-2</v>
      </c>
      <c r="L937">
        <v>0.223795007131316</v>
      </c>
      <c r="M937">
        <v>5.0084205216906E-2</v>
      </c>
      <c r="N937">
        <v>0.39028694868688601</v>
      </c>
      <c r="O937">
        <v>-0.34599862477514498</v>
      </c>
      <c r="P937">
        <v>2.6881798588705201E-2</v>
      </c>
      <c r="Q937">
        <v>0</v>
      </c>
      <c r="R937">
        <v>0.36814278673101603</v>
      </c>
    </row>
    <row r="938" spans="1:18" x14ac:dyDescent="0.2">
      <c r="A938" t="s">
        <v>10397</v>
      </c>
      <c r="B938" t="s">
        <v>31</v>
      </c>
      <c r="C938" t="s">
        <v>759</v>
      </c>
      <c r="D938" t="s">
        <v>28</v>
      </c>
      <c r="E938" t="s">
        <v>14</v>
      </c>
      <c r="F938" t="s">
        <v>16</v>
      </c>
      <c r="G938">
        <v>3927</v>
      </c>
      <c r="H938">
        <v>5249</v>
      </c>
      <c r="I938">
        <v>0.57139140842829395</v>
      </c>
      <c r="J938">
        <v>0.57394071823306703</v>
      </c>
      <c r="K938">
        <v>-2.5493098047724102E-3</v>
      </c>
      <c r="L938">
        <v>0.20408490147212799</v>
      </c>
      <c r="M938">
        <v>4.1650647008888098E-2</v>
      </c>
      <c r="N938">
        <v>0.33317035311687798</v>
      </c>
      <c r="O938">
        <v>-0.33826897272642298</v>
      </c>
      <c r="P938">
        <v>-4.4615823184753697E-3</v>
      </c>
      <c r="Q938">
        <v>0</v>
      </c>
      <c r="R938">
        <v>0.33571966292165001</v>
      </c>
    </row>
    <row r="939" spans="1:18" x14ac:dyDescent="0.2">
      <c r="A939" t="s">
        <v>10399</v>
      </c>
      <c r="B939" t="s">
        <v>31</v>
      </c>
      <c r="C939" t="s">
        <v>759</v>
      </c>
      <c r="D939" t="s">
        <v>28</v>
      </c>
      <c r="E939" t="s">
        <v>14</v>
      </c>
      <c r="F939" t="s">
        <v>17</v>
      </c>
      <c r="G939">
        <v>3927</v>
      </c>
      <c r="H939">
        <v>5249</v>
      </c>
      <c r="I939">
        <v>0.85268349877830496</v>
      </c>
      <c r="J939">
        <v>0.86323627632871303</v>
      </c>
      <c r="K939">
        <v>-1.0552777550408E-2</v>
      </c>
      <c r="L939">
        <v>0.298693408636233</v>
      </c>
      <c r="M939">
        <v>8.92177523627318E-2</v>
      </c>
      <c r="N939">
        <v>0.48079787965619603</v>
      </c>
      <c r="O939">
        <v>-0.50190343475701205</v>
      </c>
      <c r="P939">
        <v>-1.2375960793808699E-2</v>
      </c>
      <c r="Q939">
        <v>0</v>
      </c>
      <c r="R939">
        <v>0.49135065720660398</v>
      </c>
    </row>
    <row r="940" spans="1:18" x14ac:dyDescent="0.2">
      <c r="A940" t="s">
        <v>10182</v>
      </c>
      <c r="B940" t="s">
        <v>31</v>
      </c>
      <c r="C940" t="s">
        <v>759</v>
      </c>
      <c r="D940" t="s">
        <v>28</v>
      </c>
      <c r="E940" t="s">
        <v>14</v>
      </c>
      <c r="F940" t="s">
        <v>32</v>
      </c>
      <c r="G940">
        <v>3927</v>
      </c>
      <c r="H940">
        <v>5249</v>
      </c>
      <c r="I940">
        <v>0.62999392725121295</v>
      </c>
      <c r="J940">
        <v>0.63421062616965995</v>
      </c>
      <c r="K940">
        <v>-4.2166989184465598E-3</v>
      </c>
      <c r="L940">
        <v>0.223795007131316</v>
      </c>
      <c r="M940">
        <v>5.0084205216906E-2</v>
      </c>
      <c r="N940">
        <v>0.36392608781256902</v>
      </c>
      <c r="O940">
        <v>-0.37235948564946197</v>
      </c>
      <c r="P940">
        <v>-6.6932374044379201E-3</v>
      </c>
      <c r="Q940">
        <v>0</v>
      </c>
      <c r="R940">
        <v>0.36814278673101603</v>
      </c>
    </row>
    <row r="941" spans="1:18" x14ac:dyDescent="0.2">
      <c r="A941" t="s">
        <v>10398</v>
      </c>
      <c r="B941" t="s">
        <v>31</v>
      </c>
      <c r="C941" t="s">
        <v>759</v>
      </c>
      <c r="D941" t="s">
        <v>28</v>
      </c>
      <c r="E941" t="s">
        <v>18</v>
      </c>
      <c r="F941" t="s">
        <v>16</v>
      </c>
      <c r="G941">
        <v>3927</v>
      </c>
      <c r="H941">
        <v>5249</v>
      </c>
      <c r="I941">
        <v>0.65204065593222704</v>
      </c>
      <c r="J941">
        <v>0.63915885133957895</v>
      </c>
      <c r="K941">
        <v>1.2881804592648399E-2</v>
      </c>
      <c r="L941">
        <v>0.274586705917784</v>
      </c>
      <c r="M941">
        <v>7.5397859066779704E-2</v>
      </c>
      <c r="N941">
        <v>0.464576935827404</v>
      </c>
      <c r="O941">
        <v>-0.43881332664210698</v>
      </c>
      <c r="P941">
        <v>1.9756137098891801E-2</v>
      </c>
      <c r="Q941">
        <v>0</v>
      </c>
      <c r="R941">
        <v>0.45169513123475502</v>
      </c>
    </row>
    <row r="942" spans="1:18" x14ac:dyDescent="0.2">
      <c r="A942" t="s">
        <v>10400</v>
      </c>
      <c r="B942" t="s">
        <v>31</v>
      </c>
      <c r="C942" t="s">
        <v>759</v>
      </c>
      <c r="D942" t="s">
        <v>28</v>
      </c>
      <c r="E942" t="s">
        <v>18</v>
      </c>
      <c r="F942" t="s">
        <v>17</v>
      </c>
      <c r="G942">
        <v>3927</v>
      </c>
      <c r="H942">
        <v>5249</v>
      </c>
      <c r="I942">
        <v>0.90358951185001701</v>
      </c>
      <c r="J942">
        <v>0.91061083524318798</v>
      </c>
      <c r="K942">
        <v>-7.0213233931712997E-3</v>
      </c>
      <c r="L942">
        <v>0.40446248801007101</v>
      </c>
      <c r="M942">
        <v>0.16358990420729699</v>
      </c>
      <c r="N942">
        <v>0.65831946938339503</v>
      </c>
      <c r="O942">
        <v>-0.67236211616973796</v>
      </c>
      <c r="P942">
        <v>-7.7704790738393802E-3</v>
      </c>
      <c r="Q942">
        <v>0</v>
      </c>
      <c r="R942">
        <v>0.66534079277656699</v>
      </c>
    </row>
    <row r="943" spans="1:18" x14ac:dyDescent="0.2">
      <c r="A943" t="s">
        <v>10183</v>
      </c>
      <c r="B943" t="s">
        <v>31</v>
      </c>
      <c r="C943" t="s">
        <v>759</v>
      </c>
      <c r="D943" t="s">
        <v>28</v>
      </c>
      <c r="E943" t="s">
        <v>18</v>
      </c>
      <c r="F943" t="s">
        <v>32</v>
      </c>
      <c r="G943">
        <v>3927</v>
      </c>
      <c r="H943">
        <v>5249</v>
      </c>
      <c r="I943">
        <v>0.70444666758176699</v>
      </c>
      <c r="J943">
        <v>0.69571134798616396</v>
      </c>
      <c r="K943">
        <v>8.7353195956026992E-3</v>
      </c>
      <c r="L943">
        <v>0.30164416052034398</v>
      </c>
      <c r="M943">
        <v>9.0989199576023097E-2</v>
      </c>
      <c r="N943">
        <v>0.50493996365156901</v>
      </c>
      <c r="O943">
        <v>-0.48746932446036301</v>
      </c>
      <c r="P943">
        <v>1.24002568222651E-2</v>
      </c>
      <c r="Q943">
        <v>0</v>
      </c>
      <c r="R943">
        <v>0.49620464405596598</v>
      </c>
    </row>
    <row r="944" spans="1:18" x14ac:dyDescent="0.2">
      <c r="A944" t="s">
        <v>7360</v>
      </c>
      <c r="B944" t="s">
        <v>31</v>
      </c>
      <c r="C944" t="s">
        <v>759</v>
      </c>
      <c r="D944" t="s">
        <v>28</v>
      </c>
      <c r="E944" t="s">
        <v>29</v>
      </c>
      <c r="F944" t="s">
        <v>16</v>
      </c>
      <c r="G944">
        <v>3927</v>
      </c>
      <c r="H944">
        <v>5249</v>
      </c>
      <c r="I944">
        <v>0.74379023076131701</v>
      </c>
      <c r="J944">
        <v>0.70797387854663396</v>
      </c>
      <c r="K944">
        <v>3.5816352214682899E-2</v>
      </c>
      <c r="L944">
        <v>0.20408490147212799</v>
      </c>
      <c r="M944">
        <v>4.1650647008888098E-2</v>
      </c>
      <c r="N944">
        <v>0.371536015136333</v>
      </c>
      <c r="O944">
        <v>-0.29990331070696702</v>
      </c>
      <c r="P944">
        <v>4.8153835225857401E-2</v>
      </c>
      <c r="Q944">
        <v>0</v>
      </c>
      <c r="R944">
        <v>0.33571966292165001</v>
      </c>
    </row>
    <row r="945" spans="1:18" x14ac:dyDescent="0.2">
      <c r="A945" t="s">
        <v>7361</v>
      </c>
      <c r="B945" t="s">
        <v>31</v>
      </c>
      <c r="C945" t="s">
        <v>759</v>
      </c>
      <c r="D945" t="s">
        <v>28</v>
      </c>
      <c r="E945" t="s">
        <v>29</v>
      </c>
      <c r="F945" t="s">
        <v>17</v>
      </c>
      <c r="G945">
        <v>3927</v>
      </c>
      <c r="H945">
        <v>5249</v>
      </c>
      <c r="I945">
        <v>1.1679751306560999</v>
      </c>
      <c r="J945">
        <v>1.1649610389610401</v>
      </c>
      <c r="K945">
        <v>3.0140916950644999E-3</v>
      </c>
      <c r="L945">
        <v>0.298693408636233</v>
      </c>
      <c r="M945">
        <v>8.9217752362731897E-2</v>
      </c>
      <c r="N945">
        <v>0.49436474890166798</v>
      </c>
      <c r="O945">
        <v>-0.48833656551153898</v>
      </c>
      <c r="P945">
        <v>2.5806129051492298E-3</v>
      </c>
      <c r="Q945">
        <v>0</v>
      </c>
      <c r="R945">
        <v>0.49135065720660398</v>
      </c>
    </row>
    <row r="946" spans="1:18" x14ac:dyDescent="0.2">
      <c r="A946" t="s">
        <v>6840</v>
      </c>
      <c r="B946" t="s">
        <v>31</v>
      </c>
      <c r="C946" t="s">
        <v>759</v>
      </c>
      <c r="D946" t="s">
        <v>28</v>
      </c>
      <c r="E946" t="s">
        <v>29</v>
      </c>
      <c r="F946" t="s">
        <v>32</v>
      </c>
      <c r="G946">
        <v>3927</v>
      </c>
      <c r="H946">
        <v>5249</v>
      </c>
      <c r="I946">
        <v>0.83216208490606403</v>
      </c>
      <c r="J946">
        <v>0.80317953696630195</v>
      </c>
      <c r="K946">
        <v>2.8982547939762401E-2</v>
      </c>
      <c r="L946">
        <v>0.223795007131316</v>
      </c>
      <c r="M946">
        <v>5.0084205216906E-2</v>
      </c>
      <c r="N946">
        <v>0.39712533467077799</v>
      </c>
      <c r="O946">
        <v>-0.33916023879125301</v>
      </c>
      <c r="P946">
        <v>3.4828008227548599E-2</v>
      </c>
      <c r="Q946">
        <v>0</v>
      </c>
      <c r="R946">
        <v>0.36814278673101603</v>
      </c>
    </row>
    <row r="947" spans="1:18" x14ac:dyDescent="0.2">
      <c r="A947" t="s">
        <v>7426</v>
      </c>
      <c r="B947" t="s">
        <v>31</v>
      </c>
      <c r="C947" t="s">
        <v>759</v>
      </c>
      <c r="D947" t="s">
        <v>13</v>
      </c>
      <c r="E947" t="s">
        <v>14</v>
      </c>
      <c r="F947" t="s">
        <v>16</v>
      </c>
      <c r="G947">
        <v>3927</v>
      </c>
      <c r="H947">
        <v>5260</v>
      </c>
      <c r="I947">
        <v>0.55177831920173503</v>
      </c>
      <c r="J947">
        <v>0.54462264755324896</v>
      </c>
      <c r="K947">
        <v>7.1556716484862896E-3</v>
      </c>
      <c r="L947">
        <v>0.20408550914534701</v>
      </c>
      <c r="M947">
        <v>4.1650895043115699E-2</v>
      </c>
      <c r="N947">
        <v>0.34287633419258301</v>
      </c>
      <c r="O947">
        <v>-0.32856499089560998</v>
      </c>
      <c r="P947">
        <v>1.2968381321757099E-2</v>
      </c>
      <c r="Q947">
        <v>0</v>
      </c>
      <c r="R947">
        <v>0.33572066254409599</v>
      </c>
    </row>
    <row r="948" spans="1:18" x14ac:dyDescent="0.2">
      <c r="A948" t="s">
        <v>7429</v>
      </c>
      <c r="B948" t="s">
        <v>31</v>
      </c>
      <c r="C948" t="s">
        <v>759</v>
      </c>
      <c r="D948" t="s">
        <v>13</v>
      </c>
      <c r="E948" t="s">
        <v>14</v>
      </c>
      <c r="F948" t="s">
        <v>17</v>
      </c>
      <c r="G948">
        <v>3927</v>
      </c>
      <c r="H948">
        <v>5260</v>
      </c>
      <c r="I948">
        <v>0.81254103809855804</v>
      </c>
      <c r="J948">
        <v>0.78640956210297097</v>
      </c>
      <c r="K948">
        <v>2.6131475995587398E-2</v>
      </c>
      <c r="L948">
        <v>0.29869406538881699</v>
      </c>
      <c r="M948">
        <v>8.9218144698498605E-2</v>
      </c>
      <c r="N948">
        <v>0.517483213560191</v>
      </c>
      <c r="O948">
        <v>-0.46522026156901602</v>
      </c>
      <c r="P948">
        <v>3.2160192249166997E-2</v>
      </c>
      <c r="Q948">
        <v>0</v>
      </c>
      <c r="R948">
        <v>0.49135173756460299</v>
      </c>
    </row>
    <row r="949" spans="1:18" x14ac:dyDescent="0.2">
      <c r="A949" t="s">
        <v>6866</v>
      </c>
      <c r="B949" t="s">
        <v>31</v>
      </c>
      <c r="C949" t="s">
        <v>759</v>
      </c>
      <c r="D949" t="s">
        <v>13</v>
      </c>
      <c r="E949" t="s">
        <v>14</v>
      </c>
      <c r="F949" t="s">
        <v>32</v>
      </c>
      <c r="G949">
        <v>3927</v>
      </c>
      <c r="H949">
        <v>5260</v>
      </c>
      <c r="I949">
        <v>0.60610388563857298</v>
      </c>
      <c r="J949">
        <v>0.59499492141777399</v>
      </c>
      <c r="K949">
        <v>1.11089642207991E-2</v>
      </c>
      <c r="L949">
        <v>0.22379562502940301</v>
      </c>
      <c r="M949">
        <v>5.00844817823013E-2</v>
      </c>
      <c r="N949">
        <v>0.37925276739416802</v>
      </c>
      <c r="O949">
        <v>-0.35703483895256999</v>
      </c>
      <c r="P949">
        <v>1.8328482103517701E-2</v>
      </c>
      <c r="Q949">
        <v>0</v>
      </c>
      <c r="R949">
        <v>0.36814380317336898</v>
      </c>
    </row>
    <row r="950" spans="1:18" x14ac:dyDescent="0.2">
      <c r="A950" t="s">
        <v>7427</v>
      </c>
      <c r="B950" t="s">
        <v>31</v>
      </c>
      <c r="C950" t="s">
        <v>759</v>
      </c>
      <c r="D950" t="s">
        <v>13</v>
      </c>
      <c r="E950" t="s">
        <v>18</v>
      </c>
      <c r="F950" t="s">
        <v>16</v>
      </c>
      <c r="G950">
        <v>3927</v>
      </c>
      <c r="H950">
        <v>5260</v>
      </c>
      <c r="I950">
        <v>0.58463832386380898</v>
      </c>
      <c r="J950">
        <v>0.57376540985950197</v>
      </c>
      <c r="K950">
        <v>1.08729140043073E-2</v>
      </c>
      <c r="L950">
        <v>0.27458624377900998</v>
      </c>
      <c r="M950">
        <v>7.5397605272665896E-2</v>
      </c>
      <c r="N950">
        <v>0.46256728502077898</v>
      </c>
      <c r="O950">
        <v>-0.44082145701216402</v>
      </c>
      <c r="P950">
        <v>1.8597675794582699E-2</v>
      </c>
      <c r="Q950">
        <v>0</v>
      </c>
      <c r="R950">
        <v>0.45169437101647197</v>
      </c>
    </row>
    <row r="951" spans="1:18" x14ac:dyDescent="0.2">
      <c r="A951" t="s">
        <v>7430</v>
      </c>
      <c r="B951" t="s">
        <v>31</v>
      </c>
      <c r="C951" t="s">
        <v>759</v>
      </c>
      <c r="D951" t="s">
        <v>13</v>
      </c>
      <c r="E951" t="s">
        <v>18</v>
      </c>
      <c r="F951" t="s">
        <v>17</v>
      </c>
      <c r="G951">
        <v>3927</v>
      </c>
      <c r="H951">
        <v>5260</v>
      </c>
      <c r="I951">
        <v>0.82207361445877103</v>
      </c>
      <c r="J951">
        <v>0.79450043654354496</v>
      </c>
      <c r="K951">
        <v>2.7573177915226101E-2</v>
      </c>
      <c r="L951">
        <v>0.40445981130005998</v>
      </c>
      <c r="M951">
        <v>0.16358773895688</v>
      </c>
      <c r="N951">
        <v>0.69290956750382504</v>
      </c>
      <c r="O951">
        <v>-0.63776321167337302</v>
      </c>
      <c r="P951">
        <v>3.3541008287170798E-2</v>
      </c>
      <c r="Q951">
        <v>0</v>
      </c>
      <c r="R951">
        <v>0.66533638958859898</v>
      </c>
    </row>
    <row r="952" spans="1:18" x14ac:dyDescent="0.2">
      <c r="A952" t="s">
        <v>6867</v>
      </c>
      <c r="B952" t="s">
        <v>31</v>
      </c>
      <c r="C952" t="s">
        <v>759</v>
      </c>
      <c r="D952" t="s">
        <v>13</v>
      </c>
      <c r="E952" t="s">
        <v>18</v>
      </c>
      <c r="F952" t="s">
        <v>32</v>
      </c>
      <c r="G952">
        <v>3927</v>
      </c>
      <c r="H952">
        <v>5260</v>
      </c>
      <c r="I952">
        <v>0.63410400940442602</v>
      </c>
      <c r="J952">
        <v>0.61975187375201102</v>
      </c>
      <c r="K952">
        <v>1.4352135652415599E-2</v>
      </c>
      <c r="L952">
        <v>0.30164323701256202</v>
      </c>
      <c r="M952">
        <v>9.0988642435416794E-2</v>
      </c>
      <c r="N952">
        <v>0.51055526053807998</v>
      </c>
      <c r="O952">
        <v>-0.48185098923324898</v>
      </c>
      <c r="P952">
        <v>2.26337248141604E-2</v>
      </c>
      <c r="Q952">
        <v>0</v>
      </c>
      <c r="R952">
        <v>0.49620312488566498</v>
      </c>
    </row>
    <row r="953" spans="1:18" x14ac:dyDescent="0.2">
      <c r="A953" t="s">
        <v>7428</v>
      </c>
      <c r="B953" t="s">
        <v>31</v>
      </c>
      <c r="C953" t="s">
        <v>759</v>
      </c>
      <c r="D953" t="s">
        <v>13</v>
      </c>
      <c r="E953" t="s">
        <v>29</v>
      </c>
      <c r="F953" t="s">
        <v>16</v>
      </c>
      <c r="G953">
        <v>3927</v>
      </c>
      <c r="H953">
        <v>5260</v>
      </c>
      <c r="I953">
        <v>0.70892628785619105</v>
      </c>
      <c r="J953">
        <v>0.69442250010051898</v>
      </c>
      <c r="K953">
        <v>1.45037877556723E-2</v>
      </c>
      <c r="L953">
        <v>0.20408490147212799</v>
      </c>
      <c r="M953">
        <v>4.1650647008888098E-2</v>
      </c>
      <c r="N953">
        <v>0.35022345067732202</v>
      </c>
      <c r="O953">
        <v>-0.32121587516597799</v>
      </c>
      <c r="P953">
        <v>2.04588093347929E-2</v>
      </c>
      <c r="Q953">
        <v>0</v>
      </c>
      <c r="R953">
        <v>0.33571966292165001</v>
      </c>
    </row>
    <row r="954" spans="1:18" x14ac:dyDescent="0.2">
      <c r="A954" t="s">
        <v>7431</v>
      </c>
      <c r="B954" t="s">
        <v>31</v>
      </c>
      <c r="C954" t="s">
        <v>759</v>
      </c>
      <c r="D954" t="s">
        <v>13</v>
      </c>
      <c r="E954" t="s">
        <v>29</v>
      </c>
      <c r="F954" t="s">
        <v>17</v>
      </c>
      <c r="G954">
        <v>3927</v>
      </c>
      <c r="H954">
        <v>5260</v>
      </c>
      <c r="I954">
        <v>1.09951940204459</v>
      </c>
      <c r="J954">
        <v>1.06088276037688</v>
      </c>
      <c r="K954">
        <v>3.8636641667713301E-2</v>
      </c>
      <c r="L954">
        <v>0.298693408636233</v>
      </c>
      <c r="M954">
        <v>8.9217752362731897E-2</v>
      </c>
      <c r="N954">
        <v>0.52998729887431695</v>
      </c>
      <c r="O954">
        <v>-0.45271401553889101</v>
      </c>
      <c r="P954">
        <v>3.51395724312525E-2</v>
      </c>
      <c r="Q954">
        <v>0</v>
      </c>
      <c r="R954">
        <v>0.49135065720660398</v>
      </c>
    </row>
    <row r="955" spans="1:18" x14ac:dyDescent="0.2">
      <c r="A955" t="s">
        <v>6868</v>
      </c>
      <c r="B955" t="s">
        <v>31</v>
      </c>
      <c r="C955" t="s">
        <v>759</v>
      </c>
      <c r="D955" t="s">
        <v>13</v>
      </c>
      <c r="E955" t="s">
        <v>29</v>
      </c>
      <c r="F955" t="s">
        <v>32</v>
      </c>
      <c r="G955">
        <v>3927</v>
      </c>
      <c r="H955">
        <v>5260</v>
      </c>
      <c r="I955">
        <v>0.79029985331210795</v>
      </c>
      <c r="J955">
        <v>0.77076838765809397</v>
      </c>
      <c r="K955">
        <v>1.9531465654014101E-2</v>
      </c>
      <c r="L955">
        <v>0.223795007131316</v>
      </c>
      <c r="M955">
        <v>5.0084205216906E-2</v>
      </c>
      <c r="N955">
        <v>0.38767425238503</v>
      </c>
      <c r="O955">
        <v>-0.34861132107700099</v>
      </c>
      <c r="P955">
        <v>2.47139937735768E-2</v>
      </c>
      <c r="Q955">
        <v>0</v>
      </c>
      <c r="R955">
        <v>0.36814278673101603</v>
      </c>
    </row>
    <row r="956" spans="1:18" x14ac:dyDescent="0.2">
      <c r="A956" t="s">
        <v>10222</v>
      </c>
      <c r="B956" t="s">
        <v>31</v>
      </c>
      <c r="C956" t="s">
        <v>952</v>
      </c>
      <c r="D956" t="s">
        <v>27</v>
      </c>
      <c r="E956" t="s">
        <v>14</v>
      </c>
      <c r="F956" t="s">
        <v>16</v>
      </c>
      <c r="G956">
        <v>11249</v>
      </c>
      <c r="H956">
        <v>14631</v>
      </c>
      <c r="I956">
        <v>0.73593591717401696</v>
      </c>
      <c r="J956">
        <v>0.73160665353489496</v>
      </c>
      <c r="K956">
        <v>4.3292636391218898E-3</v>
      </c>
      <c r="L956">
        <v>0.25640739218249498</v>
      </c>
      <c r="M956">
        <v>6.5744750765828003E-2</v>
      </c>
      <c r="N956">
        <v>0.42611942377932699</v>
      </c>
      <c r="O956">
        <v>-0.41746089650108298</v>
      </c>
      <c r="P956">
        <v>5.8826638815866004E-3</v>
      </c>
      <c r="Q956">
        <v>0</v>
      </c>
      <c r="R956">
        <v>0.42179016014020498</v>
      </c>
    </row>
    <row r="957" spans="1:18" x14ac:dyDescent="0.2">
      <c r="A957" t="s">
        <v>10224</v>
      </c>
      <c r="B957" t="s">
        <v>31</v>
      </c>
      <c r="C957" t="s">
        <v>952</v>
      </c>
      <c r="D957" t="s">
        <v>27</v>
      </c>
      <c r="E957" t="s">
        <v>14</v>
      </c>
      <c r="F957" t="s">
        <v>17</v>
      </c>
      <c r="G957">
        <v>11249</v>
      </c>
      <c r="H957">
        <v>14631</v>
      </c>
      <c r="I957">
        <v>1.0999176441946401</v>
      </c>
      <c r="J957">
        <v>1.03260785932295</v>
      </c>
      <c r="K957">
        <v>6.7309784871699294E-2</v>
      </c>
      <c r="L957">
        <v>0.39177454723607502</v>
      </c>
      <c r="M957">
        <v>0.153487295862032</v>
      </c>
      <c r="N957">
        <v>0.71177891507504298</v>
      </c>
      <c r="O957">
        <v>-0.57715934533164404</v>
      </c>
      <c r="P957">
        <v>6.1195295145013498E-2</v>
      </c>
      <c r="Q957">
        <v>0</v>
      </c>
      <c r="R957">
        <v>0.64446913020334295</v>
      </c>
    </row>
    <row r="958" spans="1:18" x14ac:dyDescent="0.2">
      <c r="A958" t="s">
        <v>10114</v>
      </c>
      <c r="B958" t="s">
        <v>31</v>
      </c>
      <c r="C958" t="s">
        <v>952</v>
      </c>
      <c r="D958" t="s">
        <v>27</v>
      </c>
      <c r="E958" t="s">
        <v>14</v>
      </c>
      <c r="F958" t="s">
        <v>32</v>
      </c>
      <c r="G958">
        <v>11249</v>
      </c>
      <c r="H958">
        <v>14631</v>
      </c>
      <c r="I958">
        <v>0.81176544363664804</v>
      </c>
      <c r="J958">
        <v>0.79431523807407201</v>
      </c>
      <c r="K958">
        <v>1.7450205562575701E-2</v>
      </c>
      <c r="L958">
        <v>0.28460888281865798</v>
      </c>
      <c r="M958">
        <v>8.1002216179284506E-2</v>
      </c>
      <c r="N958">
        <v>0.48563181779926801</v>
      </c>
      <c r="O958">
        <v>-0.45073140667411599</v>
      </c>
      <c r="P958">
        <v>2.1496610504137901E-2</v>
      </c>
      <c r="Q958">
        <v>0</v>
      </c>
      <c r="R958">
        <v>0.46818161223669202</v>
      </c>
    </row>
    <row r="959" spans="1:18" x14ac:dyDescent="0.2">
      <c r="A959" t="s">
        <v>10223</v>
      </c>
      <c r="B959" t="s">
        <v>31</v>
      </c>
      <c r="C959" t="s">
        <v>952</v>
      </c>
      <c r="D959" t="s">
        <v>27</v>
      </c>
      <c r="E959" t="s">
        <v>18</v>
      </c>
      <c r="F959" t="s">
        <v>16</v>
      </c>
      <c r="G959">
        <v>11249</v>
      </c>
      <c r="H959">
        <v>14631</v>
      </c>
      <c r="I959">
        <v>0.77717017396003196</v>
      </c>
      <c r="J959">
        <v>0.75976817588463996</v>
      </c>
      <c r="K959">
        <v>1.7401998075392399E-2</v>
      </c>
      <c r="L959">
        <v>0.33543614730605698</v>
      </c>
      <c r="M959">
        <v>0.11251740891953101</v>
      </c>
      <c r="N959">
        <v>0.56919446039385702</v>
      </c>
      <c r="O959">
        <v>-0.53439046424307202</v>
      </c>
      <c r="P959">
        <v>2.2391489867298199E-2</v>
      </c>
      <c r="Q959">
        <v>0</v>
      </c>
      <c r="R959">
        <v>0.55179246231846402</v>
      </c>
    </row>
    <row r="960" spans="1:18" x14ac:dyDescent="0.2">
      <c r="A960" t="s">
        <v>10225</v>
      </c>
      <c r="B960" t="s">
        <v>31</v>
      </c>
      <c r="C960" t="s">
        <v>952</v>
      </c>
      <c r="D960" t="s">
        <v>27</v>
      </c>
      <c r="E960" t="s">
        <v>18</v>
      </c>
      <c r="F960" t="s">
        <v>17</v>
      </c>
      <c r="G960">
        <v>11249</v>
      </c>
      <c r="H960">
        <v>14631</v>
      </c>
      <c r="I960">
        <v>1.12269194475511</v>
      </c>
      <c r="J960">
        <v>1.0511734554182599</v>
      </c>
      <c r="K960">
        <v>7.1518489336854105E-2</v>
      </c>
      <c r="L960">
        <v>0.50780520446834398</v>
      </c>
      <c r="M960">
        <v>0.257866125685137</v>
      </c>
      <c r="N960">
        <v>0.90685805068727998</v>
      </c>
      <c r="O960">
        <v>-0.76382107201357197</v>
      </c>
      <c r="P960">
        <v>6.3702683243580305E-2</v>
      </c>
      <c r="Q960">
        <v>0</v>
      </c>
      <c r="R960">
        <v>0.83533956135042597</v>
      </c>
    </row>
    <row r="961" spans="1:18" x14ac:dyDescent="0.2">
      <c r="A961" t="s">
        <v>10115</v>
      </c>
      <c r="B961" t="s">
        <v>31</v>
      </c>
      <c r="C961" t="s">
        <v>952</v>
      </c>
      <c r="D961" t="s">
        <v>27</v>
      </c>
      <c r="E961" t="s">
        <v>18</v>
      </c>
      <c r="F961" t="s">
        <v>32</v>
      </c>
      <c r="G961">
        <v>11249</v>
      </c>
      <c r="H961">
        <v>14631</v>
      </c>
      <c r="I961">
        <v>0.84915387620900795</v>
      </c>
      <c r="J961">
        <v>0.82047760912081102</v>
      </c>
      <c r="K961">
        <v>2.8676267088197E-2</v>
      </c>
      <c r="L961">
        <v>0.3713463675482</v>
      </c>
      <c r="M961">
        <v>0.13789812469124299</v>
      </c>
      <c r="N961">
        <v>0.63954104170498605</v>
      </c>
      <c r="O961">
        <v>-0.58218850752859197</v>
      </c>
      <c r="P961">
        <v>3.3770401209519699E-2</v>
      </c>
      <c r="Q961">
        <v>0</v>
      </c>
      <c r="R961">
        <v>0.61086477461678901</v>
      </c>
    </row>
    <row r="962" spans="1:18" x14ac:dyDescent="0.2">
      <c r="A962" t="s">
        <v>6950</v>
      </c>
      <c r="B962" t="s">
        <v>31</v>
      </c>
      <c r="C962" t="s">
        <v>952</v>
      </c>
      <c r="D962" t="s">
        <v>27</v>
      </c>
      <c r="E962" t="s">
        <v>29</v>
      </c>
      <c r="F962" t="s">
        <v>16</v>
      </c>
      <c r="G962">
        <v>11249</v>
      </c>
      <c r="H962">
        <v>14631</v>
      </c>
      <c r="I962">
        <v>0.88399428944731395</v>
      </c>
      <c r="J962">
        <v>0.90764128741268202</v>
      </c>
      <c r="K962">
        <v>-2.3646997965368701E-2</v>
      </c>
      <c r="L962">
        <v>0.25640739218249498</v>
      </c>
      <c r="M962">
        <v>6.5744750765828003E-2</v>
      </c>
      <c r="N962">
        <v>0.39814316217483597</v>
      </c>
      <c r="O962">
        <v>-0.44543715810557399</v>
      </c>
      <c r="P962">
        <v>-2.6750170501840202E-2</v>
      </c>
      <c r="Q962">
        <v>0</v>
      </c>
      <c r="R962">
        <v>0.42179016014020498</v>
      </c>
    </row>
    <row r="963" spans="1:18" x14ac:dyDescent="0.2">
      <c r="A963" t="s">
        <v>6951</v>
      </c>
      <c r="B963" t="s">
        <v>31</v>
      </c>
      <c r="C963" t="s">
        <v>952</v>
      </c>
      <c r="D963" t="s">
        <v>27</v>
      </c>
      <c r="E963" t="s">
        <v>29</v>
      </c>
      <c r="F963" t="s">
        <v>17</v>
      </c>
      <c r="G963">
        <v>11249</v>
      </c>
      <c r="H963">
        <v>14631</v>
      </c>
      <c r="I963">
        <v>1.38746434507323</v>
      </c>
      <c r="J963">
        <v>1.25414294603965</v>
      </c>
      <c r="K963">
        <v>0.13332139903357901</v>
      </c>
      <c r="L963">
        <v>0.39177454723607502</v>
      </c>
      <c r="M963">
        <v>0.153487295862032</v>
      </c>
      <c r="N963">
        <v>0.77779052923692205</v>
      </c>
      <c r="O963">
        <v>-0.51114773116976497</v>
      </c>
      <c r="P963">
        <v>9.6089964046277898E-2</v>
      </c>
      <c r="Q963">
        <v>0</v>
      </c>
      <c r="R963">
        <v>0.64446913020334295</v>
      </c>
    </row>
    <row r="964" spans="1:18" x14ac:dyDescent="0.2">
      <c r="A964" t="s">
        <v>6674</v>
      </c>
      <c r="B964" t="s">
        <v>31</v>
      </c>
      <c r="C964" t="s">
        <v>952</v>
      </c>
      <c r="D964" t="s">
        <v>27</v>
      </c>
      <c r="E964" t="s">
        <v>29</v>
      </c>
      <c r="F964" t="s">
        <v>32</v>
      </c>
      <c r="G964">
        <v>11249</v>
      </c>
      <c r="H964">
        <v>14631</v>
      </c>
      <c r="I964">
        <v>0.98888388436937902</v>
      </c>
      <c r="J964">
        <v>0.97982913295996699</v>
      </c>
      <c r="K964">
        <v>9.0547514094121394E-3</v>
      </c>
      <c r="L964">
        <v>0.28460888281865798</v>
      </c>
      <c r="M964">
        <v>8.1002216179284506E-2</v>
      </c>
      <c r="N964">
        <v>0.477236363646104</v>
      </c>
      <c r="O964">
        <v>-0.45912686082727999</v>
      </c>
      <c r="P964">
        <v>9.1565365282360207E-3</v>
      </c>
      <c r="Q964">
        <v>0</v>
      </c>
      <c r="R964">
        <v>0.46818161223669202</v>
      </c>
    </row>
    <row r="965" spans="1:18" x14ac:dyDescent="0.2">
      <c r="A965" t="s">
        <v>7041</v>
      </c>
      <c r="B965" t="s">
        <v>31</v>
      </c>
      <c r="C965" t="s">
        <v>952</v>
      </c>
      <c r="D965" t="s">
        <v>26</v>
      </c>
      <c r="E965" t="s">
        <v>14</v>
      </c>
      <c r="F965" t="s">
        <v>16</v>
      </c>
      <c r="G965">
        <v>11249</v>
      </c>
      <c r="H965">
        <v>14581</v>
      </c>
      <c r="I965">
        <v>0.64764216850267897</v>
      </c>
      <c r="J965">
        <v>0.611933274312916</v>
      </c>
      <c r="K965">
        <v>3.5708894189763002E-2</v>
      </c>
      <c r="L965">
        <v>0.25640739218249498</v>
      </c>
      <c r="M965">
        <v>6.5744750765828003E-2</v>
      </c>
      <c r="N965">
        <v>0.45749905432996801</v>
      </c>
      <c r="O965">
        <v>-0.38608126595044201</v>
      </c>
      <c r="P965">
        <v>5.5136765217620697E-2</v>
      </c>
      <c r="Q965">
        <v>0</v>
      </c>
      <c r="R965">
        <v>0.42179016014020498</v>
      </c>
    </row>
    <row r="966" spans="1:18" x14ac:dyDescent="0.2">
      <c r="A966" t="s">
        <v>7044</v>
      </c>
      <c r="B966" t="s">
        <v>31</v>
      </c>
      <c r="C966" t="s">
        <v>952</v>
      </c>
      <c r="D966" t="s">
        <v>26</v>
      </c>
      <c r="E966" t="s">
        <v>14</v>
      </c>
      <c r="F966" t="s">
        <v>17</v>
      </c>
      <c r="G966">
        <v>11249</v>
      </c>
      <c r="H966">
        <v>14581</v>
      </c>
      <c r="I966">
        <v>0.90770700277543703</v>
      </c>
      <c r="J966">
        <v>0.83371968522805895</v>
      </c>
      <c r="K966">
        <v>7.3987317547378501E-2</v>
      </c>
      <c r="L966">
        <v>0.39177454723607502</v>
      </c>
      <c r="M966">
        <v>0.153487295862032</v>
      </c>
      <c r="N966">
        <v>0.71845644775072204</v>
      </c>
      <c r="O966">
        <v>-0.57048181265596498</v>
      </c>
      <c r="P966">
        <v>8.1510131927100105E-2</v>
      </c>
      <c r="Q966">
        <v>0</v>
      </c>
      <c r="R966">
        <v>0.64446913020334295</v>
      </c>
    </row>
    <row r="967" spans="1:18" x14ac:dyDescent="0.2">
      <c r="A967" t="s">
        <v>6712</v>
      </c>
      <c r="B967" t="s">
        <v>31</v>
      </c>
      <c r="C967" t="s">
        <v>952</v>
      </c>
      <c r="D967" t="s">
        <v>26</v>
      </c>
      <c r="E967" t="s">
        <v>14</v>
      </c>
      <c r="F967" t="s">
        <v>32</v>
      </c>
      <c r="G967">
        <v>11249</v>
      </c>
      <c r="H967">
        <v>14581</v>
      </c>
      <c r="I967">
        <v>0.70182234230950402</v>
      </c>
      <c r="J967">
        <v>0.65813877658690401</v>
      </c>
      <c r="K967">
        <v>4.3683565722599599E-2</v>
      </c>
      <c r="L967">
        <v>0.28460888281865798</v>
      </c>
      <c r="M967">
        <v>8.1002216179284506E-2</v>
      </c>
      <c r="N967">
        <v>0.51186517795929198</v>
      </c>
      <c r="O967">
        <v>-0.42449804651409201</v>
      </c>
      <c r="P967">
        <v>6.2243053674878701E-2</v>
      </c>
      <c r="Q967">
        <v>0</v>
      </c>
      <c r="R967">
        <v>0.46818161223669202</v>
      </c>
    </row>
    <row r="968" spans="1:18" x14ac:dyDescent="0.2">
      <c r="A968" t="s">
        <v>7042</v>
      </c>
      <c r="B968" t="s">
        <v>31</v>
      </c>
      <c r="C968" t="s">
        <v>952</v>
      </c>
      <c r="D968" t="s">
        <v>26</v>
      </c>
      <c r="E968" t="s">
        <v>18</v>
      </c>
      <c r="F968" t="s">
        <v>16</v>
      </c>
      <c r="G968">
        <v>11249</v>
      </c>
      <c r="H968">
        <v>14581</v>
      </c>
      <c r="I968">
        <v>0.70239677896448205</v>
      </c>
      <c r="J968">
        <v>0.67068681125874496</v>
      </c>
      <c r="K968">
        <v>3.1709967705737203E-2</v>
      </c>
      <c r="L968">
        <v>0.33543614730605698</v>
      </c>
      <c r="M968">
        <v>0.11251740891953101</v>
      </c>
      <c r="N968">
        <v>0.58350243002420099</v>
      </c>
      <c r="O968">
        <v>-0.52008249461272704</v>
      </c>
      <c r="P968">
        <v>4.5145377449603397E-2</v>
      </c>
      <c r="Q968">
        <v>0</v>
      </c>
      <c r="R968">
        <v>0.55179246231846402</v>
      </c>
    </row>
    <row r="969" spans="1:18" x14ac:dyDescent="0.2">
      <c r="A969" t="s">
        <v>7045</v>
      </c>
      <c r="B969" t="s">
        <v>31</v>
      </c>
      <c r="C969" t="s">
        <v>952</v>
      </c>
      <c r="D969" t="s">
        <v>26</v>
      </c>
      <c r="E969" t="s">
        <v>18</v>
      </c>
      <c r="F969" t="s">
        <v>17</v>
      </c>
      <c r="G969">
        <v>11249</v>
      </c>
      <c r="H969">
        <v>14581</v>
      </c>
      <c r="I969">
        <v>0.99253875289734905</v>
      </c>
      <c r="J969">
        <v>0.94915860457437495</v>
      </c>
      <c r="K969">
        <v>4.3380148322974203E-2</v>
      </c>
      <c r="L969">
        <v>0.50780520446834398</v>
      </c>
      <c r="M969">
        <v>0.25786612568513601</v>
      </c>
      <c r="N969">
        <v>0.87871970967339996</v>
      </c>
      <c r="O969">
        <v>-0.79195941302745099</v>
      </c>
      <c r="P969">
        <v>4.3706251465085798E-2</v>
      </c>
      <c r="Q969">
        <v>0</v>
      </c>
      <c r="R969">
        <v>0.83533956135042597</v>
      </c>
    </row>
    <row r="970" spans="1:18" x14ac:dyDescent="0.2">
      <c r="A970" t="s">
        <v>6713</v>
      </c>
      <c r="B970" t="s">
        <v>31</v>
      </c>
      <c r="C970" t="s">
        <v>952</v>
      </c>
      <c r="D970" t="s">
        <v>26</v>
      </c>
      <c r="E970" t="s">
        <v>18</v>
      </c>
      <c r="F970" t="s">
        <v>32</v>
      </c>
      <c r="G970">
        <v>11249</v>
      </c>
      <c r="H970">
        <v>14581</v>
      </c>
      <c r="I970">
        <v>0.76284302353383004</v>
      </c>
      <c r="J970">
        <v>0.72870176819950105</v>
      </c>
      <c r="K970">
        <v>3.4141255334328303E-2</v>
      </c>
      <c r="L970">
        <v>0.3713463675482</v>
      </c>
      <c r="M970">
        <v>0.13789812469124299</v>
      </c>
      <c r="N970">
        <v>0.645006029951118</v>
      </c>
      <c r="O970">
        <v>-0.57672351928246102</v>
      </c>
      <c r="P970">
        <v>4.4755282910199201E-2</v>
      </c>
      <c r="Q970">
        <v>0</v>
      </c>
      <c r="R970">
        <v>0.61086477461678901</v>
      </c>
    </row>
    <row r="971" spans="1:18" x14ac:dyDescent="0.2">
      <c r="A971" t="s">
        <v>7043</v>
      </c>
      <c r="B971" t="s">
        <v>31</v>
      </c>
      <c r="C971" t="s">
        <v>952</v>
      </c>
      <c r="D971" t="s">
        <v>26</v>
      </c>
      <c r="E971" t="s">
        <v>29</v>
      </c>
      <c r="F971" t="s">
        <v>16</v>
      </c>
      <c r="G971">
        <v>11249</v>
      </c>
      <c r="H971">
        <v>14581</v>
      </c>
      <c r="I971">
        <v>0.80195092152775704</v>
      </c>
      <c r="J971">
        <v>0.79659586115256997</v>
      </c>
      <c r="K971">
        <v>5.3550603751868504E-3</v>
      </c>
      <c r="L971">
        <v>0.25640739218249498</v>
      </c>
      <c r="M971">
        <v>6.5744750765828003E-2</v>
      </c>
      <c r="N971">
        <v>0.427145220515392</v>
      </c>
      <c r="O971">
        <v>-0.41643509976501802</v>
      </c>
      <c r="P971">
        <v>6.6775412702128802E-3</v>
      </c>
      <c r="Q971">
        <v>0</v>
      </c>
      <c r="R971">
        <v>0.42179016014020498</v>
      </c>
    </row>
    <row r="972" spans="1:18" x14ac:dyDescent="0.2">
      <c r="A972" t="s">
        <v>7046</v>
      </c>
      <c r="B972" t="s">
        <v>31</v>
      </c>
      <c r="C972" t="s">
        <v>952</v>
      </c>
      <c r="D972" t="s">
        <v>26</v>
      </c>
      <c r="E972" t="s">
        <v>29</v>
      </c>
      <c r="F972" t="s">
        <v>17</v>
      </c>
      <c r="G972">
        <v>11249</v>
      </c>
      <c r="H972">
        <v>14581</v>
      </c>
      <c r="I972">
        <v>1.2077201950698799</v>
      </c>
      <c r="J972">
        <v>1.18558591874833</v>
      </c>
      <c r="K972">
        <v>2.21342763215484E-2</v>
      </c>
      <c r="L972">
        <v>0.39177454723607502</v>
      </c>
      <c r="M972">
        <v>0.153487295862032</v>
      </c>
      <c r="N972">
        <v>0.66660340652489203</v>
      </c>
      <c r="O972">
        <v>-0.62233485388179499</v>
      </c>
      <c r="P972">
        <v>1.8327321520253001E-2</v>
      </c>
      <c r="Q972">
        <v>0</v>
      </c>
      <c r="R972">
        <v>0.64446913020334295</v>
      </c>
    </row>
    <row r="973" spans="1:18" x14ac:dyDescent="0.2">
      <c r="A973" t="s">
        <v>6714</v>
      </c>
      <c r="B973" t="s">
        <v>31</v>
      </c>
      <c r="C973" t="s">
        <v>952</v>
      </c>
      <c r="D973" t="s">
        <v>26</v>
      </c>
      <c r="E973" t="s">
        <v>29</v>
      </c>
      <c r="F973" t="s">
        <v>32</v>
      </c>
      <c r="G973">
        <v>11249</v>
      </c>
      <c r="H973">
        <v>14581</v>
      </c>
      <c r="I973">
        <v>0.88648618684903302</v>
      </c>
      <c r="J973">
        <v>0.87763545648502095</v>
      </c>
      <c r="K973">
        <v>8.8507303640121791E-3</v>
      </c>
      <c r="L973">
        <v>0.28460888281865798</v>
      </c>
      <c r="M973">
        <v>8.1002216179284506E-2</v>
      </c>
      <c r="N973">
        <v>0.47703234260070398</v>
      </c>
      <c r="O973">
        <v>-0.45933088187268001</v>
      </c>
      <c r="P973">
        <v>9.9840589682188095E-3</v>
      </c>
      <c r="Q973">
        <v>0</v>
      </c>
      <c r="R973">
        <v>0.46818161223669202</v>
      </c>
    </row>
    <row r="974" spans="1:18" x14ac:dyDescent="0.2">
      <c r="A974" t="s">
        <v>7191</v>
      </c>
      <c r="B974" t="s">
        <v>31</v>
      </c>
      <c r="C974" t="s">
        <v>952</v>
      </c>
      <c r="D974" t="s">
        <v>25</v>
      </c>
      <c r="E974" t="s">
        <v>14</v>
      </c>
      <c r="F974" t="s">
        <v>16</v>
      </c>
      <c r="G974">
        <v>11249</v>
      </c>
      <c r="H974">
        <v>14529</v>
      </c>
      <c r="I974">
        <v>0.595194257976985</v>
      </c>
      <c r="J974">
        <v>0.55991353280146705</v>
      </c>
      <c r="K974">
        <v>3.52807251755171E-2</v>
      </c>
      <c r="L974">
        <v>0.25640638133733801</v>
      </c>
      <c r="M974">
        <v>6.5744232390508403E-2</v>
      </c>
      <c r="N974">
        <v>0.45706922247543802</v>
      </c>
      <c r="O974">
        <v>-0.38650777212440401</v>
      </c>
      <c r="P974">
        <v>5.9275983769455899E-2</v>
      </c>
      <c r="Q974">
        <v>0</v>
      </c>
      <c r="R974">
        <v>0.42178849729992102</v>
      </c>
    </row>
    <row r="975" spans="1:18" x14ac:dyDescent="0.2">
      <c r="A975" t="s">
        <v>7194</v>
      </c>
      <c r="B975" t="s">
        <v>31</v>
      </c>
      <c r="C975" t="s">
        <v>952</v>
      </c>
      <c r="D975" t="s">
        <v>25</v>
      </c>
      <c r="E975" t="s">
        <v>14</v>
      </c>
      <c r="F975" t="s">
        <v>17</v>
      </c>
      <c r="G975">
        <v>11249</v>
      </c>
      <c r="H975">
        <v>14529</v>
      </c>
      <c r="I975">
        <v>0.83165233329323496</v>
      </c>
      <c r="J975">
        <v>0.74238614797691604</v>
      </c>
      <c r="K975">
        <v>8.9266185316319205E-2</v>
      </c>
      <c r="L975">
        <v>0.391779354133372</v>
      </c>
      <c r="M975">
        <v>0.15349106232516199</v>
      </c>
      <c r="N975">
        <v>0.73374322286571603</v>
      </c>
      <c r="O975">
        <v>-0.55521085223307798</v>
      </c>
      <c r="P975">
        <v>0.10733594044381101</v>
      </c>
      <c r="Q975">
        <v>0</v>
      </c>
      <c r="R975">
        <v>0.644477037549397</v>
      </c>
    </row>
    <row r="976" spans="1:18" x14ac:dyDescent="0.2">
      <c r="A976" t="s">
        <v>6772</v>
      </c>
      <c r="B976" t="s">
        <v>31</v>
      </c>
      <c r="C976" t="s">
        <v>952</v>
      </c>
      <c r="D976" t="s">
        <v>25</v>
      </c>
      <c r="E976" t="s">
        <v>14</v>
      </c>
      <c r="F976" t="s">
        <v>32</v>
      </c>
      <c r="G976">
        <v>11249</v>
      </c>
      <c r="H976">
        <v>14529</v>
      </c>
      <c r="I976">
        <v>0.64445635700120396</v>
      </c>
      <c r="J976">
        <v>0.597928660963019</v>
      </c>
      <c r="K976">
        <v>4.6527696038184303E-2</v>
      </c>
      <c r="L976">
        <v>0.28460908400317803</v>
      </c>
      <c r="M976">
        <v>8.1002330697128297E-2</v>
      </c>
      <c r="N976">
        <v>0.51470963922341295</v>
      </c>
      <c r="O976">
        <v>-0.42165424714704403</v>
      </c>
      <c r="P976">
        <v>7.2196814466518502E-2</v>
      </c>
      <c r="Q976">
        <v>0</v>
      </c>
      <c r="R976">
        <v>0.46818194318522799</v>
      </c>
    </row>
    <row r="977" spans="1:18" x14ac:dyDescent="0.2">
      <c r="A977" t="s">
        <v>7192</v>
      </c>
      <c r="B977" t="s">
        <v>31</v>
      </c>
      <c r="C977" t="s">
        <v>952</v>
      </c>
      <c r="D977" t="s">
        <v>25</v>
      </c>
      <c r="E977" t="s">
        <v>18</v>
      </c>
      <c r="F977" t="s">
        <v>16</v>
      </c>
      <c r="G977">
        <v>11249</v>
      </c>
      <c r="H977">
        <v>14529</v>
      </c>
      <c r="I977">
        <v>0.574644907499399</v>
      </c>
      <c r="J977">
        <v>0.548575586835789</v>
      </c>
      <c r="K977">
        <v>2.606932066361E-2</v>
      </c>
      <c r="L977">
        <v>0.33543614730605698</v>
      </c>
      <c r="M977">
        <v>0.11251740891953101</v>
      </c>
      <c r="N977">
        <v>0.57786178298207402</v>
      </c>
      <c r="O977">
        <v>-0.52572314165485401</v>
      </c>
      <c r="P977">
        <v>4.5365964830441398E-2</v>
      </c>
      <c r="Q977">
        <v>0</v>
      </c>
      <c r="R977">
        <v>0.55179246231846402</v>
      </c>
    </row>
    <row r="978" spans="1:18" x14ac:dyDescent="0.2">
      <c r="A978" t="s">
        <v>7195</v>
      </c>
      <c r="B978" t="s">
        <v>31</v>
      </c>
      <c r="C978" t="s">
        <v>952</v>
      </c>
      <c r="D978" t="s">
        <v>25</v>
      </c>
      <c r="E978" t="s">
        <v>18</v>
      </c>
      <c r="F978" t="s">
        <v>17</v>
      </c>
      <c r="G978">
        <v>11249</v>
      </c>
      <c r="H978">
        <v>14529</v>
      </c>
      <c r="I978">
        <v>0.78190744363098397</v>
      </c>
      <c r="J978">
        <v>0.696373188727887</v>
      </c>
      <c r="K978">
        <v>8.5534254903096602E-2</v>
      </c>
      <c r="L978">
        <v>0.50780520446834398</v>
      </c>
      <c r="M978">
        <v>0.25786612568513601</v>
      </c>
      <c r="N978">
        <v>0.92087381625352205</v>
      </c>
      <c r="O978">
        <v>-0.74980530644732901</v>
      </c>
      <c r="P978">
        <v>0.109391790038341</v>
      </c>
      <c r="Q978">
        <v>0</v>
      </c>
      <c r="R978">
        <v>0.83533956135042597</v>
      </c>
    </row>
    <row r="979" spans="1:18" x14ac:dyDescent="0.2">
      <c r="A979" t="s">
        <v>6773</v>
      </c>
      <c r="B979" t="s">
        <v>31</v>
      </c>
      <c r="C979" t="s">
        <v>952</v>
      </c>
      <c r="D979" t="s">
        <v>25</v>
      </c>
      <c r="E979" t="s">
        <v>18</v>
      </c>
      <c r="F979" t="s">
        <v>32</v>
      </c>
      <c r="G979">
        <v>11249</v>
      </c>
      <c r="H979">
        <v>14529</v>
      </c>
      <c r="I979">
        <v>0.61782460252681204</v>
      </c>
      <c r="J979">
        <v>0.57936675389664305</v>
      </c>
      <c r="K979">
        <v>3.8457848630169801E-2</v>
      </c>
      <c r="L979">
        <v>0.3713463675482</v>
      </c>
      <c r="M979">
        <v>0.13789812469124299</v>
      </c>
      <c r="N979">
        <v>0.649322623246959</v>
      </c>
      <c r="O979">
        <v>-0.57240692598662002</v>
      </c>
      <c r="P979">
        <v>6.2247195195663602E-2</v>
      </c>
      <c r="Q979">
        <v>0</v>
      </c>
      <c r="R979">
        <v>0.61086477461678901</v>
      </c>
    </row>
    <row r="980" spans="1:18" x14ac:dyDescent="0.2">
      <c r="A980" t="s">
        <v>7193</v>
      </c>
      <c r="B980" t="s">
        <v>31</v>
      </c>
      <c r="C980" t="s">
        <v>952</v>
      </c>
      <c r="D980" t="s">
        <v>25</v>
      </c>
      <c r="E980" t="s">
        <v>29</v>
      </c>
      <c r="F980" t="s">
        <v>16</v>
      </c>
      <c r="G980">
        <v>11249</v>
      </c>
      <c r="H980">
        <v>14529</v>
      </c>
      <c r="I980">
        <v>0.78541605357188904</v>
      </c>
      <c r="J980">
        <v>0.67934274859519705</v>
      </c>
      <c r="K980">
        <v>0.106073304976692</v>
      </c>
      <c r="L980">
        <v>0.25640739218249498</v>
      </c>
      <c r="M980">
        <v>6.5744750765828003E-2</v>
      </c>
      <c r="N980">
        <v>0.52786346511689697</v>
      </c>
      <c r="O980">
        <v>-0.315716855163513</v>
      </c>
      <c r="P980">
        <v>0.135053650220536</v>
      </c>
      <c r="Q980">
        <v>0</v>
      </c>
      <c r="R980">
        <v>0.42179016014020498</v>
      </c>
    </row>
    <row r="981" spans="1:18" x14ac:dyDescent="0.2">
      <c r="A981" t="s">
        <v>7196</v>
      </c>
      <c r="B981" t="s">
        <v>31</v>
      </c>
      <c r="C981" t="s">
        <v>952</v>
      </c>
      <c r="D981" t="s">
        <v>25</v>
      </c>
      <c r="E981" t="s">
        <v>29</v>
      </c>
      <c r="F981" t="s">
        <v>17</v>
      </c>
      <c r="G981">
        <v>11249</v>
      </c>
      <c r="H981">
        <v>14529</v>
      </c>
      <c r="I981">
        <v>1.2020657907755901</v>
      </c>
      <c r="J981">
        <v>1.0561534358609701</v>
      </c>
      <c r="K981">
        <v>0.14591235491462201</v>
      </c>
      <c r="L981">
        <v>0.39177454723607502</v>
      </c>
      <c r="M981">
        <v>0.153487295862032</v>
      </c>
      <c r="N981">
        <v>0.79038148511796602</v>
      </c>
      <c r="O981">
        <v>-0.498556775288721</v>
      </c>
      <c r="P981">
        <v>0.121384666325524</v>
      </c>
      <c r="Q981">
        <v>0</v>
      </c>
      <c r="R981">
        <v>0.64446913020334295</v>
      </c>
    </row>
    <row r="982" spans="1:18" x14ac:dyDescent="0.2">
      <c r="A982" t="s">
        <v>6774</v>
      </c>
      <c r="B982" t="s">
        <v>31</v>
      </c>
      <c r="C982" t="s">
        <v>952</v>
      </c>
      <c r="D982" t="s">
        <v>25</v>
      </c>
      <c r="E982" t="s">
        <v>29</v>
      </c>
      <c r="F982" t="s">
        <v>32</v>
      </c>
      <c r="G982">
        <v>11249</v>
      </c>
      <c r="H982">
        <v>14529</v>
      </c>
      <c r="I982">
        <v>0.87221808215599295</v>
      </c>
      <c r="J982">
        <v>0.75784497510889903</v>
      </c>
      <c r="K982">
        <v>0.114373107047094</v>
      </c>
      <c r="L982">
        <v>0.28460888281865798</v>
      </c>
      <c r="M982">
        <v>8.1002216179284506E-2</v>
      </c>
      <c r="N982">
        <v>0.58255471928378599</v>
      </c>
      <c r="O982">
        <v>-0.353808505189598</v>
      </c>
      <c r="P982">
        <v>0.13112902539738799</v>
      </c>
      <c r="Q982">
        <v>0</v>
      </c>
      <c r="R982">
        <v>0.46818161223669202</v>
      </c>
    </row>
    <row r="983" spans="1:18" x14ac:dyDescent="0.2">
      <c r="A983" t="s">
        <v>10307</v>
      </c>
      <c r="B983" t="s">
        <v>31</v>
      </c>
      <c r="C983" t="s">
        <v>952</v>
      </c>
      <c r="D983" t="s">
        <v>34</v>
      </c>
      <c r="E983" t="s">
        <v>14</v>
      </c>
      <c r="F983" t="s">
        <v>16</v>
      </c>
      <c r="G983">
        <v>11249</v>
      </c>
      <c r="H983">
        <v>14695</v>
      </c>
      <c r="I983">
        <v>0.61916121325293605</v>
      </c>
      <c r="J983">
        <v>0.61866545181474897</v>
      </c>
      <c r="K983">
        <v>4.9576143818708097E-4</v>
      </c>
      <c r="L983">
        <v>0.25640739218249498</v>
      </c>
      <c r="M983">
        <v>6.5744750765828003E-2</v>
      </c>
      <c r="N983">
        <v>0.42228592157839201</v>
      </c>
      <c r="O983">
        <v>-0.42129439870201801</v>
      </c>
      <c r="P983">
        <v>8.0069847331434103E-4</v>
      </c>
      <c r="Q983">
        <v>0</v>
      </c>
      <c r="R983">
        <v>0.42179016014020498</v>
      </c>
    </row>
    <row r="984" spans="1:18" x14ac:dyDescent="0.2">
      <c r="A984" t="s">
        <v>10309</v>
      </c>
      <c r="B984" t="s">
        <v>31</v>
      </c>
      <c r="C984" t="s">
        <v>952</v>
      </c>
      <c r="D984" t="s">
        <v>34</v>
      </c>
      <c r="E984" t="s">
        <v>14</v>
      </c>
      <c r="F984" t="s">
        <v>17</v>
      </c>
      <c r="G984">
        <v>11249</v>
      </c>
      <c r="H984">
        <v>14695</v>
      </c>
      <c r="I984">
        <v>0.93595692288572996</v>
      </c>
      <c r="J984">
        <v>0.89025601063528903</v>
      </c>
      <c r="K984">
        <v>4.5700912250441497E-2</v>
      </c>
      <c r="L984">
        <v>0.39177454723607502</v>
      </c>
      <c r="M984">
        <v>0.153487295862032</v>
      </c>
      <c r="N984">
        <v>0.69017004245378499</v>
      </c>
      <c r="O984">
        <v>-0.59876821795290203</v>
      </c>
      <c r="P984">
        <v>4.8828008141162102E-2</v>
      </c>
      <c r="Q984">
        <v>0</v>
      </c>
      <c r="R984">
        <v>0.64446913020334295</v>
      </c>
    </row>
    <row r="985" spans="1:18" x14ac:dyDescent="0.2">
      <c r="A985" t="s">
        <v>10146</v>
      </c>
      <c r="B985" t="s">
        <v>31</v>
      </c>
      <c r="C985" t="s">
        <v>952</v>
      </c>
      <c r="D985" t="s">
        <v>34</v>
      </c>
      <c r="E985" t="s">
        <v>14</v>
      </c>
      <c r="F985" t="s">
        <v>32</v>
      </c>
      <c r="G985">
        <v>11249</v>
      </c>
      <c r="H985">
        <v>14695</v>
      </c>
      <c r="I985">
        <v>0.68516031942643496</v>
      </c>
      <c r="J985">
        <v>0.67524681823569499</v>
      </c>
      <c r="K985">
        <v>9.9135011907400799E-3</v>
      </c>
      <c r="L985">
        <v>0.28460888281865798</v>
      </c>
      <c r="M985">
        <v>8.1002216179284506E-2</v>
      </c>
      <c r="N985">
        <v>0.47809511342743199</v>
      </c>
      <c r="O985">
        <v>-0.458268111045952</v>
      </c>
      <c r="P985">
        <v>1.44688781729784E-2</v>
      </c>
      <c r="Q985">
        <v>0</v>
      </c>
      <c r="R985">
        <v>0.46818161223669202</v>
      </c>
    </row>
    <row r="986" spans="1:18" x14ac:dyDescent="0.2">
      <c r="A986" t="s">
        <v>10308</v>
      </c>
      <c r="B986" t="s">
        <v>31</v>
      </c>
      <c r="C986" t="s">
        <v>952</v>
      </c>
      <c r="D986" t="s">
        <v>34</v>
      </c>
      <c r="E986" t="s">
        <v>18</v>
      </c>
      <c r="F986" t="s">
        <v>16</v>
      </c>
      <c r="G986">
        <v>11249</v>
      </c>
      <c r="H986">
        <v>14695</v>
      </c>
      <c r="I986">
        <v>0.62897174020245805</v>
      </c>
      <c r="J986">
        <v>0.612351710015549</v>
      </c>
      <c r="K986">
        <v>1.66200301869091E-2</v>
      </c>
      <c r="L986">
        <v>0.33543614730605698</v>
      </c>
      <c r="M986">
        <v>0.11251740891953101</v>
      </c>
      <c r="N986">
        <v>0.56841249250537296</v>
      </c>
      <c r="O986">
        <v>-0.53517243213155496</v>
      </c>
      <c r="P986">
        <v>2.6424128660469299E-2</v>
      </c>
      <c r="Q986">
        <v>0</v>
      </c>
      <c r="R986">
        <v>0.55179246231846402</v>
      </c>
    </row>
    <row r="987" spans="1:18" x14ac:dyDescent="0.2">
      <c r="A987" t="s">
        <v>10310</v>
      </c>
      <c r="B987" t="s">
        <v>31</v>
      </c>
      <c r="C987" t="s">
        <v>952</v>
      </c>
      <c r="D987" t="s">
        <v>34</v>
      </c>
      <c r="E987" t="s">
        <v>18</v>
      </c>
      <c r="F987" t="s">
        <v>17</v>
      </c>
      <c r="G987">
        <v>11249</v>
      </c>
      <c r="H987">
        <v>14695</v>
      </c>
      <c r="I987">
        <v>0.92936666768496101</v>
      </c>
      <c r="J987">
        <v>0.85851884118094501</v>
      </c>
      <c r="K987">
        <v>7.0847826504016095E-2</v>
      </c>
      <c r="L987">
        <v>0.50780520446834398</v>
      </c>
      <c r="M987">
        <v>0.25786612568513601</v>
      </c>
      <c r="N987">
        <v>0.90618738785444197</v>
      </c>
      <c r="O987">
        <v>-0.76449173484640898</v>
      </c>
      <c r="P987">
        <v>7.6232373042275203E-2</v>
      </c>
      <c r="Q987">
        <v>0</v>
      </c>
      <c r="R987">
        <v>0.83533956135042597</v>
      </c>
    </row>
    <row r="988" spans="1:18" x14ac:dyDescent="0.2">
      <c r="A988" t="s">
        <v>10147</v>
      </c>
      <c r="B988" t="s">
        <v>31</v>
      </c>
      <c r="C988" t="s">
        <v>952</v>
      </c>
      <c r="D988" t="s">
        <v>34</v>
      </c>
      <c r="E988" t="s">
        <v>18</v>
      </c>
      <c r="F988" t="s">
        <v>32</v>
      </c>
      <c r="G988">
        <v>11249</v>
      </c>
      <c r="H988">
        <v>14695</v>
      </c>
      <c r="I988">
        <v>0.69155401676131301</v>
      </c>
      <c r="J988">
        <v>0.66363652900834003</v>
      </c>
      <c r="K988">
        <v>2.7917487752973001E-2</v>
      </c>
      <c r="L988">
        <v>0.3713463675482</v>
      </c>
      <c r="M988">
        <v>0.13789812469124299</v>
      </c>
      <c r="N988">
        <v>0.63878226236976199</v>
      </c>
      <c r="O988">
        <v>-0.58294728686381603</v>
      </c>
      <c r="P988">
        <v>4.0369207721063102E-2</v>
      </c>
      <c r="Q988">
        <v>0</v>
      </c>
      <c r="R988">
        <v>0.61086477461678901</v>
      </c>
    </row>
    <row r="989" spans="1:18" x14ac:dyDescent="0.2">
      <c r="A989" t="s">
        <v>7315</v>
      </c>
      <c r="B989" t="s">
        <v>31</v>
      </c>
      <c r="C989" t="s">
        <v>952</v>
      </c>
      <c r="D989" t="s">
        <v>34</v>
      </c>
      <c r="E989" t="s">
        <v>29</v>
      </c>
      <c r="F989" t="s">
        <v>16</v>
      </c>
      <c r="G989">
        <v>11249</v>
      </c>
      <c r="H989">
        <v>14695</v>
      </c>
      <c r="I989">
        <v>0.89931814970658097</v>
      </c>
      <c r="J989">
        <v>0.826375560868568</v>
      </c>
      <c r="K989">
        <v>7.2942588838012398E-2</v>
      </c>
      <c r="L989">
        <v>0.25640739218249498</v>
      </c>
      <c r="M989">
        <v>6.5744750765828003E-2</v>
      </c>
      <c r="N989">
        <v>0.49473274897821701</v>
      </c>
      <c r="O989">
        <v>-0.34884757130219202</v>
      </c>
      <c r="P989">
        <v>8.1108769862824698E-2</v>
      </c>
      <c r="Q989">
        <v>0</v>
      </c>
      <c r="R989">
        <v>0.42179016014020498</v>
      </c>
    </row>
    <row r="990" spans="1:18" x14ac:dyDescent="0.2">
      <c r="A990" t="s">
        <v>7316</v>
      </c>
      <c r="B990" t="s">
        <v>31</v>
      </c>
      <c r="C990" t="s">
        <v>952</v>
      </c>
      <c r="D990" t="s">
        <v>34</v>
      </c>
      <c r="E990" t="s">
        <v>29</v>
      </c>
      <c r="F990" t="s">
        <v>17</v>
      </c>
      <c r="G990">
        <v>11249</v>
      </c>
      <c r="H990">
        <v>14695</v>
      </c>
      <c r="I990">
        <v>1.4779791087173</v>
      </c>
      <c r="J990">
        <v>1.3207105520490701</v>
      </c>
      <c r="K990">
        <v>0.157268556668229</v>
      </c>
      <c r="L990">
        <v>0.39177454723607502</v>
      </c>
      <c r="M990">
        <v>0.153487295862032</v>
      </c>
      <c r="N990">
        <v>0.80173768687157199</v>
      </c>
      <c r="O990">
        <v>-0.48720057353511498</v>
      </c>
      <c r="P990">
        <v>0.106407834684969</v>
      </c>
      <c r="Q990">
        <v>0</v>
      </c>
      <c r="R990">
        <v>0.64446913020334295</v>
      </c>
    </row>
    <row r="991" spans="1:18" x14ac:dyDescent="0.2">
      <c r="A991" t="s">
        <v>6822</v>
      </c>
      <c r="B991" t="s">
        <v>31</v>
      </c>
      <c r="C991" t="s">
        <v>952</v>
      </c>
      <c r="D991" t="s">
        <v>34</v>
      </c>
      <c r="E991" t="s">
        <v>29</v>
      </c>
      <c r="F991" t="s">
        <v>32</v>
      </c>
      <c r="G991">
        <v>11249</v>
      </c>
      <c r="H991">
        <v>14695</v>
      </c>
      <c r="I991">
        <v>1.01987251616715</v>
      </c>
      <c r="J991">
        <v>0.92936201736450696</v>
      </c>
      <c r="K991">
        <v>9.0510498802640796E-2</v>
      </c>
      <c r="L991">
        <v>0.28460888281865798</v>
      </c>
      <c r="M991">
        <v>8.1002216179284506E-2</v>
      </c>
      <c r="N991">
        <v>0.55869211103933303</v>
      </c>
      <c r="O991">
        <v>-0.37767111343405102</v>
      </c>
      <c r="P991">
        <v>8.8746875092579697E-2</v>
      </c>
      <c r="Q991">
        <v>0</v>
      </c>
      <c r="R991">
        <v>0.46818161223669202</v>
      </c>
    </row>
    <row r="992" spans="1:18" x14ac:dyDescent="0.2">
      <c r="A992" t="s">
        <v>10407</v>
      </c>
      <c r="B992" t="s">
        <v>31</v>
      </c>
      <c r="C992" t="s">
        <v>952</v>
      </c>
      <c r="D992" t="s">
        <v>28</v>
      </c>
      <c r="E992" t="s">
        <v>14</v>
      </c>
      <c r="F992" t="s">
        <v>16</v>
      </c>
      <c r="G992">
        <v>11249</v>
      </c>
      <c r="H992">
        <v>14663</v>
      </c>
      <c r="I992">
        <v>0.67458063512967803</v>
      </c>
      <c r="J992">
        <v>0.65926713173724605</v>
      </c>
      <c r="K992">
        <v>1.53135033924315E-2</v>
      </c>
      <c r="L992">
        <v>0.25640739218249498</v>
      </c>
      <c r="M992">
        <v>6.5744750765828003E-2</v>
      </c>
      <c r="N992">
        <v>0.43710366353263602</v>
      </c>
      <c r="O992">
        <v>-0.406476656747773</v>
      </c>
      <c r="P992">
        <v>2.2700775259414E-2</v>
      </c>
      <c r="Q992">
        <v>0</v>
      </c>
      <c r="R992">
        <v>0.42179016014020498</v>
      </c>
    </row>
    <row r="993" spans="1:18" x14ac:dyDescent="0.2">
      <c r="A993" t="s">
        <v>10409</v>
      </c>
      <c r="B993" t="s">
        <v>31</v>
      </c>
      <c r="C993" t="s">
        <v>952</v>
      </c>
      <c r="D993" t="s">
        <v>28</v>
      </c>
      <c r="E993" t="s">
        <v>14</v>
      </c>
      <c r="F993" t="s">
        <v>17</v>
      </c>
      <c r="G993">
        <v>11249</v>
      </c>
      <c r="H993">
        <v>14663</v>
      </c>
      <c r="I993">
        <v>1.0009362412017799</v>
      </c>
      <c r="J993">
        <v>0.96717154964039098</v>
      </c>
      <c r="K993">
        <v>3.37646915613872E-2</v>
      </c>
      <c r="L993">
        <v>0.39177454723607502</v>
      </c>
      <c r="M993">
        <v>0.153487295862032</v>
      </c>
      <c r="N993">
        <v>0.67823382176473002</v>
      </c>
      <c r="O993">
        <v>-0.610704438641956</v>
      </c>
      <c r="P993">
        <v>3.3733109234657603E-2</v>
      </c>
      <c r="Q993">
        <v>0</v>
      </c>
      <c r="R993">
        <v>0.64446913020334295</v>
      </c>
    </row>
    <row r="994" spans="1:18" x14ac:dyDescent="0.2">
      <c r="A994" t="s">
        <v>10186</v>
      </c>
      <c r="B994" t="s">
        <v>31</v>
      </c>
      <c r="C994" t="s">
        <v>952</v>
      </c>
      <c r="D994" t="s">
        <v>28</v>
      </c>
      <c r="E994" t="s">
        <v>14</v>
      </c>
      <c r="F994" t="s">
        <v>32</v>
      </c>
      <c r="G994">
        <v>11249</v>
      </c>
      <c r="H994">
        <v>14663</v>
      </c>
      <c r="I994">
        <v>0.742571386394699</v>
      </c>
      <c r="J994">
        <v>0.72341388546706797</v>
      </c>
      <c r="K994">
        <v>1.9157500927630602E-2</v>
      </c>
      <c r="L994">
        <v>0.28460888281865798</v>
      </c>
      <c r="M994">
        <v>8.1002216179284506E-2</v>
      </c>
      <c r="N994">
        <v>0.48733911316432299</v>
      </c>
      <c r="O994">
        <v>-0.449024111309061</v>
      </c>
      <c r="P994">
        <v>2.5798867662600498E-2</v>
      </c>
      <c r="Q994">
        <v>0</v>
      </c>
      <c r="R994">
        <v>0.46818161223669202</v>
      </c>
    </row>
    <row r="995" spans="1:18" x14ac:dyDescent="0.2">
      <c r="A995" t="s">
        <v>10408</v>
      </c>
      <c r="B995" t="s">
        <v>31</v>
      </c>
      <c r="C995" t="s">
        <v>952</v>
      </c>
      <c r="D995" t="s">
        <v>28</v>
      </c>
      <c r="E995" t="s">
        <v>18</v>
      </c>
      <c r="F995" t="s">
        <v>16</v>
      </c>
      <c r="G995">
        <v>11249</v>
      </c>
      <c r="H995">
        <v>14663</v>
      </c>
      <c r="I995">
        <v>0.76938357557493697</v>
      </c>
      <c r="J995">
        <v>0.73872912095110199</v>
      </c>
      <c r="K995">
        <v>3.06544546238346E-2</v>
      </c>
      <c r="L995">
        <v>0.33543614730605698</v>
      </c>
      <c r="M995">
        <v>0.11251740891953101</v>
      </c>
      <c r="N995">
        <v>0.582446916942299</v>
      </c>
      <c r="O995">
        <v>-0.52113800769462904</v>
      </c>
      <c r="P995">
        <v>3.9842876293437302E-2</v>
      </c>
      <c r="Q995">
        <v>0</v>
      </c>
      <c r="R995">
        <v>0.55179246231846402</v>
      </c>
    </row>
    <row r="996" spans="1:18" x14ac:dyDescent="0.2">
      <c r="A996" t="s">
        <v>10410</v>
      </c>
      <c r="B996" t="s">
        <v>31</v>
      </c>
      <c r="C996" t="s">
        <v>952</v>
      </c>
      <c r="D996" t="s">
        <v>28</v>
      </c>
      <c r="E996" t="s">
        <v>18</v>
      </c>
      <c r="F996" t="s">
        <v>17</v>
      </c>
      <c r="G996">
        <v>11249</v>
      </c>
      <c r="H996">
        <v>14663</v>
      </c>
      <c r="I996">
        <v>1.1063322310458801</v>
      </c>
      <c r="J996">
        <v>1.07217307093964</v>
      </c>
      <c r="K996">
        <v>3.4159160106238498E-2</v>
      </c>
      <c r="L996">
        <v>0.50780520446834398</v>
      </c>
      <c r="M996">
        <v>0.25786612568513601</v>
      </c>
      <c r="N996">
        <v>0.86949872145666396</v>
      </c>
      <c r="O996">
        <v>-0.80118040124418699</v>
      </c>
      <c r="P996">
        <v>3.08760417057957E-2</v>
      </c>
      <c r="Q996">
        <v>0</v>
      </c>
      <c r="R996">
        <v>0.83533956135042597</v>
      </c>
    </row>
    <row r="997" spans="1:18" x14ac:dyDescent="0.2">
      <c r="A997" t="s">
        <v>10187</v>
      </c>
      <c r="B997" t="s">
        <v>31</v>
      </c>
      <c r="C997" t="s">
        <v>952</v>
      </c>
      <c r="D997" t="s">
        <v>28</v>
      </c>
      <c r="E997" t="s">
        <v>18</v>
      </c>
      <c r="F997" t="s">
        <v>32</v>
      </c>
      <c r="G997">
        <v>11249</v>
      </c>
      <c r="H997">
        <v>14663</v>
      </c>
      <c r="I997">
        <v>0.83958121213138304</v>
      </c>
      <c r="J997">
        <v>0.80819661053204706</v>
      </c>
      <c r="K997">
        <v>3.1384601599335503E-2</v>
      </c>
      <c r="L997">
        <v>0.3713463675482</v>
      </c>
      <c r="M997">
        <v>0.13789812469124299</v>
      </c>
      <c r="N997">
        <v>0.64224937621612499</v>
      </c>
      <c r="O997">
        <v>-0.57948017301745403</v>
      </c>
      <c r="P997">
        <v>3.7381257638748E-2</v>
      </c>
      <c r="Q997">
        <v>0</v>
      </c>
      <c r="R997">
        <v>0.61086477461678901</v>
      </c>
    </row>
    <row r="998" spans="1:18" x14ac:dyDescent="0.2">
      <c r="A998" t="s">
        <v>7365</v>
      </c>
      <c r="B998" t="s">
        <v>31</v>
      </c>
      <c r="C998" t="s">
        <v>952</v>
      </c>
      <c r="D998" t="s">
        <v>28</v>
      </c>
      <c r="E998" t="s">
        <v>29</v>
      </c>
      <c r="F998" t="s">
        <v>16</v>
      </c>
      <c r="G998">
        <v>11249</v>
      </c>
      <c r="H998">
        <v>14663</v>
      </c>
      <c r="I998">
        <v>0.90488457195817096</v>
      </c>
      <c r="J998">
        <v>0.79630640852286305</v>
      </c>
      <c r="K998">
        <v>0.108578163435308</v>
      </c>
      <c r="L998">
        <v>0.25640739218249498</v>
      </c>
      <c r="M998">
        <v>6.5744750765828003E-2</v>
      </c>
      <c r="N998">
        <v>0.530368323575513</v>
      </c>
      <c r="O998">
        <v>-0.31321199670489702</v>
      </c>
      <c r="P998">
        <v>0.11999117544942201</v>
      </c>
      <c r="Q998">
        <v>0</v>
      </c>
      <c r="R998">
        <v>0.42179016014020498</v>
      </c>
    </row>
    <row r="999" spans="1:18" x14ac:dyDescent="0.2">
      <c r="A999" t="s">
        <v>7366</v>
      </c>
      <c r="B999" t="s">
        <v>31</v>
      </c>
      <c r="C999" t="s">
        <v>952</v>
      </c>
      <c r="D999" t="s">
        <v>28</v>
      </c>
      <c r="E999" t="s">
        <v>29</v>
      </c>
      <c r="F999" t="s">
        <v>17</v>
      </c>
      <c r="G999">
        <v>11249</v>
      </c>
      <c r="H999">
        <v>14663</v>
      </c>
      <c r="I999">
        <v>1.44633861348166</v>
      </c>
      <c r="J999">
        <v>1.3382931816161401</v>
      </c>
      <c r="K999">
        <v>0.10804543186552</v>
      </c>
      <c r="L999">
        <v>0.39177454723607502</v>
      </c>
      <c r="M999">
        <v>0.153487295862032</v>
      </c>
      <c r="N999">
        <v>0.75251456206886402</v>
      </c>
      <c r="O999">
        <v>-0.536423698337823</v>
      </c>
      <c r="P999">
        <v>7.4702722348973599E-2</v>
      </c>
      <c r="Q999">
        <v>0</v>
      </c>
      <c r="R999">
        <v>0.64446913020334295</v>
      </c>
    </row>
    <row r="1000" spans="1:18" x14ac:dyDescent="0.2">
      <c r="A1000" t="s">
        <v>6842</v>
      </c>
      <c r="B1000" t="s">
        <v>31</v>
      </c>
      <c r="C1000" t="s">
        <v>952</v>
      </c>
      <c r="D1000" t="s">
        <v>28</v>
      </c>
      <c r="E1000" t="s">
        <v>29</v>
      </c>
      <c r="F1000" t="s">
        <v>32</v>
      </c>
      <c r="G1000">
        <v>11249</v>
      </c>
      <c r="H1000">
        <v>14663</v>
      </c>
      <c r="I1000">
        <v>1.0176874972755601</v>
      </c>
      <c r="J1000">
        <v>0.90922031958396299</v>
      </c>
      <c r="K1000">
        <v>0.108467177691602</v>
      </c>
      <c r="L1000">
        <v>0.28460888281865798</v>
      </c>
      <c r="M1000">
        <v>8.1002216179284506E-2</v>
      </c>
      <c r="N1000">
        <v>0.57664878992829405</v>
      </c>
      <c r="O1000">
        <v>-0.35971443454509</v>
      </c>
      <c r="P1000">
        <v>0.106582008703043</v>
      </c>
      <c r="Q1000">
        <v>0</v>
      </c>
      <c r="R1000">
        <v>0.46818161223669202</v>
      </c>
    </row>
    <row r="1001" spans="1:18" x14ac:dyDescent="0.2">
      <c r="A1001" t="s">
        <v>7441</v>
      </c>
      <c r="B1001" t="s">
        <v>31</v>
      </c>
      <c r="C1001" t="s">
        <v>952</v>
      </c>
      <c r="D1001" t="s">
        <v>13</v>
      </c>
      <c r="E1001" t="s">
        <v>14</v>
      </c>
      <c r="F1001" t="s">
        <v>16</v>
      </c>
      <c r="G1001">
        <v>11249</v>
      </c>
      <c r="H1001">
        <v>14695</v>
      </c>
      <c r="I1001">
        <v>0.65351022110517998</v>
      </c>
      <c r="J1001">
        <v>0.63497045248004202</v>
      </c>
      <c r="K1001">
        <v>1.8539768625137801E-2</v>
      </c>
      <c r="L1001">
        <v>0.256407188181075</v>
      </c>
      <c r="M1001">
        <v>6.5744646150925304E-2</v>
      </c>
      <c r="N1001">
        <v>0.44032959318300702</v>
      </c>
      <c r="O1001">
        <v>-0.403250055932731</v>
      </c>
      <c r="P1001">
        <v>2.8369515925526601E-2</v>
      </c>
      <c r="Q1001">
        <v>0</v>
      </c>
      <c r="R1001">
        <v>0.42178982455786901</v>
      </c>
    </row>
    <row r="1002" spans="1:18" x14ac:dyDescent="0.2">
      <c r="A1002" t="s">
        <v>7444</v>
      </c>
      <c r="B1002" t="s">
        <v>31</v>
      </c>
      <c r="C1002" t="s">
        <v>952</v>
      </c>
      <c r="D1002" t="s">
        <v>13</v>
      </c>
      <c r="E1002" t="s">
        <v>14</v>
      </c>
      <c r="F1002" t="s">
        <v>17</v>
      </c>
      <c r="G1002">
        <v>11249</v>
      </c>
      <c r="H1002">
        <v>14695</v>
      </c>
      <c r="I1002">
        <v>0.95305470853825802</v>
      </c>
      <c r="J1002">
        <v>0.89072932297099705</v>
      </c>
      <c r="K1002">
        <v>6.2325385567261499E-2</v>
      </c>
      <c r="L1002">
        <v>0.39177551732913801</v>
      </c>
      <c r="M1002">
        <v>0.153488055978513</v>
      </c>
      <c r="N1002">
        <v>0.70679611157369304</v>
      </c>
      <c r="O1002">
        <v>-0.58214534043916999</v>
      </c>
      <c r="P1002">
        <v>6.5395391270720096E-2</v>
      </c>
      <c r="Q1002">
        <v>0</v>
      </c>
      <c r="R1002">
        <v>0.64447072600643096</v>
      </c>
    </row>
    <row r="1003" spans="1:18" x14ac:dyDescent="0.2">
      <c r="A1003" t="s">
        <v>6872</v>
      </c>
      <c r="B1003" t="s">
        <v>31</v>
      </c>
      <c r="C1003" t="s">
        <v>952</v>
      </c>
      <c r="D1003" t="s">
        <v>13</v>
      </c>
      <c r="E1003" t="s">
        <v>14</v>
      </c>
      <c r="F1003" t="s">
        <v>32</v>
      </c>
      <c r="G1003">
        <v>11249</v>
      </c>
      <c r="H1003">
        <v>14695</v>
      </c>
      <c r="I1003">
        <v>0.71591532265373803</v>
      </c>
      <c r="J1003">
        <v>0.68825355049899095</v>
      </c>
      <c r="K1003">
        <v>2.7661772154747001E-2</v>
      </c>
      <c r="L1003">
        <v>0.28460892342025501</v>
      </c>
      <c r="M1003">
        <v>8.1002239290436595E-2</v>
      </c>
      <c r="N1003">
        <v>0.49584345118106599</v>
      </c>
      <c r="O1003">
        <v>-0.440519906871572</v>
      </c>
      <c r="P1003">
        <v>3.8638329533457902E-2</v>
      </c>
      <c r="Q1003">
        <v>0</v>
      </c>
      <c r="R1003">
        <v>0.46818167902631902</v>
      </c>
    </row>
    <row r="1004" spans="1:18" x14ac:dyDescent="0.2">
      <c r="A1004" t="s">
        <v>7442</v>
      </c>
      <c r="B1004" t="s">
        <v>31</v>
      </c>
      <c r="C1004" t="s">
        <v>952</v>
      </c>
      <c r="D1004" t="s">
        <v>13</v>
      </c>
      <c r="E1004" t="s">
        <v>18</v>
      </c>
      <c r="F1004" t="s">
        <v>16</v>
      </c>
      <c r="G1004">
        <v>11249</v>
      </c>
      <c r="H1004">
        <v>14695</v>
      </c>
      <c r="I1004">
        <v>0.69289173139924998</v>
      </c>
      <c r="J1004">
        <v>0.66909744024030204</v>
      </c>
      <c r="K1004">
        <v>2.37942911589482E-2</v>
      </c>
      <c r="L1004">
        <v>0.33543614730605698</v>
      </c>
      <c r="M1004">
        <v>0.11251740891953101</v>
      </c>
      <c r="N1004">
        <v>0.57558675347741195</v>
      </c>
      <c r="O1004">
        <v>-0.52799817115951597</v>
      </c>
      <c r="P1004">
        <v>3.4340561563488602E-2</v>
      </c>
      <c r="Q1004">
        <v>0</v>
      </c>
      <c r="R1004">
        <v>0.55179246231846402</v>
      </c>
    </row>
    <row r="1005" spans="1:18" x14ac:dyDescent="0.2">
      <c r="A1005" t="s">
        <v>7445</v>
      </c>
      <c r="B1005" t="s">
        <v>31</v>
      </c>
      <c r="C1005" t="s">
        <v>952</v>
      </c>
      <c r="D1005" t="s">
        <v>13</v>
      </c>
      <c r="E1005" t="s">
        <v>18</v>
      </c>
      <c r="F1005" t="s">
        <v>17</v>
      </c>
      <c r="G1005">
        <v>11249</v>
      </c>
      <c r="H1005">
        <v>14695</v>
      </c>
      <c r="I1005">
        <v>0.99154543153362196</v>
      </c>
      <c r="J1005">
        <v>0.92930677224218905</v>
      </c>
      <c r="K1005">
        <v>6.2238659291433199E-2</v>
      </c>
      <c r="L1005">
        <v>0.50780520446834398</v>
      </c>
      <c r="M1005">
        <v>0.25786612568513601</v>
      </c>
      <c r="N1005">
        <v>0.89757822064185899</v>
      </c>
      <c r="O1005">
        <v>-0.77310090205899196</v>
      </c>
      <c r="P1005">
        <v>6.2769347033517997E-2</v>
      </c>
      <c r="Q1005">
        <v>0</v>
      </c>
      <c r="R1005">
        <v>0.83533956135042597</v>
      </c>
    </row>
    <row r="1006" spans="1:18" x14ac:dyDescent="0.2">
      <c r="A1006" t="s">
        <v>6873</v>
      </c>
      <c r="B1006" t="s">
        <v>31</v>
      </c>
      <c r="C1006" t="s">
        <v>952</v>
      </c>
      <c r="D1006" t="s">
        <v>13</v>
      </c>
      <c r="E1006" t="s">
        <v>18</v>
      </c>
      <c r="F1006" t="s">
        <v>32</v>
      </c>
      <c r="G1006">
        <v>11249</v>
      </c>
      <c r="H1006">
        <v>14695</v>
      </c>
      <c r="I1006">
        <v>0.75511125226057796</v>
      </c>
      <c r="J1006">
        <v>0.72330771774069502</v>
      </c>
      <c r="K1006">
        <v>3.1803534519882597E-2</v>
      </c>
      <c r="L1006">
        <v>0.3713463675482</v>
      </c>
      <c r="M1006">
        <v>0.13789812469124299</v>
      </c>
      <c r="N1006">
        <v>0.64266830913667194</v>
      </c>
      <c r="O1006">
        <v>-0.57906124009690696</v>
      </c>
      <c r="P1006">
        <v>4.21176805731239E-2</v>
      </c>
      <c r="Q1006">
        <v>0</v>
      </c>
      <c r="R1006">
        <v>0.61086477461678901</v>
      </c>
    </row>
    <row r="1007" spans="1:18" x14ac:dyDescent="0.2">
      <c r="A1007" t="s">
        <v>7443</v>
      </c>
      <c r="B1007" t="s">
        <v>31</v>
      </c>
      <c r="C1007" t="s">
        <v>952</v>
      </c>
      <c r="D1007" t="s">
        <v>13</v>
      </c>
      <c r="E1007" t="s">
        <v>29</v>
      </c>
      <c r="F1007" t="s">
        <v>16</v>
      </c>
      <c r="G1007">
        <v>11249</v>
      </c>
      <c r="H1007">
        <v>14695</v>
      </c>
      <c r="I1007">
        <v>0.85511279724234202</v>
      </c>
      <c r="J1007">
        <v>0.80125237331037602</v>
      </c>
      <c r="K1007">
        <v>5.3860423931966099E-2</v>
      </c>
      <c r="L1007">
        <v>0.25640739218249498</v>
      </c>
      <c r="M1007">
        <v>6.5744750765828003E-2</v>
      </c>
      <c r="N1007">
        <v>0.47565058407217098</v>
      </c>
      <c r="O1007">
        <v>-0.36792973620823899</v>
      </c>
      <c r="P1007">
        <v>6.2986338300234604E-2</v>
      </c>
      <c r="Q1007">
        <v>0</v>
      </c>
      <c r="R1007">
        <v>0.42179016014020498</v>
      </c>
    </row>
    <row r="1008" spans="1:18" x14ac:dyDescent="0.2">
      <c r="A1008" t="s">
        <v>7446</v>
      </c>
      <c r="B1008" t="s">
        <v>31</v>
      </c>
      <c r="C1008" t="s">
        <v>952</v>
      </c>
      <c r="D1008" t="s">
        <v>13</v>
      </c>
      <c r="E1008" t="s">
        <v>29</v>
      </c>
      <c r="F1008" t="s">
        <v>17</v>
      </c>
      <c r="G1008">
        <v>11249</v>
      </c>
      <c r="H1008">
        <v>14695</v>
      </c>
      <c r="I1008">
        <v>1.3443136106235301</v>
      </c>
      <c r="J1008">
        <v>1.23097720686283</v>
      </c>
      <c r="K1008">
        <v>0.11333640376070001</v>
      </c>
      <c r="L1008">
        <v>0.39177454723607502</v>
      </c>
      <c r="M1008">
        <v>0.153487295862032</v>
      </c>
      <c r="N1008">
        <v>0.75780553396404304</v>
      </c>
      <c r="O1008">
        <v>-0.53113272644264398</v>
      </c>
      <c r="P1008">
        <v>8.4308008834434803E-2</v>
      </c>
      <c r="Q1008">
        <v>0</v>
      </c>
      <c r="R1008">
        <v>0.64446913020334295</v>
      </c>
    </row>
    <row r="1009" spans="1:18" x14ac:dyDescent="0.2">
      <c r="A1009" t="s">
        <v>6874</v>
      </c>
      <c r="B1009" t="s">
        <v>31</v>
      </c>
      <c r="C1009" t="s">
        <v>952</v>
      </c>
      <c r="D1009" t="s">
        <v>13</v>
      </c>
      <c r="E1009" t="s">
        <v>29</v>
      </c>
      <c r="F1009" t="s">
        <v>32</v>
      </c>
      <c r="G1009">
        <v>11249</v>
      </c>
      <c r="H1009">
        <v>14695</v>
      </c>
      <c r="I1009">
        <v>0.95702963336342295</v>
      </c>
      <c r="J1009">
        <v>0.89077838030047096</v>
      </c>
      <c r="K1009">
        <v>6.6251253062952306E-2</v>
      </c>
      <c r="L1009">
        <v>0.28460888281865798</v>
      </c>
      <c r="M1009">
        <v>8.1002216179284506E-2</v>
      </c>
      <c r="N1009">
        <v>0.53443286529964396</v>
      </c>
      <c r="O1009">
        <v>-0.40193035917373998</v>
      </c>
      <c r="P1009">
        <v>6.9225916056659897E-2</v>
      </c>
      <c r="Q1009">
        <v>0</v>
      </c>
      <c r="R1009">
        <v>0.46818161223669202</v>
      </c>
    </row>
    <row r="1010" spans="1:18" x14ac:dyDescent="0.2">
      <c r="A1010" t="s">
        <v>10232</v>
      </c>
      <c r="B1010" t="s">
        <v>31</v>
      </c>
      <c r="C1010" t="s">
        <v>1097</v>
      </c>
      <c r="D1010" t="s">
        <v>27</v>
      </c>
      <c r="E1010" t="s">
        <v>14</v>
      </c>
      <c r="F1010" t="s">
        <v>16</v>
      </c>
      <c r="G1010">
        <v>2021</v>
      </c>
      <c r="H1010">
        <v>2668</v>
      </c>
      <c r="I1010">
        <v>0.52392972114536496</v>
      </c>
      <c r="J1010">
        <v>0.52461829983171704</v>
      </c>
      <c r="K1010">
        <v>-6.8857868635197105E-4</v>
      </c>
      <c r="L1010">
        <v>0.179477013783755</v>
      </c>
      <c r="M1010">
        <v>3.2211998476734199E-2</v>
      </c>
      <c r="N1010">
        <v>0.29455110898792503</v>
      </c>
      <c r="O1010">
        <v>-0.29592826636062902</v>
      </c>
      <c r="P1010">
        <v>-1.31425773068698E-3</v>
      </c>
      <c r="Q1010">
        <v>0</v>
      </c>
      <c r="R1010">
        <v>0.295239687674277</v>
      </c>
    </row>
    <row r="1011" spans="1:18" x14ac:dyDescent="0.2">
      <c r="A1011" t="s">
        <v>10234</v>
      </c>
      <c r="B1011" t="s">
        <v>31</v>
      </c>
      <c r="C1011" t="s">
        <v>1097</v>
      </c>
      <c r="D1011" t="s">
        <v>27</v>
      </c>
      <c r="E1011" t="s">
        <v>14</v>
      </c>
      <c r="F1011" t="s">
        <v>17</v>
      </c>
      <c r="G1011">
        <v>2021</v>
      </c>
      <c r="H1011">
        <v>2668</v>
      </c>
      <c r="I1011">
        <v>0.74451916050081601</v>
      </c>
      <c r="J1011">
        <v>0.72033286209090297</v>
      </c>
      <c r="K1011">
        <v>2.4186298409913501E-2</v>
      </c>
      <c r="L1011">
        <v>0.252846044529905</v>
      </c>
      <c r="M1011">
        <v>6.39311222344187E-2</v>
      </c>
      <c r="N1011">
        <v>0.44011804166160701</v>
      </c>
      <c r="O1011">
        <v>-0.39174544484177998</v>
      </c>
      <c r="P1011">
        <v>3.24857971333391E-2</v>
      </c>
      <c r="Q1011">
        <v>0</v>
      </c>
      <c r="R1011">
        <v>0.41593174325169402</v>
      </c>
    </row>
    <row r="1012" spans="1:18" x14ac:dyDescent="0.2">
      <c r="A1012" t="s">
        <v>10118</v>
      </c>
      <c r="B1012" t="s">
        <v>31</v>
      </c>
      <c r="C1012" t="s">
        <v>1097</v>
      </c>
      <c r="D1012" t="s">
        <v>27</v>
      </c>
      <c r="E1012" t="s">
        <v>14</v>
      </c>
      <c r="F1012" t="s">
        <v>32</v>
      </c>
      <c r="G1012">
        <v>2021</v>
      </c>
      <c r="H1012">
        <v>2668</v>
      </c>
      <c r="I1012">
        <v>0.56988585434441696</v>
      </c>
      <c r="J1012">
        <v>0.56539216696904704</v>
      </c>
      <c r="K1012">
        <v>4.4936873753700403E-3</v>
      </c>
      <c r="L1012">
        <v>0.194762228522536</v>
      </c>
      <c r="M1012">
        <v>3.7932325659064701E-2</v>
      </c>
      <c r="N1012">
        <v>0.324877553294942</v>
      </c>
      <c r="O1012">
        <v>-0.31589017854420198</v>
      </c>
      <c r="P1012">
        <v>7.8852411252415908E-3</v>
      </c>
      <c r="Q1012">
        <v>0</v>
      </c>
      <c r="R1012">
        <v>0.32038386591957202</v>
      </c>
    </row>
    <row r="1013" spans="1:18" x14ac:dyDescent="0.2">
      <c r="A1013" t="s">
        <v>10233</v>
      </c>
      <c r="B1013" t="s">
        <v>31</v>
      </c>
      <c r="C1013" t="s">
        <v>1097</v>
      </c>
      <c r="D1013" t="s">
        <v>27</v>
      </c>
      <c r="E1013" t="s">
        <v>18</v>
      </c>
      <c r="F1013" t="s">
        <v>16</v>
      </c>
      <c r="G1013">
        <v>2021</v>
      </c>
      <c r="H1013">
        <v>2668</v>
      </c>
      <c r="I1013">
        <v>0.54595422675453298</v>
      </c>
      <c r="J1013">
        <v>0.54039472382093301</v>
      </c>
      <c r="K1013">
        <v>5.5595029336001902E-3</v>
      </c>
      <c r="L1013">
        <v>0.23883252470931499</v>
      </c>
      <c r="M1013">
        <v>5.7040974859025602E-2</v>
      </c>
      <c r="N1013">
        <v>0.39843900608042399</v>
      </c>
      <c r="O1013">
        <v>-0.38732000021322299</v>
      </c>
      <c r="P1013">
        <v>1.01830934923777E-2</v>
      </c>
      <c r="Q1013">
        <v>0</v>
      </c>
      <c r="R1013">
        <v>0.39287950314682302</v>
      </c>
    </row>
    <row r="1014" spans="1:18" x14ac:dyDescent="0.2">
      <c r="A1014" t="s">
        <v>10235</v>
      </c>
      <c r="B1014" t="s">
        <v>31</v>
      </c>
      <c r="C1014" t="s">
        <v>1097</v>
      </c>
      <c r="D1014" t="s">
        <v>27</v>
      </c>
      <c r="E1014" t="s">
        <v>18</v>
      </c>
      <c r="F1014" t="s">
        <v>17</v>
      </c>
      <c r="G1014">
        <v>2021</v>
      </c>
      <c r="H1014">
        <v>2668</v>
      </c>
      <c r="I1014">
        <v>0.73516281995486299</v>
      </c>
      <c r="J1014">
        <v>0.71829426026719501</v>
      </c>
      <c r="K1014">
        <v>1.6868559687668601E-2</v>
      </c>
      <c r="L1014">
        <v>0.33786155090136699</v>
      </c>
      <c r="M1014">
        <v>0.114150427577477</v>
      </c>
      <c r="N1014">
        <v>0.57265081092041803</v>
      </c>
      <c r="O1014">
        <v>-0.53891369154507995</v>
      </c>
      <c r="P1014">
        <v>2.2945338406401401E-2</v>
      </c>
      <c r="Q1014">
        <v>0</v>
      </c>
      <c r="R1014">
        <v>0.55578225123274905</v>
      </c>
    </row>
    <row r="1015" spans="1:18" x14ac:dyDescent="0.2">
      <c r="A1015" t="s">
        <v>10119</v>
      </c>
      <c r="B1015" t="s">
        <v>31</v>
      </c>
      <c r="C1015" t="s">
        <v>1097</v>
      </c>
      <c r="D1015" t="s">
        <v>27</v>
      </c>
      <c r="E1015" t="s">
        <v>18</v>
      </c>
      <c r="F1015" t="s">
        <v>32</v>
      </c>
      <c r="G1015">
        <v>2021</v>
      </c>
      <c r="H1015">
        <v>2668</v>
      </c>
      <c r="I1015">
        <v>0.58537268367126805</v>
      </c>
      <c r="J1015">
        <v>0.57745712724723697</v>
      </c>
      <c r="K1015">
        <v>7.9155564240311893E-3</v>
      </c>
      <c r="L1015">
        <v>0.259463571832659</v>
      </c>
      <c r="M1015">
        <v>6.7321345108161498E-2</v>
      </c>
      <c r="N1015">
        <v>0.43473313208875602</v>
      </c>
      <c r="O1015">
        <v>-0.41890201924069298</v>
      </c>
      <c r="P1015">
        <v>1.352225111426E-2</v>
      </c>
      <c r="Q1015">
        <v>0</v>
      </c>
      <c r="R1015">
        <v>0.426817575664725</v>
      </c>
    </row>
    <row r="1016" spans="1:18" x14ac:dyDescent="0.2">
      <c r="A1016" t="s">
        <v>6955</v>
      </c>
      <c r="B1016" t="s">
        <v>31</v>
      </c>
      <c r="C1016" t="s">
        <v>1097</v>
      </c>
      <c r="D1016" t="s">
        <v>27</v>
      </c>
      <c r="E1016" t="s">
        <v>29</v>
      </c>
      <c r="F1016" t="s">
        <v>16</v>
      </c>
      <c r="G1016">
        <v>2021</v>
      </c>
      <c r="H1016">
        <v>2668</v>
      </c>
      <c r="I1016">
        <v>0.59827166516220898</v>
      </c>
      <c r="J1016">
        <v>0.62359748951795602</v>
      </c>
      <c r="K1016">
        <v>-2.5325824355747699E-2</v>
      </c>
      <c r="L1016">
        <v>0.179477013783755</v>
      </c>
      <c r="M1016">
        <v>3.2211998476734303E-2</v>
      </c>
      <c r="N1016">
        <v>0.26991386331853001</v>
      </c>
      <c r="O1016">
        <v>-0.32056551203002498</v>
      </c>
      <c r="P1016">
        <v>-4.2331646023853003E-2</v>
      </c>
      <c r="Q1016">
        <v>0</v>
      </c>
      <c r="R1016">
        <v>0.295239687674277</v>
      </c>
    </row>
    <row r="1017" spans="1:18" x14ac:dyDescent="0.2">
      <c r="A1017" t="s">
        <v>6956</v>
      </c>
      <c r="B1017" t="s">
        <v>31</v>
      </c>
      <c r="C1017" t="s">
        <v>1097</v>
      </c>
      <c r="D1017" t="s">
        <v>27</v>
      </c>
      <c r="E1017" t="s">
        <v>29</v>
      </c>
      <c r="F1017" t="s">
        <v>17</v>
      </c>
      <c r="G1017">
        <v>2021</v>
      </c>
      <c r="H1017">
        <v>2668</v>
      </c>
      <c r="I1017">
        <v>0.87474285486331704</v>
      </c>
      <c r="J1017">
        <v>0.84711182582879796</v>
      </c>
      <c r="K1017">
        <v>2.76310290345195E-2</v>
      </c>
      <c r="L1017">
        <v>0.252846044529905</v>
      </c>
      <c r="M1017">
        <v>6.39311222344187E-2</v>
      </c>
      <c r="N1017">
        <v>0.44356277228621299</v>
      </c>
      <c r="O1017">
        <v>-0.38830071421717399</v>
      </c>
      <c r="P1017">
        <v>3.1587601865964397E-2</v>
      </c>
      <c r="Q1017">
        <v>0</v>
      </c>
      <c r="R1017">
        <v>0.41593174325169402</v>
      </c>
    </row>
    <row r="1018" spans="1:18" x14ac:dyDescent="0.2">
      <c r="A1018" t="s">
        <v>6676</v>
      </c>
      <c r="B1018" t="s">
        <v>31</v>
      </c>
      <c r="C1018" t="s">
        <v>1097</v>
      </c>
      <c r="D1018" t="s">
        <v>27</v>
      </c>
      <c r="E1018" t="s">
        <v>29</v>
      </c>
      <c r="F1018" t="s">
        <v>32</v>
      </c>
      <c r="G1018">
        <v>2021</v>
      </c>
      <c r="H1018">
        <v>2668</v>
      </c>
      <c r="I1018">
        <v>0.65586982968327301</v>
      </c>
      <c r="J1018">
        <v>0.67016297624938104</v>
      </c>
      <c r="K1018">
        <v>-1.4293146566108601E-2</v>
      </c>
      <c r="L1018">
        <v>0.194762228522536</v>
      </c>
      <c r="M1018">
        <v>3.7932325659064701E-2</v>
      </c>
      <c r="N1018">
        <v>0.30609071935346399</v>
      </c>
      <c r="O1018">
        <v>-0.33467701248568099</v>
      </c>
      <c r="P1018">
        <v>-2.1792657504936499E-2</v>
      </c>
      <c r="Q1018">
        <v>0</v>
      </c>
      <c r="R1018">
        <v>0.32038386591957202</v>
      </c>
    </row>
    <row r="1019" spans="1:18" x14ac:dyDescent="0.2">
      <c r="A1019" t="s">
        <v>7056</v>
      </c>
      <c r="B1019" t="s">
        <v>31</v>
      </c>
      <c r="C1019" t="s">
        <v>1097</v>
      </c>
      <c r="D1019" t="s">
        <v>26</v>
      </c>
      <c r="E1019" t="s">
        <v>14</v>
      </c>
      <c r="F1019" t="s">
        <v>16</v>
      </c>
      <c r="G1019">
        <v>2021</v>
      </c>
      <c r="H1019">
        <v>2650</v>
      </c>
      <c r="I1019">
        <v>0.47731396406044502</v>
      </c>
      <c r="J1019">
        <v>0.45005644395177902</v>
      </c>
      <c r="K1019">
        <v>2.7257520108666701E-2</v>
      </c>
      <c r="L1019">
        <v>0.179477013783755</v>
      </c>
      <c r="M1019">
        <v>3.2211998476734199E-2</v>
      </c>
      <c r="N1019">
        <v>0.322497207782944</v>
      </c>
      <c r="O1019">
        <v>-0.267982167565611</v>
      </c>
      <c r="P1019">
        <v>5.7106060499028097E-2</v>
      </c>
      <c r="Q1019">
        <v>0</v>
      </c>
      <c r="R1019">
        <v>0.295239687674277</v>
      </c>
    </row>
    <row r="1020" spans="1:18" x14ac:dyDescent="0.2">
      <c r="A1020" t="s">
        <v>7059</v>
      </c>
      <c r="B1020" t="s">
        <v>31</v>
      </c>
      <c r="C1020" t="s">
        <v>1097</v>
      </c>
      <c r="D1020" t="s">
        <v>26</v>
      </c>
      <c r="E1020" t="s">
        <v>14</v>
      </c>
      <c r="F1020" t="s">
        <v>17</v>
      </c>
      <c r="G1020">
        <v>2021</v>
      </c>
      <c r="H1020">
        <v>2650</v>
      </c>
      <c r="I1020">
        <v>0.64306631409954895</v>
      </c>
      <c r="J1020">
        <v>0.60741238732439795</v>
      </c>
      <c r="K1020">
        <v>3.5653926775151203E-2</v>
      </c>
      <c r="L1020">
        <v>0.252846044529905</v>
      </c>
      <c r="M1020">
        <v>6.39311222344187E-2</v>
      </c>
      <c r="N1020">
        <v>0.45158567002684502</v>
      </c>
      <c r="O1020">
        <v>-0.38027781647654302</v>
      </c>
      <c r="P1020">
        <v>5.5443623765420599E-2</v>
      </c>
      <c r="Q1020">
        <v>0</v>
      </c>
      <c r="R1020">
        <v>0.41593174325169402</v>
      </c>
    </row>
    <row r="1021" spans="1:18" x14ac:dyDescent="0.2">
      <c r="A1021" t="s">
        <v>6718</v>
      </c>
      <c r="B1021" t="s">
        <v>31</v>
      </c>
      <c r="C1021" t="s">
        <v>1097</v>
      </c>
      <c r="D1021" t="s">
        <v>26</v>
      </c>
      <c r="E1021" t="s">
        <v>14</v>
      </c>
      <c r="F1021" t="s">
        <v>32</v>
      </c>
      <c r="G1021">
        <v>2021</v>
      </c>
      <c r="H1021">
        <v>2650</v>
      </c>
      <c r="I1021">
        <v>0.51184570365192505</v>
      </c>
      <c r="J1021">
        <v>0.48283893215440798</v>
      </c>
      <c r="K1021">
        <v>2.9006771497517701E-2</v>
      </c>
      <c r="L1021">
        <v>0.194762228522536</v>
      </c>
      <c r="M1021">
        <v>3.7932325659064701E-2</v>
      </c>
      <c r="N1021">
        <v>0.34939063741708998</v>
      </c>
      <c r="O1021">
        <v>-0.29137709442205501</v>
      </c>
      <c r="P1021">
        <v>5.6670928935340599E-2</v>
      </c>
      <c r="Q1021">
        <v>0</v>
      </c>
      <c r="R1021">
        <v>0.32038386591957202</v>
      </c>
    </row>
    <row r="1022" spans="1:18" x14ac:dyDescent="0.2">
      <c r="A1022" t="s">
        <v>7057</v>
      </c>
      <c r="B1022" t="s">
        <v>31</v>
      </c>
      <c r="C1022" t="s">
        <v>1097</v>
      </c>
      <c r="D1022" t="s">
        <v>26</v>
      </c>
      <c r="E1022" t="s">
        <v>18</v>
      </c>
      <c r="F1022" t="s">
        <v>16</v>
      </c>
      <c r="G1022">
        <v>2021</v>
      </c>
      <c r="H1022">
        <v>2650</v>
      </c>
      <c r="I1022">
        <v>0.50403002984149203</v>
      </c>
      <c r="J1022">
        <v>0.48570574754550899</v>
      </c>
      <c r="K1022">
        <v>1.8324282295982999E-2</v>
      </c>
      <c r="L1022">
        <v>0.23883252470931499</v>
      </c>
      <c r="M1022">
        <v>5.7040974859025602E-2</v>
      </c>
      <c r="N1022">
        <v>0.411203785442806</v>
      </c>
      <c r="O1022">
        <v>-0.37455522085083998</v>
      </c>
      <c r="P1022">
        <v>3.6355536795586701E-2</v>
      </c>
      <c r="Q1022">
        <v>0</v>
      </c>
      <c r="R1022">
        <v>0.39287950314682302</v>
      </c>
    </row>
    <row r="1023" spans="1:18" x14ac:dyDescent="0.2">
      <c r="A1023" t="s">
        <v>7060</v>
      </c>
      <c r="B1023" t="s">
        <v>31</v>
      </c>
      <c r="C1023" t="s">
        <v>1097</v>
      </c>
      <c r="D1023" t="s">
        <v>26</v>
      </c>
      <c r="E1023" t="s">
        <v>18</v>
      </c>
      <c r="F1023" t="s">
        <v>17</v>
      </c>
      <c r="G1023">
        <v>2021</v>
      </c>
      <c r="H1023">
        <v>2650</v>
      </c>
      <c r="I1023">
        <v>0.66951005846099398</v>
      </c>
      <c r="J1023">
        <v>0.65573782427369798</v>
      </c>
      <c r="K1023">
        <v>1.37722341872967E-2</v>
      </c>
      <c r="L1023">
        <v>0.33786155090136699</v>
      </c>
      <c r="M1023">
        <v>0.114150427577477</v>
      </c>
      <c r="N1023">
        <v>0.56955448542004605</v>
      </c>
      <c r="O1023">
        <v>-0.54201001704545204</v>
      </c>
      <c r="P1023">
        <v>2.05706158006871E-2</v>
      </c>
      <c r="Q1023">
        <v>0</v>
      </c>
      <c r="R1023">
        <v>0.55578225123274905</v>
      </c>
    </row>
    <row r="1024" spans="1:18" x14ac:dyDescent="0.2">
      <c r="A1024" t="s">
        <v>6719</v>
      </c>
      <c r="B1024" t="s">
        <v>31</v>
      </c>
      <c r="C1024" t="s">
        <v>1097</v>
      </c>
      <c r="D1024" t="s">
        <v>26</v>
      </c>
      <c r="E1024" t="s">
        <v>18</v>
      </c>
      <c r="F1024" t="s">
        <v>32</v>
      </c>
      <c r="G1024">
        <v>2021</v>
      </c>
      <c r="H1024">
        <v>2650</v>
      </c>
      <c r="I1024">
        <v>0.53850503580388798</v>
      </c>
      <c r="J1024">
        <v>0.52112909686388198</v>
      </c>
      <c r="K1024">
        <v>1.7375938940006799E-2</v>
      </c>
      <c r="L1024">
        <v>0.259463571832659</v>
      </c>
      <c r="M1024">
        <v>6.7321345108161498E-2</v>
      </c>
      <c r="N1024">
        <v>0.444193514604731</v>
      </c>
      <c r="O1024">
        <v>-0.40944163672471801</v>
      </c>
      <c r="P1024">
        <v>3.2266994335656898E-2</v>
      </c>
      <c r="Q1024">
        <v>0</v>
      </c>
      <c r="R1024">
        <v>0.426817575664725</v>
      </c>
    </row>
    <row r="1025" spans="1:18" x14ac:dyDescent="0.2">
      <c r="A1025" t="s">
        <v>7058</v>
      </c>
      <c r="B1025" t="s">
        <v>31</v>
      </c>
      <c r="C1025" t="s">
        <v>1097</v>
      </c>
      <c r="D1025" t="s">
        <v>26</v>
      </c>
      <c r="E1025" t="s">
        <v>29</v>
      </c>
      <c r="F1025" t="s">
        <v>16</v>
      </c>
      <c r="G1025">
        <v>2021</v>
      </c>
      <c r="H1025">
        <v>2650</v>
      </c>
      <c r="I1025">
        <v>0.56324059973829299</v>
      </c>
      <c r="J1025">
        <v>0.55975754576942105</v>
      </c>
      <c r="K1025">
        <v>3.4830539688721599E-3</v>
      </c>
      <c r="L1025">
        <v>0.179477013783755</v>
      </c>
      <c r="M1025">
        <v>3.2211998476734303E-2</v>
      </c>
      <c r="N1025">
        <v>0.29872274164314899</v>
      </c>
      <c r="O1025">
        <v>-0.291756633705405</v>
      </c>
      <c r="P1025">
        <v>6.1839540162597403E-3</v>
      </c>
      <c r="Q1025">
        <v>0</v>
      </c>
      <c r="R1025">
        <v>0.295239687674277</v>
      </c>
    </row>
    <row r="1026" spans="1:18" x14ac:dyDescent="0.2">
      <c r="A1026" t="s">
        <v>7061</v>
      </c>
      <c r="B1026" t="s">
        <v>31</v>
      </c>
      <c r="C1026" t="s">
        <v>1097</v>
      </c>
      <c r="D1026" t="s">
        <v>26</v>
      </c>
      <c r="E1026" t="s">
        <v>29</v>
      </c>
      <c r="F1026" t="s">
        <v>17</v>
      </c>
      <c r="G1026">
        <v>2021</v>
      </c>
      <c r="H1026">
        <v>2650</v>
      </c>
      <c r="I1026">
        <v>0.79085757952683799</v>
      </c>
      <c r="J1026">
        <v>0.77323651657595205</v>
      </c>
      <c r="K1026">
        <v>1.7621062950885901E-2</v>
      </c>
      <c r="L1026">
        <v>0.252846044529905</v>
      </c>
      <c r="M1026">
        <v>6.39311222344187E-2</v>
      </c>
      <c r="N1026">
        <v>0.43355280620258002</v>
      </c>
      <c r="O1026">
        <v>-0.39831068030080802</v>
      </c>
      <c r="P1026">
        <v>2.2280956024254599E-2</v>
      </c>
      <c r="Q1026">
        <v>0</v>
      </c>
      <c r="R1026">
        <v>0.41593174325169402</v>
      </c>
    </row>
    <row r="1027" spans="1:18" x14ac:dyDescent="0.2">
      <c r="A1027" t="s">
        <v>6720</v>
      </c>
      <c r="B1027" t="s">
        <v>31</v>
      </c>
      <c r="C1027" t="s">
        <v>1097</v>
      </c>
      <c r="D1027" t="s">
        <v>26</v>
      </c>
      <c r="E1027" t="s">
        <v>29</v>
      </c>
      <c r="F1027" t="s">
        <v>32</v>
      </c>
      <c r="G1027">
        <v>2021</v>
      </c>
      <c r="H1027">
        <v>2650</v>
      </c>
      <c r="I1027">
        <v>0.61066080386090704</v>
      </c>
      <c r="J1027">
        <v>0.60423233135411503</v>
      </c>
      <c r="K1027">
        <v>6.42847250679168E-3</v>
      </c>
      <c r="L1027">
        <v>0.194762228522536</v>
      </c>
      <c r="M1027">
        <v>3.7932325659064701E-2</v>
      </c>
      <c r="N1027">
        <v>0.32681233842636398</v>
      </c>
      <c r="O1027">
        <v>-0.313955393412781</v>
      </c>
      <c r="P1027">
        <v>1.0527075695947101E-2</v>
      </c>
      <c r="Q1027">
        <v>0</v>
      </c>
      <c r="R1027">
        <v>0.32038386591957202</v>
      </c>
    </row>
    <row r="1028" spans="1:18" x14ac:dyDescent="0.2">
      <c r="A1028" t="s">
        <v>7206</v>
      </c>
      <c r="B1028" t="s">
        <v>31</v>
      </c>
      <c r="C1028" t="s">
        <v>1097</v>
      </c>
      <c r="D1028" t="s">
        <v>25</v>
      </c>
      <c r="E1028" t="s">
        <v>14</v>
      </c>
      <c r="F1028" t="s">
        <v>16</v>
      </c>
      <c r="G1028">
        <v>2021</v>
      </c>
      <c r="H1028">
        <v>2637</v>
      </c>
      <c r="I1028">
        <v>0.44950367327346302</v>
      </c>
      <c r="J1028">
        <v>0.417616963010847</v>
      </c>
      <c r="K1028">
        <v>3.1886710262615997E-2</v>
      </c>
      <c r="L1028">
        <v>0.17948956387607901</v>
      </c>
      <c r="M1028">
        <v>3.2216503540424997E-2</v>
      </c>
      <c r="N1028">
        <v>0.327147042838766</v>
      </c>
      <c r="O1028">
        <v>-0.26337362231353401</v>
      </c>
      <c r="P1028">
        <v>7.0937596639432096E-2</v>
      </c>
      <c r="Q1028">
        <v>0</v>
      </c>
      <c r="R1028">
        <v>0.29526033257614998</v>
      </c>
    </row>
    <row r="1029" spans="1:18" x14ac:dyDescent="0.2">
      <c r="A1029" t="s">
        <v>7209</v>
      </c>
      <c r="B1029" t="s">
        <v>31</v>
      </c>
      <c r="C1029" t="s">
        <v>1097</v>
      </c>
      <c r="D1029" t="s">
        <v>25</v>
      </c>
      <c r="E1029" t="s">
        <v>14</v>
      </c>
      <c r="F1029" t="s">
        <v>17</v>
      </c>
      <c r="G1029">
        <v>2021</v>
      </c>
      <c r="H1029">
        <v>2637</v>
      </c>
      <c r="I1029">
        <v>0.61818971223983699</v>
      </c>
      <c r="J1029">
        <v>0.55906843028748798</v>
      </c>
      <c r="K1029">
        <v>5.9121281952348399E-2</v>
      </c>
      <c r="L1029">
        <v>0.25286500642804</v>
      </c>
      <c r="M1029">
        <v>6.3940711475852896E-2</v>
      </c>
      <c r="N1029">
        <v>0.47508421752647501</v>
      </c>
      <c r="O1029">
        <v>-0.356841653621778</v>
      </c>
      <c r="P1029">
        <v>9.5636146609653402E-2</v>
      </c>
      <c r="Q1029">
        <v>0</v>
      </c>
      <c r="R1029">
        <v>0.415962935574126</v>
      </c>
    </row>
    <row r="1030" spans="1:18" x14ac:dyDescent="0.2">
      <c r="A1030" t="s">
        <v>6778</v>
      </c>
      <c r="B1030" t="s">
        <v>31</v>
      </c>
      <c r="C1030" t="s">
        <v>1097</v>
      </c>
      <c r="D1030" t="s">
        <v>25</v>
      </c>
      <c r="E1030" t="s">
        <v>14</v>
      </c>
      <c r="F1030" t="s">
        <v>32</v>
      </c>
      <c r="G1030">
        <v>2021</v>
      </c>
      <c r="H1030">
        <v>2637</v>
      </c>
      <c r="I1030">
        <v>0.48464659805812399</v>
      </c>
      <c r="J1030">
        <v>0.44708601869348102</v>
      </c>
      <c r="K1030">
        <v>3.7560579364643597E-2</v>
      </c>
      <c r="L1030">
        <v>0.19477611440773701</v>
      </c>
      <c r="M1030">
        <v>3.7937734743776E-2</v>
      </c>
      <c r="N1030">
        <v>0.35796728756537199</v>
      </c>
      <c r="O1030">
        <v>-0.28284612883608501</v>
      </c>
      <c r="P1030">
        <v>7.7500965683326498E-2</v>
      </c>
      <c r="Q1030">
        <v>0</v>
      </c>
      <c r="R1030">
        <v>0.32040670820072797</v>
      </c>
    </row>
    <row r="1031" spans="1:18" x14ac:dyDescent="0.2">
      <c r="A1031" t="s">
        <v>7207</v>
      </c>
      <c r="B1031" t="s">
        <v>31</v>
      </c>
      <c r="C1031" t="s">
        <v>1097</v>
      </c>
      <c r="D1031" t="s">
        <v>25</v>
      </c>
      <c r="E1031" t="s">
        <v>18</v>
      </c>
      <c r="F1031" t="s">
        <v>16</v>
      </c>
      <c r="G1031">
        <v>2021</v>
      </c>
      <c r="H1031">
        <v>2637</v>
      </c>
      <c r="I1031">
        <v>0.43389638408527598</v>
      </c>
      <c r="J1031">
        <v>0.41015583088101298</v>
      </c>
      <c r="K1031">
        <v>2.3740553204263E-2</v>
      </c>
      <c r="L1031">
        <v>0.23883252470931499</v>
      </c>
      <c r="M1031">
        <v>5.7040974859025602E-2</v>
      </c>
      <c r="N1031">
        <v>0.41662005635108601</v>
      </c>
      <c r="O1031">
        <v>-0.36913894994256002</v>
      </c>
      <c r="P1031">
        <v>5.4714798451966799E-2</v>
      </c>
      <c r="Q1031">
        <v>0</v>
      </c>
      <c r="R1031">
        <v>0.39287950314682302</v>
      </c>
    </row>
    <row r="1032" spans="1:18" x14ac:dyDescent="0.2">
      <c r="A1032" t="s">
        <v>7210</v>
      </c>
      <c r="B1032" t="s">
        <v>31</v>
      </c>
      <c r="C1032" t="s">
        <v>1097</v>
      </c>
      <c r="D1032" t="s">
        <v>25</v>
      </c>
      <c r="E1032" t="s">
        <v>18</v>
      </c>
      <c r="F1032" t="s">
        <v>17</v>
      </c>
      <c r="G1032">
        <v>2021</v>
      </c>
      <c r="H1032">
        <v>2637</v>
      </c>
      <c r="I1032">
        <v>0.57730604840044097</v>
      </c>
      <c r="J1032">
        <v>0.52176552449282498</v>
      </c>
      <c r="K1032">
        <v>5.5540523907615401E-2</v>
      </c>
      <c r="L1032">
        <v>0.33786155090136699</v>
      </c>
      <c r="M1032">
        <v>0.114150427577477</v>
      </c>
      <c r="N1032">
        <v>0.61132277514036404</v>
      </c>
      <c r="O1032">
        <v>-0.50024172732513394</v>
      </c>
      <c r="P1032">
        <v>9.6206377988769104E-2</v>
      </c>
      <c r="Q1032">
        <v>0</v>
      </c>
      <c r="R1032">
        <v>0.55578225123274905</v>
      </c>
    </row>
    <row r="1033" spans="1:18" x14ac:dyDescent="0.2">
      <c r="A1033" t="s">
        <v>6779</v>
      </c>
      <c r="B1033" t="s">
        <v>31</v>
      </c>
      <c r="C1033" t="s">
        <v>1097</v>
      </c>
      <c r="D1033" t="s">
        <v>25</v>
      </c>
      <c r="E1033" t="s">
        <v>18</v>
      </c>
      <c r="F1033" t="s">
        <v>32</v>
      </c>
      <c r="G1033">
        <v>2021</v>
      </c>
      <c r="H1033">
        <v>2637</v>
      </c>
      <c r="I1033">
        <v>0.46377339748426799</v>
      </c>
      <c r="J1033">
        <v>0.43340785038347401</v>
      </c>
      <c r="K1033">
        <v>3.03655471007949E-2</v>
      </c>
      <c r="L1033">
        <v>0.259463571832659</v>
      </c>
      <c r="M1033">
        <v>6.7321345108161498E-2</v>
      </c>
      <c r="N1033">
        <v>0.45718312276551898</v>
      </c>
      <c r="O1033">
        <v>-0.39645202856393003</v>
      </c>
      <c r="P1033">
        <v>6.5474965285875195E-2</v>
      </c>
      <c r="Q1033">
        <v>0</v>
      </c>
      <c r="R1033">
        <v>0.426817575664725</v>
      </c>
    </row>
    <row r="1034" spans="1:18" x14ac:dyDescent="0.2">
      <c r="A1034" t="s">
        <v>7208</v>
      </c>
      <c r="B1034" t="s">
        <v>31</v>
      </c>
      <c r="C1034" t="s">
        <v>1097</v>
      </c>
      <c r="D1034" t="s">
        <v>25</v>
      </c>
      <c r="E1034" t="s">
        <v>29</v>
      </c>
      <c r="F1034" t="s">
        <v>16</v>
      </c>
      <c r="G1034">
        <v>2021</v>
      </c>
      <c r="H1034">
        <v>2637</v>
      </c>
      <c r="I1034">
        <v>0.55452461679837695</v>
      </c>
      <c r="J1034">
        <v>0.49315164457407701</v>
      </c>
      <c r="K1034">
        <v>6.1372972224299702E-2</v>
      </c>
      <c r="L1034">
        <v>0.179477013783755</v>
      </c>
      <c r="M1034">
        <v>3.2211998476734303E-2</v>
      </c>
      <c r="N1034">
        <v>0.35661265989857699</v>
      </c>
      <c r="O1034">
        <v>-0.233866715449978</v>
      </c>
      <c r="P1034">
        <v>0.110676731681715</v>
      </c>
      <c r="Q1034">
        <v>0</v>
      </c>
      <c r="R1034">
        <v>0.295239687674277</v>
      </c>
    </row>
    <row r="1035" spans="1:18" x14ac:dyDescent="0.2">
      <c r="A1035" t="s">
        <v>7211</v>
      </c>
      <c r="B1035" t="s">
        <v>31</v>
      </c>
      <c r="C1035" t="s">
        <v>1097</v>
      </c>
      <c r="D1035" t="s">
        <v>25</v>
      </c>
      <c r="E1035" t="s">
        <v>29</v>
      </c>
      <c r="F1035" t="s">
        <v>17</v>
      </c>
      <c r="G1035">
        <v>2021</v>
      </c>
      <c r="H1035">
        <v>2637</v>
      </c>
      <c r="I1035">
        <v>0.79932666118520701</v>
      </c>
      <c r="J1035">
        <v>0.72316971796140495</v>
      </c>
      <c r="K1035">
        <v>7.6156943223801704E-2</v>
      </c>
      <c r="L1035">
        <v>0.252846044529905</v>
      </c>
      <c r="M1035">
        <v>6.39311222344187E-2</v>
      </c>
      <c r="N1035">
        <v>0.49208868647549497</v>
      </c>
      <c r="O1035">
        <v>-0.33977480002789201</v>
      </c>
      <c r="P1035">
        <v>9.5276370627847606E-2</v>
      </c>
      <c r="Q1035">
        <v>0</v>
      </c>
      <c r="R1035">
        <v>0.41593174325169402</v>
      </c>
    </row>
    <row r="1036" spans="1:18" x14ac:dyDescent="0.2">
      <c r="A1036" t="s">
        <v>6780</v>
      </c>
      <c r="B1036" t="s">
        <v>31</v>
      </c>
      <c r="C1036" t="s">
        <v>1097</v>
      </c>
      <c r="D1036" t="s">
        <v>25</v>
      </c>
      <c r="E1036" t="s">
        <v>29</v>
      </c>
      <c r="F1036" t="s">
        <v>32</v>
      </c>
      <c r="G1036">
        <v>2021</v>
      </c>
      <c r="H1036">
        <v>2637</v>
      </c>
      <c r="I1036">
        <v>0.60552504271230001</v>
      </c>
      <c r="J1036">
        <v>0.54107207652977096</v>
      </c>
      <c r="K1036">
        <v>6.4452966182529201E-2</v>
      </c>
      <c r="L1036">
        <v>0.194762228522536</v>
      </c>
      <c r="M1036">
        <v>3.7932325659064701E-2</v>
      </c>
      <c r="N1036">
        <v>0.38483683210210201</v>
      </c>
      <c r="O1036">
        <v>-0.25593089973704303</v>
      </c>
      <c r="P1036">
        <v>0.106441454334949</v>
      </c>
      <c r="Q1036">
        <v>0</v>
      </c>
      <c r="R1036">
        <v>0.32038386591957202</v>
      </c>
    </row>
    <row r="1037" spans="1:18" x14ac:dyDescent="0.2">
      <c r="A1037" t="s">
        <v>10317</v>
      </c>
      <c r="B1037" t="s">
        <v>31</v>
      </c>
      <c r="C1037" t="s">
        <v>1097</v>
      </c>
      <c r="D1037" t="s">
        <v>34</v>
      </c>
      <c r="E1037" t="s">
        <v>14</v>
      </c>
      <c r="F1037" t="s">
        <v>16</v>
      </c>
      <c r="G1037">
        <v>2021</v>
      </c>
      <c r="H1037">
        <v>2683</v>
      </c>
      <c r="I1037">
        <v>0.46359476231305102</v>
      </c>
      <c r="J1037">
        <v>0.46227724325207298</v>
      </c>
      <c r="K1037">
        <v>1.31751906097727E-3</v>
      </c>
      <c r="L1037">
        <v>0.179477013783755</v>
      </c>
      <c r="M1037">
        <v>3.2211998476734199E-2</v>
      </c>
      <c r="N1037">
        <v>0.29655720673525499</v>
      </c>
      <c r="O1037">
        <v>-0.29392216861330001</v>
      </c>
      <c r="P1037">
        <v>2.8419627831938101E-3</v>
      </c>
      <c r="Q1037">
        <v>0</v>
      </c>
      <c r="R1037">
        <v>0.295239687674277</v>
      </c>
    </row>
    <row r="1038" spans="1:18" x14ac:dyDescent="0.2">
      <c r="A1038" t="s">
        <v>10319</v>
      </c>
      <c r="B1038" t="s">
        <v>31</v>
      </c>
      <c r="C1038" t="s">
        <v>1097</v>
      </c>
      <c r="D1038" t="s">
        <v>34</v>
      </c>
      <c r="E1038" t="s">
        <v>14</v>
      </c>
      <c r="F1038" t="s">
        <v>17</v>
      </c>
      <c r="G1038">
        <v>2021</v>
      </c>
      <c r="H1038">
        <v>2683</v>
      </c>
      <c r="I1038">
        <v>0.68897275444706196</v>
      </c>
      <c r="J1038">
        <v>0.66127823759615001</v>
      </c>
      <c r="K1038">
        <v>2.76945168509126E-2</v>
      </c>
      <c r="L1038">
        <v>0.252846044529905</v>
      </c>
      <c r="M1038">
        <v>6.39311222344187E-2</v>
      </c>
      <c r="N1038">
        <v>0.44362626010260597</v>
      </c>
      <c r="O1038">
        <v>-0.38823722640078101</v>
      </c>
      <c r="P1038">
        <v>4.0196824434863103E-2</v>
      </c>
      <c r="Q1038">
        <v>0</v>
      </c>
      <c r="R1038">
        <v>0.41593174325169402</v>
      </c>
    </row>
    <row r="1039" spans="1:18" x14ac:dyDescent="0.2">
      <c r="A1039" t="s">
        <v>10150</v>
      </c>
      <c r="B1039" t="s">
        <v>31</v>
      </c>
      <c r="C1039" t="s">
        <v>1097</v>
      </c>
      <c r="D1039" t="s">
        <v>34</v>
      </c>
      <c r="E1039" t="s">
        <v>14</v>
      </c>
      <c r="F1039" t="s">
        <v>32</v>
      </c>
      <c r="G1039">
        <v>2021</v>
      </c>
      <c r="H1039">
        <v>2683</v>
      </c>
      <c r="I1039">
        <v>0.51054851067430296</v>
      </c>
      <c r="J1039">
        <v>0.50373578374042305</v>
      </c>
      <c r="K1039">
        <v>6.8127269338804598E-3</v>
      </c>
      <c r="L1039">
        <v>0.194762228522536</v>
      </c>
      <c r="M1039">
        <v>3.7932325659064701E-2</v>
      </c>
      <c r="N1039">
        <v>0.32719659285345298</v>
      </c>
      <c r="O1039">
        <v>-0.313571138985692</v>
      </c>
      <c r="P1039">
        <v>1.3343936553419001E-2</v>
      </c>
      <c r="Q1039">
        <v>0</v>
      </c>
      <c r="R1039">
        <v>0.32038386591957202</v>
      </c>
    </row>
    <row r="1040" spans="1:18" x14ac:dyDescent="0.2">
      <c r="A1040" t="s">
        <v>10318</v>
      </c>
      <c r="B1040" t="s">
        <v>31</v>
      </c>
      <c r="C1040" t="s">
        <v>1097</v>
      </c>
      <c r="D1040" t="s">
        <v>34</v>
      </c>
      <c r="E1040" t="s">
        <v>18</v>
      </c>
      <c r="F1040" t="s">
        <v>16</v>
      </c>
      <c r="G1040">
        <v>2021</v>
      </c>
      <c r="H1040">
        <v>2683</v>
      </c>
      <c r="I1040">
        <v>0.473411303224052</v>
      </c>
      <c r="J1040">
        <v>0.45707142257755601</v>
      </c>
      <c r="K1040">
        <v>1.6339880646496201E-2</v>
      </c>
      <c r="L1040">
        <v>0.23883252470931499</v>
      </c>
      <c r="M1040">
        <v>5.7040974859025602E-2</v>
      </c>
      <c r="N1040">
        <v>0.40921938379332001</v>
      </c>
      <c r="O1040">
        <v>-0.37653962250032702</v>
      </c>
      <c r="P1040">
        <v>3.4515189086566797E-2</v>
      </c>
      <c r="Q1040">
        <v>0</v>
      </c>
      <c r="R1040">
        <v>0.39287950314682302</v>
      </c>
    </row>
    <row r="1041" spans="1:18" x14ac:dyDescent="0.2">
      <c r="A1041" t="s">
        <v>10320</v>
      </c>
      <c r="B1041" t="s">
        <v>31</v>
      </c>
      <c r="C1041" t="s">
        <v>1097</v>
      </c>
      <c r="D1041" t="s">
        <v>34</v>
      </c>
      <c r="E1041" t="s">
        <v>18</v>
      </c>
      <c r="F1041" t="s">
        <v>17</v>
      </c>
      <c r="G1041">
        <v>2021</v>
      </c>
      <c r="H1041">
        <v>2683</v>
      </c>
      <c r="I1041">
        <v>0.67283084835504203</v>
      </c>
      <c r="J1041">
        <v>0.62488696464896398</v>
      </c>
      <c r="K1041">
        <v>4.7943883706077897E-2</v>
      </c>
      <c r="L1041">
        <v>0.33786155090136699</v>
      </c>
      <c r="M1041">
        <v>0.114150427577477</v>
      </c>
      <c r="N1041">
        <v>0.60372613493882699</v>
      </c>
      <c r="O1041">
        <v>-0.507838367526671</v>
      </c>
      <c r="P1041">
        <v>7.1256964247838298E-2</v>
      </c>
      <c r="Q1041">
        <v>0</v>
      </c>
      <c r="R1041">
        <v>0.55578225123274905</v>
      </c>
    </row>
    <row r="1042" spans="1:18" x14ac:dyDescent="0.2">
      <c r="A1042" t="s">
        <v>10151</v>
      </c>
      <c r="B1042" t="s">
        <v>31</v>
      </c>
      <c r="C1042" t="s">
        <v>1097</v>
      </c>
      <c r="D1042" t="s">
        <v>34</v>
      </c>
      <c r="E1042" t="s">
        <v>18</v>
      </c>
      <c r="F1042" t="s">
        <v>32</v>
      </c>
      <c r="G1042">
        <v>2021</v>
      </c>
      <c r="H1042">
        <v>2683</v>
      </c>
      <c r="I1042">
        <v>0.51495704179300805</v>
      </c>
      <c r="J1042">
        <v>0.49203299384243199</v>
      </c>
      <c r="K1042">
        <v>2.2924047950575701E-2</v>
      </c>
      <c r="L1042">
        <v>0.259463571832659</v>
      </c>
      <c r="M1042">
        <v>6.7321345108161498E-2</v>
      </c>
      <c r="N1042">
        <v>0.44974162361530001</v>
      </c>
      <c r="O1042">
        <v>-0.40389352771414899</v>
      </c>
      <c r="P1042">
        <v>4.4516427760182498E-2</v>
      </c>
      <c r="Q1042">
        <v>0</v>
      </c>
      <c r="R1042">
        <v>0.426817575664724</v>
      </c>
    </row>
    <row r="1043" spans="1:18" x14ac:dyDescent="0.2">
      <c r="A1043" t="s">
        <v>7320</v>
      </c>
      <c r="B1043" t="s">
        <v>31</v>
      </c>
      <c r="C1043" t="s">
        <v>1097</v>
      </c>
      <c r="D1043" t="s">
        <v>34</v>
      </c>
      <c r="E1043" t="s">
        <v>29</v>
      </c>
      <c r="F1043" t="s">
        <v>16</v>
      </c>
      <c r="G1043">
        <v>2021</v>
      </c>
      <c r="H1043">
        <v>2683</v>
      </c>
      <c r="I1043">
        <v>0.61869698796921402</v>
      </c>
      <c r="J1043">
        <v>0.59616005625146495</v>
      </c>
      <c r="K1043">
        <v>2.2536931717748801E-2</v>
      </c>
      <c r="L1043">
        <v>0.179477013783755</v>
      </c>
      <c r="M1043">
        <v>3.2211998476734303E-2</v>
      </c>
      <c r="N1043">
        <v>0.31777661939202601</v>
      </c>
      <c r="O1043">
        <v>-0.27270275595652799</v>
      </c>
      <c r="P1043">
        <v>3.6426444860711497E-2</v>
      </c>
      <c r="Q1043">
        <v>0</v>
      </c>
      <c r="R1043">
        <v>0.295239687674277</v>
      </c>
    </row>
    <row r="1044" spans="1:18" x14ac:dyDescent="0.2">
      <c r="A1044" t="s">
        <v>7321</v>
      </c>
      <c r="B1044" t="s">
        <v>31</v>
      </c>
      <c r="C1044" t="s">
        <v>1097</v>
      </c>
      <c r="D1044" t="s">
        <v>34</v>
      </c>
      <c r="E1044" t="s">
        <v>29</v>
      </c>
      <c r="F1044" t="s">
        <v>17</v>
      </c>
      <c r="G1044">
        <v>2021</v>
      </c>
      <c r="H1044">
        <v>2683</v>
      </c>
      <c r="I1044">
        <v>0.96281686285927104</v>
      </c>
      <c r="J1044">
        <v>0.92167095497278595</v>
      </c>
      <c r="K1044">
        <v>4.1145907886485603E-2</v>
      </c>
      <c r="L1044">
        <v>0.252846044529905</v>
      </c>
      <c r="M1044">
        <v>6.39311222344187E-2</v>
      </c>
      <c r="N1044">
        <v>0.457077651138179</v>
      </c>
      <c r="O1044">
        <v>-0.37478583536520799</v>
      </c>
      <c r="P1044">
        <v>4.2734926519976901E-2</v>
      </c>
      <c r="Q1044">
        <v>0</v>
      </c>
      <c r="R1044">
        <v>0.41593174325169402</v>
      </c>
    </row>
    <row r="1045" spans="1:18" x14ac:dyDescent="0.2">
      <c r="A1045" t="s">
        <v>6824</v>
      </c>
      <c r="B1045" t="s">
        <v>31</v>
      </c>
      <c r="C1045" t="s">
        <v>1097</v>
      </c>
      <c r="D1045" t="s">
        <v>34</v>
      </c>
      <c r="E1045" t="s">
        <v>29</v>
      </c>
      <c r="F1045" t="s">
        <v>32</v>
      </c>
      <c r="G1045">
        <v>2021</v>
      </c>
      <c r="H1045">
        <v>2683</v>
      </c>
      <c r="I1045">
        <v>0.690388628571309</v>
      </c>
      <c r="J1045">
        <v>0.66397482681840703</v>
      </c>
      <c r="K1045">
        <v>2.64138017529023E-2</v>
      </c>
      <c r="L1045">
        <v>0.194762228522536</v>
      </c>
      <c r="M1045">
        <v>3.7932325659064701E-2</v>
      </c>
      <c r="N1045">
        <v>0.346797667672475</v>
      </c>
      <c r="O1045">
        <v>-0.29397006416666999</v>
      </c>
      <c r="P1045">
        <v>3.8259323314120998E-2</v>
      </c>
      <c r="Q1045">
        <v>0</v>
      </c>
      <c r="R1045">
        <v>0.32038386591957202</v>
      </c>
    </row>
    <row r="1046" spans="1:18" x14ac:dyDescent="0.2">
      <c r="A1046" t="s">
        <v>10417</v>
      </c>
      <c r="B1046" t="s">
        <v>31</v>
      </c>
      <c r="C1046" t="s">
        <v>1097</v>
      </c>
      <c r="D1046" t="s">
        <v>28</v>
      </c>
      <c r="E1046" t="s">
        <v>14</v>
      </c>
      <c r="F1046" t="s">
        <v>16</v>
      </c>
      <c r="G1046">
        <v>2021</v>
      </c>
      <c r="H1046">
        <v>2676</v>
      </c>
      <c r="I1046">
        <v>0.498263856569573</v>
      </c>
      <c r="J1046">
        <v>0.49304459193505801</v>
      </c>
      <c r="K1046">
        <v>5.2192646345146599E-3</v>
      </c>
      <c r="L1046">
        <v>0.179477013783755</v>
      </c>
      <c r="M1046">
        <v>3.2211998476734199E-2</v>
      </c>
      <c r="N1046">
        <v>0.30045895230879199</v>
      </c>
      <c r="O1046">
        <v>-0.290020423039763</v>
      </c>
      <c r="P1046">
        <v>1.04749011305938E-2</v>
      </c>
      <c r="Q1046">
        <v>0</v>
      </c>
      <c r="R1046">
        <v>0.295239687674277</v>
      </c>
    </row>
    <row r="1047" spans="1:18" x14ac:dyDescent="0.2">
      <c r="A1047" t="s">
        <v>10419</v>
      </c>
      <c r="B1047" t="s">
        <v>31</v>
      </c>
      <c r="C1047" t="s">
        <v>1097</v>
      </c>
      <c r="D1047" t="s">
        <v>28</v>
      </c>
      <c r="E1047" t="s">
        <v>14</v>
      </c>
      <c r="F1047" t="s">
        <v>17</v>
      </c>
      <c r="G1047">
        <v>2021</v>
      </c>
      <c r="H1047">
        <v>2676</v>
      </c>
      <c r="I1047">
        <v>0.71354090918860302</v>
      </c>
      <c r="J1047">
        <v>0.70456000094248505</v>
      </c>
      <c r="K1047">
        <v>8.9809082461184096E-3</v>
      </c>
      <c r="L1047">
        <v>0.252846044529905</v>
      </c>
      <c r="M1047">
        <v>6.39311222344187E-2</v>
      </c>
      <c r="N1047">
        <v>0.42491265149781199</v>
      </c>
      <c r="O1047">
        <v>-0.406950835005575</v>
      </c>
      <c r="P1047">
        <v>1.2586395720927899E-2</v>
      </c>
      <c r="Q1047">
        <v>0</v>
      </c>
      <c r="R1047">
        <v>0.41593174325169402</v>
      </c>
    </row>
    <row r="1048" spans="1:18" x14ac:dyDescent="0.2">
      <c r="A1048" t="s">
        <v>10190</v>
      </c>
      <c r="B1048" t="s">
        <v>31</v>
      </c>
      <c r="C1048" t="s">
        <v>1097</v>
      </c>
      <c r="D1048" t="s">
        <v>28</v>
      </c>
      <c r="E1048" t="s">
        <v>14</v>
      </c>
      <c r="F1048" t="s">
        <v>32</v>
      </c>
      <c r="G1048">
        <v>2021</v>
      </c>
      <c r="H1048">
        <v>2676</v>
      </c>
      <c r="I1048">
        <v>0.54311324253187099</v>
      </c>
      <c r="J1048">
        <v>0.53711030214493805</v>
      </c>
      <c r="K1048">
        <v>6.0029403869321703E-3</v>
      </c>
      <c r="L1048">
        <v>0.194762228522536</v>
      </c>
      <c r="M1048">
        <v>3.7932325659064701E-2</v>
      </c>
      <c r="N1048">
        <v>0.32638680630650502</v>
      </c>
      <c r="O1048">
        <v>-0.31438092553264002</v>
      </c>
      <c r="P1048">
        <v>1.10528337680514E-2</v>
      </c>
      <c r="Q1048">
        <v>0</v>
      </c>
      <c r="R1048">
        <v>0.32038386591957202</v>
      </c>
    </row>
    <row r="1049" spans="1:18" x14ac:dyDescent="0.2">
      <c r="A1049" t="s">
        <v>10418</v>
      </c>
      <c r="B1049" t="s">
        <v>31</v>
      </c>
      <c r="C1049" t="s">
        <v>1097</v>
      </c>
      <c r="D1049" t="s">
        <v>28</v>
      </c>
      <c r="E1049" t="s">
        <v>18</v>
      </c>
      <c r="F1049" t="s">
        <v>16</v>
      </c>
      <c r="G1049">
        <v>2021</v>
      </c>
      <c r="H1049">
        <v>2676</v>
      </c>
      <c r="I1049">
        <v>0.54981379682752796</v>
      </c>
      <c r="J1049">
        <v>0.53585583283418803</v>
      </c>
      <c r="K1049">
        <v>1.3957963993339401E-2</v>
      </c>
      <c r="L1049">
        <v>0.23883252470931499</v>
      </c>
      <c r="M1049">
        <v>5.7040974859025602E-2</v>
      </c>
      <c r="N1049">
        <v>0.406837467140163</v>
      </c>
      <c r="O1049">
        <v>-0.37892153915348398</v>
      </c>
      <c r="P1049">
        <v>2.5386711053593101E-2</v>
      </c>
      <c r="Q1049">
        <v>0</v>
      </c>
      <c r="R1049">
        <v>0.39287950314682302</v>
      </c>
    </row>
    <row r="1050" spans="1:18" x14ac:dyDescent="0.2">
      <c r="A1050" t="s">
        <v>10420</v>
      </c>
      <c r="B1050" t="s">
        <v>31</v>
      </c>
      <c r="C1050" t="s">
        <v>1097</v>
      </c>
      <c r="D1050" t="s">
        <v>28</v>
      </c>
      <c r="E1050" t="s">
        <v>18</v>
      </c>
      <c r="F1050" t="s">
        <v>17</v>
      </c>
      <c r="G1050">
        <v>2021</v>
      </c>
      <c r="H1050">
        <v>2676</v>
      </c>
      <c r="I1050">
        <v>0.74208654928644202</v>
      </c>
      <c r="J1050">
        <v>0.740185860959921</v>
      </c>
      <c r="K1050">
        <v>1.9006883265209099E-3</v>
      </c>
      <c r="L1050">
        <v>0.33786155090136699</v>
      </c>
      <c r="M1050">
        <v>0.114150427577477</v>
      </c>
      <c r="N1050">
        <v>0.55768293955926995</v>
      </c>
      <c r="O1050">
        <v>-0.55388156290622803</v>
      </c>
      <c r="P1050">
        <v>2.5612758085273501E-3</v>
      </c>
      <c r="Q1050">
        <v>0</v>
      </c>
      <c r="R1050">
        <v>0.55578225123274905</v>
      </c>
    </row>
    <row r="1051" spans="1:18" x14ac:dyDescent="0.2">
      <c r="A1051" t="s">
        <v>10191</v>
      </c>
      <c r="B1051" t="s">
        <v>31</v>
      </c>
      <c r="C1051" t="s">
        <v>1097</v>
      </c>
      <c r="D1051" t="s">
        <v>28</v>
      </c>
      <c r="E1051" t="s">
        <v>18</v>
      </c>
      <c r="F1051" t="s">
        <v>32</v>
      </c>
      <c r="G1051">
        <v>2021</v>
      </c>
      <c r="H1051">
        <v>2676</v>
      </c>
      <c r="I1051">
        <v>0.58987062025646797</v>
      </c>
      <c r="J1051">
        <v>0.57842458869371605</v>
      </c>
      <c r="K1051">
        <v>1.1446031562752101E-2</v>
      </c>
      <c r="L1051">
        <v>0.259463571832659</v>
      </c>
      <c r="M1051">
        <v>6.7321345108161498E-2</v>
      </c>
      <c r="N1051">
        <v>0.43826360722747698</v>
      </c>
      <c r="O1051">
        <v>-0.41537154410197202</v>
      </c>
      <c r="P1051">
        <v>1.94043086224155E-2</v>
      </c>
      <c r="Q1051">
        <v>0</v>
      </c>
      <c r="R1051">
        <v>0.426817575664725</v>
      </c>
    </row>
    <row r="1052" spans="1:18" x14ac:dyDescent="0.2">
      <c r="A1052" t="s">
        <v>7370</v>
      </c>
      <c r="B1052" t="s">
        <v>31</v>
      </c>
      <c r="C1052" t="s">
        <v>1097</v>
      </c>
      <c r="D1052" t="s">
        <v>28</v>
      </c>
      <c r="E1052" t="s">
        <v>29</v>
      </c>
      <c r="F1052" t="s">
        <v>16</v>
      </c>
      <c r="G1052">
        <v>2021</v>
      </c>
      <c r="H1052">
        <v>2676</v>
      </c>
      <c r="I1052">
        <v>0.61928100819268606</v>
      </c>
      <c r="J1052">
        <v>0.580394801947967</v>
      </c>
      <c r="K1052">
        <v>3.8886206244719099E-2</v>
      </c>
      <c r="L1052">
        <v>0.179477013783755</v>
      </c>
      <c r="M1052">
        <v>3.2211998476734303E-2</v>
      </c>
      <c r="N1052">
        <v>0.334125893918996</v>
      </c>
      <c r="O1052">
        <v>-0.25635348142955799</v>
      </c>
      <c r="P1052">
        <v>6.2792505712721297E-2</v>
      </c>
      <c r="Q1052">
        <v>0</v>
      </c>
      <c r="R1052">
        <v>0.295239687674277</v>
      </c>
    </row>
    <row r="1053" spans="1:18" x14ac:dyDescent="0.2">
      <c r="A1053" t="s">
        <v>7371</v>
      </c>
      <c r="B1053" t="s">
        <v>31</v>
      </c>
      <c r="C1053" t="s">
        <v>1097</v>
      </c>
      <c r="D1053" t="s">
        <v>28</v>
      </c>
      <c r="E1053" t="s">
        <v>29</v>
      </c>
      <c r="F1053" t="s">
        <v>17</v>
      </c>
      <c r="G1053">
        <v>2021</v>
      </c>
      <c r="H1053">
        <v>2676</v>
      </c>
      <c r="I1053">
        <v>0.92843887666283798</v>
      </c>
      <c r="J1053">
        <v>0.91266600692726396</v>
      </c>
      <c r="K1053">
        <v>1.5772869735573999E-2</v>
      </c>
      <c r="L1053">
        <v>0.252846044529905</v>
      </c>
      <c r="M1053">
        <v>6.39311222344187E-2</v>
      </c>
      <c r="N1053">
        <v>0.43170461298726798</v>
      </c>
      <c r="O1053">
        <v>-0.40015887351612001</v>
      </c>
      <c r="P1053">
        <v>1.69885924986981E-2</v>
      </c>
      <c r="Q1053">
        <v>0</v>
      </c>
      <c r="R1053">
        <v>0.41593174325169402</v>
      </c>
    </row>
    <row r="1054" spans="1:18" x14ac:dyDescent="0.2">
      <c r="A1054" t="s">
        <v>6844</v>
      </c>
      <c r="B1054" t="s">
        <v>31</v>
      </c>
      <c r="C1054" t="s">
        <v>1097</v>
      </c>
      <c r="D1054" t="s">
        <v>28</v>
      </c>
      <c r="E1054" t="s">
        <v>29</v>
      </c>
      <c r="F1054" t="s">
        <v>32</v>
      </c>
      <c r="G1054">
        <v>2021</v>
      </c>
      <c r="H1054">
        <v>2676</v>
      </c>
      <c r="I1054">
        <v>0.68368889745730099</v>
      </c>
      <c r="J1054">
        <v>0.64961796965198704</v>
      </c>
      <c r="K1054">
        <v>3.4070927805313997E-2</v>
      </c>
      <c r="L1054">
        <v>0.194762228522536</v>
      </c>
      <c r="M1054">
        <v>3.7932325659064701E-2</v>
      </c>
      <c r="N1054">
        <v>0.35445479372488597</v>
      </c>
      <c r="O1054">
        <v>-0.28631293811425801</v>
      </c>
      <c r="P1054">
        <v>4.9833963856992097E-2</v>
      </c>
      <c r="Q1054">
        <v>0</v>
      </c>
      <c r="R1054">
        <v>0.32038386591957202</v>
      </c>
    </row>
    <row r="1055" spans="1:18" x14ac:dyDescent="0.2">
      <c r="A1055" t="s">
        <v>7456</v>
      </c>
      <c r="B1055" t="s">
        <v>31</v>
      </c>
      <c r="C1055" t="s">
        <v>1097</v>
      </c>
      <c r="D1055" t="s">
        <v>13</v>
      </c>
      <c r="E1055" t="s">
        <v>14</v>
      </c>
      <c r="F1055" t="s">
        <v>16</v>
      </c>
      <c r="G1055">
        <v>2021</v>
      </c>
      <c r="H1055">
        <v>2683</v>
      </c>
      <c r="I1055">
        <v>0.48195027822137498</v>
      </c>
      <c r="J1055">
        <v>0.46862470996972999</v>
      </c>
      <c r="K1055">
        <v>1.33255682516451E-2</v>
      </c>
      <c r="L1055">
        <v>0.17947954646612099</v>
      </c>
      <c r="M1055">
        <v>3.2212907599684398E-2</v>
      </c>
      <c r="N1055">
        <v>0.30856942218841399</v>
      </c>
      <c r="O1055">
        <v>-0.281918285685123</v>
      </c>
      <c r="P1055">
        <v>2.7649259381741099E-2</v>
      </c>
      <c r="Q1055">
        <v>0</v>
      </c>
      <c r="R1055">
        <v>0.295243853936769</v>
      </c>
    </row>
    <row r="1056" spans="1:18" x14ac:dyDescent="0.2">
      <c r="A1056" t="s">
        <v>7459</v>
      </c>
      <c r="B1056" t="s">
        <v>31</v>
      </c>
      <c r="C1056" t="s">
        <v>1097</v>
      </c>
      <c r="D1056" t="s">
        <v>13</v>
      </c>
      <c r="E1056" t="s">
        <v>14</v>
      </c>
      <c r="F1056" t="s">
        <v>17</v>
      </c>
      <c r="G1056">
        <v>2021</v>
      </c>
      <c r="H1056">
        <v>2683</v>
      </c>
      <c r="I1056">
        <v>0.68043676473283199</v>
      </c>
      <c r="J1056">
        <v>0.64900199744871301</v>
      </c>
      <c r="K1056">
        <v>3.1434767284118897E-2</v>
      </c>
      <c r="L1056">
        <v>0.25284987115235402</v>
      </c>
      <c r="M1056">
        <v>6.3933057341762106E-2</v>
      </c>
      <c r="N1056">
        <v>0.447372805329741</v>
      </c>
      <c r="O1056">
        <v>-0.38450327076150398</v>
      </c>
      <c r="P1056">
        <v>4.6197925969596099E-2</v>
      </c>
      <c r="Q1056">
        <v>0</v>
      </c>
      <c r="R1056">
        <v>0.41593803804562302</v>
      </c>
    </row>
    <row r="1057" spans="1:18" x14ac:dyDescent="0.2">
      <c r="A1057" t="s">
        <v>6878</v>
      </c>
      <c r="B1057" t="s">
        <v>31</v>
      </c>
      <c r="C1057" t="s">
        <v>1097</v>
      </c>
      <c r="D1057" t="s">
        <v>13</v>
      </c>
      <c r="E1057" t="s">
        <v>14</v>
      </c>
      <c r="F1057" t="s">
        <v>32</v>
      </c>
      <c r="G1057">
        <v>2021</v>
      </c>
      <c r="H1057">
        <v>2683</v>
      </c>
      <c r="I1057">
        <v>0.52330162957792903</v>
      </c>
      <c r="J1057">
        <v>0.50620331152785103</v>
      </c>
      <c r="K1057">
        <v>1.7098318050077201E-2</v>
      </c>
      <c r="L1057">
        <v>0.194765030775753</v>
      </c>
      <c r="M1057">
        <v>3.7933417213079898E-2</v>
      </c>
      <c r="N1057">
        <v>0.33748679367619</v>
      </c>
      <c r="O1057">
        <v>-0.303290157576036</v>
      </c>
      <c r="P1057">
        <v>3.26739247188432E-2</v>
      </c>
      <c r="Q1057">
        <v>0</v>
      </c>
      <c r="R1057">
        <v>0.320388475626113</v>
      </c>
    </row>
    <row r="1058" spans="1:18" x14ac:dyDescent="0.2">
      <c r="A1058" t="s">
        <v>7457</v>
      </c>
      <c r="B1058" t="s">
        <v>31</v>
      </c>
      <c r="C1058" t="s">
        <v>1097</v>
      </c>
      <c r="D1058" t="s">
        <v>13</v>
      </c>
      <c r="E1058" t="s">
        <v>18</v>
      </c>
      <c r="F1058" t="s">
        <v>16</v>
      </c>
      <c r="G1058">
        <v>2021</v>
      </c>
      <c r="H1058">
        <v>2683</v>
      </c>
      <c r="I1058">
        <v>0.50281275363701605</v>
      </c>
      <c r="J1058">
        <v>0.48775294247494</v>
      </c>
      <c r="K1058">
        <v>1.5059811162075399E-2</v>
      </c>
      <c r="L1058">
        <v>0.23883252470931499</v>
      </c>
      <c r="M1058">
        <v>5.7040974859025602E-2</v>
      </c>
      <c r="N1058">
        <v>0.40793931430889901</v>
      </c>
      <c r="O1058">
        <v>-0.37781969198474802</v>
      </c>
      <c r="P1058">
        <v>2.9951132013145299E-2</v>
      </c>
      <c r="Q1058">
        <v>0</v>
      </c>
      <c r="R1058">
        <v>0.39287950314682302</v>
      </c>
    </row>
    <row r="1059" spans="1:18" x14ac:dyDescent="0.2">
      <c r="A1059" t="s">
        <v>7460</v>
      </c>
      <c r="B1059" t="s">
        <v>31</v>
      </c>
      <c r="C1059" t="s">
        <v>1097</v>
      </c>
      <c r="D1059" t="s">
        <v>13</v>
      </c>
      <c r="E1059" t="s">
        <v>18</v>
      </c>
      <c r="F1059" t="s">
        <v>17</v>
      </c>
      <c r="G1059">
        <v>2021</v>
      </c>
      <c r="H1059">
        <v>2683</v>
      </c>
      <c r="I1059">
        <v>0.68211469108252398</v>
      </c>
      <c r="J1059">
        <v>0.65458812233453501</v>
      </c>
      <c r="K1059">
        <v>2.7526568747989401E-2</v>
      </c>
      <c r="L1059">
        <v>0.33786155090136699</v>
      </c>
      <c r="M1059">
        <v>0.114150427577477</v>
      </c>
      <c r="N1059">
        <v>0.58330881998073802</v>
      </c>
      <c r="O1059">
        <v>-0.52825568248475996</v>
      </c>
      <c r="P1059">
        <v>4.0354751345854201E-2</v>
      </c>
      <c r="Q1059">
        <v>0</v>
      </c>
      <c r="R1059">
        <v>0.55578225123274905</v>
      </c>
    </row>
    <row r="1060" spans="1:18" x14ac:dyDescent="0.2">
      <c r="A1060" t="s">
        <v>6879</v>
      </c>
      <c r="B1060" t="s">
        <v>31</v>
      </c>
      <c r="C1060" t="s">
        <v>1097</v>
      </c>
      <c r="D1060" t="s">
        <v>13</v>
      </c>
      <c r="E1060" t="s">
        <v>18</v>
      </c>
      <c r="F1060" t="s">
        <v>32</v>
      </c>
      <c r="G1060">
        <v>2021</v>
      </c>
      <c r="H1060">
        <v>2683</v>
      </c>
      <c r="I1060">
        <v>0.54016732393816302</v>
      </c>
      <c r="J1060">
        <v>0.52251027161235597</v>
      </c>
      <c r="K1060">
        <v>1.7657052325807499E-2</v>
      </c>
      <c r="L1060">
        <v>0.259463571832659</v>
      </c>
      <c r="M1060">
        <v>6.7321345108161498E-2</v>
      </c>
      <c r="N1060">
        <v>0.444474627990532</v>
      </c>
      <c r="O1060">
        <v>-0.409160523338917</v>
      </c>
      <c r="P1060">
        <v>3.2688116336020402E-2</v>
      </c>
      <c r="Q1060">
        <v>0</v>
      </c>
      <c r="R1060">
        <v>0.426817575664724</v>
      </c>
    </row>
    <row r="1061" spans="1:18" x14ac:dyDescent="0.2">
      <c r="A1061" t="s">
        <v>7458</v>
      </c>
      <c r="B1061" t="s">
        <v>31</v>
      </c>
      <c r="C1061" t="s">
        <v>1097</v>
      </c>
      <c r="D1061" t="s">
        <v>13</v>
      </c>
      <c r="E1061" t="s">
        <v>29</v>
      </c>
      <c r="F1061" t="s">
        <v>16</v>
      </c>
      <c r="G1061">
        <v>2021</v>
      </c>
      <c r="H1061">
        <v>2683</v>
      </c>
      <c r="I1061">
        <v>0.590802975572156</v>
      </c>
      <c r="J1061">
        <v>0.57061230761217696</v>
      </c>
      <c r="K1061">
        <v>2.0190667959978401E-2</v>
      </c>
      <c r="L1061">
        <v>0.179477013783755</v>
      </c>
      <c r="M1061">
        <v>3.2211998476734303E-2</v>
      </c>
      <c r="N1061">
        <v>0.31543035563425598</v>
      </c>
      <c r="O1061">
        <v>-0.27504901971429901</v>
      </c>
      <c r="P1061">
        <v>3.4174959833986898E-2</v>
      </c>
      <c r="Q1061">
        <v>0</v>
      </c>
      <c r="R1061">
        <v>0.295239687674277</v>
      </c>
    </row>
    <row r="1062" spans="1:18" x14ac:dyDescent="0.2">
      <c r="A1062" t="s">
        <v>7461</v>
      </c>
      <c r="B1062" t="s">
        <v>31</v>
      </c>
      <c r="C1062" t="s">
        <v>1097</v>
      </c>
      <c r="D1062" t="s">
        <v>13</v>
      </c>
      <c r="E1062" t="s">
        <v>29</v>
      </c>
      <c r="F1062" t="s">
        <v>17</v>
      </c>
      <c r="G1062">
        <v>2021</v>
      </c>
      <c r="H1062">
        <v>2683</v>
      </c>
      <c r="I1062">
        <v>0.87123656701949403</v>
      </c>
      <c r="J1062">
        <v>0.83557100445324095</v>
      </c>
      <c r="K1062">
        <v>3.5665562566253403E-2</v>
      </c>
      <c r="L1062">
        <v>0.252846044529905</v>
      </c>
      <c r="M1062">
        <v>6.39311222344187E-2</v>
      </c>
      <c r="N1062">
        <v>0.45159730581794699</v>
      </c>
      <c r="O1062">
        <v>-0.38026618068543999</v>
      </c>
      <c r="P1062">
        <v>4.0936714454336498E-2</v>
      </c>
      <c r="Q1062">
        <v>0</v>
      </c>
      <c r="R1062">
        <v>0.41593174325169402</v>
      </c>
    </row>
    <row r="1063" spans="1:18" x14ac:dyDescent="0.2">
      <c r="A1063" t="s">
        <v>6880</v>
      </c>
      <c r="B1063" t="s">
        <v>31</v>
      </c>
      <c r="C1063" t="s">
        <v>1097</v>
      </c>
      <c r="D1063" t="s">
        <v>13</v>
      </c>
      <c r="E1063" t="s">
        <v>29</v>
      </c>
      <c r="F1063" t="s">
        <v>32</v>
      </c>
      <c r="G1063">
        <v>2021</v>
      </c>
      <c r="H1063">
        <v>2683</v>
      </c>
      <c r="I1063">
        <v>0.64922664045701794</v>
      </c>
      <c r="J1063">
        <v>0.625812036120732</v>
      </c>
      <c r="K1063">
        <v>2.3414604336285699E-2</v>
      </c>
      <c r="L1063">
        <v>0.194762228522536</v>
      </c>
      <c r="M1063">
        <v>3.7932325659064701E-2</v>
      </c>
      <c r="N1063">
        <v>0.34379847025585802</v>
      </c>
      <c r="O1063">
        <v>-0.29696926158328701</v>
      </c>
      <c r="P1063">
        <v>3.60653782164626E-2</v>
      </c>
      <c r="Q1063">
        <v>0</v>
      </c>
      <c r="R1063">
        <v>0.32038386591957202</v>
      </c>
    </row>
    <row r="1064" spans="1:18" x14ac:dyDescent="0.2">
      <c r="A1064" t="s">
        <v>10242</v>
      </c>
      <c r="B1064" t="s">
        <v>31</v>
      </c>
      <c r="C1064" t="s">
        <v>1242</v>
      </c>
      <c r="D1064" t="s">
        <v>27</v>
      </c>
      <c r="E1064" t="s">
        <v>14</v>
      </c>
      <c r="F1064" t="s">
        <v>16</v>
      </c>
      <c r="G1064">
        <v>9228</v>
      </c>
      <c r="H1064">
        <v>11963</v>
      </c>
      <c r="I1064">
        <v>0.78236683635194404</v>
      </c>
      <c r="J1064">
        <v>0.77693862826767801</v>
      </c>
      <c r="K1064">
        <v>5.4282080842653598E-3</v>
      </c>
      <c r="L1064">
        <v>0.273255711942341</v>
      </c>
      <c r="M1064">
        <v>7.4668684109115493E-2</v>
      </c>
      <c r="N1064">
        <v>0.45493385422941601</v>
      </c>
      <c r="O1064">
        <v>-0.44407743806088501</v>
      </c>
      <c r="P1064">
        <v>6.9381878577270302E-3</v>
      </c>
      <c r="Q1064">
        <v>0</v>
      </c>
      <c r="R1064">
        <v>0.44950564614515098</v>
      </c>
    </row>
    <row r="1065" spans="1:18" x14ac:dyDescent="0.2">
      <c r="A1065" t="s">
        <v>10244</v>
      </c>
      <c r="B1065" t="s">
        <v>31</v>
      </c>
      <c r="C1065" t="s">
        <v>1242</v>
      </c>
      <c r="D1065" t="s">
        <v>27</v>
      </c>
      <c r="E1065" t="s">
        <v>14</v>
      </c>
      <c r="F1065" t="s">
        <v>17</v>
      </c>
      <c r="G1065">
        <v>9228</v>
      </c>
      <c r="H1065">
        <v>11963</v>
      </c>
      <c r="I1065">
        <v>1.1777525310114201</v>
      </c>
      <c r="J1065">
        <v>1.1009983848329099</v>
      </c>
      <c r="K1065">
        <v>7.67541461785122E-2</v>
      </c>
      <c r="L1065">
        <v>0.42220091307581997</v>
      </c>
      <c r="M1065">
        <v>0.178253611002056</v>
      </c>
      <c r="N1065">
        <v>0.77127464818823699</v>
      </c>
      <c r="O1065">
        <v>-0.61776635583121198</v>
      </c>
      <c r="P1065">
        <v>6.5170011659917898E-2</v>
      </c>
      <c r="Q1065">
        <v>0</v>
      </c>
      <c r="R1065">
        <v>0.69452050200972404</v>
      </c>
    </row>
    <row r="1066" spans="1:18" x14ac:dyDescent="0.2">
      <c r="A1066" t="s">
        <v>10122</v>
      </c>
      <c r="B1066" t="s">
        <v>31</v>
      </c>
      <c r="C1066" t="s">
        <v>1242</v>
      </c>
      <c r="D1066" t="s">
        <v>27</v>
      </c>
      <c r="E1066" t="s">
        <v>14</v>
      </c>
      <c r="F1066" t="s">
        <v>32</v>
      </c>
      <c r="G1066">
        <v>9228</v>
      </c>
      <c r="H1066">
        <v>11963</v>
      </c>
      <c r="I1066">
        <v>0.86473885607266798</v>
      </c>
      <c r="J1066">
        <v>0.84445107755210203</v>
      </c>
      <c r="K1066">
        <v>2.02877785205667E-2</v>
      </c>
      <c r="L1066">
        <v>0.30428596217848197</v>
      </c>
      <c r="M1066">
        <v>9.2589946778884796E-2</v>
      </c>
      <c r="N1066">
        <v>0.52083818630417</v>
      </c>
      <c r="O1066">
        <v>-0.48026262926303698</v>
      </c>
      <c r="P1066">
        <v>2.3461162150971802E-2</v>
      </c>
      <c r="Q1066">
        <v>0</v>
      </c>
      <c r="R1066">
        <v>0.50055040778360305</v>
      </c>
    </row>
    <row r="1067" spans="1:18" x14ac:dyDescent="0.2">
      <c r="A1067" t="s">
        <v>10243</v>
      </c>
      <c r="B1067" t="s">
        <v>31</v>
      </c>
      <c r="C1067" t="s">
        <v>1242</v>
      </c>
      <c r="D1067" t="s">
        <v>27</v>
      </c>
      <c r="E1067" t="s">
        <v>18</v>
      </c>
      <c r="F1067" t="s">
        <v>16</v>
      </c>
      <c r="G1067">
        <v>9228</v>
      </c>
      <c r="H1067">
        <v>11963</v>
      </c>
      <c r="I1067">
        <v>0.82780817019998798</v>
      </c>
      <c r="J1067">
        <v>0.80781257842264997</v>
      </c>
      <c r="K1067">
        <v>1.9995591777338902E-2</v>
      </c>
      <c r="L1067">
        <v>0.35659305251498802</v>
      </c>
      <c r="M1067">
        <v>0.12715860510195701</v>
      </c>
      <c r="N1067">
        <v>0.60659116316449502</v>
      </c>
      <c r="O1067">
        <v>-0.56659997960981701</v>
      </c>
      <c r="P1067">
        <v>2.41548615937291E-2</v>
      </c>
      <c r="Q1067">
        <v>0</v>
      </c>
      <c r="R1067">
        <v>0.58659557138715601</v>
      </c>
    </row>
    <row r="1068" spans="1:18" x14ac:dyDescent="0.2">
      <c r="A1068" t="s">
        <v>10245</v>
      </c>
      <c r="B1068" t="s">
        <v>31</v>
      </c>
      <c r="C1068" t="s">
        <v>1242</v>
      </c>
      <c r="D1068" t="s">
        <v>27</v>
      </c>
      <c r="E1068" t="s">
        <v>18</v>
      </c>
      <c r="F1068" t="s">
        <v>17</v>
      </c>
      <c r="G1068">
        <v>9228</v>
      </c>
      <c r="H1068">
        <v>11963</v>
      </c>
      <c r="I1068">
        <v>1.2075636787409501</v>
      </c>
      <c r="J1068">
        <v>1.1240764521022999</v>
      </c>
      <c r="K1068">
        <v>8.3487226638653003E-2</v>
      </c>
      <c r="L1068">
        <v>0.54502411689344799</v>
      </c>
      <c r="M1068">
        <v>0.29705128799548303</v>
      </c>
      <c r="N1068">
        <v>0.98005189892837496</v>
      </c>
      <c r="O1068">
        <v>-0.81307744565106899</v>
      </c>
      <c r="P1068">
        <v>6.9136914357758594E-2</v>
      </c>
      <c r="Q1068">
        <v>0</v>
      </c>
      <c r="R1068">
        <v>0.89656467228972203</v>
      </c>
    </row>
    <row r="1069" spans="1:18" x14ac:dyDescent="0.2">
      <c r="A1069" t="s">
        <v>10123</v>
      </c>
      <c r="B1069" t="s">
        <v>31</v>
      </c>
      <c r="C1069" t="s">
        <v>1242</v>
      </c>
      <c r="D1069" t="s">
        <v>27</v>
      </c>
      <c r="E1069" t="s">
        <v>18</v>
      </c>
      <c r="F1069" t="s">
        <v>32</v>
      </c>
      <c r="G1069">
        <v>9228</v>
      </c>
      <c r="H1069">
        <v>11963</v>
      </c>
      <c r="I1069">
        <v>0.90692390114602195</v>
      </c>
      <c r="J1069">
        <v>0.87370088543924296</v>
      </c>
      <c r="K1069">
        <v>3.3223015706779303E-2</v>
      </c>
      <c r="L1069">
        <v>0.39584952426050102</v>
      </c>
      <c r="M1069">
        <v>0.15669684585726501</v>
      </c>
      <c r="N1069">
        <v>0.68439548311530296</v>
      </c>
      <c r="O1069">
        <v>-0.61794945170174398</v>
      </c>
      <c r="P1069">
        <v>3.6632638818755899E-2</v>
      </c>
      <c r="Q1069">
        <v>0</v>
      </c>
      <c r="R1069">
        <v>0.65117246740852397</v>
      </c>
    </row>
    <row r="1070" spans="1:18" x14ac:dyDescent="0.2">
      <c r="A1070" t="s">
        <v>6960</v>
      </c>
      <c r="B1070" t="s">
        <v>31</v>
      </c>
      <c r="C1070" t="s">
        <v>1242</v>
      </c>
      <c r="D1070" t="s">
        <v>27</v>
      </c>
      <c r="E1070" t="s">
        <v>29</v>
      </c>
      <c r="F1070" t="s">
        <v>16</v>
      </c>
      <c r="G1070">
        <v>9228</v>
      </c>
      <c r="H1070">
        <v>11963</v>
      </c>
      <c r="I1070">
        <v>0.94656964962071999</v>
      </c>
      <c r="J1070">
        <v>0.96984897223553002</v>
      </c>
      <c r="K1070">
        <v>-2.327932261481E-2</v>
      </c>
      <c r="L1070">
        <v>0.273255711942341</v>
      </c>
      <c r="M1070">
        <v>7.4668684109115493E-2</v>
      </c>
      <c r="N1070">
        <v>0.42622632353034101</v>
      </c>
      <c r="O1070">
        <v>-0.47278496875996101</v>
      </c>
      <c r="P1070">
        <v>-2.4593354143710201E-2</v>
      </c>
      <c r="Q1070">
        <v>0</v>
      </c>
      <c r="R1070">
        <v>0.44950564614515098</v>
      </c>
    </row>
    <row r="1071" spans="1:18" x14ac:dyDescent="0.2">
      <c r="A1071" t="s">
        <v>6961</v>
      </c>
      <c r="B1071" t="s">
        <v>31</v>
      </c>
      <c r="C1071" t="s">
        <v>1242</v>
      </c>
      <c r="D1071" t="s">
        <v>27</v>
      </c>
      <c r="E1071" t="s">
        <v>29</v>
      </c>
      <c r="F1071" t="s">
        <v>17</v>
      </c>
      <c r="G1071">
        <v>9228</v>
      </c>
      <c r="H1071">
        <v>11963</v>
      </c>
      <c r="I1071">
        <v>1.49975412961096</v>
      </c>
      <c r="J1071">
        <v>1.34328576072822</v>
      </c>
      <c r="K1071">
        <v>0.15646836888274501</v>
      </c>
      <c r="L1071">
        <v>0.42220091307581997</v>
      </c>
      <c r="M1071">
        <v>0.178253611002056</v>
      </c>
      <c r="N1071">
        <v>0.850988870892469</v>
      </c>
      <c r="O1071">
        <v>-0.53805213312697997</v>
      </c>
      <c r="P1071">
        <v>0.104329346919907</v>
      </c>
      <c r="Q1071">
        <v>0</v>
      </c>
      <c r="R1071">
        <v>0.69452050200972404</v>
      </c>
    </row>
    <row r="1072" spans="1:18" x14ac:dyDescent="0.2">
      <c r="A1072" t="s">
        <v>6678</v>
      </c>
      <c r="B1072" t="s">
        <v>31</v>
      </c>
      <c r="C1072" t="s">
        <v>1242</v>
      </c>
      <c r="D1072" t="s">
        <v>27</v>
      </c>
      <c r="E1072" t="s">
        <v>29</v>
      </c>
      <c r="F1072" t="s">
        <v>32</v>
      </c>
      <c r="G1072">
        <v>9228</v>
      </c>
      <c r="H1072">
        <v>11963</v>
      </c>
      <c r="I1072">
        <v>1.0618164162853501</v>
      </c>
      <c r="J1072">
        <v>1.04764830317151</v>
      </c>
      <c r="K1072">
        <v>1.41681131138469E-2</v>
      </c>
      <c r="L1072">
        <v>0.30428596217848197</v>
      </c>
      <c r="M1072">
        <v>9.2589946778884796E-2</v>
      </c>
      <c r="N1072">
        <v>0.51471852089744996</v>
      </c>
      <c r="O1072">
        <v>-0.48638229466975702</v>
      </c>
      <c r="P1072">
        <v>1.3343279399853801E-2</v>
      </c>
      <c r="Q1072">
        <v>0</v>
      </c>
      <c r="R1072">
        <v>0.50055040778360305</v>
      </c>
    </row>
    <row r="1073" spans="1:18" x14ac:dyDescent="0.2">
      <c r="A1073" t="s">
        <v>7071</v>
      </c>
      <c r="B1073" t="s">
        <v>31</v>
      </c>
      <c r="C1073" t="s">
        <v>1242</v>
      </c>
      <c r="D1073" t="s">
        <v>26</v>
      </c>
      <c r="E1073" t="s">
        <v>14</v>
      </c>
      <c r="F1073" t="s">
        <v>16</v>
      </c>
      <c r="G1073">
        <v>9228</v>
      </c>
      <c r="H1073">
        <v>11931</v>
      </c>
      <c r="I1073">
        <v>0.68494530040317303</v>
      </c>
      <c r="J1073">
        <v>0.64738549301251103</v>
      </c>
      <c r="K1073">
        <v>3.7559807390662003E-2</v>
      </c>
      <c r="L1073">
        <v>0.273255711942341</v>
      </c>
      <c r="M1073">
        <v>7.4668684109115493E-2</v>
      </c>
      <c r="N1073">
        <v>0.48706545353581299</v>
      </c>
      <c r="O1073">
        <v>-0.41194583875448898</v>
      </c>
      <c r="P1073">
        <v>5.4836214466401197E-2</v>
      </c>
      <c r="Q1073">
        <v>0</v>
      </c>
      <c r="R1073">
        <v>0.44950564614515098</v>
      </c>
    </row>
    <row r="1074" spans="1:18" x14ac:dyDescent="0.2">
      <c r="A1074" t="s">
        <v>7074</v>
      </c>
      <c r="B1074" t="s">
        <v>31</v>
      </c>
      <c r="C1074" t="s">
        <v>1242</v>
      </c>
      <c r="D1074" t="s">
        <v>26</v>
      </c>
      <c r="E1074" t="s">
        <v>14</v>
      </c>
      <c r="F1074" t="s">
        <v>17</v>
      </c>
      <c r="G1074">
        <v>9228</v>
      </c>
      <c r="H1074">
        <v>11931</v>
      </c>
      <c r="I1074">
        <v>0.96566526370022798</v>
      </c>
      <c r="J1074">
        <v>0.88328265109967796</v>
      </c>
      <c r="K1074">
        <v>8.23826126005507E-2</v>
      </c>
      <c r="L1074">
        <v>0.42220091307581997</v>
      </c>
      <c r="M1074">
        <v>0.178253611002056</v>
      </c>
      <c r="N1074">
        <v>0.77690311461027495</v>
      </c>
      <c r="O1074">
        <v>-0.61213788940917402</v>
      </c>
      <c r="P1074">
        <v>8.5311769717052496E-2</v>
      </c>
      <c r="Q1074">
        <v>0</v>
      </c>
      <c r="R1074">
        <v>0.69452050200972404</v>
      </c>
    </row>
    <row r="1075" spans="1:18" x14ac:dyDescent="0.2">
      <c r="A1075" t="s">
        <v>6724</v>
      </c>
      <c r="B1075" t="s">
        <v>31</v>
      </c>
      <c r="C1075" t="s">
        <v>1242</v>
      </c>
      <c r="D1075" t="s">
        <v>26</v>
      </c>
      <c r="E1075" t="s">
        <v>14</v>
      </c>
      <c r="F1075" t="s">
        <v>32</v>
      </c>
      <c r="G1075">
        <v>9228</v>
      </c>
      <c r="H1075">
        <v>11931</v>
      </c>
      <c r="I1075">
        <v>0.743428626090059</v>
      </c>
      <c r="J1075">
        <v>0.69653073428067103</v>
      </c>
      <c r="K1075">
        <v>4.6897891809388699E-2</v>
      </c>
      <c r="L1075">
        <v>0.30428596217848197</v>
      </c>
      <c r="M1075">
        <v>9.2589946778884796E-2</v>
      </c>
      <c r="N1075">
        <v>0.54744829959299202</v>
      </c>
      <c r="O1075">
        <v>-0.45365251597421502</v>
      </c>
      <c r="P1075">
        <v>6.3083247219091504E-2</v>
      </c>
      <c r="Q1075">
        <v>0</v>
      </c>
      <c r="R1075">
        <v>0.50055040778360305</v>
      </c>
    </row>
    <row r="1076" spans="1:18" x14ac:dyDescent="0.2">
      <c r="A1076" t="s">
        <v>7072</v>
      </c>
      <c r="B1076" t="s">
        <v>31</v>
      </c>
      <c r="C1076" t="s">
        <v>1242</v>
      </c>
      <c r="D1076" t="s">
        <v>26</v>
      </c>
      <c r="E1076" t="s">
        <v>18</v>
      </c>
      <c r="F1076" t="s">
        <v>16</v>
      </c>
      <c r="G1076">
        <v>9228</v>
      </c>
      <c r="H1076">
        <v>11931</v>
      </c>
      <c r="I1076">
        <v>0.74584055876265798</v>
      </c>
      <c r="J1076">
        <v>0.71119902731471096</v>
      </c>
      <c r="K1076">
        <v>3.4641531447947002E-2</v>
      </c>
      <c r="L1076">
        <v>0.35659305251498802</v>
      </c>
      <c r="M1076">
        <v>0.12715860510195701</v>
      </c>
      <c r="N1076">
        <v>0.62123710283510303</v>
      </c>
      <c r="O1076">
        <v>-0.551954039939209</v>
      </c>
      <c r="P1076">
        <v>4.6446296116447398E-2</v>
      </c>
      <c r="Q1076">
        <v>0</v>
      </c>
      <c r="R1076">
        <v>0.58659557138715601</v>
      </c>
    </row>
    <row r="1077" spans="1:18" x14ac:dyDescent="0.2">
      <c r="A1077" t="s">
        <v>7075</v>
      </c>
      <c r="B1077" t="s">
        <v>31</v>
      </c>
      <c r="C1077" t="s">
        <v>1242</v>
      </c>
      <c r="D1077" t="s">
        <v>26</v>
      </c>
      <c r="E1077" t="s">
        <v>18</v>
      </c>
      <c r="F1077" t="s">
        <v>17</v>
      </c>
      <c r="G1077">
        <v>9228</v>
      </c>
      <c r="H1077">
        <v>11931</v>
      </c>
      <c r="I1077">
        <v>1.06328441733773</v>
      </c>
      <c r="J1077">
        <v>1.01341991764196</v>
      </c>
      <c r="K1077">
        <v>4.9864499695775097E-2</v>
      </c>
      <c r="L1077">
        <v>0.54502411689344799</v>
      </c>
      <c r="M1077">
        <v>0.29705128799548303</v>
      </c>
      <c r="N1077">
        <v>0.94642917198549703</v>
      </c>
      <c r="O1077">
        <v>-0.84670017259394603</v>
      </c>
      <c r="P1077">
        <v>4.6896671184767799E-2</v>
      </c>
      <c r="Q1077">
        <v>0</v>
      </c>
      <c r="R1077">
        <v>0.89656467228972203</v>
      </c>
    </row>
    <row r="1078" spans="1:18" x14ac:dyDescent="0.2">
      <c r="A1078" t="s">
        <v>6725</v>
      </c>
      <c r="B1078" t="s">
        <v>31</v>
      </c>
      <c r="C1078" t="s">
        <v>1242</v>
      </c>
      <c r="D1078" t="s">
        <v>26</v>
      </c>
      <c r="E1078" t="s">
        <v>18</v>
      </c>
      <c r="F1078" t="s">
        <v>32</v>
      </c>
      <c r="G1078">
        <v>9228</v>
      </c>
      <c r="H1078">
        <v>11931</v>
      </c>
      <c r="I1078">
        <v>0.81197469596579896</v>
      </c>
      <c r="J1078">
        <v>0.77416171279955404</v>
      </c>
      <c r="K1078">
        <v>3.7812983166244603E-2</v>
      </c>
      <c r="L1078">
        <v>0.39584952426050102</v>
      </c>
      <c r="M1078">
        <v>0.15669684585726501</v>
      </c>
      <c r="N1078">
        <v>0.68898545057476801</v>
      </c>
      <c r="O1078">
        <v>-0.61335948424227904</v>
      </c>
      <c r="P1078">
        <v>4.6569164475338903E-2</v>
      </c>
      <c r="Q1078">
        <v>0</v>
      </c>
      <c r="R1078">
        <v>0.65117246740852397</v>
      </c>
    </row>
    <row r="1079" spans="1:18" x14ac:dyDescent="0.2">
      <c r="A1079" t="s">
        <v>7073</v>
      </c>
      <c r="B1079" t="s">
        <v>31</v>
      </c>
      <c r="C1079" t="s">
        <v>1242</v>
      </c>
      <c r="D1079" t="s">
        <v>26</v>
      </c>
      <c r="E1079" t="s">
        <v>29</v>
      </c>
      <c r="F1079" t="s">
        <v>16</v>
      </c>
      <c r="G1079">
        <v>9228</v>
      </c>
      <c r="H1079">
        <v>11931</v>
      </c>
      <c r="I1079">
        <v>0.85423024102672795</v>
      </c>
      <c r="J1079">
        <v>0.84846519745397297</v>
      </c>
      <c r="K1079">
        <v>5.7650435727553103E-3</v>
      </c>
      <c r="L1079">
        <v>0.273255711942341</v>
      </c>
      <c r="M1079">
        <v>7.4668684109115493E-2</v>
      </c>
      <c r="N1079">
        <v>0.45527068971790602</v>
      </c>
      <c r="O1079">
        <v>-0.443740602572395</v>
      </c>
      <c r="P1079">
        <v>6.7488170002341598E-3</v>
      </c>
      <c r="Q1079">
        <v>0</v>
      </c>
      <c r="R1079">
        <v>0.44950564614515098</v>
      </c>
    </row>
    <row r="1080" spans="1:18" x14ac:dyDescent="0.2">
      <c r="A1080" t="s">
        <v>7076</v>
      </c>
      <c r="B1080" t="s">
        <v>31</v>
      </c>
      <c r="C1080" t="s">
        <v>1242</v>
      </c>
      <c r="D1080" t="s">
        <v>26</v>
      </c>
      <c r="E1080" t="s">
        <v>29</v>
      </c>
      <c r="F1080" t="s">
        <v>17</v>
      </c>
      <c r="G1080">
        <v>9228</v>
      </c>
      <c r="H1080">
        <v>11931</v>
      </c>
      <c r="I1080">
        <v>1.29901617968329</v>
      </c>
      <c r="J1080">
        <v>1.2758934763762499</v>
      </c>
      <c r="K1080">
        <v>2.3122703307039399E-2</v>
      </c>
      <c r="L1080">
        <v>0.42220091307581997</v>
      </c>
      <c r="M1080">
        <v>0.178253611002056</v>
      </c>
      <c r="N1080">
        <v>0.71764320531676395</v>
      </c>
      <c r="O1080">
        <v>-0.67139779870268501</v>
      </c>
      <c r="P1080">
        <v>1.7800165747494299E-2</v>
      </c>
      <c r="Q1080">
        <v>0</v>
      </c>
      <c r="R1080">
        <v>0.69452050200972404</v>
      </c>
    </row>
    <row r="1081" spans="1:18" x14ac:dyDescent="0.2">
      <c r="A1081" t="s">
        <v>6726</v>
      </c>
      <c r="B1081" t="s">
        <v>31</v>
      </c>
      <c r="C1081" t="s">
        <v>1242</v>
      </c>
      <c r="D1081" t="s">
        <v>26</v>
      </c>
      <c r="E1081" t="s">
        <v>29</v>
      </c>
      <c r="F1081" t="s">
        <v>32</v>
      </c>
      <c r="G1081">
        <v>9228</v>
      </c>
      <c r="H1081">
        <v>11931</v>
      </c>
      <c r="I1081">
        <v>0.94689397824684396</v>
      </c>
      <c r="J1081">
        <v>0.93751275556278002</v>
      </c>
      <c r="K1081">
        <v>9.3812226840643796E-3</v>
      </c>
      <c r="L1081">
        <v>0.30428596217848197</v>
      </c>
      <c r="M1081">
        <v>9.2589946778884796E-2</v>
      </c>
      <c r="N1081">
        <v>0.50993163046766798</v>
      </c>
      <c r="O1081">
        <v>-0.491169185099539</v>
      </c>
      <c r="P1081">
        <v>9.9073633369530303E-3</v>
      </c>
      <c r="Q1081">
        <v>0</v>
      </c>
      <c r="R1081">
        <v>0.50055040778360305</v>
      </c>
    </row>
    <row r="1082" spans="1:18" x14ac:dyDescent="0.2">
      <c r="A1082" t="s">
        <v>7221</v>
      </c>
      <c r="B1082" t="s">
        <v>31</v>
      </c>
      <c r="C1082" t="s">
        <v>1242</v>
      </c>
      <c r="D1082" t="s">
        <v>25</v>
      </c>
      <c r="E1082" t="s">
        <v>14</v>
      </c>
      <c r="F1082" t="s">
        <v>16</v>
      </c>
      <c r="G1082">
        <v>9228</v>
      </c>
      <c r="H1082">
        <v>11892</v>
      </c>
      <c r="I1082">
        <v>0.62709991467145398</v>
      </c>
      <c r="J1082">
        <v>0.59107591377330004</v>
      </c>
      <c r="K1082">
        <v>3.6024000898154197E-2</v>
      </c>
      <c r="L1082">
        <v>0.27325085743676603</v>
      </c>
      <c r="M1082">
        <v>7.4666031089927601E-2</v>
      </c>
      <c r="N1082">
        <v>0.485521661381634</v>
      </c>
      <c r="O1082">
        <v>-0.413473659585325</v>
      </c>
      <c r="P1082">
        <v>5.7445392760143502E-2</v>
      </c>
      <c r="Q1082">
        <v>0</v>
      </c>
      <c r="R1082">
        <v>0.44949766048348</v>
      </c>
    </row>
    <row r="1083" spans="1:18" x14ac:dyDescent="0.2">
      <c r="A1083" t="s">
        <v>7224</v>
      </c>
      <c r="B1083" t="s">
        <v>31</v>
      </c>
      <c r="C1083" t="s">
        <v>1242</v>
      </c>
      <c r="D1083" t="s">
        <v>25</v>
      </c>
      <c r="E1083" t="s">
        <v>14</v>
      </c>
      <c r="F1083" t="s">
        <v>17</v>
      </c>
      <c r="G1083">
        <v>9228</v>
      </c>
      <c r="H1083">
        <v>11892</v>
      </c>
      <c r="I1083">
        <v>0.87839979551456504</v>
      </c>
      <c r="J1083">
        <v>0.782531996650081</v>
      </c>
      <c r="K1083">
        <v>9.5867798864484002E-2</v>
      </c>
      <c r="L1083">
        <v>0.422201041964757</v>
      </c>
      <c r="M1083">
        <v>0.17825371983612601</v>
      </c>
      <c r="N1083">
        <v>0.79038851289650902</v>
      </c>
      <c r="O1083">
        <v>-0.59865291516754104</v>
      </c>
      <c r="P1083">
        <v>0.109139140689718</v>
      </c>
      <c r="Q1083">
        <v>0</v>
      </c>
      <c r="R1083">
        <v>0.69452071403202498</v>
      </c>
    </row>
    <row r="1084" spans="1:18" x14ac:dyDescent="0.2">
      <c r="A1084" t="s">
        <v>6784</v>
      </c>
      <c r="B1084" t="s">
        <v>31</v>
      </c>
      <c r="C1084" t="s">
        <v>1242</v>
      </c>
      <c r="D1084" t="s">
        <v>25</v>
      </c>
      <c r="E1084" t="s">
        <v>14</v>
      </c>
      <c r="F1084" t="s">
        <v>32</v>
      </c>
      <c r="G1084">
        <v>9228</v>
      </c>
      <c r="H1084">
        <v>11892</v>
      </c>
      <c r="I1084">
        <v>0.679454056513769</v>
      </c>
      <c r="J1084">
        <v>0.63096259770596297</v>
      </c>
      <c r="K1084">
        <v>4.8491458807806302E-2</v>
      </c>
      <c r="L1084">
        <v>0.304282145880097</v>
      </c>
      <c r="M1084">
        <v>9.2587624301396707E-2</v>
      </c>
      <c r="N1084">
        <v>0.54903558878056602</v>
      </c>
      <c r="O1084">
        <v>-0.45205267116495401</v>
      </c>
      <c r="P1084">
        <v>7.1368267424309101E-2</v>
      </c>
      <c r="Q1084">
        <v>0</v>
      </c>
      <c r="R1084">
        <v>0.50054412997275999</v>
      </c>
    </row>
    <row r="1085" spans="1:18" x14ac:dyDescent="0.2">
      <c r="A1085" t="s">
        <v>7222</v>
      </c>
      <c r="B1085" t="s">
        <v>31</v>
      </c>
      <c r="C1085" t="s">
        <v>1242</v>
      </c>
      <c r="D1085" t="s">
        <v>25</v>
      </c>
      <c r="E1085" t="s">
        <v>18</v>
      </c>
      <c r="F1085" t="s">
        <v>16</v>
      </c>
      <c r="G1085">
        <v>9228</v>
      </c>
      <c r="H1085">
        <v>11892</v>
      </c>
      <c r="I1085">
        <v>0.60546987128569496</v>
      </c>
      <c r="J1085">
        <v>0.57889053338808705</v>
      </c>
      <c r="K1085">
        <v>2.6579337897608701E-2</v>
      </c>
      <c r="L1085">
        <v>0.35659305251498802</v>
      </c>
      <c r="M1085">
        <v>0.12715860510195701</v>
      </c>
      <c r="N1085">
        <v>0.61317490928476404</v>
      </c>
      <c r="O1085">
        <v>-0.56001623348954699</v>
      </c>
      <c r="P1085">
        <v>4.3898696133580301E-2</v>
      </c>
      <c r="Q1085">
        <v>0</v>
      </c>
      <c r="R1085">
        <v>0.58659557138715601</v>
      </c>
    </row>
    <row r="1086" spans="1:18" x14ac:dyDescent="0.2">
      <c r="A1086" t="s">
        <v>7225</v>
      </c>
      <c r="B1086" t="s">
        <v>31</v>
      </c>
      <c r="C1086" t="s">
        <v>1242</v>
      </c>
      <c r="D1086" t="s">
        <v>25</v>
      </c>
      <c r="E1086" t="s">
        <v>18</v>
      </c>
      <c r="F1086" t="s">
        <v>17</v>
      </c>
      <c r="G1086">
        <v>9228</v>
      </c>
      <c r="H1086">
        <v>11892</v>
      </c>
      <c r="I1086">
        <v>0.82671665686905504</v>
      </c>
      <c r="J1086">
        <v>0.73461355385782401</v>
      </c>
      <c r="K1086">
        <v>9.2103103011231396E-2</v>
      </c>
      <c r="L1086">
        <v>0.54502411689344799</v>
      </c>
      <c r="M1086">
        <v>0.29705128799548303</v>
      </c>
      <c r="N1086">
        <v>0.98866777530095296</v>
      </c>
      <c r="O1086">
        <v>-0.80446156927849</v>
      </c>
      <c r="P1086">
        <v>0.111408306879947</v>
      </c>
      <c r="Q1086">
        <v>0</v>
      </c>
      <c r="R1086">
        <v>0.89656467228972203</v>
      </c>
    </row>
    <row r="1087" spans="1:18" x14ac:dyDescent="0.2">
      <c r="A1087" t="s">
        <v>6785</v>
      </c>
      <c r="B1087" t="s">
        <v>31</v>
      </c>
      <c r="C1087" t="s">
        <v>1242</v>
      </c>
      <c r="D1087" t="s">
        <v>25</v>
      </c>
      <c r="E1087" t="s">
        <v>18</v>
      </c>
      <c r="F1087" t="s">
        <v>32</v>
      </c>
      <c r="G1087">
        <v>9228</v>
      </c>
      <c r="H1087">
        <v>11892</v>
      </c>
      <c r="I1087">
        <v>0.65156295161556199</v>
      </c>
      <c r="J1087">
        <v>0.61133282931928201</v>
      </c>
      <c r="K1087">
        <v>4.0230122296280098E-2</v>
      </c>
      <c r="L1087">
        <v>0.39584952426050102</v>
      </c>
      <c r="M1087">
        <v>0.15669684585726501</v>
      </c>
      <c r="N1087">
        <v>0.69140258970480395</v>
      </c>
      <c r="O1087">
        <v>-0.61094234511224299</v>
      </c>
      <c r="P1087">
        <v>6.1744029792560801E-2</v>
      </c>
      <c r="Q1087">
        <v>0</v>
      </c>
      <c r="R1087">
        <v>0.65117246740852397</v>
      </c>
    </row>
    <row r="1088" spans="1:18" x14ac:dyDescent="0.2">
      <c r="A1088" t="s">
        <v>7223</v>
      </c>
      <c r="B1088" t="s">
        <v>31</v>
      </c>
      <c r="C1088" t="s">
        <v>1242</v>
      </c>
      <c r="D1088" t="s">
        <v>25</v>
      </c>
      <c r="E1088" t="s">
        <v>29</v>
      </c>
      <c r="F1088" t="s">
        <v>16</v>
      </c>
      <c r="G1088">
        <v>9228</v>
      </c>
      <c r="H1088">
        <v>11892</v>
      </c>
      <c r="I1088">
        <v>0.83598297963596202</v>
      </c>
      <c r="J1088">
        <v>0.72011997239522696</v>
      </c>
      <c r="K1088">
        <v>0.11586300724073501</v>
      </c>
      <c r="L1088">
        <v>0.273255711942341</v>
      </c>
      <c r="M1088">
        <v>7.4668684109115493E-2</v>
      </c>
      <c r="N1088">
        <v>0.56536865338588504</v>
      </c>
      <c r="O1088">
        <v>-0.33364263890441598</v>
      </c>
      <c r="P1088">
        <v>0.13859493561841299</v>
      </c>
      <c r="Q1088">
        <v>0</v>
      </c>
      <c r="R1088">
        <v>0.44950564614515098</v>
      </c>
    </row>
    <row r="1089" spans="1:18" x14ac:dyDescent="0.2">
      <c r="A1089" t="s">
        <v>7226</v>
      </c>
      <c r="B1089" t="s">
        <v>31</v>
      </c>
      <c r="C1089" t="s">
        <v>1242</v>
      </c>
      <c r="D1089" t="s">
        <v>25</v>
      </c>
      <c r="E1089" t="s">
        <v>29</v>
      </c>
      <c r="F1089" t="s">
        <v>17</v>
      </c>
      <c r="G1089">
        <v>9228</v>
      </c>
      <c r="H1089">
        <v>11892</v>
      </c>
      <c r="I1089">
        <v>1.29026862789112</v>
      </c>
      <c r="J1089">
        <v>1.1290793237971399</v>
      </c>
      <c r="K1089">
        <v>0.16118930409398299</v>
      </c>
      <c r="L1089">
        <v>0.42220091307581997</v>
      </c>
      <c r="M1089">
        <v>0.178253611002056</v>
      </c>
      <c r="N1089">
        <v>0.85570980610370795</v>
      </c>
      <c r="O1089">
        <v>-0.53333119791574102</v>
      </c>
      <c r="P1089">
        <v>0.12492693429076</v>
      </c>
      <c r="Q1089">
        <v>0</v>
      </c>
      <c r="R1089">
        <v>0.69452050200972404</v>
      </c>
    </row>
    <row r="1090" spans="1:18" x14ac:dyDescent="0.2">
      <c r="A1090" t="s">
        <v>6786</v>
      </c>
      <c r="B1090" t="s">
        <v>31</v>
      </c>
      <c r="C1090" t="s">
        <v>1242</v>
      </c>
      <c r="D1090" t="s">
        <v>25</v>
      </c>
      <c r="E1090" t="s">
        <v>29</v>
      </c>
      <c r="F1090" t="s">
        <v>32</v>
      </c>
      <c r="G1090">
        <v>9228</v>
      </c>
      <c r="H1090">
        <v>11892</v>
      </c>
      <c r="I1090">
        <v>0.930625823022454</v>
      </c>
      <c r="J1090">
        <v>0.80531983727062595</v>
      </c>
      <c r="K1090">
        <v>0.125305985751828</v>
      </c>
      <c r="L1090">
        <v>0.30428596217848197</v>
      </c>
      <c r="M1090">
        <v>9.2589946778884796E-2</v>
      </c>
      <c r="N1090">
        <v>0.62585639353543199</v>
      </c>
      <c r="O1090">
        <v>-0.37524442203177499</v>
      </c>
      <c r="P1090" s="1">
        <v>0.134647011346476</v>
      </c>
      <c r="Q1090">
        <v>0</v>
      </c>
      <c r="R1090">
        <v>0.50055040778360305</v>
      </c>
    </row>
    <row r="1091" spans="1:18" x14ac:dyDescent="0.2">
      <c r="A1091" t="s">
        <v>10327</v>
      </c>
      <c r="B1091" t="s">
        <v>31</v>
      </c>
      <c r="C1091" t="s">
        <v>1242</v>
      </c>
      <c r="D1091" t="s">
        <v>34</v>
      </c>
      <c r="E1091" t="s">
        <v>14</v>
      </c>
      <c r="F1091" t="s">
        <v>16</v>
      </c>
      <c r="G1091">
        <v>9228</v>
      </c>
      <c r="H1091">
        <v>12012</v>
      </c>
      <c r="I1091">
        <v>0.65323141235886495</v>
      </c>
      <c r="J1091">
        <v>0.65291562189550001</v>
      </c>
      <c r="K1091">
        <v>3.1579046336482902E-4</v>
      </c>
      <c r="L1091">
        <v>0.273255711942341</v>
      </c>
      <c r="M1091">
        <v>7.4668684109115493E-2</v>
      </c>
      <c r="N1091">
        <v>0.44982143660851498</v>
      </c>
      <c r="O1091">
        <v>-0.44918985568178599</v>
      </c>
      <c r="P1091">
        <v>4.8342816556308499E-4</v>
      </c>
      <c r="Q1091">
        <v>0</v>
      </c>
      <c r="R1091">
        <v>0.44950564614515098</v>
      </c>
    </row>
    <row r="1092" spans="1:18" x14ac:dyDescent="0.2">
      <c r="A1092" t="s">
        <v>10329</v>
      </c>
      <c r="B1092" t="s">
        <v>31</v>
      </c>
      <c r="C1092" t="s">
        <v>1242</v>
      </c>
      <c r="D1092" t="s">
        <v>34</v>
      </c>
      <c r="E1092" t="s">
        <v>14</v>
      </c>
      <c r="F1092" t="s">
        <v>17</v>
      </c>
      <c r="G1092">
        <v>9228</v>
      </c>
      <c r="H1092">
        <v>12012</v>
      </c>
      <c r="I1092">
        <v>0.990048275769838</v>
      </c>
      <c r="J1092">
        <v>0.94040383023998098</v>
      </c>
      <c r="K1092">
        <v>4.9644445529857299E-2</v>
      </c>
      <c r="L1092">
        <v>0.42220091307581997</v>
      </c>
      <c r="M1092">
        <v>0.178253611002056</v>
      </c>
      <c r="N1092">
        <v>0.74416494753958196</v>
      </c>
      <c r="O1092">
        <v>-0.64487605647986701</v>
      </c>
      <c r="P1092">
        <v>5.0143459409850398E-2</v>
      </c>
      <c r="Q1092">
        <v>0</v>
      </c>
      <c r="R1092">
        <v>0.69452050200972404</v>
      </c>
    </row>
    <row r="1093" spans="1:18" x14ac:dyDescent="0.2">
      <c r="A1093" t="s">
        <v>10154</v>
      </c>
      <c r="B1093" t="s">
        <v>31</v>
      </c>
      <c r="C1093" t="s">
        <v>1242</v>
      </c>
      <c r="D1093" t="s">
        <v>34</v>
      </c>
      <c r="E1093" t="s">
        <v>14</v>
      </c>
      <c r="F1093" t="s">
        <v>32</v>
      </c>
      <c r="G1093">
        <v>9228</v>
      </c>
      <c r="H1093">
        <v>12012</v>
      </c>
      <c r="I1093">
        <v>0.72340159223615097</v>
      </c>
      <c r="J1093">
        <v>0.71280899863393399</v>
      </c>
      <c r="K1093">
        <v>1.05925936022174E-2</v>
      </c>
      <c r="L1093">
        <v>0.30428596217848197</v>
      </c>
      <c r="M1093">
        <v>9.2589946778884796E-2</v>
      </c>
      <c r="N1093">
        <v>0.51114300138582103</v>
      </c>
      <c r="O1093">
        <v>-0.48995781418138601</v>
      </c>
      <c r="P1093">
        <v>1.46427568253949E-2</v>
      </c>
      <c r="Q1093">
        <v>0</v>
      </c>
      <c r="R1093">
        <v>0.50055040778360305</v>
      </c>
    </row>
    <row r="1094" spans="1:18" x14ac:dyDescent="0.2">
      <c r="A1094" t="s">
        <v>10328</v>
      </c>
      <c r="B1094" t="s">
        <v>31</v>
      </c>
      <c r="C1094" t="s">
        <v>1242</v>
      </c>
      <c r="D1094" t="s">
        <v>34</v>
      </c>
      <c r="E1094" t="s">
        <v>18</v>
      </c>
      <c r="F1094" t="s">
        <v>16</v>
      </c>
      <c r="G1094">
        <v>9228</v>
      </c>
      <c r="H1094">
        <v>12012</v>
      </c>
      <c r="I1094">
        <v>0.66304062220650695</v>
      </c>
      <c r="J1094">
        <v>0.64635923720585997</v>
      </c>
      <c r="K1094">
        <v>1.6681385000646899E-2</v>
      </c>
      <c r="L1094">
        <v>0.35659305251498802</v>
      </c>
      <c r="M1094">
        <v>0.12715860510195701</v>
      </c>
      <c r="N1094">
        <v>0.60327695638780299</v>
      </c>
      <c r="O1094">
        <v>-0.56991418638650904</v>
      </c>
      <c r="P1094">
        <v>2.5158918536746001E-2</v>
      </c>
      <c r="Q1094">
        <v>0</v>
      </c>
      <c r="R1094">
        <v>0.58659557138715601</v>
      </c>
    </row>
    <row r="1095" spans="1:18" x14ac:dyDescent="0.2">
      <c r="A1095" t="s">
        <v>10330</v>
      </c>
      <c r="B1095" t="s">
        <v>31</v>
      </c>
      <c r="C1095" t="s">
        <v>1242</v>
      </c>
      <c r="D1095" t="s">
        <v>34</v>
      </c>
      <c r="E1095" t="s">
        <v>18</v>
      </c>
      <c r="F1095" t="s">
        <v>17</v>
      </c>
      <c r="G1095">
        <v>9228</v>
      </c>
      <c r="H1095">
        <v>12012</v>
      </c>
      <c r="I1095">
        <v>0.98554990249919605</v>
      </c>
      <c r="J1095">
        <v>0.90968594374608702</v>
      </c>
      <c r="K1095">
        <v>7.5863958753109598E-2</v>
      </c>
      <c r="L1095">
        <v>0.54502411689344799</v>
      </c>
      <c r="M1095">
        <v>0.29705128799548303</v>
      </c>
      <c r="N1095">
        <v>0.97242863104283095</v>
      </c>
      <c r="O1095">
        <v>-0.820700713536612</v>
      </c>
      <c r="P1095">
        <v>7.6976273409119902E-2</v>
      </c>
      <c r="Q1095">
        <v>0</v>
      </c>
      <c r="R1095">
        <v>0.89656467228972203</v>
      </c>
    </row>
    <row r="1096" spans="1:18" x14ac:dyDescent="0.2">
      <c r="A1096" t="s">
        <v>10155</v>
      </c>
      <c r="B1096" t="s">
        <v>31</v>
      </c>
      <c r="C1096" t="s">
        <v>1242</v>
      </c>
      <c r="D1096" t="s">
        <v>34</v>
      </c>
      <c r="E1096" t="s">
        <v>18</v>
      </c>
      <c r="F1096" t="s">
        <v>32</v>
      </c>
      <c r="G1096">
        <v>9228</v>
      </c>
      <c r="H1096">
        <v>12012</v>
      </c>
      <c r="I1096">
        <v>0.730230055600817</v>
      </c>
      <c r="J1096">
        <v>0.70121896773507397</v>
      </c>
      <c r="K1096">
        <v>2.9011087865743398E-2</v>
      </c>
      <c r="L1096">
        <v>0.39584952426050102</v>
      </c>
      <c r="M1096">
        <v>0.15669684585726501</v>
      </c>
      <c r="N1096">
        <v>0.68018355527426699</v>
      </c>
      <c r="O1096">
        <v>-0.62216137954277995</v>
      </c>
      <c r="P1096">
        <v>3.9728695968113299E-2</v>
      </c>
      <c r="Q1096">
        <v>0</v>
      </c>
      <c r="R1096">
        <v>0.65117246740852397</v>
      </c>
    </row>
    <row r="1097" spans="1:18" x14ac:dyDescent="0.2">
      <c r="A1097" t="s">
        <v>7325</v>
      </c>
      <c r="B1097" t="s">
        <v>31</v>
      </c>
      <c r="C1097" t="s">
        <v>1242</v>
      </c>
      <c r="D1097" t="s">
        <v>34</v>
      </c>
      <c r="E1097" t="s">
        <v>29</v>
      </c>
      <c r="F1097" t="s">
        <v>16</v>
      </c>
      <c r="G1097">
        <v>9228</v>
      </c>
      <c r="H1097">
        <v>12012</v>
      </c>
      <c r="I1097">
        <v>0.96077625198998096</v>
      </c>
      <c r="J1097">
        <v>0.87679445280952695</v>
      </c>
      <c r="K1097">
        <v>8.3981799180454106E-2</v>
      </c>
      <c r="L1097">
        <v>0.273255711942341</v>
      </c>
      <c r="M1097">
        <v>7.4668684109115493E-2</v>
      </c>
      <c r="N1097">
        <v>0.53348744532560499</v>
      </c>
      <c r="O1097">
        <v>-0.36552384696469697</v>
      </c>
      <c r="P1097">
        <v>8.7410361160061095E-2</v>
      </c>
      <c r="Q1097">
        <v>0</v>
      </c>
      <c r="R1097">
        <v>0.44950564614515098</v>
      </c>
    </row>
    <row r="1098" spans="1:18" x14ac:dyDescent="0.2">
      <c r="A1098" t="s">
        <v>7326</v>
      </c>
      <c r="B1098" t="s">
        <v>31</v>
      </c>
      <c r="C1098" t="s">
        <v>1242</v>
      </c>
      <c r="D1098" t="s">
        <v>34</v>
      </c>
      <c r="E1098" t="s">
        <v>29</v>
      </c>
      <c r="F1098" t="s">
        <v>17</v>
      </c>
      <c r="G1098">
        <v>9228</v>
      </c>
      <c r="H1098">
        <v>12012</v>
      </c>
      <c r="I1098">
        <v>1.5908034367276001</v>
      </c>
      <c r="J1098">
        <v>1.4081031642826201</v>
      </c>
      <c r="K1098">
        <v>0.18270027244498399</v>
      </c>
      <c r="L1098">
        <v>0.42220091307581997</v>
      </c>
      <c r="M1098">
        <v>0.178253611002056</v>
      </c>
      <c r="N1098">
        <v>0.87722077445470903</v>
      </c>
      <c r="O1098">
        <v>-0.51182022956474005</v>
      </c>
      <c r="P1098">
        <v>0.11484779843122001</v>
      </c>
      <c r="Q1098">
        <v>0</v>
      </c>
      <c r="R1098">
        <v>0.69452050200972404</v>
      </c>
    </row>
    <row r="1099" spans="1:18" x14ac:dyDescent="0.2">
      <c r="A1099" t="s">
        <v>6826</v>
      </c>
      <c r="B1099" t="s">
        <v>31</v>
      </c>
      <c r="C1099" t="s">
        <v>1242</v>
      </c>
      <c r="D1099" t="s">
        <v>34</v>
      </c>
      <c r="E1099" t="s">
        <v>29</v>
      </c>
      <c r="F1099" t="s">
        <v>32</v>
      </c>
      <c r="G1099">
        <v>9228</v>
      </c>
      <c r="H1099">
        <v>12012</v>
      </c>
      <c r="I1099">
        <v>1.09203191547699</v>
      </c>
      <c r="J1099">
        <v>0.98748376769975399</v>
      </c>
      <c r="K1099">
        <v>0.104548147777231</v>
      </c>
      <c r="L1099">
        <v>0.30428596217848197</v>
      </c>
      <c r="M1099">
        <v>9.2589946778884796E-2</v>
      </c>
      <c r="N1099">
        <v>0.60509855556083503</v>
      </c>
      <c r="O1099">
        <v>-0.39600226000637201</v>
      </c>
      <c r="P1099">
        <v>9.5737263989730398E-2</v>
      </c>
      <c r="Q1099">
        <v>0</v>
      </c>
      <c r="R1099">
        <v>0.50055040778360305</v>
      </c>
    </row>
    <row r="1100" spans="1:18" x14ac:dyDescent="0.2">
      <c r="A1100" t="s">
        <v>10427</v>
      </c>
      <c r="B1100" t="s">
        <v>31</v>
      </c>
      <c r="C1100" t="s">
        <v>1242</v>
      </c>
      <c r="D1100" t="s">
        <v>28</v>
      </c>
      <c r="E1100" t="s">
        <v>14</v>
      </c>
      <c r="F1100" t="s">
        <v>16</v>
      </c>
      <c r="G1100">
        <v>9228</v>
      </c>
      <c r="H1100">
        <v>11987</v>
      </c>
      <c r="I1100">
        <v>0.71319530889105298</v>
      </c>
      <c r="J1100">
        <v>0.69567109282743</v>
      </c>
      <c r="K1100">
        <v>1.7524216063622401E-2</v>
      </c>
      <c r="L1100">
        <v>0.273255711942341</v>
      </c>
      <c r="M1100">
        <v>7.4668684109115493E-2</v>
      </c>
      <c r="N1100">
        <v>0.46702986220877302</v>
      </c>
      <c r="O1100">
        <v>-0.43198143008152801</v>
      </c>
      <c r="P1100">
        <v>2.45714124099762E-2</v>
      </c>
      <c r="Q1100">
        <v>0</v>
      </c>
      <c r="R1100">
        <v>0.44950564614515098</v>
      </c>
    </row>
    <row r="1101" spans="1:18" x14ac:dyDescent="0.2">
      <c r="A1101" t="s">
        <v>10429</v>
      </c>
      <c r="B1101" t="s">
        <v>31</v>
      </c>
      <c r="C1101" t="s">
        <v>1242</v>
      </c>
      <c r="D1101" t="s">
        <v>28</v>
      </c>
      <c r="E1101" t="s">
        <v>14</v>
      </c>
      <c r="F1101" t="s">
        <v>17</v>
      </c>
      <c r="G1101">
        <v>9228</v>
      </c>
      <c r="H1101">
        <v>11987</v>
      </c>
      <c r="I1101">
        <v>1.06387793669361</v>
      </c>
      <c r="J1101">
        <v>1.0246854139575201</v>
      </c>
      <c r="K1101">
        <v>3.91925227360903E-2</v>
      </c>
      <c r="L1101">
        <v>0.42220091307581997</v>
      </c>
      <c r="M1101">
        <v>0.178253611002056</v>
      </c>
      <c r="N1101">
        <v>0.73371302474581501</v>
      </c>
      <c r="O1101">
        <v>-0.65532797927363395</v>
      </c>
      <c r="P1101">
        <v>3.6839304006900803E-2</v>
      </c>
      <c r="Q1101">
        <v>0</v>
      </c>
      <c r="R1101">
        <v>0.69452050200972404</v>
      </c>
    </row>
    <row r="1102" spans="1:18" x14ac:dyDescent="0.2">
      <c r="A1102" t="s">
        <v>10194</v>
      </c>
      <c r="B1102" t="s">
        <v>31</v>
      </c>
      <c r="C1102" t="s">
        <v>1242</v>
      </c>
      <c r="D1102" t="s">
        <v>28</v>
      </c>
      <c r="E1102" t="s">
        <v>14</v>
      </c>
      <c r="F1102" t="s">
        <v>32</v>
      </c>
      <c r="G1102">
        <v>9228</v>
      </c>
      <c r="H1102">
        <v>11987</v>
      </c>
      <c r="I1102">
        <v>0.786254189683253</v>
      </c>
      <c r="J1102">
        <v>0.76421574306286599</v>
      </c>
      <c r="K1102">
        <v>2.20384466203867E-2</v>
      </c>
      <c r="L1102">
        <v>0.30428596217848197</v>
      </c>
      <c r="M1102">
        <v>9.2589946778884796E-2</v>
      </c>
      <c r="N1102">
        <v>0.52258885440399006</v>
      </c>
      <c r="O1102">
        <v>-0.47851196116321698</v>
      </c>
      <c r="P1102">
        <v>2.8029671459385199E-2</v>
      </c>
      <c r="Q1102">
        <v>0</v>
      </c>
      <c r="R1102">
        <v>0.50055040778360305</v>
      </c>
    </row>
    <row r="1103" spans="1:18" x14ac:dyDescent="0.2">
      <c r="A1103" t="s">
        <v>10428</v>
      </c>
      <c r="B1103" t="s">
        <v>31</v>
      </c>
      <c r="C1103" t="s">
        <v>1242</v>
      </c>
      <c r="D1103" t="s">
        <v>28</v>
      </c>
      <c r="E1103" t="s">
        <v>18</v>
      </c>
      <c r="F1103" t="s">
        <v>16</v>
      </c>
      <c r="G1103">
        <v>9228</v>
      </c>
      <c r="H1103">
        <v>11987</v>
      </c>
      <c r="I1103">
        <v>0.81747097510338396</v>
      </c>
      <c r="J1103">
        <v>0.78315986599707998</v>
      </c>
      <c r="K1103">
        <v>3.4311109106304499E-2</v>
      </c>
      <c r="L1103">
        <v>0.35659305251498802</v>
      </c>
      <c r="M1103">
        <v>0.12715860510195701</v>
      </c>
      <c r="N1103">
        <v>0.62090668049345998</v>
      </c>
      <c r="O1103">
        <v>-0.55228446228085104</v>
      </c>
      <c r="P1103">
        <v>4.1972265867868001E-2</v>
      </c>
      <c r="Q1103">
        <v>0</v>
      </c>
      <c r="R1103">
        <v>0.58659557138715601</v>
      </c>
    </row>
    <row r="1104" spans="1:18" x14ac:dyDescent="0.2">
      <c r="A1104" t="s">
        <v>10430</v>
      </c>
      <c r="B1104" t="s">
        <v>31</v>
      </c>
      <c r="C1104" t="s">
        <v>1242</v>
      </c>
      <c r="D1104" t="s">
        <v>28</v>
      </c>
      <c r="E1104" t="s">
        <v>18</v>
      </c>
      <c r="F1104" t="s">
        <v>17</v>
      </c>
      <c r="G1104">
        <v>9228</v>
      </c>
      <c r="H1104">
        <v>11987</v>
      </c>
      <c r="I1104">
        <v>1.1861047194329399</v>
      </c>
      <c r="J1104">
        <v>1.14488071629822</v>
      </c>
      <c r="K1104">
        <v>4.1224003134718197E-2</v>
      </c>
      <c r="L1104">
        <v>0.54502411689344799</v>
      </c>
      <c r="M1104">
        <v>0.29705128799548303</v>
      </c>
      <c r="N1104">
        <v>0.93778867542444</v>
      </c>
      <c r="O1104">
        <v>-0.85534066915500395</v>
      </c>
      <c r="P1104">
        <v>3.4755787123439498E-2</v>
      </c>
      <c r="Q1104">
        <v>0</v>
      </c>
      <c r="R1104">
        <v>0.89656467228972203</v>
      </c>
    </row>
    <row r="1105" spans="1:18" x14ac:dyDescent="0.2">
      <c r="A1105" t="s">
        <v>10195</v>
      </c>
      <c r="B1105" t="s">
        <v>31</v>
      </c>
      <c r="C1105" t="s">
        <v>1242</v>
      </c>
      <c r="D1105" t="s">
        <v>28</v>
      </c>
      <c r="E1105" t="s">
        <v>18</v>
      </c>
      <c r="F1105" t="s">
        <v>32</v>
      </c>
      <c r="G1105">
        <v>9228</v>
      </c>
      <c r="H1105">
        <v>11987</v>
      </c>
      <c r="I1105">
        <v>0.89426967183870898</v>
      </c>
      <c r="J1105">
        <v>0.85851837647648499</v>
      </c>
      <c r="K1105">
        <v>3.5751295362224003E-2</v>
      </c>
      <c r="L1105">
        <v>0.39584952426050102</v>
      </c>
      <c r="M1105">
        <v>0.15669684585726501</v>
      </c>
      <c r="N1105">
        <v>0.68692376277074796</v>
      </c>
      <c r="O1105">
        <v>-0.61542117204629998</v>
      </c>
      <c r="P1105">
        <v>3.9978203989313101E-2</v>
      </c>
      <c r="Q1105">
        <v>0</v>
      </c>
      <c r="R1105">
        <v>0.65117246740852397</v>
      </c>
    </row>
    <row r="1106" spans="1:18" x14ac:dyDescent="0.2">
      <c r="A1106" t="s">
        <v>7375</v>
      </c>
      <c r="B1106" t="s">
        <v>31</v>
      </c>
      <c r="C1106" t="s">
        <v>1242</v>
      </c>
      <c r="D1106" t="s">
        <v>28</v>
      </c>
      <c r="E1106" t="s">
        <v>29</v>
      </c>
      <c r="F1106" t="s">
        <v>16</v>
      </c>
      <c r="G1106">
        <v>9228</v>
      </c>
      <c r="H1106">
        <v>11987</v>
      </c>
      <c r="I1106">
        <v>0.96743385700043805</v>
      </c>
      <c r="J1106">
        <v>0.84359264138890799</v>
      </c>
      <c r="K1106">
        <v>0.12384121561153</v>
      </c>
      <c r="L1106">
        <v>0.273255711942341</v>
      </c>
      <c r="M1106">
        <v>7.4668684109115493E-2</v>
      </c>
      <c r="N1106">
        <v>0.57334686175668104</v>
      </c>
      <c r="O1106">
        <v>-0.32566443053362099</v>
      </c>
      <c r="P1106">
        <v>0.12801000783196101</v>
      </c>
      <c r="Q1106">
        <v>0</v>
      </c>
      <c r="R1106">
        <v>0.44950564614515098</v>
      </c>
    </row>
    <row r="1107" spans="1:18" x14ac:dyDescent="0.2">
      <c r="A1107" t="s">
        <v>7376</v>
      </c>
      <c r="B1107" t="s">
        <v>31</v>
      </c>
      <c r="C1107" t="s">
        <v>1242</v>
      </c>
      <c r="D1107" t="s">
        <v>28</v>
      </c>
      <c r="E1107" t="s">
        <v>29</v>
      </c>
      <c r="F1107" t="s">
        <v>17</v>
      </c>
      <c r="G1107">
        <v>9228</v>
      </c>
      <c r="H1107">
        <v>11987</v>
      </c>
      <c r="I1107">
        <v>1.5597624721846199</v>
      </c>
      <c r="J1107">
        <v>1.4315086692674499</v>
      </c>
      <c r="K1107">
        <v>0.12825380291717001</v>
      </c>
      <c r="L1107">
        <v>0.42220091307581997</v>
      </c>
      <c r="M1107">
        <v>0.178253611002056</v>
      </c>
      <c r="N1107">
        <v>0.82277430492689396</v>
      </c>
      <c r="O1107">
        <v>-0.566266699092555</v>
      </c>
      <c r="P1107">
        <v>8.2226496152030301E-2</v>
      </c>
      <c r="Q1107">
        <v>0</v>
      </c>
      <c r="R1107">
        <v>0.69452050200972404</v>
      </c>
    </row>
    <row r="1108" spans="1:18" x14ac:dyDescent="0.2">
      <c r="A1108" t="s">
        <v>6846</v>
      </c>
      <c r="B1108" t="s">
        <v>31</v>
      </c>
      <c r="C1108" t="s">
        <v>1242</v>
      </c>
      <c r="D1108" t="s">
        <v>28</v>
      </c>
      <c r="E1108" t="s">
        <v>29</v>
      </c>
      <c r="F1108" t="s">
        <v>32</v>
      </c>
      <c r="G1108">
        <v>9228</v>
      </c>
      <c r="H1108">
        <v>11987</v>
      </c>
      <c r="I1108">
        <v>1.09083565183048</v>
      </c>
      <c r="J1108">
        <v>0.96607514719693699</v>
      </c>
      <c r="K1108">
        <v>0.12476050463353799</v>
      </c>
      <c r="L1108">
        <v>0.30428596217848197</v>
      </c>
      <c r="M1108">
        <v>9.2589946778884796E-2</v>
      </c>
      <c r="N1108">
        <v>0.62531091241714198</v>
      </c>
      <c r="O1108">
        <v>-0.375789903150065</v>
      </c>
      <c r="P1108">
        <v>0.114371495306542</v>
      </c>
      <c r="Q1108">
        <v>0</v>
      </c>
      <c r="R1108">
        <v>0.50055040778360305</v>
      </c>
    </row>
    <row r="1109" spans="1:18" x14ac:dyDescent="0.2">
      <c r="A1109" t="s">
        <v>7471</v>
      </c>
      <c r="B1109" t="s">
        <v>31</v>
      </c>
      <c r="C1109" t="s">
        <v>1242</v>
      </c>
      <c r="D1109" t="s">
        <v>13</v>
      </c>
      <c r="E1109" t="s">
        <v>14</v>
      </c>
      <c r="F1109" t="s">
        <v>16</v>
      </c>
      <c r="G1109">
        <v>9228</v>
      </c>
      <c r="H1109">
        <v>12012</v>
      </c>
      <c r="I1109">
        <v>0.69108271950787403</v>
      </c>
      <c r="J1109">
        <v>0.67140101453144496</v>
      </c>
      <c r="K1109">
        <v>1.9681704976428599E-2</v>
      </c>
      <c r="L1109">
        <v>0.27325473223403501</v>
      </c>
      <c r="M1109">
        <v>7.4668148688293995E-2</v>
      </c>
      <c r="N1109">
        <v>0.46918573950141601</v>
      </c>
      <c r="O1109">
        <v>-0.42982232954855798</v>
      </c>
      <c r="P1109">
        <v>2.8479521222067501E-2</v>
      </c>
      <c r="Q1109">
        <v>0</v>
      </c>
      <c r="R1109">
        <v>0.449504034524987</v>
      </c>
    </row>
    <row r="1110" spans="1:18" x14ac:dyDescent="0.2">
      <c r="A1110" t="s">
        <v>7474</v>
      </c>
      <c r="B1110" t="s">
        <v>31</v>
      </c>
      <c r="C1110" t="s">
        <v>1242</v>
      </c>
      <c r="D1110" t="s">
        <v>13</v>
      </c>
      <c r="E1110" t="s">
        <v>14</v>
      </c>
      <c r="F1110" t="s">
        <v>17</v>
      </c>
      <c r="G1110">
        <v>9228</v>
      </c>
      <c r="H1110">
        <v>12012</v>
      </c>
      <c r="I1110">
        <v>1.01275942215612</v>
      </c>
      <c r="J1110">
        <v>0.94366883437095495</v>
      </c>
      <c r="K1110">
        <v>6.9090587785168994E-2</v>
      </c>
      <c r="L1110">
        <v>0.422200939087442</v>
      </c>
      <c r="M1110">
        <v>0.17825363296631799</v>
      </c>
      <c r="N1110">
        <v>0.76361113258401103</v>
      </c>
      <c r="O1110">
        <v>-0.62542995701367299</v>
      </c>
      <c r="P1110">
        <v>6.8220138241792794E-2</v>
      </c>
      <c r="Q1110">
        <v>0</v>
      </c>
      <c r="R1110">
        <v>0.69452054479884195</v>
      </c>
    </row>
    <row r="1111" spans="1:18" x14ac:dyDescent="0.2">
      <c r="A1111" t="s">
        <v>6884</v>
      </c>
      <c r="B1111" t="s">
        <v>31</v>
      </c>
      <c r="C1111" t="s">
        <v>1242</v>
      </c>
      <c r="D1111" t="s">
        <v>13</v>
      </c>
      <c r="E1111" t="s">
        <v>14</v>
      </c>
      <c r="F1111" t="s">
        <v>32</v>
      </c>
      <c r="G1111">
        <v>9228</v>
      </c>
      <c r="H1111">
        <v>12012</v>
      </c>
      <c r="I1111">
        <v>0.75809869922625905</v>
      </c>
      <c r="J1111">
        <v>0.72812347699801006</v>
      </c>
      <c r="K1111">
        <v>2.9975222228249599E-2</v>
      </c>
      <c r="L1111">
        <v>0.30428519199516102</v>
      </c>
      <c r="M1111">
        <v>9.2589478067532094E-2</v>
      </c>
      <c r="N1111">
        <v>0.53052436306029005</v>
      </c>
      <c r="O1111">
        <v>-0.470573918603791</v>
      </c>
      <c r="P1111">
        <v>3.9539999552621899E-2</v>
      </c>
      <c r="Q1111">
        <v>0</v>
      </c>
      <c r="R1111">
        <v>0.50054914083204005</v>
      </c>
    </row>
    <row r="1112" spans="1:18" x14ac:dyDescent="0.2">
      <c r="A1112" t="s">
        <v>7472</v>
      </c>
      <c r="B1112" t="s">
        <v>31</v>
      </c>
      <c r="C1112" t="s">
        <v>1242</v>
      </c>
      <c r="D1112" t="s">
        <v>13</v>
      </c>
      <c r="E1112" t="s">
        <v>18</v>
      </c>
      <c r="F1112" t="s">
        <v>16</v>
      </c>
      <c r="G1112">
        <v>9228</v>
      </c>
      <c r="H1112">
        <v>12012</v>
      </c>
      <c r="I1112">
        <v>0.73452042819785002</v>
      </c>
      <c r="J1112">
        <v>0.70881322155627502</v>
      </c>
      <c r="K1112">
        <v>2.5707206641574901E-2</v>
      </c>
      <c r="L1112">
        <v>0.35659305251498802</v>
      </c>
      <c r="M1112">
        <v>0.12715860510195701</v>
      </c>
      <c r="N1112">
        <v>0.61230277802873101</v>
      </c>
      <c r="O1112">
        <v>-0.56088836474558101</v>
      </c>
      <c r="P1112">
        <v>3.4998627205845997E-2</v>
      </c>
      <c r="Q1112">
        <v>0</v>
      </c>
      <c r="R1112">
        <v>0.58659557138715601</v>
      </c>
    </row>
    <row r="1113" spans="1:18" x14ac:dyDescent="0.2">
      <c r="A1113" t="s">
        <v>7475</v>
      </c>
      <c r="B1113" t="s">
        <v>31</v>
      </c>
      <c r="C1113" t="s">
        <v>1242</v>
      </c>
      <c r="D1113" t="s">
        <v>13</v>
      </c>
      <c r="E1113" t="s">
        <v>18</v>
      </c>
      <c r="F1113" t="s">
        <v>17</v>
      </c>
      <c r="G1113">
        <v>9228</v>
      </c>
      <c r="H1113">
        <v>12012</v>
      </c>
      <c r="I1113">
        <v>1.0593130438495799</v>
      </c>
      <c r="J1113">
        <v>0.989472180939996</v>
      </c>
      <c r="K1113">
        <v>6.9840862909584203E-2</v>
      </c>
      <c r="L1113">
        <v>0.54502411689344799</v>
      </c>
      <c r="M1113">
        <v>0.29705128799548303</v>
      </c>
      <c r="N1113">
        <v>0.96640553519930605</v>
      </c>
      <c r="O1113">
        <v>-0.82672380938013801</v>
      </c>
      <c r="P1113">
        <v>6.59303341114163E-2</v>
      </c>
      <c r="Q1113">
        <v>0</v>
      </c>
      <c r="R1113">
        <v>0.89656467228972203</v>
      </c>
    </row>
    <row r="1114" spans="1:18" x14ac:dyDescent="0.2">
      <c r="A1114" t="s">
        <v>6885</v>
      </c>
      <c r="B1114" t="s">
        <v>31</v>
      </c>
      <c r="C1114" t="s">
        <v>1242</v>
      </c>
      <c r="D1114" t="s">
        <v>13</v>
      </c>
      <c r="E1114" t="s">
        <v>18</v>
      </c>
      <c r="F1114" t="s">
        <v>32</v>
      </c>
      <c r="G1114">
        <v>9228</v>
      </c>
      <c r="H1114">
        <v>12012</v>
      </c>
      <c r="I1114">
        <v>0.80218555645862699</v>
      </c>
      <c r="J1114">
        <v>0.76728383809455003</v>
      </c>
      <c r="K1114">
        <v>3.4901718364076899E-2</v>
      </c>
      <c r="L1114">
        <v>0.39584952426050102</v>
      </c>
      <c r="M1114">
        <v>0.15669684585726501</v>
      </c>
      <c r="N1114">
        <v>0.68607418577260004</v>
      </c>
      <c r="O1114">
        <v>-0.61627074904444701</v>
      </c>
      <c r="P1114">
        <v>4.3508285686613399E-2</v>
      </c>
      <c r="Q1114">
        <v>0</v>
      </c>
      <c r="R1114">
        <v>0.65117246740852397</v>
      </c>
    </row>
    <row r="1115" spans="1:18" x14ac:dyDescent="0.2">
      <c r="A1115" t="s">
        <v>7473</v>
      </c>
      <c r="B1115" t="s">
        <v>31</v>
      </c>
      <c r="C1115" t="s">
        <v>1242</v>
      </c>
      <c r="D1115" t="s">
        <v>13</v>
      </c>
      <c r="E1115" t="s">
        <v>29</v>
      </c>
      <c r="F1115" t="s">
        <v>16</v>
      </c>
      <c r="G1115">
        <v>9228</v>
      </c>
      <c r="H1115">
        <v>12012</v>
      </c>
      <c r="I1115">
        <v>0.91299859585476595</v>
      </c>
      <c r="J1115">
        <v>0.85176424725663302</v>
      </c>
      <c r="K1115">
        <v>6.1234348598132801E-2</v>
      </c>
      <c r="L1115">
        <v>0.273255711942341</v>
      </c>
      <c r="M1115">
        <v>7.4668684109115493E-2</v>
      </c>
      <c r="N1115">
        <v>0.51073999474328302</v>
      </c>
      <c r="O1115">
        <v>-0.388271297547018</v>
      </c>
      <c r="P1115" s="1">
        <v>6.7069488251298007E-2</v>
      </c>
      <c r="Q1115">
        <v>0</v>
      </c>
      <c r="R1115">
        <v>0.44950564614515098</v>
      </c>
    </row>
    <row r="1116" spans="1:18" x14ac:dyDescent="0.2">
      <c r="A1116" t="s">
        <v>7476</v>
      </c>
      <c r="B1116" t="s">
        <v>31</v>
      </c>
      <c r="C1116" t="s">
        <v>1242</v>
      </c>
      <c r="D1116" t="s">
        <v>13</v>
      </c>
      <c r="E1116" t="s">
        <v>29</v>
      </c>
      <c r="F1116" t="s">
        <v>17</v>
      </c>
      <c r="G1116">
        <v>9228</v>
      </c>
      <c r="H1116">
        <v>12012</v>
      </c>
      <c r="I1116">
        <v>1.4479209692195201</v>
      </c>
      <c r="J1116">
        <v>1.3175740788903301</v>
      </c>
      <c r="K1116">
        <v>0.13034689032918401</v>
      </c>
      <c r="L1116">
        <v>0.42220091307581997</v>
      </c>
      <c r="M1116">
        <v>0.178253611002056</v>
      </c>
      <c r="N1116">
        <v>0.82486739233890904</v>
      </c>
      <c r="O1116">
        <v>-0.56417361168054003</v>
      </c>
      <c r="P1116">
        <v>9.0023484085216293E-2</v>
      </c>
      <c r="Q1116">
        <v>0</v>
      </c>
      <c r="R1116">
        <v>0.69452050200972404</v>
      </c>
    </row>
    <row r="1117" spans="1:18" x14ac:dyDescent="0.2">
      <c r="A1117" t="s">
        <v>6886</v>
      </c>
      <c r="B1117" t="s">
        <v>31</v>
      </c>
      <c r="C1117" t="s">
        <v>1242</v>
      </c>
      <c r="D1117" t="s">
        <v>13</v>
      </c>
      <c r="E1117" t="s">
        <v>29</v>
      </c>
      <c r="F1117" t="s">
        <v>32</v>
      </c>
      <c r="G1117">
        <v>9228</v>
      </c>
      <c r="H1117">
        <v>12012</v>
      </c>
      <c r="I1117">
        <v>1.0244407569724201</v>
      </c>
      <c r="J1117">
        <v>0.94880796218032104</v>
      </c>
      <c r="K1117">
        <v>7.5632794792101707E-2</v>
      </c>
      <c r="L1117">
        <v>0.30428596217848197</v>
      </c>
      <c r="M1117">
        <v>9.2589946778884796E-2</v>
      </c>
      <c r="N1117">
        <v>0.57618320257570499</v>
      </c>
      <c r="O1117">
        <v>-0.42491761299150199</v>
      </c>
      <c r="P1117">
        <v>7.3828373458727697E-2</v>
      </c>
      <c r="Q1117">
        <v>0</v>
      </c>
      <c r="R1117">
        <v>0.50055040778360305</v>
      </c>
    </row>
    <row r="1118" spans="1:18" x14ac:dyDescent="0.2">
      <c r="A1118" t="s">
        <v>6968</v>
      </c>
      <c r="B1118" t="s">
        <v>31</v>
      </c>
      <c r="C1118" t="s">
        <v>1387</v>
      </c>
      <c r="D1118" t="s">
        <v>27</v>
      </c>
      <c r="E1118" t="s">
        <v>14</v>
      </c>
      <c r="F1118" t="s">
        <v>16</v>
      </c>
      <c r="G1118">
        <v>134</v>
      </c>
      <c r="H1118">
        <v>198</v>
      </c>
      <c r="I1118">
        <v>1.17121915596833</v>
      </c>
      <c r="J1118">
        <v>1.16583370740284</v>
      </c>
      <c r="K1118">
        <v>5.3854485654936104E-3</v>
      </c>
      <c r="L1118">
        <v>0.39968047993714301</v>
      </c>
      <c r="M1118">
        <v>0.15974448604278499</v>
      </c>
      <c r="N1118">
        <v>0.66285983806209303</v>
      </c>
      <c r="O1118">
        <v>-0.65208894093110603</v>
      </c>
      <c r="P1118">
        <v>4.5981561504098599E-3</v>
      </c>
      <c r="Q1118">
        <v>0</v>
      </c>
      <c r="R1118">
        <v>0.65747438949659898</v>
      </c>
    </row>
    <row r="1119" spans="1:18" x14ac:dyDescent="0.2">
      <c r="A1119" t="s">
        <v>10249</v>
      </c>
      <c r="B1119" t="s">
        <v>31</v>
      </c>
      <c r="C1119" t="s">
        <v>1387</v>
      </c>
      <c r="D1119" t="s">
        <v>27</v>
      </c>
      <c r="E1119" t="s">
        <v>14</v>
      </c>
      <c r="F1119" t="s">
        <v>17</v>
      </c>
      <c r="G1119">
        <v>134</v>
      </c>
      <c r="H1119">
        <v>198</v>
      </c>
      <c r="I1119">
        <v>2.1070534566030101</v>
      </c>
      <c r="J1119">
        <v>1.9634712153518099</v>
      </c>
      <c r="K1119">
        <v>0.143582241251202</v>
      </c>
      <c r="L1119">
        <v>0.65527190501801902</v>
      </c>
      <c r="M1119">
        <v>0.42938126950594302</v>
      </c>
      <c r="N1119">
        <v>1.2215045250058401</v>
      </c>
      <c r="O1119">
        <v>-0.93434004250343905</v>
      </c>
      <c r="P1119">
        <v>6.8143615816318698E-2</v>
      </c>
      <c r="Q1119">
        <v>0</v>
      </c>
      <c r="R1119">
        <v>1.0779222837546401</v>
      </c>
    </row>
    <row r="1120" spans="1:18" x14ac:dyDescent="0.2">
      <c r="A1120" t="s">
        <v>6682</v>
      </c>
      <c r="B1120" t="s">
        <v>31</v>
      </c>
      <c r="C1120" t="s">
        <v>1387</v>
      </c>
      <c r="D1120" t="s">
        <v>27</v>
      </c>
      <c r="E1120" t="s">
        <v>14</v>
      </c>
      <c r="F1120" t="s">
        <v>32</v>
      </c>
      <c r="G1120">
        <v>134</v>
      </c>
      <c r="H1120">
        <v>198</v>
      </c>
      <c r="I1120">
        <v>1.36618463526722</v>
      </c>
      <c r="J1120">
        <v>1.3320081882255399</v>
      </c>
      <c r="K1120">
        <v>3.4176447041683003E-2</v>
      </c>
      <c r="L1120">
        <v>0.45292869349565801</v>
      </c>
      <c r="M1120">
        <v>0.20514440139168399</v>
      </c>
      <c r="N1120">
        <v>0.77924414784204099</v>
      </c>
      <c r="O1120">
        <v>-0.71089125375867501</v>
      </c>
      <c r="P1120">
        <v>2.5015979655632799E-2</v>
      </c>
      <c r="Q1120">
        <v>0</v>
      </c>
      <c r="R1120">
        <v>0.745067700800358</v>
      </c>
    </row>
    <row r="1121" spans="1:18" x14ac:dyDescent="0.2">
      <c r="A1121" t="s">
        <v>6969</v>
      </c>
      <c r="B1121" t="s">
        <v>31</v>
      </c>
      <c r="C1121" t="s">
        <v>1387</v>
      </c>
      <c r="D1121" t="s">
        <v>27</v>
      </c>
      <c r="E1121" t="s">
        <v>18</v>
      </c>
      <c r="F1121" t="s">
        <v>16</v>
      </c>
      <c r="G1121">
        <v>134</v>
      </c>
      <c r="H1121">
        <v>198</v>
      </c>
      <c r="I1121">
        <v>1.26405377558127</v>
      </c>
      <c r="J1121">
        <v>1.2271761586802801</v>
      </c>
      <c r="K1121">
        <v>3.6877616900985899E-2</v>
      </c>
      <c r="L1121">
        <v>0.55075614405962903</v>
      </c>
      <c r="M1121">
        <v>0.30333233021943101</v>
      </c>
      <c r="N1121">
        <v>0.94287147387907599</v>
      </c>
      <c r="O1121">
        <v>-0.86911624007710397</v>
      </c>
      <c r="P1121">
        <v>2.91740886451037E-2</v>
      </c>
      <c r="Q1121">
        <v>0</v>
      </c>
      <c r="R1121">
        <v>0.90599385697808998</v>
      </c>
    </row>
    <row r="1122" spans="1:18" x14ac:dyDescent="0.2">
      <c r="A1122" t="s">
        <v>10250</v>
      </c>
      <c r="B1122" t="s">
        <v>31</v>
      </c>
      <c r="C1122" t="s">
        <v>1387</v>
      </c>
      <c r="D1122" t="s">
        <v>27</v>
      </c>
      <c r="E1122" t="s">
        <v>18</v>
      </c>
      <c r="F1122" t="s">
        <v>17</v>
      </c>
      <c r="G1122">
        <v>134</v>
      </c>
      <c r="H1122">
        <v>198</v>
      </c>
      <c r="I1122">
        <v>2.1919077780215699</v>
      </c>
      <c r="J1122">
        <v>2.0035156716417899</v>
      </c>
      <c r="K1122">
        <v>0.18839210637978099</v>
      </c>
      <c r="L1122">
        <v>0.88176443366686297</v>
      </c>
      <c r="M1122">
        <v>0.77750851647984298</v>
      </c>
      <c r="N1122">
        <v>1.6388945997617701</v>
      </c>
      <c r="O1122">
        <v>-1.2621103870022099</v>
      </c>
      <c r="P1122">
        <v>8.5948920054394196E-2</v>
      </c>
      <c r="Q1122">
        <v>0</v>
      </c>
      <c r="R1122">
        <v>1.4505024933819901</v>
      </c>
    </row>
    <row r="1123" spans="1:18" x14ac:dyDescent="0.2">
      <c r="A1123" t="s">
        <v>6683</v>
      </c>
      <c r="B1123" t="s">
        <v>31</v>
      </c>
      <c r="C1123" t="s">
        <v>1387</v>
      </c>
      <c r="D1123" t="s">
        <v>27</v>
      </c>
      <c r="E1123" t="s">
        <v>18</v>
      </c>
      <c r="F1123" t="s">
        <v>32</v>
      </c>
      <c r="G1123">
        <v>134</v>
      </c>
      <c r="H1123">
        <v>198</v>
      </c>
      <c r="I1123">
        <v>1.45735669275633</v>
      </c>
      <c r="J1123">
        <v>1.38891355721393</v>
      </c>
      <c r="K1123">
        <v>6.8443135542401598E-2</v>
      </c>
      <c r="L1123">
        <v>0.61971620439446895</v>
      </c>
      <c r="M1123">
        <v>0.38404817398908803</v>
      </c>
      <c r="N1123">
        <v>1.0878762917713001</v>
      </c>
      <c r="O1123">
        <v>-0.95099002068650096</v>
      </c>
      <c r="P1123">
        <v>4.6963887346585999E-2</v>
      </c>
      <c r="Q1123">
        <v>0</v>
      </c>
      <c r="R1123">
        <v>1.0194331562289001</v>
      </c>
    </row>
    <row r="1124" spans="1:18" x14ac:dyDescent="0.2">
      <c r="A1124" t="s">
        <v>6970</v>
      </c>
      <c r="B1124" t="s">
        <v>31</v>
      </c>
      <c r="C1124" t="s">
        <v>1387</v>
      </c>
      <c r="D1124" t="s">
        <v>27</v>
      </c>
      <c r="E1124" t="s">
        <v>29</v>
      </c>
      <c r="F1124" t="s">
        <v>16</v>
      </c>
      <c r="G1124">
        <v>134</v>
      </c>
      <c r="H1124">
        <v>198</v>
      </c>
      <c r="I1124">
        <v>1.65483758905778</v>
      </c>
      <c r="J1124">
        <v>1.68896504320503</v>
      </c>
      <c r="K1124">
        <v>-3.4127454147251601E-2</v>
      </c>
      <c r="L1124">
        <v>0.39968047993714301</v>
      </c>
      <c r="M1124">
        <v>0.15974448604278499</v>
      </c>
      <c r="N1124">
        <v>0.62334693534934804</v>
      </c>
      <c r="O1124">
        <v>-0.69160184364385102</v>
      </c>
      <c r="P1124">
        <v>-2.0622842007524698E-2</v>
      </c>
      <c r="Q1124">
        <v>0</v>
      </c>
      <c r="R1124">
        <v>0.65747438949659998</v>
      </c>
    </row>
    <row r="1125" spans="1:18" x14ac:dyDescent="0.2">
      <c r="A1125" t="s">
        <v>6971</v>
      </c>
      <c r="B1125" t="s">
        <v>31</v>
      </c>
      <c r="C1125" t="s">
        <v>1387</v>
      </c>
      <c r="D1125" t="s">
        <v>27</v>
      </c>
      <c r="E1125" t="s">
        <v>29</v>
      </c>
      <c r="F1125" t="s">
        <v>17</v>
      </c>
      <c r="G1125">
        <v>134</v>
      </c>
      <c r="H1125">
        <v>198</v>
      </c>
      <c r="I1125">
        <v>3.0250512666940801</v>
      </c>
      <c r="J1125">
        <v>2.5635746268656701</v>
      </c>
      <c r="K1125">
        <v>0.46147663982841303</v>
      </c>
      <c r="L1125">
        <v>0.65527190501801902</v>
      </c>
      <c r="M1125">
        <v>0.42938126950594302</v>
      </c>
      <c r="N1125">
        <v>1.5393989235830501</v>
      </c>
      <c r="O1125">
        <v>-0.61644564392622803</v>
      </c>
      <c r="P1125">
        <v>0.15255167570523101</v>
      </c>
      <c r="Q1125">
        <v>0</v>
      </c>
      <c r="R1125">
        <v>1.0779222837546401</v>
      </c>
    </row>
    <row r="1126" spans="1:18" x14ac:dyDescent="0.2">
      <c r="A1126" t="s">
        <v>6684</v>
      </c>
      <c r="B1126" t="s">
        <v>31</v>
      </c>
      <c r="C1126" t="s">
        <v>1387</v>
      </c>
      <c r="D1126" t="s">
        <v>27</v>
      </c>
      <c r="E1126" t="s">
        <v>29</v>
      </c>
      <c r="F1126" t="s">
        <v>32</v>
      </c>
      <c r="G1126">
        <v>134</v>
      </c>
      <c r="H1126">
        <v>198</v>
      </c>
      <c r="I1126">
        <v>1.9402987718986699</v>
      </c>
      <c r="J1126">
        <v>1.8711753731343299</v>
      </c>
      <c r="K1126">
        <v>6.9123398764345104E-2</v>
      </c>
      <c r="L1126">
        <v>0.45292869349565801</v>
      </c>
      <c r="M1126">
        <v>0.20514440139168399</v>
      </c>
      <c r="N1126">
        <v>0.81419109956470304</v>
      </c>
      <c r="O1126">
        <v>-0.67594430203601297</v>
      </c>
      <c r="P1126">
        <v>3.56251314310242E-2</v>
      </c>
      <c r="Q1126">
        <v>0</v>
      </c>
      <c r="R1126">
        <v>0.745067700800358</v>
      </c>
    </row>
    <row r="1127" spans="1:18" x14ac:dyDescent="0.2">
      <c r="A1127" t="s">
        <v>7086</v>
      </c>
      <c r="B1127" t="s">
        <v>31</v>
      </c>
      <c r="C1127" t="s">
        <v>1387</v>
      </c>
      <c r="D1127" t="s">
        <v>26</v>
      </c>
      <c r="E1127" t="s">
        <v>14</v>
      </c>
      <c r="F1127" t="s">
        <v>16</v>
      </c>
      <c r="G1127">
        <v>134</v>
      </c>
      <c r="H1127">
        <v>197</v>
      </c>
      <c r="I1127">
        <v>0.96693963783050396</v>
      </c>
      <c r="J1127">
        <v>0.88891577581201497</v>
      </c>
      <c r="K1127">
        <v>7.8023862018488502E-2</v>
      </c>
      <c r="L1127">
        <v>0.39968047993714301</v>
      </c>
      <c r="M1127">
        <v>0.15974448604278499</v>
      </c>
      <c r="N1127">
        <v>0.73549825151508796</v>
      </c>
      <c r="O1127">
        <v>-0.57945052747811099</v>
      </c>
      <c r="P1127">
        <v>8.0691554018354802E-2</v>
      </c>
      <c r="Q1127">
        <v>0</v>
      </c>
      <c r="R1127">
        <v>0.65747438949659998</v>
      </c>
    </row>
    <row r="1128" spans="1:18" x14ac:dyDescent="0.2">
      <c r="A1128" t="s">
        <v>7089</v>
      </c>
      <c r="B1128" t="s">
        <v>31</v>
      </c>
      <c r="C1128" t="s">
        <v>1387</v>
      </c>
      <c r="D1128" t="s">
        <v>26</v>
      </c>
      <c r="E1128" t="s">
        <v>14</v>
      </c>
      <c r="F1128" t="s">
        <v>17</v>
      </c>
      <c r="G1128">
        <v>134</v>
      </c>
      <c r="H1128">
        <v>197</v>
      </c>
      <c r="I1128">
        <v>1.73158608088541</v>
      </c>
      <c r="J1128">
        <v>1.5377972096041499</v>
      </c>
      <c r="K1128">
        <v>0.19378887128125899</v>
      </c>
      <c r="L1128">
        <v>0.65527190501801902</v>
      </c>
      <c r="M1128">
        <v>0.42938126950594402</v>
      </c>
      <c r="N1128">
        <v>1.2717111550358999</v>
      </c>
      <c r="O1128">
        <v>-0.88413341247338295</v>
      </c>
      <c r="P1128">
        <v>0.111914084676731</v>
      </c>
      <c r="Q1128">
        <v>0</v>
      </c>
      <c r="R1128">
        <v>1.0779222837546401</v>
      </c>
    </row>
    <row r="1129" spans="1:18" x14ac:dyDescent="0.2">
      <c r="A1129" t="s">
        <v>6730</v>
      </c>
      <c r="B1129" t="s">
        <v>31</v>
      </c>
      <c r="C1129" t="s">
        <v>1387</v>
      </c>
      <c r="D1129" t="s">
        <v>26</v>
      </c>
      <c r="E1129" t="s">
        <v>14</v>
      </c>
      <c r="F1129" t="s">
        <v>32</v>
      </c>
      <c r="G1129">
        <v>134</v>
      </c>
      <c r="H1129">
        <v>197</v>
      </c>
      <c r="I1129">
        <v>1.12624098013361</v>
      </c>
      <c r="J1129">
        <v>1.02409940785204</v>
      </c>
      <c r="K1129">
        <v>0.10214157228156601</v>
      </c>
      <c r="L1129">
        <v>0.45292869349565801</v>
      </c>
      <c r="M1129">
        <v>0.20514440139168399</v>
      </c>
      <c r="N1129">
        <v>0.84720927308192395</v>
      </c>
      <c r="O1129">
        <v>-0.64292612851879305</v>
      </c>
      <c r="P1129">
        <v>9.0692466428852606E-2</v>
      </c>
      <c r="Q1129">
        <v>0</v>
      </c>
      <c r="R1129">
        <v>0.745067700800358</v>
      </c>
    </row>
    <row r="1130" spans="1:18" x14ac:dyDescent="0.2">
      <c r="A1130" t="s">
        <v>7087</v>
      </c>
      <c r="B1130" t="s">
        <v>31</v>
      </c>
      <c r="C1130" t="s">
        <v>1387</v>
      </c>
      <c r="D1130" t="s">
        <v>26</v>
      </c>
      <c r="E1130" t="s">
        <v>18</v>
      </c>
      <c r="F1130" t="s">
        <v>16</v>
      </c>
      <c r="G1130">
        <v>134</v>
      </c>
      <c r="H1130">
        <v>197</v>
      </c>
      <c r="I1130">
        <v>1.1669449920429</v>
      </c>
      <c r="J1130">
        <v>1.0234513522612501</v>
      </c>
      <c r="K1130">
        <v>0.143493639781654</v>
      </c>
      <c r="L1130">
        <v>0.55075614405962903</v>
      </c>
      <c r="M1130">
        <v>0.30333233021943101</v>
      </c>
      <c r="N1130">
        <v>1.0494874967597401</v>
      </c>
      <c r="O1130">
        <v>-0.76250021719643601</v>
      </c>
      <c r="P1130">
        <v>0.12296521323635599</v>
      </c>
      <c r="Q1130">
        <v>0</v>
      </c>
      <c r="R1130">
        <v>0.90599385697808998</v>
      </c>
    </row>
    <row r="1131" spans="1:18" x14ac:dyDescent="0.2">
      <c r="A1131" t="s">
        <v>7090</v>
      </c>
      <c r="B1131" t="s">
        <v>31</v>
      </c>
      <c r="C1131" t="s">
        <v>1387</v>
      </c>
      <c r="D1131" t="s">
        <v>26</v>
      </c>
      <c r="E1131" t="s">
        <v>18</v>
      </c>
      <c r="F1131" t="s">
        <v>17</v>
      </c>
      <c r="G1131">
        <v>134</v>
      </c>
      <c r="H1131">
        <v>197</v>
      </c>
      <c r="I1131">
        <v>2.00180924770414</v>
      </c>
      <c r="J1131">
        <v>1.7624413646055399</v>
      </c>
      <c r="K1131">
        <v>0.239367883098595</v>
      </c>
      <c r="L1131">
        <v>0.88176443366686297</v>
      </c>
      <c r="M1131">
        <v>0.77750851647984298</v>
      </c>
      <c r="N1131">
        <v>1.68987037648058</v>
      </c>
      <c r="O1131">
        <v>-1.21113461028339</v>
      </c>
      <c r="P1131">
        <v>0.119575770455214</v>
      </c>
      <c r="Q1131">
        <v>0</v>
      </c>
      <c r="R1131">
        <v>1.4505024933819901</v>
      </c>
    </row>
    <row r="1132" spans="1:18" x14ac:dyDescent="0.2">
      <c r="A1132" t="s">
        <v>6731</v>
      </c>
      <c r="B1132" t="s">
        <v>31</v>
      </c>
      <c r="C1132" t="s">
        <v>1387</v>
      </c>
      <c r="D1132" t="s">
        <v>26</v>
      </c>
      <c r="E1132" t="s">
        <v>18</v>
      </c>
      <c r="F1132" t="s">
        <v>32</v>
      </c>
      <c r="G1132">
        <v>134</v>
      </c>
      <c r="H1132">
        <v>197</v>
      </c>
      <c r="I1132">
        <v>1.3408750453056599</v>
      </c>
      <c r="J1132">
        <v>1.17740760483298</v>
      </c>
      <c r="K1132">
        <v>0.163467440472683</v>
      </c>
      <c r="L1132">
        <v>0.61971620439446895</v>
      </c>
      <c r="M1132">
        <v>0.38404817398908803</v>
      </c>
      <c r="N1132">
        <v>1.18290059670159</v>
      </c>
      <c r="O1132">
        <v>-0.85596571575621905</v>
      </c>
      <c r="P1132">
        <v>0.12191101702203699</v>
      </c>
      <c r="Q1132">
        <v>0</v>
      </c>
      <c r="R1132">
        <v>1.0194331562289001</v>
      </c>
    </row>
    <row r="1133" spans="1:18" x14ac:dyDescent="0.2">
      <c r="A1133" t="s">
        <v>7088</v>
      </c>
      <c r="B1133" t="s">
        <v>31</v>
      </c>
      <c r="C1133" t="s">
        <v>1387</v>
      </c>
      <c r="D1133" t="s">
        <v>26</v>
      </c>
      <c r="E1133" t="s">
        <v>29</v>
      </c>
      <c r="F1133" t="s">
        <v>16</v>
      </c>
      <c r="G1133">
        <v>134</v>
      </c>
      <c r="H1133">
        <v>197</v>
      </c>
      <c r="I1133">
        <v>1.37546930823529</v>
      </c>
      <c r="J1133">
        <v>1.3151021209740801</v>
      </c>
      <c r="K1133">
        <v>6.0367187261212797E-2</v>
      </c>
      <c r="L1133">
        <v>0.39968047993714301</v>
      </c>
      <c r="M1133">
        <v>0.15974448604278499</v>
      </c>
      <c r="N1133">
        <v>0.71784157675781202</v>
      </c>
      <c r="O1133">
        <v>-0.59710720223538705</v>
      </c>
      <c r="P1133">
        <v>4.3888429134535299E-2</v>
      </c>
      <c r="Q1133">
        <v>0</v>
      </c>
      <c r="R1133">
        <v>0.65747438949659998</v>
      </c>
    </row>
    <row r="1134" spans="1:18" x14ac:dyDescent="0.2">
      <c r="A1134" t="s">
        <v>7091</v>
      </c>
      <c r="B1134" t="s">
        <v>31</v>
      </c>
      <c r="C1134" t="s">
        <v>1387</v>
      </c>
      <c r="D1134" t="s">
        <v>26</v>
      </c>
      <c r="E1134" t="s">
        <v>29</v>
      </c>
      <c r="F1134" t="s">
        <v>17</v>
      </c>
      <c r="G1134">
        <v>134</v>
      </c>
      <c r="H1134">
        <v>197</v>
      </c>
      <c r="I1134">
        <v>2.5420971899259102</v>
      </c>
      <c r="J1134">
        <v>2.0982985074626899</v>
      </c>
      <c r="K1134">
        <v>0.44379868246322601</v>
      </c>
      <c r="L1134">
        <v>0.65527190501801902</v>
      </c>
      <c r="M1134">
        <v>0.42938126950594302</v>
      </c>
      <c r="N1134">
        <v>1.5217209662178699</v>
      </c>
      <c r="O1134">
        <v>-0.63412360129141498</v>
      </c>
      <c r="P1134">
        <v>0.174579746290566</v>
      </c>
      <c r="Q1134">
        <v>0</v>
      </c>
      <c r="R1134">
        <v>1.0779222837546401</v>
      </c>
    </row>
    <row r="1135" spans="1:18" x14ac:dyDescent="0.2">
      <c r="A1135" t="s">
        <v>6732</v>
      </c>
      <c r="B1135" t="s">
        <v>31</v>
      </c>
      <c r="C1135" t="s">
        <v>1387</v>
      </c>
      <c r="D1135" t="s">
        <v>26</v>
      </c>
      <c r="E1135" t="s">
        <v>29</v>
      </c>
      <c r="F1135" t="s">
        <v>32</v>
      </c>
      <c r="G1135">
        <v>134</v>
      </c>
      <c r="H1135">
        <v>197</v>
      </c>
      <c r="I1135">
        <v>1.6185167835875001</v>
      </c>
      <c r="J1135">
        <v>1.4782680348258701</v>
      </c>
      <c r="K1135">
        <v>0.14024874876163201</v>
      </c>
      <c r="L1135">
        <v>0.45292869349565801</v>
      </c>
      <c r="M1135">
        <v>0.20514440139168399</v>
      </c>
      <c r="N1135">
        <v>0.88531644956199096</v>
      </c>
      <c r="O1135">
        <v>-0.60481895203872604</v>
      </c>
      <c r="P1135">
        <v>8.6652637886624695E-2</v>
      </c>
      <c r="Q1135">
        <v>0</v>
      </c>
      <c r="R1135">
        <v>0.745067700800358</v>
      </c>
    </row>
    <row r="1136" spans="1:18" x14ac:dyDescent="0.2">
      <c r="A1136" t="s">
        <v>7236</v>
      </c>
      <c r="B1136" t="s">
        <v>31</v>
      </c>
      <c r="C1136" t="s">
        <v>1387</v>
      </c>
      <c r="D1136" t="s">
        <v>25</v>
      </c>
      <c r="E1136" t="s">
        <v>14</v>
      </c>
      <c r="F1136" t="s">
        <v>16</v>
      </c>
      <c r="G1136">
        <v>134</v>
      </c>
      <c r="H1136">
        <v>196</v>
      </c>
      <c r="I1136">
        <v>0.84929101292100695</v>
      </c>
      <c r="J1136">
        <v>0.73868153252874402</v>
      </c>
      <c r="K1136">
        <v>0.110609480392264</v>
      </c>
      <c r="L1136">
        <v>0.39968047993714301</v>
      </c>
      <c r="M1136">
        <v>0.15974448604278499</v>
      </c>
      <c r="N1136">
        <v>0.76808386988886301</v>
      </c>
      <c r="O1136">
        <v>-0.54686490910433605</v>
      </c>
      <c r="P1136">
        <v>0.130237431821914</v>
      </c>
      <c r="Q1136">
        <v>0</v>
      </c>
      <c r="R1136">
        <v>0.65747438949659998</v>
      </c>
    </row>
    <row r="1137" spans="1:18" x14ac:dyDescent="0.2">
      <c r="A1137" t="s">
        <v>7239</v>
      </c>
      <c r="B1137" t="s">
        <v>31</v>
      </c>
      <c r="C1137" t="s">
        <v>1387</v>
      </c>
      <c r="D1137" t="s">
        <v>25</v>
      </c>
      <c r="E1137" t="s">
        <v>14</v>
      </c>
      <c r="F1137" t="s">
        <v>17</v>
      </c>
      <c r="G1137">
        <v>134</v>
      </c>
      <c r="H1137">
        <v>196</v>
      </c>
      <c r="I1137">
        <v>1.4432269315269399</v>
      </c>
      <c r="J1137">
        <v>1.1387337177747601</v>
      </c>
      <c r="K1137">
        <v>0.30449321375217803</v>
      </c>
      <c r="L1137">
        <v>0.65527190501801902</v>
      </c>
      <c r="M1137">
        <v>0.42938126950594302</v>
      </c>
      <c r="N1137">
        <v>1.3824154975068199</v>
      </c>
      <c r="O1137">
        <v>-0.77342907000246297</v>
      </c>
      <c r="P1137">
        <v>0.21098082851739999</v>
      </c>
      <c r="Q1137">
        <v>0</v>
      </c>
      <c r="R1137">
        <v>1.0779222837546401</v>
      </c>
    </row>
    <row r="1138" spans="1:18" x14ac:dyDescent="0.2">
      <c r="A1138" t="s">
        <v>6790</v>
      </c>
      <c r="B1138" t="s">
        <v>31</v>
      </c>
      <c r="C1138" t="s">
        <v>1387</v>
      </c>
      <c r="D1138" t="s">
        <v>25</v>
      </c>
      <c r="E1138" t="s">
        <v>14</v>
      </c>
      <c r="F1138" t="s">
        <v>32</v>
      </c>
      <c r="G1138">
        <v>134</v>
      </c>
      <c r="H1138">
        <v>196</v>
      </c>
      <c r="I1138">
        <v>0.97302766263057705</v>
      </c>
      <c r="J1138">
        <v>0.82202573778833099</v>
      </c>
      <c r="K1138">
        <v>0.151001924842246</v>
      </c>
      <c r="L1138">
        <v>0.45292869349565801</v>
      </c>
      <c r="M1138">
        <v>0.20514440139168399</v>
      </c>
      <c r="N1138">
        <v>0.89606962564260395</v>
      </c>
      <c r="O1138">
        <v>-0.59406577595811205</v>
      </c>
      <c r="P1138">
        <v>0.15518769983785699</v>
      </c>
      <c r="Q1138">
        <v>0</v>
      </c>
      <c r="R1138">
        <v>0.745067700800358</v>
      </c>
    </row>
    <row r="1139" spans="1:18" x14ac:dyDescent="0.2">
      <c r="A1139" t="s">
        <v>7237</v>
      </c>
      <c r="B1139" t="s">
        <v>31</v>
      </c>
      <c r="C1139" t="s">
        <v>1387</v>
      </c>
      <c r="D1139" t="s">
        <v>25</v>
      </c>
      <c r="E1139" t="s">
        <v>18</v>
      </c>
      <c r="F1139" t="s">
        <v>16</v>
      </c>
      <c r="G1139">
        <v>134</v>
      </c>
      <c r="H1139">
        <v>196</v>
      </c>
      <c r="I1139">
        <v>0.84649786485713197</v>
      </c>
      <c r="J1139">
        <v>0.74958145129615095</v>
      </c>
      <c r="K1139">
        <v>9.6916413560980796E-2</v>
      </c>
      <c r="L1139">
        <v>0.55075614405962903</v>
      </c>
      <c r="M1139">
        <v>0.30333233021943101</v>
      </c>
      <c r="N1139">
        <v>1.00291027053907</v>
      </c>
      <c r="O1139">
        <v>-0.80907744341710897</v>
      </c>
      <c r="P1139">
        <v>0.11449103132391</v>
      </c>
      <c r="Q1139">
        <v>0</v>
      </c>
      <c r="R1139">
        <v>0.90599385697808998</v>
      </c>
    </row>
    <row r="1140" spans="1:18" x14ac:dyDescent="0.2">
      <c r="A1140" t="s">
        <v>7240</v>
      </c>
      <c r="B1140" t="s">
        <v>31</v>
      </c>
      <c r="C1140" t="s">
        <v>1387</v>
      </c>
      <c r="D1140" t="s">
        <v>25</v>
      </c>
      <c r="E1140" t="s">
        <v>18</v>
      </c>
      <c r="F1140" t="s">
        <v>17</v>
      </c>
      <c r="G1140">
        <v>134</v>
      </c>
      <c r="H1140">
        <v>196</v>
      </c>
      <c r="I1140">
        <v>1.3272400260275199</v>
      </c>
      <c r="J1140">
        <v>1.05042350746269</v>
      </c>
      <c r="K1140">
        <v>0.27681651856483003</v>
      </c>
      <c r="L1140">
        <v>0.88176443366686197</v>
      </c>
      <c r="M1140">
        <v>0.77750851647984298</v>
      </c>
      <c r="N1140">
        <v>1.72731901194682</v>
      </c>
      <c r="O1140">
        <v>-1.17368597481716</v>
      </c>
      <c r="P1140">
        <v>0.20856552932128899</v>
      </c>
      <c r="Q1140">
        <v>0</v>
      </c>
      <c r="R1140">
        <v>1.4505024933819901</v>
      </c>
    </row>
    <row r="1141" spans="1:18" x14ac:dyDescent="0.2">
      <c r="A1141" t="s">
        <v>6791</v>
      </c>
      <c r="B1141" t="s">
        <v>31</v>
      </c>
      <c r="C1141" t="s">
        <v>1387</v>
      </c>
      <c r="D1141" t="s">
        <v>25</v>
      </c>
      <c r="E1141" t="s">
        <v>18</v>
      </c>
      <c r="F1141" t="s">
        <v>32</v>
      </c>
      <c r="G1141">
        <v>134</v>
      </c>
      <c r="H1141">
        <v>196</v>
      </c>
      <c r="I1141">
        <v>0.94665248176762895</v>
      </c>
      <c r="J1141">
        <v>0.81225687966417903</v>
      </c>
      <c r="K1141">
        <v>0.134395602103449</v>
      </c>
      <c r="L1141">
        <v>0.61971620439446895</v>
      </c>
      <c r="M1141">
        <v>0.38404817398908803</v>
      </c>
      <c r="N1141">
        <v>1.1538287583323501</v>
      </c>
      <c r="O1141">
        <v>-0.88503755412545304</v>
      </c>
      <c r="P1141">
        <v>0.14196931259557899</v>
      </c>
      <c r="Q1141">
        <v>0</v>
      </c>
      <c r="R1141">
        <v>1.0194331562289001</v>
      </c>
    </row>
    <row r="1142" spans="1:18" x14ac:dyDescent="0.2">
      <c r="A1142" t="s">
        <v>7238</v>
      </c>
      <c r="B1142" t="s">
        <v>31</v>
      </c>
      <c r="C1142" t="s">
        <v>1387</v>
      </c>
      <c r="D1142" t="s">
        <v>25</v>
      </c>
      <c r="E1142" t="s">
        <v>29</v>
      </c>
      <c r="F1142" t="s">
        <v>16</v>
      </c>
      <c r="G1142">
        <v>134</v>
      </c>
      <c r="H1142">
        <v>196</v>
      </c>
      <c r="I1142">
        <v>1.06406452751499</v>
      </c>
      <c r="J1142">
        <v>0.81408483896307904</v>
      </c>
      <c r="K1142">
        <v>0.24997968855191099</v>
      </c>
      <c r="L1142">
        <v>0.39968047993714301</v>
      </c>
      <c r="M1142">
        <v>0.15974448604278499</v>
      </c>
      <c r="N1142">
        <v>0.90745407804851097</v>
      </c>
      <c r="O1142">
        <v>-0.40749470094468798</v>
      </c>
      <c r="P1142">
        <v>0.23492906876212899</v>
      </c>
      <c r="Q1142">
        <v>0</v>
      </c>
      <c r="R1142">
        <v>0.65747438949659998</v>
      </c>
    </row>
    <row r="1143" spans="1:18" x14ac:dyDescent="0.2">
      <c r="A1143" t="s">
        <v>7241</v>
      </c>
      <c r="B1143" t="s">
        <v>31</v>
      </c>
      <c r="C1143" t="s">
        <v>1387</v>
      </c>
      <c r="D1143" t="s">
        <v>25</v>
      </c>
      <c r="E1143" t="s">
        <v>29</v>
      </c>
      <c r="F1143" t="s">
        <v>17</v>
      </c>
      <c r="G1143">
        <v>134</v>
      </c>
      <c r="H1143">
        <v>196</v>
      </c>
      <c r="I1143">
        <v>1.9006802581434199</v>
      </c>
      <c r="J1143">
        <v>1.3465</v>
      </c>
      <c r="K1143">
        <v>0.55418025814342098</v>
      </c>
      <c r="L1143">
        <v>0.65527190501801902</v>
      </c>
      <c r="M1143">
        <v>0.42938126950594302</v>
      </c>
      <c r="N1143">
        <v>1.6321025418980599</v>
      </c>
      <c r="O1143">
        <v>-0.52374202561121996</v>
      </c>
      <c r="P1143">
        <v>0.291569429297247</v>
      </c>
      <c r="Q1143">
        <v>0</v>
      </c>
      <c r="R1143">
        <v>1.0779222837546401</v>
      </c>
    </row>
    <row r="1144" spans="1:18" x14ac:dyDescent="0.2">
      <c r="A1144" t="s">
        <v>6792</v>
      </c>
      <c r="B1144" t="s">
        <v>31</v>
      </c>
      <c r="C1144" t="s">
        <v>1387</v>
      </c>
      <c r="D1144" t="s">
        <v>25</v>
      </c>
      <c r="E1144" t="s">
        <v>29</v>
      </c>
      <c r="F1144" t="s">
        <v>32</v>
      </c>
      <c r="G1144">
        <v>134</v>
      </c>
      <c r="H1144">
        <v>196</v>
      </c>
      <c r="I1144">
        <v>1.2383594713959101</v>
      </c>
      <c r="J1144">
        <v>0.92500466417910499</v>
      </c>
      <c r="K1144">
        <v>0.31335480721680897</v>
      </c>
      <c r="L1144">
        <v>0.45292869349565801</v>
      </c>
      <c r="M1144">
        <v>0.20514440139168399</v>
      </c>
      <c r="N1144">
        <v>1.0584225080171701</v>
      </c>
      <c r="O1144">
        <v>-0.43171289358354897</v>
      </c>
      <c r="P1144">
        <v>0.25304026371566102</v>
      </c>
      <c r="Q1144">
        <v>0</v>
      </c>
      <c r="R1144">
        <v>0.745067700800358</v>
      </c>
    </row>
    <row r="1145" spans="1:18" x14ac:dyDescent="0.2">
      <c r="A1145" t="s">
        <v>10337</v>
      </c>
      <c r="B1145" t="s">
        <v>31</v>
      </c>
      <c r="C1145" t="s">
        <v>1387</v>
      </c>
      <c r="D1145" t="s">
        <v>34</v>
      </c>
      <c r="E1145" t="s">
        <v>14</v>
      </c>
      <c r="F1145" t="s">
        <v>16</v>
      </c>
      <c r="G1145">
        <v>134</v>
      </c>
      <c r="H1145">
        <v>202</v>
      </c>
      <c r="I1145">
        <v>0.80547852822830202</v>
      </c>
      <c r="J1145">
        <v>0.78933960579875695</v>
      </c>
      <c r="K1145">
        <v>1.6138922429544799E-2</v>
      </c>
      <c r="L1145">
        <v>0.39968047993714301</v>
      </c>
      <c r="M1145">
        <v>0.15974448604278499</v>
      </c>
      <c r="N1145">
        <v>0.67361331192614404</v>
      </c>
      <c r="O1145">
        <v>-0.64133546706705502</v>
      </c>
      <c r="P1145">
        <v>2.0036440282329301E-2</v>
      </c>
      <c r="Q1145">
        <v>0</v>
      </c>
      <c r="R1145">
        <v>0.65747438949659998</v>
      </c>
    </row>
    <row r="1146" spans="1:18" x14ac:dyDescent="0.2">
      <c r="A1146" t="s">
        <v>10339</v>
      </c>
      <c r="B1146" t="s">
        <v>31</v>
      </c>
      <c r="C1146" t="s">
        <v>1387</v>
      </c>
      <c r="D1146" t="s">
        <v>34</v>
      </c>
      <c r="E1146" t="s">
        <v>14</v>
      </c>
      <c r="F1146" t="s">
        <v>17</v>
      </c>
      <c r="G1146">
        <v>134</v>
      </c>
      <c r="H1146">
        <v>202</v>
      </c>
      <c r="I1146">
        <v>1.3088716411814001</v>
      </c>
      <c r="J1146">
        <v>1.22539959294437</v>
      </c>
      <c r="K1146">
        <v>8.3472048237032803E-2</v>
      </c>
      <c r="L1146">
        <v>0.65527190501801902</v>
      </c>
      <c r="M1146">
        <v>0.42938126950594302</v>
      </c>
      <c r="N1146">
        <v>1.16139433199167</v>
      </c>
      <c r="O1146">
        <v>-0.99445023551760803</v>
      </c>
      <c r="P1146">
        <v>6.3774052100089795E-2</v>
      </c>
      <c r="Q1146">
        <v>0</v>
      </c>
      <c r="R1146">
        <v>1.0779222837546401</v>
      </c>
    </row>
    <row r="1147" spans="1:18" x14ac:dyDescent="0.2">
      <c r="A1147" t="s">
        <v>10158</v>
      </c>
      <c r="B1147" t="s">
        <v>31</v>
      </c>
      <c r="C1147" t="s">
        <v>1387</v>
      </c>
      <c r="D1147" t="s">
        <v>34</v>
      </c>
      <c r="E1147" t="s">
        <v>14</v>
      </c>
      <c r="F1147" t="s">
        <v>32</v>
      </c>
      <c r="G1147">
        <v>134</v>
      </c>
      <c r="H1147">
        <v>202</v>
      </c>
      <c r="I1147">
        <v>0.91035209342686496</v>
      </c>
      <c r="J1147">
        <v>0.88018543645409297</v>
      </c>
      <c r="K1147">
        <v>3.0166656972771402E-2</v>
      </c>
      <c r="L1147">
        <v>0.45292869349565801</v>
      </c>
      <c r="M1147">
        <v>0.20514440139168399</v>
      </c>
      <c r="N1147">
        <v>0.77523435777312999</v>
      </c>
      <c r="O1147">
        <v>-0.71490104382758701</v>
      </c>
      <c r="P1147">
        <v>3.3137351131048903E-2</v>
      </c>
      <c r="Q1147">
        <v>0</v>
      </c>
      <c r="R1147">
        <v>0.745067700800358</v>
      </c>
    </row>
    <row r="1148" spans="1:18" x14ac:dyDescent="0.2">
      <c r="A1148" t="s">
        <v>10338</v>
      </c>
      <c r="B1148" t="s">
        <v>31</v>
      </c>
      <c r="C1148" t="s">
        <v>1387</v>
      </c>
      <c r="D1148" t="s">
        <v>34</v>
      </c>
      <c r="E1148" t="s">
        <v>18</v>
      </c>
      <c r="F1148" t="s">
        <v>16</v>
      </c>
      <c r="G1148">
        <v>134</v>
      </c>
      <c r="H1148">
        <v>202</v>
      </c>
      <c r="I1148">
        <v>0.87368682827700395</v>
      </c>
      <c r="J1148">
        <v>0.79225560792528604</v>
      </c>
      <c r="K1148">
        <v>8.1431220351718306E-2</v>
      </c>
      <c r="L1148">
        <v>0.55075614405962903</v>
      </c>
      <c r="M1148">
        <v>0.30333233021943101</v>
      </c>
      <c r="N1148">
        <v>0.987425077329808</v>
      </c>
      <c r="O1148">
        <v>-0.82456263662637097</v>
      </c>
      <c r="P1148">
        <v>9.3204129576164793E-2</v>
      </c>
      <c r="Q1148">
        <v>0</v>
      </c>
      <c r="R1148">
        <v>0.90599385697808998</v>
      </c>
    </row>
    <row r="1149" spans="1:18" x14ac:dyDescent="0.2">
      <c r="A1149" t="s">
        <v>10340</v>
      </c>
      <c r="B1149" t="s">
        <v>31</v>
      </c>
      <c r="C1149" t="s">
        <v>1387</v>
      </c>
      <c r="D1149" t="s">
        <v>34</v>
      </c>
      <c r="E1149" t="s">
        <v>18</v>
      </c>
      <c r="F1149" t="s">
        <v>17</v>
      </c>
      <c r="G1149">
        <v>134</v>
      </c>
      <c r="H1149">
        <v>202</v>
      </c>
      <c r="I1149">
        <v>1.3652916802541999</v>
      </c>
      <c r="J1149">
        <v>1.18144112769486</v>
      </c>
      <c r="K1149">
        <v>0.18385055255934499</v>
      </c>
      <c r="L1149">
        <v>0.88176443366686297</v>
      </c>
      <c r="M1149">
        <v>0.77750851647984298</v>
      </c>
      <c r="N1149">
        <v>1.63435304594133</v>
      </c>
      <c r="O1149">
        <v>-1.26665194082264</v>
      </c>
      <c r="P1149">
        <v>0.13466027459063801</v>
      </c>
      <c r="Q1149">
        <v>0</v>
      </c>
      <c r="R1149">
        <v>1.4505024933819901</v>
      </c>
    </row>
    <row r="1150" spans="1:18" x14ac:dyDescent="0.2">
      <c r="A1150" t="s">
        <v>10159</v>
      </c>
      <c r="B1150" t="s">
        <v>31</v>
      </c>
      <c r="C1150" t="s">
        <v>1387</v>
      </c>
      <c r="D1150" t="s">
        <v>34</v>
      </c>
      <c r="E1150" t="s">
        <v>18</v>
      </c>
      <c r="F1150" t="s">
        <v>32</v>
      </c>
      <c r="G1150">
        <v>134</v>
      </c>
      <c r="H1150">
        <v>202</v>
      </c>
      <c r="I1150">
        <v>0.97610450577225405</v>
      </c>
      <c r="J1150">
        <v>0.87333592454394704</v>
      </c>
      <c r="K1150">
        <v>0.102768581228307</v>
      </c>
      <c r="L1150">
        <v>0.61971620439446895</v>
      </c>
      <c r="M1150">
        <v>0.38404817398908803</v>
      </c>
      <c r="N1150">
        <v>1.12220173745721</v>
      </c>
      <c r="O1150">
        <v>-0.91666457500059495</v>
      </c>
      <c r="P1150">
        <v>0.10528440409872</v>
      </c>
      <c r="Q1150">
        <v>0</v>
      </c>
      <c r="R1150">
        <v>1.0194331562289001</v>
      </c>
    </row>
    <row r="1151" spans="1:18" x14ac:dyDescent="0.2">
      <c r="A1151" t="s">
        <v>7330</v>
      </c>
      <c r="B1151" t="s">
        <v>31</v>
      </c>
      <c r="C1151" t="s">
        <v>1387</v>
      </c>
      <c r="D1151" t="s">
        <v>34</v>
      </c>
      <c r="E1151" t="s">
        <v>29</v>
      </c>
      <c r="F1151" t="s">
        <v>16</v>
      </c>
      <c r="G1151">
        <v>134</v>
      </c>
      <c r="H1151">
        <v>202</v>
      </c>
      <c r="I1151">
        <v>1.2246323849385301</v>
      </c>
      <c r="J1151">
        <v>1.14545954438335</v>
      </c>
      <c r="K1151">
        <v>7.9172840555181007E-2</v>
      </c>
      <c r="L1151">
        <v>0.39968047993714301</v>
      </c>
      <c r="M1151">
        <v>0.15974448604278499</v>
      </c>
      <c r="N1151">
        <v>0.73664723005178101</v>
      </c>
      <c r="O1151">
        <v>-0.57830154894141805</v>
      </c>
      <c r="P1151">
        <v>6.4650291409005398E-2</v>
      </c>
      <c r="Q1151">
        <v>0</v>
      </c>
      <c r="R1151">
        <v>0.65747438949659998</v>
      </c>
    </row>
    <row r="1152" spans="1:18" x14ac:dyDescent="0.2">
      <c r="A1152" t="s">
        <v>7331</v>
      </c>
      <c r="B1152" t="s">
        <v>31</v>
      </c>
      <c r="C1152" t="s">
        <v>1387</v>
      </c>
      <c r="D1152" t="s">
        <v>34</v>
      </c>
      <c r="E1152" t="s">
        <v>29</v>
      </c>
      <c r="F1152" t="s">
        <v>17</v>
      </c>
      <c r="G1152">
        <v>134</v>
      </c>
      <c r="H1152">
        <v>202</v>
      </c>
      <c r="I1152">
        <v>2.18124927093133</v>
      </c>
      <c r="J1152">
        <v>1.89873134328358</v>
      </c>
      <c r="K1152">
        <v>0.28251792764774503</v>
      </c>
      <c r="L1152">
        <v>0.65527190501801902</v>
      </c>
      <c r="M1152">
        <v>0.42938126950594302</v>
      </c>
      <c r="N1152">
        <v>1.3604402114023899</v>
      </c>
      <c r="O1152">
        <v>-0.79540435610689597</v>
      </c>
      <c r="P1152">
        <v>0.129521156253324</v>
      </c>
      <c r="Q1152">
        <v>0</v>
      </c>
      <c r="R1152">
        <v>1.0779222837546401</v>
      </c>
    </row>
    <row r="1153" spans="1:18" x14ac:dyDescent="0.2">
      <c r="A1153" t="s">
        <v>6828</v>
      </c>
      <c r="B1153" t="s">
        <v>31</v>
      </c>
      <c r="C1153" t="s">
        <v>1387</v>
      </c>
      <c r="D1153" t="s">
        <v>34</v>
      </c>
      <c r="E1153" t="s">
        <v>29</v>
      </c>
      <c r="F1153" t="s">
        <v>32</v>
      </c>
      <c r="G1153">
        <v>134</v>
      </c>
      <c r="H1153">
        <v>202</v>
      </c>
      <c r="I1153">
        <v>1.4239275695203599</v>
      </c>
      <c r="J1153">
        <v>1.30239116915423</v>
      </c>
      <c r="K1153">
        <v>0.121536400366132</v>
      </c>
      <c r="L1153">
        <v>0.45292869349565801</v>
      </c>
      <c r="M1153">
        <v>0.20514440139168399</v>
      </c>
      <c r="N1153">
        <v>0.86660410116649</v>
      </c>
      <c r="O1153">
        <v>-0.623531300434226</v>
      </c>
      <c r="P1153">
        <v>8.5352937163138701E-2</v>
      </c>
      <c r="Q1153">
        <v>0</v>
      </c>
      <c r="R1153">
        <v>0.745067700800358</v>
      </c>
    </row>
    <row r="1154" spans="1:18" x14ac:dyDescent="0.2">
      <c r="A1154" t="s">
        <v>10437</v>
      </c>
      <c r="B1154" t="s">
        <v>31</v>
      </c>
      <c r="C1154" t="s">
        <v>1387</v>
      </c>
      <c r="D1154" t="s">
        <v>28</v>
      </c>
      <c r="E1154" t="s">
        <v>14</v>
      </c>
      <c r="F1154" t="s">
        <v>16</v>
      </c>
      <c r="G1154">
        <v>134</v>
      </c>
      <c r="H1154">
        <v>200</v>
      </c>
      <c r="I1154">
        <v>0.96697411063507499</v>
      </c>
      <c r="J1154">
        <v>0.93797179515954099</v>
      </c>
      <c r="K1154">
        <v>2.9002315475534599E-2</v>
      </c>
      <c r="L1154">
        <v>0.39968047993714301</v>
      </c>
      <c r="M1154">
        <v>0.15974448604278499</v>
      </c>
      <c r="N1154">
        <v>0.68647670497213398</v>
      </c>
      <c r="O1154">
        <v>-0.62847207402106497</v>
      </c>
      <c r="P1154">
        <v>2.9992856227026399E-2</v>
      </c>
      <c r="Q1154">
        <v>0</v>
      </c>
      <c r="R1154">
        <v>0.65747438949659898</v>
      </c>
    </row>
    <row r="1155" spans="1:18" x14ac:dyDescent="0.2">
      <c r="A1155" t="s">
        <v>10439</v>
      </c>
      <c r="B1155" t="s">
        <v>31</v>
      </c>
      <c r="C1155" t="s">
        <v>1387</v>
      </c>
      <c r="D1155" t="s">
        <v>28</v>
      </c>
      <c r="E1155" t="s">
        <v>14</v>
      </c>
      <c r="F1155" t="s">
        <v>17</v>
      </c>
      <c r="G1155">
        <v>134</v>
      </c>
      <c r="H1155">
        <v>200</v>
      </c>
      <c r="I1155">
        <v>1.6970662543008901</v>
      </c>
      <c r="J1155">
        <v>1.6277093105899101</v>
      </c>
      <c r="K1155">
        <v>6.9356943710977795E-2</v>
      </c>
      <c r="L1155">
        <v>0.65527190501801902</v>
      </c>
      <c r="M1155">
        <v>0.42938126950594302</v>
      </c>
      <c r="N1155">
        <v>1.1472792274656201</v>
      </c>
      <c r="O1155">
        <v>-1.0085653400436601</v>
      </c>
      <c r="P1155">
        <v>4.0868730690511397E-2</v>
      </c>
      <c r="Q1155">
        <v>0</v>
      </c>
      <c r="R1155">
        <v>1.0779222837546401</v>
      </c>
    </row>
    <row r="1156" spans="1:18" x14ac:dyDescent="0.2">
      <c r="A1156" t="s">
        <v>10198</v>
      </c>
      <c r="B1156" t="s">
        <v>31</v>
      </c>
      <c r="C1156" t="s">
        <v>1387</v>
      </c>
      <c r="D1156" t="s">
        <v>28</v>
      </c>
      <c r="E1156" t="s">
        <v>14</v>
      </c>
      <c r="F1156" t="s">
        <v>32</v>
      </c>
      <c r="G1156">
        <v>134</v>
      </c>
      <c r="H1156">
        <v>200</v>
      </c>
      <c r="I1156">
        <v>1.11907664056545</v>
      </c>
      <c r="J1156">
        <v>1.0816671108742</v>
      </c>
      <c r="K1156">
        <v>3.7409529691251997E-2</v>
      </c>
      <c r="L1156">
        <v>0.45292869349565801</v>
      </c>
      <c r="M1156">
        <v>0.20514440139168399</v>
      </c>
      <c r="N1156">
        <v>0.78247723049161</v>
      </c>
      <c r="O1156">
        <v>-0.707658171109106</v>
      </c>
      <c r="P1156">
        <v>3.3428925540210999E-2</v>
      </c>
      <c r="Q1156">
        <v>0</v>
      </c>
      <c r="R1156">
        <v>0.745067700800358</v>
      </c>
    </row>
    <row r="1157" spans="1:18" x14ac:dyDescent="0.2">
      <c r="A1157" t="s">
        <v>10438</v>
      </c>
      <c r="B1157" t="s">
        <v>31</v>
      </c>
      <c r="C1157" t="s">
        <v>1387</v>
      </c>
      <c r="D1157" t="s">
        <v>28</v>
      </c>
      <c r="E1157" t="s">
        <v>18</v>
      </c>
      <c r="F1157" t="s">
        <v>16</v>
      </c>
      <c r="G1157">
        <v>134</v>
      </c>
      <c r="H1157">
        <v>200</v>
      </c>
      <c r="I1157">
        <v>1.12910704666326</v>
      </c>
      <c r="J1157">
        <v>1.0954327867242699</v>
      </c>
      <c r="K1157">
        <v>3.3674259938988503E-2</v>
      </c>
      <c r="L1157">
        <v>0.55075614405962903</v>
      </c>
      <c r="M1157">
        <v>0.30333233021943101</v>
      </c>
      <c r="N1157">
        <v>0.93966811691707797</v>
      </c>
      <c r="O1157">
        <v>-0.872319597039101</v>
      </c>
      <c r="P1157">
        <v>2.98237975207955E-2</v>
      </c>
      <c r="Q1157">
        <v>0</v>
      </c>
      <c r="R1157">
        <v>0.90599385697808998</v>
      </c>
    </row>
    <row r="1158" spans="1:18" x14ac:dyDescent="0.2">
      <c r="A1158" t="s">
        <v>10440</v>
      </c>
      <c r="B1158" t="s">
        <v>31</v>
      </c>
      <c r="C1158" t="s">
        <v>1387</v>
      </c>
      <c r="D1158" t="s">
        <v>28</v>
      </c>
      <c r="E1158" t="s">
        <v>18</v>
      </c>
      <c r="F1158" t="s">
        <v>17</v>
      </c>
      <c r="G1158">
        <v>134</v>
      </c>
      <c r="H1158">
        <v>200</v>
      </c>
      <c r="I1158">
        <v>1.78872996290213</v>
      </c>
      <c r="J1158">
        <v>1.7459029850746299</v>
      </c>
      <c r="K1158">
        <v>4.2826977827501403E-2</v>
      </c>
      <c r="L1158">
        <v>0.88176443366686197</v>
      </c>
      <c r="M1158">
        <v>0.77750851647984298</v>
      </c>
      <c r="N1158">
        <v>1.49332947120949</v>
      </c>
      <c r="O1158">
        <v>-1.40767551555449</v>
      </c>
      <c r="P1158" s="1">
        <v>2.3942673693471701E-2</v>
      </c>
      <c r="Q1158">
        <v>0</v>
      </c>
      <c r="R1158">
        <v>1.4505024933819901</v>
      </c>
    </row>
    <row r="1159" spans="1:18" x14ac:dyDescent="0.2">
      <c r="A1159" t="s">
        <v>10199</v>
      </c>
      <c r="B1159" t="s">
        <v>31</v>
      </c>
      <c r="C1159" t="s">
        <v>1387</v>
      </c>
      <c r="D1159" t="s">
        <v>28</v>
      </c>
      <c r="E1159" t="s">
        <v>18</v>
      </c>
      <c r="F1159" t="s">
        <v>32</v>
      </c>
      <c r="G1159">
        <v>134</v>
      </c>
      <c r="H1159">
        <v>200</v>
      </c>
      <c r="I1159">
        <v>1.26652848754636</v>
      </c>
      <c r="J1159">
        <v>1.2309474113806</v>
      </c>
      <c r="K1159">
        <v>3.5581076165762199E-2</v>
      </c>
      <c r="L1159">
        <v>0.61971620439446895</v>
      </c>
      <c r="M1159">
        <v>0.38404817398908803</v>
      </c>
      <c r="N1159">
        <v>1.0550142323946601</v>
      </c>
      <c r="O1159">
        <v>-0.98385208006313996</v>
      </c>
      <c r="P1159">
        <v>2.80933879621558E-2</v>
      </c>
      <c r="Q1159">
        <v>0</v>
      </c>
      <c r="R1159">
        <v>1.0194331562289001</v>
      </c>
    </row>
    <row r="1160" spans="1:18" x14ac:dyDescent="0.2">
      <c r="A1160" t="s">
        <v>7380</v>
      </c>
      <c r="B1160" t="s">
        <v>31</v>
      </c>
      <c r="C1160" t="s">
        <v>1387</v>
      </c>
      <c r="D1160" t="s">
        <v>28</v>
      </c>
      <c r="E1160" t="s">
        <v>29</v>
      </c>
      <c r="F1160" t="s">
        <v>16</v>
      </c>
      <c r="G1160">
        <v>134</v>
      </c>
      <c r="H1160">
        <v>200</v>
      </c>
      <c r="I1160">
        <v>1.32553642723591</v>
      </c>
      <c r="J1160">
        <v>1.16842694422624</v>
      </c>
      <c r="K1160">
        <v>0.15710948300967201</v>
      </c>
      <c r="L1160">
        <v>0.39968047993714301</v>
      </c>
      <c r="M1160">
        <v>0.15974448604278499</v>
      </c>
      <c r="N1160">
        <v>0.81458387250627096</v>
      </c>
      <c r="O1160">
        <v>-0.500364906486928</v>
      </c>
      <c r="P1160">
        <v>0.118525209704939</v>
      </c>
      <c r="Q1160">
        <v>0</v>
      </c>
      <c r="R1160">
        <v>0.65747438949659998</v>
      </c>
    </row>
    <row r="1161" spans="1:18" x14ac:dyDescent="0.2">
      <c r="A1161" t="s">
        <v>7381</v>
      </c>
      <c r="B1161" t="s">
        <v>31</v>
      </c>
      <c r="C1161" t="s">
        <v>1387</v>
      </c>
      <c r="D1161" t="s">
        <v>28</v>
      </c>
      <c r="E1161" t="s">
        <v>29</v>
      </c>
      <c r="F1161" t="s">
        <v>17</v>
      </c>
      <c r="G1161">
        <v>134</v>
      </c>
      <c r="H1161">
        <v>200</v>
      </c>
      <c r="I1161">
        <v>2.38373878298676</v>
      </c>
      <c r="J1161">
        <v>2.0311716417910399</v>
      </c>
      <c r="K1161">
        <v>0.35256714119571197</v>
      </c>
      <c r="L1161">
        <v>0.65527190501801902</v>
      </c>
      <c r="M1161">
        <v>0.42938126950594302</v>
      </c>
      <c r="N1161">
        <v>1.4304894249503499</v>
      </c>
      <c r="O1161">
        <v>-0.72535514255892897</v>
      </c>
      <c r="P1161">
        <v>0.14790510760325601</v>
      </c>
      <c r="Q1161">
        <v>0</v>
      </c>
      <c r="R1161">
        <v>1.0779222837546401</v>
      </c>
    </row>
    <row r="1162" spans="1:18" x14ac:dyDescent="0.2">
      <c r="A1162" t="s">
        <v>6848</v>
      </c>
      <c r="B1162" t="s">
        <v>31</v>
      </c>
      <c r="C1162" t="s">
        <v>1387</v>
      </c>
      <c r="D1162" t="s">
        <v>28</v>
      </c>
      <c r="E1162" t="s">
        <v>29</v>
      </c>
      <c r="F1162" t="s">
        <v>32</v>
      </c>
      <c r="G1162">
        <v>134</v>
      </c>
      <c r="H1162">
        <v>200</v>
      </c>
      <c r="I1162">
        <v>1.5459952513506701</v>
      </c>
      <c r="J1162">
        <v>1.34816542288557</v>
      </c>
      <c r="K1162">
        <v>0.197829828465096</v>
      </c>
      <c r="L1162">
        <v>0.45292869349565801</v>
      </c>
      <c r="M1162">
        <v>0.20514440139168399</v>
      </c>
      <c r="N1162">
        <v>0.942897529265454</v>
      </c>
      <c r="O1162">
        <v>-0.547237872335262</v>
      </c>
      <c r="P1162">
        <v>0.12796276592199199</v>
      </c>
      <c r="Q1162">
        <v>0</v>
      </c>
      <c r="R1162">
        <v>0.745067700800358</v>
      </c>
    </row>
    <row r="1163" spans="1:18" x14ac:dyDescent="0.2">
      <c r="A1163" t="s">
        <v>7486</v>
      </c>
      <c r="B1163" t="s">
        <v>31</v>
      </c>
      <c r="C1163" t="s">
        <v>1387</v>
      </c>
      <c r="D1163" t="s">
        <v>13</v>
      </c>
      <c r="E1163" t="s">
        <v>14</v>
      </c>
      <c r="F1163" t="s">
        <v>16</v>
      </c>
      <c r="G1163">
        <v>134</v>
      </c>
      <c r="H1163">
        <v>202</v>
      </c>
      <c r="I1163">
        <v>0.94996880893631097</v>
      </c>
      <c r="J1163">
        <v>0.90129764624487396</v>
      </c>
      <c r="K1163">
        <v>4.8671162691436898E-2</v>
      </c>
      <c r="L1163">
        <v>0.39968047993714301</v>
      </c>
      <c r="M1163">
        <v>0.15974448604278499</v>
      </c>
      <c r="N1163">
        <v>0.70614555218803599</v>
      </c>
      <c r="O1163">
        <v>-0.60880322680516297</v>
      </c>
      <c r="P1163">
        <v>5.1234484999496399E-2</v>
      </c>
      <c r="Q1163">
        <v>0</v>
      </c>
      <c r="R1163">
        <v>0.65747438949659898</v>
      </c>
    </row>
    <row r="1164" spans="1:18" x14ac:dyDescent="0.2">
      <c r="A1164" t="s">
        <v>7489</v>
      </c>
      <c r="B1164" t="s">
        <v>31</v>
      </c>
      <c r="C1164" t="s">
        <v>1387</v>
      </c>
      <c r="D1164" t="s">
        <v>13</v>
      </c>
      <c r="E1164" t="s">
        <v>14</v>
      </c>
      <c r="F1164" t="s">
        <v>17</v>
      </c>
      <c r="G1164">
        <v>134</v>
      </c>
      <c r="H1164">
        <v>202</v>
      </c>
      <c r="I1164">
        <v>1.65375378338468</v>
      </c>
      <c r="J1164">
        <v>1.49353265781186</v>
      </c>
      <c r="K1164">
        <v>0.16022112557282001</v>
      </c>
      <c r="L1164">
        <v>0.65527190501801902</v>
      </c>
      <c r="M1164">
        <v>0.42938126950594302</v>
      </c>
      <c r="N1164">
        <v>1.2381434093274599</v>
      </c>
      <c r="O1164">
        <v>-0.91770115818182096</v>
      </c>
      <c r="P1164">
        <v>9.6883300998351199E-2</v>
      </c>
      <c r="Q1164">
        <v>0</v>
      </c>
      <c r="R1164">
        <v>1.0779222837546401</v>
      </c>
    </row>
    <row r="1165" spans="1:18" x14ac:dyDescent="0.2">
      <c r="A1165" t="s">
        <v>6890</v>
      </c>
      <c r="B1165" t="s">
        <v>31</v>
      </c>
      <c r="C1165" t="s">
        <v>1387</v>
      </c>
      <c r="D1165" t="s">
        <v>13</v>
      </c>
      <c r="E1165" t="s">
        <v>14</v>
      </c>
      <c r="F1165" t="s">
        <v>32</v>
      </c>
      <c r="G1165">
        <v>134</v>
      </c>
      <c r="H1165">
        <v>202</v>
      </c>
      <c r="I1165">
        <v>1.0965906786130499</v>
      </c>
      <c r="J1165">
        <v>1.02467994032133</v>
      </c>
      <c r="K1165">
        <v>7.1910738291724993E-2</v>
      </c>
      <c r="L1165">
        <v>0.45292869349565801</v>
      </c>
      <c r="M1165">
        <v>0.20514440139168399</v>
      </c>
      <c r="N1165">
        <v>0.81697843909208301</v>
      </c>
      <c r="O1165">
        <v>-0.67315696250863299</v>
      </c>
      <c r="P1165">
        <v>6.5576645592753197E-2</v>
      </c>
      <c r="Q1165">
        <v>0</v>
      </c>
      <c r="R1165">
        <v>0.745067700800358</v>
      </c>
    </row>
    <row r="1166" spans="1:18" x14ac:dyDescent="0.2">
      <c r="A1166" t="s">
        <v>7487</v>
      </c>
      <c r="B1166" t="s">
        <v>31</v>
      </c>
      <c r="C1166" t="s">
        <v>1387</v>
      </c>
      <c r="D1166" t="s">
        <v>13</v>
      </c>
      <c r="E1166" t="s">
        <v>18</v>
      </c>
      <c r="F1166" t="s">
        <v>16</v>
      </c>
      <c r="G1166">
        <v>134</v>
      </c>
      <c r="H1166">
        <v>202</v>
      </c>
      <c r="I1166">
        <v>1.0589803201611701</v>
      </c>
      <c r="J1166">
        <v>0.98396036733625103</v>
      </c>
      <c r="K1166">
        <v>7.5019952824920202E-2</v>
      </c>
      <c r="L1166">
        <v>0.55075614405962903</v>
      </c>
      <c r="M1166">
        <v>0.30333233021943101</v>
      </c>
      <c r="N1166">
        <v>0.98101380980301001</v>
      </c>
      <c r="O1166">
        <v>-0.83097390415316996</v>
      </c>
      <c r="P1166">
        <v>7.08416874201237E-2</v>
      </c>
      <c r="Q1166">
        <v>0</v>
      </c>
      <c r="R1166">
        <v>0.90599385697808998</v>
      </c>
    </row>
    <row r="1167" spans="1:18" x14ac:dyDescent="0.2">
      <c r="A1167" t="s">
        <v>7490</v>
      </c>
      <c r="B1167" t="s">
        <v>31</v>
      </c>
      <c r="C1167" t="s">
        <v>1387</v>
      </c>
      <c r="D1167" t="s">
        <v>13</v>
      </c>
      <c r="E1167" t="s">
        <v>18</v>
      </c>
      <c r="F1167" t="s">
        <v>17</v>
      </c>
      <c r="G1167">
        <v>134</v>
      </c>
      <c r="H1167">
        <v>202</v>
      </c>
      <c r="I1167">
        <v>1.74159827494928</v>
      </c>
      <c r="J1167">
        <v>1.55656734186212</v>
      </c>
      <c r="K1167">
        <v>0.18503093308716001</v>
      </c>
      <c r="L1167">
        <v>0.88176443366686297</v>
      </c>
      <c r="M1167">
        <v>0.77750851647984298</v>
      </c>
      <c r="N1167">
        <v>1.6355334264691499</v>
      </c>
      <c r="O1167">
        <v>-1.2654715602948301</v>
      </c>
      <c r="P1167">
        <v>0.10624202822694501</v>
      </c>
      <c r="Q1167">
        <v>0</v>
      </c>
      <c r="R1167">
        <v>1.4505024933819901</v>
      </c>
    </row>
    <row r="1168" spans="1:18" x14ac:dyDescent="0.2">
      <c r="A1168" t="s">
        <v>6891</v>
      </c>
      <c r="B1168" t="s">
        <v>31</v>
      </c>
      <c r="C1168" t="s">
        <v>1387</v>
      </c>
      <c r="D1168" t="s">
        <v>13</v>
      </c>
      <c r="E1168" t="s">
        <v>18</v>
      </c>
      <c r="F1168" t="s">
        <v>32</v>
      </c>
      <c r="G1168">
        <v>134</v>
      </c>
      <c r="H1168">
        <v>202</v>
      </c>
      <c r="I1168">
        <v>1.2011923940753599</v>
      </c>
      <c r="J1168">
        <v>1.1032534870291399</v>
      </c>
      <c r="K1168">
        <v>9.7938907046220394E-2</v>
      </c>
      <c r="L1168">
        <v>0.61971620439446895</v>
      </c>
      <c r="M1168">
        <v>0.38404817398908803</v>
      </c>
      <c r="N1168">
        <v>1.1173720632751201</v>
      </c>
      <c r="O1168">
        <v>-0.92149424918268197</v>
      </c>
      <c r="P1168">
        <v>8.1534737923153994E-2</v>
      </c>
      <c r="Q1168">
        <v>0</v>
      </c>
      <c r="R1168">
        <v>1.0194331562289001</v>
      </c>
    </row>
    <row r="1169" spans="1:18" x14ac:dyDescent="0.2">
      <c r="A1169" t="s">
        <v>7488</v>
      </c>
      <c r="B1169" t="s">
        <v>31</v>
      </c>
      <c r="C1169" t="s">
        <v>1387</v>
      </c>
      <c r="D1169" t="s">
        <v>13</v>
      </c>
      <c r="E1169" t="s">
        <v>29</v>
      </c>
      <c r="F1169" t="s">
        <v>16</v>
      </c>
      <c r="G1169">
        <v>134</v>
      </c>
      <c r="H1169">
        <v>202</v>
      </c>
      <c r="I1169">
        <v>1.3289080473965</v>
      </c>
      <c r="J1169">
        <v>1.22640769835035</v>
      </c>
      <c r="K1169">
        <v>0.102500349046145</v>
      </c>
      <c r="L1169">
        <v>0.39968047993714301</v>
      </c>
      <c r="M1169">
        <v>0.15974448604278499</v>
      </c>
      <c r="N1169">
        <v>0.759974738542744</v>
      </c>
      <c r="O1169">
        <v>-0.55497404045045495</v>
      </c>
      <c r="P1169">
        <v>7.7131257687058405E-2</v>
      </c>
      <c r="Q1169">
        <v>0</v>
      </c>
      <c r="R1169">
        <v>0.65747438949659998</v>
      </c>
    </row>
    <row r="1170" spans="1:18" x14ac:dyDescent="0.2">
      <c r="A1170" t="s">
        <v>7491</v>
      </c>
      <c r="B1170" t="s">
        <v>31</v>
      </c>
      <c r="C1170" t="s">
        <v>1387</v>
      </c>
      <c r="D1170" t="s">
        <v>13</v>
      </c>
      <c r="E1170" t="s">
        <v>29</v>
      </c>
      <c r="F1170" t="s">
        <v>17</v>
      </c>
      <c r="G1170">
        <v>134</v>
      </c>
      <c r="H1170">
        <v>202</v>
      </c>
      <c r="I1170">
        <v>2.4065633537363</v>
      </c>
      <c r="J1170">
        <v>1.9876552238806</v>
      </c>
      <c r="K1170">
        <v>0.41890812985570303</v>
      </c>
      <c r="L1170">
        <v>0.65527190501801902</v>
      </c>
      <c r="M1170">
        <v>0.42938126950594402</v>
      </c>
      <c r="N1170">
        <v>1.4968304136103401</v>
      </c>
      <c r="O1170">
        <v>-0.65901415389893803</v>
      </c>
      <c r="P1170">
        <v>0.174069022203521</v>
      </c>
      <c r="Q1170">
        <v>0</v>
      </c>
      <c r="R1170">
        <v>1.0779222837546401</v>
      </c>
    </row>
    <row r="1171" spans="1:18" x14ac:dyDescent="0.2">
      <c r="A1171" t="s">
        <v>6892</v>
      </c>
      <c r="B1171" t="s">
        <v>31</v>
      </c>
      <c r="C1171" t="s">
        <v>1387</v>
      </c>
      <c r="D1171" t="s">
        <v>13</v>
      </c>
      <c r="E1171" t="s">
        <v>29</v>
      </c>
      <c r="F1171" t="s">
        <v>32</v>
      </c>
      <c r="G1171">
        <v>134</v>
      </c>
      <c r="H1171">
        <v>202</v>
      </c>
      <c r="I1171">
        <v>1.5534195695506201</v>
      </c>
      <c r="J1171">
        <v>1.3850009328358199</v>
      </c>
      <c r="K1171">
        <v>0.16841863671480301</v>
      </c>
      <c r="L1171">
        <v>0.45292869349565801</v>
      </c>
      <c r="M1171">
        <v>0.20514440139168399</v>
      </c>
      <c r="N1171">
        <v>0.91348633751516095</v>
      </c>
      <c r="O1171">
        <v>-0.57664906408555505</v>
      </c>
      <c r="P1171">
        <v>0.10841799602378099</v>
      </c>
      <c r="Q1171">
        <v>0</v>
      </c>
      <c r="R1171">
        <v>0.745067700800358</v>
      </c>
    </row>
    <row r="1172" spans="1:18" x14ac:dyDescent="0.2">
      <c r="A1172" t="s">
        <v>10257</v>
      </c>
      <c r="B1172" t="s">
        <v>31</v>
      </c>
      <c r="C1172" t="s">
        <v>1548</v>
      </c>
      <c r="D1172" t="s">
        <v>27</v>
      </c>
      <c r="E1172" t="s">
        <v>14</v>
      </c>
      <c r="F1172" t="s">
        <v>16</v>
      </c>
      <c r="G1172">
        <v>7684</v>
      </c>
      <c r="H1172">
        <v>10122</v>
      </c>
      <c r="I1172">
        <v>0.85860940714471501</v>
      </c>
      <c r="J1172">
        <v>0.88120379358077605</v>
      </c>
      <c r="K1172">
        <v>-2.2594386436061299E-2</v>
      </c>
      <c r="L1172">
        <v>0.27116661220400901</v>
      </c>
      <c r="M1172">
        <v>7.3531331574199194E-2</v>
      </c>
      <c r="N1172">
        <v>0.42347469063953302</v>
      </c>
      <c r="O1172">
        <v>-0.468663463511655</v>
      </c>
      <c r="P1172">
        <v>-2.6315093042362899E-2</v>
      </c>
      <c r="Q1172">
        <v>0</v>
      </c>
      <c r="R1172">
        <v>0.44606907707559401</v>
      </c>
    </row>
    <row r="1173" spans="1:18" x14ac:dyDescent="0.2">
      <c r="A1173" t="s">
        <v>10259</v>
      </c>
      <c r="B1173" t="s">
        <v>31</v>
      </c>
      <c r="C1173" t="s">
        <v>1548</v>
      </c>
      <c r="D1173" t="s">
        <v>27</v>
      </c>
      <c r="E1173" t="s">
        <v>14</v>
      </c>
      <c r="F1173" t="s">
        <v>17</v>
      </c>
      <c r="G1173">
        <v>7684</v>
      </c>
      <c r="H1173">
        <v>10122</v>
      </c>
      <c r="I1173">
        <v>1.4245445481099901</v>
      </c>
      <c r="J1173">
        <v>1.35251565404923</v>
      </c>
      <c r="K1173">
        <v>7.2028894060763002E-2</v>
      </c>
      <c r="L1173">
        <v>0.43947336293714101</v>
      </c>
      <c r="M1173">
        <v>0.19313683673127999</v>
      </c>
      <c r="N1173">
        <v>0.79496257609235998</v>
      </c>
      <c r="O1173">
        <v>-0.65090478797083395</v>
      </c>
      <c r="P1173">
        <v>5.05627529559022E-2</v>
      </c>
      <c r="Q1173">
        <v>0</v>
      </c>
      <c r="R1173">
        <v>0.72293368203159702</v>
      </c>
    </row>
    <row r="1174" spans="1:18" x14ac:dyDescent="0.2">
      <c r="A1174" t="s">
        <v>10126</v>
      </c>
      <c r="B1174" t="s">
        <v>31</v>
      </c>
      <c r="C1174" t="s">
        <v>1548</v>
      </c>
      <c r="D1174" t="s">
        <v>27</v>
      </c>
      <c r="E1174" t="s">
        <v>14</v>
      </c>
      <c r="F1174" t="s">
        <v>32</v>
      </c>
      <c r="G1174">
        <v>7684</v>
      </c>
      <c r="H1174">
        <v>10122</v>
      </c>
      <c r="I1174">
        <v>0.976512561512481</v>
      </c>
      <c r="J1174">
        <v>0.97939376451170401</v>
      </c>
      <c r="K1174">
        <v>-2.8812029992229E-3</v>
      </c>
      <c r="L1174">
        <v>0.30623051860674499</v>
      </c>
      <c r="M1174">
        <v>9.3777130526155703E-2</v>
      </c>
      <c r="N1174">
        <v>0.500868000108872</v>
      </c>
      <c r="O1174">
        <v>-0.50663040610731802</v>
      </c>
      <c r="P1174">
        <v>-2.9505027510965298E-3</v>
      </c>
      <c r="Q1174">
        <v>0</v>
      </c>
      <c r="R1174">
        <v>0.50374920310809501</v>
      </c>
    </row>
    <row r="1175" spans="1:18" x14ac:dyDescent="0.2">
      <c r="A1175" t="s">
        <v>10258</v>
      </c>
      <c r="B1175" t="s">
        <v>31</v>
      </c>
      <c r="C1175" t="s">
        <v>1548</v>
      </c>
      <c r="D1175" t="s">
        <v>27</v>
      </c>
      <c r="E1175" t="s">
        <v>18</v>
      </c>
      <c r="F1175" t="s">
        <v>16</v>
      </c>
      <c r="G1175">
        <v>7684</v>
      </c>
      <c r="H1175">
        <v>10122</v>
      </c>
      <c r="I1175">
        <v>0.91446236382009505</v>
      </c>
      <c r="J1175">
        <v>0.92630654949450697</v>
      </c>
      <c r="K1175">
        <v>-1.18441856744119E-2</v>
      </c>
      <c r="L1175">
        <v>0.36603323510829899</v>
      </c>
      <c r="M1175">
        <v>0.133980329203847</v>
      </c>
      <c r="N1175">
        <v>0.59028048607873895</v>
      </c>
      <c r="O1175">
        <v>-0.61396885742756302</v>
      </c>
      <c r="P1175">
        <v>-1.29520756053139E-2</v>
      </c>
      <c r="Q1175">
        <v>0</v>
      </c>
      <c r="R1175">
        <v>0.60212467175315099</v>
      </c>
    </row>
    <row r="1176" spans="1:18" x14ac:dyDescent="0.2">
      <c r="A1176" t="s">
        <v>10260</v>
      </c>
      <c r="B1176" t="s">
        <v>31</v>
      </c>
      <c r="C1176" t="s">
        <v>1548</v>
      </c>
      <c r="D1176" t="s">
        <v>27</v>
      </c>
      <c r="E1176" t="s">
        <v>18</v>
      </c>
      <c r="F1176" t="s">
        <v>17</v>
      </c>
      <c r="G1176">
        <v>7684</v>
      </c>
      <c r="H1176">
        <v>10122</v>
      </c>
      <c r="I1176">
        <v>1.4566411432528601</v>
      </c>
      <c r="J1176">
        <v>1.3725427121291001</v>
      </c>
      <c r="K1176">
        <v>8.4098431123765402E-2</v>
      </c>
      <c r="L1176">
        <v>0.58649960048697902</v>
      </c>
      <c r="M1176">
        <v>0.34398178137138602</v>
      </c>
      <c r="N1176">
        <v>1.04889027392485</v>
      </c>
      <c r="O1176">
        <v>-0.88069341167731496</v>
      </c>
      <c r="P1176">
        <v>5.7734488355836798E-2</v>
      </c>
      <c r="Q1176">
        <v>0</v>
      </c>
      <c r="R1176">
        <v>0.96479184280107999</v>
      </c>
    </row>
    <row r="1177" spans="1:18" x14ac:dyDescent="0.2">
      <c r="A1177" t="s">
        <v>10127</v>
      </c>
      <c r="B1177" t="s">
        <v>31</v>
      </c>
      <c r="C1177" t="s">
        <v>1548</v>
      </c>
      <c r="D1177" t="s">
        <v>27</v>
      </c>
      <c r="E1177" t="s">
        <v>18</v>
      </c>
      <c r="F1177" t="s">
        <v>32</v>
      </c>
      <c r="G1177">
        <v>7684</v>
      </c>
      <c r="H1177">
        <v>10122</v>
      </c>
      <c r="I1177">
        <v>1.0274162762019201</v>
      </c>
      <c r="J1177">
        <v>1.01927241671005</v>
      </c>
      <c r="K1177">
        <v>8.1438594918750197E-3</v>
      </c>
      <c r="L1177">
        <v>0.41196372789552399</v>
      </c>
      <c r="M1177">
        <v>0.169714113101577</v>
      </c>
      <c r="N1177">
        <v>0.68582419188001098</v>
      </c>
      <c r="O1177">
        <v>-0.66953647289626095</v>
      </c>
      <c r="P1177">
        <v>7.9265431943327299E-3</v>
      </c>
      <c r="Q1177">
        <v>0</v>
      </c>
      <c r="R1177">
        <v>0.67768033238813596</v>
      </c>
    </row>
    <row r="1178" spans="1:18" x14ac:dyDescent="0.2">
      <c r="A1178" t="s">
        <v>6975</v>
      </c>
      <c r="B1178" t="s">
        <v>31</v>
      </c>
      <c r="C1178" t="s">
        <v>1548</v>
      </c>
      <c r="D1178" t="s">
        <v>27</v>
      </c>
      <c r="E1178" t="s">
        <v>29</v>
      </c>
      <c r="F1178" t="s">
        <v>16</v>
      </c>
      <c r="G1178">
        <v>7684</v>
      </c>
      <c r="H1178">
        <v>10122</v>
      </c>
      <c r="I1178">
        <v>1.08701324519875</v>
      </c>
      <c r="J1178">
        <v>1.1665158292008</v>
      </c>
      <c r="K1178">
        <v>-7.9502584002048696E-2</v>
      </c>
      <c r="L1178">
        <v>0.27116661220400901</v>
      </c>
      <c r="M1178">
        <v>7.3531331574199194E-2</v>
      </c>
      <c r="N1178">
        <v>0.366566493073545</v>
      </c>
      <c r="O1178">
        <v>-0.52557166107764297</v>
      </c>
      <c r="P1178">
        <v>-7.3138560503476002E-2</v>
      </c>
      <c r="Q1178">
        <v>0</v>
      </c>
      <c r="R1178">
        <v>0.44606907707559401</v>
      </c>
    </row>
    <row r="1179" spans="1:18" x14ac:dyDescent="0.2">
      <c r="A1179" t="s">
        <v>6976</v>
      </c>
      <c r="B1179" t="s">
        <v>31</v>
      </c>
      <c r="C1179" t="s">
        <v>1548</v>
      </c>
      <c r="D1179" t="s">
        <v>27</v>
      </c>
      <c r="E1179" t="s">
        <v>29</v>
      </c>
      <c r="F1179" t="s">
        <v>17</v>
      </c>
      <c r="G1179">
        <v>7684</v>
      </c>
      <c r="H1179">
        <v>10122</v>
      </c>
      <c r="I1179">
        <v>1.8791687009412299</v>
      </c>
      <c r="J1179">
        <v>1.72749661634565</v>
      </c>
      <c r="K1179">
        <v>0.15167208459557499</v>
      </c>
      <c r="L1179">
        <v>0.43947336293714101</v>
      </c>
      <c r="M1179">
        <v>0.19313683673127999</v>
      </c>
      <c r="N1179">
        <v>0.87460576662717204</v>
      </c>
      <c r="O1179">
        <v>-0.57126159743602301</v>
      </c>
      <c r="P1179">
        <v>8.0712330148754494E-2</v>
      </c>
      <c r="Q1179">
        <v>0</v>
      </c>
      <c r="R1179">
        <v>0.72293368203159702</v>
      </c>
    </row>
    <row r="1180" spans="1:18" x14ac:dyDescent="0.2">
      <c r="A1180" t="s">
        <v>6686</v>
      </c>
      <c r="B1180" t="s">
        <v>31</v>
      </c>
      <c r="C1180" t="s">
        <v>1548</v>
      </c>
      <c r="D1180" t="s">
        <v>27</v>
      </c>
      <c r="E1180" t="s">
        <v>29</v>
      </c>
      <c r="F1180" t="s">
        <v>32</v>
      </c>
      <c r="G1180">
        <v>7684</v>
      </c>
      <c r="H1180">
        <v>10122</v>
      </c>
      <c r="I1180">
        <v>1.2520456318117701</v>
      </c>
      <c r="J1180">
        <v>1.28338682652264</v>
      </c>
      <c r="K1180">
        <v>-3.1341194710877297E-2</v>
      </c>
      <c r="L1180">
        <v>0.30623051860674499</v>
      </c>
      <c r="M1180">
        <v>9.3777130526155703E-2</v>
      </c>
      <c r="N1180">
        <v>0.47240800839721803</v>
      </c>
      <c r="O1180">
        <v>-0.53509039781897205</v>
      </c>
      <c r="P1180">
        <v>-2.5031990779381699E-2</v>
      </c>
      <c r="Q1180">
        <v>0</v>
      </c>
      <c r="R1180">
        <v>0.50374920310809501</v>
      </c>
    </row>
    <row r="1181" spans="1:18" x14ac:dyDescent="0.2">
      <c r="A1181" t="s">
        <v>7101</v>
      </c>
      <c r="B1181" t="s">
        <v>31</v>
      </c>
      <c r="C1181" t="s">
        <v>1548</v>
      </c>
      <c r="D1181" t="s">
        <v>26</v>
      </c>
      <c r="E1181" t="s">
        <v>14</v>
      </c>
      <c r="F1181" t="s">
        <v>16</v>
      </c>
      <c r="G1181">
        <v>7684</v>
      </c>
      <c r="H1181">
        <v>10079</v>
      </c>
      <c r="I1181">
        <v>0.73054859654473703</v>
      </c>
      <c r="J1181">
        <v>0.69713669730863503</v>
      </c>
      <c r="K1181">
        <v>3.3411899236101703E-2</v>
      </c>
      <c r="L1181">
        <v>0.27116469118192099</v>
      </c>
      <c r="M1181">
        <v>7.35302897437866E-2</v>
      </c>
      <c r="N1181">
        <v>0.47947781623036201</v>
      </c>
      <c r="O1181">
        <v>-0.41265401775815802</v>
      </c>
      <c r="P1181">
        <v>4.5735354765075703E-2</v>
      </c>
      <c r="Q1181">
        <v>0</v>
      </c>
      <c r="R1181">
        <v>0.44606591699426001</v>
      </c>
    </row>
    <row r="1182" spans="1:18" x14ac:dyDescent="0.2">
      <c r="A1182" t="s">
        <v>7104</v>
      </c>
      <c r="B1182" t="s">
        <v>31</v>
      </c>
      <c r="C1182" t="s">
        <v>1548</v>
      </c>
      <c r="D1182" t="s">
        <v>26</v>
      </c>
      <c r="E1182" t="s">
        <v>14</v>
      </c>
      <c r="F1182" t="s">
        <v>17</v>
      </c>
      <c r="G1182">
        <v>7684</v>
      </c>
      <c r="H1182">
        <v>10079</v>
      </c>
      <c r="I1182">
        <v>1.14048666034432</v>
      </c>
      <c r="J1182">
        <v>1.0530104228555901</v>
      </c>
      <c r="K1182">
        <v>8.7476237488724407E-2</v>
      </c>
      <c r="L1182">
        <v>0.439474123998288</v>
      </c>
      <c r="M1182">
        <v>0.19313750566406199</v>
      </c>
      <c r="N1182">
        <v>0.81041117146590802</v>
      </c>
      <c r="O1182">
        <v>-0.63545869648845899</v>
      </c>
      <c r="P1182">
        <v>7.6700798466432796E-2</v>
      </c>
      <c r="Q1182">
        <v>0</v>
      </c>
      <c r="R1182">
        <v>0.722934933977183</v>
      </c>
    </row>
    <row r="1183" spans="1:18" x14ac:dyDescent="0.2">
      <c r="A1183" t="s">
        <v>6736</v>
      </c>
      <c r="B1183" t="s">
        <v>31</v>
      </c>
      <c r="C1183" t="s">
        <v>1548</v>
      </c>
      <c r="D1183" t="s">
        <v>26</v>
      </c>
      <c r="E1183" t="s">
        <v>14</v>
      </c>
      <c r="F1183" t="s">
        <v>32</v>
      </c>
      <c r="G1183">
        <v>7684</v>
      </c>
      <c r="H1183">
        <v>10079</v>
      </c>
      <c r="I1183">
        <v>0.81595235983631598</v>
      </c>
      <c r="J1183">
        <v>0.77127705679758396</v>
      </c>
      <c r="K1183">
        <v>4.4675303038731198E-2</v>
      </c>
      <c r="L1183">
        <v>0.30622915635199699</v>
      </c>
      <c r="M1183">
        <v>9.3776296200056106E-2</v>
      </c>
      <c r="N1183">
        <v>0.54842226523776705</v>
      </c>
      <c r="O1183">
        <v>-0.45907165916030401</v>
      </c>
      <c r="P1183">
        <v>5.4752342462363102E-2</v>
      </c>
      <c r="Q1183">
        <v>0</v>
      </c>
      <c r="R1183">
        <v>0.50374696219903603</v>
      </c>
    </row>
    <row r="1184" spans="1:18" x14ac:dyDescent="0.2">
      <c r="A1184" t="s">
        <v>7102</v>
      </c>
      <c r="B1184" t="s">
        <v>31</v>
      </c>
      <c r="C1184" t="s">
        <v>1548</v>
      </c>
      <c r="D1184" t="s">
        <v>26</v>
      </c>
      <c r="E1184" t="s">
        <v>18</v>
      </c>
      <c r="F1184" t="s">
        <v>16</v>
      </c>
      <c r="G1184">
        <v>7684</v>
      </c>
      <c r="H1184">
        <v>10079</v>
      </c>
      <c r="I1184">
        <v>0.83259757738191897</v>
      </c>
      <c r="J1184">
        <v>0.799829197864521</v>
      </c>
      <c r="K1184">
        <v>3.2768379517398E-2</v>
      </c>
      <c r="L1184">
        <v>0.36603323510829899</v>
      </c>
      <c r="M1184">
        <v>0.133980329203847</v>
      </c>
      <c r="N1184">
        <v>0.63489305127054896</v>
      </c>
      <c r="O1184">
        <v>-0.56935629223575301</v>
      </c>
      <c r="P1184">
        <v>3.93568038240482E-2</v>
      </c>
      <c r="Q1184">
        <v>0</v>
      </c>
      <c r="R1184">
        <v>0.60212467175315099</v>
      </c>
    </row>
    <row r="1185" spans="1:18" x14ac:dyDescent="0.2">
      <c r="A1185" t="s">
        <v>7105</v>
      </c>
      <c r="B1185" t="s">
        <v>31</v>
      </c>
      <c r="C1185" t="s">
        <v>1548</v>
      </c>
      <c r="D1185" t="s">
        <v>26</v>
      </c>
      <c r="E1185" t="s">
        <v>18</v>
      </c>
      <c r="F1185" t="s">
        <v>17</v>
      </c>
      <c r="G1185">
        <v>7684</v>
      </c>
      <c r="H1185">
        <v>10079</v>
      </c>
      <c r="I1185">
        <v>1.2799600440157</v>
      </c>
      <c r="J1185">
        <v>1.2365674128058299</v>
      </c>
      <c r="K1185">
        <v>4.3392631209864703E-2</v>
      </c>
      <c r="L1185">
        <v>0.58649960048697902</v>
      </c>
      <c r="M1185">
        <v>0.34398178137138602</v>
      </c>
      <c r="N1185">
        <v>1.00818447401094</v>
      </c>
      <c r="O1185">
        <v>-0.92139921159121496</v>
      </c>
      <c r="P1185">
        <v>3.3901551390406202E-2</v>
      </c>
      <c r="Q1185">
        <v>0</v>
      </c>
      <c r="R1185">
        <v>0.96479184280107999</v>
      </c>
    </row>
    <row r="1186" spans="1:18" x14ac:dyDescent="0.2">
      <c r="A1186" t="s">
        <v>6737</v>
      </c>
      <c r="B1186" t="s">
        <v>31</v>
      </c>
      <c r="C1186" t="s">
        <v>1548</v>
      </c>
      <c r="D1186" t="s">
        <v>26</v>
      </c>
      <c r="E1186" t="s">
        <v>18</v>
      </c>
      <c r="F1186" t="s">
        <v>32</v>
      </c>
      <c r="G1186">
        <v>7684</v>
      </c>
      <c r="H1186">
        <v>10079</v>
      </c>
      <c r="I1186">
        <v>0.92579809126395596</v>
      </c>
      <c r="J1186">
        <v>0.89081632597729399</v>
      </c>
      <c r="K1186">
        <v>3.4981765286661901E-2</v>
      </c>
      <c r="L1186">
        <v>0.41196372789552399</v>
      </c>
      <c r="M1186">
        <v>0.169714113101577</v>
      </c>
      <c r="N1186">
        <v>0.71266209767479805</v>
      </c>
      <c r="O1186">
        <v>-0.64269856710147399</v>
      </c>
      <c r="P1186">
        <v>3.7785523233151902E-2</v>
      </c>
      <c r="Q1186">
        <v>0</v>
      </c>
      <c r="R1186">
        <v>0.67768033238813596</v>
      </c>
    </row>
    <row r="1187" spans="1:18" x14ac:dyDescent="0.2">
      <c r="A1187" t="s">
        <v>7103</v>
      </c>
      <c r="B1187" t="s">
        <v>31</v>
      </c>
      <c r="C1187" t="s">
        <v>1548</v>
      </c>
      <c r="D1187" t="s">
        <v>26</v>
      </c>
      <c r="E1187" t="s">
        <v>29</v>
      </c>
      <c r="F1187" t="s">
        <v>16</v>
      </c>
      <c r="G1187">
        <v>7684</v>
      </c>
      <c r="H1187">
        <v>10079</v>
      </c>
      <c r="I1187">
        <v>0.97592434758178204</v>
      </c>
      <c r="J1187">
        <v>0.99724673963670196</v>
      </c>
      <c r="K1187">
        <v>-2.1322392054920099E-2</v>
      </c>
      <c r="L1187">
        <v>0.27116661220400901</v>
      </c>
      <c r="M1187">
        <v>7.3531331574199194E-2</v>
      </c>
      <c r="N1187">
        <v>0.42474668502067398</v>
      </c>
      <c r="O1187">
        <v>-0.46739146913051399</v>
      </c>
      <c r="P1187">
        <v>-2.18484067005341E-2</v>
      </c>
      <c r="Q1187">
        <v>0</v>
      </c>
      <c r="R1187">
        <v>0.44606907707559401</v>
      </c>
    </row>
    <row r="1188" spans="1:18" x14ac:dyDescent="0.2">
      <c r="A1188" t="s">
        <v>7106</v>
      </c>
      <c r="B1188" t="s">
        <v>31</v>
      </c>
      <c r="C1188" t="s">
        <v>1548</v>
      </c>
      <c r="D1188" t="s">
        <v>26</v>
      </c>
      <c r="E1188" t="s">
        <v>29</v>
      </c>
      <c r="F1188" t="s">
        <v>17</v>
      </c>
      <c r="G1188">
        <v>7684</v>
      </c>
      <c r="H1188">
        <v>10079</v>
      </c>
      <c r="I1188">
        <v>1.6464359275075799</v>
      </c>
      <c r="J1188">
        <v>1.60368571056741</v>
      </c>
      <c r="K1188">
        <v>4.2750216940170602E-2</v>
      </c>
      <c r="L1188">
        <v>0.43947336293714101</v>
      </c>
      <c r="M1188">
        <v>0.19313683673127999</v>
      </c>
      <c r="N1188">
        <v>0.76568389897176803</v>
      </c>
      <c r="O1188">
        <v>-0.68018346509142702</v>
      </c>
      <c r="P1188">
        <v>2.5965308595328699E-2</v>
      </c>
      <c r="Q1188">
        <v>0</v>
      </c>
      <c r="R1188">
        <v>0.72293368203159702</v>
      </c>
    </row>
    <row r="1189" spans="1:18" x14ac:dyDescent="0.2">
      <c r="A1189" t="s">
        <v>6738</v>
      </c>
      <c r="B1189" t="s">
        <v>31</v>
      </c>
      <c r="C1189" t="s">
        <v>1548</v>
      </c>
      <c r="D1189" t="s">
        <v>26</v>
      </c>
      <c r="E1189" t="s">
        <v>29</v>
      </c>
      <c r="F1189" t="s">
        <v>32</v>
      </c>
      <c r="G1189">
        <v>7684</v>
      </c>
      <c r="H1189">
        <v>10079</v>
      </c>
      <c r="I1189">
        <v>1.1156142600663199</v>
      </c>
      <c r="J1189">
        <v>1.1235881919139299</v>
      </c>
      <c r="K1189">
        <v>-7.9739318476095295E-3</v>
      </c>
      <c r="L1189">
        <v>0.30623051860674499</v>
      </c>
      <c r="M1189">
        <v>9.3777130526155703E-2</v>
      </c>
      <c r="N1189">
        <v>0.49577527126048498</v>
      </c>
      <c r="O1189">
        <v>-0.51172313495570398</v>
      </c>
      <c r="P1189">
        <v>-7.1475707446904402E-3</v>
      </c>
      <c r="Q1189">
        <v>0</v>
      </c>
      <c r="R1189">
        <v>0.50374920310809501</v>
      </c>
    </row>
    <row r="1190" spans="1:18" x14ac:dyDescent="0.2">
      <c r="A1190" t="s">
        <v>7251</v>
      </c>
      <c r="B1190" t="s">
        <v>31</v>
      </c>
      <c r="C1190" t="s">
        <v>1548</v>
      </c>
      <c r="D1190" t="s">
        <v>25</v>
      </c>
      <c r="E1190" t="s">
        <v>14</v>
      </c>
      <c r="F1190" t="s">
        <v>16</v>
      </c>
      <c r="G1190">
        <v>7684</v>
      </c>
      <c r="H1190">
        <v>10052</v>
      </c>
      <c r="I1190">
        <v>0.64965859789828495</v>
      </c>
      <c r="J1190">
        <v>0.60740522327156898</v>
      </c>
      <c r="K1190">
        <v>4.2253374626715301E-2</v>
      </c>
      <c r="L1190">
        <v>0.27116290828009099</v>
      </c>
      <c r="M1190">
        <v>7.3529322826916904E-2</v>
      </c>
      <c r="N1190">
        <v>0.48831635874746498</v>
      </c>
      <c r="O1190">
        <v>-0.40380960949403399</v>
      </c>
      <c r="P1190">
        <v>6.5039352612910106E-2</v>
      </c>
      <c r="Q1190">
        <v>0</v>
      </c>
      <c r="R1190">
        <v>0.44606298412074902</v>
      </c>
    </row>
    <row r="1191" spans="1:18" x14ac:dyDescent="0.2">
      <c r="A1191" t="s">
        <v>7254</v>
      </c>
      <c r="B1191" t="s">
        <v>31</v>
      </c>
      <c r="C1191" t="s">
        <v>1548</v>
      </c>
      <c r="D1191" t="s">
        <v>25</v>
      </c>
      <c r="E1191" t="s">
        <v>14</v>
      </c>
      <c r="F1191" t="s">
        <v>17</v>
      </c>
      <c r="G1191">
        <v>7684</v>
      </c>
      <c r="H1191">
        <v>10052</v>
      </c>
      <c r="I1191">
        <v>0.99105724727090205</v>
      </c>
      <c r="J1191">
        <v>0.85287915377470702</v>
      </c>
      <c r="K1191">
        <v>0.138178093496196</v>
      </c>
      <c r="L1191">
        <v>0.439463360039624</v>
      </c>
      <c r="M1191">
        <v>0.19312804481731599</v>
      </c>
      <c r="N1191">
        <v>0.86109532076137796</v>
      </c>
      <c r="O1191">
        <v>-0.58473913376898601</v>
      </c>
      <c r="P1191">
        <v>0.139424936225127</v>
      </c>
      <c r="Q1191">
        <v>0</v>
      </c>
      <c r="R1191">
        <v>0.72291722726518204</v>
      </c>
    </row>
    <row r="1192" spans="1:18" x14ac:dyDescent="0.2">
      <c r="A1192" t="s">
        <v>6796</v>
      </c>
      <c r="B1192" t="s">
        <v>31</v>
      </c>
      <c r="C1192" t="s">
        <v>1548</v>
      </c>
      <c r="D1192" t="s">
        <v>25</v>
      </c>
      <c r="E1192" t="s">
        <v>14</v>
      </c>
      <c r="F1192" t="s">
        <v>32</v>
      </c>
      <c r="G1192">
        <v>7684</v>
      </c>
      <c r="H1192">
        <v>10052</v>
      </c>
      <c r="I1192">
        <v>0.72078331651757999</v>
      </c>
      <c r="J1192">
        <v>0.65854562545972295</v>
      </c>
      <c r="K1192">
        <v>6.2237691057857002E-2</v>
      </c>
      <c r="L1192">
        <v>0.30622550239666002</v>
      </c>
      <c r="M1192">
        <v>9.3774058318086995E-2</v>
      </c>
      <c r="N1192">
        <v>0.56597864250036301</v>
      </c>
      <c r="O1192">
        <v>-0.44150326038464899</v>
      </c>
      <c r="P1192">
        <v>8.63472969359982E-2</v>
      </c>
      <c r="Q1192">
        <v>0</v>
      </c>
      <c r="R1192">
        <v>0.50374095144250597</v>
      </c>
    </row>
    <row r="1193" spans="1:18" x14ac:dyDescent="0.2">
      <c r="A1193" t="s">
        <v>7252</v>
      </c>
      <c r="B1193" t="s">
        <v>31</v>
      </c>
      <c r="C1193" t="s">
        <v>1548</v>
      </c>
      <c r="D1193" t="s">
        <v>25</v>
      </c>
      <c r="E1193" t="s">
        <v>18</v>
      </c>
      <c r="F1193" t="s">
        <v>16</v>
      </c>
      <c r="G1193">
        <v>7684</v>
      </c>
      <c r="H1193">
        <v>10052</v>
      </c>
      <c r="I1193">
        <v>0.61865979947614602</v>
      </c>
      <c r="J1193">
        <v>0.58641277415134696</v>
      </c>
      <c r="K1193">
        <v>3.2247025324799602E-2</v>
      </c>
      <c r="L1193">
        <v>0.36603323510829899</v>
      </c>
      <c r="M1193">
        <v>0.133980329203847</v>
      </c>
      <c r="N1193">
        <v>0.63437169707795105</v>
      </c>
      <c r="O1193">
        <v>-0.56987764642835104</v>
      </c>
      <c r="P1193">
        <v>5.2124003130807901E-2</v>
      </c>
      <c r="Q1193">
        <v>0</v>
      </c>
      <c r="R1193">
        <v>0.60212467175315099</v>
      </c>
    </row>
    <row r="1194" spans="1:18" x14ac:dyDescent="0.2">
      <c r="A1194" t="s">
        <v>7255</v>
      </c>
      <c r="B1194" t="s">
        <v>31</v>
      </c>
      <c r="C1194" t="s">
        <v>1548</v>
      </c>
      <c r="D1194" t="s">
        <v>25</v>
      </c>
      <c r="E1194" t="s">
        <v>18</v>
      </c>
      <c r="F1194" t="s">
        <v>17</v>
      </c>
      <c r="G1194">
        <v>7684</v>
      </c>
      <c r="H1194">
        <v>10052</v>
      </c>
      <c r="I1194">
        <v>0.90146557167667596</v>
      </c>
      <c r="J1194">
        <v>0.75426115955231698</v>
      </c>
      <c r="K1194">
        <v>0.14720441212436</v>
      </c>
      <c r="L1194">
        <v>0.58649960048697902</v>
      </c>
      <c r="M1194">
        <v>0.34398178137138602</v>
      </c>
      <c r="N1194">
        <v>1.1119962549254401</v>
      </c>
      <c r="O1194">
        <v>-0.81758743067672002</v>
      </c>
      <c r="P1194">
        <v>0.163294546957093</v>
      </c>
      <c r="Q1194">
        <v>0</v>
      </c>
      <c r="R1194">
        <v>0.96479184280107999</v>
      </c>
    </row>
    <row r="1195" spans="1:18" x14ac:dyDescent="0.2">
      <c r="A1195" t="s">
        <v>6797</v>
      </c>
      <c r="B1195" t="s">
        <v>31</v>
      </c>
      <c r="C1195" t="s">
        <v>1548</v>
      </c>
      <c r="D1195" t="s">
        <v>25</v>
      </c>
      <c r="E1195" t="s">
        <v>18</v>
      </c>
      <c r="F1195" t="s">
        <v>32</v>
      </c>
      <c r="G1195">
        <v>7684</v>
      </c>
      <c r="H1195">
        <v>10052</v>
      </c>
      <c r="I1195">
        <v>0.67757766868459002</v>
      </c>
      <c r="J1195">
        <v>0.62138118777654905</v>
      </c>
      <c r="K1195">
        <v>5.6196480908041399E-2</v>
      </c>
      <c r="L1195">
        <v>0.41196372789552399</v>
      </c>
      <c r="M1195">
        <v>0.169714113101577</v>
      </c>
      <c r="N1195">
        <v>0.73387681329617804</v>
      </c>
      <c r="O1195">
        <v>-0.621483851480095</v>
      </c>
      <c r="P1195">
        <v>8.2937327343060196E-2</v>
      </c>
      <c r="Q1195">
        <v>0</v>
      </c>
      <c r="R1195">
        <v>0.67768033238813596</v>
      </c>
    </row>
    <row r="1196" spans="1:18" x14ac:dyDescent="0.2">
      <c r="A1196" t="s">
        <v>7253</v>
      </c>
      <c r="B1196" t="s">
        <v>31</v>
      </c>
      <c r="C1196" t="s">
        <v>1548</v>
      </c>
      <c r="D1196" t="s">
        <v>25</v>
      </c>
      <c r="E1196" t="s">
        <v>29</v>
      </c>
      <c r="F1196" t="s">
        <v>16</v>
      </c>
      <c r="G1196">
        <v>7684</v>
      </c>
      <c r="H1196">
        <v>10052</v>
      </c>
      <c r="I1196">
        <v>0.88125825726166196</v>
      </c>
      <c r="J1196">
        <v>0.76588841475108904</v>
      </c>
      <c r="K1196">
        <v>0.115369842510573</v>
      </c>
      <c r="L1196">
        <v>0.27116661220400901</v>
      </c>
      <c r="M1196">
        <v>7.3531331574199194E-2</v>
      </c>
      <c r="N1196">
        <v>0.56143891958616698</v>
      </c>
      <c r="O1196">
        <v>-0.33069923456502098</v>
      </c>
      <c r="P1196">
        <v>0.130914906680208</v>
      </c>
      <c r="Q1196">
        <v>0</v>
      </c>
      <c r="R1196">
        <v>0.44606907707559401</v>
      </c>
    </row>
    <row r="1197" spans="1:18" x14ac:dyDescent="0.2">
      <c r="A1197" t="s">
        <v>7256</v>
      </c>
      <c r="B1197" t="s">
        <v>31</v>
      </c>
      <c r="C1197" t="s">
        <v>1548</v>
      </c>
      <c r="D1197" t="s">
        <v>25</v>
      </c>
      <c r="E1197" t="s">
        <v>29</v>
      </c>
      <c r="F1197" t="s">
        <v>17</v>
      </c>
      <c r="G1197">
        <v>7684</v>
      </c>
      <c r="H1197">
        <v>10052</v>
      </c>
      <c r="I1197">
        <v>1.4883568959945599</v>
      </c>
      <c r="J1197">
        <v>1.2808591879229601</v>
      </c>
      <c r="K1197">
        <v>0.20749770807159901</v>
      </c>
      <c r="L1197">
        <v>0.43947336293714101</v>
      </c>
      <c r="M1197">
        <v>0.19313683673127999</v>
      </c>
      <c r="N1197">
        <v>0.93043139010319598</v>
      </c>
      <c r="O1197">
        <v>-0.51543597395999796</v>
      </c>
      <c r="P1197">
        <v>0.139413946097212</v>
      </c>
      <c r="Q1197">
        <v>0</v>
      </c>
      <c r="R1197">
        <v>0.72293368203159702</v>
      </c>
    </row>
    <row r="1198" spans="1:18" x14ac:dyDescent="0.2">
      <c r="A1198" t="s">
        <v>6798</v>
      </c>
      <c r="B1198" t="s">
        <v>31</v>
      </c>
      <c r="C1198" t="s">
        <v>1548</v>
      </c>
      <c r="D1198" t="s">
        <v>25</v>
      </c>
      <c r="E1198" t="s">
        <v>29</v>
      </c>
      <c r="F1198" t="s">
        <v>32</v>
      </c>
      <c r="G1198">
        <v>7684</v>
      </c>
      <c r="H1198">
        <v>10052</v>
      </c>
      <c r="I1198">
        <v>1.00773714033102</v>
      </c>
      <c r="J1198">
        <v>0.87317399249522798</v>
      </c>
      <c r="K1198">
        <v>0.13456314783578699</v>
      </c>
      <c r="L1198">
        <v>0.30623051860674499</v>
      </c>
      <c r="M1198">
        <v>9.3777130526155703E-2</v>
      </c>
      <c r="N1198">
        <v>0.63831235094388195</v>
      </c>
      <c r="O1198">
        <v>-0.36918605527230802</v>
      </c>
      <c r="P1198">
        <v>0.13353000742990001</v>
      </c>
      <c r="Q1198">
        <v>0</v>
      </c>
      <c r="R1198">
        <v>0.50374920310809501</v>
      </c>
    </row>
    <row r="1199" spans="1:18" x14ac:dyDescent="0.2">
      <c r="A1199" t="s">
        <v>10347</v>
      </c>
      <c r="B1199" t="s">
        <v>31</v>
      </c>
      <c r="C1199" t="s">
        <v>1548</v>
      </c>
      <c r="D1199" t="s">
        <v>34</v>
      </c>
      <c r="E1199" t="s">
        <v>14</v>
      </c>
      <c r="F1199" t="s">
        <v>16</v>
      </c>
      <c r="G1199">
        <v>7684</v>
      </c>
      <c r="H1199">
        <v>10179</v>
      </c>
      <c r="I1199">
        <v>0.66033619434756596</v>
      </c>
      <c r="J1199">
        <v>0.67312998265926405</v>
      </c>
      <c r="K1199">
        <v>-1.2793788311697999E-2</v>
      </c>
      <c r="L1199">
        <v>0.27117231213001702</v>
      </c>
      <c r="M1199">
        <v>7.3534422865939503E-2</v>
      </c>
      <c r="N1199">
        <v>0.43328466514218</v>
      </c>
      <c r="O1199">
        <v>-0.45887224176557601</v>
      </c>
      <c r="P1199">
        <v>-1.9374658577270099E-2</v>
      </c>
      <c r="Q1199">
        <v>0</v>
      </c>
      <c r="R1199">
        <v>0.44607845345387798</v>
      </c>
    </row>
    <row r="1200" spans="1:18" x14ac:dyDescent="0.2">
      <c r="A1200" t="s">
        <v>10349</v>
      </c>
      <c r="B1200" t="s">
        <v>31</v>
      </c>
      <c r="C1200" t="s">
        <v>1548</v>
      </c>
      <c r="D1200" t="s">
        <v>34</v>
      </c>
      <c r="E1200" t="s">
        <v>14</v>
      </c>
      <c r="F1200" t="s">
        <v>17</v>
      </c>
      <c r="G1200">
        <v>7684</v>
      </c>
      <c r="H1200">
        <v>10179</v>
      </c>
      <c r="I1200">
        <v>1.04322908918976</v>
      </c>
      <c r="J1200">
        <v>1.0119430386861299</v>
      </c>
      <c r="K1200">
        <v>3.1286050503631903E-2</v>
      </c>
      <c r="L1200">
        <v>0.43948451858536502</v>
      </c>
      <c r="M1200">
        <v>0.19314664207620999</v>
      </c>
      <c r="N1200">
        <v>0.75423808357655697</v>
      </c>
      <c r="O1200">
        <v>-0.69166598256929301</v>
      </c>
      <c r="P1200">
        <v>2.9989626274638002E-2</v>
      </c>
      <c r="Q1200">
        <v>0</v>
      </c>
      <c r="R1200">
        <v>0.72295203307292499</v>
      </c>
    </row>
    <row r="1201" spans="1:18" x14ac:dyDescent="0.2">
      <c r="A1201" t="s">
        <v>10162</v>
      </c>
      <c r="B1201" t="s">
        <v>31</v>
      </c>
      <c r="C1201" t="s">
        <v>1548</v>
      </c>
      <c r="D1201" t="s">
        <v>34</v>
      </c>
      <c r="E1201" t="s">
        <v>14</v>
      </c>
      <c r="F1201" t="s">
        <v>32</v>
      </c>
      <c r="G1201">
        <v>7684</v>
      </c>
      <c r="H1201">
        <v>10179</v>
      </c>
      <c r="I1201">
        <v>0.74010554743968904</v>
      </c>
      <c r="J1201">
        <v>0.74371603599819402</v>
      </c>
      <c r="K1201">
        <v>-3.6104885585043199E-3</v>
      </c>
      <c r="L1201">
        <v>0.30623735514154798</v>
      </c>
      <c r="M1201">
        <v>9.3781317684090607E-2</v>
      </c>
      <c r="N1201">
        <v>0.50014996064934203</v>
      </c>
      <c r="O1201">
        <v>-0.507370937766351</v>
      </c>
      <c r="P1201">
        <v>-4.8783427863693203E-3</v>
      </c>
      <c r="Q1201">
        <v>0</v>
      </c>
      <c r="R1201">
        <v>0.50376044920784602</v>
      </c>
    </row>
    <row r="1202" spans="1:18" x14ac:dyDescent="0.2">
      <c r="A1202" t="s">
        <v>10348</v>
      </c>
      <c r="B1202" t="s">
        <v>31</v>
      </c>
      <c r="C1202" t="s">
        <v>1548</v>
      </c>
      <c r="D1202" t="s">
        <v>34</v>
      </c>
      <c r="E1202" t="s">
        <v>18</v>
      </c>
      <c r="F1202" t="s">
        <v>16</v>
      </c>
      <c r="G1202">
        <v>7684</v>
      </c>
      <c r="H1202">
        <v>10179</v>
      </c>
      <c r="I1202">
        <v>0.68429031029570897</v>
      </c>
      <c r="J1202">
        <v>0.66994098851281603</v>
      </c>
      <c r="K1202">
        <v>1.43493217828933E-2</v>
      </c>
      <c r="L1202">
        <v>0.36603439080762701</v>
      </c>
      <c r="M1202">
        <v>0.13398117525391001</v>
      </c>
      <c r="N1202">
        <v>0.61647589466143904</v>
      </c>
      <c r="O1202">
        <v>-0.58777725109565304</v>
      </c>
      <c r="P1202">
        <v>2.0969640468374202E-2</v>
      </c>
      <c r="Q1202">
        <v>0</v>
      </c>
      <c r="R1202">
        <v>0.60212657287854598</v>
      </c>
    </row>
    <row r="1203" spans="1:18" x14ac:dyDescent="0.2">
      <c r="A1203" t="s">
        <v>10350</v>
      </c>
      <c r="B1203" t="s">
        <v>31</v>
      </c>
      <c r="C1203" t="s">
        <v>1548</v>
      </c>
      <c r="D1203" t="s">
        <v>34</v>
      </c>
      <c r="E1203" t="s">
        <v>18</v>
      </c>
      <c r="F1203" t="s">
        <v>17</v>
      </c>
      <c r="G1203">
        <v>7684</v>
      </c>
      <c r="H1203">
        <v>10179</v>
      </c>
      <c r="I1203">
        <v>1.04407224164734</v>
      </c>
      <c r="J1203">
        <v>0.96207770289813199</v>
      </c>
      <c r="K1203">
        <v>8.1994538749210699E-2</v>
      </c>
      <c r="L1203">
        <v>0.586501209075735</v>
      </c>
      <c r="M1203">
        <v>0.34398366824729898</v>
      </c>
      <c r="N1203">
        <v>1.0467890276787899</v>
      </c>
      <c r="O1203">
        <v>-0.88279995018037305</v>
      </c>
      <c r="P1203">
        <v>7.8533395945705201E-2</v>
      </c>
      <c r="Q1203">
        <v>0</v>
      </c>
      <c r="R1203">
        <v>0.96479448892958397</v>
      </c>
    </row>
    <row r="1204" spans="1:18" x14ac:dyDescent="0.2">
      <c r="A1204" t="s">
        <v>10163</v>
      </c>
      <c r="B1204" t="s">
        <v>31</v>
      </c>
      <c r="C1204" t="s">
        <v>1548</v>
      </c>
      <c r="D1204" t="s">
        <v>34</v>
      </c>
      <c r="E1204" t="s">
        <v>18</v>
      </c>
      <c r="F1204" t="s">
        <v>32</v>
      </c>
      <c r="G1204">
        <v>7684</v>
      </c>
      <c r="H1204">
        <v>10179</v>
      </c>
      <c r="I1204">
        <v>0.7592448793273</v>
      </c>
      <c r="J1204">
        <v>0.73080280400975695</v>
      </c>
      <c r="K1204">
        <v>2.8442075317542701E-2</v>
      </c>
      <c r="L1204">
        <v>0.41196497794681602</v>
      </c>
      <c r="M1204">
        <v>0.16971514305472099</v>
      </c>
      <c r="N1204">
        <v>0.70612446404005502</v>
      </c>
      <c r="O1204">
        <v>-0.64924031340497002</v>
      </c>
      <c r="P1204">
        <v>3.74610038104475E-2</v>
      </c>
      <c r="Q1204">
        <v>0</v>
      </c>
      <c r="R1204">
        <v>0.67768238872251196</v>
      </c>
    </row>
    <row r="1205" spans="1:18" x14ac:dyDescent="0.2">
      <c r="A1205" t="s">
        <v>7335</v>
      </c>
      <c r="B1205" t="s">
        <v>31</v>
      </c>
      <c r="C1205" t="s">
        <v>1548</v>
      </c>
      <c r="D1205" t="s">
        <v>34</v>
      </c>
      <c r="E1205" t="s">
        <v>29</v>
      </c>
      <c r="F1205" t="s">
        <v>16</v>
      </c>
      <c r="G1205">
        <v>7684</v>
      </c>
      <c r="H1205">
        <v>10179</v>
      </c>
      <c r="I1205">
        <v>1.0504387393846</v>
      </c>
      <c r="J1205">
        <v>0.98850492479245999</v>
      </c>
      <c r="K1205">
        <v>6.1933814592141097E-2</v>
      </c>
      <c r="L1205">
        <v>0.27116661220400901</v>
      </c>
      <c r="M1205">
        <v>7.3531331574199194E-2</v>
      </c>
      <c r="N1205">
        <v>0.50800289166773505</v>
      </c>
      <c r="O1205">
        <v>-0.38413526248345298</v>
      </c>
      <c r="P1205">
        <v>5.89599490860599E-2</v>
      </c>
      <c r="Q1205">
        <v>0</v>
      </c>
      <c r="R1205">
        <v>0.44606907707559401</v>
      </c>
    </row>
    <row r="1206" spans="1:18" x14ac:dyDescent="0.2">
      <c r="A1206" t="s">
        <v>7336</v>
      </c>
      <c r="B1206" t="s">
        <v>31</v>
      </c>
      <c r="C1206" t="s">
        <v>1548</v>
      </c>
      <c r="D1206" t="s">
        <v>34</v>
      </c>
      <c r="E1206" t="s">
        <v>29</v>
      </c>
      <c r="F1206" t="s">
        <v>17</v>
      </c>
      <c r="G1206">
        <v>7684</v>
      </c>
      <c r="H1206">
        <v>10179</v>
      </c>
      <c r="I1206">
        <v>1.85518852421983</v>
      </c>
      <c r="J1206">
        <v>1.6803664757938599</v>
      </c>
      <c r="K1206">
        <v>0.17482204842597501</v>
      </c>
      <c r="L1206">
        <v>0.43947336293714101</v>
      </c>
      <c r="M1206">
        <v>0.19313683673127999</v>
      </c>
      <c r="N1206">
        <v>0.89775573045757295</v>
      </c>
      <c r="O1206">
        <v>-0.54811163360562198</v>
      </c>
      <c r="P1206">
        <v>9.4234114831803301E-2</v>
      </c>
      <c r="Q1206">
        <v>0</v>
      </c>
      <c r="R1206">
        <v>0.72293368203159702</v>
      </c>
    </row>
    <row r="1207" spans="1:18" x14ac:dyDescent="0.2">
      <c r="A1207" t="s">
        <v>6830</v>
      </c>
      <c r="B1207" t="s">
        <v>31</v>
      </c>
      <c r="C1207" t="s">
        <v>1548</v>
      </c>
      <c r="D1207" t="s">
        <v>34</v>
      </c>
      <c r="E1207" t="s">
        <v>29</v>
      </c>
      <c r="F1207" t="s">
        <v>32</v>
      </c>
      <c r="G1207">
        <v>7684</v>
      </c>
      <c r="H1207">
        <v>10179</v>
      </c>
      <c r="I1207">
        <v>1.21809494455861</v>
      </c>
      <c r="J1207">
        <v>1.1326427479177501</v>
      </c>
      <c r="K1207">
        <v>8.5452196640856598E-2</v>
      </c>
      <c r="L1207">
        <v>0.30623051860674499</v>
      </c>
      <c r="M1207">
        <v>9.3777130526155703E-2</v>
      </c>
      <c r="N1207">
        <v>0.58920139974895103</v>
      </c>
      <c r="O1207">
        <v>-0.418297006467238</v>
      </c>
      <c r="P1207">
        <v>7.01523284556618E-2</v>
      </c>
      <c r="Q1207">
        <v>0</v>
      </c>
      <c r="R1207">
        <v>0.50374920310809501</v>
      </c>
    </row>
    <row r="1208" spans="1:18" x14ac:dyDescent="0.2">
      <c r="A1208" t="s">
        <v>10447</v>
      </c>
      <c r="B1208" t="s">
        <v>31</v>
      </c>
      <c r="C1208" t="s">
        <v>1548</v>
      </c>
      <c r="D1208" t="s">
        <v>28</v>
      </c>
      <c r="E1208" t="s">
        <v>14</v>
      </c>
      <c r="F1208" t="s">
        <v>16</v>
      </c>
      <c r="G1208">
        <v>7684</v>
      </c>
      <c r="H1208">
        <v>10158</v>
      </c>
      <c r="I1208">
        <v>0.76041020334871001</v>
      </c>
      <c r="J1208">
        <v>0.75689840794040097</v>
      </c>
      <c r="K1208">
        <v>3.51179540830837E-3</v>
      </c>
      <c r="L1208">
        <v>0.27116843775940203</v>
      </c>
      <c r="M1208">
        <v>7.3532321636874898E-2</v>
      </c>
      <c r="N1208">
        <v>0.44958387552252499</v>
      </c>
      <c r="O1208">
        <v>-0.44256028470590902</v>
      </c>
      <c r="P1208">
        <v>4.6182907499702896E-3</v>
      </c>
      <c r="Q1208">
        <v>0</v>
      </c>
      <c r="R1208">
        <v>0.44607208011421701</v>
      </c>
    </row>
    <row r="1209" spans="1:18" x14ac:dyDescent="0.2">
      <c r="A1209" t="s">
        <v>10449</v>
      </c>
      <c r="B1209" t="s">
        <v>31</v>
      </c>
      <c r="C1209" t="s">
        <v>1548</v>
      </c>
      <c r="D1209" t="s">
        <v>28</v>
      </c>
      <c r="E1209" t="s">
        <v>14</v>
      </c>
      <c r="F1209" t="s">
        <v>17</v>
      </c>
      <c r="G1209">
        <v>7684</v>
      </c>
      <c r="H1209">
        <v>10158</v>
      </c>
      <c r="I1209">
        <v>1.22206548992592</v>
      </c>
      <c r="J1209">
        <v>1.2118219571145299</v>
      </c>
      <c r="K1209">
        <v>1.02435328113886E-2</v>
      </c>
      <c r="L1209">
        <v>0.43947820734873</v>
      </c>
      <c r="M1209">
        <v>0.19314109473445301</v>
      </c>
      <c r="N1209">
        <v>0.73318518390004905</v>
      </c>
      <c r="O1209">
        <v>-0.71269811827727203</v>
      </c>
      <c r="P1209">
        <v>8.3821471891899705E-3</v>
      </c>
      <c r="Q1209">
        <v>0</v>
      </c>
      <c r="R1209">
        <v>0.72294165108866004</v>
      </c>
    </row>
    <row r="1210" spans="1:18" x14ac:dyDescent="0.2">
      <c r="A1210" t="s">
        <v>10202</v>
      </c>
      <c r="B1210" t="s">
        <v>31</v>
      </c>
      <c r="C1210" t="s">
        <v>1548</v>
      </c>
      <c r="D1210" t="s">
        <v>28</v>
      </c>
      <c r="E1210" t="s">
        <v>14</v>
      </c>
      <c r="F1210" t="s">
        <v>32</v>
      </c>
      <c r="G1210">
        <v>7684</v>
      </c>
      <c r="H1210">
        <v>10158</v>
      </c>
      <c r="I1210">
        <v>0.85658838805229398</v>
      </c>
      <c r="J1210">
        <v>0.85167414735167701</v>
      </c>
      <c r="K1210">
        <v>4.9142407006166301E-3</v>
      </c>
      <c r="L1210">
        <v>0.30623297309051201</v>
      </c>
      <c r="M1210">
        <v>9.3778633807854395E-2</v>
      </c>
      <c r="N1210">
        <v>0.50866748143450902</v>
      </c>
      <c r="O1210">
        <v>-0.49883900003327603</v>
      </c>
      <c r="P1210">
        <v>5.7369919662238304E-3</v>
      </c>
      <c r="Q1210">
        <v>0</v>
      </c>
      <c r="R1210">
        <v>0.50375324073389305</v>
      </c>
    </row>
    <row r="1211" spans="1:18" x14ac:dyDescent="0.2">
      <c r="A1211" t="s">
        <v>10448</v>
      </c>
      <c r="B1211" t="s">
        <v>31</v>
      </c>
      <c r="C1211" t="s">
        <v>1548</v>
      </c>
      <c r="D1211" t="s">
        <v>28</v>
      </c>
      <c r="E1211" t="s">
        <v>18</v>
      </c>
      <c r="F1211" t="s">
        <v>16</v>
      </c>
      <c r="G1211">
        <v>7684</v>
      </c>
      <c r="H1211">
        <v>10158</v>
      </c>
      <c r="I1211">
        <v>0.90987935008148102</v>
      </c>
      <c r="J1211">
        <v>0.88101517336091395</v>
      </c>
      <c r="K1211">
        <v>2.8864176720567E-2</v>
      </c>
      <c r="L1211">
        <v>0.36603323510829899</v>
      </c>
      <c r="M1211">
        <v>0.133980329203847</v>
      </c>
      <c r="N1211">
        <v>0.63098884847371794</v>
      </c>
      <c r="O1211">
        <v>-0.57326049503258403</v>
      </c>
      <c r="P1211">
        <v>3.17230814370962E-2</v>
      </c>
      <c r="Q1211">
        <v>0</v>
      </c>
      <c r="R1211">
        <v>0.60212467175315099</v>
      </c>
    </row>
    <row r="1212" spans="1:18" x14ac:dyDescent="0.2">
      <c r="A1212" t="s">
        <v>10450</v>
      </c>
      <c r="B1212" t="s">
        <v>31</v>
      </c>
      <c r="C1212" t="s">
        <v>1548</v>
      </c>
      <c r="D1212" t="s">
        <v>28</v>
      </c>
      <c r="E1212" t="s">
        <v>18</v>
      </c>
      <c r="F1212" t="s">
        <v>17</v>
      </c>
      <c r="G1212">
        <v>7684</v>
      </c>
      <c r="H1212">
        <v>10158</v>
      </c>
      <c r="I1212">
        <v>1.3680808775894699</v>
      </c>
      <c r="J1212">
        <v>1.32185253448725</v>
      </c>
      <c r="K1212">
        <v>4.6228343102221701E-2</v>
      </c>
      <c r="L1212">
        <v>0.58649960048697902</v>
      </c>
      <c r="M1212">
        <v>0.34398178137138602</v>
      </c>
      <c r="N1212">
        <v>1.0110201859032999</v>
      </c>
      <c r="O1212">
        <v>-0.91856349969885798</v>
      </c>
      <c r="P1212">
        <v>3.3790650727956298E-2</v>
      </c>
      <c r="Q1212">
        <v>0</v>
      </c>
      <c r="R1212">
        <v>0.96479184280107999</v>
      </c>
    </row>
    <row r="1213" spans="1:18" x14ac:dyDescent="0.2">
      <c r="A1213" t="s">
        <v>10203</v>
      </c>
      <c r="B1213" t="s">
        <v>31</v>
      </c>
      <c r="C1213" t="s">
        <v>1548</v>
      </c>
      <c r="D1213" t="s">
        <v>28</v>
      </c>
      <c r="E1213" t="s">
        <v>18</v>
      </c>
      <c r="F1213" t="s">
        <v>32</v>
      </c>
      <c r="G1213">
        <v>7684</v>
      </c>
      <c r="H1213">
        <v>10158</v>
      </c>
      <c r="I1213">
        <v>1.0053380016456399</v>
      </c>
      <c r="J1213">
        <v>0.97285629026223297</v>
      </c>
      <c r="K1213">
        <v>3.2481711383411598E-2</v>
      </c>
      <c r="L1213">
        <v>0.41196372789552399</v>
      </c>
      <c r="M1213">
        <v>0.169714113101577</v>
      </c>
      <c r="N1213">
        <v>0.71016204377154801</v>
      </c>
      <c r="O1213">
        <v>-0.64519862100472503</v>
      </c>
      <c r="P1213">
        <v>3.2309244582659803E-2</v>
      </c>
      <c r="Q1213">
        <v>0</v>
      </c>
      <c r="R1213">
        <v>0.67768033238813596</v>
      </c>
    </row>
    <row r="1214" spans="1:18" x14ac:dyDescent="0.2">
      <c r="A1214" t="s">
        <v>7385</v>
      </c>
      <c r="B1214" t="s">
        <v>31</v>
      </c>
      <c r="C1214" t="s">
        <v>1548</v>
      </c>
      <c r="D1214" t="s">
        <v>28</v>
      </c>
      <c r="E1214" t="s">
        <v>29</v>
      </c>
      <c r="F1214" t="s">
        <v>16</v>
      </c>
      <c r="G1214">
        <v>7684</v>
      </c>
      <c r="H1214">
        <v>10158</v>
      </c>
      <c r="I1214">
        <v>1.0812543689407701</v>
      </c>
      <c r="J1214">
        <v>0.99682296090303801</v>
      </c>
      <c r="K1214">
        <v>8.4431408037729597E-2</v>
      </c>
      <c r="L1214">
        <v>0.27116661220400901</v>
      </c>
      <c r="M1214">
        <v>7.3531331574199194E-2</v>
      </c>
      <c r="N1214">
        <v>0.53050048511332404</v>
      </c>
      <c r="O1214">
        <v>-0.36163766903786498</v>
      </c>
      <c r="P1214">
        <v>7.8086535844882995E-2</v>
      </c>
      <c r="Q1214">
        <v>0</v>
      </c>
      <c r="R1214">
        <v>0.44606907707559401</v>
      </c>
    </row>
    <row r="1215" spans="1:18" x14ac:dyDescent="0.2">
      <c r="A1215" t="s">
        <v>7386</v>
      </c>
      <c r="B1215" t="s">
        <v>31</v>
      </c>
      <c r="C1215" t="s">
        <v>1548</v>
      </c>
      <c r="D1215" t="s">
        <v>28</v>
      </c>
      <c r="E1215" t="s">
        <v>29</v>
      </c>
      <c r="F1215" t="s">
        <v>17</v>
      </c>
      <c r="G1215">
        <v>7684</v>
      </c>
      <c r="H1215">
        <v>10158</v>
      </c>
      <c r="I1215">
        <v>1.87097806079242</v>
      </c>
      <c r="J1215">
        <v>1.77498932847475</v>
      </c>
      <c r="K1215">
        <v>9.5988732317663597E-2</v>
      </c>
      <c r="L1215">
        <v>0.43947336293714101</v>
      </c>
      <c r="M1215">
        <v>0.19313683673127999</v>
      </c>
      <c r="N1215">
        <v>0.81892241434926105</v>
      </c>
      <c r="O1215">
        <v>-0.626944949713934</v>
      </c>
      <c r="P1215">
        <v>5.1304039490986601E-2</v>
      </c>
      <c r="Q1215">
        <v>0</v>
      </c>
      <c r="R1215">
        <v>0.72293368203159702</v>
      </c>
    </row>
    <row r="1216" spans="1:18" x14ac:dyDescent="0.2">
      <c r="A1216" t="s">
        <v>6850</v>
      </c>
      <c r="B1216" t="s">
        <v>31</v>
      </c>
      <c r="C1216" t="s">
        <v>1548</v>
      </c>
      <c r="D1216" t="s">
        <v>28</v>
      </c>
      <c r="E1216" t="s">
        <v>29</v>
      </c>
      <c r="F1216" t="s">
        <v>32</v>
      </c>
      <c r="G1216">
        <v>7684</v>
      </c>
      <c r="H1216">
        <v>10158</v>
      </c>
      <c r="I1216">
        <v>1.2457801380765301</v>
      </c>
      <c r="J1216">
        <v>1.15894095414715</v>
      </c>
      <c r="K1216">
        <v>8.6839183929382502E-2</v>
      </c>
      <c r="L1216">
        <v>0.30623051860674499</v>
      </c>
      <c r="M1216">
        <v>9.3777130526155703E-2</v>
      </c>
      <c r="N1216">
        <v>0.59058838703747696</v>
      </c>
      <c r="O1216">
        <v>-0.41691001917871201</v>
      </c>
      <c r="P1216">
        <v>6.9706669158701898E-2</v>
      </c>
      <c r="Q1216">
        <v>0</v>
      </c>
      <c r="R1216">
        <v>0.50374920310809501</v>
      </c>
    </row>
    <row r="1217" spans="1:18" x14ac:dyDescent="0.2">
      <c r="A1217" t="s">
        <v>7501</v>
      </c>
      <c r="B1217" t="s">
        <v>31</v>
      </c>
      <c r="C1217" t="s">
        <v>1548</v>
      </c>
      <c r="D1217" t="s">
        <v>13</v>
      </c>
      <c r="E1217" t="s">
        <v>14</v>
      </c>
      <c r="F1217" t="s">
        <v>16</v>
      </c>
      <c r="G1217">
        <v>7684</v>
      </c>
      <c r="H1217">
        <v>10179</v>
      </c>
      <c r="I1217">
        <v>0.73047934690880001</v>
      </c>
      <c r="J1217">
        <v>0.72115977204132897</v>
      </c>
      <c r="K1217">
        <v>9.3195748674714807E-3</v>
      </c>
      <c r="L1217">
        <v>0.27116696137096902</v>
      </c>
      <c r="M1217">
        <v>7.3531520939164305E-2</v>
      </c>
      <c r="N1217">
        <v>0.455389226322715</v>
      </c>
      <c r="O1217">
        <v>-0.43675007658777198</v>
      </c>
      <c r="P1217">
        <v>1.27581633990194E-2</v>
      </c>
      <c r="Q1217">
        <v>0</v>
      </c>
      <c r="R1217">
        <v>0.44606965145524302</v>
      </c>
    </row>
    <row r="1218" spans="1:18" x14ac:dyDescent="0.2">
      <c r="A1218" t="s">
        <v>7504</v>
      </c>
      <c r="B1218" t="s">
        <v>31</v>
      </c>
      <c r="C1218" t="s">
        <v>1548</v>
      </c>
      <c r="D1218" t="s">
        <v>13</v>
      </c>
      <c r="E1218" t="s">
        <v>14</v>
      </c>
      <c r="F1218" t="s">
        <v>17</v>
      </c>
      <c r="G1218">
        <v>7684</v>
      </c>
      <c r="H1218">
        <v>10179</v>
      </c>
      <c r="I1218">
        <v>1.1611462331536599</v>
      </c>
      <c r="J1218">
        <v>1.0926336704831301</v>
      </c>
      <c r="K1218">
        <v>6.8512562670527397E-2</v>
      </c>
      <c r="L1218">
        <v>0.43947468946334001</v>
      </c>
      <c r="M1218">
        <v>0.193138002678899</v>
      </c>
      <c r="N1218">
        <v>0.79144842683772199</v>
      </c>
      <c r="O1218">
        <v>-0.65442330149666705</v>
      </c>
      <c r="P1218">
        <v>5.9004250037007003E-2</v>
      </c>
      <c r="Q1218">
        <v>0</v>
      </c>
      <c r="R1218">
        <v>0.72293586416719502</v>
      </c>
    </row>
    <row r="1219" spans="1:18" x14ac:dyDescent="0.2">
      <c r="A1219" t="s">
        <v>6896</v>
      </c>
      <c r="B1219" t="s">
        <v>31</v>
      </c>
      <c r="C1219" t="s">
        <v>1548</v>
      </c>
      <c r="D1219" t="s">
        <v>13</v>
      </c>
      <c r="E1219" t="s">
        <v>14</v>
      </c>
      <c r="F1219" t="s">
        <v>32</v>
      </c>
      <c r="G1219">
        <v>7684</v>
      </c>
      <c r="H1219">
        <v>10179</v>
      </c>
      <c r="I1219">
        <v>0.82020161487647902</v>
      </c>
      <c r="J1219">
        <v>0.79855016755003805</v>
      </c>
      <c r="K1219">
        <v>2.1651447326441298E-2</v>
      </c>
      <c r="L1219">
        <v>0.30623107139021299</v>
      </c>
      <c r="M1219">
        <v>9.3777469084797505E-2</v>
      </c>
      <c r="N1219">
        <v>0.52540155976334102</v>
      </c>
      <c r="O1219">
        <v>-0.48209866511045801</v>
      </c>
      <c r="P1219">
        <v>2.6397713603260799E-2</v>
      </c>
      <c r="Q1219">
        <v>0</v>
      </c>
      <c r="R1219">
        <v>0.50375011243690004</v>
      </c>
    </row>
    <row r="1220" spans="1:18" x14ac:dyDescent="0.2">
      <c r="A1220" t="s">
        <v>7502</v>
      </c>
      <c r="B1220" t="s">
        <v>31</v>
      </c>
      <c r="C1220" t="s">
        <v>1548</v>
      </c>
      <c r="D1220" t="s">
        <v>13</v>
      </c>
      <c r="E1220" t="s">
        <v>18</v>
      </c>
      <c r="F1220" t="s">
        <v>16</v>
      </c>
      <c r="G1220">
        <v>7684</v>
      </c>
      <c r="H1220">
        <v>10179</v>
      </c>
      <c r="I1220">
        <v>0.79428207581212495</v>
      </c>
      <c r="J1220">
        <v>0.77692556526107004</v>
      </c>
      <c r="K1220">
        <v>1.7356510551054399E-2</v>
      </c>
      <c r="L1220">
        <v>0.36603348273564501</v>
      </c>
      <c r="M1220">
        <v>0.133980510483586</v>
      </c>
      <c r="N1220">
        <v>0.61948158965119005</v>
      </c>
      <c r="O1220">
        <v>-0.58476856854908099</v>
      </c>
      <c r="P1220">
        <v>2.1851822015885199E-2</v>
      </c>
      <c r="Q1220">
        <v>0</v>
      </c>
      <c r="R1220">
        <v>0.60212507910013502</v>
      </c>
    </row>
    <row r="1221" spans="1:18" x14ac:dyDescent="0.2">
      <c r="A1221" t="s">
        <v>7505</v>
      </c>
      <c r="B1221" t="s">
        <v>31</v>
      </c>
      <c r="C1221" t="s">
        <v>1548</v>
      </c>
      <c r="D1221" t="s">
        <v>13</v>
      </c>
      <c r="E1221" t="s">
        <v>18</v>
      </c>
      <c r="F1221" t="s">
        <v>17</v>
      </c>
      <c r="G1221">
        <v>7684</v>
      </c>
      <c r="H1221">
        <v>10179</v>
      </c>
      <c r="I1221">
        <v>1.2161745878463801</v>
      </c>
      <c r="J1221">
        <v>1.1345044620723801</v>
      </c>
      <c r="K1221">
        <v>8.1670125773999597E-2</v>
      </c>
      <c r="L1221">
        <v>0.586499945153238</v>
      </c>
      <c r="M1221">
        <v>0.34398218566475203</v>
      </c>
      <c r="N1221">
        <v>1.0464625355510799</v>
      </c>
      <c r="O1221">
        <v>-0.88312228400307802</v>
      </c>
      <c r="P1221">
        <v>6.7153290810509303E-2</v>
      </c>
      <c r="Q1221">
        <v>0</v>
      </c>
      <c r="R1221">
        <v>0.96479240977707703</v>
      </c>
    </row>
    <row r="1222" spans="1:18" x14ac:dyDescent="0.2">
      <c r="A1222" t="s">
        <v>6897</v>
      </c>
      <c r="B1222" t="s">
        <v>31</v>
      </c>
      <c r="C1222" t="s">
        <v>1548</v>
      </c>
      <c r="D1222" t="s">
        <v>13</v>
      </c>
      <c r="E1222" t="s">
        <v>18</v>
      </c>
      <c r="F1222" t="s">
        <v>32</v>
      </c>
      <c r="G1222">
        <v>7684</v>
      </c>
      <c r="H1222">
        <v>10179</v>
      </c>
      <c r="I1222">
        <v>0.88217634915259502</v>
      </c>
      <c r="J1222">
        <v>0.85142116876342699</v>
      </c>
      <c r="K1222">
        <v>3.0755180389168E-2</v>
      </c>
      <c r="L1222">
        <v>0.41196399573930997</v>
      </c>
      <c r="M1222">
        <v>0.16971433378549799</v>
      </c>
      <c r="N1222">
        <v>0.70843595338033305</v>
      </c>
      <c r="O1222">
        <v>-0.646925592601997</v>
      </c>
      <c r="P1222">
        <v>3.4862848475490101E-2</v>
      </c>
      <c r="Q1222">
        <v>0</v>
      </c>
      <c r="R1222">
        <v>0.67768077299116503</v>
      </c>
    </row>
    <row r="1223" spans="1:18" x14ac:dyDescent="0.2">
      <c r="A1223" t="s">
        <v>7503</v>
      </c>
      <c r="B1223" t="s">
        <v>31</v>
      </c>
      <c r="C1223" t="s">
        <v>1548</v>
      </c>
      <c r="D1223" t="s">
        <v>13</v>
      </c>
      <c r="E1223" t="s">
        <v>29</v>
      </c>
      <c r="F1223" t="s">
        <v>16</v>
      </c>
      <c r="G1223">
        <v>7684</v>
      </c>
      <c r="H1223">
        <v>10179</v>
      </c>
      <c r="I1223">
        <v>1.0151777916735101</v>
      </c>
      <c r="J1223">
        <v>0.98299577385681802</v>
      </c>
      <c r="K1223">
        <v>3.2182017816694899E-2</v>
      </c>
      <c r="L1223">
        <v>0.27116661220400901</v>
      </c>
      <c r="M1223">
        <v>7.3531331574199194E-2</v>
      </c>
      <c r="N1223">
        <v>0.47825109489228901</v>
      </c>
      <c r="O1223">
        <v>-0.41388705925889901</v>
      </c>
      <c r="P1223">
        <v>3.1700868636658303E-2</v>
      </c>
      <c r="Q1223">
        <v>0</v>
      </c>
      <c r="R1223">
        <v>0.44606907707559401</v>
      </c>
    </row>
    <row r="1224" spans="1:18" x14ac:dyDescent="0.2">
      <c r="A1224" t="s">
        <v>7506</v>
      </c>
      <c r="B1224" t="s">
        <v>31</v>
      </c>
      <c r="C1224" t="s">
        <v>1548</v>
      </c>
      <c r="D1224" t="s">
        <v>13</v>
      </c>
      <c r="E1224" t="s">
        <v>29</v>
      </c>
      <c r="F1224" t="s">
        <v>17</v>
      </c>
      <c r="G1224">
        <v>7684</v>
      </c>
      <c r="H1224">
        <v>10179</v>
      </c>
      <c r="I1224">
        <v>1.7480256218911201</v>
      </c>
      <c r="J1224">
        <v>1.61347946382093</v>
      </c>
      <c r="K1224">
        <v>0.13454615807019699</v>
      </c>
      <c r="L1224">
        <v>0.43947336293714101</v>
      </c>
      <c r="M1224">
        <v>0.19313683673127999</v>
      </c>
      <c r="N1224">
        <v>0.85747984010179401</v>
      </c>
      <c r="O1224">
        <v>-0.58838752396140004</v>
      </c>
      <c r="P1224">
        <v>7.69703580915687E-2</v>
      </c>
      <c r="Q1224">
        <v>0</v>
      </c>
      <c r="R1224">
        <v>0.72293368203159702</v>
      </c>
    </row>
    <row r="1225" spans="1:18" x14ac:dyDescent="0.2">
      <c r="A1225" t="s">
        <v>6898</v>
      </c>
      <c r="B1225" t="s">
        <v>31</v>
      </c>
      <c r="C1225" t="s">
        <v>1548</v>
      </c>
      <c r="D1225" t="s">
        <v>13</v>
      </c>
      <c r="E1225" t="s">
        <v>29</v>
      </c>
      <c r="F1225" t="s">
        <v>32</v>
      </c>
      <c r="G1225">
        <v>7684</v>
      </c>
      <c r="H1225">
        <v>10179</v>
      </c>
      <c r="I1225">
        <v>1.1678544229688499</v>
      </c>
      <c r="J1225">
        <v>1.11434654259934</v>
      </c>
      <c r="K1225">
        <v>5.3507880369507897E-2</v>
      </c>
      <c r="L1225">
        <v>0.30623051860674499</v>
      </c>
      <c r="M1225">
        <v>9.3777130526155703E-2</v>
      </c>
      <c r="N1225">
        <v>0.55725708347760305</v>
      </c>
      <c r="O1225">
        <v>-0.45024132273858702</v>
      </c>
      <c r="P1225">
        <v>4.5817251976905997E-2</v>
      </c>
      <c r="Q1225">
        <v>0</v>
      </c>
      <c r="R1225">
        <v>0.50374920310809501</v>
      </c>
    </row>
    <row r="1226" spans="1:18" x14ac:dyDescent="0.2">
      <c r="A1226" t="s">
        <v>10267</v>
      </c>
      <c r="B1226" t="s">
        <v>31</v>
      </c>
      <c r="C1226" t="s">
        <v>1693</v>
      </c>
      <c r="D1226" t="s">
        <v>27</v>
      </c>
      <c r="E1226" t="s">
        <v>14</v>
      </c>
      <c r="F1226" t="s">
        <v>16</v>
      </c>
      <c r="G1226">
        <v>1906</v>
      </c>
      <c r="H1226">
        <v>2562</v>
      </c>
      <c r="I1226">
        <v>0.72395590355634498</v>
      </c>
      <c r="J1226">
        <v>0.75378225863714898</v>
      </c>
      <c r="K1226">
        <v>-2.9826355080803699E-2</v>
      </c>
      <c r="L1226">
        <v>0.23017752530119401</v>
      </c>
      <c r="M1226">
        <v>5.2981693153781997E-2</v>
      </c>
      <c r="N1226">
        <v>0.34881567403966102</v>
      </c>
      <c r="O1226">
        <v>-0.40846838420126802</v>
      </c>
      <c r="P1226">
        <v>-4.1199132342571297E-2</v>
      </c>
      <c r="Q1226">
        <v>0</v>
      </c>
      <c r="R1226">
        <v>0.37864202912046502</v>
      </c>
    </row>
    <row r="1227" spans="1:18" x14ac:dyDescent="0.2">
      <c r="A1227" t="s">
        <v>10269</v>
      </c>
      <c r="B1227" t="s">
        <v>31</v>
      </c>
      <c r="C1227" t="s">
        <v>1693</v>
      </c>
      <c r="D1227" t="s">
        <v>27</v>
      </c>
      <c r="E1227" t="s">
        <v>14</v>
      </c>
      <c r="F1227" t="s">
        <v>17</v>
      </c>
      <c r="G1227">
        <v>1906</v>
      </c>
      <c r="H1227">
        <v>2562</v>
      </c>
      <c r="I1227">
        <v>1.12740472854935</v>
      </c>
      <c r="J1227">
        <v>1.12417678508969</v>
      </c>
      <c r="K1227">
        <v>3.22794345966249E-3</v>
      </c>
      <c r="L1227">
        <v>0.34730700929672098</v>
      </c>
      <c r="M1227">
        <v>0.120622158706633</v>
      </c>
      <c r="N1227">
        <v>0.574547973752769</v>
      </c>
      <c r="O1227">
        <v>-0.56809208683344403</v>
      </c>
      <c r="P1227">
        <v>2.86316295995664E-3</v>
      </c>
      <c r="Q1227">
        <v>0</v>
      </c>
      <c r="R1227">
        <v>0.57132003029310596</v>
      </c>
    </row>
    <row r="1228" spans="1:18" x14ac:dyDescent="0.2">
      <c r="A1228" t="s">
        <v>10130</v>
      </c>
      <c r="B1228" t="s">
        <v>31</v>
      </c>
      <c r="C1228" t="s">
        <v>1693</v>
      </c>
      <c r="D1228" t="s">
        <v>27</v>
      </c>
      <c r="E1228" t="s">
        <v>14</v>
      </c>
      <c r="F1228" t="s">
        <v>32</v>
      </c>
      <c r="G1228">
        <v>1906</v>
      </c>
      <c r="H1228">
        <v>2562</v>
      </c>
      <c r="I1228">
        <v>0.80800774209655502</v>
      </c>
      <c r="J1228">
        <v>0.83094778498142896</v>
      </c>
      <c r="K1228">
        <v>-2.29400428848733E-2</v>
      </c>
      <c r="L1228">
        <v>0.25457950113359601</v>
      </c>
      <c r="M1228">
        <v>6.4810722397430506E-2</v>
      </c>
      <c r="N1228">
        <v>0.395843236479892</v>
      </c>
      <c r="O1228">
        <v>-0.44172332224963801</v>
      </c>
      <c r="P1228">
        <v>-2.8390870148533798E-2</v>
      </c>
      <c r="Q1228">
        <v>0</v>
      </c>
      <c r="R1228">
        <v>0.418783279364765</v>
      </c>
    </row>
    <row r="1229" spans="1:18" x14ac:dyDescent="0.2">
      <c r="A1229" t="s">
        <v>10268</v>
      </c>
      <c r="B1229" t="s">
        <v>31</v>
      </c>
      <c r="C1229" t="s">
        <v>1693</v>
      </c>
      <c r="D1229" t="s">
        <v>27</v>
      </c>
      <c r="E1229" t="s">
        <v>18</v>
      </c>
      <c r="F1229" t="s">
        <v>16</v>
      </c>
      <c r="G1229">
        <v>1906</v>
      </c>
      <c r="H1229">
        <v>2562</v>
      </c>
      <c r="I1229">
        <v>0.76058329712762796</v>
      </c>
      <c r="J1229">
        <v>0.783431021152041</v>
      </c>
      <c r="K1229">
        <v>-2.28477240244132E-2</v>
      </c>
      <c r="L1229">
        <v>0.31249814360000699</v>
      </c>
      <c r="M1229">
        <v>9.7655089753450497E-2</v>
      </c>
      <c r="N1229">
        <v>0.49121172219759801</v>
      </c>
      <c r="O1229">
        <v>-0.53690717024642398</v>
      </c>
      <c r="P1229">
        <v>-3.0039739382521899E-2</v>
      </c>
      <c r="Q1229">
        <v>0</v>
      </c>
      <c r="R1229">
        <v>0.51405944622201105</v>
      </c>
    </row>
    <row r="1230" spans="1:18" x14ac:dyDescent="0.2">
      <c r="A1230" t="s">
        <v>10270</v>
      </c>
      <c r="B1230" t="s">
        <v>31</v>
      </c>
      <c r="C1230" t="s">
        <v>1693</v>
      </c>
      <c r="D1230" t="s">
        <v>27</v>
      </c>
      <c r="E1230" t="s">
        <v>18</v>
      </c>
      <c r="F1230" t="s">
        <v>17</v>
      </c>
      <c r="G1230">
        <v>1906</v>
      </c>
      <c r="H1230">
        <v>2562</v>
      </c>
      <c r="I1230">
        <v>1.12150879813427</v>
      </c>
      <c r="J1230">
        <v>1.10952282266527</v>
      </c>
      <c r="K1230">
        <v>1.1985975469002199E-2</v>
      </c>
      <c r="L1230">
        <v>0.47508184472397003</v>
      </c>
      <c r="M1230">
        <v>0.22570275918633001</v>
      </c>
      <c r="N1230">
        <v>0.79349561003993196</v>
      </c>
      <c r="O1230">
        <v>-0.76952365910192799</v>
      </c>
      <c r="P1230">
        <v>1.06873664200779E-2</v>
      </c>
      <c r="Q1230">
        <v>0</v>
      </c>
      <c r="R1230">
        <v>0.78150963457093003</v>
      </c>
    </row>
    <row r="1231" spans="1:18" x14ac:dyDescent="0.2">
      <c r="A1231" t="s">
        <v>10131</v>
      </c>
      <c r="B1231" t="s">
        <v>31</v>
      </c>
      <c r="C1231" t="s">
        <v>1693</v>
      </c>
      <c r="D1231" t="s">
        <v>27</v>
      </c>
      <c r="E1231" t="s">
        <v>18</v>
      </c>
      <c r="F1231" t="s">
        <v>32</v>
      </c>
      <c r="G1231">
        <v>1906</v>
      </c>
      <c r="H1231">
        <v>2562</v>
      </c>
      <c r="I1231">
        <v>0.83577610983734496</v>
      </c>
      <c r="J1231">
        <v>0.85136681313396301</v>
      </c>
      <c r="K1231">
        <v>-1.55907032966183E-2</v>
      </c>
      <c r="L1231">
        <v>0.34636974800083198</v>
      </c>
      <c r="M1231">
        <v>0.11997200233016</v>
      </c>
      <c r="N1231">
        <v>0.55418753216475103</v>
      </c>
      <c r="O1231">
        <v>-0.58536893875798801</v>
      </c>
      <c r="P1231">
        <v>-1.8654162416358699E-2</v>
      </c>
      <c r="Q1231">
        <v>0</v>
      </c>
      <c r="R1231">
        <v>0.56977823546136896</v>
      </c>
    </row>
    <row r="1232" spans="1:18" x14ac:dyDescent="0.2">
      <c r="A1232" t="s">
        <v>6980</v>
      </c>
      <c r="B1232" t="s">
        <v>31</v>
      </c>
      <c r="C1232" t="s">
        <v>1693</v>
      </c>
      <c r="D1232" t="s">
        <v>27</v>
      </c>
      <c r="E1232" t="s">
        <v>29</v>
      </c>
      <c r="F1232" t="s">
        <v>16</v>
      </c>
      <c r="G1232">
        <v>1906</v>
      </c>
      <c r="H1232">
        <v>2562</v>
      </c>
      <c r="I1232">
        <v>0.88988752305720797</v>
      </c>
      <c r="J1232">
        <v>0.958570166234053</v>
      </c>
      <c r="K1232">
        <v>-6.8682643176845207E-2</v>
      </c>
      <c r="L1232">
        <v>0.23017752530119401</v>
      </c>
      <c r="M1232">
        <v>5.2981693153781997E-2</v>
      </c>
      <c r="N1232">
        <v>0.30995938594361899</v>
      </c>
      <c r="O1232">
        <v>-0.44732467229730999</v>
      </c>
      <c r="P1232">
        <v>-7.7181263246489898E-2</v>
      </c>
      <c r="Q1232">
        <v>0</v>
      </c>
      <c r="R1232">
        <v>0.37864202912046502</v>
      </c>
    </row>
    <row r="1233" spans="1:18" x14ac:dyDescent="0.2">
      <c r="A1233" t="s">
        <v>6981</v>
      </c>
      <c r="B1233" t="s">
        <v>31</v>
      </c>
      <c r="C1233" t="s">
        <v>1693</v>
      </c>
      <c r="D1233" t="s">
        <v>27</v>
      </c>
      <c r="E1233" t="s">
        <v>29</v>
      </c>
      <c r="F1233" t="s">
        <v>17</v>
      </c>
      <c r="G1233">
        <v>1906</v>
      </c>
      <c r="H1233">
        <v>2562</v>
      </c>
      <c r="I1233">
        <v>1.42728881839313</v>
      </c>
      <c r="J1233">
        <v>1.3872166841553</v>
      </c>
      <c r="K1233">
        <v>4.0072134237835601E-2</v>
      </c>
      <c r="L1233">
        <v>0.34730700929672098</v>
      </c>
      <c r="M1233">
        <v>0.120622158706633</v>
      </c>
      <c r="N1233">
        <v>0.61139216453094203</v>
      </c>
      <c r="O1233">
        <v>-0.53124789605527001</v>
      </c>
      <c r="P1233">
        <v>2.80757010924737E-2</v>
      </c>
      <c r="Q1233">
        <v>0</v>
      </c>
      <c r="R1233">
        <v>0.57132003029310596</v>
      </c>
    </row>
    <row r="1234" spans="1:18" x14ac:dyDescent="0.2">
      <c r="A1234" t="s">
        <v>6688</v>
      </c>
      <c r="B1234" t="s">
        <v>31</v>
      </c>
      <c r="C1234" t="s">
        <v>1693</v>
      </c>
      <c r="D1234" t="s">
        <v>27</v>
      </c>
      <c r="E1234" t="s">
        <v>29</v>
      </c>
      <c r="F1234" t="s">
        <v>32</v>
      </c>
      <c r="G1234">
        <v>1906</v>
      </c>
      <c r="H1234">
        <v>2562</v>
      </c>
      <c r="I1234">
        <v>1.0018461262521901</v>
      </c>
      <c r="J1234">
        <v>1.04787152413431</v>
      </c>
      <c r="K1234">
        <v>-4.6025397882119901E-2</v>
      </c>
      <c r="L1234">
        <v>0.25457950113359601</v>
      </c>
      <c r="M1234">
        <v>6.4810722397430506E-2</v>
      </c>
      <c r="N1234">
        <v>0.37275788148264499</v>
      </c>
      <c r="O1234">
        <v>-0.46480867724688502</v>
      </c>
      <c r="P1234">
        <v>-4.59405857607059E-2</v>
      </c>
      <c r="Q1234">
        <v>0</v>
      </c>
      <c r="R1234">
        <v>0.418783279364765</v>
      </c>
    </row>
    <row r="1235" spans="1:18" x14ac:dyDescent="0.2">
      <c r="A1235" t="s">
        <v>7116</v>
      </c>
      <c r="B1235" t="s">
        <v>31</v>
      </c>
      <c r="C1235" t="s">
        <v>1693</v>
      </c>
      <c r="D1235" t="s">
        <v>26</v>
      </c>
      <c r="E1235" t="s">
        <v>14</v>
      </c>
      <c r="F1235" t="s">
        <v>16</v>
      </c>
      <c r="G1235">
        <v>1906</v>
      </c>
      <c r="H1235">
        <v>2556</v>
      </c>
      <c r="I1235">
        <v>0.63268234123445199</v>
      </c>
      <c r="J1235">
        <v>0.60627879321233002</v>
      </c>
      <c r="K1235">
        <v>2.64035480221229E-2</v>
      </c>
      <c r="L1235">
        <v>0.23017752530119401</v>
      </c>
      <c r="M1235">
        <v>5.2981693153781997E-2</v>
      </c>
      <c r="N1235">
        <v>0.40504557714258799</v>
      </c>
      <c r="O1235">
        <v>-0.35223848109834199</v>
      </c>
      <c r="P1235">
        <v>4.1732708977787802E-2</v>
      </c>
      <c r="Q1235">
        <v>0</v>
      </c>
      <c r="R1235">
        <v>0.37864202912046502</v>
      </c>
    </row>
    <row r="1236" spans="1:18" x14ac:dyDescent="0.2">
      <c r="A1236" t="s">
        <v>7119</v>
      </c>
      <c r="B1236" t="s">
        <v>31</v>
      </c>
      <c r="C1236" t="s">
        <v>1693</v>
      </c>
      <c r="D1236" t="s">
        <v>26</v>
      </c>
      <c r="E1236" t="s">
        <v>14</v>
      </c>
      <c r="F1236" t="s">
        <v>17</v>
      </c>
      <c r="G1236">
        <v>1906</v>
      </c>
      <c r="H1236">
        <v>2556</v>
      </c>
      <c r="I1236">
        <v>0.93257340851278503</v>
      </c>
      <c r="J1236">
        <v>0.89730521465395296</v>
      </c>
      <c r="K1236">
        <v>3.5268193858831398E-2</v>
      </c>
      <c r="L1236">
        <v>0.34730700929672098</v>
      </c>
      <c r="M1236">
        <v>0.120622158706633</v>
      </c>
      <c r="N1236">
        <v>0.60658822415193703</v>
      </c>
      <c r="O1236">
        <v>-0.53605183643427501</v>
      </c>
      <c r="P1236">
        <v>3.7818142289811903E-2</v>
      </c>
      <c r="Q1236">
        <v>0</v>
      </c>
      <c r="R1236">
        <v>0.57132003029310596</v>
      </c>
    </row>
    <row r="1237" spans="1:18" x14ac:dyDescent="0.2">
      <c r="A1237" t="s">
        <v>6742</v>
      </c>
      <c r="B1237" t="s">
        <v>31</v>
      </c>
      <c r="C1237" t="s">
        <v>1693</v>
      </c>
      <c r="D1237" t="s">
        <v>26</v>
      </c>
      <c r="E1237" t="s">
        <v>14</v>
      </c>
      <c r="F1237" t="s">
        <v>32</v>
      </c>
      <c r="G1237">
        <v>1906</v>
      </c>
      <c r="H1237">
        <v>2556</v>
      </c>
      <c r="I1237">
        <v>0.69515964691743803</v>
      </c>
      <c r="J1237">
        <v>0.66690929767933405</v>
      </c>
      <c r="K1237">
        <v>2.8250349238103802E-2</v>
      </c>
      <c r="L1237">
        <v>0.25457950113359601</v>
      </c>
      <c r="M1237">
        <v>6.4810722397430506E-2</v>
      </c>
      <c r="N1237">
        <v>0.44703362860286899</v>
      </c>
      <c r="O1237">
        <v>-0.39053293012666102</v>
      </c>
      <c r="P1237">
        <v>4.0638649500693701E-2</v>
      </c>
      <c r="Q1237">
        <v>0</v>
      </c>
      <c r="R1237">
        <v>0.418783279364765</v>
      </c>
    </row>
    <row r="1238" spans="1:18" x14ac:dyDescent="0.2">
      <c r="A1238" t="s">
        <v>7117</v>
      </c>
      <c r="B1238" t="s">
        <v>31</v>
      </c>
      <c r="C1238" t="s">
        <v>1693</v>
      </c>
      <c r="D1238" t="s">
        <v>26</v>
      </c>
      <c r="E1238" t="s">
        <v>18</v>
      </c>
      <c r="F1238" t="s">
        <v>16</v>
      </c>
      <c r="G1238">
        <v>1906</v>
      </c>
      <c r="H1238">
        <v>2556</v>
      </c>
      <c r="I1238">
        <v>0.70223015991795401</v>
      </c>
      <c r="J1238">
        <v>0.68522911423364297</v>
      </c>
      <c r="K1238">
        <v>1.7001045684311301E-2</v>
      </c>
      <c r="L1238">
        <v>0.31249814360000699</v>
      </c>
      <c r="M1238">
        <v>9.7655089753450497E-2</v>
      </c>
      <c r="N1238">
        <v>0.53106049190632298</v>
      </c>
      <c r="O1238">
        <v>-0.49705840053770001</v>
      </c>
      <c r="P1238">
        <v>2.4210076203929499E-2</v>
      </c>
      <c r="Q1238">
        <v>0</v>
      </c>
      <c r="R1238">
        <v>0.51405944622201105</v>
      </c>
    </row>
    <row r="1239" spans="1:18" x14ac:dyDescent="0.2">
      <c r="A1239" t="s">
        <v>7120</v>
      </c>
      <c r="B1239" t="s">
        <v>31</v>
      </c>
      <c r="C1239" t="s">
        <v>1693</v>
      </c>
      <c r="D1239" t="s">
        <v>26</v>
      </c>
      <c r="E1239" t="s">
        <v>18</v>
      </c>
      <c r="F1239" t="s">
        <v>17</v>
      </c>
      <c r="G1239">
        <v>1906</v>
      </c>
      <c r="H1239">
        <v>2556</v>
      </c>
      <c r="I1239">
        <v>1.0073107097570999</v>
      </c>
      <c r="J1239">
        <v>1.01391500524659</v>
      </c>
      <c r="K1239">
        <v>-6.60429548949093E-3</v>
      </c>
      <c r="L1239">
        <v>0.47508184472397003</v>
      </c>
      <c r="M1239">
        <v>0.22570275918633001</v>
      </c>
      <c r="N1239">
        <v>0.77490533908143899</v>
      </c>
      <c r="O1239">
        <v>-0.78811393006042096</v>
      </c>
      <c r="P1239">
        <v>-6.5563638165660699E-3</v>
      </c>
      <c r="Q1239">
        <v>0</v>
      </c>
      <c r="R1239">
        <v>0.78150963457093003</v>
      </c>
    </row>
    <row r="1240" spans="1:18" x14ac:dyDescent="0.2">
      <c r="A1240" t="s">
        <v>6743</v>
      </c>
      <c r="B1240" t="s">
        <v>31</v>
      </c>
      <c r="C1240" t="s">
        <v>1693</v>
      </c>
      <c r="D1240" t="s">
        <v>26</v>
      </c>
      <c r="E1240" t="s">
        <v>18</v>
      </c>
      <c r="F1240" t="s">
        <v>32</v>
      </c>
      <c r="G1240">
        <v>1906</v>
      </c>
      <c r="H1240">
        <v>2556</v>
      </c>
      <c r="I1240">
        <v>0.76578860780110902</v>
      </c>
      <c r="J1240">
        <v>0.75370534152800694</v>
      </c>
      <c r="K1240">
        <v>1.2083266273102499E-2</v>
      </c>
      <c r="L1240">
        <v>0.34636974800083198</v>
      </c>
      <c r="M1240">
        <v>0.11997200233016</v>
      </c>
      <c r="N1240">
        <v>0.58186150173447204</v>
      </c>
      <c r="O1240">
        <v>-0.557694969188267</v>
      </c>
      <c r="P1240">
        <v>1.5778853524340698E-2</v>
      </c>
      <c r="Q1240">
        <v>0</v>
      </c>
      <c r="R1240">
        <v>0.56977823546136896</v>
      </c>
    </row>
    <row r="1241" spans="1:18" x14ac:dyDescent="0.2">
      <c r="A1241" t="s">
        <v>7118</v>
      </c>
      <c r="B1241" t="s">
        <v>31</v>
      </c>
      <c r="C1241" t="s">
        <v>1693</v>
      </c>
      <c r="D1241" t="s">
        <v>26</v>
      </c>
      <c r="E1241" t="s">
        <v>29</v>
      </c>
      <c r="F1241" t="s">
        <v>16</v>
      </c>
      <c r="G1241">
        <v>1906</v>
      </c>
      <c r="H1241">
        <v>2556</v>
      </c>
      <c r="I1241">
        <v>0.81877074767760905</v>
      </c>
      <c r="J1241">
        <v>0.837667476666483</v>
      </c>
      <c r="K1241">
        <v>-1.88967289888731E-2</v>
      </c>
      <c r="L1241">
        <v>0.23017752530119401</v>
      </c>
      <c r="M1241">
        <v>5.2981693153781997E-2</v>
      </c>
      <c r="N1241">
        <v>0.35974530013159201</v>
      </c>
      <c r="O1241">
        <v>-0.39753875810933798</v>
      </c>
      <c r="P1241">
        <v>-2.30793894902479E-2</v>
      </c>
      <c r="Q1241">
        <v>0</v>
      </c>
      <c r="R1241">
        <v>0.37864202912046502</v>
      </c>
    </row>
    <row r="1242" spans="1:18" x14ac:dyDescent="0.2">
      <c r="A1242" t="s">
        <v>7121</v>
      </c>
      <c r="B1242" t="s">
        <v>31</v>
      </c>
      <c r="C1242" t="s">
        <v>1693</v>
      </c>
      <c r="D1242" t="s">
        <v>26</v>
      </c>
      <c r="E1242" t="s">
        <v>29</v>
      </c>
      <c r="F1242" t="s">
        <v>17</v>
      </c>
      <c r="G1242">
        <v>1906</v>
      </c>
      <c r="H1242">
        <v>2556</v>
      </c>
      <c r="I1242">
        <v>1.27669835332726</v>
      </c>
      <c r="J1242">
        <v>1.2566710388247599</v>
      </c>
      <c r="K1242">
        <v>2.0027314502496701E-2</v>
      </c>
      <c r="L1242">
        <v>0.34730700929672098</v>
      </c>
      <c r="M1242">
        <v>0.120622158706633</v>
      </c>
      <c r="N1242">
        <v>0.59134734479560302</v>
      </c>
      <c r="O1242">
        <v>-0.55129271579060901</v>
      </c>
      <c r="P1242">
        <v>1.56868021724181E-2</v>
      </c>
      <c r="Q1242">
        <v>0</v>
      </c>
      <c r="R1242">
        <v>0.57132003029310596</v>
      </c>
    </row>
    <row r="1243" spans="1:18" x14ac:dyDescent="0.2">
      <c r="A1243" t="s">
        <v>6744</v>
      </c>
      <c r="B1243" t="s">
        <v>31</v>
      </c>
      <c r="C1243" t="s">
        <v>1693</v>
      </c>
      <c r="D1243" t="s">
        <v>26</v>
      </c>
      <c r="E1243" t="s">
        <v>29</v>
      </c>
      <c r="F1243" t="s">
        <v>32</v>
      </c>
      <c r="G1243">
        <v>1906</v>
      </c>
      <c r="H1243">
        <v>2556</v>
      </c>
      <c r="I1243">
        <v>0.91417233218795302</v>
      </c>
      <c r="J1243">
        <v>0.92495988544945795</v>
      </c>
      <c r="K1243">
        <v>-1.07875532615045E-2</v>
      </c>
      <c r="L1243">
        <v>0.25457950113359601</v>
      </c>
      <c r="M1243">
        <v>6.4810722397430506E-2</v>
      </c>
      <c r="N1243">
        <v>0.40799572610326101</v>
      </c>
      <c r="O1243">
        <v>-0.42957083262626999</v>
      </c>
      <c r="P1243">
        <v>-1.18003497608442E-2</v>
      </c>
      <c r="Q1243">
        <v>0</v>
      </c>
      <c r="R1243">
        <v>0.418783279364765</v>
      </c>
    </row>
    <row r="1244" spans="1:18" x14ac:dyDescent="0.2">
      <c r="A1244" t="s">
        <v>7266</v>
      </c>
      <c r="B1244" t="s">
        <v>31</v>
      </c>
      <c r="C1244" t="s">
        <v>1693</v>
      </c>
      <c r="D1244" t="s">
        <v>25</v>
      </c>
      <c r="E1244" t="s">
        <v>14</v>
      </c>
      <c r="F1244" t="s">
        <v>16</v>
      </c>
      <c r="G1244">
        <v>1906</v>
      </c>
      <c r="H1244">
        <v>2544</v>
      </c>
      <c r="I1244">
        <v>0.56317912026645001</v>
      </c>
      <c r="J1244">
        <v>0.52964988853071404</v>
      </c>
      <c r="K1244">
        <v>3.3529231735735597E-2</v>
      </c>
      <c r="L1244">
        <v>0.23016965575082601</v>
      </c>
      <c r="M1244">
        <v>5.2978070428453802E-2</v>
      </c>
      <c r="N1244">
        <v>0.41215831544584502</v>
      </c>
      <c r="O1244">
        <v>-0.34509985197437298</v>
      </c>
      <c r="P1244">
        <v>5.9535644218969598E-2</v>
      </c>
      <c r="Q1244">
        <v>0</v>
      </c>
      <c r="R1244">
        <v>0.378629083710109</v>
      </c>
    </row>
    <row r="1245" spans="1:18" x14ac:dyDescent="0.2">
      <c r="A1245" t="s">
        <v>7269</v>
      </c>
      <c r="B1245" t="s">
        <v>31</v>
      </c>
      <c r="C1245" t="s">
        <v>1693</v>
      </c>
      <c r="D1245" t="s">
        <v>25</v>
      </c>
      <c r="E1245" t="s">
        <v>14</v>
      </c>
      <c r="F1245" t="s">
        <v>17</v>
      </c>
      <c r="G1245">
        <v>1906</v>
      </c>
      <c r="H1245">
        <v>2544</v>
      </c>
      <c r="I1245">
        <v>0.83733377115501795</v>
      </c>
      <c r="J1245">
        <v>0.747085718374356</v>
      </c>
      <c r="K1245">
        <v>9.0248052780661697E-2</v>
      </c>
      <c r="L1245">
        <v>0.34729632832806501</v>
      </c>
      <c r="M1245">
        <v>0.120614739670155</v>
      </c>
      <c r="N1245">
        <v>0.66155051288032796</v>
      </c>
      <c r="O1245">
        <v>-0.48105440731900501</v>
      </c>
      <c r="P1245">
        <v>0.107780261455565</v>
      </c>
      <c r="Q1245">
        <v>0</v>
      </c>
      <c r="R1245">
        <v>0.57130246009966601</v>
      </c>
    </row>
    <row r="1246" spans="1:18" x14ac:dyDescent="0.2">
      <c r="A1246" t="s">
        <v>6802</v>
      </c>
      <c r="B1246" t="s">
        <v>31</v>
      </c>
      <c r="C1246" t="s">
        <v>1693</v>
      </c>
      <c r="D1246" t="s">
        <v>25</v>
      </c>
      <c r="E1246" t="s">
        <v>14</v>
      </c>
      <c r="F1246" t="s">
        <v>32</v>
      </c>
      <c r="G1246">
        <v>1906</v>
      </c>
      <c r="H1246">
        <v>2544</v>
      </c>
      <c r="I1246">
        <v>0.620294672534902</v>
      </c>
      <c r="J1246">
        <v>0.57494901974813994</v>
      </c>
      <c r="K1246">
        <v>4.5345652786761899E-2</v>
      </c>
      <c r="L1246">
        <v>0.25457104587108398</v>
      </c>
      <c r="M1246">
        <v>6.4806417395897598E-2</v>
      </c>
      <c r="N1246">
        <v>0.464115023244695</v>
      </c>
      <c r="O1246">
        <v>-0.373423717671171</v>
      </c>
      <c r="P1246">
        <v>7.3103405195230897E-2</v>
      </c>
      <c r="Q1246">
        <v>0</v>
      </c>
      <c r="R1246">
        <v>0.418769370457933</v>
      </c>
    </row>
    <row r="1247" spans="1:18" x14ac:dyDescent="0.2">
      <c r="A1247" t="s">
        <v>7267</v>
      </c>
      <c r="B1247" t="s">
        <v>31</v>
      </c>
      <c r="C1247" t="s">
        <v>1693</v>
      </c>
      <c r="D1247" t="s">
        <v>25</v>
      </c>
      <c r="E1247" t="s">
        <v>18</v>
      </c>
      <c r="F1247" t="s">
        <v>16</v>
      </c>
      <c r="G1247">
        <v>1906</v>
      </c>
      <c r="H1247">
        <v>2544</v>
      </c>
      <c r="I1247">
        <v>0.53418385108984601</v>
      </c>
      <c r="J1247">
        <v>0.50994242558126701</v>
      </c>
      <c r="K1247">
        <v>2.4241425508578999E-2</v>
      </c>
      <c r="L1247">
        <v>0.31249814360000699</v>
      </c>
      <c r="M1247">
        <v>9.7655089753450497E-2</v>
      </c>
      <c r="N1247">
        <v>0.53830087173059005</v>
      </c>
      <c r="O1247">
        <v>-0.489818020713432</v>
      </c>
      <c r="P1247">
        <v>4.5380303914319901E-2</v>
      </c>
      <c r="Q1247">
        <v>0</v>
      </c>
      <c r="R1247">
        <v>0.51405944622201105</v>
      </c>
    </row>
    <row r="1248" spans="1:18" x14ac:dyDescent="0.2">
      <c r="A1248" t="s">
        <v>7270</v>
      </c>
      <c r="B1248" t="s">
        <v>31</v>
      </c>
      <c r="C1248" t="s">
        <v>1693</v>
      </c>
      <c r="D1248" t="s">
        <v>25</v>
      </c>
      <c r="E1248" t="s">
        <v>18</v>
      </c>
      <c r="F1248" t="s">
        <v>17</v>
      </c>
      <c r="G1248">
        <v>1906</v>
      </c>
      <c r="H1248">
        <v>2544</v>
      </c>
      <c r="I1248">
        <v>0.75764173903293397</v>
      </c>
      <c r="J1248">
        <v>0.66178325026232998</v>
      </c>
      <c r="K1248">
        <v>9.5858488770604905E-2</v>
      </c>
      <c r="L1248">
        <v>0.47508184472397003</v>
      </c>
      <c r="M1248">
        <v>0.22570275918633001</v>
      </c>
      <c r="N1248">
        <v>0.87736812334153502</v>
      </c>
      <c r="O1248">
        <v>-0.68565114580032505</v>
      </c>
      <c r="P1248">
        <v>0.12652218566120699</v>
      </c>
      <c r="Q1248">
        <v>0</v>
      </c>
      <c r="R1248">
        <v>0.78150963457093003</v>
      </c>
    </row>
    <row r="1249" spans="1:18" x14ac:dyDescent="0.2">
      <c r="A1249" t="s">
        <v>6803</v>
      </c>
      <c r="B1249" t="s">
        <v>31</v>
      </c>
      <c r="C1249" t="s">
        <v>1693</v>
      </c>
      <c r="D1249" t="s">
        <v>25</v>
      </c>
      <c r="E1249" t="s">
        <v>18</v>
      </c>
      <c r="F1249" t="s">
        <v>32</v>
      </c>
      <c r="G1249">
        <v>1906</v>
      </c>
      <c r="H1249">
        <v>2544</v>
      </c>
      <c r="I1249">
        <v>0.58073757774465595</v>
      </c>
      <c r="J1249">
        <v>0.54157593072315502</v>
      </c>
      <c r="K1249">
        <v>3.9161647021501003E-2</v>
      </c>
      <c r="L1249">
        <v>0.34636974800083198</v>
      </c>
      <c r="M1249">
        <v>0.11997200233016</v>
      </c>
      <c r="N1249">
        <v>0.60893988248287001</v>
      </c>
      <c r="O1249">
        <v>-0.53061658843986803</v>
      </c>
      <c r="P1249">
        <v>6.7434325799251099E-2</v>
      </c>
      <c r="Q1249">
        <v>0</v>
      </c>
      <c r="R1249">
        <v>0.56977823546136896</v>
      </c>
    </row>
    <row r="1250" spans="1:18" x14ac:dyDescent="0.2">
      <c r="A1250" t="s">
        <v>7268</v>
      </c>
      <c r="B1250" t="s">
        <v>31</v>
      </c>
      <c r="C1250" t="s">
        <v>1693</v>
      </c>
      <c r="D1250" t="s">
        <v>25</v>
      </c>
      <c r="E1250" t="s">
        <v>29</v>
      </c>
      <c r="F1250" t="s">
        <v>16</v>
      </c>
      <c r="G1250">
        <v>1906</v>
      </c>
      <c r="H1250">
        <v>2544</v>
      </c>
      <c r="I1250">
        <v>0.73861274577432601</v>
      </c>
      <c r="J1250">
        <v>0.65330631799856398</v>
      </c>
      <c r="K1250">
        <v>8.5306427775762098E-2</v>
      </c>
      <c r="L1250">
        <v>0.23017752530119401</v>
      </c>
      <c r="M1250">
        <v>5.2981693153781997E-2</v>
      </c>
      <c r="N1250">
        <v>0.46394845689622699</v>
      </c>
      <c r="O1250">
        <v>-0.29333560134470299</v>
      </c>
      <c r="P1250">
        <v>0.11549547210471001</v>
      </c>
      <c r="Q1250">
        <v>0</v>
      </c>
      <c r="R1250">
        <v>0.37864202912046502</v>
      </c>
    </row>
    <row r="1251" spans="1:18" x14ac:dyDescent="0.2">
      <c r="A1251" t="s">
        <v>7271</v>
      </c>
      <c r="B1251" t="s">
        <v>31</v>
      </c>
      <c r="C1251" t="s">
        <v>1693</v>
      </c>
      <c r="D1251" t="s">
        <v>25</v>
      </c>
      <c r="E1251" t="s">
        <v>29</v>
      </c>
      <c r="F1251" t="s">
        <v>17</v>
      </c>
      <c r="G1251">
        <v>1906</v>
      </c>
      <c r="H1251">
        <v>2544</v>
      </c>
      <c r="I1251">
        <v>1.1707092194178601</v>
      </c>
      <c r="J1251">
        <v>1.0500141657922399</v>
      </c>
      <c r="K1251">
        <v>0.12069505362562701</v>
      </c>
      <c r="L1251">
        <v>0.34730700929672098</v>
      </c>
      <c r="M1251">
        <v>0.120622158706633</v>
      </c>
      <c r="N1251">
        <v>0.69201508391873401</v>
      </c>
      <c r="O1251">
        <v>-0.45062497666747903</v>
      </c>
      <c r="P1251">
        <v>0.103095671942896</v>
      </c>
      <c r="Q1251">
        <v>0</v>
      </c>
      <c r="R1251">
        <v>0.57132003029310596</v>
      </c>
    </row>
    <row r="1252" spans="1:18" x14ac:dyDescent="0.2">
      <c r="A1252" t="s">
        <v>6804</v>
      </c>
      <c r="B1252" t="s">
        <v>31</v>
      </c>
      <c r="C1252" t="s">
        <v>1693</v>
      </c>
      <c r="D1252" t="s">
        <v>25</v>
      </c>
      <c r="E1252" t="s">
        <v>29</v>
      </c>
      <c r="F1252" t="s">
        <v>32</v>
      </c>
      <c r="G1252">
        <v>1906</v>
      </c>
      <c r="H1252">
        <v>2544</v>
      </c>
      <c r="I1252">
        <v>0.82863284445006302</v>
      </c>
      <c r="J1252">
        <v>0.73595378628891195</v>
      </c>
      <c r="K1252">
        <v>9.2679058161150699E-2</v>
      </c>
      <c r="L1252">
        <v>0.25457950113359601</v>
      </c>
      <c r="M1252">
        <v>6.4810722397430506E-2</v>
      </c>
      <c r="N1252">
        <v>0.51146233752591597</v>
      </c>
      <c r="O1252">
        <v>-0.32610422120361399</v>
      </c>
      <c r="P1252">
        <v>0.111845745412926</v>
      </c>
      <c r="Q1252">
        <v>0</v>
      </c>
      <c r="R1252">
        <v>0.418783279364765</v>
      </c>
    </row>
    <row r="1253" spans="1:18" x14ac:dyDescent="0.2">
      <c r="A1253" t="s">
        <v>10357</v>
      </c>
      <c r="B1253" t="s">
        <v>31</v>
      </c>
      <c r="C1253" t="s">
        <v>1693</v>
      </c>
      <c r="D1253" t="s">
        <v>34</v>
      </c>
      <c r="E1253" t="s">
        <v>14</v>
      </c>
      <c r="F1253" t="s">
        <v>16</v>
      </c>
      <c r="G1253">
        <v>1906</v>
      </c>
      <c r="H1253">
        <v>2577</v>
      </c>
      <c r="I1253">
        <v>0.56553863456017295</v>
      </c>
      <c r="J1253">
        <v>0.58486635591220204</v>
      </c>
      <c r="K1253">
        <v>-1.9327721352028999E-2</v>
      </c>
      <c r="L1253">
        <v>0.230181065020748</v>
      </c>
      <c r="M1253">
        <v>5.2983322694086003E-2</v>
      </c>
      <c r="N1253">
        <v>0.359320130607102</v>
      </c>
      <c r="O1253">
        <v>-0.39797557331116001</v>
      </c>
      <c r="P1253">
        <v>-3.4175775395186597E-2</v>
      </c>
      <c r="Q1253">
        <v>0</v>
      </c>
      <c r="R1253">
        <v>0.37864785195913098</v>
      </c>
    </row>
    <row r="1254" spans="1:18" x14ac:dyDescent="0.2">
      <c r="A1254" t="s">
        <v>10359</v>
      </c>
      <c r="B1254" t="s">
        <v>31</v>
      </c>
      <c r="C1254" t="s">
        <v>1693</v>
      </c>
      <c r="D1254" t="s">
        <v>34</v>
      </c>
      <c r="E1254" t="s">
        <v>14</v>
      </c>
      <c r="F1254" t="s">
        <v>17</v>
      </c>
      <c r="G1254">
        <v>1906</v>
      </c>
      <c r="H1254">
        <v>2577</v>
      </c>
      <c r="I1254">
        <v>0.87655558407551404</v>
      </c>
      <c r="J1254">
        <v>0.87530102089495299</v>
      </c>
      <c r="K1254">
        <v>1.25456318056116E-3</v>
      </c>
      <c r="L1254">
        <v>0.34730945631847798</v>
      </c>
      <c r="M1254">
        <v>0.120623858448237</v>
      </c>
      <c r="N1254">
        <v>0.57257861882445704</v>
      </c>
      <c r="O1254">
        <v>-0.57006949246333505</v>
      </c>
      <c r="P1254">
        <v>1.43124201517047E-3</v>
      </c>
      <c r="Q1254">
        <v>0</v>
      </c>
      <c r="R1254">
        <v>0.57132405564389599</v>
      </c>
    </row>
    <row r="1255" spans="1:18" x14ac:dyDescent="0.2">
      <c r="A1255" t="s">
        <v>10166</v>
      </c>
      <c r="B1255" t="s">
        <v>31</v>
      </c>
      <c r="C1255" t="s">
        <v>1693</v>
      </c>
      <c r="D1255" t="s">
        <v>34</v>
      </c>
      <c r="E1255" t="s">
        <v>14</v>
      </c>
      <c r="F1255" t="s">
        <v>32</v>
      </c>
      <c r="G1255">
        <v>1906</v>
      </c>
      <c r="H1255">
        <v>2577</v>
      </c>
      <c r="I1255">
        <v>0.63033383237586904</v>
      </c>
      <c r="J1255">
        <v>0.64537357778360804</v>
      </c>
      <c r="K1255">
        <v>-1.50397454077394E-2</v>
      </c>
      <c r="L1255">
        <v>0.25458281320777498</v>
      </c>
      <c r="M1255">
        <v>6.4812408780784994E-2</v>
      </c>
      <c r="N1255">
        <v>0.40374898231905099</v>
      </c>
      <c r="O1255">
        <v>-0.43382847313452999</v>
      </c>
      <c r="P1255">
        <v>-2.3859968536118801E-2</v>
      </c>
      <c r="Q1255">
        <v>0</v>
      </c>
      <c r="R1255">
        <v>0.41878872772678999</v>
      </c>
    </row>
    <row r="1256" spans="1:18" x14ac:dyDescent="0.2">
      <c r="A1256" t="s">
        <v>10358</v>
      </c>
      <c r="B1256" t="s">
        <v>31</v>
      </c>
      <c r="C1256" t="s">
        <v>1693</v>
      </c>
      <c r="D1256" t="s">
        <v>34</v>
      </c>
      <c r="E1256" t="s">
        <v>18</v>
      </c>
      <c r="F1256" t="s">
        <v>16</v>
      </c>
      <c r="G1256">
        <v>1906</v>
      </c>
      <c r="H1256">
        <v>2577</v>
      </c>
      <c r="I1256">
        <v>0.59116069842195196</v>
      </c>
      <c r="J1256">
        <v>0.58095905648566404</v>
      </c>
      <c r="K1256">
        <v>1.0201641936288501E-2</v>
      </c>
      <c r="L1256">
        <v>0.31249812036091201</v>
      </c>
      <c r="M1256">
        <v>9.76550752291033E-2</v>
      </c>
      <c r="N1256">
        <v>0.52426104992998901</v>
      </c>
      <c r="O1256">
        <v>-0.50385776605741195</v>
      </c>
      <c r="P1256">
        <v>1.72569691515705E-2</v>
      </c>
      <c r="Q1256">
        <v>0</v>
      </c>
      <c r="R1256">
        <v>0.51405940799370098</v>
      </c>
    </row>
    <row r="1257" spans="1:18" x14ac:dyDescent="0.2">
      <c r="A1257" t="s">
        <v>10360</v>
      </c>
      <c r="B1257" t="s">
        <v>31</v>
      </c>
      <c r="C1257" t="s">
        <v>1693</v>
      </c>
      <c r="D1257" t="s">
        <v>34</v>
      </c>
      <c r="E1257" t="s">
        <v>18</v>
      </c>
      <c r="F1257" t="s">
        <v>17</v>
      </c>
      <c r="G1257">
        <v>1906</v>
      </c>
      <c r="H1257">
        <v>2577</v>
      </c>
      <c r="I1257">
        <v>0.87044397022141595</v>
      </c>
      <c r="J1257">
        <v>0.82027413712686603</v>
      </c>
      <c r="K1257">
        <v>5.01698330945506E-2</v>
      </c>
      <c r="L1257">
        <v>0.475064340268393</v>
      </c>
      <c r="M1257">
        <v>0.225686127394643</v>
      </c>
      <c r="N1257">
        <v>0.83165067283605698</v>
      </c>
      <c r="O1257">
        <v>-0.73131100664695603</v>
      </c>
      <c r="P1257">
        <v>5.7637062017660702E-2</v>
      </c>
      <c r="Q1257">
        <v>0</v>
      </c>
      <c r="R1257">
        <v>0.78148083974150595</v>
      </c>
    </row>
    <row r="1258" spans="1:18" x14ac:dyDescent="0.2">
      <c r="A1258" t="s">
        <v>10167</v>
      </c>
      <c r="B1258" t="s">
        <v>31</v>
      </c>
      <c r="C1258" t="s">
        <v>1693</v>
      </c>
      <c r="D1258" t="s">
        <v>34</v>
      </c>
      <c r="E1258" t="s">
        <v>18</v>
      </c>
      <c r="F1258" t="s">
        <v>32</v>
      </c>
      <c r="G1258">
        <v>1906</v>
      </c>
      <c r="H1258">
        <v>2577</v>
      </c>
      <c r="I1258">
        <v>0.64934471338017397</v>
      </c>
      <c r="J1258">
        <v>0.63081636495258098</v>
      </c>
      <c r="K1258">
        <v>1.85283484275932E-2</v>
      </c>
      <c r="L1258">
        <v>0.346366082841637</v>
      </c>
      <c r="M1258">
        <v>0.11996946334306</v>
      </c>
      <c r="N1258">
        <v>0.58830055470208698</v>
      </c>
      <c r="O1258">
        <v>-0.5512438578469</v>
      </c>
      <c r="P1258">
        <v>2.85339174182902E-2</v>
      </c>
      <c r="Q1258">
        <v>0</v>
      </c>
      <c r="R1258">
        <v>0.56977220627449399</v>
      </c>
    </row>
    <row r="1259" spans="1:18" x14ac:dyDescent="0.2">
      <c r="A1259" t="s">
        <v>7340</v>
      </c>
      <c r="B1259" t="s">
        <v>31</v>
      </c>
      <c r="C1259" t="s">
        <v>1693</v>
      </c>
      <c r="D1259" t="s">
        <v>34</v>
      </c>
      <c r="E1259" t="s">
        <v>29</v>
      </c>
      <c r="F1259" t="s">
        <v>16</v>
      </c>
      <c r="G1259">
        <v>1906</v>
      </c>
      <c r="H1259">
        <v>2577</v>
      </c>
      <c r="I1259">
        <v>0.84780048152726994</v>
      </c>
      <c r="J1259">
        <v>0.83571988733638902</v>
      </c>
      <c r="K1259">
        <v>1.2080594190880299E-2</v>
      </c>
      <c r="L1259">
        <v>0.23017752530119401</v>
      </c>
      <c r="M1259">
        <v>5.2981693153781997E-2</v>
      </c>
      <c r="N1259">
        <v>0.390722623311345</v>
      </c>
      <c r="O1259">
        <v>-0.36656143492958398</v>
      </c>
      <c r="P1259">
        <v>1.4249336316862799E-2</v>
      </c>
      <c r="Q1259">
        <v>0</v>
      </c>
      <c r="R1259">
        <v>0.37864202912046502</v>
      </c>
    </row>
    <row r="1260" spans="1:18" x14ac:dyDescent="0.2">
      <c r="A1260" t="s">
        <v>7341</v>
      </c>
      <c r="B1260" t="s">
        <v>31</v>
      </c>
      <c r="C1260" t="s">
        <v>1693</v>
      </c>
      <c r="D1260" t="s">
        <v>34</v>
      </c>
      <c r="E1260" t="s">
        <v>29</v>
      </c>
      <c r="F1260" t="s">
        <v>17</v>
      </c>
      <c r="G1260">
        <v>1906</v>
      </c>
      <c r="H1260">
        <v>2577</v>
      </c>
      <c r="I1260">
        <v>1.41121891896806</v>
      </c>
      <c r="J1260">
        <v>1.3725640083945401</v>
      </c>
      <c r="K1260">
        <v>3.8654910573514098E-2</v>
      </c>
      <c r="L1260">
        <v>0.34730700929672098</v>
      </c>
      <c r="M1260">
        <v>0.120622158706633</v>
      </c>
      <c r="N1260">
        <v>0.60997494086661996</v>
      </c>
      <c r="O1260">
        <v>-0.53266511971959196</v>
      </c>
      <c r="P1260">
        <v>2.7391151049604798E-2</v>
      </c>
      <c r="Q1260">
        <v>0</v>
      </c>
      <c r="R1260">
        <v>0.57132003029310596</v>
      </c>
    </row>
    <row r="1261" spans="1:18" x14ac:dyDescent="0.2">
      <c r="A1261" t="s">
        <v>6832</v>
      </c>
      <c r="B1261" t="s">
        <v>31</v>
      </c>
      <c r="C1261" t="s">
        <v>1693</v>
      </c>
      <c r="D1261" t="s">
        <v>34</v>
      </c>
      <c r="E1261" t="s">
        <v>29</v>
      </c>
      <c r="F1261" t="s">
        <v>32</v>
      </c>
      <c r="G1261">
        <v>1906</v>
      </c>
      <c r="H1261">
        <v>2577</v>
      </c>
      <c r="I1261">
        <v>0.965179322660767</v>
      </c>
      <c r="J1261">
        <v>0.94756241255683804</v>
      </c>
      <c r="K1261">
        <v>1.7616910103929E-2</v>
      </c>
      <c r="L1261">
        <v>0.25457950113359601</v>
      </c>
      <c r="M1261">
        <v>6.4810722397430506E-2</v>
      </c>
      <c r="N1261">
        <v>0.43640018946869402</v>
      </c>
      <c r="O1261">
        <v>-0.40116636926083599</v>
      </c>
      <c r="P1261">
        <v>1.8252473597717998E-2</v>
      </c>
      <c r="Q1261">
        <v>0</v>
      </c>
      <c r="R1261">
        <v>0.418783279364765</v>
      </c>
    </row>
    <row r="1262" spans="1:18" x14ac:dyDescent="0.2">
      <c r="A1262" t="s">
        <v>10457</v>
      </c>
      <c r="B1262" t="s">
        <v>31</v>
      </c>
      <c r="C1262" t="s">
        <v>1693</v>
      </c>
      <c r="D1262" t="s">
        <v>28</v>
      </c>
      <c r="E1262" t="s">
        <v>14</v>
      </c>
      <c r="F1262" t="s">
        <v>16</v>
      </c>
      <c r="G1262">
        <v>1906</v>
      </c>
      <c r="H1262">
        <v>2573</v>
      </c>
      <c r="I1262">
        <v>0.64893116829528097</v>
      </c>
      <c r="J1262">
        <v>0.65971777555115496</v>
      </c>
      <c r="K1262">
        <v>-1.0786607255873999E-2</v>
      </c>
      <c r="L1262">
        <v>0.23017752530119401</v>
      </c>
      <c r="M1262">
        <v>5.2981693153781997E-2</v>
      </c>
      <c r="N1262">
        <v>0.36785542186459103</v>
      </c>
      <c r="O1262">
        <v>-0.38942863637633901</v>
      </c>
      <c r="P1262">
        <v>-1.6622113072808701E-2</v>
      </c>
      <c r="Q1262">
        <v>0</v>
      </c>
      <c r="R1262">
        <v>0.37864202912046502</v>
      </c>
    </row>
    <row r="1263" spans="1:18" x14ac:dyDescent="0.2">
      <c r="A1263" t="s">
        <v>10459</v>
      </c>
      <c r="B1263" t="s">
        <v>31</v>
      </c>
      <c r="C1263" t="s">
        <v>1693</v>
      </c>
      <c r="D1263" t="s">
        <v>28</v>
      </c>
      <c r="E1263" t="s">
        <v>14</v>
      </c>
      <c r="F1263" t="s">
        <v>17</v>
      </c>
      <c r="G1263">
        <v>1906</v>
      </c>
      <c r="H1263">
        <v>2573</v>
      </c>
      <c r="I1263">
        <v>1.00022136528449</v>
      </c>
      <c r="J1263">
        <v>1.0314864088342599</v>
      </c>
      <c r="K1263">
        <v>-3.1265043549767398E-2</v>
      </c>
      <c r="L1263">
        <v>0.34730700929672098</v>
      </c>
      <c r="M1263">
        <v>0.120622158706633</v>
      </c>
      <c r="N1263">
        <v>0.54005498674333896</v>
      </c>
      <c r="O1263">
        <v>-0.60258507384287396</v>
      </c>
      <c r="P1263">
        <v>-3.1258124086236502E-2</v>
      </c>
      <c r="Q1263">
        <v>0</v>
      </c>
      <c r="R1263">
        <v>0.57132003029310596</v>
      </c>
    </row>
    <row r="1264" spans="1:18" x14ac:dyDescent="0.2">
      <c r="A1264" t="s">
        <v>10206</v>
      </c>
      <c r="B1264" t="s">
        <v>31</v>
      </c>
      <c r="C1264" t="s">
        <v>1693</v>
      </c>
      <c r="D1264" t="s">
        <v>28</v>
      </c>
      <c r="E1264" t="s">
        <v>14</v>
      </c>
      <c r="F1264" t="s">
        <v>32</v>
      </c>
      <c r="G1264">
        <v>1906</v>
      </c>
      <c r="H1264">
        <v>2573</v>
      </c>
      <c r="I1264">
        <v>0.72211662600136595</v>
      </c>
      <c r="J1264">
        <v>0.73716957415180095</v>
      </c>
      <c r="K1264">
        <v>-1.50529481504351E-2</v>
      </c>
      <c r="L1264">
        <v>0.25457950113359601</v>
      </c>
      <c r="M1264">
        <v>6.4810722397430506E-2</v>
      </c>
      <c r="N1264">
        <v>0.40373033121433</v>
      </c>
      <c r="O1264">
        <v>-0.43383622751520001</v>
      </c>
      <c r="P1264">
        <v>-2.0845591430000698E-2</v>
      </c>
      <c r="Q1264">
        <v>0</v>
      </c>
      <c r="R1264">
        <v>0.418783279364765</v>
      </c>
    </row>
    <row r="1265" spans="1:18" x14ac:dyDescent="0.2">
      <c r="A1265" t="s">
        <v>10458</v>
      </c>
      <c r="B1265" t="s">
        <v>31</v>
      </c>
      <c r="C1265" t="s">
        <v>1693</v>
      </c>
      <c r="D1265" t="s">
        <v>28</v>
      </c>
      <c r="E1265" t="s">
        <v>18</v>
      </c>
      <c r="F1265" t="s">
        <v>16</v>
      </c>
      <c r="G1265">
        <v>1906</v>
      </c>
      <c r="H1265">
        <v>2573</v>
      </c>
      <c r="I1265">
        <v>0.76043545249602496</v>
      </c>
      <c r="J1265">
        <v>0.74869473822278698</v>
      </c>
      <c r="K1265">
        <v>1.17407142732381E-2</v>
      </c>
      <c r="L1265">
        <v>0.31249814360000699</v>
      </c>
      <c r="M1265">
        <v>9.7655089753450497E-2</v>
      </c>
      <c r="N1265">
        <v>0.52580016049524902</v>
      </c>
      <c r="O1265">
        <v>-0.50231873194877297</v>
      </c>
      <c r="P1265">
        <v>1.5439462001279399E-2</v>
      </c>
      <c r="Q1265">
        <v>0</v>
      </c>
      <c r="R1265">
        <v>0.51405944622201105</v>
      </c>
    </row>
    <row r="1266" spans="1:18" x14ac:dyDescent="0.2">
      <c r="A1266" t="s">
        <v>10460</v>
      </c>
      <c r="B1266" t="s">
        <v>31</v>
      </c>
      <c r="C1266" t="s">
        <v>1693</v>
      </c>
      <c r="D1266" t="s">
        <v>28</v>
      </c>
      <c r="E1266" t="s">
        <v>18</v>
      </c>
      <c r="F1266" t="s">
        <v>17</v>
      </c>
      <c r="G1266">
        <v>1906</v>
      </c>
      <c r="H1266">
        <v>2573</v>
      </c>
      <c r="I1266">
        <v>1.0748368819134899</v>
      </c>
      <c r="J1266">
        <v>1.0913185335781701</v>
      </c>
      <c r="K1266">
        <v>-1.6481651664681098E-2</v>
      </c>
      <c r="L1266">
        <v>0.47508184472397003</v>
      </c>
      <c r="M1266">
        <v>0.22570275918633001</v>
      </c>
      <c r="N1266">
        <v>0.76502798290624896</v>
      </c>
      <c r="O1266">
        <v>-0.797991286235611</v>
      </c>
      <c r="P1266">
        <v>-1.53340957516636E-2</v>
      </c>
      <c r="Q1266">
        <v>0</v>
      </c>
      <c r="R1266">
        <v>0.78150963457093003</v>
      </c>
    </row>
    <row r="1267" spans="1:18" x14ac:dyDescent="0.2">
      <c r="A1267" t="s">
        <v>10207</v>
      </c>
      <c r="B1267" t="s">
        <v>31</v>
      </c>
      <c r="C1267" t="s">
        <v>1693</v>
      </c>
      <c r="D1267" t="s">
        <v>28</v>
      </c>
      <c r="E1267" t="s">
        <v>18</v>
      </c>
      <c r="F1267" t="s">
        <v>32</v>
      </c>
      <c r="G1267">
        <v>1906</v>
      </c>
      <c r="H1267">
        <v>2573</v>
      </c>
      <c r="I1267">
        <v>0.82593575029133104</v>
      </c>
      <c r="J1267">
        <v>0.820074695588492</v>
      </c>
      <c r="K1267">
        <v>5.8610547028383796E-3</v>
      </c>
      <c r="L1267">
        <v>0.34636974800083198</v>
      </c>
      <c r="M1267">
        <v>0.11997200233016</v>
      </c>
      <c r="N1267">
        <v>0.57563929016420801</v>
      </c>
      <c r="O1267">
        <v>-0.56391718075853103</v>
      </c>
      <c r="P1267">
        <v>7.09625984923284E-3</v>
      </c>
      <c r="Q1267">
        <v>0</v>
      </c>
      <c r="R1267">
        <v>0.56977823546136896</v>
      </c>
    </row>
    <row r="1268" spans="1:18" x14ac:dyDescent="0.2">
      <c r="A1268" t="s">
        <v>7390</v>
      </c>
      <c r="B1268" t="s">
        <v>31</v>
      </c>
      <c r="C1268" t="s">
        <v>1693</v>
      </c>
      <c r="D1268" t="s">
        <v>28</v>
      </c>
      <c r="E1268" t="s">
        <v>29</v>
      </c>
      <c r="F1268" t="s">
        <v>16</v>
      </c>
      <c r="G1268">
        <v>1906</v>
      </c>
      <c r="H1268">
        <v>2573</v>
      </c>
      <c r="I1268">
        <v>0.87581181460769797</v>
      </c>
      <c r="J1268">
        <v>0.84325053846578701</v>
      </c>
      <c r="K1268">
        <v>3.2561276141911101E-2</v>
      </c>
      <c r="L1268">
        <v>0.23017752530119401</v>
      </c>
      <c r="M1268">
        <v>5.2981693153781997E-2</v>
      </c>
      <c r="N1268">
        <v>0.41120330526237597</v>
      </c>
      <c r="O1268">
        <v>-0.34608075297855401</v>
      </c>
      <c r="P1268">
        <v>3.7178393347543803E-2</v>
      </c>
      <c r="Q1268">
        <v>0</v>
      </c>
      <c r="R1268">
        <v>0.37864202912046502</v>
      </c>
    </row>
    <row r="1269" spans="1:18" x14ac:dyDescent="0.2">
      <c r="A1269" t="s">
        <v>7391</v>
      </c>
      <c r="B1269" t="s">
        <v>31</v>
      </c>
      <c r="C1269" t="s">
        <v>1693</v>
      </c>
      <c r="D1269" t="s">
        <v>28</v>
      </c>
      <c r="E1269" t="s">
        <v>29</v>
      </c>
      <c r="F1269" t="s">
        <v>17</v>
      </c>
      <c r="G1269">
        <v>1906</v>
      </c>
      <c r="H1269">
        <v>2573</v>
      </c>
      <c r="I1269">
        <v>1.4219639917895699</v>
      </c>
      <c r="J1269">
        <v>1.43247848898216</v>
      </c>
      <c r="K1269">
        <v>-1.05144971925901E-2</v>
      </c>
      <c r="L1269">
        <v>0.34730700929672098</v>
      </c>
      <c r="M1269">
        <v>0.120622158706633</v>
      </c>
      <c r="N1269">
        <v>0.56080553310051595</v>
      </c>
      <c r="O1269">
        <v>-0.58183452748569597</v>
      </c>
      <c r="P1269">
        <v>-7.3943484176117596E-3</v>
      </c>
      <c r="Q1269">
        <v>0</v>
      </c>
      <c r="R1269">
        <v>0.57132003029310596</v>
      </c>
    </row>
    <row r="1270" spans="1:18" x14ac:dyDescent="0.2">
      <c r="A1270" t="s">
        <v>6852</v>
      </c>
      <c r="B1270" t="s">
        <v>31</v>
      </c>
      <c r="C1270" t="s">
        <v>1693</v>
      </c>
      <c r="D1270" t="s">
        <v>28</v>
      </c>
      <c r="E1270" t="s">
        <v>29</v>
      </c>
      <c r="F1270" t="s">
        <v>32</v>
      </c>
      <c r="G1270">
        <v>1906</v>
      </c>
      <c r="H1270">
        <v>2573</v>
      </c>
      <c r="I1270">
        <v>0.98959351818725505</v>
      </c>
      <c r="J1270">
        <v>0.96600636149003105</v>
      </c>
      <c r="K1270">
        <v>2.3587156697223301E-2</v>
      </c>
      <c r="L1270">
        <v>0.25457950113359601</v>
      </c>
      <c r="M1270">
        <v>6.4810722397430506E-2</v>
      </c>
      <c r="N1270">
        <v>0.442370436061988</v>
      </c>
      <c r="O1270">
        <v>-0.395196122667542</v>
      </c>
      <c r="P1270">
        <v>2.38351972438446E-2</v>
      </c>
      <c r="Q1270">
        <v>0</v>
      </c>
      <c r="R1270">
        <v>0.418783279364765</v>
      </c>
    </row>
    <row r="1271" spans="1:18" x14ac:dyDescent="0.2">
      <c r="A1271" t="s">
        <v>7516</v>
      </c>
      <c r="B1271" t="s">
        <v>31</v>
      </c>
      <c r="C1271" t="s">
        <v>1693</v>
      </c>
      <c r="D1271" t="s">
        <v>13</v>
      </c>
      <c r="E1271" t="s">
        <v>14</v>
      </c>
      <c r="F1271" t="s">
        <v>16</v>
      </c>
      <c r="G1271">
        <v>1906</v>
      </c>
      <c r="H1271">
        <v>2577</v>
      </c>
      <c r="I1271">
        <v>0.62582107750383398</v>
      </c>
      <c r="J1271">
        <v>0.62520770829606997</v>
      </c>
      <c r="K1271">
        <v>6.1336920776455795E-4</v>
      </c>
      <c r="L1271">
        <v>0.230176651355121</v>
      </c>
      <c r="M1271">
        <v>5.2981290829056803E-2</v>
      </c>
      <c r="N1271">
        <v>0.37925396068693801</v>
      </c>
      <c r="O1271">
        <v>-0.378027222271409</v>
      </c>
      <c r="P1271">
        <v>9.8010314739007797E-4</v>
      </c>
      <c r="Q1271">
        <v>0</v>
      </c>
      <c r="R1271">
        <v>0.37864059147917301</v>
      </c>
    </row>
    <row r="1272" spans="1:18" x14ac:dyDescent="0.2">
      <c r="A1272" t="s">
        <v>7519</v>
      </c>
      <c r="B1272" t="s">
        <v>31</v>
      </c>
      <c r="C1272" t="s">
        <v>1693</v>
      </c>
      <c r="D1272" t="s">
        <v>13</v>
      </c>
      <c r="E1272" t="s">
        <v>14</v>
      </c>
      <c r="F1272" t="s">
        <v>17</v>
      </c>
      <c r="G1272">
        <v>1906</v>
      </c>
      <c r="H1272">
        <v>2577</v>
      </c>
      <c r="I1272">
        <v>0.95261893010535303</v>
      </c>
      <c r="J1272">
        <v>0.93211084422023505</v>
      </c>
      <c r="K1272">
        <v>2.0508085885118699E-2</v>
      </c>
      <c r="L1272">
        <v>0.347305347414609</v>
      </c>
      <c r="M1272">
        <v>0.120621004342782</v>
      </c>
      <c r="N1272">
        <v>0.59182538238215099</v>
      </c>
      <c r="O1272">
        <v>-0.55080921061191301</v>
      </c>
      <c r="P1272">
        <v>2.1528110808012799E-2</v>
      </c>
      <c r="Q1272">
        <v>0</v>
      </c>
      <c r="R1272">
        <v>0.571317296497032</v>
      </c>
    </row>
    <row r="1273" spans="1:18" x14ac:dyDescent="0.2">
      <c r="A1273" t="s">
        <v>6902</v>
      </c>
      <c r="B1273" t="s">
        <v>31</v>
      </c>
      <c r="C1273" t="s">
        <v>1693</v>
      </c>
      <c r="D1273" t="s">
        <v>13</v>
      </c>
      <c r="E1273" t="s">
        <v>14</v>
      </c>
      <c r="F1273" t="s">
        <v>32</v>
      </c>
      <c r="G1273">
        <v>1906</v>
      </c>
      <c r="H1273">
        <v>2577</v>
      </c>
      <c r="I1273">
        <v>0.69390396346248395</v>
      </c>
      <c r="J1273">
        <v>0.68914586161360403</v>
      </c>
      <c r="K1273">
        <v>4.75810184887981E-3</v>
      </c>
      <c r="L1273">
        <v>0.25457846303418102</v>
      </c>
      <c r="M1273">
        <v>6.4810193840845701E-2</v>
      </c>
      <c r="N1273">
        <v>0.42353967354010702</v>
      </c>
      <c r="O1273">
        <v>-0.414023469842348</v>
      </c>
      <c r="P1273">
        <v>6.8570034175011096E-3</v>
      </c>
      <c r="Q1273">
        <v>0</v>
      </c>
      <c r="R1273">
        <v>0.41878157169122698</v>
      </c>
    </row>
    <row r="1274" spans="1:18" x14ac:dyDescent="0.2">
      <c r="A1274" t="s">
        <v>7517</v>
      </c>
      <c r="B1274" t="s">
        <v>31</v>
      </c>
      <c r="C1274" t="s">
        <v>1693</v>
      </c>
      <c r="D1274" t="s">
        <v>13</v>
      </c>
      <c r="E1274" t="s">
        <v>18</v>
      </c>
      <c r="F1274" t="s">
        <v>16</v>
      </c>
      <c r="G1274">
        <v>1906</v>
      </c>
      <c r="H1274">
        <v>2577</v>
      </c>
      <c r="I1274">
        <v>0.67140307154639101</v>
      </c>
      <c r="J1274">
        <v>0.66496978533153595</v>
      </c>
      <c r="K1274">
        <v>6.4332862148549497E-3</v>
      </c>
      <c r="L1274">
        <v>0.31249813862065701</v>
      </c>
      <c r="M1274">
        <v>9.7655086641375399E-2</v>
      </c>
      <c r="N1274">
        <v>0.52049272424583604</v>
      </c>
      <c r="O1274">
        <v>-0.50762615181612603</v>
      </c>
      <c r="P1274">
        <v>9.5818540121326203E-3</v>
      </c>
      <c r="Q1274">
        <v>0</v>
      </c>
      <c r="R1274">
        <v>0.51405943803098098</v>
      </c>
    </row>
    <row r="1275" spans="1:18" x14ac:dyDescent="0.2">
      <c r="A1275" t="s">
        <v>7520</v>
      </c>
      <c r="B1275" t="s">
        <v>31</v>
      </c>
      <c r="C1275" t="s">
        <v>1693</v>
      </c>
      <c r="D1275" t="s">
        <v>13</v>
      </c>
      <c r="E1275" t="s">
        <v>18</v>
      </c>
      <c r="F1275" t="s">
        <v>17</v>
      </c>
      <c r="G1275">
        <v>1906</v>
      </c>
      <c r="H1275">
        <v>2577</v>
      </c>
      <c r="I1275">
        <v>0.97048077665767996</v>
      </c>
      <c r="J1275">
        <v>0.94285817613991296</v>
      </c>
      <c r="K1275">
        <v>2.7622600517767101E-2</v>
      </c>
      <c r="L1275">
        <v>0.47507809411282598</v>
      </c>
      <c r="M1275">
        <v>0.225699195505875</v>
      </c>
      <c r="N1275">
        <v>0.80912606533336595</v>
      </c>
      <c r="O1275">
        <v>-0.75388086429783197</v>
      </c>
      <c r="P1275">
        <v>2.8462800276064099E-2</v>
      </c>
      <c r="Q1275">
        <v>0</v>
      </c>
      <c r="R1275">
        <v>0.78150346481559896</v>
      </c>
    </row>
    <row r="1276" spans="1:18" x14ac:dyDescent="0.2">
      <c r="A1276" t="s">
        <v>6903</v>
      </c>
      <c r="B1276" t="s">
        <v>31</v>
      </c>
      <c r="C1276" t="s">
        <v>1693</v>
      </c>
      <c r="D1276" t="s">
        <v>13</v>
      </c>
      <c r="E1276" t="s">
        <v>18</v>
      </c>
      <c r="F1276" t="s">
        <v>32</v>
      </c>
      <c r="G1276">
        <v>1906</v>
      </c>
      <c r="H1276">
        <v>2577</v>
      </c>
      <c r="I1276">
        <v>0.73371092677791006</v>
      </c>
      <c r="J1276">
        <v>0.72286320008328098</v>
      </c>
      <c r="K1276">
        <v>1.0847726694628201E-2</v>
      </c>
      <c r="L1276">
        <v>0.346368962681526</v>
      </c>
      <c r="M1276">
        <v>0.119971458309076</v>
      </c>
      <c r="N1276">
        <v>0.58062467030573806</v>
      </c>
      <c r="O1276">
        <v>-0.55892921691648101</v>
      </c>
      <c r="P1276">
        <v>1.47847419177277E-2</v>
      </c>
      <c r="Q1276">
        <v>0</v>
      </c>
      <c r="R1276">
        <v>0.56977694361110998</v>
      </c>
    </row>
    <row r="1277" spans="1:18" x14ac:dyDescent="0.2">
      <c r="A1277" t="s">
        <v>7518</v>
      </c>
      <c r="B1277" t="s">
        <v>31</v>
      </c>
      <c r="C1277" t="s">
        <v>1693</v>
      </c>
      <c r="D1277" t="s">
        <v>13</v>
      </c>
      <c r="E1277" t="s">
        <v>29</v>
      </c>
      <c r="F1277" t="s">
        <v>16</v>
      </c>
      <c r="G1277">
        <v>1906</v>
      </c>
      <c r="H1277">
        <v>2577</v>
      </c>
      <c r="I1277">
        <v>0.83417666252882205</v>
      </c>
      <c r="J1277">
        <v>0.82570287734025505</v>
      </c>
      <c r="K1277">
        <v>8.4737851885671196E-3</v>
      </c>
      <c r="L1277">
        <v>0.23017752530119401</v>
      </c>
      <c r="M1277">
        <v>5.2981693153781997E-2</v>
      </c>
      <c r="N1277">
        <v>0.38711581430903202</v>
      </c>
      <c r="O1277">
        <v>-0.37016824393189801</v>
      </c>
      <c r="P1277">
        <v>1.01582621154597E-2</v>
      </c>
      <c r="Q1277">
        <v>0</v>
      </c>
      <c r="R1277">
        <v>0.37864202912046502</v>
      </c>
    </row>
    <row r="1278" spans="1:18" x14ac:dyDescent="0.2">
      <c r="A1278" t="s">
        <v>7521</v>
      </c>
      <c r="B1278" t="s">
        <v>31</v>
      </c>
      <c r="C1278" t="s">
        <v>1693</v>
      </c>
      <c r="D1278" t="s">
        <v>13</v>
      </c>
      <c r="E1278" t="s">
        <v>29</v>
      </c>
      <c r="F1278" t="s">
        <v>17</v>
      </c>
      <c r="G1278">
        <v>1906</v>
      </c>
      <c r="H1278">
        <v>2577</v>
      </c>
      <c r="I1278">
        <v>1.3415758603791801</v>
      </c>
      <c r="J1278">
        <v>1.2997888772298001</v>
      </c>
      <c r="K1278">
        <v>4.1786983149376698E-2</v>
      </c>
      <c r="L1278">
        <v>0.34730700929672098</v>
      </c>
      <c r="M1278">
        <v>0.120622158706633</v>
      </c>
      <c r="N1278">
        <v>0.61310701344248297</v>
      </c>
      <c r="O1278">
        <v>-0.52953304714372895</v>
      </c>
      <c r="P1278">
        <v>3.11476856311101E-2</v>
      </c>
      <c r="Q1278">
        <v>0</v>
      </c>
      <c r="R1278">
        <v>0.57132003029310596</v>
      </c>
    </row>
    <row r="1279" spans="1:18" x14ac:dyDescent="0.2">
      <c r="A1279" t="s">
        <v>6904</v>
      </c>
      <c r="B1279" t="s">
        <v>31</v>
      </c>
      <c r="C1279" t="s">
        <v>1693</v>
      </c>
      <c r="D1279" t="s">
        <v>13</v>
      </c>
      <c r="E1279" t="s">
        <v>29</v>
      </c>
      <c r="F1279" t="s">
        <v>32</v>
      </c>
      <c r="G1279">
        <v>1906</v>
      </c>
      <c r="H1279">
        <v>2577</v>
      </c>
      <c r="I1279">
        <v>0.93988482874764601</v>
      </c>
      <c r="J1279">
        <v>0.92447079398390997</v>
      </c>
      <c r="K1279">
        <v>1.54140347637357E-2</v>
      </c>
      <c r="L1279">
        <v>0.25457950113359601</v>
      </c>
      <c r="M1279">
        <v>6.4810722397430506E-2</v>
      </c>
      <c r="N1279">
        <v>0.43419731412850099</v>
      </c>
      <c r="O1279">
        <v>-0.40336924460102902</v>
      </c>
      <c r="P1279">
        <v>1.6399918683945799E-2</v>
      </c>
      <c r="Q1279">
        <v>0</v>
      </c>
      <c r="R1279">
        <v>0.418783279364765</v>
      </c>
    </row>
    <row r="1280" spans="1:18" x14ac:dyDescent="0.2">
      <c r="A1280" t="s">
        <v>10277</v>
      </c>
      <c r="B1280" t="s">
        <v>31</v>
      </c>
      <c r="C1280" t="s">
        <v>1838</v>
      </c>
      <c r="D1280" t="s">
        <v>27</v>
      </c>
      <c r="E1280" t="s">
        <v>14</v>
      </c>
      <c r="F1280" t="s">
        <v>16</v>
      </c>
      <c r="G1280">
        <v>5778</v>
      </c>
      <c r="H1280">
        <v>7560</v>
      </c>
      <c r="I1280">
        <v>0.90302781798573895</v>
      </c>
      <c r="J1280">
        <v>0.92323658098170303</v>
      </c>
      <c r="K1280">
        <v>-2.0208762995964399E-2</v>
      </c>
      <c r="L1280">
        <v>0.28468776132771301</v>
      </c>
      <c r="M1280">
        <v>8.1047121449784904E-2</v>
      </c>
      <c r="N1280">
        <v>0.44810260438812299</v>
      </c>
      <c r="O1280">
        <v>-0.48852013038005199</v>
      </c>
      <c r="P1280">
        <v>-2.2378893089961899E-2</v>
      </c>
      <c r="Q1280">
        <v>0</v>
      </c>
      <c r="R1280">
        <v>0.46831136738408802</v>
      </c>
    </row>
    <row r="1281" spans="1:18" x14ac:dyDescent="0.2">
      <c r="A1281" t="s">
        <v>10279</v>
      </c>
      <c r="B1281" t="s">
        <v>31</v>
      </c>
      <c r="C1281" t="s">
        <v>1838</v>
      </c>
      <c r="D1281" t="s">
        <v>27</v>
      </c>
      <c r="E1281" t="s">
        <v>14</v>
      </c>
      <c r="F1281" t="s">
        <v>17</v>
      </c>
      <c r="G1281">
        <v>5778</v>
      </c>
      <c r="H1281">
        <v>7560</v>
      </c>
      <c r="I1281">
        <v>1.5225626332748601</v>
      </c>
      <c r="J1281">
        <v>1.42783823699089</v>
      </c>
      <c r="K1281">
        <v>9.4724396283970794E-2</v>
      </c>
      <c r="L1281">
        <v>0.46987645570949199</v>
      </c>
      <c r="M1281">
        <v>0.220783883630114</v>
      </c>
      <c r="N1281">
        <v>0.86767116592608395</v>
      </c>
      <c r="O1281">
        <v>-0.67822237335814295</v>
      </c>
      <c r="P1281">
        <v>6.2213792860678303E-2</v>
      </c>
      <c r="Q1281">
        <v>0</v>
      </c>
      <c r="R1281">
        <v>0.77294676964211395</v>
      </c>
    </row>
    <row r="1282" spans="1:18" x14ac:dyDescent="0.2">
      <c r="A1282" t="s">
        <v>10134</v>
      </c>
      <c r="B1282" t="s">
        <v>31</v>
      </c>
      <c r="C1282" t="s">
        <v>1838</v>
      </c>
      <c r="D1282" t="s">
        <v>27</v>
      </c>
      <c r="E1282" t="s">
        <v>14</v>
      </c>
      <c r="F1282" t="s">
        <v>32</v>
      </c>
      <c r="G1282">
        <v>5778</v>
      </c>
      <c r="H1282">
        <v>7560</v>
      </c>
      <c r="I1282">
        <v>1.0320975711709699</v>
      </c>
      <c r="J1282">
        <v>1.0283619259836201</v>
      </c>
      <c r="K1282">
        <v>3.7356451873553601E-3</v>
      </c>
      <c r="L1282">
        <v>0.32326873932391698</v>
      </c>
      <c r="M1282">
        <v>0.104502677824075</v>
      </c>
      <c r="N1282">
        <v>0.53551272137519901</v>
      </c>
      <c r="O1282">
        <v>-0.52804143100048795</v>
      </c>
      <c r="P1282">
        <v>3.6194690227950698E-3</v>
      </c>
      <c r="Q1282">
        <v>0</v>
      </c>
      <c r="R1282">
        <v>0.53177707618784298</v>
      </c>
    </row>
    <row r="1283" spans="1:18" x14ac:dyDescent="0.2">
      <c r="A1283" t="s">
        <v>10278</v>
      </c>
      <c r="B1283" t="s">
        <v>31</v>
      </c>
      <c r="C1283" t="s">
        <v>1838</v>
      </c>
      <c r="D1283" t="s">
        <v>27</v>
      </c>
      <c r="E1283" t="s">
        <v>18</v>
      </c>
      <c r="F1283" t="s">
        <v>16</v>
      </c>
      <c r="G1283">
        <v>5778</v>
      </c>
      <c r="H1283">
        <v>7560</v>
      </c>
      <c r="I1283">
        <v>0.96522274822920595</v>
      </c>
      <c r="J1283">
        <v>0.97343717549325004</v>
      </c>
      <c r="K1283">
        <v>-8.2144272640446402E-3</v>
      </c>
      <c r="L1283">
        <v>0.38369295895994299</v>
      </c>
      <c r="M1283">
        <v>0.147220286755437</v>
      </c>
      <c r="N1283">
        <v>0.62296049022506195</v>
      </c>
      <c r="O1283">
        <v>-0.63938934475315101</v>
      </c>
      <c r="P1283">
        <v>-8.5103954285317106E-3</v>
      </c>
      <c r="Q1283">
        <v>0</v>
      </c>
      <c r="R1283">
        <v>0.63117491748910703</v>
      </c>
    </row>
    <row r="1284" spans="1:18" x14ac:dyDescent="0.2">
      <c r="A1284" t="s">
        <v>10280</v>
      </c>
      <c r="B1284" t="s">
        <v>31</v>
      </c>
      <c r="C1284" t="s">
        <v>1838</v>
      </c>
      <c r="D1284" t="s">
        <v>27</v>
      </c>
      <c r="E1284" t="s">
        <v>18</v>
      </c>
      <c r="F1284" t="s">
        <v>17</v>
      </c>
      <c r="G1284">
        <v>5778</v>
      </c>
      <c r="H1284">
        <v>7560</v>
      </c>
      <c r="I1284">
        <v>1.5671918960732201</v>
      </c>
      <c r="J1284">
        <v>1.4593055901696099</v>
      </c>
      <c r="K1284">
        <v>0.107886305903616</v>
      </c>
      <c r="L1284">
        <v>0.62325319039426397</v>
      </c>
      <c r="M1284">
        <v>0.38844453933662898</v>
      </c>
      <c r="N1284">
        <v>1.13313780410218</v>
      </c>
      <c r="O1284">
        <v>-0.91736519229494895</v>
      </c>
      <c r="P1284">
        <v>6.8840520534809699E-2</v>
      </c>
      <c r="Q1284">
        <v>0</v>
      </c>
      <c r="R1284">
        <v>1.0252514981985601</v>
      </c>
    </row>
    <row r="1285" spans="1:18" x14ac:dyDescent="0.2">
      <c r="A1285" t="s">
        <v>10135</v>
      </c>
      <c r="B1285" t="s">
        <v>31</v>
      </c>
      <c r="C1285" t="s">
        <v>1838</v>
      </c>
      <c r="D1285" t="s">
        <v>27</v>
      </c>
      <c r="E1285" t="s">
        <v>18</v>
      </c>
      <c r="F1285" t="s">
        <v>32</v>
      </c>
      <c r="G1285">
        <v>5778</v>
      </c>
      <c r="H1285">
        <v>7560</v>
      </c>
      <c r="I1285">
        <v>1.09063298736338</v>
      </c>
      <c r="J1285">
        <v>1.07465976188416</v>
      </c>
      <c r="K1285">
        <v>1.59732254792182E-2</v>
      </c>
      <c r="L1285">
        <v>0.43360134050875998</v>
      </c>
      <c r="M1285">
        <v>0.188010122490994</v>
      </c>
      <c r="N1285">
        <v>0.72924743061612896</v>
      </c>
      <c r="O1285">
        <v>-0.697300979657692</v>
      </c>
      <c r="P1285">
        <v>1.4645830141112599E-2</v>
      </c>
      <c r="Q1285">
        <v>0</v>
      </c>
      <c r="R1285">
        <v>0.71327420513691098</v>
      </c>
    </row>
    <row r="1286" spans="1:18" x14ac:dyDescent="0.2">
      <c r="A1286" t="s">
        <v>6985</v>
      </c>
      <c r="B1286" t="s">
        <v>31</v>
      </c>
      <c r="C1286" t="s">
        <v>1838</v>
      </c>
      <c r="D1286" t="s">
        <v>27</v>
      </c>
      <c r="E1286" t="s">
        <v>29</v>
      </c>
      <c r="F1286" t="s">
        <v>16</v>
      </c>
      <c r="G1286">
        <v>5778</v>
      </c>
      <c r="H1286">
        <v>7560</v>
      </c>
      <c r="I1286">
        <v>1.15203948722052</v>
      </c>
      <c r="J1286">
        <v>1.23511126596345</v>
      </c>
      <c r="K1286">
        <v>-8.3071778742934296E-2</v>
      </c>
      <c r="L1286">
        <v>0.28468776132771301</v>
      </c>
      <c r="M1286">
        <v>8.1047121449784904E-2</v>
      </c>
      <c r="N1286">
        <v>0.38523958864115398</v>
      </c>
      <c r="O1286">
        <v>-0.55138314612702199</v>
      </c>
      <c r="P1286">
        <v>-7.2108447379141696E-2</v>
      </c>
      <c r="Q1286">
        <v>0</v>
      </c>
      <c r="R1286">
        <v>0.46831136738408802</v>
      </c>
    </row>
    <row r="1287" spans="1:18" x14ac:dyDescent="0.2">
      <c r="A1287" t="s">
        <v>6986</v>
      </c>
      <c r="B1287" t="s">
        <v>31</v>
      </c>
      <c r="C1287" t="s">
        <v>1838</v>
      </c>
      <c r="D1287" t="s">
        <v>27</v>
      </c>
      <c r="E1287" t="s">
        <v>29</v>
      </c>
      <c r="F1287" t="s">
        <v>17</v>
      </c>
      <c r="G1287">
        <v>5778</v>
      </c>
      <c r="H1287">
        <v>7560</v>
      </c>
      <c r="I1287">
        <v>2.02823118902303</v>
      </c>
      <c r="J1287">
        <v>1.8397454136379401</v>
      </c>
      <c r="K1287">
        <v>0.18848577538509501</v>
      </c>
      <c r="L1287">
        <v>0.46987645570949199</v>
      </c>
      <c r="M1287">
        <v>0.220783883630114</v>
      </c>
      <c r="N1287">
        <v>0.96143254502720898</v>
      </c>
      <c r="O1287">
        <v>-0.58446099425701803</v>
      </c>
      <c r="P1287">
        <v>9.2931109828700606E-2</v>
      </c>
      <c r="Q1287">
        <v>0</v>
      </c>
      <c r="R1287">
        <v>0.77294676964211395</v>
      </c>
    </row>
    <row r="1288" spans="1:18" x14ac:dyDescent="0.2">
      <c r="A1288" t="s">
        <v>6690</v>
      </c>
      <c r="B1288" t="s">
        <v>31</v>
      </c>
      <c r="C1288" t="s">
        <v>1838</v>
      </c>
      <c r="D1288" t="s">
        <v>27</v>
      </c>
      <c r="E1288" t="s">
        <v>29</v>
      </c>
      <c r="F1288" t="s">
        <v>32</v>
      </c>
      <c r="G1288">
        <v>5778</v>
      </c>
      <c r="H1288">
        <v>7560</v>
      </c>
      <c r="I1288">
        <v>1.3345794250960401</v>
      </c>
      <c r="J1288">
        <v>1.3610767133956401</v>
      </c>
      <c r="K1288">
        <v>-2.6497288299594898E-2</v>
      </c>
      <c r="L1288">
        <v>0.32326873932391698</v>
      </c>
      <c r="M1288">
        <v>0.104502677824075</v>
      </c>
      <c r="N1288">
        <v>0.50527978788824801</v>
      </c>
      <c r="O1288">
        <v>-0.55827436448743795</v>
      </c>
      <c r="P1288">
        <v>-1.9854410911278601E-2</v>
      </c>
      <c r="Q1288">
        <v>0</v>
      </c>
      <c r="R1288">
        <v>0.53177707618784298</v>
      </c>
    </row>
    <row r="1289" spans="1:18" x14ac:dyDescent="0.2">
      <c r="A1289" t="s">
        <v>7131</v>
      </c>
      <c r="B1289" t="s">
        <v>31</v>
      </c>
      <c r="C1289" t="s">
        <v>1838</v>
      </c>
      <c r="D1289" t="s">
        <v>26</v>
      </c>
      <c r="E1289" t="s">
        <v>14</v>
      </c>
      <c r="F1289" t="s">
        <v>16</v>
      </c>
      <c r="G1289">
        <v>5778</v>
      </c>
      <c r="H1289">
        <v>7523</v>
      </c>
      <c r="I1289">
        <v>0.76283314154313597</v>
      </c>
      <c r="J1289">
        <v>0.72710929699539495</v>
      </c>
      <c r="K1289">
        <v>3.5723844547740698E-2</v>
      </c>
      <c r="L1289">
        <v>0.28468571532898601</v>
      </c>
      <c r="M1289">
        <v>8.1045956512376296E-2</v>
      </c>
      <c r="N1289">
        <v>0.50403184626392195</v>
      </c>
      <c r="O1289">
        <v>-0.43258415716844101</v>
      </c>
      <c r="P1289">
        <v>4.6830483106010401E-2</v>
      </c>
      <c r="Q1289">
        <v>0</v>
      </c>
      <c r="R1289">
        <v>0.46830800171618198</v>
      </c>
    </row>
    <row r="1290" spans="1:18" x14ac:dyDescent="0.2">
      <c r="A1290" t="s">
        <v>7134</v>
      </c>
      <c r="B1290" t="s">
        <v>31</v>
      </c>
      <c r="C1290" t="s">
        <v>1838</v>
      </c>
      <c r="D1290" t="s">
        <v>26</v>
      </c>
      <c r="E1290" t="s">
        <v>14</v>
      </c>
      <c r="F1290" t="s">
        <v>17</v>
      </c>
      <c r="G1290">
        <v>5778</v>
      </c>
      <c r="H1290">
        <v>7523</v>
      </c>
      <c r="I1290">
        <v>1.2090739861108599</v>
      </c>
      <c r="J1290">
        <v>1.1043751326294899</v>
      </c>
      <c r="K1290">
        <v>0.104698853481374</v>
      </c>
      <c r="L1290">
        <v>0.469878611760911</v>
      </c>
      <c r="M1290">
        <v>0.220785909790361</v>
      </c>
      <c r="N1290">
        <v>0.87764916982807295</v>
      </c>
      <c r="O1290">
        <v>-0.668251462865325</v>
      </c>
      <c r="P1290">
        <v>8.6594248725961706E-2</v>
      </c>
      <c r="Q1290">
        <v>0</v>
      </c>
      <c r="R1290">
        <v>0.77295031634669897</v>
      </c>
    </row>
    <row r="1291" spans="1:18" x14ac:dyDescent="0.2">
      <c r="A1291" t="s">
        <v>6748</v>
      </c>
      <c r="B1291" t="s">
        <v>31</v>
      </c>
      <c r="C1291" t="s">
        <v>1838</v>
      </c>
      <c r="D1291" t="s">
        <v>26</v>
      </c>
      <c r="E1291" t="s">
        <v>14</v>
      </c>
      <c r="F1291" t="s">
        <v>32</v>
      </c>
      <c r="G1291">
        <v>5778</v>
      </c>
      <c r="H1291">
        <v>7523</v>
      </c>
      <c r="I1291">
        <v>0.85579998416141201</v>
      </c>
      <c r="J1291">
        <v>0.80570634608583103</v>
      </c>
      <c r="K1291">
        <v>5.0093638075580899E-2</v>
      </c>
      <c r="L1291">
        <v>0.323267568752304</v>
      </c>
      <c r="M1291">
        <v>0.104501921007025</v>
      </c>
      <c r="N1291">
        <v>0.58186878867311997</v>
      </c>
      <c r="O1291">
        <v>-0.48168151252195901</v>
      </c>
      <c r="P1291">
        <v>5.8534282545783203E-2</v>
      </c>
      <c r="Q1291">
        <v>0</v>
      </c>
      <c r="R1291">
        <v>0.53177515059753899</v>
      </c>
    </row>
    <row r="1292" spans="1:18" x14ac:dyDescent="0.2">
      <c r="A1292" t="s">
        <v>7132</v>
      </c>
      <c r="B1292" t="s">
        <v>31</v>
      </c>
      <c r="C1292" t="s">
        <v>1838</v>
      </c>
      <c r="D1292" t="s">
        <v>26</v>
      </c>
      <c r="E1292" t="s">
        <v>18</v>
      </c>
      <c r="F1292" t="s">
        <v>16</v>
      </c>
      <c r="G1292">
        <v>5778</v>
      </c>
      <c r="H1292">
        <v>7523</v>
      </c>
      <c r="I1292">
        <v>0.87560212872949905</v>
      </c>
      <c r="J1292">
        <v>0.83763254840111701</v>
      </c>
      <c r="K1292">
        <v>3.7969580328381602E-2</v>
      </c>
      <c r="L1292">
        <v>0.38369295895994299</v>
      </c>
      <c r="M1292">
        <v>0.147220286755437</v>
      </c>
      <c r="N1292">
        <v>0.66914449781748797</v>
      </c>
      <c r="O1292">
        <v>-0.59320533716072499</v>
      </c>
      <c r="P1292">
        <v>4.33639653017696E-2</v>
      </c>
      <c r="Q1292">
        <v>0</v>
      </c>
      <c r="R1292">
        <v>0.63117491748910703</v>
      </c>
    </row>
    <row r="1293" spans="1:18" x14ac:dyDescent="0.2">
      <c r="A1293" t="s">
        <v>7135</v>
      </c>
      <c r="B1293" t="s">
        <v>31</v>
      </c>
      <c r="C1293" t="s">
        <v>1838</v>
      </c>
      <c r="D1293" t="s">
        <v>26</v>
      </c>
      <c r="E1293" t="s">
        <v>18</v>
      </c>
      <c r="F1293" t="s">
        <v>17</v>
      </c>
      <c r="G1293">
        <v>5778</v>
      </c>
      <c r="H1293">
        <v>7523</v>
      </c>
      <c r="I1293">
        <v>1.3698994055762499</v>
      </c>
      <c r="J1293">
        <v>1.31001419176186</v>
      </c>
      <c r="K1293">
        <v>5.98852138143946E-2</v>
      </c>
      <c r="L1293">
        <v>0.62325319039426397</v>
      </c>
      <c r="M1293">
        <v>0.38844453933662898</v>
      </c>
      <c r="N1293">
        <v>1.08513671201296</v>
      </c>
      <c r="O1293">
        <v>-0.96536628438417005</v>
      </c>
      <c r="P1293">
        <v>4.3715044747540302E-2</v>
      </c>
      <c r="Q1293">
        <v>0</v>
      </c>
      <c r="R1293">
        <v>1.0252514981985601</v>
      </c>
    </row>
    <row r="1294" spans="1:18" x14ac:dyDescent="0.2">
      <c r="A1294" t="s">
        <v>6749</v>
      </c>
      <c r="B1294" t="s">
        <v>31</v>
      </c>
      <c r="C1294" t="s">
        <v>1838</v>
      </c>
      <c r="D1294" t="s">
        <v>26</v>
      </c>
      <c r="E1294" t="s">
        <v>18</v>
      </c>
      <c r="F1294" t="s">
        <v>32</v>
      </c>
      <c r="G1294">
        <v>5778</v>
      </c>
      <c r="H1294">
        <v>7523</v>
      </c>
      <c r="I1294">
        <v>0.97858072807257201</v>
      </c>
      <c r="J1294">
        <v>0.93604539076793702</v>
      </c>
      <c r="K1294">
        <v>4.2535337304634303E-2</v>
      </c>
      <c r="L1294">
        <v>0.43360134050875998</v>
      </c>
      <c r="M1294">
        <v>0.188010122490994</v>
      </c>
      <c r="N1294">
        <v>0.75580954244154497</v>
      </c>
      <c r="O1294">
        <v>-0.67073886783227599</v>
      </c>
      <c r="P1294">
        <v>4.3466354981681103E-2</v>
      </c>
      <c r="Q1294">
        <v>0</v>
      </c>
      <c r="R1294">
        <v>0.71327420513691098</v>
      </c>
    </row>
    <row r="1295" spans="1:18" x14ac:dyDescent="0.2">
      <c r="A1295" t="s">
        <v>7133</v>
      </c>
      <c r="B1295" t="s">
        <v>31</v>
      </c>
      <c r="C1295" t="s">
        <v>1838</v>
      </c>
      <c r="D1295" t="s">
        <v>26</v>
      </c>
      <c r="E1295" t="s">
        <v>29</v>
      </c>
      <c r="F1295" t="s">
        <v>16</v>
      </c>
      <c r="G1295">
        <v>5778</v>
      </c>
      <c r="H1295">
        <v>7523</v>
      </c>
      <c r="I1295">
        <v>1.02776490857475</v>
      </c>
      <c r="J1295">
        <v>1.04988745878195</v>
      </c>
      <c r="K1295">
        <v>-2.2122550207202E-2</v>
      </c>
      <c r="L1295">
        <v>0.28468776132771301</v>
      </c>
      <c r="M1295">
        <v>8.1047121449784904E-2</v>
      </c>
      <c r="N1295">
        <v>0.44618881717688602</v>
      </c>
      <c r="O1295">
        <v>-0.49043391759129001</v>
      </c>
      <c r="P1295">
        <v>-2.15249129666048E-2</v>
      </c>
      <c r="Q1295">
        <v>0</v>
      </c>
      <c r="R1295">
        <v>0.46831136738408802</v>
      </c>
    </row>
    <row r="1296" spans="1:18" x14ac:dyDescent="0.2">
      <c r="A1296" t="s">
        <v>7136</v>
      </c>
      <c r="B1296" t="s">
        <v>31</v>
      </c>
      <c r="C1296" t="s">
        <v>1838</v>
      </c>
      <c r="D1296" t="s">
        <v>26</v>
      </c>
      <c r="E1296" t="s">
        <v>29</v>
      </c>
      <c r="F1296" t="s">
        <v>17</v>
      </c>
      <c r="G1296">
        <v>5778</v>
      </c>
      <c r="H1296">
        <v>7523</v>
      </c>
      <c r="I1296">
        <v>1.7684019739575101</v>
      </c>
      <c r="J1296">
        <v>1.7181561093804101</v>
      </c>
      <c r="K1296">
        <v>5.02458645771049E-2</v>
      </c>
      <c r="L1296">
        <v>0.46987645570949199</v>
      </c>
      <c r="M1296">
        <v>0.220783883630114</v>
      </c>
      <c r="N1296">
        <v>0.82319263421921895</v>
      </c>
      <c r="O1296">
        <v>-0.72270090506500895</v>
      </c>
      <c r="P1296">
        <v>2.84131466244971E-2</v>
      </c>
      <c r="Q1296">
        <v>0</v>
      </c>
      <c r="R1296">
        <v>0.77294676964211395</v>
      </c>
    </row>
    <row r="1297" spans="1:18" x14ac:dyDescent="0.2">
      <c r="A1297" t="s">
        <v>6750</v>
      </c>
      <c r="B1297" t="s">
        <v>31</v>
      </c>
      <c r="C1297" t="s">
        <v>1838</v>
      </c>
      <c r="D1297" t="s">
        <v>26</v>
      </c>
      <c r="E1297" t="s">
        <v>29</v>
      </c>
      <c r="F1297" t="s">
        <v>32</v>
      </c>
      <c r="G1297">
        <v>5778</v>
      </c>
      <c r="H1297">
        <v>7523</v>
      </c>
      <c r="I1297">
        <v>1.1820642971961599</v>
      </c>
      <c r="J1297">
        <v>1.1891100943232999</v>
      </c>
      <c r="K1297">
        <v>-7.0457971271382603E-3</v>
      </c>
      <c r="L1297">
        <v>0.32326873932391698</v>
      </c>
      <c r="M1297">
        <v>0.104502677824075</v>
      </c>
      <c r="N1297">
        <v>0.52473127906070505</v>
      </c>
      <c r="O1297">
        <v>-0.53882287331498102</v>
      </c>
      <c r="P1297">
        <v>-5.9605870373132998E-3</v>
      </c>
      <c r="Q1297">
        <v>0</v>
      </c>
      <c r="R1297">
        <v>0.53177707618784298</v>
      </c>
    </row>
    <row r="1298" spans="1:18" x14ac:dyDescent="0.2">
      <c r="A1298" t="s">
        <v>7281</v>
      </c>
      <c r="B1298" t="s">
        <v>31</v>
      </c>
      <c r="C1298" t="s">
        <v>1838</v>
      </c>
      <c r="D1298" t="s">
        <v>25</v>
      </c>
      <c r="E1298" t="s">
        <v>14</v>
      </c>
      <c r="F1298" t="s">
        <v>16</v>
      </c>
      <c r="G1298">
        <v>5778</v>
      </c>
      <c r="H1298">
        <v>7508</v>
      </c>
      <c r="I1298">
        <v>0.67818549721890597</v>
      </c>
      <c r="J1298">
        <v>0.63305429824906501</v>
      </c>
      <c r="K1298">
        <v>4.5131198969841101E-2</v>
      </c>
      <c r="L1298">
        <v>0.28468531174216599</v>
      </c>
      <c r="M1298">
        <v>8.1045726721734004E-2</v>
      </c>
      <c r="N1298">
        <v>0.51343853678570295</v>
      </c>
      <c r="O1298">
        <v>-0.42317613884602101</v>
      </c>
      <c r="P1298">
        <v>6.6546983317860006E-2</v>
      </c>
      <c r="Q1298">
        <v>0</v>
      </c>
      <c r="R1298">
        <v>0.46830733781586198</v>
      </c>
    </row>
    <row r="1299" spans="1:18" x14ac:dyDescent="0.2">
      <c r="A1299" t="s">
        <v>7284</v>
      </c>
      <c r="B1299" t="s">
        <v>31</v>
      </c>
      <c r="C1299" t="s">
        <v>1838</v>
      </c>
      <c r="D1299" t="s">
        <v>25</v>
      </c>
      <c r="E1299" t="s">
        <v>14</v>
      </c>
      <c r="F1299" t="s">
        <v>17</v>
      </c>
      <c r="G1299">
        <v>5778</v>
      </c>
      <c r="H1299">
        <v>7508</v>
      </c>
      <c r="I1299">
        <v>1.04176585752689</v>
      </c>
      <c r="J1299">
        <v>0.88777712914519502</v>
      </c>
      <c r="K1299">
        <v>0.153988728381691</v>
      </c>
      <c r="L1299">
        <v>0.46986640717075401</v>
      </c>
      <c r="M1299">
        <v>0.22077444058755299</v>
      </c>
      <c r="N1299">
        <v>0.92691896817758201</v>
      </c>
      <c r="O1299">
        <v>-0.61894151141419995</v>
      </c>
      <c r="P1299">
        <v>0.14781510381541499</v>
      </c>
      <c r="Q1299">
        <v>0</v>
      </c>
      <c r="R1299">
        <v>0.77293023979589104</v>
      </c>
    </row>
    <row r="1300" spans="1:18" x14ac:dyDescent="0.2">
      <c r="A1300" t="s">
        <v>6808</v>
      </c>
      <c r="B1300" t="s">
        <v>31</v>
      </c>
      <c r="C1300" t="s">
        <v>1838</v>
      </c>
      <c r="D1300" t="s">
        <v>25</v>
      </c>
      <c r="E1300" t="s">
        <v>14</v>
      </c>
      <c r="F1300" t="s">
        <v>32</v>
      </c>
      <c r="G1300">
        <v>5778</v>
      </c>
      <c r="H1300">
        <v>7508</v>
      </c>
      <c r="I1300">
        <v>0.75393140561640204</v>
      </c>
      <c r="J1300">
        <v>0.68612155468575797</v>
      </c>
      <c r="K1300">
        <v>6.7809850930643303E-2</v>
      </c>
      <c r="L1300">
        <v>0.32326470662312201</v>
      </c>
      <c r="M1300">
        <v>0.104500070548133</v>
      </c>
      <c r="N1300">
        <v>0.59958029332567797</v>
      </c>
      <c r="O1300">
        <v>-0.463960591464392</v>
      </c>
      <c r="P1300">
        <v>8.9941671650092703E-2</v>
      </c>
      <c r="Q1300">
        <v>0</v>
      </c>
      <c r="R1300">
        <v>0.53177044239503501</v>
      </c>
    </row>
    <row r="1301" spans="1:18" x14ac:dyDescent="0.2">
      <c r="A1301" t="s">
        <v>7282</v>
      </c>
      <c r="B1301" t="s">
        <v>31</v>
      </c>
      <c r="C1301" t="s">
        <v>1838</v>
      </c>
      <c r="D1301" t="s">
        <v>25</v>
      </c>
      <c r="E1301" t="s">
        <v>18</v>
      </c>
      <c r="F1301" t="s">
        <v>16</v>
      </c>
      <c r="G1301">
        <v>5778</v>
      </c>
      <c r="H1301">
        <v>7508</v>
      </c>
      <c r="I1301">
        <v>0.64652604344019804</v>
      </c>
      <c r="J1301">
        <v>0.61163819546920295</v>
      </c>
      <c r="K1301">
        <v>3.4887847970995103E-2</v>
      </c>
      <c r="L1301">
        <v>0.38369295895994299</v>
      </c>
      <c r="M1301">
        <v>0.147220286755437</v>
      </c>
      <c r="N1301">
        <v>0.66606276546010201</v>
      </c>
      <c r="O1301">
        <v>-0.59628706951811195</v>
      </c>
      <c r="P1301">
        <v>5.3962014871597602E-2</v>
      </c>
      <c r="Q1301">
        <v>0</v>
      </c>
      <c r="R1301">
        <v>0.63117491748910703</v>
      </c>
    </row>
    <row r="1302" spans="1:18" x14ac:dyDescent="0.2">
      <c r="A1302" t="s">
        <v>7285</v>
      </c>
      <c r="B1302" t="s">
        <v>31</v>
      </c>
      <c r="C1302" t="s">
        <v>1838</v>
      </c>
      <c r="D1302" t="s">
        <v>25</v>
      </c>
      <c r="E1302" t="s">
        <v>18</v>
      </c>
      <c r="F1302" t="s">
        <v>17</v>
      </c>
      <c r="G1302">
        <v>5778</v>
      </c>
      <c r="H1302">
        <v>7508</v>
      </c>
      <c r="I1302">
        <v>0.94890901664361504</v>
      </c>
      <c r="J1302">
        <v>0.78476702578747004</v>
      </c>
      <c r="K1302">
        <v>0.164141990856145</v>
      </c>
      <c r="L1302">
        <v>0.62325319039426397</v>
      </c>
      <c r="M1302">
        <v>0.38844453933662898</v>
      </c>
      <c r="N1302">
        <v>1.18939348905471</v>
      </c>
      <c r="O1302">
        <v>-0.86110950734241998</v>
      </c>
      <c r="P1302">
        <v>0.17297969349762499</v>
      </c>
      <c r="Q1302">
        <v>0</v>
      </c>
      <c r="R1302">
        <v>1.0252514981985601</v>
      </c>
    </row>
    <row r="1303" spans="1:18" x14ac:dyDescent="0.2">
      <c r="A1303" t="s">
        <v>6809</v>
      </c>
      <c r="B1303" t="s">
        <v>31</v>
      </c>
      <c r="C1303" t="s">
        <v>1838</v>
      </c>
      <c r="D1303" t="s">
        <v>25</v>
      </c>
      <c r="E1303" t="s">
        <v>18</v>
      </c>
      <c r="F1303" t="s">
        <v>32</v>
      </c>
      <c r="G1303">
        <v>5778</v>
      </c>
      <c r="H1303">
        <v>7508</v>
      </c>
      <c r="I1303">
        <v>0.70952249619091001</v>
      </c>
      <c r="J1303">
        <v>0.64770670178550804</v>
      </c>
      <c r="K1303">
        <v>6.1815794405401303E-2</v>
      </c>
      <c r="L1303">
        <v>0.43360134050875998</v>
      </c>
      <c r="M1303">
        <v>0.188010122490994</v>
      </c>
      <c r="N1303">
        <v>0.77508999954231195</v>
      </c>
      <c r="O1303">
        <v>-0.65145841073150901</v>
      </c>
      <c r="P1303">
        <v>8.7123092977687194E-2</v>
      </c>
      <c r="Q1303">
        <v>0</v>
      </c>
      <c r="R1303">
        <v>0.71327420513691098</v>
      </c>
    </row>
    <row r="1304" spans="1:18" x14ac:dyDescent="0.2">
      <c r="A1304" t="s">
        <v>7283</v>
      </c>
      <c r="B1304" t="s">
        <v>31</v>
      </c>
      <c r="C1304" t="s">
        <v>1838</v>
      </c>
      <c r="D1304" t="s">
        <v>25</v>
      </c>
      <c r="E1304" t="s">
        <v>29</v>
      </c>
      <c r="F1304" t="s">
        <v>16</v>
      </c>
      <c r="G1304">
        <v>5778</v>
      </c>
      <c r="H1304">
        <v>7508</v>
      </c>
      <c r="I1304">
        <v>0.92831300715693099</v>
      </c>
      <c r="J1304">
        <v>0.80302608806543896</v>
      </c>
      <c r="K1304">
        <v>0.12528691909149201</v>
      </c>
      <c r="L1304">
        <v>0.28468776132771301</v>
      </c>
      <c r="M1304">
        <v>8.1047121449784904E-2</v>
      </c>
      <c r="N1304">
        <v>0.59359828647557999</v>
      </c>
      <c r="O1304">
        <v>-0.34302444829259598</v>
      </c>
      <c r="P1304">
        <v>0.134961934310495</v>
      </c>
      <c r="Q1304">
        <v>0</v>
      </c>
      <c r="R1304">
        <v>0.46831136738408802</v>
      </c>
    </row>
    <row r="1305" spans="1:18" x14ac:dyDescent="0.2">
      <c r="A1305" t="s">
        <v>7286</v>
      </c>
      <c r="B1305" t="s">
        <v>31</v>
      </c>
      <c r="C1305" t="s">
        <v>1838</v>
      </c>
      <c r="D1305" t="s">
        <v>25</v>
      </c>
      <c r="E1305" t="s">
        <v>29</v>
      </c>
      <c r="F1305" t="s">
        <v>17</v>
      </c>
      <c r="G1305">
        <v>5778</v>
      </c>
      <c r="H1305">
        <v>7508</v>
      </c>
      <c r="I1305">
        <v>1.5931399474925101</v>
      </c>
      <c r="J1305">
        <v>1.35700848044306</v>
      </c>
      <c r="K1305">
        <v>0.23613146704945001</v>
      </c>
      <c r="L1305">
        <v>0.46987645570949199</v>
      </c>
      <c r="M1305">
        <v>0.220783883630114</v>
      </c>
      <c r="N1305">
        <v>1.00907823669156</v>
      </c>
      <c r="O1305">
        <v>-0.53681530259266397</v>
      </c>
      <c r="P1305">
        <v>0.148217654965657</v>
      </c>
      <c r="Q1305">
        <v>0</v>
      </c>
      <c r="R1305">
        <v>0.77294676964211395</v>
      </c>
    </row>
    <row r="1306" spans="1:18" x14ac:dyDescent="0.2">
      <c r="A1306" t="s">
        <v>6810</v>
      </c>
      <c r="B1306" t="s">
        <v>31</v>
      </c>
      <c r="C1306" t="s">
        <v>1838</v>
      </c>
      <c r="D1306" t="s">
        <v>25</v>
      </c>
      <c r="E1306" t="s">
        <v>29</v>
      </c>
      <c r="F1306" t="s">
        <v>32</v>
      </c>
      <c r="G1306">
        <v>5778</v>
      </c>
      <c r="H1306">
        <v>7508</v>
      </c>
      <c r="I1306">
        <v>1.0668186197268399</v>
      </c>
      <c r="J1306">
        <v>0.91843908647744299</v>
      </c>
      <c r="K1306">
        <v>0.14837953324940001</v>
      </c>
      <c r="L1306">
        <v>0.32326873932391698</v>
      </c>
      <c r="M1306">
        <v>0.104502677824075</v>
      </c>
      <c r="N1306">
        <v>0.68015660943724299</v>
      </c>
      <c r="O1306">
        <v>-0.38339754293844303</v>
      </c>
      <c r="P1306">
        <v>0.139085998787116</v>
      </c>
      <c r="Q1306">
        <v>0</v>
      </c>
      <c r="R1306">
        <v>0.53177707618784298</v>
      </c>
    </row>
    <row r="1307" spans="1:18" x14ac:dyDescent="0.2">
      <c r="A1307" t="s">
        <v>10367</v>
      </c>
      <c r="B1307" t="s">
        <v>31</v>
      </c>
      <c r="C1307" t="s">
        <v>1838</v>
      </c>
      <c r="D1307" t="s">
        <v>34</v>
      </c>
      <c r="E1307" t="s">
        <v>14</v>
      </c>
      <c r="F1307" t="s">
        <v>16</v>
      </c>
      <c r="G1307">
        <v>5778</v>
      </c>
      <c r="H1307">
        <v>7602</v>
      </c>
      <c r="I1307">
        <v>0.69160447988391505</v>
      </c>
      <c r="J1307">
        <v>0.70224309791023198</v>
      </c>
      <c r="K1307">
        <v>-1.06386180263167E-2</v>
      </c>
      <c r="L1307">
        <v>0.284692976817782</v>
      </c>
      <c r="M1307">
        <v>8.1050091049370193E-2</v>
      </c>
      <c r="N1307">
        <v>0.45768132883893498</v>
      </c>
      <c r="O1307">
        <v>-0.47895856489156802</v>
      </c>
      <c r="P1307">
        <v>-1.5382517516518099E-2</v>
      </c>
      <c r="Q1307">
        <v>0</v>
      </c>
      <c r="R1307">
        <v>0.46831994686525202</v>
      </c>
    </row>
    <row r="1308" spans="1:18" x14ac:dyDescent="0.2">
      <c r="A1308" t="s">
        <v>10369</v>
      </c>
      <c r="B1308" t="s">
        <v>31</v>
      </c>
      <c r="C1308" t="s">
        <v>1838</v>
      </c>
      <c r="D1308" t="s">
        <v>34</v>
      </c>
      <c r="E1308" t="s">
        <v>14</v>
      </c>
      <c r="F1308" t="s">
        <v>17</v>
      </c>
      <c r="G1308">
        <v>5778</v>
      </c>
      <c r="H1308">
        <v>7602</v>
      </c>
      <c r="I1308">
        <v>1.09820513246497</v>
      </c>
      <c r="J1308">
        <v>1.0570134143175201</v>
      </c>
      <c r="K1308">
        <v>4.1191718147451498E-2</v>
      </c>
      <c r="L1308">
        <v>0.46988779239068001</v>
      </c>
      <c r="M1308">
        <v>0.22079453743778699</v>
      </c>
      <c r="N1308">
        <v>0.81415713663012002</v>
      </c>
      <c r="O1308">
        <v>-0.73177370033521705</v>
      </c>
      <c r="P1308">
        <v>3.75082185738786E-2</v>
      </c>
      <c r="Q1308">
        <v>0</v>
      </c>
      <c r="R1308">
        <v>0.77296541848266798</v>
      </c>
    </row>
    <row r="1309" spans="1:18" x14ac:dyDescent="0.2">
      <c r="A1309" t="s">
        <v>10170</v>
      </c>
      <c r="B1309" t="s">
        <v>31</v>
      </c>
      <c r="C1309" t="s">
        <v>1838</v>
      </c>
      <c r="D1309" t="s">
        <v>34</v>
      </c>
      <c r="E1309" t="s">
        <v>14</v>
      </c>
      <c r="F1309" t="s">
        <v>32</v>
      </c>
      <c r="G1309">
        <v>5778</v>
      </c>
      <c r="H1309">
        <v>7602</v>
      </c>
      <c r="I1309">
        <v>0.77631294917163596</v>
      </c>
      <c r="J1309">
        <v>0.77615358049508398</v>
      </c>
      <c r="K1309">
        <v>1.59368676551641E-4</v>
      </c>
      <c r="L1309">
        <v>0.32327523006213599</v>
      </c>
      <c r="M1309">
        <v>0.104506874371727</v>
      </c>
      <c r="N1309">
        <v>0.53194712212876505</v>
      </c>
      <c r="O1309">
        <v>-0.53162838477566199</v>
      </c>
      <c r="P1309">
        <v>2.0528921580104399E-4</v>
      </c>
      <c r="Q1309">
        <v>0</v>
      </c>
      <c r="R1309">
        <v>0.53178775345221296</v>
      </c>
    </row>
    <row r="1310" spans="1:18" x14ac:dyDescent="0.2">
      <c r="A1310" t="s">
        <v>10368</v>
      </c>
      <c r="B1310" t="s">
        <v>31</v>
      </c>
      <c r="C1310" t="s">
        <v>1838</v>
      </c>
      <c r="D1310" t="s">
        <v>34</v>
      </c>
      <c r="E1310" t="s">
        <v>18</v>
      </c>
      <c r="F1310" t="s">
        <v>16</v>
      </c>
      <c r="G1310">
        <v>5778</v>
      </c>
      <c r="H1310">
        <v>7602</v>
      </c>
      <c r="I1310">
        <v>0.71501111772048598</v>
      </c>
      <c r="J1310">
        <v>0.69929359444653605</v>
      </c>
      <c r="K1310">
        <v>1.5717523273949398E-2</v>
      </c>
      <c r="L1310">
        <v>0.38369448217431001</v>
      </c>
      <c r="M1310">
        <v>0.147221455651012</v>
      </c>
      <c r="N1310">
        <v>0.64689494645068901</v>
      </c>
      <c r="O1310">
        <v>-0.61545989990279004</v>
      </c>
      <c r="P1310">
        <v>2.1982208226437299E-2</v>
      </c>
      <c r="Q1310">
        <v>0</v>
      </c>
      <c r="R1310">
        <v>0.63117742317673897</v>
      </c>
    </row>
    <row r="1311" spans="1:18" x14ac:dyDescent="0.2">
      <c r="A1311" t="s">
        <v>10370</v>
      </c>
      <c r="B1311" t="s">
        <v>31</v>
      </c>
      <c r="C1311" t="s">
        <v>1838</v>
      </c>
      <c r="D1311" t="s">
        <v>34</v>
      </c>
      <c r="E1311" t="s">
        <v>18</v>
      </c>
      <c r="F1311" t="s">
        <v>17</v>
      </c>
      <c r="G1311">
        <v>5778</v>
      </c>
      <c r="H1311">
        <v>7602</v>
      </c>
      <c r="I1311">
        <v>1.1013472649471601</v>
      </c>
      <c r="J1311">
        <v>1.00885466189707</v>
      </c>
      <c r="K1311">
        <v>9.2492603050093894E-2</v>
      </c>
      <c r="L1311">
        <v>0.623261059329284</v>
      </c>
      <c r="M1311">
        <v>0.388454348076261</v>
      </c>
      <c r="N1311">
        <v>1.11775704564677</v>
      </c>
      <c r="O1311">
        <v>-0.93277183954657805</v>
      </c>
      <c r="P1311" s="1">
        <v>8.3981325412862601E-2</v>
      </c>
      <c r="Q1311">
        <v>0</v>
      </c>
      <c r="R1311">
        <v>1.0252644425966699</v>
      </c>
    </row>
    <row r="1312" spans="1:18" x14ac:dyDescent="0.2">
      <c r="A1312" t="s">
        <v>10171</v>
      </c>
      <c r="B1312" t="s">
        <v>31</v>
      </c>
      <c r="C1312" t="s">
        <v>1838</v>
      </c>
      <c r="D1312" t="s">
        <v>34</v>
      </c>
      <c r="E1312" t="s">
        <v>18</v>
      </c>
      <c r="F1312" t="s">
        <v>32</v>
      </c>
      <c r="G1312">
        <v>5778</v>
      </c>
      <c r="H1312">
        <v>7602</v>
      </c>
      <c r="I1312">
        <v>0.795497815059377</v>
      </c>
      <c r="J1312">
        <v>0.76378548349873099</v>
      </c>
      <c r="K1312">
        <v>3.1712331560646297E-2</v>
      </c>
      <c r="L1312">
        <v>0.43360418574826298</v>
      </c>
      <c r="M1312">
        <v>0.18801258989841399</v>
      </c>
      <c r="N1312">
        <v>0.74499121711653804</v>
      </c>
      <c r="O1312">
        <v>-0.68156655399524602</v>
      </c>
      <c r="P1312">
        <v>3.9864762618209398E-2</v>
      </c>
      <c r="Q1312">
        <v>0</v>
      </c>
      <c r="R1312">
        <v>0.71327888555589203</v>
      </c>
    </row>
    <row r="1313" spans="1:18" x14ac:dyDescent="0.2">
      <c r="A1313" t="s">
        <v>7345</v>
      </c>
      <c r="B1313" t="s">
        <v>31</v>
      </c>
      <c r="C1313" t="s">
        <v>1838</v>
      </c>
      <c r="D1313" t="s">
        <v>34</v>
      </c>
      <c r="E1313" t="s">
        <v>29</v>
      </c>
      <c r="F1313" t="s">
        <v>16</v>
      </c>
      <c r="G1313">
        <v>5778</v>
      </c>
      <c r="H1313">
        <v>7602</v>
      </c>
      <c r="I1313">
        <v>1.1172834121911199</v>
      </c>
      <c r="J1313">
        <v>1.0389044196680699</v>
      </c>
      <c r="K1313">
        <v>7.8378992523052193E-2</v>
      </c>
      <c r="L1313">
        <v>0.28468776132771301</v>
      </c>
      <c r="M1313">
        <v>8.1047121449784904E-2</v>
      </c>
      <c r="N1313">
        <v>0.54669035990713999</v>
      </c>
      <c r="O1313">
        <v>-0.38993237486103599</v>
      </c>
      <c r="P1313">
        <v>7.0151397280070596E-2</v>
      </c>
      <c r="Q1313">
        <v>0</v>
      </c>
      <c r="R1313">
        <v>0.46831136738408802</v>
      </c>
    </row>
    <row r="1314" spans="1:18" x14ac:dyDescent="0.2">
      <c r="A1314" t="s">
        <v>7346</v>
      </c>
      <c r="B1314" t="s">
        <v>31</v>
      </c>
      <c r="C1314" t="s">
        <v>1838</v>
      </c>
      <c r="D1314" t="s">
        <v>34</v>
      </c>
      <c r="E1314" t="s">
        <v>29</v>
      </c>
      <c r="F1314" t="s">
        <v>17</v>
      </c>
      <c r="G1314">
        <v>5778</v>
      </c>
      <c r="H1314">
        <v>7602</v>
      </c>
      <c r="I1314">
        <v>2.0016416338788598</v>
      </c>
      <c r="J1314">
        <v>1.7819018691588799</v>
      </c>
      <c r="K1314">
        <v>0.21973976471998599</v>
      </c>
      <c r="L1314">
        <v>0.46987645570949199</v>
      </c>
      <c r="M1314">
        <v>0.220783883630114</v>
      </c>
      <c r="N1314">
        <v>0.99268653436209897</v>
      </c>
      <c r="O1314">
        <v>-0.55320700492212804</v>
      </c>
      <c r="P1314">
        <v>0.109779773262492</v>
      </c>
      <c r="Q1314">
        <v>0</v>
      </c>
      <c r="R1314">
        <v>0.77294676964211395</v>
      </c>
    </row>
    <row r="1315" spans="1:18" x14ac:dyDescent="0.2">
      <c r="A1315" t="s">
        <v>6834</v>
      </c>
      <c r="B1315" t="s">
        <v>31</v>
      </c>
      <c r="C1315" t="s">
        <v>1838</v>
      </c>
      <c r="D1315" t="s">
        <v>34</v>
      </c>
      <c r="E1315" t="s">
        <v>29</v>
      </c>
      <c r="F1315" t="s">
        <v>32</v>
      </c>
      <c r="G1315">
        <v>5778</v>
      </c>
      <c r="H1315">
        <v>7602</v>
      </c>
      <c r="I1315">
        <v>1.3015247083760699</v>
      </c>
      <c r="J1315">
        <v>1.1936955549786501</v>
      </c>
      <c r="K1315">
        <v>0.107829153397413</v>
      </c>
      <c r="L1315">
        <v>0.32326873932391698</v>
      </c>
      <c r="M1315">
        <v>0.104502677824075</v>
      </c>
      <c r="N1315">
        <v>0.63960622958525704</v>
      </c>
      <c r="O1315">
        <v>-0.42394792279042998</v>
      </c>
      <c r="P1315">
        <v>8.2848333730024606E-2</v>
      </c>
      <c r="Q1315">
        <v>0</v>
      </c>
      <c r="R1315">
        <v>0.53177707618784298</v>
      </c>
    </row>
    <row r="1316" spans="1:18" x14ac:dyDescent="0.2">
      <c r="A1316" t="s">
        <v>10467</v>
      </c>
      <c r="B1316" t="s">
        <v>31</v>
      </c>
      <c r="C1316" t="s">
        <v>1838</v>
      </c>
      <c r="D1316" t="s">
        <v>28</v>
      </c>
      <c r="E1316" t="s">
        <v>14</v>
      </c>
      <c r="F1316" t="s">
        <v>16</v>
      </c>
      <c r="G1316">
        <v>5778</v>
      </c>
      <c r="H1316">
        <v>7585</v>
      </c>
      <c r="I1316">
        <v>0.79718521989022795</v>
      </c>
      <c r="J1316">
        <v>0.78895662733489902</v>
      </c>
      <c r="K1316">
        <v>8.2285925553284792E-3</v>
      </c>
      <c r="L1316">
        <v>0.28469063485215701</v>
      </c>
      <c r="M1316">
        <v>8.1048757572523902E-2</v>
      </c>
      <c r="N1316">
        <v>0.47654468688712598</v>
      </c>
      <c r="O1316">
        <v>-0.46008750177646901</v>
      </c>
      <c r="P1316" s="1">
        <v>1.03220586007121E-2</v>
      </c>
      <c r="Q1316">
        <v>0</v>
      </c>
      <c r="R1316">
        <v>0.46831609433179699</v>
      </c>
    </row>
    <row r="1317" spans="1:18" x14ac:dyDescent="0.2">
      <c r="A1317" t="s">
        <v>10469</v>
      </c>
      <c r="B1317" t="s">
        <v>31</v>
      </c>
      <c r="C1317" t="s">
        <v>1838</v>
      </c>
      <c r="D1317" t="s">
        <v>28</v>
      </c>
      <c r="E1317" t="s">
        <v>14</v>
      </c>
      <c r="F1317" t="s">
        <v>17</v>
      </c>
      <c r="G1317">
        <v>5778</v>
      </c>
      <c r="H1317">
        <v>7585</v>
      </c>
      <c r="I1317">
        <v>1.2952480515566001</v>
      </c>
      <c r="J1317">
        <v>1.27131155323322</v>
      </c>
      <c r="K1317">
        <v>2.3936498323377201E-2</v>
      </c>
      <c r="L1317">
        <v>0.469883900503408</v>
      </c>
      <c r="M1317">
        <v>0.22079087995229599</v>
      </c>
      <c r="N1317">
        <v>0.79689551465148301</v>
      </c>
      <c r="O1317">
        <v>-0.74902251800472797</v>
      </c>
      <c r="P1317">
        <v>1.8480242679856401E-2</v>
      </c>
      <c r="Q1317">
        <v>0</v>
      </c>
      <c r="R1317">
        <v>0.77295901632810504</v>
      </c>
    </row>
    <row r="1318" spans="1:18" x14ac:dyDescent="0.2">
      <c r="A1318" t="s">
        <v>10210</v>
      </c>
      <c r="B1318" t="s">
        <v>31</v>
      </c>
      <c r="C1318" t="s">
        <v>1838</v>
      </c>
      <c r="D1318" t="s">
        <v>28</v>
      </c>
      <c r="E1318" t="s">
        <v>14</v>
      </c>
      <c r="F1318" t="s">
        <v>32</v>
      </c>
      <c r="G1318">
        <v>5778</v>
      </c>
      <c r="H1318">
        <v>7585</v>
      </c>
      <c r="I1318">
        <v>0.90094830982072205</v>
      </c>
      <c r="J1318">
        <v>0.88944723689704996</v>
      </c>
      <c r="K1318">
        <v>1.15010729236721E-2</v>
      </c>
      <c r="L1318">
        <v>0.32327256519616698</v>
      </c>
      <c r="M1318">
        <v>0.10450515140850999</v>
      </c>
      <c r="N1318">
        <v>0.543284442671367</v>
      </c>
      <c r="O1318">
        <v>-0.52028229682402305</v>
      </c>
      <c r="P1318">
        <v>1.27655191738588E-2</v>
      </c>
      <c r="Q1318">
        <v>0</v>
      </c>
      <c r="R1318">
        <v>0.53178336974769502</v>
      </c>
    </row>
    <row r="1319" spans="1:18" x14ac:dyDescent="0.2">
      <c r="A1319" t="s">
        <v>10468</v>
      </c>
      <c r="B1319" t="s">
        <v>31</v>
      </c>
      <c r="C1319" t="s">
        <v>1838</v>
      </c>
      <c r="D1319" t="s">
        <v>28</v>
      </c>
      <c r="E1319" t="s">
        <v>18</v>
      </c>
      <c r="F1319" t="s">
        <v>16</v>
      </c>
      <c r="G1319">
        <v>5778</v>
      </c>
      <c r="H1319">
        <v>7585</v>
      </c>
      <c r="I1319">
        <v>0.95917669670624395</v>
      </c>
      <c r="J1319">
        <v>0.92466397041409298</v>
      </c>
      <c r="K1319">
        <v>3.4512726292150402E-2</v>
      </c>
      <c r="L1319">
        <v>0.38369295895994299</v>
      </c>
      <c r="M1319">
        <v>0.147220286755437</v>
      </c>
      <c r="N1319">
        <v>0.665687643781257</v>
      </c>
      <c r="O1319">
        <v>-0.59666219119695696</v>
      </c>
      <c r="P1319">
        <v>3.5981614660432301E-2</v>
      </c>
      <c r="Q1319">
        <v>0</v>
      </c>
      <c r="R1319">
        <v>0.63117491748910703</v>
      </c>
    </row>
    <row r="1320" spans="1:18" x14ac:dyDescent="0.2">
      <c r="A1320" t="s">
        <v>10470</v>
      </c>
      <c r="B1320" t="s">
        <v>31</v>
      </c>
      <c r="C1320" t="s">
        <v>1838</v>
      </c>
      <c r="D1320" t="s">
        <v>28</v>
      </c>
      <c r="E1320" t="s">
        <v>18</v>
      </c>
      <c r="F1320" t="s">
        <v>17</v>
      </c>
      <c r="G1320">
        <v>5778</v>
      </c>
      <c r="H1320">
        <v>7585</v>
      </c>
      <c r="I1320">
        <v>1.4648138398183399</v>
      </c>
      <c r="J1320">
        <v>1.3978992298373101</v>
      </c>
      <c r="K1320">
        <v>6.6914609981023193E-2</v>
      </c>
      <c r="L1320">
        <v>0.62325319039426397</v>
      </c>
      <c r="M1320">
        <v>0.38844453933662898</v>
      </c>
      <c r="N1320">
        <v>1.0921661081795899</v>
      </c>
      <c r="O1320">
        <v>-0.95833688821754204</v>
      </c>
      <c r="P1320">
        <v>4.5681306499207999E-2</v>
      </c>
      <c r="Q1320">
        <v>0</v>
      </c>
      <c r="R1320">
        <v>1.0252514981985601</v>
      </c>
    </row>
    <row r="1321" spans="1:18" x14ac:dyDescent="0.2">
      <c r="A1321" t="s">
        <v>10211</v>
      </c>
      <c r="B1321" t="s">
        <v>31</v>
      </c>
      <c r="C1321" t="s">
        <v>1838</v>
      </c>
      <c r="D1321" t="s">
        <v>28</v>
      </c>
      <c r="E1321" t="s">
        <v>18</v>
      </c>
      <c r="F1321" t="s">
        <v>32</v>
      </c>
      <c r="G1321">
        <v>5778</v>
      </c>
      <c r="H1321">
        <v>7585</v>
      </c>
      <c r="I1321">
        <v>1.0645177681879301</v>
      </c>
      <c r="J1321">
        <v>1.0232546494606001</v>
      </c>
      <c r="K1321">
        <v>4.1263118727332002E-2</v>
      </c>
      <c r="L1321">
        <v>0.43360134050875998</v>
      </c>
      <c r="M1321">
        <v>0.188010122490994</v>
      </c>
      <c r="N1321">
        <v>0.75453732386424299</v>
      </c>
      <c r="O1321">
        <v>-0.67201108640957896</v>
      </c>
      <c r="P1321">
        <v>3.8762263966313999E-2</v>
      </c>
      <c r="Q1321">
        <v>0</v>
      </c>
      <c r="R1321">
        <v>0.71327420513691098</v>
      </c>
    </row>
    <row r="1322" spans="1:18" x14ac:dyDescent="0.2">
      <c r="A1322" t="s">
        <v>7395</v>
      </c>
      <c r="B1322" t="s">
        <v>31</v>
      </c>
      <c r="C1322" t="s">
        <v>1838</v>
      </c>
      <c r="D1322" t="s">
        <v>28</v>
      </c>
      <c r="E1322" t="s">
        <v>29</v>
      </c>
      <c r="F1322" t="s">
        <v>16</v>
      </c>
      <c r="G1322">
        <v>5778</v>
      </c>
      <c r="H1322">
        <v>7585</v>
      </c>
      <c r="I1322">
        <v>1.14902410043243</v>
      </c>
      <c r="J1322">
        <v>1.04748219198047</v>
      </c>
      <c r="K1322">
        <v>0.101541908451961</v>
      </c>
      <c r="L1322">
        <v>0.28468776132771301</v>
      </c>
      <c r="M1322">
        <v>8.1047121449784904E-2</v>
      </c>
      <c r="N1322">
        <v>0.56985327583604894</v>
      </c>
      <c r="O1322">
        <v>-0.36676945893212698</v>
      </c>
      <c r="P1322">
        <v>8.8372305170749996E-2</v>
      </c>
      <c r="Q1322">
        <v>0</v>
      </c>
      <c r="R1322">
        <v>0.46831136738408802</v>
      </c>
    </row>
    <row r="1323" spans="1:18" x14ac:dyDescent="0.2">
      <c r="A1323" t="s">
        <v>7396</v>
      </c>
      <c r="B1323" t="s">
        <v>31</v>
      </c>
      <c r="C1323" t="s">
        <v>1838</v>
      </c>
      <c r="D1323" t="s">
        <v>28</v>
      </c>
      <c r="E1323" t="s">
        <v>29</v>
      </c>
      <c r="F1323" t="s">
        <v>17</v>
      </c>
      <c r="G1323">
        <v>5778</v>
      </c>
      <c r="H1323">
        <v>7585</v>
      </c>
      <c r="I1323">
        <v>2.01909519743475</v>
      </c>
      <c r="J1323">
        <v>1.88797403946002</v>
      </c>
      <c r="K1323">
        <v>0.13112115797473201</v>
      </c>
      <c r="L1323">
        <v>0.46987645570949199</v>
      </c>
      <c r="M1323">
        <v>0.220783883630114</v>
      </c>
      <c r="N1323">
        <v>0.90406792761684596</v>
      </c>
      <c r="O1323">
        <v>-0.64182561166738195</v>
      </c>
      <c r="P1323">
        <v>6.4940552650177397E-2</v>
      </c>
      <c r="Q1323">
        <v>0</v>
      </c>
      <c r="R1323">
        <v>0.77294676964211395</v>
      </c>
    </row>
    <row r="1324" spans="1:18" x14ac:dyDescent="0.2">
      <c r="A1324" t="s">
        <v>6854</v>
      </c>
      <c r="B1324" t="s">
        <v>31</v>
      </c>
      <c r="C1324" t="s">
        <v>1838</v>
      </c>
      <c r="D1324" t="s">
        <v>28</v>
      </c>
      <c r="E1324" t="s">
        <v>29</v>
      </c>
      <c r="F1324" t="s">
        <v>32</v>
      </c>
      <c r="G1324">
        <v>5778</v>
      </c>
      <c r="H1324">
        <v>7585</v>
      </c>
      <c r="I1324">
        <v>1.33028891230792</v>
      </c>
      <c r="J1324">
        <v>1.22258466020538</v>
      </c>
      <c r="K1324">
        <v>0.10770425210253801</v>
      </c>
      <c r="L1324">
        <v>0.32326873932391698</v>
      </c>
      <c r="M1324">
        <v>0.104502677824075</v>
      </c>
      <c r="N1324">
        <v>0.63948132829038196</v>
      </c>
      <c r="O1324">
        <v>-0.424072824085305</v>
      </c>
      <c r="P1324">
        <v>8.0963053293199694E-2</v>
      </c>
      <c r="Q1324">
        <v>0</v>
      </c>
      <c r="R1324">
        <v>0.53177707618784298</v>
      </c>
    </row>
    <row r="1325" spans="1:18" x14ac:dyDescent="0.2">
      <c r="A1325" t="s">
        <v>7531</v>
      </c>
      <c r="B1325" t="s">
        <v>31</v>
      </c>
      <c r="C1325" t="s">
        <v>1838</v>
      </c>
      <c r="D1325" t="s">
        <v>13</v>
      </c>
      <c r="E1325" t="s">
        <v>14</v>
      </c>
      <c r="F1325" t="s">
        <v>16</v>
      </c>
      <c r="G1325">
        <v>5778</v>
      </c>
      <c r="H1325">
        <v>7602</v>
      </c>
      <c r="I1325">
        <v>0.76500298685094803</v>
      </c>
      <c r="J1325">
        <v>0.75281149454047902</v>
      </c>
      <c r="K1325">
        <v>1.21914923104682E-2</v>
      </c>
      <c r="L1325">
        <v>0.28468844144272898</v>
      </c>
      <c r="M1325">
        <v>8.1047508691089898E-2</v>
      </c>
      <c r="N1325">
        <v>0.48050397848375698</v>
      </c>
      <c r="O1325">
        <v>-0.45612099386282001</v>
      </c>
      <c r="P1325">
        <v>1.59365290332436E-2</v>
      </c>
      <c r="Q1325">
        <v>0</v>
      </c>
      <c r="R1325">
        <v>0.46831248617328802</v>
      </c>
    </row>
    <row r="1326" spans="1:18" x14ac:dyDescent="0.2">
      <c r="A1326" t="s">
        <v>7534</v>
      </c>
      <c r="B1326" t="s">
        <v>31</v>
      </c>
      <c r="C1326" t="s">
        <v>1838</v>
      </c>
      <c r="D1326" t="s">
        <v>13</v>
      </c>
      <c r="E1326" t="s">
        <v>14</v>
      </c>
      <c r="F1326" t="s">
        <v>17</v>
      </c>
      <c r="G1326">
        <v>5778</v>
      </c>
      <c r="H1326">
        <v>7602</v>
      </c>
      <c r="I1326">
        <v>1.22993316771199</v>
      </c>
      <c r="J1326">
        <v>1.1455853606639901</v>
      </c>
      <c r="K1326">
        <v>8.4347807047996604E-2</v>
      </c>
      <c r="L1326">
        <v>0.46987860495598499</v>
      </c>
      <c r="M1326">
        <v>0.22078590339538301</v>
      </c>
      <c r="N1326">
        <v>0.85729811220059204</v>
      </c>
      <c r="O1326">
        <v>-0.68860249810459895</v>
      </c>
      <c r="P1326">
        <v>6.8579179147519598E-2</v>
      </c>
      <c r="Q1326">
        <v>0</v>
      </c>
      <c r="R1326">
        <v>0.772950305152595</v>
      </c>
    </row>
    <row r="1327" spans="1:18" x14ac:dyDescent="0.2">
      <c r="A1327" t="s">
        <v>6908</v>
      </c>
      <c r="B1327" t="s">
        <v>31</v>
      </c>
      <c r="C1327" t="s">
        <v>1838</v>
      </c>
      <c r="D1327" t="s">
        <v>13</v>
      </c>
      <c r="E1327" t="s">
        <v>14</v>
      </c>
      <c r="F1327" t="s">
        <v>32</v>
      </c>
      <c r="G1327">
        <v>5778</v>
      </c>
      <c r="H1327">
        <v>7602</v>
      </c>
      <c r="I1327">
        <v>0.86186344119699698</v>
      </c>
      <c r="J1327">
        <v>0.83463938331621101</v>
      </c>
      <c r="K1327">
        <v>2.7224057880786901E-2</v>
      </c>
      <c r="L1327">
        <v>0.32326972550798999</v>
      </c>
      <c r="M1327">
        <v>0.104503315430011</v>
      </c>
      <c r="N1327">
        <v>0.55900275634143104</v>
      </c>
      <c r="O1327">
        <v>-0.50455464057985699</v>
      </c>
      <c r="P1327">
        <v>3.1587437846274997E-2</v>
      </c>
      <c r="Q1327">
        <v>0</v>
      </c>
      <c r="R1327">
        <v>0.53177869846064396</v>
      </c>
    </row>
    <row r="1328" spans="1:18" x14ac:dyDescent="0.2">
      <c r="A1328" t="s">
        <v>7532</v>
      </c>
      <c r="B1328" t="s">
        <v>31</v>
      </c>
      <c r="C1328" t="s">
        <v>1838</v>
      </c>
      <c r="D1328" t="s">
        <v>13</v>
      </c>
      <c r="E1328" t="s">
        <v>18</v>
      </c>
      <c r="F1328" t="s">
        <v>16</v>
      </c>
      <c r="G1328">
        <v>5778</v>
      </c>
      <c r="H1328">
        <v>7602</v>
      </c>
      <c r="I1328">
        <v>0.83481639934396601</v>
      </c>
      <c r="J1328">
        <v>0.81385662465596598</v>
      </c>
      <c r="K1328">
        <v>2.0959774688000699E-2</v>
      </c>
      <c r="L1328">
        <v>0.383693285333431</v>
      </c>
      <c r="M1328">
        <v>0.147220537209962</v>
      </c>
      <c r="N1328">
        <v>0.65213522906149402</v>
      </c>
      <c r="O1328">
        <v>-0.61021567968549295</v>
      </c>
      <c r="P1328">
        <v>2.5107047135719599E-2</v>
      </c>
      <c r="Q1328">
        <v>0</v>
      </c>
      <c r="R1328">
        <v>0.63117545437349398</v>
      </c>
    </row>
    <row r="1329" spans="1:18" x14ac:dyDescent="0.2">
      <c r="A1329" t="s">
        <v>7535</v>
      </c>
      <c r="B1329" t="s">
        <v>31</v>
      </c>
      <c r="C1329" t="s">
        <v>1838</v>
      </c>
      <c r="D1329" t="s">
        <v>13</v>
      </c>
      <c r="E1329" t="s">
        <v>18</v>
      </c>
      <c r="F1329" t="s">
        <v>17</v>
      </c>
      <c r="G1329">
        <v>5778</v>
      </c>
      <c r="H1329">
        <v>7602</v>
      </c>
      <c r="I1329">
        <v>1.2972220580143301</v>
      </c>
      <c r="J1329">
        <v>1.19772317550583</v>
      </c>
      <c r="K1329">
        <v>9.9498882508500794E-2</v>
      </c>
      <c r="L1329">
        <v>0.62325487644175803</v>
      </c>
      <c r="M1329">
        <v>0.38844664100843102</v>
      </c>
      <c r="N1329">
        <v>1.1247531542551901</v>
      </c>
      <c r="O1329">
        <v>-0.92575538923819101</v>
      </c>
      <c r="P1329">
        <v>7.6701503720037395E-2</v>
      </c>
      <c r="Q1329">
        <v>0</v>
      </c>
      <c r="R1329">
        <v>1.0252542717466899</v>
      </c>
    </row>
    <row r="1330" spans="1:18" x14ac:dyDescent="0.2">
      <c r="A1330" t="s">
        <v>6909</v>
      </c>
      <c r="B1330" t="s">
        <v>31</v>
      </c>
      <c r="C1330" t="s">
        <v>1838</v>
      </c>
      <c r="D1330" t="s">
        <v>13</v>
      </c>
      <c r="E1330" t="s">
        <v>18</v>
      </c>
      <c r="F1330" t="s">
        <v>32</v>
      </c>
      <c r="G1330">
        <v>5778</v>
      </c>
      <c r="H1330">
        <v>7602</v>
      </c>
      <c r="I1330">
        <v>0.93115091156695895</v>
      </c>
      <c r="J1330">
        <v>0.893828822749688</v>
      </c>
      <c r="K1330">
        <v>3.7322088817271601E-2</v>
      </c>
      <c r="L1330">
        <v>0.433601950147666</v>
      </c>
      <c r="M1330">
        <v>0.188010651171859</v>
      </c>
      <c r="N1330">
        <v>0.75059729681018195</v>
      </c>
      <c r="O1330">
        <v>-0.67595311917563805</v>
      </c>
      <c r="P1330">
        <v>4.0081675648542599E-2</v>
      </c>
      <c r="Q1330">
        <v>0</v>
      </c>
      <c r="R1330">
        <v>0.71327520799291</v>
      </c>
    </row>
    <row r="1331" spans="1:18" x14ac:dyDescent="0.2">
      <c r="A1331" t="s">
        <v>7533</v>
      </c>
      <c r="B1331" t="s">
        <v>31</v>
      </c>
      <c r="C1331" t="s">
        <v>1838</v>
      </c>
      <c r="D1331" t="s">
        <v>13</v>
      </c>
      <c r="E1331" t="s">
        <v>29</v>
      </c>
      <c r="F1331" t="s">
        <v>16</v>
      </c>
      <c r="G1331">
        <v>5778</v>
      </c>
      <c r="H1331">
        <v>7602</v>
      </c>
      <c r="I1331">
        <v>1.0748849831151499</v>
      </c>
      <c r="J1331">
        <v>1.0348822848918799</v>
      </c>
      <c r="K1331">
        <v>4.0002698223273701E-2</v>
      </c>
      <c r="L1331">
        <v>0.28468776132771301</v>
      </c>
      <c r="M1331">
        <v>8.1047121449784904E-2</v>
      </c>
      <c r="N1331">
        <v>0.50831406560736203</v>
      </c>
      <c r="O1331">
        <v>-0.428308669160814</v>
      </c>
      <c r="P1331">
        <v>3.7215794109748297E-2</v>
      </c>
      <c r="Q1331">
        <v>0</v>
      </c>
      <c r="R1331">
        <v>0.46831136738408802</v>
      </c>
    </row>
    <row r="1332" spans="1:18" x14ac:dyDescent="0.2">
      <c r="A1332" t="s">
        <v>7536</v>
      </c>
      <c r="B1332" t="s">
        <v>31</v>
      </c>
      <c r="C1332" t="s">
        <v>1838</v>
      </c>
      <c r="D1332" t="s">
        <v>13</v>
      </c>
      <c r="E1332" t="s">
        <v>29</v>
      </c>
      <c r="F1332" t="s">
        <v>17</v>
      </c>
      <c r="G1332">
        <v>5778</v>
      </c>
      <c r="H1332">
        <v>7602</v>
      </c>
      <c r="I1332">
        <v>1.88210198835733</v>
      </c>
      <c r="J1332">
        <v>1.7169571824160601</v>
      </c>
      <c r="K1332">
        <v>0.16514480594127301</v>
      </c>
      <c r="L1332">
        <v>0.46987645570949199</v>
      </c>
      <c r="M1332">
        <v>0.220783883630114</v>
      </c>
      <c r="N1332">
        <v>0.93809157558338696</v>
      </c>
      <c r="O1332">
        <v>-0.60780196370084005</v>
      </c>
      <c r="P1332">
        <v>8.7744876187824894E-2</v>
      </c>
      <c r="Q1332">
        <v>0</v>
      </c>
      <c r="R1332">
        <v>0.77294676964211395</v>
      </c>
    </row>
    <row r="1333" spans="1:18" x14ac:dyDescent="0.2">
      <c r="A1333" t="s">
        <v>6910</v>
      </c>
      <c r="B1333" t="s">
        <v>31</v>
      </c>
      <c r="C1333" t="s">
        <v>1838</v>
      </c>
      <c r="D1333" t="s">
        <v>13</v>
      </c>
      <c r="E1333" t="s">
        <v>29</v>
      </c>
      <c r="F1333" t="s">
        <v>32</v>
      </c>
      <c r="G1333">
        <v>5778</v>
      </c>
      <c r="H1333">
        <v>7602</v>
      </c>
      <c r="I1333">
        <v>1.2430551925406099</v>
      </c>
      <c r="J1333">
        <v>1.17698122187608</v>
      </c>
      <c r="K1333">
        <v>6.6073970664523904E-2</v>
      </c>
      <c r="L1333">
        <v>0.32326873932391698</v>
      </c>
      <c r="M1333">
        <v>0.104502677824075</v>
      </c>
      <c r="N1333">
        <v>0.59785104685236701</v>
      </c>
      <c r="O1333">
        <v>-0.46570310552331901</v>
      </c>
      <c r="P1333">
        <v>5.3154494716746499E-2</v>
      </c>
      <c r="Q1333">
        <v>0</v>
      </c>
      <c r="R1333">
        <v>0.53177707618784298</v>
      </c>
    </row>
    <row r="1334" spans="1:18" x14ac:dyDescent="0.2">
      <c r="A1334" t="s">
        <v>6996</v>
      </c>
      <c r="B1334" t="s">
        <v>31</v>
      </c>
      <c r="C1334" t="s">
        <v>1983</v>
      </c>
      <c r="D1334" t="s">
        <v>27</v>
      </c>
      <c r="E1334" t="s">
        <v>14</v>
      </c>
      <c r="F1334" t="s">
        <v>16</v>
      </c>
      <c r="G1334">
        <v>15006</v>
      </c>
      <c r="H1334">
        <v>19523</v>
      </c>
      <c r="I1334">
        <v>0.82882686246683601</v>
      </c>
      <c r="J1334">
        <v>0.83327006707759699</v>
      </c>
      <c r="K1334">
        <v>-4.4432046107612004E-3</v>
      </c>
      <c r="L1334">
        <v>0.27765757661971502</v>
      </c>
      <c r="M1334">
        <v>7.7093729854333007E-2</v>
      </c>
      <c r="N1334">
        <v>0.45230350892867</v>
      </c>
      <c r="O1334">
        <v>-0.461189918150193</v>
      </c>
      <c r="P1334">
        <v>-5.36083567264808E-3</v>
      </c>
      <c r="Q1334">
        <v>0</v>
      </c>
      <c r="R1334">
        <v>0.45674671353943203</v>
      </c>
    </row>
    <row r="1335" spans="1:18" x14ac:dyDescent="0.2">
      <c r="A1335" t="s">
        <v>6999</v>
      </c>
      <c r="B1335" t="s">
        <v>31</v>
      </c>
      <c r="C1335" t="s">
        <v>1983</v>
      </c>
      <c r="D1335" t="s">
        <v>27</v>
      </c>
      <c r="E1335" t="s">
        <v>14</v>
      </c>
      <c r="F1335" t="s">
        <v>17</v>
      </c>
      <c r="G1335">
        <v>15006</v>
      </c>
      <c r="H1335">
        <v>19523</v>
      </c>
      <c r="I1335">
        <v>1.31052027530558</v>
      </c>
      <c r="J1335">
        <v>1.2268467565354799</v>
      </c>
      <c r="K1335">
        <v>8.3673518770098099E-2</v>
      </c>
      <c r="L1335">
        <v>0.44055818918786599</v>
      </c>
      <c r="M1335">
        <v>0.19409151806049099</v>
      </c>
      <c r="N1335">
        <v>0.80839173998413705</v>
      </c>
      <c r="O1335">
        <v>-0.64104470244394096</v>
      </c>
      <c r="P1335">
        <v>6.3847557605003602E-2</v>
      </c>
      <c r="Q1335">
        <v>0</v>
      </c>
      <c r="R1335">
        <v>0.72471822121403895</v>
      </c>
    </row>
    <row r="1336" spans="1:18" x14ac:dyDescent="0.2">
      <c r="A1336" t="s">
        <v>6694</v>
      </c>
      <c r="B1336" t="s">
        <v>31</v>
      </c>
      <c r="C1336" t="s">
        <v>1983</v>
      </c>
      <c r="D1336" t="s">
        <v>27</v>
      </c>
      <c r="E1336" t="s">
        <v>14</v>
      </c>
      <c r="F1336" t="s">
        <v>32</v>
      </c>
      <c r="G1336">
        <v>15006</v>
      </c>
      <c r="H1336">
        <v>19523</v>
      </c>
      <c r="I1336">
        <v>0.92917965680824</v>
      </c>
      <c r="J1336">
        <v>0.91526521071465605</v>
      </c>
      <c r="K1336">
        <v>1.39144460935845E-2</v>
      </c>
      <c r="L1336">
        <v>0.31159520423808001</v>
      </c>
      <c r="M1336">
        <v>9.7091571304170704E-2</v>
      </c>
      <c r="N1336">
        <v>0.52648855706522601</v>
      </c>
      <c r="O1336">
        <v>-0.49865966487805702</v>
      </c>
      <c r="P1336">
        <v>1.49749792643772E-2</v>
      </c>
      <c r="Q1336">
        <v>0</v>
      </c>
      <c r="R1336">
        <v>0.51257411097164096</v>
      </c>
    </row>
    <row r="1337" spans="1:18" x14ac:dyDescent="0.2">
      <c r="A1337" t="s">
        <v>6997</v>
      </c>
      <c r="B1337" t="s">
        <v>31</v>
      </c>
      <c r="C1337" t="s">
        <v>1983</v>
      </c>
      <c r="D1337" t="s">
        <v>27</v>
      </c>
      <c r="E1337" t="s">
        <v>18</v>
      </c>
      <c r="F1337" t="s">
        <v>16</v>
      </c>
      <c r="G1337">
        <v>15006</v>
      </c>
      <c r="H1337">
        <v>19523</v>
      </c>
      <c r="I1337">
        <v>0.880719101284409</v>
      </c>
      <c r="J1337">
        <v>0.87158566398002202</v>
      </c>
      <c r="K1337">
        <v>9.1334373043872007E-3</v>
      </c>
      <c r="L1337">
        <v>0.36702776259355402</v>
      </c>
      <c r="M1337">
        <v>0.13470937851442999</v>
      </c>
      <c r="N1337">
        <v>0.61289410677078304</v>
      </c>
      <c r="O1337">
        <v>-0.59462723216200797</v>
      </c>
      <c r="P1337">
        <v>1.03704317200198E-2</v>
      </c>
      <c r="Q1337">
        <v>0</v>
      </c>
      <c r="R1337">
        <v>0.60376066946639595</v>
      </c>
    </row>
    <row r="1338" spans="1:18" x14ac:dyDescent="0.2">
      <c r="A1338" t="s">
        <v>7000</v>
      </c>
      <c r="B1338" t="s">
        <v>31</v>
      </c>
      <c r="C1338" t="s">
        <v>1983</v>
      </c>
      <c r="D1338" t="s">
        <v>27</v>
      </c>
      <c r="E1338" t="s">
        <v>18</v>
      </c>
      <c r="F1338" t="s">
        <v>17</v>
      </c>
      <c r="G1338">
        <v>15006</v>
      </c>
      <c r="H1338">
        <v>19523</v>
      </c>
      <c r="I1338">
        <v>1.3460370786973599</v>
      </c>
      <c r="J1338">
        <v>1.2531550846328099</v>
      </c>
      <c r="K1338">
        <v>9.2881994064546905E-2</v>
      </c>
      <c r="L1338">
        <v>0.57514590728980397</v>
      </c>
      <c r="M1338">
        <v>0.330792814672212</v>
      </c>
      <c r="N1338">
        <v>1.0389970115562699</v>
      </c>
      <c r="O1338">
        <v>-0.85323302342717999</v>
      </c>
      <c r="P1338">
        <v>6.9004038250145602E-2</v>
      </c>
      <c r="Q1338">
        <v>0</v>
      </c>
      <c r="R1338">
        <v>0.946115017491727</v>
      </c>
    </row>
    <row r="1339" spans="1:18" x14ac:dyDescent="0.2">
      <c r="A1339" t="s">
        <v>6695</v>
      </c>
      <c r="B1339" t="s">
        <v>31</v>
      </c>
      <c r="C1339" t="s">
        <v>1983</v>
      </c>
      <c r="D1339" t="s">
        <v>27</v>
      </c>
      <c r="E1339" t="s">
        <v>18</v>
      </c>
      <c r="F1339" t="s">
        <v>32</v>
      </c>
      <c r="G1339">
        <v>15006</v>
      </c>
      <c r="H1339">
        <v>19523</v>
      </c>
      <c r="I1339">
        <v>0.97766034657877399</v>
      </c>
      <c r="J1339">
        <v>0.95107929328268703</v>
      </c>
      <c r="K1339">
        <v>2.65810532960872E-2</v>
      </c>
      <c r="L1339">
        <v>0.41038570940527203</v>
      </c>
      <c r="M1339">
        <v>0.16841643048406901</v>
      </c>
      <c r="N1339">
        <v>0.70166554526776004</v>
      </c>
      <c r="O1339">
        <v>-0.64850343867558602</v>
      </c>
      <c r="P1339">
        <v>2.7188433477030101E-2</v>
      </c>
      <c r="Q1339">
        <v>0</v>
      </c>
      <c r="R1339">
        <v>0.67508449197167297</v>
      </c>
    </row>
    <row r="1340" spans="1:18" x14ac:dyDescent="0.2">
      <c r="A1340" t="s">
        <v>6998</v>
      </c>
      <c r="B1340" t="s">
        <v>31</v>
      </c>
      <c r="C1340" t="s">
        <v>1983</v>
      </c>
      <c r="D1340" t="s">
        <v>27</v>
      </c>
      <c r="E1340" t="s">
        <v>29</v>
      </c>
      <c r="F1340" t="s">
        <v>16</v>
      </c>
      <c r="G1340">
        <v>15006</v>
      </c>
      <c r="H1340">
        <v>19523</v>
      </c>
      <c r="I1340">
        <v>1.02568498493004</v>
      </c>
      <c r="J1340">
        <v>1.07198715250742</v>
      </c>
      <c r="K1340">
        <v>-4.6302167577378497E-2</v>
      </c>
      <c r="L1340">
        <v>0.27765757661971502</v>
      </c>
      <c r="M1340">
        <v>7.7093729854333007E-2</v>
      </c>
      <c r="N1340">
        <v>0.41044454596205299</v>
      </c>
      <c r="O1340">
        <v>-0.50304888111681001</v>
      </c>
      <c r="P1340">
        <v>-4.5142678558891702E-2</v>
      </c>
      <c r="Q1340">
        <v>0</v>
      </c>
      <c r="R1340">
        <v>0.45674671353943203</v>
      </c>
    </row>
    <row r="1341" spans="1:18" x14ac:dyDescent="0.2">
      <c r="A1341" t="s">
        <v>7001</v>
      </c>
      <c r="B1341" t="s">
        <v>31</v>
      </c>
      <c r="C1341" t="s">
        <v>1983</v>
      </c>
      <c r="D1341" t="s">
        <v>27</v>
      </c>
      <c r="E1341" t="s">
        <v>29</v>
      </c>
      <c r="F1341" t="s">
        <v>17</v>
      </c>
      <c r="G1341">
        <v>15006</v>
      </c>
      <c r="H1341">
        <v>19523</v>
      </c>
      <c r="I1341">
        <v>1.7032420977092499</v>
      </c>
      <c r="J1341">
        <v>1.5344455551112901</v>
      </c>
      <c r="K1341">
        <v>0.16879654259796401</v>
      </c>
      <c r="L1341">
        <v>0.44055818918786599</v>
      </c>
      <c r="M1341">
        <v>0.19409151806049099</v>
      </c>
      <c r="N1341">
        <v>0.89351476381200301</v>
      </c>
      <c r="O1341">
        <v>-0.555921678616075</v>
      </c>
      <c r="P1341">
        <v>9.9103082776655305E-2</v>
      </c>
      <c r="Q1341">
        <v>0</v>
      </c>
      <c r="R1341">
        <v>0.72471822121403895</v>
      </c>
    </row>
    <row r="1342" spans="1:18" x14ac:dyDescent="0.2">
      <c r="A1342" t="s">
        <v>6696</v>
      </c>
      <c r="B1342" t="s">
        <v>31</v>
      </c>
      <c r="C1342" t="s">
        <v>1983</v>
      </c>
      <c r="D1342" t="s">
        <v>27</v>
      </c>
      <c r="E1342" t="s">
        <v>29</v>
      </c>
      <c r="F1342" t="s">
        <v>32</v>
      </c>
      <c r="G1342">
        <v>15006</v>
      </c>
      <c r="H1342">
        <v>19523</v>
      </c>
      <c r="I1342">
        <v>1.1668427167590401</v>
      </c>
      <c r="J1342">
        <v>1.1683326530498901</v>
      </c>
      <c r="K1342">
        <v>-1.4899362908489301E-3</v>
      </c>
      <c r="L1342">
        <v>0.31159520423808001</v>
      </c>
      <c r="M1342">
        <v>9.7091571304170704E-2</v>
      </c>
      <c r="N1342">
        <v>0.51108417468079204</v>
      </c>
      <c r="O1342">
        <v>-0.51406404726249</v>
      </c>
      <c r="P1342">
        <v>-1.27689556565712E-3</v>
      </c>
      <c r="Q1342">
        <v>0</v>
      </c>
      <c r="R1342">
        <v>0.51257411097164096</v>
      </c>
    </row>
    <row r="1343" spans="1:18" x14ac:dyDescent="0.2">
      <c r="A1343" t="s">
        <v>7146</v>
      </c>
      <c r="B1343" t="s">
        <v>31</v>
      </c>
      <c r="C1343" t="s">
        <v>1983</v>
      </c>
      <c r="D1343" t="s">
        <v>26</v>
      </c>
      <c r="E1343" t="s">
        <v>14</v>
      </c>
      <c r="F1343" t="s">
        <v>16</v>
      </c>
      <c r="G1343">
        <v>15006</v>
      </c>
      <c r="H1343">
        <v>19454</v>
      </c>
      <c r="I1343">
        <v>0.71493500675188104</v>
      </c>
      <c r="J1343">
        <v>0.67808211311977795</v>
      </c>
      <c r="K1343">
        <v>3.6852893632102403E-2</v>
      </c>
      <c r="L1343">
        <v>0.27765668698688301</v>
      </c>
      <c r="M1343">
        <v>7.7093235828531698E-2</v>
      </c>
      <c r="N1343">
        <v>0.49359814372552402</v>
      </c>
      <c r="O1343">
        <v>-0.41989235646132</v>
      </c>
      <c r="P1343">
        <v>5.1547194198160597E-2</v>
      </c>
      <c r="Q1343">
        <v>0</v>
      </c>
      <c r="R1343">
        <v>0.45674525009342198</v>
      </c>
    </row>
    <row r="1344" spans="1:18" x14ac:dyDescent="0.2">
      <c r="A1344" t="s">
        <v>7149</v>
      </c>
      <c r="B1344" t="s">
        <v>31</v>
      </c>
      <c r="C1344" t="s">
        <v>1983</v>
      </c>
      <c r="D1344" t="s">
        <v>26</v>
      </c>
      <c r="E1344" t="s">
        <v>14</v>
      </c>
      <c r="F1344" t="s">
        <v>17</v>
      </c>
      <c r="G1344">
        <v>15006</v>
      </c>
      <c r="H1344">
        <v>19454</v>
      </c>
      <c r="I1344">
        <v>1.0593866456382799</v>
      </c>
      <c r="J1344">
        <v>0.96841145297609899</v>
      </c>
      <c r="K1344">
        <v>9.0975192662184096E-2</v>
      </c>
      <c r="L1344">
        <v>0.440558594608919</v>
      </c>
      <c r="M1344">
        <v>0.19409187528378599</v>
      </c>
      <c r="N1344">
        <v>0.81569408079385597</v>
      </c>
      <c r="O1344">
        <v>-0.63374369546948806</v>
      </c>
      <c r="P1344">
        <v>8.5875344036804704E-2</v>
      </c>
      <c r="Q1344">
        <v>0</v>
      </c>
      <c r="R1344">
        <v>0.72471888813167196</v>
      </c>
    </row>
    <row r="1345" spans="1:18" x14ac:dyDescent="0.2">
      <c r="A1345" t="s">
        <v>6754</v>
      </c>
      <c r="B1345" t="s">
        <v>31</v>
      </c>
      <c r="C1345" t="s">
        <v>1983</v>
      </c>
      <c r="D1345" t="s">
        <v>26</v>
      </c>
      <c r="E1345" t="s">
        <v>14</v>
      </c>
      <c r="F1345" t="s">
        <v>32</v>
      </c>
      <c r="G1345">
        <v>15006</v>
      </c>
      <c r="H1345">
        <v>19454</v>
      </c>
      <c r="I1345">
        <v>0.78669576485321402</v>
      </c>
      <c r="J1345">
        <v>0.73856739225651202</v>
      </c>
      <c r="K1345">
        <v>4.8128372596702801E-2</v>
      </c>
      <c r="L1345">
        <v>0.31159458440813997</v>
      </c>
      <c r="M1345">
        <v>9.7091185032481694E-2</v>
      </c>
      <c r="N1345">
        <v>0.56070146394809395</v>
      </c>
      <c r="O1345">
        <v>-0.46444471875468801</v>
      </c>
      <c r="P1345">
        <v>6.1177871735057301E-2</v>
      </c>
      <c r="Q1345">
        <v>0</v>
      </c>
      <c r="R1345">
        <v>0.51257309135139095</v>
      </c>
    </row>
    <row r="1346" spans="1:18" x14ac:dyDescent="0.2">
      <c r="A1346" t="s">
        <v>7147</v>
      </c>
      <c r="B1346" t="s">
        <v>31</v>
      </c>
      <c r="C1346" t="s">
        <v>1983</v>
      </c>
      <c r="D1346" t="s">
        <v>26</v>
      </c>
      <c r="E1346" t="s">
        <v>18</v>
      </c>
      <c r="F1346" t="s">
        <v>16</v>
      </c>
      <c r="G1346">
        <v>15006</v>
      </c>
      <c r="H1346">
        <v>19454</v>
      </c>
      <c r="I1346">
        <v>0.79580472984545203</v>
      </c>
      <c r="J1346">
        <v>0.75988174654950003</v>
      </c>
      <c r="K1346">
        <v>3.5922983295951297E-2</v>
      </c>
      <c r="L1346">
        <v>0.36702776259355402</v>
      </c>
      <c r="M1346">
        <v>0.13470937851442999</v>
      </c>
      <c r="N1346">
        <v>0.63968365276234695</v>
      </c>
      <c r="O1346">
        <v>-0.56783768617044394</v>
      </c>
      <c r="P1346">
        <v>4.5140449596131102E-2</v>
      </c>
      <c r="Q1346">
        <v>0</v>
      </c>
      <c r="R1346">
        <v>0.60376066946639595</v>
      </c>
    </row>
    <row r="1347" spans="1:18" x14ac:dyDescent="0.2">
      <c r="A1347" t="s">
        <v>7150</v>
      </c>
      <c r="B1347" t="s">
        <v>31</v>
      </c>
      <c r="C1347" t="s">
        <v>1983</v>
      </c>
      <c r="D1347" t="s">
        <v>26</v>
      </c>
      <c r="E1347" t="s">
        <v>18</v>
      </c>
      <c r="F1347" t="s">
        <v>17</v>
      </c>
      <c r="G1347">
        <v>15006</v>
      </c>
      <c r="H1347">
        <v>19454</v>
      </c>
      <c r="I1347">
        <v>1.1813452864595599</v>
      </c>
      <c r="J1347">
        <v>1.12762235105958</v>
      </c>
      <c r="K1347">
        <v>5.3722935399985502E-2</v>
      </c>
      <c r="L1347">
        <v>0.57514590728980397</v>
      </c>
      <c r="M1347">
        <v>0.330792814672212</v>
      </c>
      <c r="N1347">
        <v>0.99983795289171296</v>
      </c>
      <c r="O1347">
        <v>-0.89239208209174203</v>
      </c>
      <c r="P1347">
        <v>4.5476065309398898E-2</v>
      </c>
      <c r="Q1347">
        <v>0</v>
      </c>
      <c r="R1347">
        <v>0.946115017491727</v>
      </c>
    </row>
    <row r="1348" spans="1:18" x14ac:dyDescent="0.2">
      <c r="A1348" t="s">
        <v>6755</v>
      </c>
      <c r="B1348" t="s">
        <v>31</v>
      </c>
      <c r="C1348" t="s">
        <v>1983</v>
      </c>
      <c r="D1348" t="s">
        <v>26</v>
      </c>
      <c r="E1348" t="s">
        <v>18</v>
      </c>
      <c r="F1348" t="s">
        <v>32</v>
      </c>
      <c r="G1348">
        <v>15006</v>
      </c>
      <c r="H1348">
        <v>19454</v>
      </c>
      <c r="I1348">
        <v>0.87612567914005801</v>
      </c>
      <c r="J1348">
        <v>0.83649437248909997</v>
      </c>
      <c r="K1348">
        <v>3.96313066509585E-2</v>
      </c>
      <c r="L1348">
        <v>0.41038570940527203</v>
      </c>
      <c r="M1348">
        <v>0.16841643048406901</v>
      </c>
      <c r="N1348">
        <v>0.71471579862263201</v>
      </c>
      <c r="O1348">
        <v>-0.63545318532071504</v>
      </c>
      <c r="P1348">
        <v>4.5234727841624002E-2</v>
      </c>
      <c r="Q1348">
        <v>0</v>
      </c>
      <c r="R1348">
        <v>0.67508449197167297</v>
      </c>
    </row>
    <row r="1349" spans="1:18" x14ac:dyDescent="0.2">
      <c r="A1349" t="s">
        <v>7148</v>
      </c>
      <c r="B1349" t="s">
        <v>31</v>
      </c>
      <c r="C1349" t="s">
        <v>1983</v>
      </c>
      <c r="D1349" t="s">
        <v>26</v>
      </c>
      <c r="E1349" t="s">
        <v>29</v>
      </c>
      <c r="F1349" t="s">
        <v>16</v>
      </c>
      <c r="G1349">
        <v>15006</v>
      </c>
      <c r="H1349">
        <v>19454</v>
      </c>
      <c r="I1349">
        <v>0.92104906743566195</v>
      </c>
      <c r="J1349">
        <v>0.92602202978457704</v>
      </c>
      <c r="K1349">
        <v>-4.9729623489155302E-3</v>
      </c>
      <c r="L1349">
        <v>0.27765757661971502</v>
      </c>
      <c r="M1349">
        <v>7.7093729854333007E-2</v>
      </c>
      <c r="N1349">
        <v>0.45177375119051599</v>
      </c>
      <c r="O1349">
        <v>-0.461719675888347</v>
      </c>
      <c r="P1349">
        <v>-5.3992371576478604E-3</v>
      </c>
      <c r="Q1349">
        <v>0</v>
      </c>
      <c r="R1349">
        <v>0.45674671353943203</v>
      </c>
    </row>
    <row r="1350" spans="1:18" x14ac:dyDescent="0.2">
      <c r="A1350" t="s">
        <v>7151</v>
      </c>
      <c r="B1350" t="s">
        <v>31</v>
      </c>
      <c r="C1350" t="s">
        <v>1983</v>
      </c>
      <c r="D1350" t="s">
        <v>26</v>
      </c>
      <c r="E1350" t="s">
        <v>29</v>
      </c>
      <c r="F1350" t="s">
        <v>17</v>
      </c>
      <c r="G1350">
        <v>15006</v>
      </c>
      <c r="H1350">
        <v>19454</v>
      </c>
      <c r="I1350">
        <v>1.47975129359215</v>
      </c>
      <c r="J1350">
        <v>1.44618492602959</v>
      </c>
      <c r="K1350">
        <v>3.3566367562566098E-2</v>
      </c>
      <c r="L1350">
        <v>0.44055818918786599</v>
      </c>
      <c r="M1350">
        <v>0.19409151806049099</v>
      </c>
      <c r="N1350">
        <v>0.75828458877660498</v>
      </c>
      <c r="O1350">
        <v>-0.69115185365147302</v>
      </c>
      <c r="P1350">
        <v>2.2683789977356601E-2</v>
      </c>
      <c r="Q1350">
        <v>0</v>
      </c>
      <c r="R1350">
        <v>0.72471822121403895</v>
      </c>
    </row>
    <row r="1351" spans="1:18" x14ac:dyDescent="0.2">
      <c r="A1351" t="s">
        <v>6756</v>
      </c>
      <c r="B1351" t="s">
        <v>31</v>
      </c>
      <c r="C1351" t="s">
        <v>1983</v>
      </c>
      <c r="D1351" t="s">
        <v>26</v>
      </c>
      <c r="E1351" t="s">
        <v>29</v>
      </c>
      <c r="F1351" t="s">
        <v>32</v>
      </c>
      <c r="G1351">
        <v>15006</v>
      </c>
      <c r="H1351">
        <v>19454</v>
      </c>
      <c r="I1351">
        <v>1.0374453645516</v>
      </c>
      <c r="J1351">
        <v>1.0343892998356199</v>
      </c>
      <c r="K1351">
        <v>3.0560647159763002E-3</v>
      </c>
      <c r="L1351">
        <v>0.31159520423808001</v>
      </c>
      <c r="M1351">
        <v>9.7091571304170704E-2</v>
      </c>
      <c r="N1351">
        <v>0.51563017568761804</v>
      </c>
      <c r="O1351">
        <v>-0.50951804625566499</v>
      </c>
      <c r="P1351">
        <v>2.94575967120658E-3</v>
      </c>
      <c r="Q1351">
        <v>0</v>
      </c>
      <c r="R1351">
        <v>0.51257411097164096</v>
      </c>
    </row>
    <row r="1352" spans="1:18" x14ac:dyDescent="0.2">
      <c r="A1352" t="s">
        <v>7296</v>
      </c>
      <c r="B1352" t="s">
        <v>31</v>
      </c>
      <c r="C1352" t="s">
        <v>1983</v>
      </c>
      <c r="D1352" t="s">
        <v>25</v>
      </c>
      <c r="E1352" t="s">
        <v>14</v>
      </c>
      <c r="F1352" t="s">
        <v>16</v>
      </c>
      <c r="G1352">
        <v>15006</v>
      </c>
      <c r="H1352">
        <v>19400</v>
      </c>
      <c r="I1352">
        <v>0.64677071540970799</v>
      </c>
      <c r="J1352">
        <v>0.607239934915068</v>
      </c>
      <c r="K1352">
        <v>3.9530780494639303E-2</v>
      </c>
      <c r="L1352">
        <v>0.27765376058430802</v>
      </c>
      <c r="M1352">
        <v>7.7091610766608004E-2</v>
      </c>
      <c r="N1352">
        <v>0.49627121665582502</v>
      </c>
      <c r="O1352">
        <v>-0.417209655666547</v>
      </c>
      <c r="P1352">
        <v>6.1120238676233E-2</v>
      </c>
      <c r="Q1352">
        <v>0</v>
      </c>
      <c r="R1352">
        <v>0.45674043616118598</v>
      </c>
    </row>
    <row r="1353" spans="1:18" x14ac:dyDescent="0.2">
      <c r="A1353" t="s">
        <v>7299</v>
      </c>
      <c r="B1353" t="s">
        <v>31</v>
      </c>
      <c r="C1353" t="s">
        <v>1983</v>
      </c>
      <c r="D1353" t="s">
        <v>25</v>
      </c>
      <c r="E1353" t="s">
        <v>14</v>
      </c>
      <c r="F1353" t="s">
        <v>17</v>
      </c>
      <c r="G1353">
        <v>15006</v>
      </c>
      <c r="H1353">
        <v>19400</v>
      </c>
      <c r="I1353">
        <v>0.94130484803603898</v>
      </c>
      <c r="J1353">
        <v>0.82305724715612205</v>
      </c>
      <c r="K1353">
        <v>0.11824760087991799</v>
      </c>
      <c r="L1353">
        <v>0.440554868119374</v>
      </c>
      <c r="M1353">
        <v>0.19408859182367899</v>
      </c>
      <c r="N1353">
        <v>0.84296035893628796</v>
      </c>
      <c r="O1353">
        <v>-0.606465157176452</v>
      </c>
      <c r="P1353">
        <v>0.125620941108114</v>
      </c>
      <c r="Q1353">
        <v>0</v>
      </c>
      <c r="R1353">
        <v>0.72471275805637003</v>
      </c>
    </row>
    <row r="1354" spans="1:18" x14ac:dyDescent="0.2">
      <c r="A1354" t="s">
        <v>6814</v>
      </c>
      <c r="B1354" t="s">
        <v>31</v>
      </c>
      <c r="C1354" t="s">
        <v>1983</v>
      </c>
      <c r="D1354" t="s">
        <v>25</v>
      </c>
      <c r="E1354" t="s">
        <v>14</v>
      </c>
      <c r="F1354" t="s">
        <v>32</v>
      </c>
      <c r="G1354">
        <v>15006</v>
      </c>
      <c r="H1354">
        <v>19400</v>
      </c>
      <c r="I1354">
        <v>0.70813199304019303</v>
      </c>
      <c r="J1354">
        <v>0.65220187496528803</v>
      </c>
      <c r="K1354">
        <v>5.5930118074905701E-2</v>
      </c>
      <c r="L1354">
        <v>0.31159149132078001</v>
      </c>
      <c r="M1354">
        <v>9.7089257463507606E-2</v>
      </c>
      <c r="N1354">
        <v>0.56849812129758803</v>
      </c>
      <c r="O1354">
        <v>-0.45663788514777698</v>
      </c>
      <c r="P1354">
        <v>7.8982617117443393E-2</v>
      </c>
      <c r="Q1354">
        <v>0</v>
      </c>
      <c r="R1354">
        <v>0.51256800322268303</v>
      </c>
    </row>
    <row r="1355" spans="1:18" x14ac:dyDescent="0.2">
      <c r="A1355" t="s">
        <v>7297</v>
      </c>
      <c r="B1355" t="s">
        <v>31</v>
      </c>
      <c r="C1355" t="s">
        <v>1983</v>
      </c>
      <c r="D1355" t="s">
        <v>25</v>
      </c>
      <c r="E1355" t="s">
        <v>18</v>
      </c>
      <c r="F1355" t="s">
        <v>16</v>
      </c>
      <c r="G1355">
        <v>15006</v>
      </c>
      <c r="H1355">
        <v>19400</v>
      </c>
      <c r="I1355">
        <v>0.62127838539396596</v>
      </c>
      <c r="J1355">
        <v>0.59149988907945605</v>
      </c>
      <c r="K1355">
        <v>2.9778496314510201E-2</v>
      </c>
      <c r="L1355">
        <v>0.36702776259355402</v>
      </c>
      <c r="M1355">
        <v>0.13470937851442999</v>
      </c>
      <c r="N1355">
        <v>0.63353916578090597</v>
      </c>
      <c r="O1355">
        <v>-0.57398217315188504</v>
      </c>
      <c r="P1355">
        <v>4.7931003258108E-2</v>
      </c>
      <c r="Q1355">
        <v>0</v>
      </c>
      <c r="R1355">
        <v>0.60376066946639595</v>
      </c>
    </row>
    <row r="1356" spans="1:18" x14ac:dyDescent="0.2">
      <c r="A1356" t="s">
        <v>7300</v>
      </c>
      <c r="B1356" t="s">
        <v>31</v>
      </c>
      <c r="C1356" t="s">
        <v>1983</v>
      </c>
      <c r="D1356" t="s">
        <v>25</v>
      </c>
      <c r="E1356" t="s">
        <v>18</v>
      </c>
      <c r="F1356" t="s">
        <v>17</v>
      </c>
      <c r="G1356">
        <v>15006</v>
      </c>
      <c r="H1356">
        <v>19400</v>
      </c>
      <c r="I1356">
        <v>0.87376633398337</v>
      </c>
      <c r="J1356">
        <v>0.75392494668799104</v>
      </c>
      <c r="K1356">
        <v>0.11984138729537901</v>
      </c>
      <c r="L1356">
        <v>0.57514590728980397</v>
      </c>
      <c r="M1356">
        <v>0.330792814672212</v>
      </c>
      <c r="N1356">
        <v>1.06595640478711</v>
      </c>
      <c r="O1356">
        <v>-0.82627363019634903</v>
      </c>
      <c r="P1356">
        <v>0.137154960810906</v>
      </c>
      <c r="Q1356">
        <v>0</v>
      </c>
      <c r="R1356">
        <v>0.946115017491727</v>
      </c>
    </row>
    <row r="1357" spans="1:18" x14ac:dyDescent="0.2">
      <c r="A1357" t="s">
        <v>6815</v>
      </c>
      <c r="B1357" t="s">
        <v>31</v>
      </c>
      <c r="C1357" t="s">
        <v>1983</v>
      </c>
      <c r="D1357" t="s">
        <v>25</v>
      </c>
      <c r="E1357" t="s">
        <v>18</v>
      </c>
      <c r="F1357" t="s">
        <v>32</v>
      </c>
      <c r="G1357">
        <v>15006</v>
      </c>
      <c r="H1357">
        <v>19400</v>
      </c>
      <c r="I1357">
        <v>0.67388004135009205</v>
      </c>
      <c r="J1357">
        <v>0.62533844274790096</v>
      </c>
      <c r="K1357">
        <v>4.8541598602191198E-2</v>
      </c>
      <c r="L1357">
        <v>0.41038570940527203</v>
      </c>
      <c r="M1357">
        <v>0.16841643048406901</v>
      </c>
      <c r="N1357">
        <v>0.72362609057386396</v>
      </c>
      <c r="O1357">
        <v>-0.62654289336948199</v>
      </c>
      <c r="P1357">
        <v>7.2032996414228306E-2</v>
      </c>
      <c r="Q1357">
        <v>0</v>
      </c>
      <c r="R1357">
        <v>0.67508449197167297</v>
      </c>
    </row>
    <row r="1358" spans="1:18" x14ac:dyDescent="0.2">
      <c r="A1358" t="s">
        <v>7298</v>
      </c>
      <c r="B1358" t="s">
        <v>31</v>
      </c>
      <c r="C1358" t="s">
        <v>1983</v>
      </c>
      <c r="D1358" t="s">
        <v>25</v>
      </c>
      <c r="E1358" t="s">
        <v>29</v>
      </c>
      <c r="F1358" t="s">
        <v>16</v>
      </c>
      <c r="G1358">
        <v>15006</v>
      </c>
      <c r="H1358">
        <v>19400</v>
      </c>
      <c r="I1358">
        <v>0.871534285714608</v>
      </c>
      <c r="J1358">
        <v>0.75204263908471702</v>
      </c>
      <c r="K1358">
        <v>0.11949164662989099</v>
      </c>
      <c r="L1358">
        <v>0.27765757661971502</v>
      </c>
      <c r="M1358">
        <v>7.7093729854333007E-2</v>
      </c>
      <c r="N1358">
        <v>0.57623836016932195</v>
      </c>
      <c r="O1358">
        <v>-0.33725506690954099</v>
      </c>
      <c r="P1358">
        <v>0.137104929305121</v>
      </c>
      <c r="Q1358">
        <v>0</v>
      </c>
      <c r="R1358">
        <v>0.45674671353943203</v>
      </c>
    </row>
    <row r="1359" spans="1:18" x14ac:dyDescent="0.2">
      <c r="A1359" t="s">
        <v>7301</v>
      </c>
      <c r="B1359" t="s">
        <v>31</v>
      </c>
      <c r="C1359" t="s">
        <v>1983</v>
      </c>
      <c r="D1359" t="s">
        <v>25</v>
      </c>
      <c r="E1359" t="s">
        <v>29</v>
      </c>
      <c r="F1359" t="s">
        <v>17</v>
      </c>
      <c r="G1359">
        <v>15006</v>
      </c>
      <c r="H1359">
        <v>19400</v>
      </c>
      <c r="I1359">
        <v>1.4068880124477501</v>
      </c>
      <c r="J1359">
        <v>1.2168425296548</v>
      </c>
      <c r="K1359">
        <v>0.190045482792949</v>
      </c>
      <c r="L1359">
        <v>0.44055818918786599</v>
      </c>
      <c r="M1359">
        <v>0.19409151806049099</v>
      </c>
      <c r="N1359">
        <v>0.91476370400698803</v>
      </c>
      <c r="O1359">
        <v>-0.53467273842108998</v>
      </c>
      <c r="P1359">
        <v>0.135082167956141</v>
      </c>
      <c r="Q1359">
        <v>0</v>
      </c>
      <c r="R1359">
        <v>0.72471822121403895</v>
      </c>
    </row>
    <row r="1360" spans="1:18" x14ac:dyDescent="0.2">
      <c r="A1360" t="s">
        <v>6816</v>
      </c>
      <c r="B1360" t="s">
        <v>31</v>
      </c>
      <c r="C1360" t="s">
        <v>1983</v>
      </c>
      <c r="D1360" t="s">
        <v>25</v>
      </c>
      <c r="E1360" t="s">
        <v>29</v>
      </c>
      <c r="F1360" t="s">
        <v>32</v>
      </c>
      <c r="G1360">
        <v>15006</v>
      </c>
      <c r="H1360">
        <v>19400</v>
      </c>
      <c r="I1360">
        <v>0.98306631211734696</v>
      </c>
      <c r="J1360">
        <v>0.848875949620152</v>
      </c>
      <c r="K1360">
        <v>0.13419036249719499</v>
      </c>
      <c r="L1360">
        <v>0.31159520423808001</v>
      </c>
      <c r="M1360">
        <v>9.7091571304170704E-2</v>
      </c>
      <c r="N1360">
        <v>0.64676447346883603</v>
      </c>
      <c r="O1360">
        <v>-0.378383748474447</v>
      </c>
      <c r="P1360">
        <v>0.13650184208649499</v>
      </c>
      <c r="Q1360">
        <v>0</v>
      </c>
      <c r="R1360">
        <v>0.51257411097164096</v>
      </c>
    </row>
    <row r="1361" spans="1:18" x14ac:dyDescent="0.2">
      <c r="A1361" t="s">
        <v>10377</v>
      </c>
      <c r="B1361" t="s">
        <v>31</v>
      </c>
      <c r="C1361" t="s">
        <v>1983</v>
      </c>
      <c r="D1361" t="s">
        <v>34</v>
      </c>
      <c r="E1361" t="s">
        <v>14</v>
      </c>
      <c r="F1361" t="s">
        <v>16</v>
      </c>
      <c r="G1361">
        <v>15006</v>
      </c>
      <c r="H1361">
        <v>19614</v>
      </c>
      <c r="I1361">
        <v>0.66800587854117</v>
      </c>
      <c r="J1361">
        <v>0.67190777376770505</v>
      </c>
      <c r="K1361">
        <v>-3.9018952265348402E-3</v>
      </c>
      <c r="L1361">
        <v>0.27765930785006898</v>
      </c>
      <c r="M1361">
        <v>7.7094691235779195E-2</v>
      </c>
      <c r="N1361">
        <v>0.45284766618682798</v>
      </c>
      <c r="O1361">
        <v>-0.46065145663989798</v>
      </c>
      <c r="P1361">
        <v>-5.8411091157700903E-3</v>
      </c>
      <c r="Q1361">
        <v>0</v>
      </c>
      <c r="R1361">
        <v>0.45674956141336298</v>
      </c>
    </row>
    <row r="1362" spans="1:18" x14ac:dyDescent="0.2">
      <c r="A1362" t="s">
        <v>10379</v>
      </c>
      <c r="B1362" t="s">
        <v>31</v>
      </c>
      <c r="C1362" t="s">
        <v>1983</v>
      </c>
      <c r="D1362" t="s">
        <v>34</v>
      </c>
      <c r="E1362" t="s">
        <v>14</v>
      </c>
      <c r="F1362" t="s">
        <v>17</v>
      </c>
      <c r="G1362">
        <v>15006</v>
      </c>
      <c r="H1362">
        <v>19614</v>
      </c>
      <c r="I1362">
        <v>1.03169101961833</v>
      </c>
      <c r="J1362">
        <v>0.98530105810329005</v>
      </c>
      <c r="K1362">
        <v>4.6389961515044598E-2</v>
      </c>
      <c r="L1362">
        <v>0.440561399511186</v>
      </c>
      <c r="M1362">
        <v>0.19409434673925499</v>
      </c>
      <c r="N1362">
        <v>0.77111346371094602</v>
      </c>
      <c r="O1362">
        <v>-0.67833354068085705</v>
      </c>
      <c r="P1362">
        <v>4.4964975591438403E-2</v>
      </c>
      <c r="Q1362">
        <v>0</v>
      </c>
      <c r="R1362">
        <v>0.72472350219590098</v>
      </c>
    </row>
    <row r="1363" spans="1:18" x14ac:dyDescent="0.2">
      <c r="A1363" t="s">
        <v>10174</v>
      </c>
      <c r="B1363" t="s">
        <v>31</v>
      </c>
      <c r="C1363" t="s">
        <v>1983</v>
      </c>
      <c r="D1363" t="s">
        <v>34</v>
      </c>
      <c r="E1363" t="s">
        <v>14</v>
      </c>
      <c r="F1363" t="s">
        <v>32</v>
      </c>
      <c r="G1363">
        <v>15006</v>
      </c>
      <c r="H1363">
        <v>19614</v>
      </c>
      <c r="I1363">
        <v>0.74377361626558003</v>
      </c>
      <c r="J1363">
        <v>0.73719804133761901</v>
      </c>
      <c r="K1363">
        <v>6.5755749279608998E-3</v>
      </c>
      <c r="L1363">
        <v>0.311597243612801</v>
      </c>
      <c r="M1363">
        <v>9.7092842227095605E-2</v>
      </c>
      <c r="N1363">
        <v>0.51915304067101897</v>
      </c>
      <c r="O1363">
        <v>-0.50600189081509805</v>
      </c>
      <c r="P1363">
        <v>8.8408284243480899E-3</v>
      </c>
      <c r="Q1363">
        <v>0</v>
      </c>
      <c r="R1363">
        <v>0.51257746574305896</v>
      </c>
    </row>
    <row r="1364" spans="1:18" x14ac:dyDescent="0.2">
      <c r="A1364" t="s">
        <v>10378</v>
      </c>
      <c r="B1364" t="s">
        <v>31</v>
      </c>
      <c r="C1364" t="s">
        <v>1983</v>
      </c>
      <c r="D1364" t="s">
        <v>34</v>
      </c>
      <c r="E1364" t="s">
        <v>18</v>
      </c>
      <c r="F1364" t="s">
        <v>16</v>
      </c>
      <c r="G1364">
        <v>15006</v>
      </c>
      <c r="H1364">
        <v>19614</v>
      </c>
      <c r="I1364">
        <v>0.68305023275049703</v>
      </c>
      <c r="J1364">
        <v>0.66673995250032003</v>
      </c>
      <c r="K1364">
        <v>1.6310280250177799E-2</v>
      </c>
      <c r="L1364">
        <v>0.367027608647371</v>
      </c>
      <c r="M1364">
        <v>0.13470926550940801</v>
      </c>
      <c r="N1364">
        <v>0.62007069647510404</v>
      </c>
      <c r="O1364">
        <v>-0.58745013597474804</v>
      </c>
      <c r="P1364">
        <v>2.38785955529211E-2</v>
      </c>
      <c r="Q1364">
        <v>0</v>
      </c>
      <c r="R1364">
        <v>0.60376041622492604</v>
      </c>
    </row>
    <row r="1365" spans="1:18" x14ac:dyDescent="0.2">
      <c r="A1365" t="s">
        <v>10380</v>
      </c>
      <c r="B1365" t="s">
        <v>31</v>
      </c>
      <c r="C1365" t="s">
        <v>1983</v>
      </c>
      <c r="D1365" t="s">
        <v>34</v>
      </c>
      <c r="E1365" t="s">
        <v>18</v>
      </c>
      <c r="F1365" t="s">
        <v>17</v>
      </c>
      <c r="G1365">
        <v>15006</v>
      </c>
      <c r="H1365">
        <v>19614</v>
      </c>
      <c r="I1365">
        <v>1.0301340478241501</v>
      </c>
      <c r="J1365">
        <v>0.94786775072566798</v>
      </c>
      <c r="K1365">
        <v>8.2266297098483099E-2</v>
      </c>
      <c r="L1365">
        <v>0.57514679963509296</v>
      </c>
      <c r="M1365">
        <v>0.33079384113048999</v>
      </c>
      <c r="N1365">
        <v>1.0283827824982099</v>
      </c>
      <c r="O1365">
        <v>-0.86385018830124505</v>
      </c>
      <c r="P1365">
        <v>7.9859798122628806E-2</v>
      </c>
      <c r="Q1365">
        <v>0</v>
      </c>
      <c r="R1365">
        <v>0.94611648539972804</v>
      </c>
    </row>
    <row r="1366" spans="1:18" x14ac:dyDescent="0.2">
      <c r="A1366" t="s">
        <v>10175</v>
      </c>
      <c r="B1366" t="s">
        <v>31</v>
      </c>
      <c r="C1366" t="s">
        <v>1983</v>
      </c>
      <c r="D1366" t="s">
        <v>34</v>
      </c>
      <c r="E1366" t="s">
        <v>18</v>
      </c>
      <c r="F1366" t="s">
        <v>32</v>
      </c>
      <c r="G1366">
        <v>15006</v>
      </c>
      <c r="H1366">
        <v>19614</v>
      </c>
      <c r="I1366">
        <v>0.75535936089084199</v>
      </c>
      <c r="J1366">
        <v>0.72530824379726699</v>
      </c>
      <c r="K1366">
        <v>3.0051117093574699E-2</v>
      </c>
      <c r="L1366">
        <v>0.41038577343647997</v>
      </c>
      <c r="M1366">
        <v>0.16841648303905801</v>
      </c>
      <c r="N1366">
        <v>0.70513571439658496</v>
      </c>
      <c r="O1366">
        <v>-0.64503348020943496</v>
      </c>
      <c r="P1366">
        <v>3.97838679832253E-2</v>
      </c>
      <c r="Q1366">
        <v>0</v>
      </c>
      <c r="R1366">
        <v>0.67508459730300996</v>
      </c>
    </row>
    <row r="1367" spans="1:18" x14ac:dyDescent="0.2">
      <c r="A1367" t="s">
        <v>7350</v>
      </c>
      <c r="B1367" t="s">
        <v>31</v>
      </c>
      <c r="C1367" t="s">
        <v>1983</v>
      </c>
      <c r="D1367" t="s">
        <v>34</v>
      </c>
      <c r="E1367" t="s">
        <v>29</v>
      </c>
      <c r="F1367" t="s">
        <v>16</v>
      </c>
      <c r="G1367">
        <v>15006</v>
      </c>
      <c r="H1367">
        <v>19614</v>
      </c>
      <c r="I1367">
        <v>1.0210387051182099</v>
      </c>
      <c r="J1367">
        <v>0.93921424412691101</v>
      </c>
      <c r="K1367">
        <v>8.18244609912986E-2</v>
      </c>
      <c r="L1367">
        <v>0.27765757661971502</v>
      </c>
      <c r="M1367">
        <v>7.7093729854333007E-2</v>
      </c>
      <c r="N1367">
        <v>0.53857117453073</v>
      </c>
      <c r="O1367">
        <v>-0.37492225254813299</v>
      </c>
      <c r="P1367">
        <v>8.0138451736582794E-2</v>
      </c>
      <c r="Q1367">
        <v>0</v>
      </c>
      <c r="R1367">
        <v>0.45674671353943203</v>
      </c>
    </row>
    <row r="1368" spans="1:18" x14ac:dyDescent="0.2">
      <c r="A1368" t="s">
        <v>7351</v>
      </c>
      <c r="B1368" t="s">
        <v>31</v>
      </c>
      <c r="C1368" t="s">
        <v>1983</v>
      </c>
      <c r="D1368" t="s">
        <v>34</v>
      </c>
      <c r="E1368" t="s">
        <v>29</v>
      </c>
      <c r="F1368" t="s">
        <v>17</v>
      </c>
      <c r="G1368">
        <v>15006</v>
      </c>
      <c r="H1368">
        <v>19614</v>
      </c>
      <c r="I1368">
        <v>1.7489950336315101</v>
      </c>
      <c r="J1368">
        <v>1.5520328535252601</v>
      </c>
      <c r="K1368">
        <v>0.19696218010625</v>
      </c>
      <c r="L1368">
        <v>0.44055818918786599</v>
      </c>
      <c r="M1368">
        <v>0.19409151806049099</v>
      </c>
      <c r="N1368">
        <v>0.92168040132028894</v>
      </c>
      <c r="O1368">
        <v>-0.52775604110778895</v>
      </c>
      <c r="P1368">
        <v>0.112614487930986</v>
      </c>
      <c r="Q1368">
        <v>0</v>
      </c>
      <c r="R1368">
        <v>0.72471822121403895</v>
      </c>
    </row>
    <row r="1369" spans="1:18" x14ac:dyDescent="0.2">
      <c r="A1369" t="s">
        <v>6836</v>
      </c>
      <c r="B1369" t="s">
        <v>31</v>
      </c>
      <c r="C1369" t="s">
        <v>1983</v>
      </c>
      <c r="D1369" t="s">
        <v>34</v>
      </c>
      <c r="E1369" t="s">
        <v>29</v>
      </c>
      <c r="F1369" t="s">
        <v>32</v>
      </c>
      <c r="G1369">
        <v>15006</v>
      </c>
      <c r="H1369">
        <v>19614</v>
      </c>
      <c r="I1369">
        <v>1.1726962735584801</v>
      </c>
      <c r="J1369">
        <v>1.0668847877515699</v>
      </c>
      <c r="K1369">
        <v>0.10581148580691301</v>
      </c>
      <c r="L1369">
        <v>0.31159520423808001</v>
      </c>
      <c r="M1369">
        <v>9.7091571304170704E-2</v>
      </c>
      <c r="N1369">
        <v>0.61838559677855498</v>
      </c>
      <c r="O1369">
        <v>-0.406762625164728</v>
      </c>
      <c r="P1369">
        <v>9.0229233427880307E-2</v>
      </c>
      <c r="Q1369">
        <v>0</v>
      </c>
      <c r="R1369">
        <v>0.51257411097164096</v>
      </c>
    </row>
    <row r="1370" spans="1:18" x14ac:dyDescent="0.2">
      <c r="A1370" t="s">
        <v>10477</v>
      </c>
      <c r="B1370" t="s">
        <v>31</v>
      </c>
      <c r="C1370" t="s">
        <v>1983</v>
      </c>
      <c r="D1370" t="s">
        <v>28</v>
      </c>
      <c r="E1370" t="s">
        <v>14</v>
      </c>
      <c r="F1370" t="s">
        <v>16</v>
      </c>
      <c r="G1370">
        <v>15006</v>
      </c>
      <c r="H1370">
        <v>19572</v>
      </c>
      <c r="I1370">
        <v>0.74553463099859796</v>
      </c>
      <c r="J1370">
        <v>0.73158958485251702</v>
      </c>
      <c r="K1370">
        <v>1.39450461460814E-2</v>
      </c>
      <c r="L1370">
        <v>0.2776585937987</v>
      </c>
      <c r="M1370">
        <v>7.7094294710271405E-2</v>
      </c>
      <c r="N1370">
        <v>0.47069343294494298</v>
      </c>
      <c r="O1370">
        <v>-0.44280334065277999</v>
      </c>
      <c r="P1370">
        <v>1.8704759733833998E-2</v>
      </c>
      <c r="Q1370">
        <v>0</v>
      </c>
      <c r="R1370">
        <v>0.45674838679886098</v>
      </c>
    </row>
    <row r="1371" spans="1:18" x14ac:dyDescent="0.2">
      <c r="A1371" t="s">
        <v>10479</v>
      </c>
      <c r="B1371" t="s">
        <v>31</v>
      </c>
      <c r="C1371" t="s">
        <v>1983</v>
      </c>
      <c r="D1371" t="s">
        <v>28</v>
      </c>
      <c r="E1371" t="s">
        <v>14</v>
      </c>
      <c r="F1371" t="s">
        <v>17</v>
      </c>
      <c r="G1371">
        <v>15006</v>
      </c>
      <c r="H1371">
        <v>19572</v>
      </c>
      <c r="I1371">
        <v>1.1529642636298001</v>
      </c>
      <c r="J1371">
        <v>1.11964589270187</v>
      </c>
      <c r="K1371">
        <v>3.3318370927926798E-2</v>
      </c>
      <c r="L1371">
        <v>0.44056068356641997</v>
      </c>
      <c r="M1371">
        <v>0.19409371590451199</v>
      </c>
      <c r="N1371">
        <v>0.75804069539468799</v>
      </c>
      <c r="O1371">
        <v>-0.69140395353883499</v>
      </c>
      <c r="P1371">
        <v>2.88980083589345E-2</v>
      </c>
      <c r="Q1371">
        <v>0</v>
      </c>
      <c r="R1371">
        <v>0.72472232446676199</v>
      </c>
    </row>
    <row r="1372" spans="1:18" x14ac:dyDescent="0.2">
      <c r="A1372" t="s">
        <v>10214</v>
      </c>
      <c r="B1372" t="s">
        <v>31</v>
      </c>
      <c r="C1372" t="s">
        <v>1983</v>
      </c>
      <c r="D1372" t="s">
        <v>28</v>
      </c>
      <c r="E1372" t="s">
        <v>14</v>
      </c>
      <c r="F1372" t="s">
        <v>32</v>
      </c>
      <c r="G1372">
        <v>15006</v>
      </c>
      <c r="H1372">
        <v>19572</v>
      </c>
      <c r="I1372">
        <v>0.83041580446343199</v>
      </c>
      <c r="J1372">
        <v>0.81243464898779905</v>
      </c>
      <c r="K1372">
        <v>1.7981155475632601E-2</v>
      </c>
      <c r="L1372">
        <v>0.311596529166975</v>
      </c>
      <c r="M1372">
        <v>9.7092396988905497E-2</v>
      </c>
      <c r="N1372">
        <v>0.53055744595530596</v>
      </c>
      <c r="O1372">
        <v>-0.49459513500404101</v>
      </c>
      <c r="P1372">
        <v>2.1653195157155102E-2</v>
      </c>
      <c r="Q1372">
        <v>0</v>
      </c>
      <c r="R1372">
        <v>0.51257629047967401</v>
      </c>
    </row>
    <row r="1373" spans="1:18" x14ac:dyDescent="0.2">
      <c r="A1373" t="s">
        <v>10478</v>
      </c>
      <c r="B1373" t="s">
        <v>31</v>
      </c>
      <c r="C1373" t="s">
        <v>1983</v>
      </c>
      <c r="D1373" t="s">
        <v>28</v>
      </c>
      <c r="E1373" t="s">
        <v>18</v>
      </c>
      <c r="F1373" t="s">
        <v>16</v>
      </c>
      <c r="G1373">
        <v>15006</v>
      </c>
      <c r="H1373">
        <v>19572</v>
      </c>
      <c r="I1373">
        <v>0.87203419377733604</v>
      </c>
      <c r="J1373">
        <v>0.83764545278379898</v>
      </c>
      <c r="K1373">
        <v>3.4388740993537503E-2</v>
      </c>
      <c r="L1373">
        <v>0.36702776259355402</v>
      </c>
      <c r="M1373">
        <v>0.13470937851442999</v>
      </c>
      <c r="N1373">
        <v>0.63814941045993301</v>
      </c>
      <c r="O1373">
        <v>-0.569371928472858</v>
      </c>
      <c r="P1373">
        <v>3.9435083209957603E-2</v>
      </c>
      <c r="Q1373">
        <v>0</v>
      </c>
      <c r="R1373">
        <v>0.60376066946639595</v>
      </c>
    </row>
    <row r="1374" spans="1:18" x14ac:dyDescent="0.2">
      <c r="A1374" t="s">
        <v>10480</v>
      </c>
      <c r="B1374" t="s">
        <v>31</v>
      </c>
      <c r="C1374" t="s">
        <v>1983</v>
      </c>
      <c r="D1374" t="s">
        <v>28</v>
      </c>
      <c r="E1374" t="s">
        <v>18</v>
      </c>
      <c r="F1374" t="s">
        <v>17</v>
      </c>
      <c r="G1374">
        <v>15006</v>
      </c>
      <c r="H1374">
        <v>19572</v>
      </c>
      <c r="I1374">
        <v>1.29342054627466</v>
      </c>
      <c r="J1374">
        <v>1.24230447820872</v>
      </c>
      <c r="K1374">
        <v>5.1116068065942398E-2</v>
      </c>
      <c r="L1374">
        <v>0.57514590728980397</v>
      </c>
      <c r="M1374">
        <v>0.330792814672212</v>
      </c>
      <c r="N1374">
        <v>0.99723108555767004</v>
      </c>
      <c r="O1374">
        <v>-0.89499894942578495</v>
      </c>
      <c r="P1374">
        <v>3.9520068096311103E-2</v>
      </c>
      <c r="Q1374">
        <v>0</v>
      </c>
      <c r="R1374">
        <v>0.946115017491727</v>
      </c>
    </row>
    <row r="1375" spans="1:18" x14ac:dyDescent="0.2">
      <c r="A1375" t="s">
        <v>10215</v>
      </c>
      <c r="B1375" t="s">
        <v>31</v>
      </c>
      <c r="C1375" t="s">
        <v>1983</v>
      </c>
      <c r="D1375" t="s">
        <v>28</v>
      </c>
      <c r="E1375" t="s">
        <v>18</v>
      </c>
      <c r="F1375" t="s">
        <v>32</v>
      </c>
      <c r="G1375">
        <v>15006</v>
      </c>
      <c r="H1375">
        <v>19572</v>
      </c>
      <c r="I1375">
        <v>0.95982301721427798</v>
      </c>
      <c r="J1375">
        <v>0.92194941641398998</v>
      </c>
      <c r="K1375">
        <v>3.78736008002886E-2</v>
      </c>
      <c r="L1375">
        <v>0.41038570940527203</v>
      </c>
      <c r="M1375">
        <v>0.16841643048406901</v>
      </c>
      <c r="N1375">
        <v>0.71295809277196198</v>
      </c>
      <c r="O1375">
        <v>-0.63721089117138396</v>
      </c>
      <c r="P1375">
        <v>3.9458942035178697E-2</v>
      </c>
      <c r="Q1375">
        <v>0</v>
      </c>
      <c r="R1375">
        <v>0.67508449197167297</v>
      </c>
    </row>
    <row r="1376" spans="1:18" x14ac:dyDescent="0.2">
      <c r="A1376" t="s">
        <v>7400</v>
      </c>
      <c r="B1376" t="s">
        <v>31</v>
      </c>
      <c r="C1376" t="s">
        <v>1983</v>
      </c>
      <c r="D1376" t="s">
        <v>28</v>
      </c>
      <c r="E1376" t="s">
        <v>29</v>
      </c>
      <c r="F1376" t="s">
        <v>16</v>
      </c>
      <c r="G1376">
        <v>15006</v>
      </c>
      <c r="H1376">
        <v>19572</v>
      </c>
      <c r="I1376">
        <v>1.0373544505330301</v>
      </c>
      <c r="J1376">
        <v>0.92209949353591902</v>
      </c>
      <c r="K1376">
        <v>0.11525495699711</v>
      </c>
      <c r="L1376">
        <v>0.27765757661971502</v>
      </c>
      <c r="M1376">
        <v>7.7093729854333007E-2</v>
      </c>
      <c r="N1376">
        <v>0.57200167053654105</v>
      </c>
      <c r="O1376">
        <v>-0.341491756542322</v>
      </c>
      <c r="P1376">
        <v>0.111104701905783</v>
      </c>
      <c r="Q1376">
        <v>0</v>
      </c>
      <c r="R1376">
        <v>0.45674671353943203</v>
      </c>
    </row>
    <row r="1377" spans="1:18" x14ac:dyDescent="0.2">
      <c r="A1377" t="s">
        <v>7401</v>
      </c>
      <c r="B1377" t="s">
        <v>31</v>
      </c>
      <c r="C1377" t="s">
        <v>1983</v>
      </c>
      <c r="D1377" t="s">
        <v>28</v>
      </c>
      <c r="E1377" t="s">
        <v>29</v>
      </c>
      <c r="F1377" t="s">
        <v>17</v>
      </c>
      <c r="G1377">
        <v>15006</v>
      </c>
      <c r="H1377">
        <v>19572</v>
      </c>
      <c r="I1377">
        <v>1.7366266922629401</v>
      </c>
      <c r="J1377">
        <v>1.6072688258030099</v>
      </c>
      <c r="K1377">
        <v>0.129357866459926</v>
      </c>
      <c r="L1377">
        <v>0.44055818918786599</v>
      </c>
      <c r="M1377">
        <v>0.19409151806049099</v>
      </c>
      <c r="N1377">
        <v>0.85407608767396503</v>
      </c>
      <c r="O1377">
        <v>-0.59536035475411397</v>
      </c>
      <c r="P1377">
        <v>7.4488010023250201E-2</v>
      </c>
      <c r="Q1377">
        <v>0</v>
      </c>
      <c r="R1377">
        <v>0.72471822121403895</v>
      </c>
    </row>
    <row r="1378" spans="1:18" x14ac:dyDescent="0.2">
      <c r="A1378" t="s">
        <v>6856</v>
      </c>
      <c r="B1378" t="s">
        <v>31</v>
      </c>
      <c r="C1378" t="s">
        <v>1983</v>
      </c>
      <c r="D1378" t="s">
        <v>28</v>
      </c>
      <c r="E1378" t="s">
        <v>29</v>
      </c>
      <c r="F1378" t="s">
        <v>32</v>
      </c>
      <c r="G1378">
        <v>15006</v>
      </c>
      <c r="H1378">
        <v>19572</v>
      </c>
      <c r="I1378">
        <v>1.18303616756009</v>
      </c>
      <c r="J1378">
        <v>1.0648431044249</v>
      </c>
      <c r="K1378">
        <v>0.11819306313519699</v>
      </c>
      <c r="L1378">
        <v>0.31159520423808001</v>
      </c>
      <c r="M1378">
        <v>9.7091571304170704E-2</v>
      </c>
      <c r="N1378">
        <v>0.63076717410683802</v>
      </c>
      <c r="O1378">
        <v>-0.39438104783644501</v>
      </c>
      <c r="P1378">
        <v>9.9906550937457206E-2</v>
      </c>
      <c r="Q1378">
        <v>0</v>
      </c>
      <c r="R1378">
        <v>0.51257411097164096</v>
      </c>
    </row>
    <row r="1379" spans="1:18" x14ac:dyDescent="0.2">
      <c r="A1379" t="s">
        <v>7546</v>
      </c>
      <c r="B1379" t="s">
        <v>31</v>
      </c>
      <c r="C1379" t="s">
        <v>1983</v>
      </c>
      <c r="D1379" t="s">
        <v>13</v>
      </c>
      <c r="E1379" t="s">
        <v>14</v>
      </c>
      <c r="F1379" t="s">
        <v>16</v>
      </c>
      <c r="G1379">
        <v>15006</v>
      </c>
      <c r="H1379">
        <v>19614</v>
      </c>
      <c r="I1379">
        <v>0.71954495670252205</v>
      </c>
      <c r="J1379">
        <v>0.70274728092673799</v>
      </c>
      <c r="K1379">
        <v>1.6797675775783501E-2</v>
      </c>
      <c r="L1379">
        <v>0.277657164140864</v>
      </c>
      <c r="M1379">
        <v>7.7093500798746495E-2</v>
      </c>
      <c r="N1379">
        <v>0.47354371078750401</v>
      </c>
      <c r="O1379">
        <v>-0.439948359235937</v>
      </c>
      <c r="P1379">
        <v>2.3344859302138199E-2</v>
      </c>
      <c r="Q1379">
        <v>0</v>
      </c>
      <c r="R1379">
        <v>0.45674603501172101</v>
      </c>
    </row>
    <row r="1380" spans="1:18" x14ac:dyDescent="0.2">
      <c r="A1380" t="s">
        <v>7549</v>
      </c>
      <c r="B1380" t="s">
        <v>31</v>
      </c>
      <c r="C1380" t="s">
        <v>1983</v>
      </c>
      <c r="D1380" t="s">
        <v>13</v>
      </c>
      <c r="E1380" t="s">
        <v>14</v>
      </c>
      <c r="F1380" t="s">
        <v>17</v>
      </c>
      <c r="G1380">
        <v>15006</v>
      </c>
      <c r="H1380">
        <v>19614</v>
      </c>
      <c r="I1380">
        <v>1.0963799349144601</v>
      </c>
      <c r="J1380">
        <v>1.0214147120772601</v>
      </c>
      <c r="K1380">
        <v>7.4965222837203097E-2</v>
      </c>
      <c r="L1380">
        <v>0.44055873301342402</v>
      </c>
      <c r="M1380">
        <v>0.19409199723439299</v>
      </c>
      <c r="N1380">
        <v>0.79968433864428501</v>
      </c>
      <c r="O1380">
        <v>-0.64975389296987895</v>
      </c>
      <c r="P1380">
        <v>6.8375223268794999E-2</v>
      </c>
      <c r="Q1380">
        <v>0</v>
      </c>
      <c r="R1380">
        <v>0.72471911580708204</v>
      </c>
    </row>
    <row r="1381" spans="1:18" x14ac:dyDescent="0.2">
      <c r="A1381" t="s">
        <v>6914</v>
      </c>
      <c r="B1381" t="s">
        <v>31</v>
      </c>
      <c r="C1381" t="s">
        <v>1983</v>
      </c>
      <c r="D1381" t="s">
        <v>13</v>
      </c>
      <c r="E1381" t="s">
        <v>14</v>
      </c>
      <c r="F1381" t="s">
        <v>32</v>
      </c>
      <c r="G1381">
        <v>15006</v>
      </c>
      <c r="H1381">
        <v>19614</v>
      </c>
      <c r="I1381">
        <v>0.79805224383000894</v>
      </c>
      <c r="J1381">
        <v>0.76913632908309604</v>
      </c>
      <c r="K1381">
        <v>2.8915914746912699E-2</v>
      </c>
      <c r="L1381">
        <v>0.31159499098931398</v>
      </c>
      <c r="M1381">
        <v>9.7091438409630498E-2</v>
      </c>
      <c r="N1381">
        <v>0.54148967492433397</v>
      </c>
      <c r="O1381">
        <v>-0.48365784543050799</v>
      </c>
      <c r="P1381">
        <v>3.6233110013123397E-2</v>
      </c>
      <c r="Q1381">
        <v>0</v>
      </c>
      <c r="R1381">
        <v>0.51257376017742096</v>
      </c>
    </row>
    <row r="1382" spans="1:18" x14ac:dyDescent="0.2">
      <c r="A1382" t="s">
        <v>7547</v>
      </c>
      <c r="B1382" t="s">
        <v>31</v>
      </c>
      <c r="C1382" t="s">
        <v>1983</v>
      </c>
      <c r="D1382" t="s">
        <v>13</v>
      </c>
      <c r="E1382" t="s">
        <v>18</v>
      </c>
      <c r="F1382" t="s">
        <v>16</v>
      </c>
      <c r="G1382">
        <v>15006</v>
      </c>
      <c r="H1382">
        <v>19614</v>
      </c>
      <c r="I1382">
        <v>0.77313840168443804</v>
      </c>
      <c r="J1382">
        <v>0.74925914684608497</v>
      </c>
      <c r="K1382">
        <v>2.3879254838352199E-2</v>
      </c>
      <c r="L1382">
        <v>0.36702772960623697</v>
      </c>
      <c r="M1382">
        <v>0.13470935429990899</v>
      </c>
      <c r="N1382">
        <v>0.62763987004061295</v>
      </c>
      <c r="O1382">
        <v>-0.57988136036390803</v>
      </c>
      <c r="P1382">
        <v>3.0886132141834399E-2</v>
      </c>
      <c r="Q1382">
        <v>0</v>
      </c>
      <c r="R1382">
        <v>0.60376061520226099</v>
      </c>
    </row>
    <row r="1383" spans="1:18" x14ac:dyDescent="0.2">
      <c r="A1383" t="s">
        <v>7550</v>
      </c>
      <c r="B1383" t="s">
        <v>31</v>
      </c>
      <c r="C1383" t="s">
        <v>1983</v>
      </c>
      <c r="D1383" t="s">
        <v>13</v>
      </c>
      <c r="E1383" t="s">
        <v>18</v>
      </c>
      <c r="F1383" t="s">
        <v>17</v>
      </c>
      <c r="G1383">
        <v>15006</v>
      </c>
      <c r="H1383">
        <v>19614</v>
      </c>
      <c r="I1383">
        <v>1.1509175609228499</v>
      </c>
      <c r="J1383">
        <v>1.06965717037474</v>
      </c>
      <c r="K1383">
        <v>8.1260390548108394E-2</v>
      </c>
      <c r="L1383">
        <v>0.575146098499977</v>
      </c>
      <c r="M1383">
        <v>0.33079303461974502</v>
      </c>
      <c r="N1383">
        <v>1.02737572258057</v>
      </c>
      <c r="O1383">
        <v>-0.86485494148435305</v>
      </c>
      <c r="P1383">
        <v>7.0604875020718799E-2</v>
      </c>
      <c r="Q1383">
        <v>0</v>
      </c>
      <c r="R1383">
        <v>0.94611533203246201</v>
      </c>
    </row>
    <row r="1384" spans="1:18" x14ac:dyDescent="0.2">
      <c r="A1384" t="s">
        <v>6915</v>
      </c>
      <c r="B1384" t="s">
        <v>31</v>
      </c>
      <c r="C1384" t="s">
        <v>1983</v>
      </c>
      <c r="D1384" t="s">
        <v>13</v>
      </c>
      <c r="E1384" t="s">
        <v>18</v>
      </c>
      <c r="F1384" t="s">
        <v>32</v>
      </c>
      <c r="G1384">
        <v>15006</v>
      </c>
      <c r="H1384">
        <v>19614</v>
      </c>
      <c r="I1384">
        <v>0.85184239319244004</v>
      </c>
      <c r="J1384">
        <v>0.81600873508122196</v>
      </c>
      <c r="K1384">
        <v>3.5833658111218199E-2</v>
      </c>
      <c r="L1384">
        <v>0.41038572312576599</v>
      </c>
      <c r="M1384">
        <v>0.168416441745458</v>
      </c>
      <c r="N1384">
        <v>0.71091817265310397</v>
      </c>
      <c r="O1384">
        <v>-0.63925085643066804</v>
      </c>
      <c r="P1384">
        <v>4.2066065738903598E-2</v>
      </c>
      <c r="Q1384">
        <v>0</v>
      </c>
      <c r="R1384">
        <v>0.675084514541886</v>
      </c>
    </row>
    <row r="1385" spans="1:18" x14ac:dyDescent="0.2">
      <c r="A1385" t="s">
        <v>7548</v>
      </c>
      <c r="B1385" t="s">
        <v>31</v>
      </c>
      <c r="C1385" t="s">
        <v>1983</v>
      </c>
      <c r="D1385" t="s">
        <v>13</v>
      </c>
      <c r="E1385" t="s">
        <v>29</v>
      </c>
      <c r="F1385" t="s">
        <v>16</v>
      </c>
      <c r="G1385">
        <v>15006</v>
      </c>
      <c r="H1385">
        <v>19614</v>
      </c>
      <c r="I1385">
        <v>0.975332298746309</v>
      </c>
      <c r="J1385">
        <v>0.92227311180790805</v>
      </c>
      <c r="K1385">
        <v>5.30591869384009E-2</v>
      </c>
      <c r="L1385">
        <v>0.27765757661971502</v>
      </c>
      <c r="M1385">
        <v>7.7093729854333007E-2</v>
      </c>
      <c r="N1385">
        <v>0.50980590047783303</v>
      </c>
      <c r="O1385">
        <v>-0.40368752660103102</v>
      </c>
      <c r="P1385">
        <v>5.4401137957394798E-2</v>
      </c>
      <c r="Q1385">
        <v>0</v>
      </c>
      <c r="R1385">
        <v>0.45674671353943203</v>
      </c>
    </row>
    <row r="1386" spans="1:18" x14ac:dyDescent="0.2">
      <c r="A1386" t="s">
        <v>7551</v>
      </c>
      <c r="B1386" t="s">
        <v>31</v>
      </c>
      <c r="C1386" t="s">
        <v>1983</v>
      </c>
      <c r="D1386" t="s">
        <v>13</v>
      </c>
      <c r="E1386" t="s">
        <v>29</v>
      </c>
      <c r="F1386" t="s">
        <v>17</v>
      </c>
      <c r="G1386">
        <v>15006</v>
      </c>
      <c r="H1386">
        <v>19614</v>
      </c>
      <c r="I1386">
        <v>1.6151006259287199</v>
      </c>
      <c r="J1386">
        <v>1.4713549380247899</v>
      </c>
      <c r="K1386">
        <v>0.143745687903931</v>
      </c>
      <c r="L1386">
        <v>0.44055818918786599</v>
      </c>
      <c r="M1386">
        <v>0.19409151806049099</v>
      </c>
      <c r="N1386">
        <v>0.86846390911797</v>
      </c>
      <c r="O1386">
        <v>-0.58097253331010801</v>
      </c>
      <c r="P1386">
        <v>8.9001072500528702E-2</v>
      </c>
      <c r="Q1386">
        <v>0</v>
      </c>
      <c r="R1386">
        <v>0.72471822121403895</v>
      </c>
    </row>
    <row r="1387" spans="1:18" x14ac:dyDescent="0.2">
      <c r="A1387" t="s">
        <v>6916</v>
      </c>
      <c r="B1387" t="s">
        <v>31</v>
      </c>
      <c r="C1387" t="s">
        <v>1983</v>
      </c>
      <c r="D1387" t="s">
        <v>13</v>
      </c>
      <c r="E1387" t="s">
        <v>29</v>
      </c>
      <c r="F1387" t="s">
        <v>32</v>
      </c>
      <c r="G1387">
        <v>15006</v>
      </c>
      <c r="H1387">
        <v>19614</v>
      </c>
      <c r="I1387">
        <v>1.10861736690931</v>
      </c>
      <c r="J1387">
        <v>1.03666515893643</v>
      </c>
      <c r="K1387">
        <v>7.1952207972886303E-2</v>
      </c>
      <c r="L1387">
        <v>0.31159520423808001</v>
      </c>
      <c r="M1387">
        <v>9.7091571304170704E-2</v>
      </c>
      <c r="N1387">
        <v>0.584526318944528</v>
      </c>
      <c r="O1387">
        <v>-0.44062190299875498</v>
      </c>
      <c r="P1387">
        <v>6.4902652728127605E-2</v>
      </c>
      <c r="Q1387">
        <v>0</v>
      </c>
      <c r="R1387">
        <v>0.51257411097164096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selection activeCell="A9073" sqref="A9073"/>
    </sheetView>
  </sheetViews>
  <sheetFormatPr defaultRowHeight="14.25" x14ac:dyDescent="0.2"/>
  <cols>
    <col min="1" max="1" width="44.375" customWidth="1"/>
    <col min="4" max="4" width="18.625" bestFit="1" customWidth="1"/>
    <col min="5" max="5" width="13.625" bestFit="1" customWidth="1"/>
  </cols>
  <sheetData>
    <row r="1" spans="1:6" x14ac:dyDescent="0.2">
      <c r="A1" t="s">
        <v>0</v>
      </c>
      <c r="B1" t="s">
        <v>1</v>
      </c>
      <c r="C1" t="s">
        <v>37</v>
      </c>
      <c r="D1" t="s">
        <v>4</v>
      </c>
      <c r="E1" t="s">
        <v>12</v>
      </c>
      <c r="F1" t="s">
        <v>38</v>
      </c>
    </row>
    <row r="2" spans="1:6" x14ac:dyDescent="0.2">
      <c r="A2" t="str">
        <f>CONCATENATE($B2,$C2,$D2,$E2)</f>
        <v>Rate 1SummerAverage WeekdaySuper Off-Peak</v>
      </c>
      <c r="B2" t="s">
        <v>30</v>
      </c>
      <c r="C2" t="s">
        <v>13</v>
      </c>
      <c r="D2" t="s">
        <v>14</v>
      </c>
      <c r="E2" t="s">
        <v>15</v>
      </c>
      <c r="F2">
        <v>0.36</v>
      </c>
    </row>
    <row r="3" spans="1:6" x14ac:dyDescent="0.2">
      <c r="A3" t="str">
        <f t="shared" ref="A3:A16" si="0">CONCATENATE($B3,$C3,$D3,$E3)</f>
        <v>Rate 1SummerAverage WeekdayOff-Peak</v>
      </c>
      <c r="B3" t="s">
        <v>30</v>
      </c>
      <c r="C3" t="s">
        <v>13</v>
      </c>
      <c r="D3" t="s">
        <v>14</v>
      </c>
      <c r="E3" t="s">
        <v>16</v>
      </c>
      <c r="F3">
        <v>0.42</v>
      </c>
    </row>
    <row r="4" spans="1:6" x14ac:dyDescent="0.2">
      <c r="A4" t="str">
        <f t="shared" si="0"/>
        <v>Rate 1SummerAverage WeekdayPeak</v>
      </c>
      <c r="B4" t="s">
        <v>30</v>
      </c>
      <c r="C4" t="s">
        <v>13</v>
      </c>
      <c r="D4" t="s">
        <v>14</v>
      </c>
      <c r="E4" t="s">
        <v>17</v>
      </c>
      <c r="F4">
        <v>0.67</v>
      </c>
    </row>
    <row r="5" spans="1:6" x14ac:dyDescent="0.2">
      <c r="A5" t="str">
        <f t="shared" si="0"/>
        <v>Rate 1SummerAverage WeekendSuper Off-Peak</v>
      </c>
      <c r="B5" t="s">
        <v>30</v>
      </c>
      <c r="C5" t="s">
        <v>13</v>
      </c>
      <c r="D5" t="s">
        <v>18</v>
      </c>
      <c r="E5" t="s">
        <v>15</v>
      </c>
      <c r="F5">
        <v>0.36</v>
      </c>
    </row>
    <row r="6" spans="1:6" x14ac:dyDescent="0.2">
      <c r="A6" t="str">
        <f t="shared" si="0"/>
        <v>Rate 1SummerAverage WeekendOff-Peak</v>
      </c>
      <c r="B6" t="s">
        <v>30</v>
      </c>
      <c r="C6" t="s">
        <v>13</v>
      </c>
      <c r="D6" t="s">
        <v>18</v>
      </c>
      <c r="E6" t="s">
        <v>16</v>
      </c>
      <c r="F6">
        <v>0.42</v>
      </c>
    </row>
    <row r="7" spans="1:6" x14ac:dyDescent="0.2">
      <c r="A7" t="str">
        <f t="shared" si="0"/>
        <v>Rate 1SummerAverage WeekendPeak</v>
      </c>
      <c r="B7" t="s">
        <v>30</v>
      </c>
      <c r="C7" t="s">
        <v>13</v>
      </c>
      <c r="D7" t="s">
        <v>18</v>
      </c>
      <c r="E7" t="s">
        <v>17</v>
      </c>
      <c r="F7">
        <v>0.67</v>
      </c>
    </row>
    <row r="8" spans="1:6" x14ac:dyDescent="0.2">
      <c r="A8" t="str">
        <f t="shared" si="0"/>
        <v>Rate 1SummerMonthly System PeakSuper Off-Peak</v>
      </c>
      <c r="B8" t="s">
        <v>30</v>
      </c>
      <c r="C8" t="s">
        <v>13</v>
      </c>
      <c r="D8" t="s">
        <v>29</v>
      </c>
      <c r="E8" t="s">
        <v>15</v>
      </c>
      <c r="F8">
        <v>0.36</v>
      </c>
    </row>
    <row r="9" spans="1:6" x14ac:dyDescent="0.2">
      <c r="A9" t="str">
        <f t="shared" si="0"/>
        <v>Rate 1SummerMonthly System PeakOff-Peak</v>
      </c>
      <c r="B9" t="s">
        <v>30</v>
      </c>
      <c r="C9" t="s">
        <v>13</v>
      </c>
      <c r="D9" t="s">
        <v>29</v>
      </c>
      <c r="E9" t="s">
        <v>16</v>
      </c>
      <c r="F9">
        <v>0.42</v>
      </c>
    </row>
    <row r="10" spans="1:6" x14ac:dyDescent="0.2">
      <c r="A10" t="str">
        <f t="shared" si="0"/>
        <v>Rate 1SummerMonthly System PeakPeak</v>
      </c>
      <c r="B10" t="s">
        <v>30</v>
      </c>
      <c r="C10" t="s">
        <v>13</v>
      </c>
      <c r="D10" t="s">
        <v>29</v>
      </c>
      <c r="E10" t="s">
        <v>17</v>
      </c>
      <c r="F10">
        <v>0.67</v>
      </c>
    </row>
    <row r="11" spans="1:6" x14ac:dyDescent="0.2">
      <c r="A11" t="str">
        <f t="shared" si="0"/>
        <v>Rate 2SummerAverage WeekdayOff-Peak</v>
      </c>
      <c r="B11" t="s">
        <v>31</v>
      </c>
      <c r="C11" t="s">
        <v>13</v>
      </c>
      <c r="D11" t="s">
        <v>14</v>
      </c>
      <c r="E11" t="s">
        <v>16</v>
      </c>
      <c r="F11">
        <v>0.41</v>
      </c>
    </row>
    <row r="12" spans="1:6" x14ac:dyDescent="0.2">
      <c r="A12" t="str">
        <f t="shared" si="0"/>
        <v>Rate 2SummerAverage WeekdayPeak</v>
      </c>
      <c r="B12" t="s">
        <v>31</v>
      </c>
      <c r="C12" t="s">
        <v>13</v>
      </c>
      <c r="D12" t="s">
        <v>14</v>
      </c>
      <c r="E12" t="s">
        <v>17</v>
      </c>
      <c r="F12">
        <v>0.64</v>
      </c>
    </row>
    <row r="13" spans="1:6" x14ac:dyDescent="0.2">
      <c r="A13" t="str">
        <f t="shared" si="0"/>
        <v>Rate 2SummerAverage WeekendOff-Peak</v>
      </c>
      <c r="B13" t="s">
        <v>31</v>
      </c>
      <c r="C13" t="s">
        <v>13</v>
      </c>
      <c r="D13" t="s">
        <v>18</v>
      </c>
      <c r="E13" t="s">
        <v>16</v>
      </c>
      <c r="F13">
        <v>0.41</v>
      </c>
    </row>
    <row r="14" spans="1:6" x14ac:dyDescent="0.2">
      <c r="A14" t="str">
        <f t="shared" si="0"/>
        <v>Rate 2SummerAverage WeekendPeak</v>
      </c>
      <c r="B14" t="s">
        <v>31</v>
      </c>
      <c r="C14" t="s">
        <v>13</v>
      </c>
      <c r="D14" t="s">
        <v>18</v>
      </c>
      <c r="E14" t="s">
        <v>17</v>
      </c>
      <c r="F14">
        <v>0.64</v>
      </c>
    </row>
    <row r="15" spans="1:6" x14ac:dyDescent="0.2">
      <c r="A15" t="str">
        <f t="shared" si="0"/>
        <v>Rate 2SummerMonthly System PeakOff-Peak</v>
      </c>
      <c r="B15" t="s">
        <v>31</v>
      </c>
      <c r="C15" t="s">
        <v>13</v>
      </c>
      <c r="D15" t="s">
        <v>29</v>
      </c>
      <c r="E15" t="s">
        <v>16</v>
      </c>
      <c r="F15">
        <v>0.41</v>
      </c>
    </row>
    <row r="16" spans="1:6" x14ac:dyDescent="0.2">
      <c r="A16" t="str">
        <f t="shared" si="0"/>
        <v>Rate 2SummerMonthly System PeakPeak</v>
      </c>
      <c r="B16" t="s">
        <v>31</v>
      </c>
      <c r="C16" t="s">
        <v>13</v>
      </c>
      <c r="D16" t="s">
        <v>29</v>
      </c>
      <c r="E16" t="s">
        <v>17</v>
      </c>
      <c r="F16">
        <v>0.64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10</vt:i4>
      </vt:variant>
    </vt:vector>
  </HeadingPairs>
  <TitlesOfParts>
    <vt:vector size="15" baseType="lpstr">
      <vt:lpstr>Output</vt:lpstr>
      <vt:lpstr>Lists</vt:lpstr>
      <vt:lpstr>Hourly Data</vt:lpstr>
      <vt:lpstr>Summary Data</vt:lpstr>
      <vt:lpstr>Price Data</vt:lpstr>
      <vt:lpstr>DATA_load_impacts</vt:lpstr>
      <vt:lpstr>DATA_price</vt:lpstr>
      <vt:lpstr>DATA_summary_table</vt:lpstr>
      <vt:lpstr>daytype</vt:lpstr>
      <vt:lpstr>HEADER_load_impacts</vt:lpstr>
      <vt:lpstr>HEADER_price</vt:lpstr>
      <vt:lpstr>HEADER_summary_table</vt:lpstr>
      <vt:lpstr>rate</vt:lpstr>
      <vt:lpstr>segment</vt:lpstr>
      <vt:lpstr>time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Savage, Aimee</dc:creator>
  <cp:lastModifiedBy>George Jiang</cp:lastModifiedBy>
  <dcterms:created xsi:type="dcterms:W3CDTF">2018-11-13T22:55:48Z</dcterms:created>
  <dcterms:modified xsi:type="dcterms:W3CDTF">2021-05-20T03:42:52Z</dcterms:modified>
</cp:coreProperties>
</file>